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fileSharing readOnlyRecommended="1"/>
  <workbookPr filterPrivacy="1" codeName="ThisWorkbook"/>
  <xr:revisionPtr revIDLastSave="0" documentId="8_{49AB7242-3793-448C-89CE-4425BC49902B}" xr6:coauthVersionLast="47" xr6:coauthVersionMax="47" xr10:uidLastSave="{00000000-0000-0000-0000-000000000000}"/>
  <bookViews>
    <workbookView xWindow="-28920" yWindow="-225" windowWidth="29040" windowHeight="15720" tabRatio="853" activeTab="6" xr2:uid="{2C90F36D-3362-4D5B-BFE7-767A13DB5C3C}"/>
  </bookViews>
  <sheets>
    <sheet name="SCH B-1" sheetId="16" r:id="rId1"/>
    <sheet name="SCH H-1" sheetId="20" r:id="rId2"/>
    <sheet name="SCH J-1 G" sheetId="56" r:id="rId3"/>
    <sheet name="SCH J-1.1|J-1.2" sheetId="54" r:id="rId4"/>
    <sheet name="&lt;&lt;&lt;IMPORT" sheetId="45" r:id="rId5"/>
    <sheet name="Rate Case Constants" sheetId="5" r:id="rId6"/>
    <sheet name="Index C" sheetId="17" r:id="rId7"/>
    <sheet name="SCH C-1" sheetId="55" r:id="rId8"/>
    <sheet name="SCH C-2" sheetId="12" r:id="rId9"/>
    <sheet name="SCH C-2.1 B" sheetId="10" r:id="rId10"/>
    <sheet name="SCH C-2.1 F" sheetId="43" r:id="rId11"/>
    <sheet name="SCH C-2.2 B" sheetId="38" r:id="rId12"/>
    <sheet name="SCH C-2.2 F" sheetId="39" r:id="rId13"/>
    <sheet name="Index D" sheetId="35" r:id="rId14"/>
    <sheet name="SCH D-1" sheetId="51" r:id="rId15"/>
    <sheet name="SCH D-2 B" sheetId="32" r:id="rId16"/>
    <sheet name="SCH D-2 F" sheetId="50" r:id="rId17"/>
    <sheet name="SCH D-2.1" sheetId="52" r:id="rId18"/>
    <sheet name="Rider Adj B" sheetId="30" r:id="rId19"/>
    <sheet name="Rider Adj F" sheetId="28" r:id="rId20"/>
    <sheet name="IntSync" sheetId="61" r:id="rId21"/>
    <sheet name="ProForma Adj F" sheetId="31" r:id="rId22"/>
    <sheet name="DATA&gt;&gt;&gt;" sheetId="7" r:id="rId23"/>
    <sheet name="Gas Revenue" sheetId="48" r:id="rId24"/>
    <sheet name="GLT to Base Rev" sheetId="69" state="hidden" r:id="rId25"/>
    <sheet name="IS G" sheetId="47" r:id="rId26"/>
    <sheet name="IS TC" sheetId="64" state="hidden" r:id="rId27"/>
    <sheet name="GSC EXP" sheetId="67" r:id="rId28"/>
    <sheet name="GLT EXP" sheetId="63" r:id="rId29"/>
    <sheet name="DSM EXP" sheetId="60" r:id="rId30"/>
    <sheet name="Excess ADIT" sheetId="70" r:id="rId31"/>
    <sheet name="TaxProvision_Gas B" sheetId="65" r:id="rId32"/>
    <sheet name="TaxProvision_Gas F" sheetId="66" r:id="rId33"/>
    <sheet name="WPH-1 Effective Tax Rate" sheetId="29" r:id="rId34"/>
  </sheets>
  <definedNames>
    <definedName name="\\" localSheetId="13" hidden="1">#REF!</definedName>
    <definedName name="\\" localSheetId="20" hidden="1">#REF!</definedName>
    <definedName name="\\" localSheetId="21" hidden="1">#REF!</definedName>
    <definedName name="\\" localSheetId="18" hidden="1">#REF!</definedName>
    <definedName name="\\" localSheetId="19" hidden="1">#REF!</definedName>
    <definedName name="\\" localSheetId="0" hidden="1">#REF!</definedName>
    <definedName name="\\" localSheetId="7" hidden="1">#REF!</definedName>
    <definedName name="\\" localSheetId="8" hidden="1">#REF!</definedName>
    <definedName name="\\" localSheetId="9" hidden="1">#REF!</definedName>
    <definedName name="\\" localSheetId="10" hidden="1">#REF!</definedName>
    <definedName name="\\" localSheetId="12" hidden="1">#REF!</definedName>
    <definedName name="\\" localSheetId="14" hidden="1">#REF!</definedName>
    <definedName name="\\" localSheetId="15" hidden="1">#REF!</definedName>
    <definedName name="\\" localSheetId="16" hidden="1">#REF!</definedName>
    <definedName name="\\" localSheetId="17" hidden="1">#REF!</definedName>
    <definedName name="\\" localSheetId="1" hidden="1">#REF!</definedName>
    <definedName name="\\" localSheetId="2" hidden="1">#REF!</definedName>
    <definedName name="\\" localSheetId="3" hidden="1">#REF!</definedName>
    <definedName name="\\" localSheetId="33" hidden="1">#REF!</definedName>
    <definedName name="\\" hidden="1">#REF!</definedName>
    <definedName name="\\\" localSheetId="13" hidden="1">#REF!</definedName>
    <definedName name="\\\" localSheetId="20" hidden="1">#REF!</definedName>
    <definedName name="\\\" localSheetId="21" hidden="1">#REF!</definedName>
    <definedName name="\\\" localSheetId="18" hidden="1">#REF!</definedName>
    <definedName name="\\\" localSheetId="19" hidden="1">#REF!</definedName>
    <definedName name="\\\" localSheetId="0" hidden="1">#REF!</definedName>
    <definedName name="\\\" localSheetId="7" hidden="1">#REF!</definedName>
    <definedName name="\\\" localSheetId="8" hidden="1">#REF!</definedName>
    <definedName name="\\\" localSheetId="9" hidden="1">#REF!</definedName>
    <definedName name="\\\" localSheetId="10" hidden="1">#REF!</definedName>
    <definedName name="\\\" localSheetId="12" hidden="1">#REF!</definedName>
    <definedName name="\\\" localSheetId="14" hidden="1">#REF!</definedName>
    <definedName name="\\\" localSheetId="15" hidden="1">#REF!</definedName>
    <definedName name="\\\" localSheetId="16" hidden="1">#REF!</definedName>
    <definedName name="\\\" localSheetId="17" hidden="1">#REF!</definedName>
    <definedName name="\\\" localSheetId="1" hidden="1">#REF!</definedName>
    <definedName name="\\\" localSheetId="2" hidden="1">#REF!</definedName>
    <definedName name="\\\" localSheetId="3" hidden="1">#REF!</definedName>
    <definedName name="\\\" localSheetId="33" hidden="1">#REF!</definedName>
    <definedName name="\\\" hidden="1">#REF!</definedName>
    <definedName name="\\\\" localSheetId="13" hidden="1">#REF!</definedName>
    <definedName name="\\\\" localSheetId="20" hidden="1">#REF!</definedName>
    <definedName name="\\\\" localSheetId="21" hidden="1">#REF!</definedName>
    <definedName name="\\\\" localSheetId="18" hidden="1">#REF!</definedName>
    <definedName name="\\\\" localSheetId="19" hidden="1">#REF!</definedName>
    <definedName name="\\\\" localSheetId="0" hidden="1">#REF!</definedName>
    <definedName name="\\\\" localSheetId="7" hidden="1">#REF!</definedName>
    <definedName name="\\\\" localSheetId="8" hidden="1">#REF!</definedName>
    <definedName name="\\\\" localSheetId="9" hidden="1">#REF!</definedName>
    <definedName name="\\\\" localSheetId="10" hidden="1">#REF!</definedName>
    <definedName name="\\\\" localSheetId="12" hidden="1">#REF!</definedName>
    <definedName name="\\\\" localSheetId="14" hidden="1">#REF!</definedName>
    <definedName name="\\\\" localSheetId="15" hidden="1">#REF!</definedName>
    <definedName name="\\\\" localSheetId="16" hidden="1">#REF!</definedName>
    <definedName name="\\\\" localSheetId="17" hidden="1">#REF!</definedName>
    <definedName name="\\\\" localSheetId="1" hidden="1">#REF!</definedName>
    <definedName name="\\\\" localSheetId="2" hidden="1">#REF!</definedName>
    <definedName name="\\\\" localSheetId="3" hidden="1">#REF!</definedName>
    <definedName name="\\\\" localSheetId="33" hidden="1">#REF!</definedName>
    <definedName name="\\\\" hidden="1">#REF!</definedName>
    <definedName name="__123Graph_1" localSheetId="7" hidden="1">#REF!</definedName>
    <definedName name="__123Graph_1" localSheetId="14" hidden="1">#REF!</definedName>
    <definedName name="__123Graph_1" localSheetId="16" hidden="1">#REF!</definedName>
    <definedName name="__123Graph_1" localSheetId="17" hidden="1">#REF!</definedName>
    <definedName name="__123Graph_1" localSheetId="2" hidden="1">#REF!</definedName>
    <definedName name="__123Graph_1" localSheetId="3" hidden="1">#REF!</definedName>
    <definedName name="__123Graph_1" hidden="1">#REF!</definedName>
    <definedName name="__123Graph_2" localSheetId="7" hidden="1">#REF!</definedName>
    <definedName name="__123Graph_2" localSheetId="14" hidden="1">#REF!</definedName>
    <definedName name="__123Graph_2" localSheetId="16" hidden="1">#REF!</definedName>
    <definedName name="__123Graph_2" localSheetId="17" hidden="1">#REF!</definedName>
    <definedName name="__123Graph_2" localSheetId="2" hidden="1">#REF!</definedName>
    <definedName name="__123Graph_2" localSheetId="3" hidden="1">#REF!</definedName>
    <definedName name="__123Graph_2" hidden="1">#REF!</definedName>
    <definedName name="__123Graph_3" localSheetId="7" hidden="1">#REF!</definedName>
    <definedName name="__123Graph_3" localSheetId="14" hidden="1">#REF!</definedName>
    <definedName name="__123Graph_3" localSheetId="16" hidden="1">#REF!</definedName>
    <definedName name="__123Graph_3" localSheetId="17" hidden="1">#REF!</definedName>
    <definedName name="__123Graph_3" localSheetId="2" hidden="1">#REF!</definedName>
    <definedName name="__123Graph_3" localSheetId="3" hidden="1">#REF!</definedName>
    <definedName name="__123Graph_3" hidden="1">#REF!</definedName>
    <definedName name="__123Graph_4" localSheetId="7" hidden="1">#REF!</definedName>
    <definedName name="__123Graph_4" localSheetId="14" hidden="1">#REF!</definedName>
    <definedName name="__123Graph_4" localSheetId="16" hidden="1">#REF!</definedName>
    <definedName name="__123Graph_4" localSheetId="17" hidden="1">#REF!</definedName>
    <definedName name="__123Graph_4" localSheetId="2" hidden="1">#REF!</definedName>
    <definedName name="__123Graph_4" localSheetId="3" hidden="1">#REF!</definedName>
    <definedName name="__123Graph_4" hidden="1">#REF!</definedName>
    <definedName name="__123Graph_5" localSheetId="7" hidden="1">#REF!</definedName>
    <definedName name="__123Graph_5" localSheetId="14" hidden="1">#REF!</definedName>
    <definedName name="__123Graph_5" localSheetId="16" hidden="1">#REF!</definedName>
    <definedName name="__123Graph_5" localSheetId="17" hidden="1">#REF!</definedName>
    <definedName name="__123Graph_5" localSheetId="2" hidden="1">#REF!</definedName>
    <definedName name="__123Graph_5" localSheetId="3" hidden="1">#REF!</definedName>
    <definedName name="__123Graph_5" hidden="1">#REF!</definedName>
    <definedName name="__123Graph_6" localSheetId="7" hidden="1">#REF!</definedName>
    <definedName name="__123Graph_6" localSheetId="14" hidden="1">#REF!</definedName>
    <definedName name="__123Graph_6" localSheetId="16" hidden="1">#REF!</definedName>
    <definedName name="__123Graph_6" localSheetId="17" hidden="1">#REF!</definedName>
    <definedName name="__123Graph_6" localSheetId="2" hidden="1">#REF!</definedName>
    <definedName name="__123Graph_6" localSheetId="3" hidden="1">#REF!</definedName>
    <definedName name="__123Graph_6" hidden="1">#REF!</definedName>
    <definedName name="__123Graph_8" localSheetId="7" hidden="1">#REF!</definedName>
    <definedName name="__123Graph_8" localSheetId="14" hidden="1">#REF!</definedName>
    <definedName name="__123Graph_8" localSheetId="16" hidden="1">#REF!</definedName>
    <definedName name="__123Graph_8" localSheetId="17" hidden="1">#REF!</definedName>
    <definedName name="__123Graph_8" localSheetId="2" hidden="1">#REF!</definedName>
    <definedName name="__123Graph_8" localSheetId="3" hidden="1">#REF!</definedName>
    <definedName name="__123Graph_8" hidden="1">#REF!</definedName>
    <definedName name="__123Graph_A" localSheetId="13" hidden="1">#REF!</definedName>
    <definedName name="__123Graph_A" localSheetId="21" hidden="1">#REF!</definedName>
    <definedName name="__123Graph_A" localSheetId="18" hidden="1">#REF!</definedName>
    <definedName name="__123Graph_A" localSheetId="19" hidden="1">#REF!</definedName>
    <definedName name="__123Graph_A" localSheetId="7" hidden="1">#REF!</definedName>
    <definedName name="__123Graph_A" localSheetId="10" hidden="1">#REF!</definedName>
    <definedName name="__123Graph_A" localSheetId="14" hidden="1">#REF!</definedName>
    <definedName name="__123Graph_A" localSheetId="15" hidden="1">#REF!</definedName>
    <definedName name="__123Graph_A" localSheetId="16" hidden="1">#REF!</definedName>
    <definedName name="__123Graph_A" localSheetId="17" hidden="1">#REF!</definedName>
    <definedName name="__123Graph_A" localSheetId="2" hidden="1">#REF!</definedName>
    <definedName name="__123Graph_A" localSheetId="3" hidden="1">#REF!</definedName>
    <definedName name="__123Graph_A" localSheetId="33" hidden="1">#REF!</definedName>
    <definedName name="__123Graph_A" hidden="1">#REF!</definedName>
    <definedName name="__123Graph_B" localSheetId="13" hidden="1">#REF!</definedName>
    <definedName name="__123Graph_B" localSheetId="21" hidden="1">#REF!</definedName>
    <definedName name="__123Graph_B" localSheetId="18" hidden="1">#REF!</definedName>
    <definedName name="__123Graph_B" localSheetId="19" hidden="1">#REF!</definedName>
    <definedName name="__123Graph_B" localSheetId="7" hidden="1">#REF!</definedName>
    <definedName name="__123Graph_B" localSheetId="10" hidden="1">#REF!</definedName>
    <definedName name="__123Graph_B" localSheetId="14" hidden="1">#REF!</definedName>
    <definedName name="__123Graph_B" localSheetId="15" hidden="1">#REF!</definedName>
    <definedName name="__123Graph_B" localSheetId="16" hidden="1">#REF!</definedName>
    <definedName name="__123Graph_B" localSheetId="17" hidden="1">#REF!</definedName>
    <definedName name="__123Graph_B" localSheetId="2" hidden="1">#REF!</definedName>
    <definedName name="__123Graph_B" localSheetId="3" hidden="1">#REF!</definedName>
    <definedName name="__123Graph_B" localSheetId="33" hidden="1">#REF!</definedName>
    <definedName name="__123Graph_B" hidden="1">#REF!</definedName>
    <definedName name="__123Graph_C" localSheetId="13" hidden="1">#REF!</definedName>
    <definedName name="__123Graph_C" localSheetId="21" hidden="1">#REF!</definedName>
    <definedName name="__123Graph_C" localSheetId="18" hidden="1">#REF!</definedName>
    <definedName name="__123Graph_C" localSheetId="19" hidden="1">#REF!</definedName>
    <definedName name="__123Graph_C" localSheetId="7" hidden="1">#REF!</definedName>
    <definedName name="__123Graph_C" localSheetId="10" hidden="1">#REF!</definedName>
    <definedName name="__123Graph_C" localSheetId="14" hidden="1">#REF!</definedName>
    <definedName name="__123Graph_C" localSheetId="15" hidden="1">#REF!</definedName>
    <definedName name="__123Graph_C" localSheetId="16" hidden="1">#REF!</definedName>
    <definedName name="__123Graph_C" localSheetId="17" hidden="1">#REF!</definedName>
    <definedName name="__123Graph_C" localSheetId="2" hidden="1">#REF!</definedName>
    <definedName name="__123Graph_C" localSheetId="3" hidden="1">#REF!</definedName>
    <definedName name="__123Graph_C" localSheetId="33" hidden="1">#REF!</definedName>
    <definedName name="__123Graph_C" hidden="1">#REF!</definedName>
    <definedName name="__123Graph_D" localSheetId="13" hidden="1">#REF!</definedName>
    <definedName name="__123Graph_D" localSheetId="21" hidden="1">#REF!</definedName>
    <definedName name="__123Graph_D" localSheetId="18" hidden="1">#REF!</definedName>
    <definedName name="__123Graph_D" localSheetId="19" hidden="1">#REF!</definedName>
    <definedName name="__123Graph_D" localSheetId="7" hidden="1">#REF!</definedName>
    <definedName name="__123Graph_D" localSheetId="10" hidden="1">#REF!</definedName>
    <definedName name="__123Graph_D" localSheetId="14" hidden="1">#REF!</definedName>
    <definedName name="__123Graph_D" localSheetId="15" hidden="1">#REF!</definedName>
    <definedName name="__123Graph_D" localSheetId="16" hidden="1">#REF!</definedName>
    <definedName name="__123Graph_D" localSheetId="17" hidden="1">#REF!</definedName>
    <definedName name="__123Graph_D" localSheetId="2" hidden="1">#REF!</definedName>
    <definedName name="__123Graph_D" localSheetId="3" hidden="1">#REF!</definedName>
    <definedName name="__123Graph_D" localSheetId="33" hidden="1">#REF!</definedName>
    <definedName name="__123Graph_D" hidden="1">#REF!</definedName>
    <definedName name="__123Graph_E" localSheetId="13" hidden="1">#REF!</definedName>
    <definedName name="__123Graph_E" localSheetId="21" hidden="1">#REF!</definedName>
    <definedName name="__123Graph_E" localSheetId="18" hidden="1">#REF!</definedName>
    <definedName name="__123Graph_E" localSheetId="19" hidden="1">#REF!</definedName>
    <definedName name="__123Graph_E" localSheetId="7" hidden="1">#REF!</definedName>
    <definedName name="__123Graph_E" localSheetId="10" hidden="1">#REF!</definedName>
    <definedName name="__123Graph_E" localSheetId="14" hidden="1">#REF!</definedName>
    <definedName name="__123Graph_E" localSheetId="15" hidden="1">#REF!</definedName>
    <definedName name="__123Graph_E" localSheetId="16" hidden="1">#REF!</definedName>
    <definedName name="__123Graph_E" localSheetId="17" hidden="1">#REF!</definedName>
    <definedName name="__123Graph_E" localSheetId="2" hidden="1">#REF!</definedName>
    <definedName name="__123Graph_E" localSheetId="3" hidden="1">#REF!</definedName>
    <definedName name="__123Graph_E" localSheetId="33" hidden="1">#REF!</definedName>
    <definedName name="__123Graph_E" hidden="1">#REF!</definedName>
    <definedName name="__123Graph_F" localSheetId="13" hidden="1">#REF!</definedName>
    <definedName name="__123Graph_F" localSheetId="21" hidden="1">#REF!</definedName>
    <definedName name="__123Graph_F" localSheetId="18" hidden="1">#REF!</definedName>
    <definedName name="__123Graph_F" localSheetId="19" hidden="1">#REF!</definedName>
    <definedName name="__123Graph_F" localSheetId="7" hidden="1">#REF!</definedName>
    <definedName name="__123Graph_F" localSheetId="10" hidden="1">#REF!</definedName>
    <definedName name="__123Graph_F" localSheetId="14" hidden="1">#REF!</definedName>
    <definedName name="__123Graph_F" localSheetId="15" hidden="1">#REF!</definedName>
    <definedName name="__123Graph_F" localSheetId="16" hidden="1">#REF!</definedName>
    <definedName name="__123Graph_F" localSheetId="17" hidden="1">#REF!</definedName>
    <definedName name="__123Graph_F" localSheetId="2" hidden="1">#REF!</definedName>
    <definedName name="__123Graph_F" localSheetId="3" hidden="1">#REF!</definedName>
    <definedName name="__123Graph_F" localSheetId="33" hidden="1">#REF!</definedName>
    <definedName name="__123Graph_F" hidden="1">#REF!</definedName>
    <definedName name="__123Graph_X" localSheetId="13" hidden="1">#REF!</definedName>
    <definedName name="__123Graph_X" localSheetId="20" hidden="1">#REF!</definedName>
    <definedName name="__123Graph_X" localSheetId="21" hidden="1">#REF!</definedName>
    <definedName name="__123Graph_X" localSheetId="18" hidden="1">#REF!</definedName>
    <definedName name="__123Graph_X" localSheetId="19" hidden="1">#REF!</definedName>
    <definedName name="__123Graph_X" localSheetId="0" hidden="1">#REF!</definedName>
    <definedName name="__123Graph_X" localSheetId="7" hidden="1">#REF!</definedName>
    <definedName name="__123Graph_X" localSheetId="8" hidden="1">#REF!</definedName>
    <definedName name="__123Graph_X" localSheetId="9" hidden="1">#REF!</definedName>
    <definedName name="__123Graph_X" localSheetId="10" hidden="1">#REF!</definedName>
    <definedName name="__123Graph_X" localSheetId="12" hidden="1">#REF!</definedName>
    <definedName name="__123Graph_X" localSheetId="14" hidden="1">#REF!</definedName>
    <definedName name="__123Graph_X" localSheetId="15" hidden="1">#REF!</definedName>
    <definedName name="__123Graph_X" localSheetId="16" hidden="1">#REF!</definedName>
    <definedName name="__123Graph_X" localSheetId="17" hidden="1">#REF!</definedName>
    <definedName name="__123Graph_X" localSheetId="1" hidden="1">#REF!</definedName>
    <definedName name="__123Graph_X" localSheetId="2" hidden="1">#REF!</definedName>
    <definedName name="__123Graph_X" localSheetId="3" hidden="1">#REF!</definedName>
    <definedName name="__123Graph_X" localSheetId="33" hidden="1">#REF!</definedName>
    <definedName name="__123Graph_X" hidden="1">#REF!</definedName>
    <definedName name="_Fill" localSheetId="6" hidden="1">#REF!</definedName>
    <definedName name="_Fill" localSheetId="13" hidden="1">#REF!</definedName>
    <definedName name="_Fill" localSheetId="20" hidden="1">#REF!</definedName>
    <definedName name="_Fill" localSheetId="21" hidden="1">#REF!</definedName>
    <definedName name="_Fill" localSheetId="18" hidden="1">#REF!</definedName>
    <definedName name="_Fill" localSheetId="19" hidden="1">#REF!</definedName>
    <definedName name="_Fill" localSheetId="0" hidden="1">#REF!</definedName>
    <definedName name="_Fill" localSheetId="7" hidden="1">#REF!</definedName>
    <definedName name="_Fill" localSheetId="10" hidden="1">#REF!</definedName>
    <definedName name="_Fill" localSheetId="14" hidden="1">#REF!</definedName>
    <definedName name="_Fill" localSheetId="15" hidden="1">#REF!</definedName>
    <definedName name="_Fill" localSheetId="16" hidden="1">#REF!</definedName>
    <definedName name="_Fill" localSheetId="17" hidden="1">#REF!</definedName>
    <definedName name="_Fill" localSheetId="1" hidden="1">#REF!</definedName>
    <definedName name="_Fill" localSheetId="2" hidden="1">#REF!</definedName>
    <definedName name="_Fill" localSheetId="3" hidden="1">#REF!</definedName>
    <definedName name="_Fill" localSheetId="33" hidden="1">#REF!</definedName>
    <definedName name="_Fill" hidden="1">#REF!</definedName>
    <definedName name="_xlnm._FilterDatabase" localSheetId="23" hidden="1">'Gas Revenue'!$A$2:$AC$105</definedName>
    <definedName name="_Order1" hidden="1">0</definedName>
    <definedName name="_Order2" hidden="1">0</definedName>
    <definedName name="_Regression_Int" localSheetId="6" hidden="1">1</definedName>
    <definedName name="_Regression_Int" localSheetId="13" hidden="1">1</definedName>
    <definedName name="ahahahahaha" localSheetId="4" hidden="1">{"'Server Configuration'!$A$1:$DB$281"}</definedName>
    <definedName name="ahahahahaha" localSheetId="29" hidden="1">{"'Server Configuration'!$A$1:$DB$281"}</definedName>
    <definedName name="ahahahahaha" localSheetId="20" hidden="1">{"'Server Configuration'!$A$1:$DB$281"}</definedName>
    <definedName name="ahahahahaha" localSheetId="1" hidden="1">{"'Server Configuration'!$A$1:$DB$281"}</definedName>
    <definedName name="ahahahahaha" localSheetId="2" hidden="1">{"'Server Configuration'!$A$1:$DB$281"}</definedName>
    <definedName name="ahahahahaha" localSheetId="3" hidden="1">{"'Server Configuration'!$A$1:$DB$281"}</definedName>
    <definedName name="ahahahahaha" localSheetId="33" hidden="1">{"'Server Configuration'!$A$1:$DB$281"}</definedName>
    <definedName name="ahahahahaha" hidden="1">{"'Server Configuration'!$A$1:$DB$281"}</definedName>
    <definedName name="blip" localSheetId="4" hidden="1">{"'Server Configuration'!$A$1:$DB$281"}</definedName>
    <definedName name="blip" localSheetId="29" hidden="1">{"'Server Configuration'!$A$1:$DB$281"}</definedName>
    <definedName name="blip" localSheetId="20" hidden="1">{"'Server Configuration'!$A$1:$DB$281"}</definedName>
    <definedName name="blip" localSheetId="1" hidden="1">{"'Server Configuration'!$A$1:$DB$281"}</definedName>
    <definedName name="blip" localSheetId="2" hidden="1">{"'Server Configuration'!$A$1:$DB$281"}</definedName>
    <definedName name="blip" localSheetId="3" hidden="1">{"'Server Configuration'!$A$1:$DB$281"}</definedName>
    <definedName name="blip" localSheetId="33" hidden="1">{"'Server Configuration'!$A$1:$DB$281"}</definedName>
    <definedName name="blip" hidden="1">{"'Server Configuration'!$A$1:$DB$281"}</definedName>
    <definedName name="BNE_MESSAGES_HIDDEN" localSheetId="20" hidden="1">#REF!</definedName>
    <definedName name="BNE_MESSAGES_HIDDEN" hidden="1">#REF!</definedName>
    <definedName name="HTML_CodePage" hidden="1">1252</definedName>
    <definedName name="HTML_Control" localSheetId="4" hidden="1">{"'Server Configuration'!$A$1:$DB$281"}</definedName>
    <definedName name="HTML_Control" localSheetId="29" hidden="1">{"'Server Configuration'!$A$1:$DB$281"}</definedName>
    <definedName name="HTML_Control" localSheetId="20" hidden="1">{"'Server Configuration'!$A$1:$DB$281"}</definedName>
    <definedName name="HTML_Control" localSheetId="1" hidden="1">{"'Server Configuration'!$A$1:$DB$281"}</definedName>
    <definedName name="HTML_Control" localSheetId="2" hidden="1">{"'Server Configuration'!$A$1:$DB$281"}</definedName>
    <definedName name="HTML_Control" localSheetId="3" hidden="1">{"'Server Configuration'!$A$1:$DB$281"}</definedName>
    <definedName name="HTML_Control" localSheetId="33" hidden="1">{"'Server Configuration'!$A$1:$DB$281"}</definedName>
    <definedName name="HTML_Control" hidden="1">{"'Server Configuration'!$A$1:$DB$281"}</definedName>
    <definedName name="HTML_Description" hidden="1">""</definedName>
    <definedName name="HTML_Email" hidden="1">""</definedName>
    <definedName name="HTML_Header" hidden="1">"Server Configuration"</definedName>
    <definedName name="HTML_LastUpdate" hidden="1">"2/9/01"</definedName>
    <definedName name="HTML_LineAfter" hidden="1">FALSE</definedName>
    <definedName name="HTML_LineBefore" hidden="1">FALSE</definedName>
    <definedName name="HTML_Name" hidden="1">"Corporate Network Services"</definedName>
    <definedName name="HTML_OBDlg2" hidden="1">TRUE</definedName>
    <definedName name="HTML_OBDlg4" hidden="1">TRUE</definedName>
    <definedName name="HTML_OS" hidden="1">0</definedName>
    <definedName name="HTML_PathFile" hidden="1">"C:\WINNT\Profiles\E003999\Desktop\MyHTML.htm"</definedName>
    <definedName name="HTML_Title" hidden="1">"Asset Tracking 2_9_01"</definedName>
    <definedName name="_xlnm.Print_Area" localSheetId="28">'GLT EXP'!$A$1:$CB$75</definedName>
    <definedName name="_xlnm.Print_Area" localSheetId="24">'GLT to Base Rev'!$A$1:$U$18</definedName>
    <definedName name="_xlnm.Print_Area" localSheetId="20">IntSync!$A$1:$F$27</definedName>
    <definedName name="_xlnm.Print_Area" localSheetId="21">'ProForma Adj F'!$A$1:$P$34</definedName>
    <definedName name="_xlnm.Print_Area" localSheetId="18">'Rider Adj B'!$A$1:$P$102</definedName>
    <definedName name="_xlnm.Print_Area" localSheetId="19">'Rider Adj F'!$A$1:$P$68</definedName>
    <definedName name="_xlnm.Print_Area" localSheetId="7">'SCH C-1'!$A$1:$G$40</definedName>
    <definedName name="_xlnm.Print_Area" localSheetId="8">'SCH C-2'!$A$1:$G$44</definedName>
    <definedName name="_xlnm.Print_Area" localSheetId="9">'SCH C-2.1 B'!$A$1:$J$201</definedName>
    <definedName name="_xlnm.Print_Area" localSheetId="10">'SCH C-2.1 F'!$A$1:$J$201</definedName>
    <definedName name="_xlnm.Print_Area" localSheetId="11">'SCH C-2.2 B'!$A$1:$P$116</definedName>
    <definedName name="_xlnm.Print_Area" localSheetId="12">'SCH C-2.2 F'!$A$1:$P$117</definedName>
    <definedName name="_xlnm.Print_Area" localSheetId="14">'SCH D-1'!$A$1:$I$228</definedName>
    <definedName name="_xlnm.Print_Area" localSheetId="15">'SCH D-2 B'!$A$1:$O$202</definedName>
    <definedName name="_xlnm.Print_Area" localSheetId="16">'SCH D-2 F'!$A$1:$L$203</definedName>
    <definedName name="_xlnm.Print_Area" localSheetId="17">'SCH D-2.1'!$A$1:$K$203</definedName>
    <definedName name="_xlnm.Print_Area" localSheetId="31">'TaxProvision_Gas B'!$A$1:$D$43</definedName>
    <definedName name="_xlnm.Print_Area" localSheetId="32">'TaxProvision_Gas F'!$A$1:$D$40</definedName>
    <definedName name="wrn.Wkp._.Capital._.Structure." localSheetId="4" hidden="1">{"Wkp LTerm Debt 13MoAvg",#N/A,FALSE,"Cap Struct WPs";"Wkp LTerm Debt",#N/A,FALSE,"Cap Struct WPs";"Wkp LTerm Debt Int",#N/A,FALSE,"Cap Struct WPs";"Wkp Unamort Debt Exp",#N/A,FALSE,"Cap Struct WPs";"Wkp Lterm Debt Amort",#N/A,FALSE,"Cap Struct WPs";"Wkp PreStock 13MoAvg",#N/A,FALSE,"Cap Struct WPs";"Wkp PreStock",#N/A,FALSE,"Cap Struct WPs";"Wkp PreStock Dividend",#N/A,FALSE,"Cap Struct WPs";"Wkp Unamort PreStock Exp",#N/A,FALSE,"Cap Struct WPs";"Wkp PreStock Amort",#N/A,FALSE,"Cap Struct WPs";"Wkp STerm Debt",#N/A,FALSE,"Cap Struct WPs";"Wkp ComEquity",#N/A,FALSE,"Cap Struct WPs";"Wkp JDITC",#N/A,FALSE,"Cap Struct WPs"}</definedName>
    <definedName name="wrn.Wkp._.Capital._.Structure." localSheetId="29" hidden="1">{"Wkp LTerm Debt 13MoAvg",#N/A,FALSE,"Cap Struct WPs";"Wkp LTerm Debt",#N/A,FALSE,"Cap Struct WPs";"Wkp LTerm Debt Int",#N/A,FALSE,"Cap Struct WPs";"Wkp Unamort Debt Exp",#N/A,FALSE,"Cap Struct WPs";"Wkp Lterm Debt Amort",#N/A,FALSE,"Cap Struct WPs";"Wkp PreStock 13MoAvg",#N/A,FALSE,"Cap Struct WPs";"Wkp PreStock",#N/A,FALSE,"Cap Struct WPs";"Wkp PreStock Dividend",#N/A,FALSE,"Cap Struct WPs";"Wkp Unamort PreStock Exp",#N/A,FALSE,"Cap Struct WPs";"Wkp PreStock Amort",#N/A,FALSE,"Cap Struct WPs";"Wkp STerm Debt",#N/A,FALSE,"Cap Struct WPs";"Wkp ComEquity",#N/A,FALSE,"Cap Struct WPs";"Wkp JDITC",#N/A,FALSE,"Cap Struct WPs"}</definedName>
    <definedName name="wrn.Wkp._.Capital._.Structure." localSheetId="20" hidden="1">{"Wkp LTerm Debt 13MoAvg",#N/A,FALSE,"Cap Struct WPs";"Wkp LTerm Debt",#N/A,FALSE,"Cap Struct WPs";"Wkp LTerm Debt Int",#N/A,FALSE,"Cap Struct WPs";"Wkp Unamort Debt Exp",#N/A,FALSE,"Cap Struct WPs";"Wkp Lterm Debt Amort",#N/A,FALSE,"Cap Struct WPs";"Wkp PreStock 13MoAvg",#N/A,FALSE,"Cap Struct WPs";"Wkp PreStock",#N/A,FALSE,"Cap Struct WPs";"Wkp PreStock Dividend",#N/A,FALSE,"Cap Struct WPs";"Wkp Unamort PreStock Exp",#N/A,FALSE,"Cap Struct WPs";"Wkp PreStock Amort",#N/A,FALSE,"Cap Struct WPs";"Wkp STerm Debt",#N/A,FALSE,"Cap Struct WPs";"Wkp ComEquity",#N/A,FALSE,"Cap Struct WPs";"Wkp JDITC",#N/A,FALSE,"Cap Struct WPs"}</definedName>
    <definedName name="wrn.Wkp._.Capital._.Structure." localSheetId="2" hidden="1">{"Wkp LTerm Debt 13MoAvg",#N/A,FALSE,"Cap Struct WPs";"Wkp LTerm Debt",#N/A,FALSE,"Cap Struct WPs";"Wkp LTerm Debt Int",#N/A,FALSE,"Cap Struct WPs";"Wkp Unamort Debt Exp",#N/A,FALSE,"Cap Struct WPs";"Wkp Lterm Debt Amort",#N/A,FALSE,"Cap Struct WPs";"Wkp PreStock 13MoAvg",#N/A,FALSE,"Cap Struct WPs";"Wkp PreStock",#N/A,FALSE,"Cap Struct WPs";"Wkp PreStock Dividend",#N/A,FALSE,"Cap Struct WPs";"Wkp Unamort PreStock Exp",#N/A,FALSE,"Cap Struct WPs";"Wkp PreStock Amort",#N/A,FALSE,"Cap Struct WPs";"Wkp STerm Debt",#N/A,FALSE,"Cap Struct WPs";"Wkp ComEquity",#N/A,FALSE,"Cap Struct WPs";"Wkp JDITC",#N/A,FALSE,"Cap Struct WPs"}</definedName>
    <definedName name="wrn.Wkp._.Capital._.Structure." localSheetId="3" hidden="1">{"Wkp LTerm Debt 13MoAvg",#N/A,FALSE,"Cap Struct WPs";"Wkp LTerm Debt",#N/A,FALSE,"Cap Struct WPs";"Wkp LTerm Debt Int",#N/A,FALSE,"Cap Struct WPs";"Wkp Unamort Debt Exp",#N/A,FALSE,"Cap Struct WPs";"Wkp Lterm Debt Amort",#N/A,FALSE,"Cap Struct WPs";"Wkp PreStock 13MoAvg",#N/A,FALSE,"Cap Struct WPs";"Wkp PreStock",#N/A,FALSE,"Cap Struct WPs";"Wkp PreStock Dividend",#N/A,FALSE,"Cap Struct WPs";"Wkp Unamort PreStock Exp",#N/A,FALSE,"Cap Struct WPs";"Wkp PreStock Amort",#N/A,FALSE,"Cap Struct WPs";"Wkp STerm Debt",#N/A,FALSE,"Cap Struct WPs";"Wkp ComEquity",#N/A,FALSE,"Cap Struct WPs";"Wkp JDITC",#N/A,FALSE,"Cap Struct WPs"}</definedName>
    <definedName name="wrn.Wkp._.Capital._.Structure." hidden="1">{"Wkp LTerm Debt 13MoAvg",#N/A,FALSE,"Cap Struct WPs";"Wkp LTerm Debt",#N/A,FALSE,"Cap Struct WPs";"Wkp LTerm Debt Int",#N/A,FALSE,"Cap Struct WPs";"Wkp Unamort Debt Exp",#N/A,FALSE,"Cap Struct WPs";"Wkp Lterm Debt Amort",#N/A,FALSE,"Cap Struct WPs";"Wkp PreStock 13MoAvg",#N/A,FALSE,"Cap Struct WPs";"Wkp PreStock",#N/A,FALSE,"Cap Struct WPs";"Wkp PreStock Dividend",#N/A,FALSE,"Cap Struct WPs";"Wkp Unamort PreStock Exp",#N/A,FALSE,"Cap Struct WPs";"Wkp PreStock Amort",#N/A,FALSE,"Cap Struct WPs";"Wkp STerm Debt",#N/A,FALSE,"Cap Struct WPs";"Wkp ComEquity",#N/A,FALSE,"Cap Struct WPs";"Wkp JDITC",#N/A,FALSE,"Cap Struct WPs"}</definedName>
    <definedName name="wrn.Wkp._.ComEquity." localSheetId="4" hidden="1">{"Wkp ComEquity",#N/A,FALSE,"Cap Struct WPs"}</definedName>
    <definedName name="wrn.Wkp._.ComEquity." localSheetId="29" hidden="1">{"Wkp ComEquity",#N/A,FALSE,"Cap Struct WPs"}</definedName>
    <definedName name="wrn.Wkp._.ComEquity." localSheetId="20" hidden="1">{"Wkp ComEquity",#N/A,FALSE,"Cap Struct WPs"}</definedName>
    <definedName name="wrn.Wkp._.ComEquity." localSheetId="2" hidden="1">{"Wkp ComEquity",#N/A,FALSE,"Cap Struct WPs"}</definedName>
    <definedName name="wrn.Wkp._.ComEquity." localSheetId="3" hidden="1">{"Wkp ComEquity",#N/A,FALSE,"Cap Struct WPs"}</definedName>
    <definedName name="wrn.Wkp._.ComEquity." hidden="1">{"Wkp ComEquity",#N/A,FALSE,"Cap Struct WPs"}</definedName>
    <definedName name="wrn.Wkp._.JDITC." localSheetId="4" hidden="1">{"Wkp JDITC",#N/A,FALSE,"Cap Struct WPs"}</definedName>
    <definedName name="wrn.Wkp._.JDITC." localSheetId="29" hidden="1">{"Wkp JDITC",#N/A,FALSE,"Cap Struct WPs"}</definedName>
    <definedName name="wrn.Wkp._.JDITC." localSheetId="20" hidden="1">{"Wkp JDITC",#N/A,FALSE,"Cap Struct WPs"}</definedName>
    <definedName name="wrn.Wkp._.JDITC." localSheetId="2" hidden="1">{"Wkp JDITC",#N/A,FALSE,"Cap Struct WPs"}</definedName>
    <definedName name="wrn.Wkp._.JDITC." localSheetId="3" hidden="1">{"Wkp JDITC",#N/A,FALSE,"Cap Struct WPs"}</definedName>
    <definedName name="wrn.Wkp._.JDITC." hidden="1">{"Wkp JDITC",#N/A,FALSE,"Cap Struct WPs"}</definedName>
    <definedName name="wrn.Wkp._.LTerm._.Debt." localSheetId="4" hidden="1">{"Wkp LTerm Debt",#N/A,FALSE,"Cap Struct WPs"}</definedName>
    <definedName name="wrn.Wkp._.LTerm._.Debt." localSheetId="29" hidden="1">{"Wkp LTerm Debt",#N/A,FALSE,"Cap Struct WPs"}</definedName>
    <definedName name="wrn.Wkp._.LTerm._.Debt." localSheetId="20" hidden="1">{"Wkp LTerm Debt",#N/A,FALSE,"Cap Struct WPs"}</definedName>
    <definedName name="wrn.Wkp._.LTerm._.Debt." localSheetId="2" hidden="1">{"Wkp LTerm Debt",#N/A,FALSE,"Cap Struct WPs"}</definedName>
    <definedName name="wrn.Wkp._.LTerm._.Debt." localSheetId="3" hidden="1">{"Wkp LTerm Debt",#N/A,FALSE,"Cap Struct WPs"}</definedName>
    <definedName name="wrn.Wkp._.LTerm._.Debt." hidden="1">{"Wkp LTerm Debt",#N/A,FALSE,"Cap Struct WPs"}</definedName>
    <definedName name="wrn.Wkp._.LTerm._.Debt._.13Mo._.Avg." localSheetId="4" hidden="1">{"Wkp LTerm Debt 13MoAvg",#N/A,FALSE,"Cap Struct WPs"}</definedName>
    <definedName name="wrn.Wkp._.LTerm._.Debt._.13Mo._.Avg." localSheetId="29" hidden="1">{"Wkp LTerm Debt 13MoAvg",#N/A,FALSE,"Cap Struct WPs"}</definedName>
    <definedName name="wrn.Wkp._.LTerm._.Debt._.13Mo._.Avg." localSheetId="20" hidden="1">{"Wkp LTerm Debt 13MoAvg",#N/A,FALSE,"Cap Struct WPs"}</definedName>
    <definedName name="wrn.Wkp._.LTerm._.Debt._.13Mo._.Avg." localSheetId="2" hidden="1">{"Wkp LTerm Debt 13MoAvg",#N/A,FALSE,"Cap Struct WPs"}</definedName>
    <definedName name="wrn.Wkp._.LTerm._.Debt._.13Mo._.Avg." localSheetId="3" hidden="1">{"Wkp LTerm Debt 13MoAvg",#N/A,FALSE,"Cap Struct WPs"}</definedName>
    <definedName name="wrn.Wkp._.LTerm._.Debt._.13Mo._.Avg." hidden="1">{"Wkp LTerm Debt 13MoAvg",#N/A,FALSE,"Cap Struct WPs"}</definedName>
    <definedName name="wrn.Wkp._.LTerm._.Debt._.Amort." localSheetId="4" hidden="1">{"Wkp Lterm Debt Amort",#N/A,FALSE,"Cap Struct WPs"}</definedName>
    <definedName name="wrn.Wkp._.LTerm._.Debt._.Amort." localSheetId="29" hidden="1">{"Wkp Lterm Debt Amort",#N/A,FALSE,"Cap Struct WPs"}</definedName>
    <definedName name="wrn.Wkp._.LTerm._.Debt._.Amort." localSheetId="20" hidden="1">{"Wkp Lterm Debt Amort",#N/A,FALSE,"Cap Struct WPs"}</definedName>
    <definedName name="wrn.Wkp._.LTerm._.Debt._.Amort." localSheetId="2" hidden="1">{"Wkp Lterm Debt Amort",#N/A,FALSE,"Cap Struct WPs"}</definedName>
    <definedName name="wrn.Wkp._.LTerm._.Debt._.Amort." localSheetId="3" hidden="1">{"Wkp Lterm Debt Amort",#N/A,FALSE,"Cap Struct WPs"}</definedName>
    <definedName name="wrn.Wkp._.LTerm._.Debt._.Amort." hidden="1">{"Wkp Lterm Debt Amort",#N/A,FALSE,"Cap Struct WPs"}</definedName>
    <definedName name="wrn.Wkp._.LTerm._.Debt._.Int." localSheetId="4" hidden="1">{"Wkp LTerm Debt Int",#N/A,FALSE,"Cap Struct WPs"}</definedName>
    <definedName name="wrn.Wkp._.LTerm._.Debt._.Int." localSheetId="29" hidden="1">{"Wkp LTerm Debt Int",#N/A,FALSE,"Cap Struct WPs"}</definedName>
    <definedName name="wrn.Wkp._.LTerm._.Debt._.Int." localSheetId="20" hidden="1">{"Wkp LTerm Debt Int",#N/A,FALSE,"Cap Struct WPs"}</definedName>
    <definedName name="wrn.Wkp._.LTerm._.Debt._.Int." localSheetId="2" hidden="1">{"Wkp LTerm Debt Int",#N/A,FALSE,"Cap Struct WPs"}</definedName>
    <definedName name="wrn.Wkp._.LTerm._.Debt._.Int." localSheetId="3" hidden="1">{"Wkp LTerm Debt Int",#N/A,FALSE,"Cap Struct WPs"}</definedName>
    <definedName name="wrn.Wkp._.LTerm._.Debt._.Int." hidden="1">{"Wkp LTerm Debt Int",#N/A,FALSE,"Cap Struct WPs"}</definedName>
    <definedName name="wrn.Wkp._.PreStock." localSheetId="4" hidden="1">{"Wkp PreStock",#N/A,FALSE,"Cap Struct WPs"}</definedName>
    <definedName name="wrn.Wkp._.PreStock." localSheetId="29" hidden="1">{"Wkp PreStock",#N/A,FALSE,"Cap Struct WPs"}</definedName>
    <definedName name="wrn.Wkp._.PreStock." localSheetId="20" hidden="1">{"Wkp PreStock",#N/A,FALSE,"Cap Struct WPs"}</definedName>
    <definedName name="wrn.Wkp._.PreStock." localSheetId="2" hidden="1">{"Wkp PreStock",#N/A,FALSE,"Cap Struct WPs"}</definedName>
    <definedName name="wrn.Wkp._.PreStock." localSheetId="3" hidden="1">{"Wkp PreStock",#N/A,FALSE,"Cap Struct WPs"}</definedName>
    <definedName name="wrn.Wkp._.PreStock." hidden="1">{"Wkp PreStock",#N/A,FALSE,"Cap Struct WPs"}</definedName>
    <definedName name="wrn.Wkp._.PreStock._.13MoAvg." localSheetId="4" hidden="1">{"Wkp PreStock 13MoAvg",#N/A,FALSE,"Cap Struct WPs"}</definedName>
    <definedName name="wrn.Wkp._.PreStock._.13MoAvg." localSheetId="29" hidden="1">{"Wkp PreStock 13MoAvg",#N/A,FALSE,"Cap Struct WPs"}</definedName>
    <definedName name="wrn.Wkp._.PreStock._.13MoAvg." localSheetId="20" hidden="1">{"Wkp PreStock 13MoAvg",#N/A,FALSE,"Cap Struct WPs"}</definedName>
    <definedName name="wrn.Wkp._.PreStock._.13MoAvg." localSheetId="2" hidden="1">{"Wkp PreStock 13MoAvg",#N/A,FALSE,"Cap Struct WPs"}</definedName>
    <definedName name="wrn.Wkp._.PreStock._.13MoAvg." localSheetId="3" hidden="1">{"Wkp PreStock 13MoAvg",#N/A,FALSE,"Cap Struct WPs"}</definedName>
    <definedName name="wrn.Wkp._.PreStock._.13MoAvg." hidden="1">{"Wkp PreStock 13MoAvg",#N/A,FALSE,"Cap Struct WPs"}</definedName>
    <definedName name="wrn.Wkp._.PreStock._.Amort." localSheetId="4" hidden="1">{"Wkp PreStock Amort",#N/A,FALSE,"Cap Struct WPs"}</definedName>
    <definedName name="wrn.Wkp._.PreStock._.Amort." localSheetId="29" hidden="1">{"Wkp PreStock Amort",#N/A,FALSE,"Cap Struct WPs"}</definedName>
    <definedName name="wrn.Wkp._.PreStock._.Amort." localSheetId="20" hidden="1">{"Wkp PreStock Amort",#N/A,FALSE,"Cap Struct WPs"}</definedName>
    <definedName name="wrn.Wkp._.PreStock._.Amort." localSheetId="2" hidden="1">{"Wkp PreStock Amort",#N/A,FALSE,"Cap Struct WPs"}</definedName>
    <definedName name="wrn.Wkp._.PreStock._.Amort." localSheetId="3" hidden="1">{"Wkp PreStock Amort",#N/A,FALSE,"Cap Struct WPs"}</definedName>
    <definedName name="wrn.Wkp._.PreStock._.Amort." hidden="1">{"Wkp PreStock Amort",#N/A,FALSE,"Cap Struct WPs"}</definedName>
    <definedName name="wrn.Wkp._.PreStock._.Dividend." localSheetId="4" hidden="1">{"Wkp PreStock Dividend",#N/A,FALSE,"Cap Struct WPs"}</definedName>
    <definedName name="wrn.Wkp._.PreStock._.Dividend." localSheetId="29" hidden="1">{"Wkp PreStock Dividend",#N/A,FALSE,"Cap Struct WPs"}</definedName>
    <definedName name="wrn.Wkp._.PreStock._.Dividend." localSheetId="20" hidden="1">{"Wkp PreStock Dividend",#N/A,FALSE,"Cap Struct WPs"}</definedName>
    <definedName name="wrn.Wkp._.PreStock._.Dividend." localSheetId="2" hidden="1">{"Wkp PreStock Dividend",#N/A,FALSE,"Cap Struct WPs"}</definedName>
    <definedName name="wrn.Wkp._.PreStock._.Dividend." localSheetId="3" hidden="1">{"Wkp PreStock Dividend",#N/A,FALSE,"Cap Struct WPs"}</definedName>
    <definedName name="wrn.Wkp._.PreStock._.Dividend." hidden="1">{"Wkp PreStock Dividend",#N/A,FALSE,"Cap Struct WPs"}</definedName>
    <definedName name="wrn.Wkp._.STerm._.Debt." localSheetId="4" hidden="1">{"Wkp STerm Debt",#N/A,FALSE,"Cap Struct WPs"}</definedName>
    <definedName name="wrn.Wkp._.STerm._.Debt." localSheetId="29" hidden="1">{"Wkp STerm Debt",#N/A,FALSE,"Cap Struct WPs"}</definedName>
    <definedName name="wrn.Wkp._.STerm._.Debt." localSheetId="20" hidden="1">{"Wkp STerm Debt",#N/A,FALSE,"Cap Struct WPs"}</definedName>
    <definedName name="wrn.Wkp._.STerm._.Debt." localSheetId="2" hidden="1">{"Wkp STerm Debt",#N/A,FALSE,"Cap Struct WPs"}</definedName>
    <definedName name="wrn.Wkp._.STerm._.Debt." localSheetId="3" hidden="1">{"Wkp STerm Debt",#N/A,FALSE,"Cap Struct WPs"}</definedName>
    <definedName name="wrn.Wkp._.STerm._.Debt." hidden="1">{"Wkp STerm Debt",#N/A,FALSE,"Cap Struct WPs"}</definedName>
    <definedName name="wrn.Wkp._.Unamort._.Debt._.Exp." localSheetId="4" hidden="1">{"Wkp Unamort Debt Exp",#N/A,FALSE,"Cap Struct WPs"}</definedName>
    <definedName name="wrn.Wkp._.Unamort._.Debt._.Exp." localSheetId="29" hidden="1">{"Wkp Unamort Debt Exp",#N/A,FALSE,"Cap Struct WPs"}</definedName>
    <definedName name="wrn.Wkp._.Unamort._.Debt._.Exp." localSheetId="20" hidden="1">{"Wkp Unamort Debt Exp",#N/A,FALSE,"Cap Struct WPs"}</definedName>
    <definedName name="wrn.Wkp._.Unamort._.Debt._.Exp." localSheetId="2" hidden="1">{"Wkp Unamort Debt Exp",#N/A,FALSE,"Cap Struct WPs"}</definedName>
    <definedName name="wrn.Wkp._.Unamort._.Debt._.Exp." localSheetId="3" hidden="1">{"Wkp Unamort Debt Exp",#N/A,FALSE,"Cap Struct WPs"}</definedName>
    <definedName name="wrn.Wkp._.Unamort._.Debt._.Exp." hidden="1">{"Wkp Unamort Debt Exp",#N/A,FALSE,"Cap Struct WPs"}</definedName>
    <definedName name="wrn.Wkp._.Unamort._.PreStock._.Exp." localSheetId="4" hidden="1">{"Wkp Unamort PreStock Exp",#N/A,FALSE,"Cap Struct WPs"}</definedName>
    <definedName name="wrn.Wkp._.Unamort._.PreStock._.Exp." localSheetId="29" hidden="1">{"Wkp Unamort PreStock Exp",#N/A,FALSE,"Cap Struct WPs"}</definedName>
    <definedName name="wrn.Wkp._.Unamort._.PreStock._.Exp." localSheetId="20" hidden="1">{"Wkp Unamort PreStock Exp",#N/A,FALSE,"Cap Struct WPs"}</definedName>
    <definedName name="wrn.Wkp._.Unamort._.PreStock._.Exp." localSheetId="2" hidden="1">{"Wkp Unamort PreStock Exp",#N/A,FALSE,"Cap Struct WPs"}</definedName>
    <definedName name="wrn.Wkp._.Unamort._.PreStock._.Exp." localSheetId="3" hidden="1">{"Wkp Unamort PreStock Exp",#N/A,FALSE,"Cap Struct WPs"}</definedName>
    <definedName name="wrn.Wkp._.Unamort._.PreStock._.Exp." hidden="1">{"Wkp Unamort PreStock Exp",#N/A,FALSE,"Cap Struct WPs"}</definedName>
  </definedNames>
  <calcPr calcId="191029"/>
  <webPublishing codePag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8" i="16" l="1"/>
  <c r="A9" i="54"/>
  <c r="A8" i="56"/>
  <c r="A6" i="31" l="1"/>
  <c r="A8" i="61"/>
  <c r="A6" i="28"/>
  <c r="A6" i="30"/>
  <c r="A7" i="52"/>
  <c r="A7" i="50"/>
  <c r="A7" i="32"/>
  <c r="A7" i="51"/>
  <c r="A6" i="39"/>
  <c r="A6" i="38"/>
  <c r="A7" i="43"/>
  <c r="A7" i="10"/>
  <c r="A8" i="12"/>
  <c r="A8" i="55"/>
  <c r="D202" i="10"/>
  <c r="F47" i="12"/>
  <c r="F42" i="55"/>
  <c r="D398" i="47" l="1"/>
  <c r="D386" i="47"/>
  <c r="D350" i="47"/>
  <c r="E29" i="31" l="1"/>
  <c r="F29" i="31"/>
  <c r="G29" i="31"/>
  <c r="H29" i="31"/>
  <c r="I29" i="31"/>
  <c r="J29" i="31"/>
  <c r="K29" i="31"/>
  <c r="L29" i="31"/>
  <c r="M29" i="31"/>
  <c r="N29" i="31"/>
  <c r="O29" i="31"/>
  <c r="D29" i="31"/>
  <c r="K10" i="32"/>
  <c r="J10" i="32"/>
  <c r="J170" i="32"/>
  <c r="H10" i="32"/>
  <c r="A60" i="30" l="1"/>
  <c r="A58" i="30"/>
  <c r="P62" i="30"/>
  <c r="J204" i="32"/>
  <c r="J206" i="32"/>
  <c r="J171" i="32"/>
  <c r="J130" i="32"/>
  <c r="J131" i="32"/>
  <c r="J90" i="32"/>
  <c r="J91" i="32"/>
  <c r="J51" i="32"/>
  <c r="J52" i="32"/>
  <c r="H102" i="30" l="1"/>
  <c r="P101" i="30"/>
  <c r="P100" i="30"/>
  <c r="E102" i="30"/>
  <c r="F102" i="30"/>
  <c r="G102" i="30"/>
  <c r="I102" i="30"/>
  <c r="J102" i="30"/>
  <c r="K102" i="30"/>
  <c r="L102" i="30"/>
  <c r="M102" i="30"/>
  <c r="N102" i="30"/>
  <c r="O102" i="30"/>
  <c r="D102" i="30"/>
  <c r="A2" i="56"/>
  <c r="A4" i="56"/>
  <c r="F46" i="55"/>
  <c r="P102" i="30" l="1"/>
  <c r="A4" i="20"/>
  <c r="A2" i="20"/>
  <c r="A5" i="20"/>
  <c r="E9" i="20"/>
  <c r="C104" i="48"/>
  <c r="L104" i="48"/>
  <c r="L103" i="48"/>
  <c r="AA102" i="48"/>
  <c r="Q102" i="48"/>
  <c r="R102" i="48"/>
  <c r="S102" i="48"/>
  <c r="T102" i="48"/>
  <c r="U102" i="48"/>
  <c r="V102" i="48"/>
  <c r="W102" i="48"/>
  <c r="X102" i="48"/>
  <c r="Y102" i="48"/>
  <c r="Z102" i="48"/>
  <c r="P102" i="48"/>
  <c r="D102" i="48"/>
  <c r="E102" i="48"/>
  <c r="F102" i="48"/>
  <c r="G102" i="48"/>
  <c r="H102" i="48"/>
  <c r="I102" i="48"/>
  <c r="J102" i="48"/>
  <c r="K102" i="48"/>
  <c r="L102" i="48"/>
  <c r="M102" i="48"/>
  <c r="N102" i="48"/>
  <c r="C102" i="48"/>
  <c r="C21" i="48"/>
  <c r="E13" i="31"/>
  <c r="F13" i="31"/>
  <c r="G13" i="31"/>
  <c r="H13" i="31"/>
  <c r="I13" i="31"/>
  <c r="J13" i="31"/>
  <c r="K13" i="31"/>
  <c r="L13" i="31"/>
  <c r="M13" i="31"/>
  <c r="N13" i="31"/>
  <c r="O13" i="31"/>
  <c r="D13" i="31"/>
  <c r="E12" i="31"/>
  <c r="F12" i="31"/>
  <c r="G12" i="31"/>
  <c r="H12" i="31"/>
  <c r="I12" i="31"/>
  <c r="J12" i="31"/>
  <c r="K12" i="31"/>
  <c r="L12" i="31"/>
  <c r="M12" i="31"/>
  <c r="N12" i="31"/>
  <c r="O12" i="31"/>
  <c r="D12" i="31"/>
  <c r="E14" i="31" l="1"/>
  <c r="F14" i="31"/>
  <c r="G14" i="31"/>
  <c r="H14" i="31"/>
  <c r="I14" i="31"/>
  <c r="J14" i="31"/>
  <c r="K14" i="31"/>
  <c r="L14" i="31"/>
  <c r="M14" i="31"/>
  <c r="N14" i="31"/>
  <c r="O14" i="31"/>
  <c r="D14" i="31"/>
  <c r="J97" i="30"/>
  <c r="D34" i="31"/>
  <c r="AB92" i="48" l="1"/>
  <c r="AC92" i="48"/>
  <c r="AC93" i="48"/>
  <c r="E33" i="28"/>
  <c r="F33" i="28"/>
  <c r="G33" i="28"/>
  <c r="H33" i="28"/>
  <c r="I33" i="28"/>
  <c r="J33" i="28"/>
  <c r="K33" i="28"/>
  <c r="L33" i="28"/>
  <c r="M33" i="28"/>
  <c r="N33" i="28"/>
  <c r="O33" i="28"/>
  <c r="D33" i="28"/>
  <c r="B33" i="28"/>
  <c r="P33" i="28" l="1"/>
  <c r="A5" i="54"/>
  <c r="A2" i="54"/>
  <c r="A2" i="16"/>
  <c r="A5" i="16"/>
  <c r="A4" i="16"/>
  <c r="F9" i="16"/>
  <c r="P29" i="31" l="1"/>
  <c r="P28" i="31"/>
  <c r="P27" i="31"/>
  <c r="F15" i="55" l="1"/>
  <c r="E24" i="31"/>
  <c r="F24" i="31"/>
  <c r="G24" i="31"/>
  <c r="H24" i="31"/>
  <c r="I24" i="31"/>
  <c r="J24" i="31"/>
  <c r="K24" i="31"/>
  <c r="L24" i="31"/>
  <c r="M24" i="31"/>
  <c r="N24" i="31"/>
  <c r="O24" i="31"/>
  <c r="D24" i="31"/>
  <c r="P23" i="31"/>
  <c r="P22" i="31"/>
  <c r="G191" i="52"/>
  <c r="F192" i="52"/>
  <c r="G192" i="52"/>
  <c r="F193" i="52"/>
  <c r="G193" i="52"/>
  <c r="F194" i="52"/>
  <c r="G194" i="52"/>
  <c r="F197" i="52"/>
  <c r="G197" i="52"/>
  <c r="F198" i="52"/>
  <c r="G198" i="52"/>
  <c r="F205" i="52"/>
  <c r="G205" i="52"/>
  <c r="F207" i="52"/>
  <c r="G207" i="52"/>
  <c r="F173" i="52"/>
  <c r="G173" i="52"/>
  <c r="F174" i="52"/>
  <c r="G174" i="52"/>
  <c r="F176" i="52"/>
  <c r="G176" i="52"/>
  <c r="F177" i="52"/>
  <c r="G177" i="52"/>
  <c r="F178" i="52"/>
  <c r="G178" i="52"/>
  <c r="F179" i="52"/>
  <c r="G179" i="52"/>
  <c r="F180" i="52"/>
  <c r="G180" i="52"/>
  <c r="F181" i="52"/>
  <c r="G181" i="52"/>
  <c r="F182" i="52"/>
  <c r="G182" i="52"/>
  <c r="F183" i="52"/>
  <c r="G183" i="52"/>
  <c r="F184" i="52"/>
  <c r="G184" i="52"/>
  <c r="F185" i="52"/>
  <c r="G185" i="52"/>
  <c r="F186" i="52"/>
  <c r="G186" i="52"/>
  <c r="F154" i="52"/>
  <c r="G154" i="52"/>
  <c r="F155" i="52"/>
  <c r="G155" i="52"/>
  <c r="F156" i="52"/>
  <c r="G156" i="52"/>
  <c r="F157" i="52"/>
  <c r="G157" i="52"/>
  <c r="F161" i="52"/>
  <c r="G161" i="52"/>
  <c r="F162" i="52"/>
  <c r="G162" i="52"/>
  <c r="F163" i="52"/>
  <c r="G163" i="52"/>
  <c r="F132" i="52"/>
  <c r="G132" i="52"/>
  <c r="G133" i="52"/>
  <c r="F135" i="52"/>
  <c r="G135" i="52"/>
  <c r="F139" i="52"/>
  <c r="G139" i="52"/>
  <c r="F140" i="52"/>
  <c r="G140" i="52"/>
  <c r="F141" i="52"/>
  <c r="G141" i="52"/>
  <c r="F142" i="52"/>
  <c r="G142" i="52"/>
  <c r="F143" i="52"/>
  <c r="G143" i="52"/>
  <c r="F147" i="52"/>
  <c r="G147" i="52"/>
  <c r="F148" i="52"/>
  <c r="G148" i="52"/>
  <c r="F149" i="52"/>
  <c r="G149" i="52"/>
  <c r="F150" i="52"/>
  <c r="G150" i="52"/>
  <c r="F105" i="52"/>
  <c r="G105" i="52"/>
  <c r="F106" i="52"/>
  <c r="G106" i="52"/>
  <c r="F107" i="52"/>
  <c r="G107" i="52"/>
  <c r="F108" i="52"/>
  <c r="G108" i="52"/>
  <c r="F109" i="52"/>
  <c r="G109" i="52"/>
  <c r="F110" i="52"/>
  <c r="G110" i="52"/>
  <c r="F111" i="52"/>
  <c r="G111" i="52"/>
  <c r="F112" i="52"/>
  <c r="G112" i="52"/>
  <c r="F113" i="52"/>
  <c r="G113" i="52"/>
  <c r="F114" i="52"/>
  <c r="G114" i="52"/>
  <c r="F115" i="52"/>
  <c r="G115" i="52"/>
  <c r="F116" i="52"/>
  <c r="G116" i="52"/>
  <c r="F117" i="52"/>
  <c r="G117" i="52"/>
  <c r="F118" i="52"/>
  <c r="G118" i="52"/>
  <c r="F119" i="52"/>
  <c r="G119" i="52"/>
  <c r="F120" i="52"/>
  <c r="G120" i="52"/>
  <c r="F121" i="52"/>
  <c r="G121" i="52"/>
  <c r="F122" i="52"/>
  <c r="G122" i="52"/>
  <c r="F91" i="52"/>
  <c r="G91" i="52"/>
  <c r="G92" i="52"/>
  <c r="F95" i="52"/>
  <c r="G95" i="52"/>
  <c r="F96" i="52"/>
  <c r="G96" i="52"/>
  <c r="F97" i="52"/>
  <c r="G97" i="52"/>
  <c r="F98" i="52"/>
  <c r="G98" i="52"/>
  <c r="F99" i="52"/>
  <c r="G99" i="52"/>
  <c r="F100" i="52"/>
  <c r="G100" i="52"/>
  <c r="F101" i="52"/>
  <c r="G101" i="52"/>
  <c r="F62" i="52"/>
  <c r="G62" i="52"/>
  <c r="F63" i="52"/>
  <c r="G63" i="52"/>
  <c r="F64" i="52"/>
  <c r="G64" i="52"/>
  <c r="F65" i="52"/>
  <c r="G65" i="52"/>
  <c r="F66" i="52"/>
  <c r="G66" i="52"/>
  <c r="F67" i="52"/>
  <c r="G67" i="52"/>
  <c r="F68" i="52"/>
  <c r="G68" i="52"/>
  <c r="F69" i="52"/>
  <c r="G69" i="52"/>
  <c r="F70" i="52"/>
  <c r="G70" i="52"/>
  <c r="F71" i="52"/>
  <c r="G71" i="52"/>
  <c r="F72" i="52"/>
  <c r="G72" i="52"/>
  <c r="F73" i="52"/>
  <c r="G73" i="52"/>
  <c r="F74" i="52"/>
  <c r="G74" i="52"/>
  <c r="F75" i="52"/>
  <c r="G75" i="52"/>
  <c r="F76" i="52"/>
  <c r="G76" i="52"/>
  <c r="F77" i="52"/>
  <c r="G77" i="52"/>
  <c r="F78" i="52"/>
  <c r="G78" i="52"/>
  <c r="F51" i="52"/>
  <c r="G51" i="52"/>
  <c r="G52" i="52"/>
  <c r="F54" i="52"/>
  <c r="G54" i="52"/>
  <c r="F55" i="52"/>
  <c r="G55" i="52"/>
  <c r="F56" i="52"/>
  <c r="G56" i="52"/>
  <c r="F57" i="52"/>
  <c r="G57" i="52"/>
  <c r="F58" i="52"/>
  <c r="G58" i="52"/>
  <c r="F38" i="52"/>
  <c r="G38" i="52"/>
  <c r="F39" i="52"/>
  <c r="G39" i="52"/>
  <c r="F40" i="52"/>
  <c r="G40" i="52"/>
  <c r="F41" i="52"/>
  <c r="G41" i="52"/>
  <c r="F26" i="52"/>
  <c r="G26" i="52"/>
  <c r="F27" i="52"/>
  <c r="G27" i="52"/>
  <c r="F28" i="52"/>
  <c r="G28" i="52"/>
  <c r="F29" i="52"/>
  <c r="G29" i="52"/>
  <c r="F30" i="52"/>
  <c r="G30" i="52"/>
  <c r="F16" i="52"/>
  <c r="G16" i="52"/>
  <c r="F17" i="52"/>
  <c r="G17" i="52"/>
  <c r="F18" i="52"/>
  <c r="G18" i="52"/>
  <c r="F19" i="52"/>
  <c r="G19" i="52"/>
  <c r="F21" i="52"/>
  <c r="G21" i="52"/>
  <c r="F22" i="52"/>
  <c r="G22" i="52"/>
  <c r="H10" i="52"/>
  <c r="G10" i="52"/>
  <c r="F10" i="52"/>
  <c r="E10" i="52"/>
  <c r="D10" i="52"/>
  <c r="F133" i="52"/>
  <c r="I171" i="32"/>
  <c r="I131" i="32"/>
  <c r="I91" i="32"/>
  <c r="I51" i="32"/>
  <c r="I52" i="32"/>
  <c r="I170" i="32"/>
  <c r="M97" i="30"/>
  <c r="N97" i="30"/>
  <c r="O97" i="30"/>
  <c r="G34" i="31"/>
  <c r="H34" i="31"/>
  <c r="I34" i="31"/>
  <c r="J34" i="31"/>
  <c r="K34" i="31"/>
  <c r="L34" i="31"/>
  <c r="M34" i="31"/>
  <c r="F34" i="31"/>
  <c r="F52" i="52" l="1"/>
  <c r="I90" i="32"/>
  <c r="I130" i="32"/>
  <c r="F92" i="52"/>
  <c r="P24" i="31"/>
  <c r="F191" i="52" s="1"/>
  <c r="O34" i="31"/>
  <c r="E34" i="31"/>
  <c r="N34" i="31"/>
  <c r="G187" i="52"/>
  <c r="F79" i="52"/>
  <c r="G59" i="52"/>
  <c r="F59" i="52"/>
  <c r="G136" i="52"/>
  <c r="F31" i="52"/>
  <c r="F136" i="52"/>
  <c r="F158" i="52"/>
  <c r="G144" i="52"/>
  <c r="G20" i="52"/>
  <c r="G23" i="52" s="1"/>
  <c r="G31" i="52"/>
  <c r="F144" i="52"/>
  <c r="F20" i="52"/>
  <c r="F23" i="52" s="1"/>
  <c r="G79" i="52"/>
  <c r="G151" i="52"/>
  <c r="F187" i="52"/>
  <c r="G102" i="52"/>
  <c r="F151" i="52"/>
  <c r="G158" i="52"/>
  <c r="F102" i="52"/>
  <c r="L97" i="30"/>
  <c r="K97" i="30"/>
  <c r="D205" i="52"/>
  <c r="E205" i="52"/>
  <c r="D207" i="52"/>
  <c r="E207" i="52"/>
  <c r="E174" i="52"/>
  <c r="E133" i="52"/>
  <c r="E92" i="52"/>
  <c r="E52" i="52"/>
  <c r="E51" i="52"/>
  <c r="P33" i="31"/>
  <c r="P32" i="31"/>
  <c r="H171" i="32"/>
  <c r="H131" i="32"/>
  <c r="H91" i="32"/>
  <c r="H52" i="32"/>
  <c r="I97" i="30"/>
  <c r="H97" i="30"/>
  <c r="G97" i="30"/>
  <c r="F97" i="30"/>
  <c r="E97" i="30"/>
  <c r="D97" i="30"/>
  <c r="P96" i="30"/>
  <c r="P95" i="30"/>
  <c r="H51" i="32"/>
  <c r="D202" i="43"/>
  <c r="D37" i="66"/>
  <c r="C37" i="66"/>
  <c r="D15" i="66"/>
  <c r="D25" i="66" s="1"/>
  <c r="D28" i="66" s="1"/>
  <c r="D35" i="66" s="1"/>
  <c r="C15" i="66"/>
  <c r="C25" i="66" s="1"/>
  <c r="C28" i="66" s="1"/>
  <c r="C35" i="66" s="1"/>
  <c r="C39" i="66" l="1"/>
  <c r="D39" i="66"/>
  <c r="H90" i="32"/>
  <c r="H130" i="32"/>
  <c r="G33" i="52"/>
  <c r="F33" i="52"/>
  <c r="G189" i="52"/>
  <c r="F189" i="52"/>
  <c r="E173" i="52"/>
  <c r="E91" i="52"/>
  <c r="E132" i="52"/>
  <c r="H170" i="32"/>
  <c r="P97" i="30"/>
  <c r="P34" i="31"/>
  <c r="D40" i="65"/>
  <c r="C40" i="65"/>
  <c r="D15" i="65"/>
  <c r="C15" i="65"/>
  <c r="D6" i="65"/>
  <c r="G204" i="52" l="1"/>
  <c r="G206" i="52" s="1"/>
  <c r="G196" i="52" s="1"/>
  <c r="F204" i="52"/>
  <c r="F208" i="52" s="1"/>
  <c r="F195" i="52" s="1"/>
  <c r="C26" i="65"/>
  <c r="D26" i="65"/>
  <c r="G208" i="52" l="1"/>
  <c r="G195" i="52" s="1"/>
  <c r="G200" i="52" s="1"/>
  <c r="G202" i="52" s="1"/>
  <c r="F206" i="52"/>
  <c r="F209" i="52" s="1"/>
  <c r="P13" i="31"/>
  <c r="C29" i="65"/>
  <c r="D29" i="65"/>
  <c r="AD14" i="63"/>
  <c r="AE6" i="63"/>
  <c r="AE7" i="63"/>
  <c r="AE8" i="63"/>
  <c r="AE9" i="63"/>
  <c r="AE5" i="63"/>
  <c r="AD6" i="63"/>
  <c r="AD7" i="63"/>
  <c r="AD8" i="63"/>
  <c r="AD9" i="63"/>
  <c r="AD5" i="63"/>
  <c r="N18" i="63"/>
  <c r="O18" i="63"/>
  <c r="N14" i="63"/>
  <c r="O14" i="63"/>
  <c r="P14" i="63"/>
  <c r="P18" i="63" s="1"/>
  <c r="Q14" i="63"/>
  <c r="Q18" i="63" s="1"/>
  <c r="G209" i="52" l="1"/>
  <c r="P14" i="31"/>
  <c r="F196" i="52"/>
  <c r="F200" i="52" s="1"/>
  <c r="F202" i="52" s="1"/>
  <c r="C38" i="65"/>
  <c r="D38" i="65"/>
  <c r="D42" i="65" s="1"/>
  <c r="AD12" i="60"/>
  <c r="AD11" i="60"/>
  <c r="AD6" i="60"/>
  <c r="AD5" i="60"/>
  <c r="N6" i="60"/>
  <c r="N5" i="60"/>
  <c r="N12" i="60"/>
  <c r="N11" i="60"/>
  <c r="N17" i="60"/>
  <c r="N18" i="60"/>
  <c r="D193" i="10" l="1"/>
  <c r="C42" i="65"/>
  <c r="D105" i="48"/>
  <c r="C103" i="48"/>
  <c r="P386" i="47" l="1"/>
  <c r="Q386" i="47"/>
  <c r="R386" i="47"/>
  <c r="S386" i="47"/>
  <c r="S387" i="47" s="1"/>
  <c r="P387" i="47"/>
  <c r="R387" i="47"/>
  <c r="P369" i="47"/>
  <c r="Q369" i="47"/>
  <c r="R369" i="47"/>
  <c r="S369" i="47"/>
  <c r="T369" i="47"/>
  <c r="P358" i="47"/>
  <c r="Q358" i="47"/>
  <c r="R358" i="47"/>
  <c r="S358" i="47"/>
  <c r="T358" i="47"/>
  <c r="U358" i="47"/>
  <c r="V358" i="47"/>
  <c r="W358" i="47"/>
  <c r="X358" i="47"/>
  <c r="Y358" i="47"/>
  <c r="Z358" i="47"/>
  <c r="AA358" i="47"/>
  <c r="AB358" i="47"/>
  <c r="AC358" i="47"/>
  <c r="AD358" i="47"/>
  <c r="AE358" i="47"/>
  <c r="P354" i="47"/>
  <c r="Q354" i="47"/>
  <c r="R354" i="47"/>
  <c r="S354" i="47"/>
  <c r="P349" i="47"/>
  <c r="Q349" i="47"/>
  <c r="R349" i="47"/>
  <c r="S349" i="47"/>
  <c r="P344" i="47"/>
  <c r="P350" i="47" s="1"/>
  <c r="Q344" i="47"/>
  <c r="R344" i="47"/>
  <c r="S344" i="47"/>
  <c r="P333" i="47"/>
  <c r="Q333" i="47"/>
  <c r="R333" i="47"/>
  <c r="S333" i="47"/>
  <c r="P327" i="47"/>
  <c r="Q327" i="47"/>
  <c r="R327" i="47"/>
  <c r="S327" i="47"/>
  <c r="P290" i="47"/>
  <c r="P297" i="47" s="1"/>
  <c r="Q290" i="47"/>
  <c r="Q297" i="47" s="1"/>
  <c r="R290" i="47"/>
  <c r="R297" i="47" s="1"/>
  <c r="S290" i="47"/>
  <c r="S297" i="47" s="1"/>
  <c r="D290" i="47"/>
  <c r="A284" i="47"/>
  <c r="E290" i="47"/>
  <c r="F290" i="47"/>
  <c r="G290" i="47"/>
  <c r="H290" i="47"/>
  <c r="I290" i="47"/>
  <c r="J290" i="47"/>
  <c r="K290" i="47"/>
  <c r="L290" i="47"/>
  <c r="M290" i="47"/>
  <c r="N290" i="47"/>
  <c r="O290" i="47"/>
  <c r="T290" i="47"/>
  <c r="U290" i="47"/>
  <c r="V290" i="47"/>
  <c r="W290" i="47"/>
  <c r="X290" i="47"/>
  <c r="Y290" i="47"/>
  <c r="Z290" i="47"/>
  <c r="AA290" i="47"/>
  <c r="AB290" i="47"/>
  <c r="AC290" i="47"/>
  <c r="AD290" i="47"/>
  <c r="AE290" i="47"/>
  <c r="P279" i="47"/>
  <c r="Q279" i="47"/>
  <c r="R279" i="47"/>
  <c r="S279" i="47"/>
  <c r="S267" i="47"/>
  <c r="P267" i="47"/>
  <c r="Q267" i="47"/>
  <c r="R267" i="47"/>
  <c r="P246" i="47"/>
  <c r="Q246" i="47"/>
  <c r="R246" i="47"/>
  <c r="S246" i="47"/>
  <c r="P236" i="47"/>
  <c r="Q236" i="47"/>
  <c r="R236" i="47"/>
  <c r="S236" i="47"/>
  <c r="P215" i="47"/>
  <c r="Q215" i="47"/>
  <c r="R215" i="47"/>
  <c r="S215" i="47"/>
  <c r="P89" i="47"/>
  <c r="Q89" i="47"/>
  <c r="R89" i="47"/>
  <c r="S89" i="47"/>
  <c r="P76" i="47"/>
  <c r="Q76" i="47"/>
  <c r="R76" i="47"/>
  <c r="S76" i="47"/>
  <c r="P60" i="47"/>
  <c r="Q60" i="47"/>
  <c r="R60" i="47"/>
  <c r="S60" i="47"/>
  <c r="P56" i="47"/>
  <c r="Q56" i="47"/>
  <c r="R56" i="47"/>
  <c r="S56" i="47"/>
  <c r="P42" i="47"/>
  <c r="Q42" i="47"/>
  <c r="R42" i="47"/>
  <c r="S42" i="47"/>
  <c r="P33" i="47"/>
  <c r="P35" i="47" s="1"/>
  <c r="Q33" i="47"/>
  <c r="Q35" i="47" s="1"/>
  <c r="R33" i="47"/>
  <c r="R35" i="47" s="1"/>
  <c r="S33" i="47"/>
  <c r="S35" i="47" s="1"/>
  <c r="P26" i="47"/>
  <c r="P28" i="47" s="1"/>
  <c r="Q26" i="47"/>
  <c r="Q28" i="47" s="1"/>
  <c r="R26" i="47"/>
  <c r="R28" i="47" s="1"/>
  <c r="S26" i="47"/>
  <c r="S28" i="47" s="1"/>
  <c r="P19" i="47"/>
  <c r="P21" i="47" s="1"/>
  <c r="Q19" i="47"/>
  <c r="Q21" i="47" s="1"/>
  <c r="R19" i="47"/>
  <c r="R21" i="47" s="1"/>
  <c r="S19" i="47"/>
  <c r="S21" i="47" s="1"/>
  <c r="P12" i="47"/>
  <c r="P14" i="47" s="1"/>
  <c r="Q12" i="47"/>
  <c r="Q14" i="47" s="1"/>
  <c r="R12" i="47"/>
  <c r="R14" i="47" s="1"/>
  <c r="S12" i="47"/>
  <c r="S14" i="47" s="1"/>
  <c r="E91" i="30"/>
  <c r="F91" i="30"/>
  <c r="G91" i="30"/>
  <c r="H91" i="30"/>
  <c r="I91" i="30"/>
  <c r="J91" i="30"/>
  <c r="K91" i="30"/>
  <c r="L91" i="30"/>
  <c r="M91" i="30"/>
  <c r="N91" i="30"/>
  <c r="O91" i="30"/>
  <c r="D91" i="30"/>
  <c r="E90" i="30"/>
  <c r="F90" i="30"/>
  <c r="G90" i="30"/>
  <c r="H90" i="30"/>
  <c r="I90" i="30"/>
  <c r="J90" i="30"/>
  <c r="K90" i="30"/>
  <c r="L90" i="30"/>
  <c r="M90" i="30"/>
  <c r="N90" i="30"/>
  <c r="O90" i="30"/>
  <c r="D90" i="30"/>
  <c r="E89" i="30"/>
  <c r="F89" i="30"/>
  <c r="G89" i="30"/>
  <c r="H89" i="30"/>
  <c r="I89" i="30"/>
  <c r="J89" i="30"/>
  <c r="K89" i="30"/>
  <c r="L89" i="30"/>
  <c r="M89" i="30"/>
  <c r="N89" i="30"/>
  <c r="O89" i="30"/>
  <c r="D89" i="30"/>
  <c r="E88" i="30"/>
  <c r="F88" i="30"/>
  <c r="G88" i="30"/>
  <c r="H88" i="30"/>
  <c r="I88" i="30"/>
  <c r="J88" i="30"/>
  <c r="K88" i="30"/>
  <c r="L88" i="30"/>
  <c r="M88" i="30"/>
  <c r="N88" i="30"/>
  <c r="O88" i="30"/>
  <c r="D88" i="30"/>
  <c r="E87" i="30"/>
  <c r="F87" i="30"/>
  <c r="G87" i="30"/>
  <c r="H87" i="30"/>
  <c r="I87" i="30"/>
  <c r="J87" i="30"/>
  <c r="K87" i="30"/>
  <c r="L87" i="30"/>
  <c r="M87" i="30"/>
  <c r="N87" i="30"/>
  <c r="O87" i="30"/>
  <c r="D87" i="30"/>
  <c r="E86" i="30"/>
  <c r="F86" i="30"/>
  <c r="G86" i="30"/>
  <c r="H86" i="30"/>
  <c r="I86" i="30"/>
  <c r="J86" i="30"/>
  <c r="K86" i="30"/>
  <c r="L86" i="30"/>
  <c r="M86" i="30"/>
  <c r="N86" i="30"/>
  <c r="O86" i="30"/>
  <c r="D86" i="30"/>
  <c r="E85" i="30"/>
  <c r="F85" i="30"/>
  <c r="G85" i="30"/>
  <c r="H85" i="30"/>
  <c r="I85" i="30"/>
  <c r="J85" i="30"/>
  <c r="K85" i="30"/>
  <c r="L85" i="30"/>
  <c r="M85" i="30"/>
  <c r="N85" i="30"/>
  <c r="O85" i="30"/>
  <c r="D85" i="30"/>
  <c r="E84" i="30"/>
  <c r="E92" i="30" s="1"/>
  <c r="F84" i="30"/>
  <c r="G84" i="30"/>
  <c r="H84" i="30"/>
  <c r="I84" i="30"/>
  <c r="J84" i="30"/>
  <c r="K84" i="30"/>
  <c r="L84" i="30"/>
  <c r="M84" i="30"/>
  <c r="N84" i="30"/>
  <c r="O84" i="30"/>
  <c r="D84" i="30"/>
  <c r="AB96" i="48"/>
  <c r="AC96" i="48"/>
  <c r="AB82" i="48"/>
  <c r="AC82" i="48"/>
  <c r="AB83" i="48"/>
  <c r="AC83" i="48"/>
  <c r="AB84" i="48"/>
  <c r="AC84" i="48"/>
  <c r="AB85" i="48"/>
  <c r="AC85" i="48"/>
  <c r="AB86" i="48"/>
  <c r="AC86" i="48"/>
  <c r="AB87" i="48"/>
  <c r="AC87" i="48"/>
  <c r="AB88" i="48"/>
  <c r="AC88" i="48"/>
  <c r="AB89" i="48"/>
  <c r="AC89" i="48"/>
  <c r="AB90" i="48"/>
  <c r="AC90" i="48"/>
  <c r="AB91" i="48"/>
  <c r="AC91" i="48"/>
  <c r="AB93" i="48"/>
  <c r="C96" i="48"/>
  <c r="D174" i="52"/>
  <c r="D133" i="52"/>
  <c r="D92" i="52"/>
  <c r="D52" i="52"/>
  <c r="P12" i="31"/>
  <c r="D173" i="52"/>
  <c r="H10" i="50"/>
  <c r="H173" i="50"/>
  <c r="H173" i="52"/>
  <c r="P82" i="30"/>
  <c r="N81" i="30"/>
  <c r="N92" i="30" s="1"/>
  <c r="O81" i="30"/>
  <c r="S350" i="47" l="1"/>
  <c r="R350" i="47"/>
  <c r="Q350" i="47"/>
  <c r="D92" i="30"/>
  <c r="H92" i="30"/>
  <c r="O92" i="30"/>
  <c r="P269" i="47"/>
  <c r="R269" i="47"/>
  <c r="Q269" i="47"/>
  <c r="S269" i="47"/>
  <c r="K92" i="30"/>
  <c r="I92" i="30"/>
  <c r="L92" i="30"/>
  <c r="M92" i="30"/>
  <c r="J92" i="30"/>
  <c r="G92" i="30"/>
  <c r="F92" i="30"/>
  <c r="D132" i="52"/>
  <c r="D91" i="52"/>
  <c r="D51" i="52"/>
  <c r="Q387" i="47"/>
  <c r="P83" i="30"/>
  <c r="P81" i="30"/>
  <c r="R62" i="47"/>
  <c r="R67" i="47" s="1"/>
  <c r="R91" i="47" s="1"/>
  <c r="R377" i="47" s="1"/>
  <c r="R378" i="47" s="1"/>
  <c r="P62" i="47"/>
  <c r="P67" i="47" s="1"/>
  <c r="P91" i="47" s="1"/>
  <c r="P377" i="47" s="1"/>
  <c r="P378" i="47" s="1"/>
  <c r="P87" i="30"/>
  <c r="P85" i="30"/>
  <c r="P84" i="30"/>
  <c r="P86" i="30"/>
  <c r="Q62" i="47"/>
  <c r="Q67" i="47" s="1"/>
  <c r="Q91" i="47" s="1"/>
  <c r="Q377" i="47" s="1"/>
  <c r="Q378" i="47" s="1"/>
  <c r="S62" i="47"/>
  <c r="S67" i="47" s="1"/>
  <c r="S91" i="47" s="1"/>
  <c r="P91" i="30"/>
  <c r="P90" i="30"/>
  <c r="P89" i="30"/>
  <c r="P88" i="30"/>
  <c r="E54" i="28"/>
  <c r="F54" i="28"/>
  <c r="G54" i="28"/>
  <c r="H54" i="28"/>
  <c r="I54" i="28"/>
  <c r="J54" i="28"/>
  <c r="K54" i="28"/>
  <c r="L54" i="28"/>
  <c r="M54" i="28"/>
  <c r="N54" i="28"/>
  <c r="O54" i="28"/>
  <c r="E53" i="28"/>
  <c r="F53" i="28"/>
  <c r="G53" i="28"/>
  <c r="H53" i="28"/>
  <c r="I53" i="28"/>
  <c r="J53" i="28"/>
  <c r="K53" i="28"/>
  <c r="L53" i="28"/>
  <c r="M53" i="28"/>
  <c r="N53" i="28"/>
  <c r="O53" i="28"/>
  <c r="E51" i="28"/>
  <c r="F51" i="28"/>
  <c r="G51" i="28"/>
  <c r="H51" i="28"/>
  <c r="I51" i="28"/>
  <c r="J51" i="28"/>
  <c r="K51" i="28"/>
  <c r="L51" i="28"/>
  <c r="M51" i="28"/>
  <c r="N51" i="28"/>
  <c r="O51" i="28"/>
  <c r="E50" i="28"/>
  <c r="F50" i="28"/>
  <c r="G50" i="28"/>
  <c r="H50" i="28"/>
  <c r="I50" i="28"/>
  <c r="J50" i="28"/>
  <c r="K50" i="28"/>
  <c r="L50" i="28"/>
  <c r="M50" i="28"/>
  <c r="N50" i="28"/>
  <c r="O50" i="28"/>
  <c r="E49" i="28"/>
  <c r="F49" i="28"/>
  <c r="G49" i="28"/>
  <c r="H49" i="28"/>
  <c r="I49" i="28"/>
  <c r="J49" i="28"/>
  <c r="K49" i="28"/>
  <c r="L49" i="28"/>
  <c r="M49" i="28"/>
  <c r="N49" i="28"/>
  <c r="O49" i="28"/>
  <c r="E29" i="28"/>
  <c r="F29" i="28"/>
  <c r="G29" i="28"/>
  <c r="H29" i="28"/>
  <c r="I29" i="28"/>
  <c r="J29" i="28"/>
  <c r="K29" i="28"/>
  <c r="L29" i="28"/>
  <c r="M29" i="28"/>
  <c r="N29" i="28"/>
  <c r="O29" i="28"/>
  <c r="E28" i="28"/>
  <c r="F28" i="28"/>
  <c r="G28" i="28"/>
  <c r="H28" i="28"/>
  <c r="I28" i="28"/>
  <c r="J28" i="28"/>
  <c r="K28" i="28"/>
  <c r="L28" i="28"/>
  <c r="M28" i="28"/>
  <c r="N28" i="28"/>
  <c r="O28" i="28"/>
  <c r="E27" i="28"/>
  <c r="F27" i="28"/>
  <c r="G27" i="28"/>
  <c r="H27" i="28"/>
  <c r="I27" i="28"/>
  <c r="J27" i="28"/>
  <c r="K27" i="28"/>
  <c r="L27" i="28"/>
  <c r="M27" i="28"/>
  <c r="N27" i="28"/>
  <c r="O27" i="28"/>
  <c r="E26" i="28"/>
  <c r="F26" i="28"/>
  <c r="G26" i="28"/>
  <c r="H26" i="28"/>
  <c r="I26" i="28"/>
  <c r="J26" i="28"/>
  <c r="K26" i="28"/>
  <c r="L26" i="28"/>
  <c r="M26" i="28"/>
  <c r="N26" i="28"/>
  <c r="O26" i="28"/>
  <c r="E25" i="28"/>
  <c r="F25" i="28"/>
  <c r="G25" i="28"/>
  <c r="H25" i="28"/>
  <c r="I25" i="28"/>
  <c r="J25" i="28"/>
  <c r="K25" i="28"/>
  <c r="L25" i="28"/>
  <c r="M25" i="28"/>
  <c r="N25" i="28"/>
  <c r="O25" i="28"/>
  <c r="E24" i="28"/>
  <c r="F24" i="28"/>
  <c r="G24" i="28"/>
  <c r="H24" i="28"/>
  <c r="I24" i="28"/>
  <c r="J24" i="28"/>
  <c r="K24" i="28"/>
  <c r="L24" i="28"/>
  <c r="M24" i="28"/>
  <c r="N24" i="28"/>
  <c r="O24" i="28"/>
  <c r="E16" i="28"/>
  <c r="F16" i="28"/>
  <c r="G16" i="28"/>
  <c r="H16" i="28"/>
  <c r="I16" i="28"/>
  <c r="J16" i="28"/>
  <c r="K16" i="28"/>
  <c r="L16" i="28"/>
  <c r="M16" i="28"/>
  <c r="N16" i="28"/>
  <c r="O16" i="28"/>
  <c r="D16" i="28"/>
  <c r="E15" i="28"/>
  <c r="F15" i="28"/>
  <c r="G15" i="28"/>
  <c r="H15" i="28"/>
  <c r="I15" i="28"/>
  <c r="J15" i="28"/>
  <c r="K15" i="28"/>
  <c r="L15" i="28"/>
  <c r="M15" i="28"/>
  <c r="N15" i="28"/>
  <c r="O15" i="28"/>
  <c r="D15" i="28"/>
  <c r="E14" i="28"/>
  <c r="F14" i="28"/>
  <c r="G14" i="28"/>
  <c r="H14" i="28"/>
  <c r="I14" i="28"/>
  <c r="J14" i="28"/>
  <c r="K14" i="28"/>
  <c r="L14" i="28"/>
  <c r="M14" i="28"/>
  <c r="N14" i="28"/>
  <c r="O14" i="28"/>
  <c r="D14" i="28"/>
  <c r="E13" i="28"/>
  <c r="F13" i="28"/>
  <c r="G13" i="28"/>
  <c r="H13" i="28"/>
  <c r="I13" i="28"/>
  <c r="J13" i="28"/>
  <c r="K13" i="28"/>
  <c r="L13" i="28"/>
  <c r="M13" i="28"/>
  <c r="N13" i="28"/>
  <c r="O13" i="28"/>
  <c r="D13" i="28"/>
  <c r="E12" i="28"/>
  <c r="F12" i="28"/>
  <c r="G12" i="28"/>
  <c r="H12" i="28"/>
  <c r="I12" i="28"/>
  <c r="J12" i="28"/>
  <c r="K12" i="28"/>
  <c r="L12" i="28"/>
  <c r="M12" i="28"/>
  <c r="N12" i="28"/>
  <c r="O12" i="28"/>
  <c r="D12" i="28"/>
  <c r="D104" i="48"/>
  <c r="E104" i="48"/>
  <c r="F104" i="48"/>
  <c r="G104" i="48"/>
  <c r="H104" i="48"/>
  <c r="I104" i="48"/>
  <c r="J104" i="48"/>
  <c r="K104" i="48"/>
  <c r="M104" i="48"/>
  <c r="N104" i="48"/>
  <c r="E53" i="30"/>
  <c r="F53" i="30"/>
  <c r="G53" i="30"/>
  <c r="H53" i="30"/>
  <c r="I53" i="30"/>
  <c r="J53" i="30"/>
  <c r="K53" i="30"/>
  <c r="L53" i="30"/>
  <c r="M53" i="30"/>
  <c r="N53" i="30"/>
  <c r="O53" i="30"/>
  <c r="E52" i="30"/>
  <c r="F52" i="30"/>
  <c r="G52" i="30"/>
  <c r="H52" i="30"/>
  <c r="I52" i="30"/>
  <c r="J52" i="30"/>
  <c r="K52" i="30"/>
  <c r="L52" i="30"/>
  <c r="M52" i="30"/>
  <c r="N52" i="30"/>
  <c r="O52" i="30"/>
  <c r="D52" i="30"/>
  <c r="E50" i="30"/>
  <c r="F50" i="30"/>
  <c r="G50" i="30"/>
  <c r="H50" i="30"/>
  <c r="I50" i="30"/>
  <c r="J50" i="30"/>
  <c r="K50" i="30"/>
  <c r="L50" i="30"/>
  <c r="M50" i="30"/>
  <c r="N50" i="30"/>
  <c r="O50" i="30"/>
  <c r="E49" i="30"/>
  <c r="F49" i="30"/>
  <c r="G49" i="30"/>
  <c r="H49" i="30"/>
  <c r="I49" i="30"/>
  <c r="J49" i="30"/>
  <c r="K49" i="30"/>
  <c r="L49" i="30"/>
  <c r="M49" i="30"/>
  <c r="N49" i="30"/>
  <c r="O49" i="30"/>
  <c r="E48" i="30"/>
  <c r="F48" i="30"/>
  <c r="G48" i="30"/>
  <c r="H48" i="30"/>
  <c r="I48" i="30"/>
  <c r="J48" i="30"/>
  <c r="K48" i="30"/>
  <c r="L48" i="30"/>
  <c r="M48" i="30"/>
  <c r="N48" i="30"/>
  <c r="O48" i="30"/>
  <c r="D103" i="48"/>
  <c r="E103" i="48"/>
  <c r="F103" i="48"/>
  <c r="G103" i="48"/>
  <c r="H103" i="48"/>
  <c r="I103" i="48"/>
  <c r="J103" i="48"/>
  <c r="K103" i="48"/>
  <c r="M103" i="48"/>
  <c r="N103" i="48"/>
  <c r="E28" i="30"/>
  <c r="F28" i="30"/>
  <c r="G28" i="30"/>
  <c r="H28" i="30"/>
  <c r="I28" i="30"/>
  <c r="J28" i="30"/>
  <c r="K28" i="30"/>
  <c r="L28" i="30"/>
  <c r="M28" i="30"/>
  <c r="N28" i="30"/>
  <c r="O28" i="30"/>
  <c r="E27" i="30"/>
  <c r="F27" i="30"/>
  <c r="G27" i="30"/>
  <c r="H27" i="30"/>
  <c r="I27" i="30"/>
  <c r="J27" i="30"/>
  <c r="K27" i="30"/>
  <c r="L27" i="30"/>
  <c r="M27" i="30"/>
  <c r="N27" i="30"/>
  <c r="O27" i="30"/>
  <c r="E25" i="30"/>
  <c r="F25" i="30"/>
  <c r="G25" i="30"/>
  <c r="H25" i="30"/>
  <c r="I25" i="30"/>
  <c r="J25" i="30"/>
  <c r="K25" i="30"/>
  <c r="L25" i="30"/>
  <c r="M25" i="30"/>
  <c r="N25" i="30"/>
  <c r="O25" i="30"/>
  <c r="E24" i="30"/>
  <c r="F24" i="30"/>
  <c r="G24" i="30"/>
  <c r="H24" i="30"/>
  <c r="I24" i="30"/>
  <c r="J24" i="30"/>
  <c r="K24" i="30"/>
  <c r="L24" i="30"/>
  <c r="M24" i="30"/>
  <c r="N24" i="30"/>
  <c r="O24" i="30"/>
  <c r="E26" i="30"/>
  <c r="F26" i="30"/>
  <c r="G26" i="30"/>
  <c r="H26" i="30"/>
  <c r="I26" i="30"/>
  <c r="J26" i="30"/>
  <c r="K26" i="30"/>
  <c r="L26" i="30"/>
  <c r="M26" i="30"/>
  <c r="N26" i="30"/>
  <c r="O26" i="30"/>
  <c r="D206" i="32"/>
  <c r="E16" i="30"/>
  <c r="F16" i="30"/>
  <c r="G16" i="30"/>
  <c r="H16" i="30"/>
  <c r="I16" i="30"/>
  <c r="J16" i="30"/>
  <c r="K16" i="30"/>
  <c r="L16" i="30"/>
  <c r="M16" i="30"/>
  <c r="N16" i="30"/>
  <c r="O16" i="30"/>
  <c r="D16" i="30"/>
  <c r="E15" i="30"/>
  <c r="F15" i="30"/>
  <c r="G15" i="30"/>
  <c r="H15" i="30"/>
  <c r="I15" i="30"/>
  <c r="J15" i="30"/>
  <c r="K15" i="30"/>
  <c r="L15" i="30"/>
  <c r="M15" i="30"/>
  <c r="N15" i="30"/>
  <c r="O15" i="30"/>
  <c r="D15" i="30"/>
  <c r="E14" i="30"/>
  <c r="F14" i="30"/>
  <c r="G14" i="30"/>
  <c r="H14" i="30"/>
  <c r="I14" i="30"/>
  <c r="J14" i="30"/>
  <c r="K14" i="30"/>
  <c r="L14" i="30"/>
  <c r="M14" i="30"/>
  <c r="N14" i="30"/>
  <c r="O14" i="30"/>
  <c r="D14" i="30"/>
  <c r="E13" i="30"/>
  <c r="F13" i="30"/>
  <c r="G13" i="30"/>
  <c r="H13" i="30"/>
  <c r="I13" i="30"/>
  <c r="J13" i="30"/>
  <c r="K13" i="30"/>
  <c r="L13" i="30"/>
  <c r="M13" i="30"/>
  <c r="N13" i="30"/>
  <c r="O13" i="30"/>
  <c r="D13" i="30"/>
  <c r="E12" i="30"/>
  <c r="F12" i="30"/>
  <c r="G12" i="30"/>
  <c r="H12" i="30"/>
  <c r="I12" i="30"/>
  <c r="J12" i="30"/>
  <c r="K12" i="30"/>
  <c r="L12" i="30"/>
  <c r="M12" i="30"/>
  <c r="N12" i="30"/>
  <c r="O12" i="30"/>
  <c r="D12" i="30"/>
  <c r="S377" i="47" l="1"/>
  <c r="S378" i="47" s="1"/>
  <c r="S398" i="47" s="1"/>
  <c r="Q398" i="47"/>
  <c r="Q396" i="47"/>
  <c r="P398" i="47"/>
  <c r="P396" i="47"/>
  <c r="R398" i="47"/>
  <c r="R396" i="47"/>
  <c r="H206" i="32"/>
  <c r="I206" i="32"/>
  <c r="P92" i="30"/>
  <c r="D18" i="30"/>
  <c r="E46" i="28"/>
  <c r="F46" i="28"/>
  <c r="G46" i="28"/>
  <c r="H46" i="28"/>
  <c r="I46" i="28"/>
  <c r="J46" i="28"/>
  <c r="K46" i="28"/>
  <c r="L46" i="28"/>
  <c r="M46" i="28"/>
  <c r="N46" i="28"/>
  <c r="O46" i="28"/>
  <c r="D46" i="28"/>
  <c r="E39" i="28"/>
  <c r="F39" i="28"/>
  <c r="G39" i="28"/>
  <c r="H39" i="28"/>
  <c r="I39" i="28"/>
  <c r="J39" i="28"/>
  <c r="K39" i="28"/>
  <c r="L39" i="28"/>
  <c r="M39" i="28"/>
  <c r="N39" i="28"/>
  <c r="O39" i="28"/>
  <c r="D39" i="28"/>
  <c r="E37" i="28"/>
  <c r="F37" i="28"/>
  <c r="G37" i="28"/>
  <c r="H37" i="28"/>
  <c r="I37" i="28"/>
  <c r="J37" i="28"/>
  <c r="K37" i="28"/>
  <c r="L37" i="28"/>
  <c r="M37" i="28"/>
  <c r="N37" i="28"/>
  <c r="O37" i="28"/>
  <c r="D37" i="28"/>
  <c r="E45" i="30"/>
  <c r="F45" i="30"/>
  <c r="G45" i="30"/>
  <c r="H45" i="30"/>
  <c r="I45" i="30"/>
  <c r="J45" i="30"/>
  <c r="K45" i="30"/>
  <c r="L45" i="30"/>
  <c r="M45" i="30"/>
  <c r="N45" i="30"/>
  <c r="O45" i="30"/>
  <c r="D45" i="30"/>
  <c r="D40" i="30"/>
  <c r="E40" i="30"/>
  <c r="F40" i="30"/>
  <c r="G40" i="30"/>
  <c r="H40" i="30"/>
  <c r="I40" i="30"/>
  <c r="J40" i="30"/>
  <c r="K40" i="30"/>
  <c r="L40" i="30"/>
  <c r="M40" i="30"/>
  <c r="N40" i="30"/>
  <c r="O40" i="30"/>
  <c r="E38" i="30"/>
  <c r="F38" i="30"/>
  <c r="G38" i="30"/>
  <c r="H38" i="30"/>
  <c r="I38" i="30"/>
  <c r="J38" i="30"/>
  <c r="K38" i="30"/>
  <c r="L38" i="30"/>
  <c r="M38" i="30"/>
  <c r="N38" i="30"/>
  <c r="O38" i="30"/>
  <c r="D38" i="30"/>
  <c r="E36" i="30"/>
  <c r="F36" i="30"/>
  <c r="G36" i="30"/>
  <c r="H36" i="30"/>
  <c r="I36" i="30"/>
  <c r="J36" i="30"/>
  <c r="K36" i="30"/>
  <c r="L36" i="30"/>
  <c r="M36" i="30"/>
  <c r="N36" i="30"/>
  <c r="O36" i="30"/>
  <c r="D36" i="30"/>
  <c r="B2" i="29"/>
  <c r="AD17" i="60"/>
  <c r="U1" i="60"/>
  <c r="X1" i="60"/>
  <c r="Z1" i="60"/>
  <c r="AA1" i="60"/>
  <c r="AD1" i="60"/>
  <c r="R1" i="60"/>
  <c r="N1" i="60"/>
  <c r="E1" i="60"/>
  <c r="F1" i="60"/>
  <c r="G1" i="60"/>
  <c r="H1" i="60"/>
  <c r="AB17" i="67"/>
  <c r="AB18" i="67"/>
  <c r="B11" i="67"/>
  <c r="B22" i="67"/>
  <c r="Q2" i="67"/>
  <c r="S1" i="60" s="1"/>
  <c r="R2" i="67"/>
  <c r="T1" i="60" s="1"/>
  <c r="S2" i="67"/>
  <c r="T2" i="67"/>
  <c r="V1" i="60" s="1"/>
  <c r="U2" i="67"/>
  <c r="W1" i="60" s="1"/>
  <c r="V2" i="67"/>
  <c r="W2" i="67"/>
  <c r="Y1" i="60" s="1"/>
  <c r="X2" i="67"/>
  <c r="Y2" i="67"/>
  <c r="Z2" i="67"/>
  <c r="AB1" i="60" s="1"/>
  <c r="AA2" i="67"/>
  <c r="AC1" i="60" s="1"/>
  <c r="P2" i="67"/>
  <c r="C2" i="67"/>
  <c r="C1" i="60" s="1"/>
  <c r="D2" i="67"/>
  <c r="D1" i="60" s="1"/>
  <c r="E2" i="67"/>
  <c r="F2" i="67"/>
  <c r="G2" i="67"/>
  <c r="H2" i="67"/>
  <c r="I2" i="67"/>
  <c r="I1" i="60" s="1"/>
  <c r="J2" i="67"/>
  <c r="J1" i="60" s="1"/>
  <c r="K2" i="67"/>
  <c r="K1" i="60" s="1"/>
  <c r="L2" i="67"/>
  <c r="L1" i="60" s="1"/>
  <c r="M2" i="67"/>
  <c r="M1" i="60" s="1"/>
  <c r="B2" i="67"/>
  <c r="B1" i="60" s="1"/>
  <c r="S396" i="47" l="1"/>
  <c r="H2" i="63"/>
  <c r="I2" i="63"/>
  <c r="J2" i="63"/>
  <c r="K2" i="63"/>
  <c r="L2" i="63"/>
  <c r="M2" i="63"/>
  <c r="N2" i="63"/>
  <c r="O2" i="63"/>
  <c r="P2" i="63"/>
  <c r="Q2" i="63"/>
  <c r="R2" i="63"/>
  <c r="S2" i="63"/>
  <c r="T2" i="63"/>
  <c r="U2" i="63"/>
  <c r="V2" i="63"/>
  <c r="W2" i="63"/>
  <c r="X2" i="63"/>
  <c r="Y2" i="63"/>
  <c r="Z2" i="63"/>
  <c r="AA2" i="63"/>
  <c r="AB2" i="63"/>
  <c r="AC2" i="63"/>
  <c r="C2" i="63"/>
  <c r="D2" i="63"/>
  <c r="E2" i="63"/>
  <c r="F2" i="63"/>
  <c r="G2" i="63"/>
  <c r="B2" i="63"/>
  <c r="D192" i="50" l="1"/>
  <c r="F192" i="50"/>
  <c r="H192" i="50"/>
  <c r="D193" i="50"/>
  <c r="F193" i="50"/>
  <c r="H193" i="50"/>
  <c r="E19" i="31"/>
  <c r="F19" i="31"/>
  <c r="G19" i="31"/>
  <c r="H19" i="31"/>
  <c r="I19" i="31"/>
  <c r="J19" i="31"/>
  <c r="K19" i="31"/>
  <c r="L19" i="31"/>
  <c r="M19" i="31"/>
  <c r="N19" i="31"/>
  <c r="O19" i="31"/>
  <c r="D19" i="31"/>
  <c r="E9" i="31"/>
  <c r="F9" i="31"/>
  <c r="G9" i="31"/>
  <c r="H9" i="31"/>
  <c r="I9" i="31"/>
  <c r="J9" i="31"/>
  <c r="K9" i="31"/>
  <c r="L9" i="31"/>
  <c r="M9" i="31"/>
  <c r="N9" i="31"/>
  <c r="O9" i="31"/>
  <c r="D9" i="31"/>
  <c r="D51" i="28"/>
  <c r="D26" i="28"/>
  <c r="Q96" i="48" l="1"/>
  <c r="R96" i="48"/>
  <c r="S96" i="48"/>
  <c r="T96" i="48"/>
  <c r="U96" i="48"/>
  <c r="V96" i="48"/>
  <c r="W96" i="48"/>
  <c r="X96" i="48"/>
  <c r="Y96" i="48"/>
  <c r="Z96" i="48"/>
  <c r="AA96" i="48"/>
  <c r="P96" i="48"/>
  <c r="Q59" i="48"/>
  <c r="R59" i="48"/>
  <c r="S59" i="48"/>
  <c r="T59" i="48"/>
  <c r="U59" i="48"/>
  <c r="V59" i="48"/>
  <c r="W59" i="48"/>
  <c r="X59" i="48"/>
  <c r="Y59" i="48"/>
  <c r="Z59" i="48"/>
  <c r="AA59" i="48"/>
  <c r="P59" i="48"/>
  <c r="Q44" i="48"/>
  <c r="R44" i="48"/>
  <c r="S44" i="48"/>
  <c r="T44" i="48"/>
  <c r="U44" i="48"/>
  <c r="V44" i="48"/>
  <c r="W44" i="48"/>
  <c r="X44" i="48"/>
  <c r="Y44" i="48"/>
  <c r="Z44" i="48"/>
  <c r="AA44" i="48"/>
  <c r="P44" i="48"/>
  <c r="Q37" i="48"/>
  <c r="R37" i="48"/>
  <c r="S37" i="48"/>
  <c r="T37" i="48"/>
  <c r="U37" i="48"/>
  <c r="V37" i="48"/>
  <c r="W37" i="48"/>
  <c r="X37" i="48"/>
  <c r="Y37" i="48"/>
  <c r="Z37" i="48"/>
  <c r="AA37" i="48"/>
  <c r="P37" i="48"/>
  <c r="Q29" i="48"/>
  <c r="R29" i="48"/>
  <c r="S29" i="48"/>
  <c r="T29" i="48"/>
  <c r="U29" i="48"/>
  <c r="V29" i="48"/>
  <c r="W29" i="48"/>
  <c r="X29" i="48"/>
  <c r="Y29" i="48"/>
  <c r="Z29" i="48"/>
  <c r="AA29" i="48"/>
  <c r="P29" i="48"/>
  <c r="AB20" i="48"/>
  <c r="Q21" i="48"/>
  <c r="R21" i="48"/>
  <c r="S21" i="48"/>
  <c r="T21" i="48"/>
  <c r="U21" i="48"/>
  <c r="V21" i="48"/>
  <c r="W21" i="48"/>
  <c r="X21" i="48"/>
  <c r="Y21" i="48"/>
  <c r="Z21" i="48"/>
  <c r="AA21" i="48"/>
  <c r="P21" i="48"/>
  <c r="AC6" i="48"/>
  <c r="AB6" i="48"/>
  <c r="Q12" i="48"/>
  <c r="R12" i="48"/>
  <c r="S12" i="48"/>
  <c r="S61" i="48" s="1"/>
  <c r="T12" i="48"/>
  <c r="U12" i="48"/>
  <c r="V12" i="48"/>
  <c r="W12" i="48"/>
  <c r="X12" i="48"/>
  <c r="Y12" i="48"/>
  <c r="Z12" i="48"/>
  <c r="AA12" i="48"/>
  <c r="P12" i="48"/>
  <c r="D53" i="30"/>
  <c r="D50" i="30"/>
  <c r="E29" i="30"/>
  <c r="F29" i="30"/>
  <c r="G29" i="30"/>
  <c r="H29" i="30"/>
  <c r="I29" i="30"/>
  <c r="J29" i="30"/>
  <c r="K29" i="30"/>
  <c r="L29" i="30"/>
  <c r="M29" i="30"/>
  <c r="N29" i="30"/>
  <c r="O29" i="30"/>
  <c r="D29" i="30"/>
  <c r="D28" i="30"/>
  <c r="D26" i="30"/>
  <c r="D25" i="30"/>
  <c r="D24" i="30"/>
  <c r="Z61" i="48" l="1"/>
  <c r="R61" i="48"/>
  <c r="X61" i="48"/>
  <c r="Q61" i="48"/>
  <c r="T61" i="48"/>
  <c r="P61" i="48"/>
  <c r="W61" i="48"/>
  <c r="AA61" i="48"/>
  <c r="V61" i="48"/>
  <c r="U61" i="48"/>
  <c r="Y61" i="48"/>
  <c r="K96" i="48"/>
  <c r="I96" i="48"/>
  <c r="M96" i="48"/>
  <c r="L96" i="48"/>
  <c r="J96" i="48"/>
  <c r="H96" i="48"/>
  <c r="G96" i="48"/>
  <c r="F96" i="48"/>
  <c r="E96" i="48"/>
  <c r="D96" i="48"/>
  <c r="N96" i="48"/>
  <c r="D59" i="48"/>
  <c r="E59" i="48"/>
  <c r="F59" i="48"/>
  <c r="G59" i="48"/>
  <c r="H59" i="48"/>
  <c r="I59" i="48"/>
  <c r="J59" i="48"/>
  <c r="K59" i="48"/>
  <c r="L59" i="48"/>
  <c r="M59" i="48"/>
  <c r="N59" i="48"/>
  <c r="C59" i="48"/>
  <c r="N44" i="48"/>
  <c r="D44" i="48"/>
  <c r="E44" i="48"/>
  <c r="F44" i="48"/>
  <c r="G44" i="48"/>
  <c r="H44" i="48"/>
  <c r="I44" i="48"/>
  <c r="J44" i="48"/>
  <c r="K44" i="48"/>
  <c r="L44" i="48"/>
  <c r="M44" i="48"/>
  <c r="C44" i="48"/>
  <c r="C37" i="48"/>
  <c r="D37" i="48"/>
  <c r="E37" i="48"/>
  <c r="F37" i="48"/>
  <c r="G37" i="48"/>
  <c r="H37" i="48"/>
  <c r="I37" i="48"/>
  <c r="J37" i="48"/>
  <c r="K37" i="48"/>
  <c r="L37" i="48"/>
  <c r="M37" i="48"/>
  <c r="N37" i="48"/>
  <c r="D29" i="48"/>
  <c r="E29" i="48"/>
  <c r="F29" i="48"/>
  <c r="G29" i="48"/>
  <c r="H29" i="48"/>
  <c r="I29" i="48"/>
  <c r="J29" i="48"/>
  <c r="K29" i="48"/>
  <c r="L29" i="48"/>
  <c r="M29" i="48"/>
  <c r="N29" i="48"/>
  <c r="C29" i="48"/>
  <c r="D21" i="48"/>
  <c r="E21" i="48"/>
  <c r="F21" i="48"/>
  <c r="G21" i="48"/>
  <c r="H21" i="48"/>
  <c r="I21" i="48"/>
  <c r="J21" i="48"/>
  <c r="K21" i="48"/>
  <c r="L21" i="48"/>
  <c r="M21" i="48"/>
  <c r="N21" i="48"/>
  <c r="D12" i="48"/>
  <c r="E12" i="48"/>
  <c r="F12" i="48"/>
  <c r="G12" i="48"/>
  <c r="H12" i="48"/>
  <c r="I12" i="48"/>
  <c r="J12" i="48"/>
  <c r="K12" i="48"/>
  <c r="L12" i="48"/>
  <c r="M12" i="48"/>
  <c r="N12" i="48"/>
  <c r="C12" i="48"/>
  <c r="P105" i="48"/>
  <c r="E105" i="48"/>
  <c r="F105" i="48"/>
  <c r="G105" i="48"/>
  <c r="H105" i="48"/>
  <c r="I105" i="48"/>
  <c r="J105" i="48"/>
  <c r="K105" i="48"/>
  <c r="L105" i="48"/>
  <c r="M105" i="48"/>
  <c r="N105" i="48"/>
  <c r="Q105" i="48"/>
  <c r="R105" i="48"/>
  <c r="S105" i="48"/>
  <c r="T105" i="48"/>
  <c r="U105" i="48"/>
  <c r="V105" i="48"/>
  <c r="W105" i="48"/>
  <c r="X105" i="48"/>
  <c r="Y105" i="48"/>
  <c r="Z105" i="48"/>
  <c r="AA105" i="48"/>
  <c r="C105" i="48"/>
  <c r="D61" i="48" l="1"/>
  <c r="H61" i="48"/>
  <c r="C61" i="48"/>
  <c r="N61" i="48"/>
  <c r="M61" i="48"/>
  <c r="L61" i="48"/>
  <c r="K61" i="48"/>
  <c r="J61" i="48"/>
  <c r="I61" i="48"/>
  <c r="G61" i="48"/>
  <c r="F61" i="48"/>
  <c r="E61" i="48"/>
  <c r="AB105" i="48"/>
  <c r="Q2" i="48" l="1"/>
  <c r="E9" i="28" s="1"/>
  <c r="S2" i="70" s="1"/>
  <c r="R2" i="48"/>
  <c r="F9" i="28" s="1"/>
  <c r="T2" i="70" s="1"/>
  <c r="S2" i="48"/>
  <c r="G9" i="28" s="1"/>
  <c r="U2" i="70" s="1"/>
  <c r="T2" i="48"/>
  <c r="H9" i="28" s="1"/>
  <c r="V2" i="70" s="1"/>
  <c r="U2" i="48"/>
  <c r="I9" i="28" s="1"/>
  <c r="W2" i="70" s="1"/>
  <c r="V2" i="48"/>
  <c r="J9" i="28" s="1"/>
  <c r="X2" i="70" s="1"/>
  <c r="W2" i="48"/>
  <c r="K9" i="28" s="1"/>
  <c r="Y2" i="70" s="1"/>
  <c r="X2" i="48"/>
  <c r="L9" i="28" s="1"/>
  <c r="Z2" i="70" s="1"/>
  <c r="Y2" i="48"/>
  <c r="M9" i="28" s="1"/>
  <c r="AA2" i="70" s="1"/>
  <c r="Z2" i="48"/>
  <c r="N9" i="28" s="1"/>
  <c r="AB2" i="70" s="1"/>
  <c r="AA2" i="48"/>
  <c r="O9" i="28" s="1"/>
  <c r="AC2" i="70" s="1"/>
  <c r="P2" i="48"/>
  <c r="D9" i="28" s="1"/>
  <c r="R2" i="70" s="1"/>
  <c r="D2" i="48"/>
  <c r="E9" i="30" s="1"/>
  <c r="E2" i="48"/>
  <c r="F9" i="30" s="1"/>
  <c r="F2" i="48"/>
  <c r="G9" i="30" s="1"/>
  <c r="G2" i="48"/>
  <c r="H9" i="30" s="1"/>
  <c r="H2" i="48"/>
  <c r="I9" i="30" s="1"/>
  <c r="I2" i="48"/>
  <c r="J9" i="30" s="1"/>
  <c r="J2" i="48"/>
  <c r="K9" i="30" s="1"/>
  <c r="K2" i="48"/>
  <c r="L9" i="30" s="1"/>
  <c r="L2" i="48"/>
  <c r="M9" i="30" s="1"/>
  <c r="M2" i="48"/>
  <c r="N9" i="30" s="1"/>
  <c r="N2" i="48"/>
  <c r="O9" i="30" s="1"/>
  <c r="C2" i="48"/>
  <c r="D9" i="30" s="1"/>
  <c r="U386" i="47"/>
  <c r="U387" i="47" s="1"/>
  <c r="V386" i="47"/>
  <c r="V387" i="47" s="1"/>
  <c r="W386" i="47"/>
  <c r="W387" i="47" s="1"/>
  <c r="X386" i="47"/>
  <c r="X387" i="47" s="1"/>
  <c r="Y386" i="47"/>
  <c r="Y387" i="47" s="1"/>
  <c r="Z386" i="47"/>
  <c r="Z387" i="47" s="1"/>
  <c r="AA386" i="47"/>
  <c r="AA387" i="47" s="1"/>
  <c r="AB386" i="47"/>
  <c r="AB387" i="47" s="1"/>
  <c r="AC386" i="47"/>
  <c r="AC387" i="47" s="1"/>
  <c r="AD386" i="47"/>
  <c r="AD387" i="47" s="1"/>
  <c r="AE386" i="47"/>
  <c r="AE387" i="47" s="1"/>
  <c r="T386" i="47"/>
  <c r="T387" i="47" s="1"/>
  <c r="U369" i="47"/>
  <c r="V369" i="47"/>
  <c r="W369" i="47"/>
  <c r="X369" i="47"/>
  <c r="Y369" i="47"/>
  <c r="Z369" i="47"/>
  <c r="AA369" i="47"/>
  <c r="AB369" i="47"/>
  <c r="AC369" i="47"/>
  <c r="AD369" i="47"/>
  <c r="AE369" i="47"/>
  <c r="U354" i="47"/>
  <c r="V354" i="47"/>
  <c r="W354" i="47"/>
  <c r="X354" i="47"/>
  <c r="Y354" i="47"/>
  <c r="Z354" i="47"/>
  <c r="AA354" i="47"/>
  <c r="AB354" i="47"/>
  <c r="AC354" i="47"/>
  <c r="AD354" i="47"/>
  <c r="AE354" i="47"/>
  <c r="T354" i="47"/>
  <c r="U349" i="47"/>
  <c r="V349" i="47"/>
  <c r="W349" i="47"/>
  <c r="X349" i="47"/>
  <c r="Y349" i="47"/>
  <c r="Z349" i="47"/>
  <c r="AA349" i="47"/>
  <c r="AB349" i="47"/>
  <c r="AC349" i="47"/>
  <c r="AD349" i="47"/>
  <c r="AE349" i="47"/>
  <c r="T349" i="47"/>
  <c r="U344" i="47"/>
  <c r="V344" i="47"/>
  <c r="W344" i="47"/>
  <c r="X344" i="47"/>
  <c r="Y344" i="47"/>
  <c r="Z344" i="47"/>
  <c r="AA344" i="47"/>
  <c r="AB344" i="47"/>
  <c r="AC344" i="47"/>
  <c r="AD344" i="47"/>
  <c r="AE344" i="47"/>
  <c r="T344" i="47"/>
  <c r="U333" i="47"/>
  <c r="V333" i="47"/>
  <c r="W333" i="47"/>
  <c r="X333" i="47"/>
  <c r="Y333" i="47"/>
  <c r="Z333" i="47"/>
  <c r="AA333" i="47"/>
  <c r="AB333" i="47"/>
  <c r="AC333" i="47"/>
  <c r="AD333" i="47"/>
  <c r="AE333" i="47"/>
  <c r="T333" i="47"/>
  <c r="U327" i="47"/>
  <c r="V327" i="47"/>
  <c r="W327" i="47"/>
  <c r="X327" i="47"/>
  <c r="Y327" i="47"/>
  <c r="Z327" i="47"/>
  <c r="AA327" i="47"/>
  <c r="AB327" i="47"/>
  <c r="AC327" i="47"/>
  <c r="AD327" i="47"/>
  <c r="AE327" i="47"/>
  <c r="T327" i="47"/>
  <c r="U297" i="47"/>
  <c r="U279" i="47"/>
  <c r="V279" i="47"/>
  <c r="V297" i="47" s="1"/>
  <c r="W279" i="47"/>
  <c r="W297" i="47" s="1"/>
  <c r="X279" i="47"/>
  <c r="X297" i="47" s="1"/>
  <c r="Y279" i="47"/>
  <c r="Y297" i="47" s="1"/>
  <c r="Z279" i="47"/>
  <c r="Z297" i="47" s="1"/>
  <c r="AA279" i="47"/>
  <c r="AA297" i="47" s="1"/>
  <c r="AB279" i="47"/>
  <c r="AB297" i="47" s="1"/>
  <c r="AC279" i="47"/>
  <c r="AC297" i="47" s="1"/>
  <c r="AD279" i="47"/>
  <c r="AD297" i="47" s="1"/>
  <c r="AE279" i="47"/>
  <c r="AE297" i="47" s="1"/>
  <c r="T279" i="47"/>
  <c r="T297" i="47" s="1"/>
  <c r="U267" i="47"/>
  <c r="V267" i="47"/>
  <c r="W267" i="47"/>
  <c r="X267" i="47"/>
  <c r="Y267" i="47"/>
  <c r="Z267" i="47"/>
  <c r="AA267" i="47"/>
  <c r="AB267" i="47"/>
  <c r="AC267" i="47"/>
  <c r="AD267" i="47"/>
  <c r="AE267" i="47"/>
  <c r="T267" i="47"/>
  <c r="U246" i="47"/>
  <c r="V246" i="47"/>
  <c r="W246" i="47"/>
  <c r="X246" i="47"/>
  <c r="Y246" i="47"/>
  <c r="Z246" i="47"/>
  <c r="AA246" i="47"/>
  <c r="AB246" i="47"/>
  <c r="AC246" i="47"/>
  <c r="AD246" i="47"/>
  <c r="AE246" i="47"/>
  <c r="T246" i="47"/>
  <c r="U236" i="47"/>
  <c r="V236" i="47"/>
  <c r="W236" i="47"/>
  <c r="X236" i="47"/>
  <c r="Y236" i="47"/>
  <c r="Z236" i="47"/>
  <c r="AA236" i="47"/>
  <c r="AB236" i="47"/>
  <c r="AC236" i="47"/>
  <c r="AD236" i="47"/>
  <c r="AE236" i="47"/>
  <c r="T236" i="47"/>
  <c r="U215" i="47"/>
  <c r="V215" i="47"/>
  <c r="W215" i="47"/>
  <c r="X215" i="47"/>
  <c r="Y215" i="47"/>
  <c r="Z215" i="47"/>
  <c r="AA215" i="47"/>
  <c r="AB215" i="47"/>
  <c r="AC215" i="47"/>
  <c r="AD215" i="47"/>
  <c r="AE215" i="47"/>
  <c r="T215" i="47"/>
  <c r="U89" i="47"/>
  <c r="V89" i="47"/>
  <c r="W89" i="47"/>
  <c r="X89" i="47"/>
  <c r="Y89" i="47"/>
  <c r="Z89" i="47"/>
  <c r="AA89" i="47"/>
  <c r="AB89" i="47"/>
  <c r="AC89" i="47"/>
  <c r="AD89" i="47"/>
  <c r="AE89" i="47"/>
  <c r="T89" i="47"/>
  <c r="U76" i="47"/>
  <c r="V76" i="47"/>
  <c r="W76" i="47"/>
  <c r="X76" i="47"/>
  <c r="Y76" i="47"/>
  <c r="Z76" i="47"/>
  <c r="AA76" i="47"/>
  <c r="AB76" i="47"/>
  <c r="AC76" i="47"/>
  <c r="AD76" i="47"/>
  <c r="AE76" i="47"/>
  <c r="T76" i="47"/>
  <c r="U60" i="47"/>
  <c r="V60" i="47"/>
  <c r="W60" i="47"/>
  <c r="X60" i="47"/>
  <c r="Y60" i="47"/>
  <c r="Z60" i="47"/>
  <c r="AA60" i="47"/>
  <c r="AB60" i="47"/>
  <c r="AC60" i="47"/>
  <c r="AD60" i="47"/>
  <c r="AE60" i="47"/>
  <c r="T60" i="47"/>
  <c r="U56" i="47"/>
  <c r="V56" i="47"/>
  <c r="W56" i="47"/>
  <c r="X56" i="47"/>
  <c r="Y56" i="47"/>
  <c r="Z56" i="47"/>
  <c r="AA56" i="47"/>
  <c r="AB56" i="47"/>
  <c r="AC56" i="47"/>
  <c r="AD56" i="47"/>
  <c r="AE56" i="47"/>
  <c r="T56" i="47"/>
  <c r="U42" i="47"/>
  <c r="V42" i="47"/>
  <c r="W42" i="47"/>
  <c r="X42" i="47"/>
  <c r="Y42" i="47"/>
  <c r="Z42" i="47"/>
  <c r="AA42" i="47"/>
  <c r="AB42" i="47"/>
  <c r="AC42" i="47"/>
  <c r="AD42" i="47"/>
  <c r="AE42" i="47"/>
  <c r="T42" i="47"/>
  <c r="U33" i="47"/>
  <c r="U35" i="47" s="1"/>
  <c r="V33" i="47"/>
  <c r="V35" i="47" s="1"/>
  <c r="W33" i="47"/>
  <c r="W35" i="47" s="1"/>
  <c r="X33" i="47"/>
  <c r="X35" i="47" s="1"/>
  <c r="Y33" i="47"/>
  <c r="Y35" i="47" s="1"/>
  <c r="Z33" i="47"/>
  <c r="Z35" i="47" s="1"/>
  <c r="AA33" i="47"/>
  <c r="AA35" i="47" s="1"/>
  <c r="AB33" i="47"/>
  <c r="AB35" i="47" s="1"/>
  <c r="AC33" i="47"/>
  <c r="AC35" i="47" s="1"/>
  <c r="AD33" i="47"/>
  <c r="AD35" i="47" s="1"/>
  <c r="AE33" i="47"/>
  <c r="AE35" i="47" s="1"/>
  <c r="T33" i="47"/>
  <c r="T35" i="47" s="1"/>
  <c r="U26" i="47"/>
  <c r="U28" i="47" s="1"/>
  <c r="V26" i="47"/>
  <c r="V28" i="47" s="1"/>
  <c r="W26" i="47"/>
  <c r="W28" i="47" s="1"/>
  <c r="X26" i="47"/>
  <c r="X28" i="47" s="1"/>
  <c r="Y26" i="47"/>
  <c r="Y28" i="47" s="1"/>
  <c r="Z26" i="47"/>
  <c r="Z28" i="47" s="1"/>
  <c r="AA26" i="47"/>
  <c r="AA28" i="47" s="1"/>
  <c r="AB26" i="47"/>
  <c r="AB28" i="47" s="1"/>
  <c r="AC26" i="47"/>
  <c r="AC28" i="47" s="1"/>
  <c r="AD26" i="47"/>
  <c r="AD28" i="47" s="1"/>
  <c r="AE26" i="47"/>
  <c r="AE28" i="47" s="1"/>
  <c r="T26" i="47"/>
  <c r="T28" i="47" s="1"/>
  <c r="U19" i="47"/>
  <c r="U21" i="47" s="1"/>
  <c r="V19" i="47"/>
  <c r="V21" i="47" s="1"/>
  <c r="W19" i="47"/>
  <c r="W21" i="47" s="1"/>
  <c r="X19" i="47"/>
  <c r="X21" i="47" s="1"/>
  <c r="Y19" i="47"/>
  <c r="Y21" i="47" s="1"/>
  <c r="Z19" i="47"/>
  <c r="Z21" i="47" s="1"/>
  <c r="AA19" i="47"/>
  <c r="AA21" i="47" s="1"/>
  <c r="AB19" i="47"/>
  <c r="AB21" i="47" s="1"/>
  <c r="AC19" i="47"/>
  <c r="AC21" i="47" s="1"/>
  <c r="AD19" i="47"/>
  <c r="AD21" i="47" s="1"/>
  <c r="AE19" i="47"/>
  <c r="AE21" i="47" s="1"/>
  <c r="T19" i="47"/>
  <c r="T21" i="47" s="1"/>
  <c r="U12" i="47"/>
  <c r="U14" i="47" s="1"/>
  <c r="V12" i="47"/>
  <c r="V14" i="47" s="1"/>
  <c r="W12" i="47"/>
  <c r="W14" i="47" s="1"/>
  <c r="X12" i="47"/>
  <c r="X14" i="47" s="1"/>
  <c r="Y12" i="47"/>
  <c r="Y14" i="47" s="1"/>
  <c r="Z12" i="47"/>
  <c r="Z14" i="47" s="1"/>
  <c r="AA12" i="47"/>
  <c r="AA14" i="47" s="1"/>
  <c r="AB12" i="47"/>
  <c r="AB14" i="47" s="1"/>
  <c r="AC12" i="47"/>
  <c r="AC14" i="47" s="1"/>
  <c r="AD12" i="47"/>
  <c r="AD14" i="47" s="1"/>
  <c r="AE12" i="47"/>
  <c r="AE14" i="47" s="1"/>
  <c r="T12" i="47"/>
  <c r="T14" i="47" s="1"/>
  <c r="E386" i="47"/>
  <c r="E387" i="47" s="1"/>
  <c r="F386" i="47"/>
  <c r="F387" i="47" s="1"/>
  <c r="G386" i="47"/>
  <c r="G387" i="47" s="1"/>
  <c r="H386" i="47"/>
  <c r="H387" i="47" s="1"/>
  <c r="I386" i="47"/>
  <c r="I387" i="47" s="1"/>
  <c r="J386" i="47"/>
  <c r="J387" i="47" s="1"/>
  <c r="K386" i="47"/>
  <c r="K387" i="47" s="1"/>
  <c r="L386" i="47"/>
  <c r="L387" i="47" s="1"/>
  <c r="M386" i="47"/>
  <c r="M387" i="47" s="1"/>
  <c r="N386" i="47"/>
  <c r="N387" i="47" s="1"/>
  <c r="O386" i="47"/>
  <c r="O387" i="47" s="1"/>
  <c r="D387" i="47"/>
  <c r="E369" i="47"/>
  <c r="F369" i="47"/>
  <c r="G369" i="47"/>
  <c r="H369" i="47"/>
  <c r="I369" i="47"/>
  <c r="J369" i="47"/>
  <c r="K369" i="47"/>
  <c r="L369" i="47"/>
  <c r="M369" i="47"/>
  <c r="N369" i="47"/>
  <c r="O369" i="47"/>
  <c r="D369" i="47"/>
  <c r="E358" i="47"/>
  <c r="F358" i="47"/>
  <c r="G358" i="47"/>
  <c r="H358" i="47"/>
  <c r="I358" i="47"/>
  <c r="J358" i="47"/>
  <c r="K358" i="47"/>
  <c r="L358" i="47"/>
  <c r="M358" i="47"/>
  <c r="N358" i="47"/>
  <c r="O358" i="47"/>
  <c r="D358" i="47"/>
  <c r="E354" i="47"/>
  <c r="F354" i="47"/>
  <c r="G354" i="47"/>
  <c r="H354" i="47"/>
  <c r="I354" i="47"/>
  <c r="J354" i="47"/>
  <c r="K354" i="47"/>
  <c r="L354" i="47"/>
  <c r="M354" i="47"/>
  <c r="N354" i="47"/>
  <c r="O354" i="47"/>
  <c r="D354" i="47"/>
  <c r="E349" i="47"/>
  <c r="F349" i="47"/>
  <c r="G349" i="47"/>
  <c r="H349" i="47"/>
  <c r="I349" i="47"/>
  <c r="J349" i="47"/>
  <c r="K349" i="47"/>
  <c r="L349" i="47"/>
  <c r="M349" i="47"/>
  <c r="N349" i="47"/>
  <c r="O349" i="47"/>
  <c r="D349" i="47"/>
  <c r="E344" i="47"/>
  <c r="F344" i="47"/>
  <c r="G344" i="47"/>
  <c r="H344" i="47"/>
  <c r="I344" i="47"/>
  <c r="J344" i="47"/>
  <c r="K344" i="47"/>
  <c r="L344" i="47"/>
  <c r="M344" i="47"/>
  <c r="N344" i="47"/>
  <c r="O344" i="47"/>
  <c r="D344" i="47"/>
  <c r="E333" i="47"/>
  <c r="F333" i="47"/>
  <c r="G333" i="47"/>
  <c r="H333" i="47"/>
  <c r="I333" i="47"/>
  <c r="J333" i="47"/>
  <c r="K333" i="47"/>
  <c r="L333" i="47"/>
  <c r="M333" i="47"/>
  <c r="N333" i="47"/>
  <c r="O333" i="47"/>
  <c r="D333" i="47"/>
  <c r="E327" i="47"/>
  <c r="F327" i="47"/>
  <c r="G327" i="47"/>
  <c r="H327" i="47"/>
  <c r="I327" i="47"/>
  <c r="J327" i="47"/>
  <c r="K327" i="47"/>
  <c r="L327" i="47"/>
  <c r="M327" i="47"/>
  <c r="N327" i="47"/>
  <c r="O327" i="47"/>
  <c r="D327" i="47"/>
  <c r="E279" i="47"/>
  <c r="E297" i="47" s="1"/>
  <c r="F279" i="47"/>
  <c r="F297" i="47" s="1"/>
  <c r="G279" i="47"/>
  <c r="G297" i="47" s="1"/>
  <c r="H279" i="47"/>
  <c r="I279" i="47"/>
  <c r="I297" i="47" s="1"/>
  <c r="J279" i="47"/>
  <c r="K279" i="47"/>
  <c r="K297" i="47" s="1"/>
  <c r="L279" i="47"/>
  <c r="M279" i="47"/>
  <c r="N279" i="47"/>
  <c r="O279" i="47"/>
  <c r="O297" i="47" s="1"/>
  <c r="D279" i="47"/>
  <c r="E267" i="47"/>
  <c r="F267" i="47"/>
  <c r="G267" i="47"/>
  <c r="H267" i="47"/>
  <c r="I267" i="47"/>
  <c r="J267" i="47"/>
  <c r="K267" i="47"/>
  <c r="L267" i="47"/>
  <c r="M267" i="47"/>
  <c r="N267" i="47"/>
  <c r="O267" i="47"/>
  <c r="D267" i="47"/>
  <c r="E246" i="47"/>
  <c r="F246" i="47"/>
  <c r="G246" i="47"/>
  <c r="H246" i="47"/>
  <c r="I246" i="47"/>
  <c r="J246" i="47"/>
  <c r="K246" i="47"/>
  <c r="L246" i="47"/>
  <c r="M246" i="47"/>
  <c r="N246" i="47"/>
  <c r="O246" i="47"/>
  <c r="D246" i="47"/>
  <c r="E236" i="47"/>
  <c r="F236" i="47"/>
  <c r="G236" i="47"/>
  <c r="H236" i="47"/>
  <c r="I236" i="47"/>
  <c r="J236" i="47"/>
  <c r="K236" i="47"/>
  <c r="L236" i="47"/>
  <c r="M236" i="47"/>
  <c r="N236" i="47"/>
  <c r="O236" i="47"/>
  <c r="D236" i="47"/>
  <c r="E215" i="47"/>
  <c r="F215" i="47"/>
  <c r="G215" i="47"/>
  <c r="H215" i="47"/>
  <c r="I215" i="47"/>
  <c r="J215" i="47"/>
  <c r="K215" i="47"/>
  <c r="L215" i="47"/>
  <c r="M215" i="47"/>
  <c r="N215" i="47"/>
  <c r="O215" i="47"/>
  <c r="D215" i="47"/>
  <c r="E89" i="47"/>
  <c r="F89" i="47"/>
  <c r="G89" i="47"/>
  <c r="H89" i="47"/>
  <c r="I89" i="47"/>
  <c r="J89" i="47"/>
  <c r="K89" i="47"/>
  <c r="L89" i="47"/>
  <c r="M89" i="47"/>
  <c r="N89" i="47"/>
  <c r="O89" i="47"/>
  <c r="D89" i="47"/>
  <c r="E76" i="47"/>
  <c r="F76" i="47"/>
  <c r="G76" i="47"/>
  <c r="H76" i="47"/>
  <c r="I76" i="47"/>
  <c r="J76" i="47"/>
  <c r="K76" i="47"/>
  <c r="L76" i="47"/>
  <c r="M76" i="47"/>
  <c r="N76" i="47"/>
  <c r="O76" i="47"/>
  <c r="D76" i="47"/>
  <c r="E60" i="47"/>
  <c r="F60" i="47"/>
  <c r="G60" i="47"/>
  <c r="H60" i="47"/>
  <c r="I60" i="47"/>
  <c r="J60" i="47"/>
  <c r="K60" i="47"/>
  <c r="L60" i="47"/>
  <c r="M60" i="47"/>
  <c r="N60" i="47"/>
  <c r="O60" i="47"/>
  <c r="D60" i="47"/>
  <c r="E56" i="47"/>
  <c r="F56" i="47"/>
  <c r="G56" i="47"/>
  <c r="H56" i="47"/>
  <c r="I56" i="47"/>
  <c r="J56" i="47"/>
  <c r="K56" i="47"/>
  <c r="L56" i="47"/>
  <c r="M56" i="47"/>
  <c r="N56" i="47"/>
  <c r="O56" i="47"/>
  <c r="D56" i="47"/>
  <c r="E42" i="47"/>
  <c r="F42" i="47"/>
  <c r="G42" i="47"/>
  <c r="H42" i="47"/>
  <c r="I42" i="47"/>
  <c r="J42" i="47"/>
  <c r="K42" i="47"/>
  <c r="L42" i="47"/>
  <c r="M42" i="47"/>
  <c r="N42" i="47"/>
  <c r="O42" i="47"/>
  <c r="D42" i="47"/>
  <c r="O33" i="47"/>
  <c r="O35" i="47" s="1"/>
  <c r="N33" i="47"/>
  <c r="N35" i="47" s="1"/>
  <c r="M33" i="47"/>
  <c r="M35" i="47" s="1"/>
  <c r="L33" i="47"/>
  <c r="L35" i="47" s="1"/>
  <c r="K33" i="47"/>
  <c r="K35" i="47" s="1"/>
  <c r="J33" i="47"/>
  <c r="J35" i="47" s="1"/>
  <c r="I33" i="47"/>
  <c r="I35" i="47" s="1"/>
  <c r="H33" i="47"/>
  <c r="H35" i="47" s="1"/>
  <c r="G33" i="47"/>
  <c r="G35" i="47" s="1"/>
  <c r="F33" i="47"/>
  <c r="F35" i="47" s="1"/>
  <c r="E33" i="47"/>
  <c r="E35" i="47" s="1"/>
  <c r="D33" i="47"/>
  <c r="D35" i="47" s="1"/>
  <c r="O26" i="47"/>
  <c r="O28" i="47" s="1"/>
  <c r="N26" i="47"/>
  <c r="N28" i="47" s="1"/>
  <c r="M26" i="47"/>
  <c r="M28" i="47" s="1"/>
  <c r="L26" i="47"/>
  <c r="L28" i="47" s="1"/>
  <c r="K26" i="47"/>
  <c r="K28" i="47" s="1"/>
  <c r="J26" i="47"/>
  <c r="J28" i="47" s="1"/>
  <c r="I26" i="47"/>
  <c r="I28" i="47" s="1"/>
  <c r="H26" i="47"/>
  <c r="H28" i="47" s="1"/>
  <c r="G26" i="47"/>
  <c r="G28" i="47" s="1"/>
  <c r="F26" i="47"/>
  <c r="F28" i="47" s="1"/>
  <c r="E26" i="47"/>
  <c r="E28" i="47" s="1"/>
  <c r="D26" i="47"/>
  <c r="D28" i="47" s="1"/>
  <c r="E19" i="47"/>
  <c r="E21" i="47" s="1"/>
  <c r="F19" i="47"/>
  <c r="F21" i="47" s="1"/>
  <c r="G19" i="47"/>
  <c r="G21" i="47" s="1"/>
  <c r="H19" i="47"/>
  <c r="H21" i="47" s="1"/>
  <c r="I19" i="47"/>
  <c r="I21" i="47" s="1"/>
  <c r="J19" i="47"/>
  <c r="J21" i="47" s="1"/>
  <c r="K19" i="47"/>
  <c r="K21" i="47" s="1"/>
  <c r="L19" i="47"/>
  <c r="L21" i="47" s="1"/>
  <c r="M19" i="47"/>
  <c r="M21" i="47" s="1"/>
  <c r="N19" i="47"/>
  <c r="N21" i="47" s="1"/>
  <c r="O19" i="47"/>
  <c r="O21" i="47" s="1"/>
  <c r="D19" i="47"/>
  <c r="D21" i="47" s="1"/>
  <c r="E12" i="47"/>
  <c r="E14" i="47" s="1"/>
  <c r="F12" i="47"/>
  <c r="F14" i="47" s="1"/>
  <c r="G12" i="47"/>
  <c r="G14" i="47" s="1"/>
  <c r="H12" i="47"/>
  <c r="H14" i="47" s="1"/>
  <c r="I12" i="47"/>
  <c r="I14" i="47" s="1"/>
  <c r="J12" i="47"/>
  <c r="J14" i="47" s="1"/>
  <c r="K12" i="47"/>
  <c r="K14" i="47" s="1"/>
  <c r="L12" i="47"/>
  <c r="L14" i="47" s="1"/>
  <c r="M12" i="47"/>
  <c r="M14" i="47" s="1"/>
  <c r="N12" i="47"/>
  <c r="N14" i="47" s="1"/>
  <c r="O12" i="47"/>
  <c r="O14" i="47" s="1"/>
  <c r="D12" i="47"/>
  <c r="D14" i="47" s="1"/>
  <c r="A61" i="30"/>
  <c r="H198" i="50"/>
  <c r="F198" i="50"/>
  <c r="D198" i="50"/>
  <c r="H197" i="50"/>
  <c r="F197" i="50"/>
  <c r="D197" i="50"/>
  <c r="H194" i="50"/>
  <c r="F194" i="50"/>
  <c r="D194" i="50"/>
  <c r="H191" i="50"/>
  <c r="F191" i="50"/>
  <c r="H186" i="50"/>
  <c r="F186" i="50"/>
  <c r="D186" i="50"/>
  <c r="H185" i="50"/>
  <c r="F185" i="50"/>
  <c r="D185" i="50"/>
  <c r="H184" i="50"/>
  <c r="F184" i="50"/>
  <c r="D184" i="50"/>
  <c r="H183" i="50"/>
  <c r="F183" i="50"/>
  <c r="D183" i="50"/>
  <c r="H182" i="50"/>
  <c r="F182" i="50"/>
  <c r="D182" i="50"/>
  <c r="H181" i="50"/>
  <c r="F181" i="50"/>
  <c r="D181" i="50"/>
  <c r="H180" i="50"/>
  <c r="F180" i="50"/>
  <c r="D180" i="50"/>
  <c r="H179" i="50"/>
  <c r="F179" i="50"/>
  <c r="D179" i="50"/>
  <c r="H178" i="50"/>
  <c r="F178" i="50"/>
  <c r="D178" i="50"/>
  <c r="H177" i="50"/>
  <c r="F177" i="50"/>
  <c r="D177" i="50"/>
  <c r="H176" i="50"/>
  <c r="F176" i="50"/>
  <c r="D176" i="50"/>
  <c r="H163" i="50"/>
  <c r="F163" i="50"/>
  <c r="D163" i="50"/>
  <c r="H162" i="50"/>
  <c r="F162" i="50"/>
  <c r="D162" i="50"/>
  <c r="H161" i="50"/>
  <c r="F161" i="50"/>
  <c r="D161" i="50"/>
  <c r="H157" i="50"/>
  <c r="F157" i="50"/>
  <c r="D157" i="50"/>
  <c r="H156" i="50"/>
  <c r="F156" i="50"/>
  <c r="D156" i="50"/>
  <c r="H155" i="50"/>
  <c r="F155" i="50"/>
  <c r="D155" i="50"/>
  <c r="H154" i="50"/>
  <c r="F154" i="50"/>
  <c r="D154" i="50"/>
  <c r="H150" i="50"/>
  <c r="F150" i="50"/>
  <c r="D150" i="50"/>
  <c r="H149" i="50"/>
  <c r="F149" i="50"/>
  <c r="D149" i="50"/>
  <c r="H148" i="50"/>
  <c r="F148" i="50"/>
  <c r="H147" i="50"/>
  <c r="F147" i="50"/>
  <c r="D147" i="50"/>
  <c r="H143" i="50"/>
  <c r="F143" i="50"/>
  <c r="D143" i="50"/>
  <c r="H142" i="50"/>
  <c r="D142" i="50"/>
  <c r="H141" i="50"/>
  <c r="F141" i="50"/>
  <c r="D141" i="50"/>
  <c r="H140" i="50"/>
  <c r="F140" i="50"/>
  <c r="D140" i="50"/>
  <c r="H139" i="50"/>
  <c r="F139" i="50"/>
  <c r="D139" i="50"/>
  <c r="H135" i="50"/>
  <c r="F135" i="50"/>
  <c r="D135" i="50"/>
  <c r="H122" i="50"/>
  <c r="F122" i="50"/>
  <c r="D122" i="50"/>
  <c r="H121" i="50"/>
  <c r="F121" i="50"/>
  <c r="D121" i="50"/>
  <c r="H120" i="50"/>
  <c r="F120" i="50"/>
  <c r="D120" i="50"/>
  <c r="H119" i="50"/>
  <c r="F119" i="50"/>
  <c r="D119" i="50"/>
  <c r="H118" i="50"/>
  <c r="F118" i="50"/>
  <c r="D118" i="50"/>
  <c r="H117" i="50"/>
  <c r="F117" i="50"/>
  <c r="D117" i="50"/>
  <c r="H116" i="50"/>
  <c r="F116" i="50"/>
  <c r="D116" i="50"/>
  <c r="H115" i="50"/>
  <c r="F115" i="50"/>
  <c r="D115" i="50"/>
  <c r="H114" i="50"/>
  <c r="F114" i="50"/>
  <c r="D114" i="50"/>
  <c r="H113" i="50"/>
  <c r="F113" i="50"/>
  <c r="D113" i="50"/>
  <c r="H112" i="50"/>
  <c r="F112" i="50"/>
  <c r="D112" i="50"/>
  <c r="H111" i="50"/>
  <c r="F111" i="50"/>
  <c r="D111" i="50"/>
  <c r="H110" i="50"/>
  <c r="F110" i="50"/>
  <c r="D110" i="50"/>
  <c r="H109" i="50"/>
  <c r="F109" i="50"/>
  <c r="D109" i="50"/>
  <c r="H108" i="50"/>
  <c r="F108" i="50"/>
  <c r="D108" i="50"/>
  <c r="H107" i="50"/>
  <c r="F107" i="50"/>
  <c r="D107" i="50"/>
  <c r="H106" i="50"/>
  <c r="F106" i="50"/>
  <c r="D106" i="50"/>
  <c r="H105" i="50"/>
  <c r="F105" i="50"/>
  <c r="D105" i="50"/>
  <c r="H101" i="50"/>
  <c r="F101" i="50"/>
  <c r="D101" i="50"/>
  <c r="H100" i="50"/>
  <c r="F100" i="50"/>
  <c r="D100" i="50"/>
  <c r="H99" i="50"/>
  <c r="F99" i="50"/>
  <c r="D99" i="50"/>
  <c r="H98" i="50"/>
  <c r="F98" i="50"/>
  <c r="D98" i="50"/>
  <c r="H97" i="50"/>
  <c r="F97" i="50"/>
  <c r="D97" i="50"/>
  <c r="H96" i="50"/>
  <c r="F96" i="50"/>
  <c r="D96" i="50"/>
  <c r="H95" i="50"/>
  <c r="F95" i="50"/>
  <c r="D95" i="50"/>
  <c r="H78" i="50"/>
  <c r="F78" i="50"/>
  <c r="D78" i="50"/>
  <c r="H77" i="50"/>
  <c r="F77" i="50"/>
  <c r="D77" i="50"/>
  <c r="H76" i="50"/>
  <c r="F76" i="50"/>
  <c r="D76" i="50"/>
  <c r="H75" i="50"/>
  <c r="F75" i="50"/>
  <c r="D75" i="50"/>
  <c r="H74" i="50"/>
  <c r="F74" i="50"/>
  <c r="D74" i="50"/>
  <c r="H73" i="50"/>
  <c r="F73" i="50"/>
  <c r="D73" i="50"/>
  <c r="H72" i="50"/>
  <c r="F72" i="50"/>
  <c r="D72" i="50"/>
  <c r="H71" i="50"/>
  <c r="F71" i="50"/>
  <c r="D71" i="50"/>
  <c r="H70" i="50"/>
  <c r="F70" i="50"/>
  <c r="D70" i="50"/>
  <c r="H69" i="50"/>
  <c r="F69" i="50"/>
  <c r="D69" i="50"/>
  <c r="H68" i="50"/>
  <c r="D68" i="50"/>
  <c r="H67" i="50"/>
  <c r="F67" i="50"/>
  <c r="D67" i="50"/>
  <c r="H66" i="50"/>
  <c r="F66" i="50"/>
  <c r="D66" i="50"/>
  <c r="H65" i="50"/>
  <c r="F65" i="50"/>
  <c r="D65" i="50"/>
  <c r="H64" i="50"/>
  <c r="F64" i="50"/>
  <c r="D64" i="50"/>
  <c r="H63" i="50"/>
  <c r="F63" i="50"/>
  <c r="D63" i="50"/>
  <c r="H62" i="50"/>
  <c r="F62" i="50"/>
  <c r="D62" i="50"/>
  <c r="H58" i="50"/>
  <c r="D58" i="50"/>
  <c r="H57" i="50"/>
  <c r="D57" i="50"/>
  <c r="H56" i="50"/>
  <c r="F56" i="50"/>
  <c r="D56" i="50"/>
  <c r="H55" i="50"/>
  <c r="D55" i="50"/>
  <c r="H54" i="50"/>
  <c r="D54" i="50"/>
  <c r="H41" i="50"/>
  <c r="D41" i="50"/>
  <c r="H40" i="50"/>
  <c r="D40" i="50"/>
  <c r="H39" i="50"/>
  <c r="F39" i="50"/>
  <c r="D39" i="50"/>
  <c r="H38" i="50"/>
  <c r="D38" i="50"/>
  <c r="H30" i="50"/>
  <c r="F30" i="50"/>
  <c r="D30" i="50"/>
  <c r="H29" i="50"/>
  <c r="F29" i="50"/>
  <c r="D29" i="50"/>
  <c r="H28" i="50"/>
  <c r="H27" i="50"/>
  <c r="F27" i="50"/>
  <c r="D27" i="50"/>
  <c r="H26" i="50"/>
  <c r="F26" i="50"/>
  <c r="D26" i="50"/>
  <c r="H22" i="50"/>
  <c r="F22" i="50"/>
  <c r="D22" i="50"/>
  <c r="H21" i="50"/>
  <c r="H19" i="50"/>
  <c r="H18" i="50"/>
  <c r="H17" i="50"/>
  <c r="H16" i="50"/>
  <c r="O25" i="39"/>
  <c r="N25" i="39"/>
  <c r="M25" i="39"/>
  <c r="L25" i="39"/>
  <c r="K25" i="39"/>
  <c r="J25" i="39"/>
  <c r="I25" i="39"/>
  <c r="H25" i="39"/>
  <c r="G25" i="39"/>
  <c r="F25" i="39"/>
  <c r="E25" i="39"/>
  <c r="D25" i="39"/>
  <c r="O24" i="39"/>
  <c r="N24" i="39"/>
  <c r="M24" i="39"/>
  <c r="L24" i="39"/>
  <c r="K24" i="39"/>
  <c r="J24" i="39"/>
  <c r="I24" i="39"/>
  <c r="H24" i="39"/>
  <c r="G24" i="39"/>
  <c r="F24" i="39"/>
  <c r="E24" i="39"/>
  <c r="D24" i="39"/>
  <c r="O22" i="39"/>
  <c r="N22" i="39"/>
  <c r="M22" i="39"/>
  <c r="L22" i="39"/>
  <c r="K22" i="39"/>
  <c r="J22" i="39"/>
  <c r="I22" i="39"/>
  <c r="H22" i="39"/>
  <c r="G22" i="39"/>
  <c r="F22" i="39"/>
  <c r="E22" i="39"/>
  <c r="D22" i="39"/>
  <c r="O21" i="39"/>
  <c r="N21" i="39"/>
  <c r="M21" i="39"/>
  <c r="L21" i="39"/>
  <c r="K21" i="39"/>
  <c r="J21" i="39"/>
  <c r="I21" i="39"/>
  <c r="H21" i="39"/>
  <c r="G21" i="39"/>
  <c r="F21" i="39"/>
  <c r="E21" i="39"/>
  <c r="D21" i="39"/>
  <c r="O20" i="39"/>
  <c r="N20" i="39"/>
  <c r="M20" i="39"/>
  <c r="L20" i="39"/>
  <c r="K20" i="39"/>
  <c r="J20" i="39"/>
  <c r="I20" i="39"/>
  <c r="H20" i="39"/>
  <c r="G20" i="39"/>
  <c r="F20" i="39"/>
  <c r="E20" i="39"/>
  <c r="D20" i="39"/>
  <c r="O25" i="38"/>
  <c r="N25" i="38"/>
  <c r="M25" i="38"/>
  <c r="L25" i="38"/>
  <c r="K25" i="38"/>
  <c r="J25" i="38"/>
  <c r="I25" i="38"/>
  <c r="H25" i="38"/>
  <c r="G25" i="38"/>
  <c r="F25" i="38"/>
  <c r="E25" i="38"/>
  <c r="D25" i="38"/>
  <c r="O24" i="38"/>
  <c r="N24" i="38"/>
  <c r="M24" i="38"/>
  <c r="L24" i="38"/>
  <c r="K24" i="38"/>
  <c r="J24" i="38"/>
  <c r="I24" i="38"/>
  <c r="H24" i="38"/>
  <c r="G24" i="38"/>
  <c r="F24" i="38"/>
  <c r="E24" i="38"/>
  <c r="D24" i="38"/>
  <c r="O23" i="38"/>
  <c r="N23" i="38"/>
  <c r="M23" i="38"/>
  <c r="L23" i="38"/>
  <c r="K23" i="38"/>
  <c r="J23" i="38"/>
  <c r="I23" i="38"/>
  <c r="H23" i="38"/>
  <c r="G23" i="38"/>
  <c r="F23" i="38"/>
  <c r="E23" i="38"/>
  <c r="D23" i="38"/>
  <c r="O22" i="38"/>
  <c r="N22" i="38"/>
  <c r="M22" i="38"/>
  <c r="L22" i="38"/>
  <c r="K22" i="38"/>
  <c r="J22" i="38"/>
  <c r="I22" i="38"/>
  <c r="H22" i="38"/>
  <c r="G22" i="38"/>
  <c r="F22" i="38"/>
  <c r="E22" i="38"/>
  <c r="D22" i="38"/>
  <c r="O21" i="38"/>
  <c r="N21" i="38"/>
  <c r="M21" i="38"/>
  <c r="L21" i="38"/>
  <c r="K21" i="38"/>
  <c r="J21" i="38"/>
  <c r="I21" i="38"/>
  <c r="H21" i="38"/>
  <c r="G21" i="38"/>
  <c r="F21" i="38"/>
  <c r="E21" i="38"/>
  <c r="D21" i="38"/>
  <c r="O20" i="38"/>
  <c r="N20" i="38"/>
  <c r="M20" i="38"/>
  <c r="L20" i="38"/>
  <c r="K20" i="38"/>
  <c r="J20" i="38"/>
  <c r="I20" i="38"/>
  <c r="H20" i="38"/>
  <c r="G20" i="38"/>
  <c r="F20" i="38"/>
  <c r="E20" i="38"/>
  <c r="O19" i="38"/>
  <c r="N19" i="38"/>
  <c r="M19" i="38"/>
  <c r="L19" i="38"/>
  <c r="K19" i="38"/>
  <c r="J19" i="38"/>
  <c r="I19" i="38"/>
  <c r="H19" i="38"/>
  <c r="G19" i="38"/>
  <c r="F19" i="38"/>
  <c r="E19" i="38"/>
  <c r="D19" i="38"/>
  <c r="O18" i="38"/>
  <c r="N18" i="38"/>
  <c r="M18" i="38"/>
  <c r="L18" i="38"/>
  <c r="K18" i="38"/>
  <c r="J18" i="38"/>
  <c r="I18" i="38"/>
  <c r="H18" i="38"/>
  <c r="G18" i="38"/>
  <c r="F18" i="38"/>
  <c r="E18" i="38"/>
  <c r="D18" i="38"/>
  <c r="O17" i="38"/>
  <c r="N17" i="38"/>
  <c r="M17" i="38"/>
  <c r="L17" i="38"/>
  <c r="K17" i="38"/>
  <c r="J17" i="38"/>
  <c r="I17" i="38"/>
  <c r="H17" i="38"/>
  <c r="G17" i="38"/>
  <c r="F17" i="38"/>
  <c r="E17" i="38"/>
  <c r="D17" i="38"/>
  <c r="O16" i="38"/>
  <c r="N16" i="38"/>
  <c r="M16" i="38"/>
  <c r="L16" i="38"/>
  <c r="K16" i="38"/>
  <c r="J16" i="38"/>
  <c r="I16" i="38"/>
  <c r="H16" i="38"/>
  <c r="G16" i="38"/>
  <c r="F16" i="38"/>
  <c r="E16" i="38"/>
  <c r="D16" i="38"/>
  <c r="A193" i="50"/>
  <c r="A194" i="50" s="1"/>
  <c r="A192" i="50"/>
  <c r="A216" i="51"/>
  <c r="A217" i="51"/>
  <c r="A215" i="51"/>
  <c r="A12" i="39"/>
  <c r="A13" i="39" s="1"/>
  <c r="A14" i="39" s="1"/>
  <c r="A12" i="38"/>
  <c r="A13" i="38" s="1"/>
  <c r="A14" i="38" s="1"/>
  <c r="A15" i="38" s="1"/>
  <c r="A16" i="38" s="1"/>
  <c r="A17" i="38" s="1"/>
  <c r="A191" i="10"/>
  <c r="A192" i="10" s="1"/>
  <c r="A190" i="10"/>
  <c r="A34" i="12"/>
  <c r="A35" i="12" s="1"/>
  <c r="A36" i="12" s="1"/>
  <c r="A25" i="55"/>
  <c r="A23" i="55"/>
  <c r="A24" i="55" s="1"/>
  <c r="J269" i="47" l="1"/>
  <c r="J2" i="70"/>
  <c r="L64" i="30"/>
  <c r="K2" i="70"/>
  <c r="M64" i="30"/>
  <c r="B2" i="70"/>
  <c r="D64" i="30"/>
  <c r="L2" i="70"/>
  <c r="N64" i="30"/>
  <c r="M2" i="70"/>
  <c r="O64" i="30"/>
  <c r="G2" i="70"/>
  <c r="I64" i="30"/>
  <c r="F2" i="70"/>
  <c r="H64" i="30"/>
  <c r="H2" i="70"/>
  <c r="J64" i="30"/>
  <c r="E2" i="70"/>
  <c r="G64" i="30"/>
  <c r="D2" i="70"/>
  <c r="F64" i="30"/>
  <c r="I2" i="70"/>
  <c r="K64" i="30"/>
  <c r="C2" i="70"/>
  <c r="E64" i="30"/>
  <c r="W269" i="47"/>
  <c r="V269" i="47"/>
  <c r="U269" i="47"/>
  <c r="T269" i="47"/>
  <c r="AA62" i="47"/>
  <c r="AA67" i="47" s="1"/>
  <c r="AA91" i="47" s="1"/>
  <c r="AE269" i="47"/>
  <c r="D62" i="47"/>
  <c r="D67" i="47" s="1"/>
  <c r="D91" i="47" s="1"/>
  <c r="D377" i="47" s="1"/>
  <c r="Z62" i="47"/>
  <c r="Z67" i="47" s="1"/>
  <c r="Z91" i="47" s="1"/>
  <c r="AD269" i="47"/>
  <c r="X269" i="47"/>
  <c r="AC269" i="47"/>
  <c r="AB269" i="47"/>
  <c r="AA269" i="47"/>
  <c r="L269" i="47"/>
  <c r="Z269" i="47"/>
  <c r="Y269" i="47"/>
  <c r="N297" i="47"/>
  <c r="J297" i="47"/>
  <c r="H297" i="47"/>
  <c r="D297" i="47"/>
  <c r="M297" i="47"/>
  <c r="L297" i="47"/>
  <c r="I269" i="47"/>
  <c r="H269" i="47"/>
  <c r="F269" i="47"/>
  <c r="E269" i="47"/>
  <c r="D269" i="47"/>
  <c r="O269" i="47"/>
  <c r="M269" i="47"/>
  <c r="G269" i="47"/>
  <c r="N269" i="47"/>
  <c r="K269" i="47"/>
  <c r="AD62" i="47"/>
  <c r="AD67" i="47" s="1"/>
  <c r="AD91" i="47" s="1"/>
  <c r="AD377" i="47" s="1"/>
  <c r="AE62" i="47"/>
  <c r="AE67" i="47" s="1"/>
  <c r="AE91" i="47" s="1"/>
  <c r="AE377" i="47" s="1"/>
  <c r="AE378" i="47" s="1"/>
  <c r="AE396" i="47" s="1"/>
  <c r="X62" i="47"/>
  <c r="X67" i="47" s="1"/>
  <c r="X91" i="47" s="1"/>
  <c r="Y62" i="47"/>
  <c r="Y67" i="47" s="1"/>
  <c r="Y91" i="47" s="1"/>
  <c r="W62" i="47"/>
  <c r="W67" i="47" s="1"/>
  <c r="W91" i="47" s="1"/>
  <c r="V62" i="47"/>
  <c r="V67" i="47" s="1"/>
  <c r="V91" i="47" s="1"/>
  <c r="AB62" i="47"/>
  <c r="AB67" i="47" s="1"/>
  <c r="AB91" i="47" s="1"/>
  <c r="U62" i="47"/>
  <c r="U67" i="47" s="1"/>
  <c r="U91" i="47" s="1"/>
  <c r="AC62" i="47"/>
  <c r="AC67" i="47" s="1"/>
  <c r="AC91" i="47" s="1"/>
  <c r="T62" i="47"/>
  <c r="T67" i="47" s="1"/>
  <c r="T91" i="47" s="1"/>
  <c r="E62" i="47"/>
  <c r="E67" i="47" s="1"/>
  <c r="E91" i="47" s="1"/>
  <c r="O62" i="47"/>
  <c r="O67" i="47" s="1"/>
  <c r="O91" i="47" s="1"/>
  <c r="N62" i="47"/>
  <c r="N67" i="47" s="1"/>
  <c r="N91" i="47" s="1"/>
  <c r="N377" i="47" s="1"/>
  <c r="N378" i="47" s="1"/>
  <c r="M62" i="47"/>
  <c r="M67" i="47" s="1"/>
  <c r="M91" i="47" s="1"/>
  <c r="M377" i="47" s="1"/>
  <c r="M378" i="47" s="1"/>
  <c r="L62" i="47"/>
  <c r="L67" i="47" s="1"/>
  <c r="L91" i="47" s="1"/>
  <c r="L377" i="47" s="1"/>
  <c r="L378" i="47" s="1"/>
  <c r="K62" i="47"/>
  <c r="K67" i="47" s="1"/>
  <c r="K91" i="47" s="1"/>
  <c r="J62" i="47"/>
  <c r="J67" i="47" s="1"/>
  <c r="J91" i="47" s="1"/>
  <c r="I62" i="47"/>
  <c r="I67" i="47" s="1"/>
  <c r="I91" i="47" s="1"/>
  <c r="G62" i="47"/>
  <c r="G67" i="47" s="1"/>
  <c r="G91" i="47" s="1"/>
  <c r="H62" i="47"/>
  <c r="H67" i="47" s="1"/>
  <c r="H91" i="47" s="1"/>
  <c r="F62" i="47"/>
  <c r="F67" i="47" s="1"/>
  <c r="F91" i="47" s="1"/>
  <c r="E350" i="47"/>
  <c r="F350" i="47"/>
  <c r="G350" i="47"/>
  <c r="H350" i="47"/>
  <c r="I350" i="47"/>
  <c r="J350" i="47"/>
  <c r="K350" i="47"/>
  <c r="L350" i="47"/>
  <c r="M350" i="47"/>
  <c r="N350" i="47"/>
  <c r="T350" i="47"/>
  <c r="U350" i="47"/>
  <c r="V350" i="47"/>
  <c r="W350" i="47"/>
  <c r="X350" i="47"/>
  <c r="Y350" i="47"/>
  <c r="Z350" i="47"/>
  <c r="AA350" i="47"/>
  <c r="AB350" i="47"/>
  <c r="AC350" i="47"/>
  <c r="AD350" i="47"/>
  <c r="AE350" i="47"/>
  <c r="O350" i="47"/>
  <c r="A326" i="47"/>
  <c r="A325" i="47"/>
  <c r="A324" i="47"/>
  <c r="A323" i="47"/>
  <c r="A322" i="47"/>
  <c r="A321" i="47"/>
  <c r="A315" i="47"/>
  <c r="A314" i="47"/>
  <c r="A313" i="47"/>
  <c r="A312" i="47"/>
  <c r="A311" i="47"/>
  <c r="A310" i="47"/>
  <c r="A309" i="47"/>
  <c r="A308" i="47"/>
  <c r="A307" i="47"/>
  <c r="A306" i="47"/>
  <c r="A305" i="47"/>
  <c r="A304" i="47"/>
  <c r="A303" i="47"/>
  <c r="A283" i="47"/>
  <c r="A285" i="47"/>
  <c r="A286" i="47"/>
  <c r="A287" i="47"/>
  <c r="A288" i="47"/>
  <c r="A289" i="47"/>
  <c r="A273" i="47"/>
  <c r="A274" i="47"/>
  <c r="A275" i="47"/>
  <c r="A276" i="47"/>
  <c r="A277" i="47"/>
  <c r="A278" i="47"/>
  <c r="A249" i="47"/>
  <c r="A250" i="47"/>
  <c r="A251" i="47"/>
  <c r="A252" i="47"/>
  <c r="A253" i="47"/>
  <c r="A254" i="47"/>
  <c r="A255" i="47"/>
  <c r="A256" i="47"/>
  <c r="A257" i="47"/>
  <c r="A258" i="47"/>
  <c r="A259" i="47"/>
  <c r="A260" i="47"/>
  <c r="A261" i="47"/>
  <c r="A262" i="47"/>
  <c r="A263" i="47"/>
  <c r="A264" i="47"/>
  <c r="A265" i="47"/>
  <c r="A266" i="47"/>
  <c r="A244" i="47"/>
  <c r="A227" i="47"/>
  <c r="A81" i="47"/>
  <c r="A82" i="47"/>
  <c r="A88" i="47"/>
  <c r="C22" i="5"/>
  <c r="C21" i="5"/>
  <c r="C20" i="5"/>
  <c r="C19" i="5"/>
  <c r="C18" i="5"/>
  <c r="C16" i="5"/>
  <c r="C15" i="5"/>
  <c r="C14" i="5"/>
  <c r="C13" i="5"/>
  <c r="C12" i="5"/>
  <c r="O377" i="47" l="1"/>
  <c r="O378" i="47" s="1"/>
  <c r="U377" i="47"/>
  <c r="E118" i="39" s="1"/>
  <c r="D118" i="38"/>
  <c r="D378" i="47"/>
  <c r="Z377" i="47"/>
  <c r="Z378" i="47" s="1"/>
  <c r="W377" i="47"/>
  <c r="W378" i="47" s="1"/>
  <c r="Y377" i="47"/>
  <c r="X377" i="47"/>
  <c r="X378" i="47" s="1"/>
  <c r="X396" i="47" s="1"/>
  <c r="AA377" i="47"/>
  <c r="AA378" i="47" s="1"/>
  <c r="AA398" i="47" s="1"/>
  <c r="E377" i="47"/>
  <c r="E378" i="47" s="1"/>
  <c r="F377" i="47"/>
  <c r="F378" i="47" s="1"/>
  <c r="T377" i="47"/>
  <c r="T378" i="47" s="1"/>
  <c r="T396" i="47" s="1"/>
  <c r="H377" i="47"/>
  <c r="H378" i="47" s="1"/>
  <c r="AC377" i="47"/>
  <c r="AC378" i="47" s="1"/>
  <c r="G377" i="47"/>
  <c r="G378" i="47" s="1"/>
  <c r="I377" i="47"/>
  <c r="I378" i="47" s="1"/>
  <c r="AB377" i="47"/>
  <c r="AB378" i="47" s="1"/>
  <c r="J377" i="47"/>
  <c r="J378" i="47" s="1"/>
  <c r="V377" i="47"/>
  <c r="F118" i="39" s="1"/>
  <c r="K377" i="47"/>
  <c r="K378" i="47" s="1"/>
  <c r="AE398" i="47"/>
  <c r="O118" i="39"/>
  <c r="AD378" i="47"/>
  <c r="AD396" i="47" s="1"/>
  <c r="N118" i="39"/>
  <c r="N118" i="38"/>
  <c r="AF395" i="47"/>
  <c r="U378" i="47" l="1"/>
  <c r="U398" i="47" s="1"/>
  <c r="O118" i="38"/>
  <c r="J118" i="39"/>
  <c r="G118" i="39"/>
  <c r="K118" i="39"/>
  <c r="J118" i="38"/>
  <c r="X398" i="47"/>
  <c r="D118" i="39"/>
  <c r="V378" i="47"/>
  <c r="V398" i="47" s="1"/>
  <c r="M118" i="39"/>
  <c r="H118" i="39"/>
  <c r="K118" i="38"/>
  <c r="I118" i="38"/>
  <c r="AB396" i="47"/>
  <c r="AB398" i="47"/>
  <c r="L118" i="39"/>
  <c r="Y378" i="47"/>
  <c r="I118" i="39"/>
  <c r="AA396" i="47"/>
  <c r="T398" i="47"/>
  <c r="AD398" i="47"/>
  <c r="AC398" i="47"/>
  <c r="AC396" i="47"/>
  <c r="W396" i="47"/>
  <c r="W398" i="47"/>
  <c r="Z398" i="47"/>
  <c r="Z396" i="47"/>
  <c r="K396" i="47"/>
  <c r="K398" i="47"/>
  <c r="D396" i="47"/>
  <c r="I396" i="47"/>
  <c r="I398" i="47"/>
  <c r="N398" i="47"/>
  <c r="N396" i="47"/>
  <c r="G118" i="38"/>
  <c r="H118" i="38"/>
  <c r="F118" i="38"/>
  <c r="E118" i="38"/>
  <c r="O398" i="47"/>
  <c r="O396" i="47"/>
  <c r="L118" i="38"/>
  <c r="M118" i="38"/>
  <c r="J396" i="47"/>
  <c r="J398" i="47"/>
  <c r="U396" i="47" l="1"/>
  <c r="V396" i="47"/>
  <c r="Y396" i="47"/>
  <c r="Y398" i="47"/>
  <c r="M398" i="47"/>
  <c r="M396" i="47"/>
  <c r="H398" i="47"/>
  <c r="H396" i="47"/>
  <c r="G396" i="47"/>
  <c r="G398" i="47"/>
  <c r="L396" i="47"/>
  <c r="L398" i="47"/>
  <c r="E396" i="47"/>
  <c r="E398" i="47"/>
  <c r="F396" i="47"/>
  <c r="F398" i="47"/>
  <c r="F16" i="55"/>
  <c r="J43" i="69" l="1"/>
  <c r="D194" i="10" l="1"/>
  <c r="F194" i="10" s="1"/>
  <c r="F195" i="10" l="1"/>
  <c r="D194" i="43"/>
  <c r="D193" i="43"/>
  <c r="K44" i="69" l="1"/>
  <c r="L44" i="69"/>
  <c r="M44" i="69"/>
  <c r="N44" i="69"/>
  <c r="O44" i="69"/>
  <c r="P44" i="69"/>
  <c r="Q44" i="69"/>
  <c r="R44" i="69"/>
  <c r="S44" i="69"/>
  <c r="T44" i="69"/>
  <c r="U44" i="69"/>
  <c r="J44" i="69"/>
  <c r="K40" i="69"/>
  <c r="L40" i="69"/>
  <c r="M40" i="69"/>
  <c r="N40" i="69"/>
  <c r="O40" i="69"/>
  <c r="P40" i="69"/>
  <c r="Q40" i="69"/>
  <c r="R40" i="69"/>
  <c r="S40" i="69"/>
  <c r="T40" i="69"/>
  <c r="U40" i="69"/>
  <c r="J40" i="69"/>
  <c r="K36" i="69"/>
  <c r="L36" i="69"/>
  <c r="M36" i="69"/>
  <c r="N36" i="69"/>
  <c r="O36" i="69"/>
  <c r="P36" i="69"/>
  <c r="Q36" i="69"/>
  <c r="R36" i="69"/>
  <c r="S36" i="69"/>
  <c r="T36" i="69"/>
  <c r="U36" i="69"/>
  <c r="J36" i="69"/>
  <c r="K32" i="69"/>
  <c r="L32" i="69"/>
  <c r="M32" i="69"/>
  <c r="N32" i="69"/>
  <c r="O32" i="69"/>
  <c r="P32" i="69"/>
  <c r="Q32" i="69"/>
  <c r="R32" i="69"/>
  <c r="S32" i="69"/>
  <c r="T32" i="69"/>
  <c r="U32" i="69"/>
  <c r="J32" i="69"/>
  <c r="K28" i="69"/>
  <c r="L28" i="69"/>
  <c r="M28" i="69"/>
  <c r="N28" i="69"/>
  <c r="O28" i="69"/>
  <c r="P28" i="69"/>
  <c r="Q28" i="69"/>
  <c r="R28" i="69"/>
  <c r="S28" i="69"/>
  <c r="T28" i="69"/>
  <c r="U28" i="69"/>
  <c r="J28" i="69"/>
  <c r="K24" i="69"/>
  <c r="L24" i="69"/>
  <c r="M24" i="69"/>
  <c r="N24" i="69"/>
  <c r="O24" i="69"/>
  <c r="P24" i="69"/>
  <c r="Q24" i="69"/>
  <c r="R24" i="69"/>
  <c r="S24" i="69"/>
  <c r="T24" i="69"/>
  <c r="U24" i="69"/>
  <c r="J24" i="69"/>
  <c r="AD6" i="70" l="1"/>
  <c r="AD5" i="70"/>
  <c r="E41" i="30" l="1"/>
  <c r="F41" i="30"/>
  <c r="G41" i="30"/>
  <c r="H41" i="30"/>
  <c r="I41" i="30"/>
  <c r="J41" i="30"/>
  <c r="K41" i="30"/>
  <c r="L41" i="30"/>
  <c r="M41" i="30"/>
  <c r="N41" i="30"/>
  <c r="O41" i="30"/>
  <c r="E42" i="30"/>
  <c r="F42" i="30"/>
  <c r="G42" i="30"/>
  <c r="H42" i="30"/>
  <c r="I42" i="30"/>
  <c r="J42" i="30"/>
  <c r="K42" i="30"/>
  <c r="L42" i="30"/>
  <c r="M42" i="30"/>
  <c r="N42" i="30"/>
  <c r="O42" i="30"/>
  <c r="D42" i="30"/>
  <c r="D41" i="30"/>
  <c r="E42" i="28"/>
  <c r="F42" i="28"/>
  <c r="G42" i="28"/>
  <c r="H42" i="28"/>
  <c r="I42" i="28"/>
  <c r="J42" i="28"/>
  <c r="K42" i="28"/>
  <c r="L42" i="28"/>
  <c r="M42" i="28"/>
  <c r="N42" i="28"/>
  <c r="O42" i="28"/>
  <c r="E43" i="28"/>
  <c r="F43" i="28"/>
  <c r="G43" i="28"/>
  <c r="H43" i="28"/>
  <c r="I43" i="28"/>
  <c r="J43" i="28"/>
  <c r="K43" i="28"/>
  <c r="L43" i="28"/>
  <c r="M43" i="28"/>
  <c r="N43" i="28"/>
  <c r="O43" i="28"/>
  <c r="D43" i="28"/>
  <c r="D42" i="28"/>
  <c r="P42" i="28" s="1"/>
  <c r="P43" i="28" l="1"/>
  <c r="P42" i="30"/>
  <c r="P41" i="30"/>
  <c r="AC7" i="70" l="1"/>
  <c r="AB7" i="70"/>
  <c r="AA7" i="70"/>
  <c r="Z7" i="70"/>
  <c r="Y7" i="70"/>
  <c r="X7" i="70"/>
  <c r="W7" i="70"/>
  <c r="V7" i="70"/>
  <c r="U7" i="70"/>
  <c r="T7" i="70"/>
  <c r="S7" i="70"/>
  <c r="R7" i="70"/>
  <c r="M7" i="70"/>
  <c r="L7" i="70"/>
  <c r="K7" i="70"/>
  <c r="J7" i="70"/>
  <c r="I7" i="70"/>
  <c r="H7" i="70"/>
  <c r="G7" i="70"/>
  <c r="F7" i="70"/>
  <c r="E7" i="70"/>
  <c r="D7" i="70"/>
  <c r="C7" i="70"/>
  <c r="B7" i="70"/>
  <c r="D207" i="50" l="1"/>
  <c r="N37" i="69" l="1"/>
  <c r="H19" i="39" s="1"/>
  <c r="U33" i="69"/>
  <c r="O18" i="39" s="1"/>
  <c r="M33" i="69"/>
  <c r="G18" i="39" s="1"/>
  <c r="P29" i="69"/>
  <c r="J17" i="39" s="1"/>
  <c r="S25" i="69"/>
  <c r="M16" i="39" s="1"/>
  <c r="K23" i="69"/>
  <c r="L23" i="69"/>
  <c r="M23" i="69"/>
  <c r="N23" i="69"/>
  <c r="O23" i="69"/>
  <c r="O25" i="69" s="1"/>
  <c r="I16" i="39" s="1"/>
  <c r="P23" i="69"/>
  <c r="P25" i="69" s="1"/>
  <c r="J16" i="39" s="1"/>
  <c r="Q23" i="69"/>
  <c r="Q25" i="69" s="1"/>
  <c r="K16" i="39" s="1"/>
  <c r="R23" i="69"/>
  <c r="S23" i="69"/>
  <c r="T23" i="69"/>
  <c r="U23" i="69"/>
  <c r="K27" i="69"/>
  <c r="K29" i="69" s="1"/>
  <c r="E17" i="39" s="1"/>
  <c r="L27" i="69"/>
  <c r="L29" i="69" s="1"/>
  <c r="F17" i="39" s="1"/>
  <c r="M27" i="69"/>
  <c r="M29" i="69" s="1"/>
  <c r="G17" i="39" s="1"/>
  <c r="N27" i="69"/>
  <c r="O27" i="69"/>
  <c r="P27" i="69"/>
  <c r="Q27" i="69"/>
  <c r="Q29" i="69" s="1"/>
  <c r="K17" i="39" s="1"/>
  <c r="R27" i="69"/>
  <c r="R29" i="69" s="1"/>
  <c r="L17" i="39" s="1"/>
  <c r="S27" i="69"/>
  <c r="T27" i="69"/>
  <c r="T29" i="69" s="1"/>
  <c r="N17" i="39" s="1"/>
  <c r="U27" i="69"/>
  <c r="U29" i="69" s="1"/>
  <c r="O17" i="39" s="1"/>
  <c r="K31" i="69"/>
  <c r="K33" i="69" s="1"/>
  <c r="E18" i="39" s="1"/>
  <c r="L31" i="69"/>
  <c r="L33" i="69" s="1"/>
  <c r="F18" i="39" s="1"/>
  <c r="M31" i="69"/>
  <c r="N31" i="69"/>
  <c r="O31" i="69"/>
  <c r="P31" i="69"/>
  <c r="P33" i="69" s="1"/>
  <c r="J18" i="39" s="1"/>
  <c r="Q31" i="69"/>
  <c r="Q33" i="69" s="1"/>
  <c r="K18" i="39" s="1"/>
  <c r="R31" i="69"/>
  <c r="R33" i="69" s="1"/>
  <c r="L18" i="39" s="1"/>
  <c r="S31" i="69"/>
  <c r="S33" i="69" s="1"/>
  <c r="M18" i="39" s="1"/>
  <c r="T31" i="69"/>
  <c r="T33" i="69" s="1"/>
  <c r="N18" i="39" s="1"/>
  <c r="U31" i="69"/>
  <c r="K35" i="69"/>
  <c r="K37" i="69" s="1"/>
  <c r="E19" i="39" s="1"/>
  <c r="L35" i="69"/>
  <c r="L37" i="69" s="1"/>
  <c r="F19" i="39" s="1"/>
  <c r="M35" i="69"/>
  <c r="M37" i="69" s="1"/>
  <c r="G19" i="39" s="1"/>
  <c r="N35" i="69"/>
  <c r="O35" i="69"/>
  <c r="P35" i="69"/>
  <c r="P37" i="69" s="1"/>
  <c r="J19" i="39" s="1"/>
  <c r="Q35" i="69"/>
  <c r="Q37" i="69" s="1"/>
  <c r="K19" i="39" s="1"/>
  <c r="R35" i="69"/>
  <c r="R37" i="69" s="1"/>
  <c r="L19" i="39" s="1"/>
  <c r="S35" i="69"/>
  <c r="S37" i="69" s="1"/>
  <c r="M19" i="39" s="1"/>
  <c r="T35" i="69"/>
  <c r="T37" i="69" s="1"/>
  <c r="N19" i="39" s="1"/>
  <c r="U35" i="69"/>
  <c r="U37" i="69" s="1"/>
  <c r="O19" i="39" s="1"/>
  <c r="K39" i="69"/>
  <c r="K41" i="69" s="1"/>
  <c r="L39" i="69"/>
  <c r="L41" i="69" s="1"/>
  <c r="F23" i="39" s="1"/>
  <c r="M39" i="69"/>
  <c r="M41" i="69" s="1"/>
  <c r="G23" i="39" s="1"/>
  <c r="N39" i="69"/>
  <c r="N41" i="69" s="1"/>
  <c r="O39" i="69"/>
  <c r="O41" i="69" s="1"/>
  <c r="I23" i="39" s="1"/>
  <c r="P39" i="69"/>
  <c r="P41" i="69" s="1"/>
  <c r="J23" i="39" s="1"/>
  <c r="Q39" i="69"/>
  <c r="Q41" i="69" s="1"/>
  <c r="K23" i="39" s="1"/>
  <c r="R39" i="69"/>
  <c r="R41" i="69" s="1"/>
  <c r="L23" i="39" s="1"/>
  <c r="S39" i="69"/>
  <c r="S41" i="69" s="1"/>
  <c r="M23" i="39" s="1"/>
  <c r="T39" i="69"/>
  <c r="T41" i="69" s="1"/>
  <c r="N23" i="39" s="1"/>
  <c r="U39" i="69"/>
  <c r="U41" i="69" s="1"/>
  <c r="K43" i="69"/>
  <c r="K45" i="69" s="1"/>
  <c r="L43" i="69"/>
  <c r="L45" i="69" s="1"/>
  <c r="M43" i="69"/>
  <c r="M45" i="69" s="1"/>
  <c r="N43" i="69"/>
  <c r="N45" i="69" s="1"/>
  <c r="O43" i="69"/>
  <c r="O45" i="69" s="1"/>
  <c r="P43" i="69"/>
  <c r="P45" i="69" s="1"/>
  <c r="Q43" i="69"/>
  <c r="Q45" i="69" s="1"/>
  <c r="R43" i="69"/>
  <c r="R45" i="69" s="1"/>
  <c r="S43" i="69"/>
  <c r="S45" i="69" s="1"/>
  <c r="T43" i="69"/>
  <c r="T45" i="69" s="1"/>
  <c r="U43" i="69"/>
  <c r="U45" i="69" s="1"/>
  <c r="J39" i="69"/>
  <c r="J41" i="69" s="1"/>
  <c r="J35" i="69"/>
  <c r="J31" i="69"/>
  <c r="J27" i="69"/>
  <c r="J23" i="69"/>
  <c r="D23" i="39" l="1"/>
  <c r="O23" i="39"/>
  <c r="H23" i="39"/>
  <c r="W27" i="69"/>
  <c r="E23" i="39"/>
  <c r="W43" i="69"/>
  <c r="J45" i="69"/>
  <c r="W39" i="69"/>
  <c r="W35" i="69"/>
  <c r="J29" i="69"/>
  <c r="D17" i="39" s="1"/>
  <c r="W23" i="69"/>
  <c r="P47" i="69"/>
  <c r="Q47" i="69"/>
  <c r="W44" i="69"/>
  <c r="W41" i="69"/>
  <c r="W40" i="69"/>
  <c r="W24" i="69"/>
  <c r="O37" i="69"/>
  <c r="I19" i="39" s="1"/>
  <c r="W36" i="69"/>
  <c r="W32" i="69"/>
  <c r="N33" i="69"/>
  <c r="H18" i="39" s="1"/>
  <c r="O33" i="69"/>
  <c r="I18" i="39" s="1"/>
  <c r="W28" i="69"/>
  <c r="K25" i="69"/>
  <c r="E16" i="39" s="1"/>
  <c r="L25" i="69"/>
  <c r="F16" i="39" s="1"/>
  <c r="T25" i="69"/>
  <c r="N16" i="39" s="1"/>
  <c r="M25" i="69"/>
  <c r="G16" i="39" s="1"/>
  <c r="U25" i="69"/>
  <c r="O16" i="39" s="1"/>
  <c r="J33" i="69"/>
  <c r="D18" i="39" s="1"/>
  <c r="O29" i="69"/>
  <c r="I17" i="39" s="1"/>
  <c r="N29" i="69"/>
  <c r="H17" i="39" s="1"/>
  <c r="N25" i="69"/>
  <c r="H16" i="39" s="1"/>
  <c r="R25" i="69"/>
  <c r="L16" i="39" s="1"/>
  <c r="J25" i="69"/>
  <c r="D16" i="39" s="1"/>
  <c r="S29" i="69"/>
  <c r="M17" i="39" s="1"/>
  <c r="J37" i="69"/>
  <c r="D19" i="39" s="1"/>
  <c r="W31" i="69"/>
  <c r="S19" i="69"/>
  <c r="S20" i="69" s="1"/>
  <c r="W18" i="69"/>
  <c r="W16" i="69"/>
  <c r="W14" i="69"/>
  <c r="W13" i="69"/>
  <c r="W12" i="69"/>
  <c r="W10" i="69"/>
  <c r="W8" i="69"/>
  <c r="W6" i="69"/>
  <c r="W45" i="69" l="1"/>
  <c r="W37" i="69"/>
  <c r="S47" i="69"/>
  <c r="O47" i="69"/>
  <c r="K47" i="69"/>
  <c r="T47" i="69"/>
  <c r="R47" i="69"/>
  <c r="L47" i="69"/>
  <c r="N47" i="69"/>
  <c r="U47" i="69"/>
  <c r="M47" i="69"/>
  <c r="J47" i="69"/>
  <c r="W33" i="69"/>
  <c r="W29" i="69"/>
  <c r="W25" i="69"/>
  <c r="T19" i="69"/>
  <c r="T20" i="69" s="1"/>
  <c r="M19" i="69"/>
  <c r="M20" i="69" s="1"/>
  <c r="U19" i="69"/>
  <c r="U20" i="69" s="1"/>
  <c r="L19" i="69"/>
  <c r="L20" i="69" s="1"/>
  <c r="N19" i="69"/>
  <c r="N20" i="69" s="1"/>
  <c r="O19" i="69"/>
  <c r="O20" i="69" s="1"/>
  <c r="Q19" i="69"/>
  <c r="Q20" i="69" s="1"/>
  <c r="J19" i="69"/>
  <c r="R19" i="69"/>
  <c r="R20" i="69" s="1"/>
  <c r="P19" i="69"/>
  <c r="P20" i="69" s="1"/>
  <c r="K19" i="69"/>
  <c r="K20" i="69" s="1"/>
  <c r="W47" i="69" l="1"/>
  <c r="J20" i="69"/>
  <c r="W19" i="69"/>
  <c r="W20" i="69"/>
  <c r="F17" i="16" l="1"/>
  <c r="D17" i="16"/>
  <c r="D19" i="16" s="1"/>
  <c r="D28" i="16" s="1"/>
  <c r="O72" i="30" l="1"/>
  <c r="N72" i="30"/>
  <c r="M72" i="30"/>
  <c r="L72" i="30"/>
  <c r="K72" i="30"/>
  <c r="J72" i="30"/>
  <c r="I72" i="30"/>
  <c r="H72" i="30"/>
  <c r="G72" i="30"/>
  <c r="F72" i="30"/>
  <c r="E72" i="30"/>
  <c r="D72" i="30"/>
  <c r="O76" i="30"/>
  <c r="N76" i="30"/>
  <c r="M76" i="30"/>
  <c r="L76" i="30"/>
  <c r="K76" i="30"/>
  <c r="J76" i="30"/>
  <c r="I76" i="30"/>
  <c r="H76" i="30"/>
  <c r="G76" i="30"/>
  <c r="F76" i="30"/>
  <c r="E76" i="30"/>
  <c r="O75" i="30"/>
  <c r="N75" i="30"/>
  <c r="M75" i="30"/>
  <c r="L75" i="30"/>
  <c r="K75" i="30"/>
  <c r="J75" i="30"/>
  <c r="I75" i="30"/>
  <c r="H75" i="30"/>
  <c r="G75" i="30"/>
  <c r="F75" i="30"/>
  <c r="E75" i="30"/>
  <c r="O74" i="30"/>
  <c r="N74" i="30"/>
  <c r="M74" i="30"/>
  <c r="L74" i="30"/>
  <c r="K74" i="30"/>
  <c r="J74" i="30"/>
  <c r="I74" i="30"/>
  <c r="H74" i="30"/>
  <c r="G74" i="30"/>
  <c r="F74" i="30"/>
  <c r="E74" i="30"/>
  <c r="O73" i="30"/>
  <c r="N73" i="30"/>
  <c r="M73" i="30"/>
  <c r="L73" i="30"/>
  <c r="K73" i="30"/>
  <c r="J73" i="30"/>
  <c r="I73" i="30"/>
  <c r="H73" i="30"/>
  <c r="G73" i="30"/>
  <c r="F73" i="30"/>
  <c r="E73" i="30"/>
  <c r="O71" i="30"/>
  <c r="N71" i="30"/>
  <c r="M71" i="30"/>
  <c r="L71" i="30"/>
  <c r="K71" i="30"/>
  <c r="J71" i="30"/>
  <c r="I71" i="30"/>
  <c r="H71" i="30"/>
  <c r="G71" i="30"/>
  <c r="F71" i="30"/>
  <c r="E71" i="30"/>
  <c r="O70" i="30"/>
  <c r="N70" i="30"/>
  <c r="M70" i="30"/>
  <c r="L70" i="30"/>
  <c r="K70" i="30"/>
  <c r="J70" i="30"/>
  <c r="I70" i="30"/>
  <c r="H70" i="30"/>
  <c r="G70" i="30"/>
  <c r="F70" i="30"/>
  <c r="E70" i="30"/>
  <c r="O69" i="30"/>
  <c r="N69" i="30"/>
  <c r="M69" i="30"/>
  <c r="L69" i="30"/>
  <c r="K69" i="30"/>
  <c r="J69" i="30"/>
  <c r="I69" i="30"/>
  <c r="H69" i="30"/>
  <c r="G69" i="30"/>
  <c r="F69" i="30"/>
  <c r="E69" i="30"/>
  <c r="O68" i="30"/>
  <c r="N68" i="30"/>
  <c r="M68" i="30"/>
  <c r="L68" i="30"/>
  <c r="K68" i="30"/>
  <c r="J68" i="30"/>
  <c r="I68" i="30"/>
  <c r="H68" i="30"/>
  <c r="G68" i="30"/>
  <c r="F68" i="30"/>
  <c r="E68" i="30"/>
  <c r="D76" i="30"/>
  <c r="D75" i="30"/>
  <c r="D74" i="30"/>
  <c r="D73" i="30"/>
  <c r="D71" i="30"/>
  <c r="D70" i="30"/>
  <c r="D69" i="30"/>
  <c r="D68" i="30"/>
  <c r="O66" i="28"/>
  <c r="N66" i="28"/>
  <c r="M66" i="28"/>
  <c r="L66" i="28"/>
  <c r="K66" i="28"/>
  <c r="J66" i="28"/>
  <c r="I66" i="28"/>
  <c r="H66" i="28"/>
  <c r="G66" i="28"/>
  <c r="F66" i="28"/>
  <c r="E66" i="28"/>
  <c r="O65" i="28"/>
  <c r="N65" i="28"/>
  <c r="M65" i="28"/>
  <c r="L65" i="28"/>
  <c r="K65" i="28"/>
  <c r="J65" i="28"/>
  <c r="I65" i="28"/>
  <c r="H65" i="28"/>
  <c r="G65" i="28"/>
  <c r="F65" i="28"/>
  <c r="E65" i="28"/>
  <c r="O64" i="28"/>
  <c r="N64" i="28"/>
  <c r="M64" i="28"/>
  <c r="L64" i="28"/>
  <c r="K64" i="28"/>
  <c r="J64" i="28"/>
  <c r="I64" i="28"/>
  <c r="H64" i="28"/>
  <c r="G64" i="28"/>
  <c r="F64" i="28"/>
  <c r="E64" i="28"/>
  <c r="O63" i="28"/>
  <c r="N63" i="28"/>
  <c r="M63" i="28"/>
  <c r="L63" i="28"/>
  <c r="K63" i="28"/>
  <c r="J63" i="28"/>
  <c r="I63" i="28"/>
  <c r="H63" i="28"/>
  <c r="G63" i="28"/>
  <c r="F63" i="28"/>
  <c r="E63" i="28"/>
  <c r="O62" i="28"/>
  <c r="N62" i="28"/>
  <c r="M62" i="28"/>
  <c r="L62" i="28"/>
  <c r="K62" i="28"/>
  <c r="J62" i="28"/>
  <c r="I62" i="28"/>
  <c r="H62" i="28"/>
  <c r="G62" i="28"/>
  <c r="F62" i="28"/>
  <c r="E62" i="28"/>
  <c r="O61" i="28"/>
  <c r="N61" i="28"/>
  <c r="M61" i="28"/>
  <c r="L61" i="28"/>
  <c r="K61" i="28"/>
  <c r="J61" i="28"/>
  <c r="I61" i="28"/>
  <c r="H61" i="28"/>
  <c r="G61" i="28"/>
  <c r="F61" i="28"/>
  <c r="E61" i="28"/>
  <c r="O60" i="28"/>
  <c r="N60" i="28"/>
  <c r="M60" i="28"/>
  <c r="L60" i="28"/>
  <c r="K60" i="28"/>
  <c r="J60" i="28"/>
  <c r="I60" i="28"/>
  <c r="H60" i="28"/>
  <c r="G60" i="28"/>
  <c r="F60" i="28"/>
  <c r="E60" i="28"/>
  <c r="O59" i="28"/>
  <c r="N59" i="28"/>
  <c r="M59" i="28"/>
  <c r="L59" i="28"/>
  <c r="K59" i="28"/>
  <c r="J59" i="28"/>
  <c r="I59" i="28"/>
  <c r="H59" i="28"/>
  <c r="G59" i="28"/>
  <c r="F59" i="28"/>
  <c r="E59" i="28"/>
  <c r="O58" i="28"/>
  <c r="N58" i="28"/>
  <c r="M58" i="28"/>
  <c r="L58" i="28"/>
  <c r="K58" i="28"/>
  <c r="J58" i="28"/>
  <c r="I58" i="28"/>
  <c r="H58" i="28"/>
  <c r="G58" i="28"/>
  <c r="F58" i="28"/>
  <c r="E58" i="28"/>
  <c r="D66" i="28"/>
  <c r="D65" i="28"/>
  <c r="D64" i="28"/>
  <c r="D63" i="28"/>
  <c r="D62" i="28"/>
  <c r="D61" i="28"/>
  <c r="D60" i="28"/>
  <c r="D59" i="28"/>
  <c r="D58" i="28"/>
  <c r="N6" i="67"/>
  <c r="AB6" i="67"/>
  <c r="N7" i="67"/>
  <c r="AB7" i="67"/>
  <c r="N8" i="67"/>
  <c r="AB8" i="67"/>
  <c r="N9" i="67"/>
  <c r="AB9" i="67"/>
  <c r="N10" i="67"/>
  <c r="AB10" i="67"/>
  <c r="C11" i="67"/>
  <c r="C22" i="67" s="1"/>
  <c r="D11" i="67"/>
  <c r="E11" i="67"/>
  <c r="F11" i="67"/>
  <c r="G11" i="67"/>
  <c r="H11" i="67"/>
  <c r="I11" i="67"/>
  <c r="I22" i="67" s="1"/>
  <c r="J11" i="67"/>
  <c r="J22" i="67" s="1"/>
  <c r="K11" i="67"/>
  <c r="K22" i="67" s="1"/>
  <c r="L11" i="67"/>
  <c r="L22" i="67" s="1"/>
  <c r="M11" i="67"/>
  <c r="M22" i="67" s="1"/>
  <c r="P11" i="67"/>
  <c r="P22" i="67" s="1"/>
  <c r="Q11" i="67"/>
  <c r="Q22" i="67" s="1"/>
  <c r="R11" i="67"/>
  <c r="R22" i="67" s="1"/>
  <c r="S11" i="67"/>
  <c r="S22" i="67" s="1"/>
  <c r="T11" i="67"/>
  <c r="U11" i="67"/>
  <c r="V11" i="67"/>
  <c r="V22" i="67" s="1"/>
  <c r="W11" i="67"/>
  <c r="W22" i="67" s="1"/>
  <c r="X11" i="67"/>
  <c r="X22" i="67" s="1"/>
  <c r="Y11" i="67"/>
  <c r="Y22" i="67" s="1"/>
  <c r="Z11" i="67"/>
  <c r="Z22" i="67" s="1"/>
  <c r="AA11" i="67"/>
  <c r="AA22" i="67" s="1"/>
  <c r="N13" i="67"/>
  <c r="AB13" i="67"/>
  <c r="N14" i="67"/>
  <c r="AB14" i="67"/>
  <c r="N15" i="67"/>
  <c r="AB15" i="67"/>
  <c r="N16" i="67"/>
  <c r="AB16" i="67"/>
  <c r="N17" i="67"/>
  <c r="N18" i="67"/>
  <c r="N19" i="67"/>
  <c r="AB19" i="67"/>
  <c r="N20" i="67"/>
  <c r="AB20" i="67"/>
  <c r="D22" i="67"/>
  <c r="E22" i="67"/>
  <c r="F22" i="67"/>
  <c r="G22" i="67"/>
  <c r="H22" i="67"/>
  <c r="T22" i="67"/>
  <c r="U22" i="67"/>
  <c r="AB11" i="67" l="1"/>
  <c r="AB22" i="67" s="1"/>
  <c r="N11" i="67"/>
  <c r="N22" i="67" s="1"/>
  <c r="I77" i="30"/>
  <c r="D67" i="28"/>
  <c r="E67" i="28"/>
  <c r="M67" i="28"/>
  <c r="K77" i="30"/>
  <c r="H77" i="30"/>
  <c r="L77" i="30"/>
  <c r="E77" i="30"/>
  <c r="M77" i="30"/>
  <c r="D77" i="30"/>
  <c r="F77" i="30"/>
  <c r="N77" i="30"/>
  <c r="J77" i="30"/>
  <c r="G77" i="30"/>
  <c r="O77" i="30"/>
  <c r="O67" i="28"/>
  <c r="P58" i="28"/>
  <c r="F38" i="50" s="1"/>
  <c r="I67" i="28"/>
  <c r="J67" i="28"/>
  <c r="G67" i="28"/>
  <c r="L67" i="28"/>
  <c r="H67" i="28"/>
  <c r="F67" i="28"/>
  <c r="N67" i="28"/>
  <c r="K67" i="28"/>
  <c r="AD16" i="63"/>
  <c r="AE16" i="63"/>
  <c r="AD18" i="60"/>
  <c r="AC81" i="48"/>
  <c r="AB81" i="48"/>
  <c r="AC71" i="48"/>
  <c r="AB71" i="48"/>
  <c r="AC70" i="48"/>
  <c r="AB70" i="48"/>
  <c r="AC69" i="48"/>
  <c r="AB69" i="48"/>
  <c r="AC68" i="48"/>
  <c r="AB68" i="48"/>
  <c r="AC67" i="48"/>
  <c r="AB67" i="48"/>
  <c r="AC66" i="48"/>
  <c r="AB66" i="48"/>
  <c r="AC65" i="48"/>
  <c r="AB65" i="48"/>
  <c r="AC64" i="48"/>
  <c r="AB64" i="48"/>
  <c r="AC61" i="48"/>
  <c r="AB61" i="48"/>
  <c r="AC59" i="48"/>
  <c r="AB59" i="48"/>
  <c r="AC57" i="48"/>
  <c r="AB57" i="48"/>
  <c r="AC58" i="48"/>
  <c r="AB58" i="48"/>
  <c r="AC56" i="48"/>
  <c r="AB56" i="48"/>
  <c r="AC55" i="48"/>
  <c r="AB55" i="48"/>
  <c r="AC44" i="48"/>
  <c r="AB44" i="48"/>
  <c r="AC43" i="48"/>
  <c r="AB43" i="48"/>
  <c r="AC42" i="48"/>
  <c r="AB42" i="48"/>
  <c r="AC41" i="48"/>
  <c r="AB41" i="48"/>
  <c r="AC40" i="48"/>
  <c r="AB40" i="48"/>
  <c r="AC37" i="48"/>
  <c r="AB37" i="48"/>
  <c r="AC35" i="48"/>
  <c r="AB35" i="48"/>
  <c r="AC34" i="48"/>
  <c r="AB34" i="48"/>
  <c r="AC36" i="48"/>
  <c r="AB36" i="48"/>
  <c r="AC33" i="48"/>
  <c r="AB33" i="48"/>
  <c r="AC32" i="48"/>
  <c r="AB32" i="48"/>
  <c r="AC29" i="48"/>
  <c r="AB29" i="48"/>
  <c r="AC28" i="48"/>
  <c r="AB28" i="48"/>
  <c r="AC27" i="48"/>
  <c r="AB27" i="48"/>
  <c r="AC26" i="48"/>
  <c r="AB26" i="48"/>
  <c r="AC25" i="48"/>
  <c r="AB25" i="48"/>
  <c r="AC24" i="48"/>
  <c r="AB24" i="48"/>
  <c r="AC21" i="48"/>
  <c r="AB21" i="48"/>
  <c r="AC20" i="48"/>
  <c r="AC18" i="48"/>
  <c r="AB18" i="48"/>
  <c r="AC17" i="48"/>
  <c r="AB17" i="48"/>
  <c r="AC19" i="48"/>
  <c r="AB19" i="48"/>
  <c r="AC16" i="48"/>
  <c r="AB16" i="48"/>
  <c r="AC15" i="48"/>
  <c r="AB15" i="48"/>
  <c r="AC12" i="48"/>
  <c r="AB12" i="48"/>
  <c r="AC11" i="48"/>
  <c r="AB11" i="48"/>
  <c r="AC9" i="48"/>
  <c r="AB9" i="48"/>
  <c r="AC8" i="48"/>
  <c r="AB8" i="48"/>
  <c r="AC10" i="48"/>
  <c r="AB10" i="48"/>
  <c r="AC7" i="48"/>
  <c r="AB7" i="48"/>
  <c r="P77" i="30" l="1"/>
  <c r="AC105" i="48"/>
  <c r="D20" i="38" l="1"/>
  <c r="A33" i="54" l="1"/>
  <c r="A31" i="54"/>
  <c r="A30" i="54"/>
  <c r="A27" i="54"/>
  <c r="A26" i="54"/>
  <c r="A25" i="54"/>
  <c r="K33" i="54"/>
  <c r="A32" i="54"/>
  <c r="A28" i="54"/>
  <c r="A24" i="54"/>
  <c r="F19" i="16"/>
  <c r="F28" i="16" s="1"/>
  <c r="AF91" i="47" l="1"/>
  <c r="AA103" i="48" l="1"/>
  <c r="Z103" i="48"/>
  <c r="Y103" i="48"/>
  <c r="X103" i="48"/>
  <c r="W103" i="48"/>
  <c r="V103" i="48"/>
  <c r="U103" i="48"/>
  <c r="T103" i="48"/>
  <c r="S103" i="48"/>
  <c r="R103" i="48"/>
  <c r="Q103" i="48"/>
  <c r="P103" i="48"/>
  <c r="AA104" i="48"/>
  <c r="Z104" i="48"/>
  <c r="Y104" i="48"/>
  <c r="X104" i="48"/>
  <c r="W104" i="48"/>
  <c r="V104" i="48"/>
  <c r="U104" i="48"/>
  <c r="T104" i="48"/>
  <c r="S104" i="48"/>
  <c r="R104" i="48"/>
  <c r="Q104" i="48"/>
  <c r="P104" i="48"/>
  <c r="AB102" i="48" l="1"/>
  <c r="AC103" i="48"/>
  <c r="AB103" i="48"/>
  <c r="AB104" i="48"/>
  <c r="AC102" i="48"/>
  <c r="AC104" i="48"/>
  <c r="D27" i="28"/>
  <c r="D27" i="30"/>
  <c r="D29" i="28"/>
  <c r="E19" i="61" l="1"/>
  <c r="D19" i="61"/>
  <c r="O41" i="28" l="1"/>
  <c r="N41" i="28"/>
  <c r="M41" i="28"/>
  <c r="L41" i="28"/>
  <c r="K41" i="28"/>
  <c r="J41" i="28"/>
  <c r="I41" i="28"/>
  <c r="H41" i="28"/>
  <c r="G41" i="28"/>
  <c r="F41" i="28"/>
  <c r="E41" i="28"/>
  <c r="O40" i="28"/>
  <c r="O44" i="28" s="1"/>
  <c r="N40" i="28"/>
  <c r="M40" i="28"/>
  <c r="L40" i="28"/>
  <c r="K40" i="28"/>
  <c r="K44" i="28" s="1"/>
  <c r="J40" i="28"/>
  <c r="I40" i="28"/>
  <c r="I44" i="28" s="1"/>
  <c r="H40" i="28"/>
  <c r="H44" i="28" s="1"/>
  <c r="G40" i="28"/>
  <c r="G44" i="28" s="1"/>
  <c r="F40" i="28"/>
  <c r="E40" i="28"/>
  <c r="E44" i="28" s="1"/>
  <c r="D41" i="28"/>
  <c r="D40" i="28"/>
  <c r="D44" i="28" s="1"/>
  <c r="D28" i="28"/>
  <c r="D25" i="28"/>
  <c r="D24" i="28"/>
  <c r="O39" i="30"/>
  <c r="N39" i="30"/>
  <c r="M39" i="30"/>
  <c r="L39" i="30"/>
  <c r="K39" i="30"/>
  <c r="J39" i="30"/>
  <c r="I39" i="30"/>
  <c r="H39" i="30"/>
  <c r="H43" i="30" s="1"/>
  <c r="G39" i="30"/>
  <c r="F39" i="30"/>
  <c r="E39" i="30"/>
  <c r="D39" i="30"/>
  <c r="D43" i="30"/>
  <c r="AC14" i="63"/>
  <c r="AC18" i="63" s="1"/>
  <c r="AB14" i="63"/>
  <c r="AB18" i="63" s="1"/>
  <c r="AA14" i="63"/>
  <c r="AA18" i="63" s="1"/>
  <c r="Z14" i="63"/>
  <c r="Z18" i="63" s="1"/>
  <c r="Y14" i="63"/>
  <c r="Y18" i="63" s="1"/>
  <c r="X14" i="63"/>
  <c r="X18" i="63" s="1"/>
  <c r="W14" i="63"/>
  <c r="W18" i="63" s="1"/>
  <c r="V14" i="63"/>
  <c r="V18" i="63" s="1"/>
  <c r="U14" i="63"/>
  <c r="U18" i="63" s="1"/>
  <c r="T14" i="63"/>
  <c r="T18" i="63" s="1"/>
  <c r="S14" i="63"/>
  <c r="S18" i="63" s="1"/>
  <c r="R14" i="63"/>
  <c r="M14" i="63"/>
  <c r="M18" i="63" s="1"/>
  <c r="L14" i="63"/>
  <c r="L18" i="63" s="1"/>
  <c r="K14" i="63"/>
  <c r="K18" i="63" s="1"/>
  <c r="J14" i="63"/>
  <c r="J18" i="63" s="1"/>
  <c r="I14" i="63"/>
  <c r="I18" i="63" s="1"/>
  <c r="H14" i="63"/>
  <c r="H18" i="63" s="1"/>
  <c r="G14" i="63"/>
  <c r="G18" i="63" s="1"/>
  <c r="F14" i="63"/>
  <c r="F18" i="63" s="1"/>
  <c r="E14" i="63"/>
  <c r="E18" i="63" s="1"/>
  <c r="D14" i="63"/>
  <c r="D18" i="63" s="1"/>
  <c r="C14" i="63"/>
  <c r="C18" i="63" s="1"/>
  <c r="B14" i="63"/>
  <c r="L44" i="28" l="1"/>
  <c r="F44" i="28"/>
  <c r="J44" i="28"/>
  <c r="M44" i="28"/>
  <c r="N44" i="28"/>
  <c r="J43" i="30"/>
  <c r="L43" i="30"/>
  <c r="O43" i="30"/>
  <c r="E43" i="30"/>
  <c r="K43" i="30"/>
  <c r="F43" i="30"/>
  <c r="B18" i="63"/>
  <c r="AD18" i="63" s="1"/>
  <c r="R18" i="63"/>
  <c r="AE18" i="63" s="1"/>
  <c r="AE14" i="63"/>
  <c r="I43" i="30"/>
  <c r="M43" i="30"/>
  <c r="N43" i="30"/>
  <c r="G43" i="30"/>
  <c r="P39" i="30"/>
  <c r="A242" i="47" l="1"/>
  <c r="O85" i="38"/>
  <c r="N85" i="38"/>
  <c r="M85" i="38"/>
  <c r="L85" i="38"/>
  <c r="K85" i="38"/>
  <c r="J85" i="38"/>
  <c r="I85" i="38"/>
  <c r="H85" i="38"/>
  <c r="G85" i="38"/>
  <c r="F85" i="38"/>
  <c r="E85" i="38"/>
  <c r="D85" i="38"/>
  <c r="O85" i="39"/>
  <c r="N85" i="39"/>
  <c r="M85" i="39"/>
  <c r="L85" i="39"/>
  <c r="K85" i="39"/>
  <c r="J85" i="39"/>
  <c r="I85" i="39"/>
  <c r="H85" i="39"/>
  <c r="G85" i="39"/>
  <c r="F85" i="39"/>
  <c r="E85" i="39"/>
  <c r="D85" i="39"/>
  <c r="D20" i="20"/>
  <c r="D22" i="20" s="1"/>
  <c r="E22" i="20" s="1"/>
  <c r="E18" i="20"/>
  <c r="E16" i="20"/>
  <c r="D204" i="32"/>
  <c r="D205" i="50"/>
  <c r="H205" i="52"/>
  <c r="F11" i="29"/>
  <c r="F13" i="29" s="1"/>
  <c r="F15" i="29" s="1"/>
  <c r="E23" i="61" s="1"/>
  <c r="H204" i="32" l="1"/>
  <c r="I204" i="32"/>
  <c r="E20" i="20"/>
  <c r="E24" i="20" s="1"/>
  <c r="E26" i="20" s="1"/>
  <c r="E28" i="20" s="1"/>
  <c r="E30" i="20" s="1"/>
  <c r="D23" i="61"/>
  <c r="H207" i="52"/>
  <c r="A167" i="43" l="1"/>
  <c r="A126" i="43"/>
  <c r="A85" i="43"/>
  <c r="A46" i="43"/>
  <c r="H174" i="52" l="1"/>
  <c r="H133" i="52"/>
  <c r="H92" i="52"/>
  <c r="E178" i="52" l="1"/>
  <c r="E194" i="52"/>
  <c r="E148" i="52"/>
  <c r="E95" i="52"/>
  <c r="E110" i="52"/>
  <c r="E122" i="52"/>
  <c r="E66" i="52"/>
  <c r="E78" i="52"/>
  <c r="E27" i="52"/>
  <c r="E157" i="52"/>
  <c r="E57" i="52"/>
  <c r="E161" i="52"/>
  <c r="E18" i="52"/>
  <c r="E106" i="52"/>
  <c r="E119" i="52"/>
  <c r="E179" i="52"/>
  <c r="E197" i="52"/>
  <c r="E149" i="52"/>
  <c r="E96" i="52"/>
  <c r="E111" i="52"/>
  <c r="E67" i="52"/>
  <c r="E38" i="52"/>
  <c r="E28" i="52"/>
  <c r="E155" i="52"/>
  <c r="E55" i="52"/>
  <c r="E56" i="52"/>
  <c r="E17" i="52"/>
  <c r="E117" i="52"/>
  <c r="E141" i="52"/>
  <c r="E62" i="52"/>
  <c r="E142" i="52"/>
  <c r="E63" i="52"/>
  <c r="E180" i="52"/>
  <c r="E198" i="52"/>
  <c r="E150" i="52"/>
  <c r="E97" i="52"/>
  <c r="E112" i="52"/>
  <c r="E68" i="52"/>
  <c r="E39" i="52"/>
  <c r="E29" i="52"/>
  <c r="E182" i="52"/>
  <c r="E99" i="52"/>
  <c r="E70" i="52"/>
  <c r="E100" i="52"/>
  <c r="E71" i="52"/>
  <c r="E184" i="52"/>
  <c r="E101" i="52"/>
  <c r="E72" i="52"/>
  <c r="E105" i="52"/>
  <c r="E74" i="52"/>
  <c r="E107" i="52"/>
  <c r="E75" i="52"/>
  <c r="D192" i="52"/>
  <c r="E181" i="52"/>
  <c r="E154" i="52"/>
  <c r="E98" i="52"/>
  <c r="E113" i="52"/>
  <c r="E54" i="52"/>
  <c r="E69" i="52"/>
  <c r="E40" i="52"/>
  <c r="E30" i="52"/>
  <c r="E114" i="52"/>
  <c r="E41" i="52"/>
  <c r="E135" i="52"/>
  <c r="E115" i="52"/>
  <c r="E16" i="52"/>
  <c r="E139" i="52"/>
  <c r="E116" i="52"/>
  <c r="E140" i="52"/>
  <c r="E58" i="52"/>
  <c r="E162" i="52"/>
  <c r="E19" i="52"/>
  <c r="E163" i="52"/>
  <c r="E21" i="52"/>
  <c r="E176" i="52"/>
  <c r="E192" i="52"/>
  <c r="E143" i="52"/>
  <c r="E108" i="52"/>
  <c r="E120" i="52"/>
  <c r="E64" i="52"/>
  <c r="E76" i="52"/>
  <c r="E22" i="52"/>
  <c r="E177" i="52"/>
  <c r="E193" i="52"/>
  <c r="E147" i="52"/>
  <c r="E109" i="52"/>
  <c r="E121" i="52"/>
  <c r="E65" i="52"/>
  <c r="E77" i="52"/>
  <c r="E26" i="52"/>
  <c r="E185" i="52"/>
  <c r="E73" i="52"/>
  <c r="E118" i="52"/>
  <c r="E191" i="52"/>
  <c r="E186" i="52"/>
  <c r="H193" i="52"/>
  <c r="H182" i="52"/>
  <c r="H176" i="52"/>
  <c r="D155" i="52"/>
  <c r="D143" i="52"/>
  <c r="D122" i="52"/>
  <c r="D116" i="52"/>
  <c r="D110" i="52"/>
  <c r="D101" i="52"/>
  <c r="D95" i="52"/>
  <c r="D73" i="52"/>
  <c r="D67" i="52"/>
  <c r="D58" i="52"/>
  <c r="D40" i="52"/>
  <c r="D27" i="52"/>
  <c r="D17" i="52"/>
  <c r="D149" i="52"/>
  <c r="D193" i="52"/>
  <c r="D182" i="52"/>
  <c r="D176" i="52"/>
  <c r="H154" i="52"/>
  <c r="H142" i="52"/>
  <c r="H121" i="52"/>
  <c r="H115" i="52"/>
  <c r="H109" i="52"/>
  <c r="H100" i="52"/>
  <c r="H78" i="52"/>
  <c r="H72" i="52"/>
  <c r="H66" i="52"/>
  <c r="H57" i="52"/>
  <c r="H39" i="52"/>
  <c r="H26" i="52"/>
  <c r="H16" i="52"/>
  <c r="H192" i="52"/>
  <c r="H181" i="52"/>
  <c r="H163" i="52"/>
  <c r="D154" i="52"/>
  <c r="D142" i="52"/>
  <c r="D121" i="52"/>
  <c r="D115" i="52"/>
  <c r="D109" i="52"/>
  <c r="D100" i="52"/>
  <c r="D78" i="52"/>
  <c r="D72" i="52"/>
  <c r="D66" i="52"/>
  <c r="D57" i="52"/>
  <c r="D39" i="52"/>
  <c r="D26" i="52"/>
  <c r="D16" i="52"/>
  <c r="H191" i="52"/>
  <c r="D181" i="52"/>
  <c r="D163" i="52"/>
  <c r="H150" i="52"/>
  <c r="H141" i="52"/>
  <c r="H120" i="52"/>
  <c r="H114" i="52"/>
  <c r="H108" i="52"/>
  <c r="H99" i="52"/>
  <c r="H77" i="52"/>
  <c r="H71" i="52"/>
  <c r="H65" i="52"/>
  <c r="H56" i="52"/>
  <c r="H38" i="52"/>
  <c r="H22" i="52"/>
  <c r="D191" i="52"/>
  <c r="H180" i="52"/>
  <c r="H162" i="52"/>
  <c r="D150" i="52"/>
  <c r="D141" i="52"/>
  <c r="D120" i="52"/>
  <c r="D114" i="52"/>
  <c r="D108" i="52"/>
  <c r="D99" i="52"/>
  <c r="D77" i="52"/>
  <c r="D71" i="52"/>
  <c r="D65" i="52"/>
  <c r="D56" i="52"/>
  <c r="D38" i="52"/>
  <c r="D22" i="52"/>
  <c r="H186" i="52"/>
  <c r="D180" i="52"/>
  <c r="D162" i="52"/>
  <c r="H149" i="52"/>
  <c r="H140" i="52"/>
  <c r="H119" i="52"/>
  <c r="H113" i="52"/>
  <c r="H107" i="52"/>
  <c r="H98" i="52"/>
  <c r="H76" i="52"/>
  <c r="H70" i="52"/>
  <c r="H64" i="52"/>
  <c r="H55" i="52"/>
  <c r="H30" i="52"/>
  <c r="H21" i="52"/>
  <c r="H198" i="52"/>
  <c r="D186" i="52"/>
  <c r="H179" i="52"/>
  <c r="H161" i="52"/>
  <c r="D140" i="52"/>
  <c r="D119" i="52"/>
  <c r="D113" i="52"/>
  <c r="D185" i="52"/>
  <c r="D156" i="52"/>
  <c r="H118" i="52"/>
  <c r="D106" i="52"/>
  <c r="D75" i="52"/>
  <c r="D63" i="52"/>
  <c r="D29" i="52"/>
  <c r="H101" i="52"/>
  <c r="D179" i="52"/>
  <c r="D70" i="52"/>
  <c r="D147" i="52"/>
  <c r="H69" i="52"/>
  <c r="D178" i="52"/>
  <c r="D69" i="52"/>
  <c r="H177" i="52"/>
  <c r="H68" i="52"/>
  <c r="D177" i="52"/>
  <c r="D96" i="52"/>
  <c r="D161" i="52"/>
  <c r="H95" i="52"/>
  <c r="H184" i="52"/>
  <c r="H155" i="52"/>
  <c r="D118" i="52"/>
  <c r="H105" i="52"/>
  <c r="H74" i="52"/>
  <c r="H62" i="52"/>
  <c r="H28" i="52"/>
  <c r="D184" i="52"/>
  <c r="H148" i="52"/>
  <c r="H117" i="52"/>
  <c r="D105" i="52"/>
  <c r="D74" i="52"/>
  <c r="D62" i="52"/>
  <c r="D28" i="52"/>
  <c r="D183" i="52"/>
  <c r="D148" i="52"/>
  <c r="D117" i="52"/>
  <c r="H73" i="52"/>
  <c r="H58" i="52"/>
  <c r="H27" i="52"/>
  <c r="H147" i="52"/>
  <c r="H116" i="52"/>
  <c r="D98" i="52"/>
  <c r="D55" i="52"/>
  <c r="D21" i="52"/>
  <c r="H178" i="52"/>
  <c r="H112" i="52"/>
  <c r="H97" i="52"/>
  <c r="H54" i="52"/>
  <c r="H19" i="52"/>
  <c r="D198" i="52"/>
  <c r="H143" i="52"/>
  <c r="D112" i="52"/>
  <c r="D97" i="52"/>
  <c r="D54" i="52"/>
  <c r="D19" i="52"/>
  <c r="H197" i="52"/>
  <c r="H139" i="52"/>
  <c r="H111" i="52"/>
  <c r="H96" i="52"/>
  <c r="H41" i="52"/>
  <c r="H18" i="52"/>
  <c r="D197" i="52"/>
  <c r="D139" i="52"/>
  <c r="D111" i="52"/>
  <c r="D68" i="52"/>
  <c r="D41" i="52"/>
  <c r="D18" i="52"/>
  <c r="H194" i="52"/>
  <c r="H135" i="52"/>
  <c r="H110" i="52"/>
  <c r="H67" i="52"/>
  <c r="H17" i="52"/>
  <c r="D194" i="52"/>
  <c r="H157" i="52"/>
  <c r="D135" i="52"/>
  <c r="D107" i="52"/>
  <c r="D76" i="52"/>
  <c r="D64" i="52"/>
  <c r="D30" i="52"/>
  <c r="H185" i="52"/>
  <c r="D157" i="52"/>
  <c r="H122" i="52"/>
  <c r="H106" i="52"/>
  <c r="H75" i="52"/>
  <c r="H63" i="52"/>
  <c r="H29" i="52"/>
  <c r="H40" i="52"/>
  <c r="O18" i="31"/>
  <c r="N18" i="31"/>
  <c r="M18" i="31"/>
  <c r="L18" i="31"/>
  <c r="K18" i="31"/>
  <c r="J18" i="31"/>
  <c r="I18" i="31"/>
  <c r="H18" i="31"/>
  <c r="G18" i="31"/>
  <c r="F18" i="31"/>
  <c r="E18" i="31"/>
  <c r="D18" i="31"/>
  <c r="I16" i="52" l="1"/>
  <c r="I192" i="52"/>
  <c r="K192" i="52" s="1"/>
  <c r="G215" i="51" s="1"/>
  <c r="F34" i="12" s="1"/>
  <c r="D144" i="52"/>
  <c r="E59" i="52"/>
  <c r="E144" i="52"/>
  <c r="E20" i="52"/>
  <c r="E23" i="52" s="1"/>
  <c r="E31" i="52"/>
  <c r="E79" i="52"/>
  <c r="E102" i="52"/>
  <c r="E151" i="52"/>
  <c r="E136" i="52"/>
  <c r="D136" i="52"/>
  <c r="D187" i="52"/>
  <c r="D31" i="52"/>
  <c r="D102" i="52"/>
  <c r="D151" i="52"/>
  <c r="D79" i="52"/>
  <c r="D59" i="52"/>
  <c r="D20" i="52"/>
  <c r="D23" i="52" s="1"/>
  <c r="D158" i="52"/>
  <c r="I193" i="52"/>
  <c r="K193" i="52" s="1"/>
  <c r="G216" i="51" s="1"/>
  <c r="P18" i="31"/>
  <c r="P19" i="31"/>
  <c r="E33" i="52" l="1"/>
  <c r="H156" i="52"/>
  <c r="E156" i="52"/>
  <c r="E158" i="52" s="1"/>
  <c r="H183" i="52"/>
  <c r="E183" i="52"/>
  <c r="E187" i="52" s="1"/>
  <c r="D33" i="52"/>
  <c r="D189" i="52"/>
  <c r="F35" i="12"/>
  <c r="A296" i="47"/>
  <c r="B38" i="28"/>
  <c r="E189" i="52" l="1"/>
  <c r="E204" i="52" s="1"/>
  <c r="E208" i="52" s="1"/>
  <c r="E195" i="52" s="1"/>
  <c r="D204" i="52"/>
  <c r="P38" i="28"/>
  <c r="E206" i="52" l="1"/>
  <c r="E196" i="52" s="1"/>
  <c r="E200" i="52" s="1"/>
  <c r="E202" i="52" s="1"/>
  <c r="D206" i="52"/>
  <c r="D196" i="52" s="1"/>
  <c r="D208" i="52"/>
  <c r="P29" i="30"/>
  <c r="AG35" i="28"/>
  <c r="E209" i="52" l="1"/>
  <c r="D209" i="52"/>
  <c r="D195" i="52"/>
  <c r="D200" i="52" s="1"/>
  <c r="D202" i="52" s="1"/>
  <c r="F10" i="50"/>
  <c r="F91" i="50" s="1"/>
  <c r="F174" i="50"/>
  <c r="F133" i="50"/>
  <c r="F92" i="50"/>
  <c r="F52" i="50"/>
  <c r="A5" i="61"/>
  <c r="A4" i="61"/>
  <c r="A2" i="61"/>
  <c r="A1" i="61"/>
  <c r="G10" i="32"/>
  <c r="G51" i="32" s="1"/>
  <c r="G171" i="32"/>
  <c r="G131" i="32"/>
  <c r="G91" i="32"/>
  <c r="G52" i="32"/>
  <c r="F10" i="32"/>
  <c r="F51" i="32" s="1"/>
  <c r="F171" i="32"/>
  <c r="F131" i="32"/>
  <c r="F91" i="32"/>
  <c r="F52" i="32"/>
  <c r="C38" i="5"/>
  <c r="C37" i="5"/>
  <c r="C36" i="5"/>
  <c r="E9" i="61" l="1"/>
  <c r="G3" i="29"/>
  <c r="F51" i="50"/>
  <c r="M30" i="28"/>
  <c r="O30" i="28"/>
  <c r="J30" i="28"/>
  <c r="F173" i="50"/>
  <c r="G170" i="32"/>
  <c r="F132" i="50"/>
  <c r="F102" i="50"/>
  <c r="F136" i="50"/>
  <c r="F151" i="50"/>
  <c r="F158" i="50"/>
  <c r="F187" i="50"/>
  <c r="G130" i="32"/>
  <c r="G90" i="32"/>
  <c r="F130" i="32"/>
  <c r="F170" i="32"/>
  <c r="F90" i="32"/>
  <c r="N30" i="28" l="1"/>
  <c r="L30" i="28"/>
  <c r="K30" i="28"/>
  <c r="P41" i="28"/>
  <c r="P40" i="28"/>
  <c r="E13" i="61" l="1"/>
  <c r="A207" i="51"/>
  <c r="A142" i="51"/>
  <c r="D13" i="61" l="1"/>
  <c r="A171" i="50"/>
  <c r="A130" i="50"/>
  <c r="A89" i="50"/>
  <c r="A49" i="50"/>
  <c r="A168" i="32"/>
  <c r="A128" i="32"/>
  <c r="A88" i="32"/>
  <c r="A49" i="32"/>
  <c r="D15" i="61" l="1"/>
  <c r="E15" i="61"/>
  <c r="E17" i="61" l="1"/>
  <c r="E21" i="61" s="1"/>
  <c r="D17" i="61"/>
  <c r="D21" i="61" s="1"/>
  <c r="E25" i="61" l="1"/>
  <c r="H204" i="50"/>
  <c r="D25" i="61"/>
  <c r="K203" i="32"/>
  <c r="O21" i="28"/>
  <c r="N21" i="28"/>
  <c r="M21" i="28"/>
  <c r="L21" i="28"/>
  <c r="K21" i="28"/>
  <c r="J21" i="28"/>
  <c r="I21" i="28"/>
  <c r="H21" i="28"/>
  <c r="G21" i="28"/>
  <c r="F21" i="28"/>
  <c r="E21" i="28"/>
  <c r="D21" i="28"/>
  <c r="O21" i="30"/>
  <c r="N21" i="30"/>
  <c r="M21" i="30"/>
  <c r="L21" i="30"/>
  <c r="K21" i="30"/>
  <c r="J21" i="30"/>
  <c r="I21" i="30"/>
  <c r="H21" i="30"/>
  <c r="G21" i="30"/>
  <c r="F21" i="30"/>
  <c r="E21" i="30"/>
  <c r="D21" i="30"/>
  <c r="O20" i="28"/>
  <c r="N20" i="28"/>
  <c r="M20" i="28"/>
  <c r="L20" i="28"/>
  <c r="K20" i="28"/>
  <c r="J20" i="28"/>
  <c r="I20" i="28"/>
  <c r="H20" i="28"/>
  <c r="G20" i="28"/>
  <c r="F20" i="28"/>
  <c r="E20" i="28"/>
  <c r="D20" i="28"/>
  <c r="O20" i="30"/>
  <c r="N20" i="30"/>
  <c r="M20" i="30"/>
  <c r="L20" i="30"/>
  <c r="K20" i="30"/>
  <c r="J20" i="30"/>
  <c r="I20" i="30"/>
  <c r="H20" i="30"/>
  <c r="G20" i="30"/>
  <c r="F20" i="30"/>
  <c r="E20" i="30"/>
  <c r="D20" i="30"/>
  <c r="P20" i="28" l="1"/>
  <c r="D148" i="50" s="1"/>
  <c r="P20" i="30"/>
  <c r="P21" i="28"/>
  <c r="D191" i="50" s="1"/>
  <c r="E38" i="55" l="1"/>
  <c r="G38" i="55" l="1"/>
  <c r="A4" i="30" l="1"/>
  <c r="A59" i="30" s="1"/>
  <c r="A2" i="30"/>
  <c r="A57" i="30" s="1"/>
  <c r="A1" i="30"/>
  <c r="A56" i="30" s="1"/>
  <c r="A4" i="28"/>
  <c r="A2" i="28"/>
  <c r="A1" i="28"/>
  <c r="J105" i="32" l="1"/>
  <c r="J154" i="32"/>
  <c r="J38" i="32"/>
  <c r="J147" i="32"/>
  <c r="J138" i="32"/>
  <c r="J113" i="32"/>
  <c r="J156" i="32"/>
  <c r="J142" i="32"/>
  <c r="J146" i="32"/>
  <c r="J120" i="32"/>
  <c r="J97" i="32"/>
  <c r="J139" i="32"/>
  <c r="J68" i="32"/>
  <c r="J106" i="32"/>
  <c r="J104" i="32"/>
  <c r="J148" i="32"/>
  <c r="J190" i="32"/>
  <c r="J73" i="32"/>
  <c r="J40" i="32"/>
  <c r="J96" i="32"/>
  <c r="J115" i="32"/>
  <c r="J174" i="32"/>
  <c r="J193" i="32"/>
  <c r="J181" i="32"/>
  <c r="J179" i="32"/>
  <c r="J177" i="32"/>
  <c r="J149" i="32"/>
  <c r="J173" i="32"/>
  <c r="J108" i="32"/>
  <c r="J57" i="32"/>
  <c r="J112" i="32"/>
  <c r="J182" i="32"/>
  <c r="J133" i="32"/>
  <c r="J178" i="32"/>
  <c r="J22" i="32"/>
  <c r="J30" i="32"/>
  <c r="J153" i="32"/>
  <c r="J117" i="32"/>
  <c r="J110" i="32"/>
  <c r="J98" i="32"/>
  <c r="J54" i="32"/>
  <c r="J78" i="32"/>
  <c r="J26" i="32"/>
  <c r="J191" i="32"/>
  <c r="J18" i="32"/>
  <c r="J197" i="32"/>
  <c r="J28" i="32"/>
  <c r="J41" i="32"/>
  <c r="J184" i="32"/>
  <c r="J64" i="32"/>
  <c r="J99" i="32"/>
  <c r="J109" i="32"/>
  <c r="J160" i="32"/>
  <c r="J192" i="32"/>
  <c r="J107" i="32"/>
  <c r="J176" i="32"/>
  <c r="J183" i="32"/>
  <c r="J65" i="32"/>
  <c r="J67" i="32"/>
  <c r="J58" i="32"/>
  <c r="J63" i="32"/>
  <c r="J74" i="32"/>
  <c r="J21" i="32"/>
  <c r="J66" i="32"/>
  <c r="J16" i="32"/>
  <c r="J76" i="32"/>
  <c r="J70" i="32"/>
  <c r="J29" i="32"/>
  <c r="J94" i="32"/>
  <c r="J116" i="32"/>
  <c r="J72" i="32"/>
  <c r="J55" i="32"/>
  <c r="J39" i="32"/>
  <c r="J196" i="32"/>
  <c r="J95" i="32"/>
  <c r="J118" i="32"/>
  <c r="J62" i="32"/>
  <c r="J114" i="32"/>
  <c r="J141" i="32"/>
  <c r="J119" i="32"/>
  <c r="J180" i="32"/>
  <c r="J155" i="32"/>
  <c r="J185" i="32"/>
  <c r="J27" i="32"/>
  <c r="J17" i="32"/>
  <c r="J71" i="32"/>
  <c r="J75" i="32"/>
  <c r="J19" i="32"/>
  <c r="J56" i="32"/>
  <c r="J100" i="32"/>
  <c r="J77" i="32"/>
  <c r="J69" i="32"/>
  <c r="J140" i="32"/>
  <c r="J111" i="32"/>
  <c r="J134" i="32"/>
  <c r="J175" i="32"/>
  <c r="I176" i="32"/>
  <c r="I148" i="32"/>
  <c r="I140" i="32"/>
  <c r="I113" i="32"/>
  <c r="I97" i="32"/>
  <c r="I70" i="32"/>
  <c r="I55" i="32"/>
  <c r="I21" i="32"/>
  <c r="I105" i="32"/>
  <c r="I28" i="32"/>
  <c r="I156" i="32"/>
  <c r="I75" i="32"/>
  <c r="I182" i="32"/>
  <c r="I76" i="32"/>
  <c r="I183" i="32"/>
  <c r="I77" i="32"/>
  <c r="I18" i="32"/>
  <c r="I139" i="32"/>
  <c r="I19" i="32"/>
  <c r="I177" i="32"/>
  <c r="I149" i="32"/>
  <c r="I141" i="32"/>
  <c r="I114" i="32"/>
  <c r="I98" i="32"/>
  <c r="I71" i="32"/>
  <c r="I56" i="32"/>
  <c r="I22" i="32"/>
  <c r="I58" i="32"/>
  <c r="I180" i="32"/>
  <c r="I62" i="32"/>
  <c r="I193" i="32"/>
  <c r="I118" i="32"/>
  <c r="I29" i="32"/>
  <c r="I107" i="32"/>
  <c r="I40" i="32"/>
  <c r="I108" i="32"/>
  <c r="I41" i="32"/>
  <c r="I68" i="32"/>
  <c r="I112" i="32"/>
  <c r="I190" i="32"/>
  <c r="I178" i="32"/>
  <c r="I153" i="32"/>
  <c r="I142" i="32"/>
  <c r="I115" i="32"/>
  <c r="I99" i="32"/>
  <c r="I72" i="32"/>
  <c r="I57" i="32"/>
  <c r="I26" i="32"/>
  <c r="I191" i="32"/>
  <c r="I179" i="32"/>
  <c r="I154" i="32"/>
  <c r="I104" i="32"/>
  <c r="I116" i="32"/>
  <c r="I100" i="32"/>
  <c r="I73" i="32"/>
  <c r="I27" i="32"/>
  <c r="I192" i="32"/>
  <c r="I155" i="32"/>
  <c r="I117" i="32"/>
  <c r="I74" i="32"/>
  <c r="I38" i="32"/>
  <c r="I181" i="32"/>
  <c r="I106" i="32"/>
  <c r="I63" i="32"/>
  <c r="I39" i="32"/>
  <c r="I196" i="32"/>
  <c r="I160" i="32"/>
  <c r="I119" i="32"/>
  <c r="I64" i="32"/>
  <c r="I30" i="32"/>
  <c r="I197" i="32"/>
  <c r="I120" i="32"/>
  <c r="I65" i="32"/>
  <c r="I138" i="32"/>
  <c r="I95" i="32"/>
  <c r="I175" i="32"/>
  <c r="I96" i="32"/>
  <c r="I54" i="32"/>
  <c r="I184" i="32"/>
  <c r="I133" i="32"/>
  <c r="I109" i="32"/>
  <c r="I66" i="32"/>
  <c r="I78" i="32"/>
  <c r="I16" i="32"/>
  <c r="I173" i="32"/>
  <c r="I185" i="32"/>
  <c r="I134" i="32"/>
  <c r="I110" i="32"/>
  <c r="I94" i="32"/>
  <c r="I67" i="32"/>
  <c r="I17" i="32"/>
  <c r="I174" i="32"/>
  <c r="I146" i="32"/>
  <c r="I111" i="32"/>
  <c r="I147" i="32"/>
  <c r="I69" i="32"/>
  <c r="H182" i="32"/>
  <c r="H156" i="32"/>
  <c r="H148" i="32"/>
  <c r="H106" i="32"/>
  <c r="H118" i="32"/>
  <c r="H65" i="32"/>
  <c r="H77" i="32"/>
  <c r="H26" i="32"/>
  <c r="H55" i="32"/>
  <c r="H193" i="32"/>
  <c r="H71" i="32"/>
  <c r="H140" i="32"/>
  <c r="H17" i="32"/>
  <c r="H99" i="32"/>
  <c r="H153" i="32"/>
  <c r="H19" i="32"/>
  <c r="H104" i="32"/>
  <c r="H155" i="32"/>
  <c r="H76" i="32"/>
  <c r="H184" i="32"/>
  <c r="H160" i="32"/>
  <c r="H149" i="32"/>
  <c r="H107" i="32"/>
  <c r="H119" i="32"/>
  <c r="H66" i="32"/>
  <c r="H78" i="32"/>
  <c r="H27" i="32"/>
  <c r="H138" i="32"/>
  <c r="H41" i="32"/>
  <c r="H97" i="32"/>
  <c r="H113" i="32"/>
  <c r="H178" i="32"/>
  <c r="H73" i="32"/>
  <c r="H100" i="32"/>
  <c r="H154" i="32"/>
  <c r="H75" i="32"/>
  <c r="H105" i="32"/>
  <c r="H185" i="32"/>
  <c r="H108" i="32"/>
  <c r="H120" i="32"/>
  <c r="H67" i="32"/>
  <c r="H38" i="32"/>
  <c r="H28" i="32"/>
  <c r="H69" i="32"/>
  <c r="H175" i="32"/>
  <c r="H111" i="32"/>
  <c r="H176" i="32"/>
  <c r="H56" i="32"/>
  <c r="H196" i="32"/>
  <c r="H57" i="32"/>
  <c r="H141" i="32"/>
  <c r="H58" i="32"/>
  <c r="H142" i="32"/>
  <c r="H74" i="32"/>
  <c r="H146" i="32"/>
  <c r="H21" i="32"/>
  <c r="H117" i="32"/>
  <c r="H173" i="32"/>
  <c r="H190" i="32"/>
  <c r="H133" i="32"/>
  <c r="H94" i="32"/>
  <c r="H109" i="32"/>
  <c r="H68" i="32"/>
  <c r="H39" i="32"/>
  <c r="H29" i="32"/>
  <c r="H174" i="32"/>
  <c r="H191" i="32"/>
  <c r="H134" i="32"/>
  <c r="H95" i="32"/>
  <c r="H110" i="32"/>
  <c r="H54" i="32"/>
  <c r="H40" i="32"/>
  <c r="H30" i="32"/>
  <c r="H192" i="32"/>
  <c r="H96" i="32"/>
  <c r="H70" i="32"/>
  <c r="H139" i="32"/>
  <c r="H112" i="32"/>
  <c r="H16" i="32"/>
  <c r="H177" i="32"/>
  <c r="H98" i="32"/>
  <c r="H72" i="32"/>
  <c r="H197" i="32"/>
  <c r="H114" i="32"/>
  <c r="H18" i="32"/>
  <c r="H179" i="32"/>
  <c r="H115" i="32"/>
  <c r="H62" i="32"/>
  <c r="H180" i="32"/>
  <c r="H116" i="32"/>
  <c r="H63" i="32"/>
  <c r="H181" i="32"/>
  <c r="H147" i="32"/>
  <c r="H64" i="32"/>
  <c r="H22" i="32"/>
  <c r="H183" i="32"/>
  <c r="G192" i="32"/>
  <c r="G191" i="32"/>
  <c r="F192" i="32"/>
  <c r="K192" i="32"/>
  <c r="K191" i="32"/>
  <c r="D191" i="32"/>
  <c r="F191" i="32"/>
  <c r="D192" i="32"/>
  <c r="D196" i="32"/>
  <c r="K184" i="32"/>
  <c r="K181" i="32"/>
  <c r="K178" i="32"/>
  <c r="K175" i="32"/>
  <c r="K160" i="32"/>
  <c r="K154" i="32"/>
  <c r="K148" i="32"/>
  <c r="G142" i="32"/>
  <c r="F139" i="32"/>
  <c r="F133" i="32"/>
  <c r="F118" i="32"/>
  <c r="F115" i="32"/>
  <c r="F112" i="32"/>
  <c r="F109" i="32"/>
  <c r="F106" i="32"/>
  <c r="F100" i="32"/>
  <c r="F97" i="32"/>
  <c r="F94" i="32"/>
  <c r="F76" i="32"/>
  <c r="F73" i="32"/>
  <c r="F70" i="32"/>
  <c r="D67" i="32"/>
  <c r="D64" i="32"/>
  <c r="K57" i="32"/>
  <c r="D54" i="32"/>
  <c r="G38" i="32"/>
  <c r="K27" i="32"/>
  <c r="K21" i="32"/>
  <c r="K190" i="32"/>
  <c r="G147" i="32"/>
  <c r="D114" i="32"/>
  <c r="D96" i="32"/>
  <c r="K65" i="32"/>
  <c r="G26" i="32"/>
  <c r="F183" i="32"/>
  <c r="K134" i="32"/>
  <c r="K104" i="32"/>
  <c r="K71" i="32"/>
  <c r="D40" i="32"/>
  <c r="K193" i="32"/>
  <c r="G184" i="32"/>
  <c r="G181" i="32"/>
  <c r="G178" i="32"/>
  <c r="G175" i="32"/>
  <c r="G160" i="32"/>
  <c r="G154" i="32"/>
  <c r="G148" i="32"/>
  <c r="F142" i="32"/>
  <c r="D139" i="32"/>
  <c r="D133" i="32"/>
  <c r="D118" i="32"/>
  <c r="D115" i="32"/>
  <c r="D112" i="32"/>
  <c r="D109" i="32"/>
  <c r="D106" i="32"/>
  <c r="D100" i="32"/>
  <c r="D97" i="32"/>
  <c r="D94" i="32"/>
  <c r="D76" i="32"/>
  <c r="D73" i="32"/>
  <c r="D70" i="32"/>
  <c r="K66" i="32"/>
  <c r="K63" i="32"/>
  <c r="G57" i="32"/>
  <c r="K41" i="32"/>
  <c r="D38" i="32"/>
  <c r="G27" i="32"/>
  <c r="G21" i="32"/>
  <c r="G177" i="32"/>
  <c r="D120" i="32"/>
  <c r="D105" i="32"/>
  <c r="D72" i="32"/>
  <c r="D30" i="32"/>
  <c r="F177" i="32"/>
  <c r="K140" i="32"/>
  <c r="K107" i="32"/>
  <c r="K74" i="32"/>
  <c r="D56" i="32"/>
  <c r="G193" i="32"/>
  <c r="F184" i="32"/>
  <c r="F181" i="32"/>
  <c r="F178" i="32"/>
  <c r="F175" i="32"/>
  <c r="F160" i="32"/>
  <c r="F154" i="32"/>
  <c r="F148" i="32"/>
  <c r="D142" i="32"/>
  <c r="K138" i="32"/>
  <c r="K120" i="32"/>
  <c r="K117" i="32"/>
  <c r="K114" i="32"/>
  <c r="K111" i="32"/>
  <c r="K108" i="32"/>
  <c r="K105" i="32"/>
  <c r="K99" i="32"/>
  <c r="K96" i="32"/>
  <c r="K78" i="32"/>
  <c r="K75" i="32"/>
  <c r="K72" i="32"/>
  <c r="K69" i="32"/>
  <c r="G66" i="32"/>
  <c r="G63" i="32"/>
  <c r="D57" i="32"/>
  <c r="G41" i="32"/>
  <c r="K30" i="32"/>
  <c r="F27" i="32"/>
  <c r="K19" i="32"/>
  <c r="D63" i="32"/>
  <c r="K26" i="32"/>
  <c r="G180" i="32"/>
  <c r="D138" i="32"/>
  <c r="D108" i="32"/>
  <c r="D75" i="32"/>
  <c r="F56" i="32"/>
  <c r="G190" i="32"/>
  <c r="F147" i="32"/>
  <c r="K113" i="32"/>
  <c r="K95" i="32"/>
  <c r="G62" i="32"/>
  <c r="K17" i="32"/>
  <c r="F193" i="32"/>
  <c r="D184" i="32"/>
  <c r="D181" i="32"/>
  <c r="D178" i="32"/>
  <c r="D175" i="32"/>
  <c r="D160" i="32"/>
  <c r="D154" i="32"/>
  <c r="D148" i="32"/>
  <c r="K141" i="32"/>
  <c r="G138" i="32"/>
  <c r="G120" i="32"/>
  <c r="G117" i="32"/>
  <c r="G114" i="32"/>
  <c r="G111" i="32"/>
  <c r="G108" i="32"/>
  <c r="G105" i="32"/>
  <c r="G99" i="32"/>
  <c r="G96" i="32"/>
  <c r="G78" i="32"/>
  <c r="G75" i="32"/>
  <c r="G72" i="32"/>
  <c r="G69" i="32"/>
  <c r="F66" i="32"/>
  <c r="F63" i="32"/>
  <c r="K56" i="32"/>
  <c r="D41" i="32"/>
  <c r="G30" i="32"/>
  <c r="D27" i="32"/>
  <c r="G19" i="32"/>
  <c r="D193" i="32"/>
  <c r="K183" i="32"/>
  <c r="K180" i="32"/>
  <c r="K177" i="32"/>
  <c r="K174" i="32"/>
  <c r="K156" i="32"/>
  <c r="K153" i="32"/>
  <c r="K147" i="32"/>
  <c r="G141" i="32"/>
  <c r="F138" i="32"/>
  <c r="F120" i="32"/>
  <c r="F117" i="32"/>
  <c r="F114" i="32"/>
  <c r="F111" i="32"/>
  <c r="F108" i="32"/>
  <c r="F105" i="32"/>
  <c r="F99" i="32"/>
  <c r="F96" i="32"/>
  <c r="F78" i="32"/>
  <c r="F75" i="32"/>
  <c r="F72" i="32"/>
  <c r="F69" i="32"/>
  <c r="D66" i="32"/>
  <c r="G56" i="32"/>
  <c r="K40" i="32"/>
  <c r="F30" i="32"/>
  <c r="K18" i="32"/>
  <c r="K197" i="32"/>
  <c r="G183" i="32"/>
  <c r="G174" i="32"/>
  <c r="G156" i="32"/>
  <c r="G153" i="32"/>
  <c r="D141" i="32"/>
  <c r="D117" i="32"/>
  <c r="D111" i="32"/>
  <c r="D99" i="32"/>
  <c r="D78" i="32"/>
  <c r="D69" i="32"/>
  <c r="K62" i="32"/>
  <c r="G40" i="32"/>
  <c r="G18" i="32"/>
  <c r="G197" i="32"/>
  <c r="F180" i="32"/>
  <c r="F174" i="32"/>
  <c r="F156" i="32"/>
  <c r="F153" i="32"/>
  <c r="K119" i="32"/>
  <c r="K116" i="32"/>
  <c r="K110" i="32"/>
  <c r="K98" i="32"/>
  <c r="K77" i="32"/>
  <c r="K68" i="32"/>
  <c r="G65" i="32"/>
  <c r="K29" i="32"/>
  <c r="F26" i="32"/>
  <c r="G185" i="32"/>
  <c r="D179" i="32"/>
  <c r="K155" i="32"/>
  <c r="D146" i="32"/>
  <c r="G119" i="32"/>
  <c r="D113" i="32"/>
  <c r="G106" i="32"/>
  <c r="F95" i="32"/>
  <c r="K73" i="32"/>
  <c r="F65" i="32"/>
  <c r="D55" i="32"/>
  <c r="G28" i="32"/>
  <c r="D176" i="32"/>
  <c r="K70" i="32"/>
  <c r="F182" i="32"/>
  <c r="D77" i="32"/>
  <c r="F149" i="32"/>
  <c r="K76" i="32"/>
  <c r="K16" i="32"/>
  <c r="D149" i="32"/>
  <c r="G58" i="32"/>
  <c r="D134" i="32"/>
  <c r="G74" i="32"/>
  <c r="K133" i="32"/>
  <c r="K55" i="32"/>
  <c r="F179" i="32"/>
  <c r="D74" i="32"/>
  <c r="F185" i="32"/>
  <c r="D177" i="32"/>
  <c r="G155" i="32"/>
  <c r="K142" i="32"/>
  <c r="F119" i="32"/>
  <c r="K112" i="32"/>
  <c r="G104" i="32"/>
  <c r="D95" i="32"/>
  <c r="G73" i="32"/>
  <c r="D65" i="32"/>
  <c r="K54" i="32"/>
  <c r="D26" i="32"/>
  <c r="G182" i="32"/>
  <c r="D110" i="32"/>
  <c r="D22" i="32"/>
  <c r="G149" i="32"/>
  <c r="K109" i="32"/>
  <c r="D39" i="32"/>
  <c r="D182" i="32"/>
  <c r="K58" i="32"/>
  <c r="D180" i="32"/>
  <c r="G76" i="32"/>
  <c r="K179" i="32"/>
  <c r="D58" i="32"/>
  <c r="G146" i="32"/>
  <c r="F74" i="32"/>
  <c r="F146" i="32"/>
  <c r="G55" i="32"/>
  <c r="D185" i="32"/>
  <c r="K176" i="32"/>
  <c r="F155" i="32"/>
  <c r="G140" i="32"/>
  <c r="D119" i="32"/>
  <c r="G112" i="32"/>
  <c r="F104" i="32"/>
  <c r="K94" i="32"/>
  <c r="G71" i="32"/>
  <c r="K64" i="32"/>
  <c r="G54" i="32"/>
  <c r="K22" i="32"/>
  <c r="G39" i="32"/>
  <c r="K149" i="32"/>
  <c r="F77" i="32"/>
  <c r="D174" i="32"/>
  <c r="G70" i="32"/>
  <c r="K173" i="32"/>
  <c r="G109" i="32"/>
  <c r="G68" i="32"/>
  <c r="F134" i="32"/>
  <c r="G29" i="32"/>
  <c r="F173" i="32"/>
  <c r="K67" i="32"/>
  <c r="G179" i="32"/>
  <c r="G97" i="32"/>
  <c r="D29" i="32"/>
  <c r="K185" i="32"/>
  <c r="G133" i="32"/>
  <c r="K106" i="32"/>
  <c r="K28" i="32"/>
  <c r="D183" i="32"/>
  <c r="G176" i="32"/>
  <c r="D155" i="32"/>
  <c r="F140" i="32"/>
  <c r="K118" i="32"/>
  <c r="G110" i="32"/>
  <c r="D104" i="32"/>
  <c r="G94" i="32"/>
  <c r="F71" i="32"/>
  <c r="G64" i="32"/>
  <c r="K39" i="32"/>
  <c r="G22" i="32"/>
  <c r="K182" i="32"/>
  <c r="F176" i="32"/>
  <c r="D153" i="32"/>
  <c r="D140" i="32"/>
  <c r="G118" i="32"/>
  <c r="F110" i="32"/>
  <c r="K100" i="32"/>
  <c r="G77" i="32"/>
  <c r="D71" i="32"/>
  <c r="F64" i="32"/>
  <c r="F22" i="32"/>
  <c r="F197" i="32"/>
  <c r="K139" i="32"/>
  <c r="G116" i="32"/>
  <c r="G100" i="32"/>
  <c r="F62" i="32"/>
  <c r="F39" i="32"/>
  <c r="D197" i="32"/>
  <c r="G139" i="32"/>
  <c r="F116" i="32"/>
  <c r="G98" i="32"/>
  <c r="D62" i="32"/>
  <c r="G17" i="32"/>
  <c r="K196" i="32"/>
  <c r="G134" i="32"/>
  <c r="D116" i="32"/>
  <c r="F98" i="32"/>
  <c r="K38" i="32"/>
  <c r="G196" i="32"/>
  <c r="G173" i="32"/>
  <c r="K115" i="32"/>
  <c r="G107" i="32"/>
  <c r="D98" i="32"/>
  <c r="D68" i="32"/>
  <c r="G16" i="32"/>
  <c r="F196" i="32"/>
  <c r="K146" i="32"/>
  <c r="G115" i="32"/>
  <c r="F107" i="32"/>
  <c r="K97" i="32"/>
  <c r="F29" i="32"/>
  <c r="F190" i="32"/>
  <c r="D173" i="32"/>
  <c r="G113" i="32"/>
  <c r="D107" i="32"/>
  <c r="G67" i="32"/>
  <c r="D156" i="32"/>
  <c r="F113" i="32"/>
  <c r="G95" i="32"/>
  <c r="F67" i="32"/>
  <c r="D147" i="32"/>
  <c r="A79" i="38"/>
  <c r="A82" i="38"/>
  <c r="I20" i="32" l="1"/>
  <c r="I23" i="32" s="1"/>
  <c r="G157" i="32"/>
  <c r="J150" i="32"/>
  <c r="J101" i="32"/>
  <c r="I143" i="32"/>
  <c r="G150" i="32"/>
  <c r="J157" i="32"/>
  <c r="I59" i="32"/>
  <c r="F157" i="32"/>
  <c r="I31" i="32"/>
  <c r="F135" i="32"/>
  <c r="G59" i="32"/>
  <c r="H101" i="32"/>
  <c r="F186" i="32"/>
  <c r="G101" i="32"/>
  <c r="G143" i="32"/>
  <c r="G31" i="32"/>
  <c r="H150" i="32"/>
  <c r="I186" i="32"/>
  <c r="J31" i="32"/>
  <c r="G186" i="32"/>
  <c r="H59" i="32"/>
  <c r="I157" i="32"/>
  <c r="I79" i="32"/>
  <c r="H135" i="32"/>
  <c r="I101" i="32"/>
  <c r="J79" i="32"/>
  <c r="J20" i="32"/>
  <c r="J23" i="32" s="1"/>
  <c r="J186" i="32"/>
  <c r="J143" i="32"/>
  <c r="G20" i="32"/>
  <c r="G23" i="32" s="1"/>
  <c r="I150" i="32"/>
  <c r="H31" i="32"/>
  <c r="G135" i="32"/>
  <c r="H79" i="32"/>
  <c r="H143" i="32"/>
  <c r="I135" i="32"/>
  <c r="H186" i="32"/>
  <c r="G79" i="32"/>
  <c r="H20" i="32"/>
  <c r="H23" i="32" s="1"/>
  <c r="F150" i="32"/>
  <c r="F101" i="32"/>
  <c r="H157" i="32"/>
  <c r="J135" i="32"/>
  <c r="J59" i="32"/>
  <c r="A171" i="52"/>
  <c r="A130" i="52"/>
  <c r="A89" i="52"/>
  <c r="A49" i="52"/>
  <c r="A4" i="31"/>
  <c r="A2" i="31"/>
  <c r="A1" i="31"/>
  <c r="H33" i="32" l="1"/>
  <c r="J33" i="32"/>
  <c r="H188" i="32"/>
  <c r="G188" i="32"/>
  <c r="J188" i="32"/>
  <c r="I33" i="32"/>
  <c r="G33" i="32"/>
  <c r="I188" i="32"/>
  <c r="A79" i="39"/>
  <c r="A82" i="39"/>
  <c r="J203" i="32" l="1"/>
  <c r="G203" i="32"/>
  <c r="H203" i="32"/>
  <c r="H205" i="32" s="1"/>
  <c r="J205" i="32"/>
  <c r="J207" i="32"/>
  <c r="J194" i="32" s="1"/>
  <c r="I203" i="32"/>
  <c r="P64" i="28"/>
  <c r="F58" i="50" s="1"/>
  <c r="P61" i="28"/>
  <c r="F54" i="50" s="1"/>
  <c r="P66" i="28"/>
  <c r="P59" i="28"/>
  <c r="F40" i="50" s="1"/>
  <c r="P68" i="30"/>
  <c r="F38" i="32" s="1"/>
  <c r="P76" i="30"/>
  <c r="P73" i="30"/>
  <c r="F57" i="32" s="1"/>
  <c r="P74" i="30"/>
  <c r="F58" i="32" s="1"/>
  <c r="P71" i="30"/>
  <c r="F54" i="32" s="1"/>
  <c r="P69" i="30"/>
  <c r="F40" i="32" s="1"/>
  <c r="P70" i="30"/>
  <c r="F41" i="32" s="1"/>
  <c r="P72" i="30"/>
  <c r="F55" i="32" s="1"/>
  <c r="P75" i="30"/>
  <c r="P62" i="28"/>
  <c r="F55" i="50" s="1"/>
  <c r="P63" i="28"/>
  <c r="F57" i="50" s="1"/>
  <c r="P60" i="28"/>
  <c r="F41" i="50" s="1"/>
  <c r="P65" i="28"/>
  <c r="H207" i="32" l="1"/>
  <c r="H194" i="32" s="1"/>
  <c r="H195" i="32"/>
  <c r="I207" i="32"/>
  <c r="I194" i="32" s="1"/>
  <c r="I205" i="32"/>
  <c r="J195" i="32"/>
  <c r="J199" i="32" s="1"/>
  <c r="J201" i="32" s="1"/>
  <c r="J208" i="32"/>
  <c r="F68" i="50"/>
  <c r="F79" i="50" s="1"/>
  <c r="F142" i="50"/>
  <c r="F144" i="50" s="1"/>
  <c r="F141" i="32"/>
  <c r="F143" i="32" s="1"/>
  <c r="F68" i="32"/>
  <c r="F79" i="32" s="1"/>
  <c r="F59" i="50"/>
  <c r="F59" i="32"/>
  <c r="P67" i="28"/>
  <c r="H199" i="32" l="1"/>
  <c r="H201" i="32" s="1"/>
  <c r="H208" i="32"/>
  <c r="I208" i="32"/>
  <c r="I195" i="32"/>
  <c r="I199" i="32" s="1"/>
  <c r="I201" i="32" s="1"/>
  <c r="F189" i="50"/>
  <c r="F188" i="32"/>
  <c r="P45" i="30"/>
  <c r="P46" i="28"/>
  <c r="C34" i="55" l="1"/>
  <c r="E34" i="55" l="1"/>
  <c r="A15" i="55"/>
  <c r="A16" i="55" s="1"/>
  <c r="A18" i="55" s="1"/>
  <c r="A20" i="55" s="1"/>
  <c r="A21" i="55" s="1"/>
  <c r="A22" i="55" s="1"/>
  <c r="A26" i="55" s="1"/>
  <c r="A27" i="55" s="1"/>
  <c r="A28" i="55" s="1"/>
  <c r="A30" i="55" s="1"/>
  <c r="A32" i="55" s="1"/>
  <c r="A34" i="55" s="1"/>
  <c r="A36" i="55" s="1"/>
  <c r="A38" i="55" s="1"/>
  <c r="A40" i="55" s="1"/>
  <c r="A5" i="55"/>
  <c r="A4" i="55"/>
  <c r="A2" i="55"/>
  <c r="A1" i="55"/>
  <c r="G34" i="55" l="1"/>
  <c r="D34" i="55"/>
  <c r="A180" i="51" l="1"/>
  <c r="A108" i="51"/>
  <c r="A77" i="51"/>
  <c r="A44" i="51"/>
  <c r="I197" i="52"/>
  <c r="I194" i="52"/>
  <c r="H91" i="52"/>
  <c r="A169" i="52"/>
  <c r="A128" i="52"/>
  <c r="A87" i="52"/>
  <c r="H52" i="52"/>
  <c r="A47" i="52"/>
  <c r="A15" i="52"/>
  <c r="A16" i="52" s="1"/>
  <c r="A17" i="52" s="1"/>
  <c r="A18" i="52" s="1"/>
  <c r="A19" i="52" s="1"/>
  <c r="A20" i="52" s="1"/>
  <c r="A21" i="52" s="1"/>
  <c r="A22" i="52" s="1"/>
  <c r="A23" i="52" s="1"/>
  <c r="A25" i="52" s="1"/>
  <c r="A26" i="52" s="1"/>
  <c r="A27" i="52" s="1"/>
  <c r="A28" i="52" s="1"/>
  <c r="A29" i="52" s="1"/>
  <c r="A30" i="52" s="1"/>
  <c r="A31" i="52" s="1"/>
  <c r="A33" i="52" s="1"/>
  <c r="A35" i="52" s="1"/>
  <c r="A36" i="52" s="1"/>
  <c r="A37" i="52" s="1"/>
  <c r="A38" i="52" s="1"/>
  <c r="A39" i="52" s="1"/>
  <c r="A40" i="52" s="1"/>
  <c r="A41" i="52" s="1"/>
  <c r="A54" i="52" s="1"/>
  <c r="A55" i="52" s="1"/>
  <c r="A56" i="52" s="1"/>
  <c r="A57" i="52" s="1"/>
  <c r="A58" i="52" s="1"/>
  <c r="A59" i="52" s="1"/>
  <c r="A61" i="52" s="1"/>
  <c r="A62" i="52" s="1"/>
  <c r="A63" i="52" s="1"/>
  <c r="A64" i="52" s="1"/>
  <c r="A65" i="52" s="1"/>
  <c r="A66" i="52" s="1"/>
  <c r="A67" i="52" s="1"/>
  <c r="A68" i="52" s="1"/>
  <c r="A69" i="52" s="1"/>
  <c r="A70" i="52" s="1"/>
  <c r="A71" i="52" s="1"/>
  <c r="A72" i="52" s="1"/>
  <c r="A73" i="52" s="1"/>
  <c r="A74" i="52" s="1"/>
  <c r="A75" i="52" s="1"/>
  <c r="A76" i="52" s="1"/>
  <c r="A77" i="52" s="1"/>
  <c r="A78" i="52" s="1"/>
  <c r="A79" i="52" s="1"/>
  <c r="A94" i="52" s="1"/>
  <c r="A95" i="52" s="1"/>
  <c r="A96" i="52" s="1"/>
  <c r="A97" i="52" s="1"/>
  <c r="A98" i="52" s="1"/>
  <c r="A99" i="52" s="1"/>
  <c r="A100" i="52" s="1"/>
  <c r="A101" i="52" s="1"/>
  <c r="A102" i="52" s="1"/>
  <c r="A104" i="52" s="1"/>
  <c r="A105" i="52" s="1"/>
  <c r="A106" i="52" s="1"/>
  <c r="A107" i="52" s="1"/>
  <c r="A108" i="52" s="1"/>
  <c r="A109" i="52" s="1"/>
  <c r="A110" i="52" s="1"/>
  <c r="A111" i="52" s="1"/>
  <c r="A112" i="52" s="1"/>
  <c r="A113" i="52" s="1"/>
  <c r="A114" i="52" s="1"/>
  <c r="A115" i="52" s="1"/>
  <c r="A116" i="52" s="1"/>
  <c r="A117" i="52" s="1"/>
  <c r="A48" i="52"/>
  <c r="A4" i="52"/>
  <c r="A2" i="52"/>
  <c r="A43" i="52" s="1"/>
  <c r="A1" i="52"/>
  <c r="A42" i="52" s="1"/>
  <c r="A14" i="51"/>
  <c r="A15" i="51" s="1"/>
  <c r="A16" i="51" s="1"/>
  <c r="A17" i="51" s="1"/>
  <c r="A18" i="51" s="1"/>
  <c r="A19" i="51" s="1"/>
  <c r="A20" i="51" s="1"/>
  <c r="A21" i="51" s="1"/>
  <c r="A22" i="51" s="1"/>
  <c r="A24" i="51" s="1"/>
  <c r="A25" i="51" s="1"/>
  <c r="A26" i="51" s="1"/>
  <c r="A27" i="51" s="1"/>
  <c r="A28" i="51" s="1"/>
  <c r="A29" i="51" s="1"/>
  <c r="A30" i="51" s="1"/>
  <c r="A32" i="51" s="1"/>
  <c r="A34" i="51" s="1"/>
  <c r="A35" i="51" s="1"/>
  <c r="A36" i="51" s="1"/>
  <c r="A37" i="51" s="1"/>
  <c r="A38" i="51" s="1"/>
  <c r="A51" i="51" s="1"/>
  <c r="A52" i="51" s="1"/>
  <c r="A53" i="51" s="1"/>
  <c r="A54" i="51" s="1"/>
  <c r="A55" i="51" s="1"/>
  <c r="A56" i="51" s="1"/>
  <c r="A57" i="51" s="1"/>
  <c r="A58" i="51" s="1"/>
  <c r="A60" i="51" s="1"/>
  <c r="A61" i="51" s="1"/>
  <c r="A62" i="51" s="1"/>
  <c r="A63" i="51" s="1"/>
  <c r="A64" i="51" s="1"/>
  <c r="A65" i="51" s="1"/>
  <c r="A66" i="51" s="1"/>
  <c r="A67" i="51" s="1"/>
  <c r="A68" i="51" s="1"/>
  <c r="A69" i="51" s="1"/>
  <c r="A70" i="51" s="1"/>
  <c r="A71" i="51" s="1"/>
  <c r="A84" i="51" s="1"/>
  <c r="A85" i="51" s="1"/>
  <c r="A86" i="51" s="1"/>
  <c r="A87" i="51" s="1"/>
  <c r="A88" i="51" s="1"/>
  <c r="A89" i="51" s="1"/>
  <c r="A90" i="51" s="1"/>
  <c r="A93" i="51" s="1"/>
  <c r="A94" i="51" s="1"/>
  <c r="A95" i="51" s="1"/>
  <c r="A96" i="51" s="1"/>
  <c r="A97" i="51" s="1"/>
  <c r="A98" i="51" s="1"/>
  <c r="A99" i="51" s="1"/>
  <c r="A100" i="51" s="1"/>
  <c r="A101" i="51" s="1"/>
  <c r="A115" i="51" s="1"/>
  <c r="A116" i="51" s="1"/>
  <c r="A117" i="51" s="1"/>
  <c r="A118" i="51" s="1"/>
  <c r="A119" i="51" s="1"/>
  <c r="A120" i="51" s="1"/>
  <c r="A121" i="51" s="1"/>
  <c r="A122" i="51" s="1"/>
  <c r="A123" i="51" s="1"/>
  <c r="A124" i="51" s="1"/>
  <c r="A125" i="51" s="1"/>
  <c r="A126" i="51" s="1"/>
  <c r="A127" i="51" s="1"/>
  <c r="A128" i="51" s="1"/>
  <c r="A208" i="51"/>
  <c r="A4" i="51"/>
  <c r="A205" i="51" s="1"/>
  <c r="A2" i="51"/>
  <c r="A1" i="51"/>
  <c r="I191" i="52" l="1"/>
  <c r="K191" i="52" s="1"/>
  <c r="G214" i="51" s="1"/>
  <c r="I198" i="52"/>
  <c r="K198" i="52" s="1"/>
  <c r="G221" i="51" s="1"/>
  <c r="A138" i="51"/>
  <c r="A203" i="51"/>
  <c r="A137" i="51"/>
  <c r="A202" i="51"/>
  <c r="A75" i="51"/>
  <c r="A140" i="51"/>
  <c r="A181" i="51"/>
  <c r="A143" i="51"/>
  <c r="A109" i="51"/>
  <c r="A42" i="51"/>
  <c r="A78" i="51"/>
  <c r="I118" i="52"/>
  <c r="K118" i="52" s="1"/>
  <c r="G129" i="51" s="1"/>
  <c r="I41" i="52"/>
  <c r="K41" i="52" s="1"/>
  <c r="G52" i="51" s="1"/>
  <c r="I65" i="52"/>
  <c r="K65" i="52" s="1"/>
  <c r="G64" i="51" s="1"/>
  <c r="I184" i="52"/>
  <c r="K184" i="52" s="1"/>
  <c r="G195" i="51" s="1"/>
  <c r="I17" i="52"/>
  <c r="K17" i="52" s="1"/>
  <c r="G16" i="51" s="1"/>
  <c r="I29" i="52"/>
  <c r="K29" i="52" s="1"/>
  <c r="G28" i="51" s="1"/>
  <c r="I63" i="52"/>
  <c r="K63" i="52" s="1"/>
  <c r="G62" i="51" s="1"/>
  <c r="I67" i="52"/>
  <c r="K67" i="52" s="1"/>
  <c r="G66" i="51" s="1"/>
  <c r="I70" i="52"/>
  <c r="K70" i="52" s="1"/>
  <c r="G69" i="51" s="1"/>
  <c r="I75" i="52"/>
  <c r="K75" i="52" s="1"/>
  <c r="G86" i="51" s="1"/>
  <c r="I95" i="52"/>
  <c r="K95" i="52" s="1"/>
  <c r="I99" i="52"/>
  <c r="K99" i="52" s="1"/>
  <c r="G98" i="51" s="1"/>
  <c r="I105" i="52"/>
  <c r="K105" i="52" s="1"/>
  <c r="G116" i="51" s="1"/>
  <c r="I122" i="52"/>
  <c r="K122" i="52" s="1"/>
  <c r="G133" i="51" s="1"/>
  <c r="I58" i="52"/>
  <c r="K58" i="52" s="1"/>
  <c r="G57" i="51" s="1"/>
  <c r="I26" i="52"/>
  <c r="K26" i="52" s="1"/>
  <c r="G25" i="51" s="1"/>
  <c r="I38" i="52"/>
  <c r="K38" i="52" s="1"/>
  <c r="G37" i="51" s="1"/>
  <c r="I73" i="52"/>
  <c r="K73" i="52" s="1"/>
  <c r="G84" i="51" s="1"/>
  <c r="I143" i="52"/>
  <c r="K143" i="52" s="1"/>
  <c r="G154" i="51" s="1"/>
  <c r="I149" i="52"/>
  <c r="K149" i="52" s="1"/>
  <c r="G160" i="51" s="1"/>
  <c r="I156" i="52"/>
  <c r="K156" i="52" s="1"/>
  <c r="G167" i="51" s="1"/>
  <c r="I28" i="52"/>
  <c r="K28" i="52" s="1"/>
  <c r="G27" i="51" s="1"/>
  <c r="I96" i="52"/>
  <c r="K96" i="52" s="1"/>
  <c r="G95" i="51" s="1"/>
  <c r="I100" i="52"/>
  <c r="K100" i="52" s="1"/>
  <c r="G99" i="51" s="1"/>
  <c r="I148" i="52"/>
  <c r="K148" i="52" s="1"/>
  <c r="G159" i="51" s="1"/>
  <c r="I21" i="52"/>
  <c r="K21" i="52" s="1"/>
  <c r="G20" i="51" s="1"/>
  <c r="I55" i="52"/>
  <c r="K55" i="52" s="1"/>
  <c r="G54" i="51" s="1"/>
  <c r="I98" i="52"/>
  <c r="K98" i="52" s="1"/>
  <c r="G97" i="51" s="1"/>
  <c r="I109" i="52"/>
  <c r="K109" i="52" s="1"/>
  <c r="G120" i="51" s="1"/>
  <c r="I135" i="52"/>
  <c r="K135" i="52" s="1"/>
  <c r="G134" i="51" s="1"/>
  <c r="I147" i="52"/>
  <c r="K147" i="52" s="1"/>
  <c r="G158" i="51" s="1"/>
  <c r="H79" i="52"/>
  <c r="H136" i="52"/>
  <c r="H151" i="52"/>
  <c r="I54" i="52"/>
  <c r="K54" i="52" s="1"/>
  <c r="G53" i="51" s="1"/>
  <c r="I69" i="52"/>
  <c r="K69" i="52" s="1"/>
  <c r="G68" i="51" s="1"/>
  <c r="I72" i="52"/>
  <c r="K72" i="52" s="1"/>
  <c r="G71" i="51" s="1"/>
  <c r="H144" i="52"/>
  <c r="H158" i="52"/>
  <c r="I179" i="52"/>
  <c r="K179" i="52" s="1"/>
  <c r="G190" i="51" s="1"/>
  <c r="H20" i="52"/>
  <c r="H23" i="52" s="1"/>
  <c r="I19" i="52"/>
  <c r="K19" i="52" s="1"/>
  <c r="G18" i="51" s="1"/>
  <c r="H31" i="52"/>
  <c r="H59" i="52"/>
  <c r="I40" i="52"/>
  <c r="K40" i="52" s="1"/>
  <c r="G51" i="51" s="1"/>
  <c r="I56" i="52"/>
  <c r="K56" i="52" s="1"/>
  <c r="G55" i="51" s="1"/>
  <c r="I78" i="52"/>
  <c r="K78" i="52" s="1"/>
  <c r="G89" i="51" s="1"/>
  <c r="I113" i="52"/>
  <c r="K113" i="52" s="1"/>
  <c r="G124" i="51" s="1"/>
  <c r="I115" i="52"/>
  <c r="K115" i="52" s="1"/>
  <c r="G126" i="51" s="1"/>
  <c r="I119" i="52"/>
  <c r="K119" i="52" s="1"/>
  <c r="G130" i="51" s="1"/>
  <c r="I162" i="52"/>
  <c r="K162" i="52" s="1"/>
  <c r="G173" i="51" s="1"/>
  <c r="I108" i="52"/>
  <c r="K108" i="52" s="1"/>
  <c r="G119" i="51" s="1"/>
  <c r="I178" i="52"/>
  <c r="K178" i="52" s="1"/>
  <c r="G189" i="51" s="1"/>
  <c r="I183" i="52"/>
  <c r="K183" i="52" s="1"/>
  <c r="G194" i="51" s="1"/>
  <c r="I76" i="52"/>
  <c r="K76" i="52" s="1"/>
  <c r="G87" i="51" s="1"/>
  <c r="I107" i="52"/>
  <c r="K107" i="52" s="1"/>
  <c r="G118" i="51" s="1"/>
  <c r="I112" i="52"/>
  <c r="K112" i="52" s="1"/>
  <c r="G123" i="51" s="1"/>
  <c r="I117" i="52"/>
  <c r="K117" i="52" s="1"/>
  <c r="G128" i="51" s="1"/>
  <c r="I121" i="52"/>
  <c r="K121" i="52" s="1"/>
  <c r="G132" i="51" s="1"/>
  <c r="I142" i="52"/>
  <c r="K142" i="52" s="1"/>
  <c r="G153" i="51" s="1"/>
  <c r="I154" i="52"/>
  <c r="K154" i="52" s="1"/>
  <c r="G165" i="51" s="1"/>
  <c r="I177" i="52"/>
  <c r="K177" i="52" s="1"/>
  <c r="G188" i="51" s="1"/>
  <c r="I181" i="52"/>
  <c r="K181" i="52" s="1"/>
  <c r="G192" i="51" s="1"/>
  <c r="I186" i="52"/>
  <c r="K186" i="52" s="1"/>
  <c r="G197" i="51" s="1"/>
  <c r="I18" i="52"/>
  <c r="K18" i="52" s="1"/>
  <c r="G17" i="51" s="1"/>
  <c r="I22" i="52"/>
  <c r="K22" i="52" s="1"/>
  <c r="G21" i="51" s="1"/>
  <c r="I30" i="52"/>
  <c r="K30" i="52" s="1"/>
  <c r="G29" i="51" s="1"/>
  <c r="I97" i="52"/>
  <c r="K97" i="52" s="1"/>
  <c r="G96" i="51" s="1"/>
  <c r="I111" i="52"/>
  <c r="K111" i="52" s="1"/>
  <c r="G122" i="51" s="1"/>
  <c r="I116" i="52"/>
  <c r="K116" i="52" s="1"/>
  <c r="G127" i="51" s="1"/>
  <c r="I120" i="52"/>
  <c r="K120" i="52" s="1"/>
  <c r="G131" i="51" s="1"/>
  <c r="I141" i="52"/>
  <c r="K141" i="52" s="1"/>
  <c r="G152" i="51" s="1"/>
  <c r="I176" i="52"/>
  <c r="K176" i="52" s="1"/>
  <c r="G187" i="51" s="1"/>
  <c r="I185" i="52"/>
  <c r="K185" i="52" s="1"/>
  <c r="G196" i="51" s="1"/>
  <c r="K197" i="52"/>
  <c r="G220" i="51" s="1"/>
  <c r="I71" i="52"/>
  <c r="K71" i="52" s="1"/>
  <c r="G70" i="51" s="1"/>
  <c r="I74" i="52"/>
  <c r="K74" i="52" s="1"/>
  <c r="G85" i="51" s="1"/>
  <c r="I101" i="52"/>
  <c r="K101" i="52" s="1"/>
  <c r="G100" i="51" s="1"/>
  <c r="I150" i="52"/>
  <c r="K150" i="52" s="1"/>
  <c r="I163" i="52"/>
  <c r="K163" i="52" s="1"/>
  <c r="G174" i="51" s="1"/>
  <c r="A118" i="52"/>
  <c r="A119" i="52" s="1"/>
  <c r="A120" i="52" s="1"/>
  <c r="A121" i="52" s="1"/>
  <c r="A122" i="52" s="1"/>
  <c r="A135" i="52"/>
  <c r="A136" i="52" s="1"/>
  <c r="A138" i="52" s="1"/>
  <c r="A139" i="52" s="1"/>
  <c r="A140" i="52" s="1"/>
  <c r="A141" i="52" s="1"/>
  <c r="A142" i="52" s="1"/>
  <c r="A143" i="52" s="1"/>
  <c r="A144" i="52" s="1"/>
  <c r="A146" i="52" s="1"/>
  <c r="A147" i="52" s="1"/>
  <c r="A148" i="52" s="1"/>
  <c r="A149" i="52" s="1"/>
  <c r="A150" i="52" s="1"/>
  <c r="A151" i="52" s="1"/>
  <c r="A153" i="52" s="1"/>
  <c r="A154" i="52" s="1"/>
  <c r="A155" i="52" s="1"/>
  <c r="A156" i="52" s="1"/>
  <c r="A157" i="52" s="1"/>
  <c r="A158" i="52" s="1"/>
  <c r="A160" i="52" s="1"/>
  <c r="A161" i="52" s="1"/>
  <c r="A162" i="52" s="1"/>
  <c r="A163" i="52" s="1"/>
  <c r="A176" i="52" s="1"/>
  <c r="A177" i="52" s="1"/>
  <c r="A178" i="52" s="1"/>
  <c r="A179" i="52" s="1"/>
  <c r="A180" i="52" s="1"/>
  <c r="A181" i="52" s="1"/>
  <c r="A182" i="52" s="1"/>
  <c r="A183" i="52" s="1"/>
  <c r="A184" i="52" s="1"/>
  <c r="A185" i="52" s="1"/>
  <c r="A186" i="52" s="1"/>
  <c r="A187" i="52" s="1"/>
  <c r="A189" i="52" s="1"/>
  <c r="A191" i="52" s="1"/>
  <c r="A123" i="52"/>
  <c r="A82" i="52"/>
  <c r="A164" i="52"/>
  <c r="I64" i="52"/>
  <c r="K64" i="52" s="1"/>
  <c r="G63" i="51" s="1"/>
  <c r="I68" i="52"/>
  <c r="K68" i="52" s="1"/>
  <c r="G67" i="51" s="1"/>
  <c r="I39" i="52"/>
  <c r="K39" i="52" s="1"/>
  <c r="G38" i="51" s="1"/>
  <c r="H51" i="52"/>
  <c r="I66" i="52"/>
  <c r="K66" i="52" s="1"/>
  <c r="G65" i="51" s="1"/>
  <c r="I77" i="52"/>
  <c r="K77" i="52" s="1"/>
  <c r="G88" i="51" s="1"/>
  <c r="A88" i="52"/>
  <c r="A129" i="52"/>
  <c r="A170" i="52"/>
  <c r="A126" i="52"/>
  <c r="A167" i="52"/>
  <c r="A85" i="52"/>
  <c r="A45" i="52"/>
  <c r="H132" i="52"/>
  <c r="I27" i="52"/>
  <c r="K27" i="52" s="1"/>
  <c r="G26" i="51" s="1"/>
  <c r="I57" i="52"/>
  <c r="K57" i="52" s="1"/>
  <c r="G56" i="51" s="1"/>
  <c r="H102" i="52"/>
  <c r="A83" i="52"/>
  <c r="A124" i="52"/>
  <c r="A165" i="52"/>
  <c r="I62" i="52"/>
  <c r="I139" i="52"/>
  <c r="I140" i="52"/>
  <c r="K140" i="52" s="1"/>
  <c r="G151" i="51" s="1"/>
  <c r="I157" i="52"/>
  <c r="K157" i="52" s="1"/>
  <c r="G168" i="51" s="1"/>
  <c r="I182" i="52"/>
  <c r="K182" i="52" s="1"/>
  <c r="G193" i="51" s="1"/>
  <c r="K194" i="52"/>
  <c r="G217" i="51" s="1"/>
  <c r="I106" i="52"/>
  <c r="K106" i="52" s="1"/>
  <c r="G117" i="51" s="1"/>
  <c r="I110" i="52"/>
  <c r="K110" i="52" s="1"/>
  <c r="G121" i="51" s="1"/>
  <c r="I114" i="52"/>
  <c r="K114" i="52" s="1"/>
  <c r="G125" i="51" s="1"/>
  <c r="I155" i="52"/>
  <c r="K155" i="52" s="1"/>
  <c r="G166" i="51" s="1"/>
  <c r="I180" i="52"/>
  <c r="K180" i="52" s="1"/>
  <c r="G191" i="51" s="1"/>
  <c r="I161" i="52"/>
  <c r="H187" i="52"/>
  <c r="A134" i="51"/>
  <c r="A135" i="51" s="1"/>
  <c r="A149" i="51" s="1"/>
  <c r="A150" i="51" s="1"/>
  <c r="A151" i="51" s="1"/>
  <c r="A152" i="51" s="1"/>
  <c r="A153" i="51" s="1"/>
  <c r="A154" i="51" s="1"/>
  <c r="A155" i="51" s="1"/>
  <c r="A157" i="51" s="1"/>
  <c r="A158" i="51" s="1"/>
  <c r="A159" i="51" s="1"/>
  <c r="A160" i="51" s="1"/>
  <c r="A161" i="51" s="1"/>
  <c r="A162" i="51" s="1"/>
  <c r="A164" i="51" s="1"/>
  <c r="A165" i="51" s="1"/>
  <c r="A166" i="51" s="1"/>
  <c r="A167" i="51" s="1"/>
  <c r="A168" i="51" s="1"/>
  <c r="A169" i="51" s="1"/>
  <c r="A171" i="51" s="1"/>
  <c r="A172" i="51" s="1"/>
  <c r="A173" i="51" s="1"/>
  <c r="A174" i="51" s="1"/>
  <c r="A187" i="51" s="1"/>
  <c r="A188" i="51" s="1"/>
  <c r="A189" i="51" s="1"/>
  <c r="A190" i="51" s="1"/>
  <c r="A191" i="51" s="1"/>
  <c r="A192" i="51" s="1"/>
  <c r="A193" i="51" s="1"/>
  <c r="A194" i="51" s="1"/>
  <c r="A195" i="51" s="1"/>
  <c r="A196" i="51" s="1"/>
  <c r="A197" i="51" s="1"/>
  <c r="A198" i="51" s="1"/>
  <c r="A200" i="51" s="1"/>
  <c r="A214" i="51" s="1"/>
  <c r="A218" i="51" s="1"/>
  <c r="A219" i="51" s="1"/>
  <c r="A220" i="51" s="1"/>
  <c r="A221" i="51" s="1"/>
  <c r="A223" i="51" s="1"/>
  <c r="A225" i="51" s="1"/>
  <c r="A129" i="51"/>
  <c r="A130" i="51" s="1"/>
  <c r="A131" i="51" s="1"/>
  <c r="A132" i="51" s="1"/>
  <c r="A133" i="51" s="1"/>
  <c r="A175" i="51"/>
  <c r="A103" i="51"/>
  <c r="A72" i="51"/>
  <c r="A39" i="51"/>
  <c r="A73" i="51"/>
  <c r="A104" i="51"/>
  <c r="A176" i="51"/>
  <c r="A40" i="51"/>
  <c r="A178" i="51"/>
  <c r="A106" i="51"/>
  <c r="A45" i="51"/>
  <c r="A192" i="52" l="1"/>
  <c r="A193" i="52" s="1"/>
  <c r="A194" i="52" s="1"/>
  <c r="A195" i="52" s="1"/>
  <c r="A196" i="52" s="1"/>
  <c r="A197" i="52" s="1"/>
  <c r="A198" i="52" s="1"/>
  <c r="A200" i="52" s="1"/>
  <c r="A202" i="52" s="1"/>
  <c r="H189" i="52"/>
  <c r="F33" i="12"/>
  <c r="K16" i="52"/>
  <c r="I20" i="52"/>
  <c r="I23" i="52" s="1"/>
  <c r="G135" i="51"/>
  <c r="F25" i="12" s="1"/>
  <c r="G58" i="51"/>
  <c r="F22" i="12" s="1"/>
  <c r="F39" i="12"/>
  <c r="F40" i="12"/>
  <c r="F36" i="12"/>
  <c r="G169" i="51"/>
  <c r="F28" i="12" s="1"/>
  <c r="G30" i="51"/>
  <c r="F16" i="12" s="1"/>
  <c r="H33" i="52"/>
  <c r="K102" i="52"/>
  <c r="G94" i="51"/>
  <c r="K151" i="52"/>
  <c r="G161" i="51"/>
  <c r="K59" i="52"/>
  <c r="K158" i="52"/>
  <c r="K136" i="52"/>
  <c r="I31" i="52"/>
  <c r="I158" i="52"/>
  <c r="I102" i="52"/>
  <c r="I151" i="52"/>
  <c r="I136" i="52"/>
  <c r="I59" i="52"/>
  <c r="I187" i="52"/>
  <c r="K161" i="52"/>
  <c r="I144" i="52"/>
  <c r="K139" i="52"/>
  <c r="K62" i="52"/>
  <c r="I79" i="52"/>
  <c r="K31" i="52"/>
  <c r="H204" i="52" l="1"/>
  <c r="H206" i="52" s="1"/>
  <c r="G162" i="51"/>
  <c r="F27" i="12" s="1"/>
  <c r="K79" i="52"/>
  <c r="G61" i="51"/>
  <c r="G101" i="51"/>
  <c r="F24" i="12" s="1"/>
  <c r="K20" i="52"/>
  <c r="K23" i="52" s="1"/>
  <c r="K33" i="52" s="1"/>
  <c r="G15" i="51"/>
  <c r="K144" i="52"/>
  <c r="G150" i="51"/>
  <c r="K187" i="52"/>
  <c r="G172" i="51"/>
  <c r="G198" i="51" s="1"/>
  <c r="I33" i="52"/>
  <c r="I189" i="52"/>
  <c r="K189" i="52" l="1"/>
  <c r="F29" i="12"/>
  <c r="G19" i="51"/>
  <c r="G22" i="51" s="1"/>
  <c r="G90" i="51"/>
  <c r="F23" i="12" s="1"/>
  <c r="G155" i="51"/>
  <c r="F26" i="12" s="1"/>
  <c r="G32" i="51" l="1"/>
  <c r="F15" i="12"/>
  <c r="G200" i="51"/>
  <c r="A166" i="32" l="1"/>
  <c r="A126" i="32"/>
  <c r="A86" i="32"/>
  <c r="A47" i="32"/>
  <c r="A4" i="50" l="1"/>
  <c r="A169" i="50"/>
  <c r="A128" i="50"/>
  <c r="A87" i="50"/>
  <c r="A47" i="50"/>
  <c r="A2" i="50" l="1"/>
  <c r="A165" i="50" s="1"/>
  <c r="A1" i="50"/>
  <c r="A42" i="50" s="1"/>
  <c r="H174" i="50"/>
  <c r="E174" i="50"/>
  <c r="D174" i="50"/>
  <c r="K169" i="50"/>
  <c r="H133" i="50"/>
  <c r="E133" i="50"/>
  <c r="D133" i="50"/>
  <c r="K128" i="50"/>
  <c r="H92" i="50"/>
  <c r="E92" i="50"/>
  <c r="D92" i="50"/>
  <c r="K87" i="50"/>
  <c r="H52" i="50"/>
  <c r="E52" i="50"/>
  <c r="D52" i="50"/>
  <c r="K47" i="50"/>
  <c r="A15" i="50"/>
  <c r="A16" i="50" s="1"/>
  <c r="A17" i="50" s="1"/>
  <c r="A18" i="50" s="1"/>
  <c r="A19" i="50" s="1"/>
  <c r="A20" i="50" s="1"/>
  <c r="A21" i="50" s="1"/>
  <c r="A22" i="50" s="1"/>
  <c r="A23" i="50" s="1"/>
  <c r="A25" i="50" s="1"/>
  <c r="A26" i="50" s="1"/>
  <c r="A27" i="50" s="1"/>
  <c r="A28" i="50" s="1"/>
  <c r="A29" i="50" s="1"/>
  <c r="A30" i="50" s="1"/>
  <c r="A31" i="50" s="1"/>
  <c r="A33" i="50" s="1"/>
  <c r="A35" i="50" s="1"/>
  <c r="A36" i="50" s="1"/>
  <c r="A37" i="50" s="1"/>
  <c r="A38" i="50" s="1"/>
  <c r="A39" i="50" s="1"/>
  <c r="A40" i="50" s="1"/>
  <c r="A41" i="50" s="1"/>
  <c r="A54" i="50" s="1"/>
  <c r="A55" i="50" s="1"/>
  <c r="A56" i="50" s="1"/>
  <c r="A57" i="50" s="1"/>
  <c r="A58" i="50" s="1"/>
  <c r="A59" i="50" s="1"/>
  <c r="A61" i="50" s="1"/>
  <c r="A62" i="50" s="1"/>
  <c r="A63" i="50" s="1"/>
  <c r="A64" i="50" s="1"/>
  <c r="A65" i="50" s="1"/>
  <c r="A66" i="50" s="1"/>
  <c r="A67" i="50" s="1"/>
  <c r="A68" i="50" s="1"/>
  <c r="A69" i="50" s="1"/>
  <c r="A70" i="50" s="1"/>
  <c r="A71" i="50" s="1"/>
  <c r="A72" i="50" s="1"/>
  <c r="A73" i="50" s="1"/>
  <c r="A74" i="50" s="1"/>
  <c r="A75" i="50" s="1"/>
  <c r="A76" i="50" s="1"/>
  <c r="A77" i="50" s="1"/>
  <c r="A78" i="50" s="1"/>
  <c r="A79" i="50" s="1"/>
  <c r="A94" i="50" s="1"/>
  <c r="A95" i="50" s="1"/>
  <c r="A96" i="50" s="1"/>
  <c r="A97" i="50" s="1"/>
  <c r="A98" i="50" s="1"/>
  <c r="A99" i="50" s="1"/>
  <c r="A100" i="50" s="1"/>
  <c r="A101" i="50" s="1"/>
  <c r="A102" i="50" s="1"/>
  <c r="A104" i="50" s="1"/>
  <c r="A105" i="50" s="1"/>
  <c r="A106" i="50" s="1"/>
  <c r="A107" i="50" s="1"/>
  <c r="A108" i="50" s="1"/>
  <c r="A109" i="50" s="1"/>
  <c r="A110" i="50" s="1"/>
  <c r="A111" i="50" s="1"/>
  <c r="A112" i="50" s="1"/>
  <c r="A113" i="50" s="1"/>
  <c r="A114" i="50" s="1"/>
  <c r="A115" i="50" s="1"/>
  <c r="A116" i="50" s="1"/>
  <c r="A117" i="50" s="1"/>
  <c r="E10" i="50"/>
  <c r="E91" i="50" s="1"/>
  <c r="D10" i="50"/>
  <c r="P52" i="28"/>
  <c r="F28" i="50" s="1"/>
  <c r="P11" i="28"/>
  <c r="D54" i="28"/>
  <c r="D53" i="28"/>
  <c r="D50" i="28"/>
  <c r="D49" i="28"/>
  <c r="B39" i="28"/>
  <c r="B37" i="28"/>
  <c r="B36" i="28"/>
  <c r="B35" i="28"/>
  <c r="B34" i="28"/>
  <c r="E192" i="50" l="1"/>
  <c r="I192" i="50" s="1"/>
  <c r="K192" i="50" s="1"/>
  <c r="G190" i="43" s="1"/>
  <c r="E193" i="50"/>
  <c r="I193" i="50" s="1"/>
  <c r="K193" i="50" s="1"/>
  <c r="G191" i="43" s="1"/>
  <c r="E120" i="50"/>
  <c r="I120" i="50" s="1"/>
  <c r="K120" i="50" s="1"/>
  <c r="G118" i="43" s="1"/>
  <c r="E110" i="50"/>
  <c r="I110" i="50" s="1"/>
  <c r="K110" i="50" s="1"/>
  <c r="G108" i="43" s="1"/>
  <c r="E54" i="50"/>
  <c r="I54" i="50" s="1"/>
  <c r="K54" i="50" s="1"/>
  <c r="G53" i="43" s="1"/>
  <c r="E57" i="50"/>
  <c r="E38" i="50"/>
  <c r="E198" i="50"/>
  <c r="I198" i="50" s="1"/>
  <c r="E147" i="50"/>
  <c r="I147" i="50" s="1"/>
  <c r="E66" i="50"/>
  <c r="I66" i="50" s="1"/>
  <c r="K66" i="50" s="1"/>
  <c r="G65" i="43" s="1"/>
  <c r="E63" i="50"/>
  <c r="I63" i="50" s="1"/>
  <c r="K63" i="50" s="1"/>
  <c r="G62" i="43" s="1"/>
  <c r="E27" i="50"/>
  <c r="I27" i="50" s="1"/>
  <c r="K27" i="50" s="1"/>
  <c r="G26" i="43" s="1"/>
  <c r="E73" i="50"/>
  <c r="I73" i="50" s="1"/>
  <c r="K73" i="50" s="1"/>
  <c r="G72" i="43" s="1"/>
  <c r="E141" i="50"/>
  <c r="I141" i="50" s="1"/>
  <c r="K141" i="50" s="1"/>
  <c r="G139" i="43" s="1"/>
  <c r="E135" i="50"/>
  <c r="I135" i="50" s="1"/>
  <c r="K135" i="50" s="1"/>
  <c r="G133" i="43" s="1"/>
  <c r="E186" i="50"/>
  <c r="I186" i="50" s="1"/>
  <c r="K186" i="50" s="1"/>
  <c r="G184" i="43" s="1"/>
  <c r="E183" i="50"/>
  <c r="I183" i="50" s="1"/>
  <c r="K183" i="50" s="1"/>
  <c r="G181" i="43" s="1"/>
  <c r="E180" i="50"/>
  <c r="I180" i="50" s="1"/>
  <c r="K180" i="50" s="1"/>
  <c r="G178" i="43" s="1"/>
  <c r="E177" i="50"/>
  <c r="I177" i="50" s="1"/>
  <c r="K177" i="50" s="1"/>
  <c r="G175" i="43" s="1"/>
  <c r="E162" i="50"/>
  <c r="I162" i="50" s="1"/>
  <c r="K162" i="50" s="1"/>
  <c r="G160" i="43" s="1"/>
  <c r="E156" i="50"/>
  <c r="I156" i="50" s="1"/>
  <c r="K156" i="50" s="1"/>
  <c r="G154" i="43" s="1"/>
  <c r="E150" i="50"/>
  <c r="E116" i="50"/>
  <c r="I116" i="50" s="1"/>
  <c r="K116" i="50" s="1"/>
  <c r="G114" i="43" s="1"/>
  <c r="E106" i="50"/>
  <c r="I106" i="50" s="1"/>
  <c r="K106" i="50" s="1"/>
  <c r="G104" i="43" s="1"/>
  <c r="E100" i="50"/>
  <c r="I100" i="50" s="1"/>
  <c r="K100" i="50" s="1"/>
  <c r="G98" i="43" s="1"/>
  <c r="E97" i="50"/>
  <c r="I97" i="50" s="1"/>
  <c r="K97" i="50" s="1"/>
  <c r="G95" i="43" s="1"/>
  <c r="E78" i="50"/>
  <c r="I78" i="50" s="1"/>
  <c r="K78" i="50" s="1"/>
  <c r="G77" i="43" s="1"/>
  <c r="E75" i="50"/>
  <c r="I75" i="50" s="1"/>
  <c r="K75" i="50" s="1"/>
  <c r="G74" i="43" s="1"/>
  <c r="E72" i="50"/>
  <c r="I72" i="50" s="1"/>
  <c r="K72" i="50" s="1"/>
  <c r="G71" i="43" s="1"/>
  <c r="E69" i="50"/>
  <c r="I69" i="50" s="1"/>
  <c r="K69" i="50" s="1"/>
  <c r="G68" i="43" s="1"/>
  <c r="E41" i="50"/>
  <c r="I41" i="50" s="1"/>
  <c r="K41" i="50" s="1"/>
  <c r="G40" i="43" s="1"/>
  <c r="E179" i="50"/>
  <c r="I179" i="50" s="1"/>
  <c r="K179" i="50" s="1"/>
  <c r="G177" i="43" s="1"/>
  <c r="E118" i="50"/>
  <c r="I118" i="50" s="1"/>
  <c r="K118" i="50" s="1"/>
  <c r="G116" i="43" s="1"/>
  <c r="E108" i="50"/>
  <c r="I108" i="50" s="1"/>
  <c r="K108" i="50" s="1"/>
  <c r="G106" i="43" s="1"/>
  <c r="E142" i="50"/>
  <c r="I142" i="50" s="1"/>
  <c r="K142" i="50" s="1"/>
  <c r="G140" i="43" s="1"/>
  <c r="E184" i="50"/>
  <c r="I184" i="50" s="1"/>
  <c r="K184" i="50" s="1"/>
  <c r="G182" i="43" s="1"/>
  <c r="E101" i="50"/>
  <c r="E119" i="50"/>
  <c r="E109" i="50"/>
  <c r="E122" i="50"/>
  <c r="I122" i="50" s="1"/>
  <c r="K122" i="50" s="1"/>
  <c r="G120" i="43" s="1"/>
  <c r="E197" i="50"/>
  <c r="E143" i="50"/>
  <c r="E68" i="50"/>
  <c r="I68" i="50" s="1"/>
  <c r="K68" i="50" s="1"/>
  <c r="G67" i="43" s="1"/>
  <c r="E62" i="50"/>
  <c r="I62" i="50" s="1"/>
  <c r="E40" i="50"/>
  <c r="I40" i="50" s="1"/>
  <c r="K40" i="50" s="1"/>
  <c r="G39" i="43" s="1"/>
  <c r="E26" i="50"/>
  <c r="E176" i="50"/>
  <c r="I176" i="50" s="1"/>
  <c r="K176" i="50" s="1"/>
  <c r="G174" i="43" s="1"/>
  <c r="E155" i="50"/>
  <c r="I155" i="50" s="1"/>
  <c r="K155" i="50" s="1"/>
  <c r="G153" i="43" s="1"/>
  <c r="E115" i="50"/>
  <c r="I115" i="50" s="1"/>
  <c r="K115" i="50" s="1"/>
  <c r="G113" i="43" s="1"/>
  <c r="E99" i="50"/>
  <c r="I99" i="50" s="1"/>
  <c r="K99" i="50" s="1"/>
  <c r="G97" i="43" s="1"/>
  <c r="E77" i="50"/>
  <c r="I77" i="50" s="1"/>
  <c r="K77" i="50" s="1"/>
  <c r="G76" i="43" s="1"/>
  <c r="E71" i="50"/>
  <c r="I71" i="50" s="1"/>
  <c r="K71" i="50" s="1"/>
  <c r="G70" i="43" s="1"/>
  <c r="E139" i="50"/>
  <c r="E67" i="50"/>
  <c r="I67" i="50" s="1"/>
  <c r="K67" i="50" s="1"/>
  <c r="G66" i="43" s="1"/>
  <c r="E58" i="50"/>
  <c r="I58" i="50" s="1"/>
  <c r="K58" i="50" s="1"/>
  <c r="G57" i="43" s="1"/>
  <c r="E39" i="50"/>
  <c r="I39" i="50" s="1"/>
  <c r="K39" i="50" s="1"/>
  <c r="G38" i="43" s="1"/>
  <c r="E22" i="50"/>
  <c r="I22" i="50" s="1"/>
  <c r="K22" i="50" s="1"/>
  <c r="G21" i="43" s="1"/>
  <c r="E181" i="50"/>
  <c r="I181" i="50" s="1"/>
  <c r="K181" i="50" s="1"/>
  <c r="G179" i="43" s="1"/>
  <c r="E163" i="50"/>
  <c r="I163" i="50" s="1"/>
  <c r="K163" i="50" s="1"/>
  <c r="G161" i="43" s="1"/>
  <c r="E154" i="50"/>
  <c r="I154" i="50" s="1"/>
  <c r="K154" i="50" s="1"/>
  <c r="G152" i="43" s="1"/>
  <c r="E114" i="50"/>
  <c r="E76" i="50"/>
  <c r="I76" i="50" s="1"/>
  <c r="K76" i="50" s="1"/>
  <c r="G75" i="43" s="1"/>
  <c r="E140" i="50"/>
  <c r="I140" i="50" s="1"/>
  <c r="K140" i="50" s="1"/>
  <c r="G138" i="43" s="1"/>
  <c r="E56" i="50"/>
  <c r="I56" i="50" s="1"/>
  <c r="K56" i="50" s="1"/>
  <c r="G55" i="43" s="1"/>
  <c r="E30" i="50"/>
  <c r="I30" i="50" s="1"/>
  <c r="K30" i="50" s="1"/>
  <c r="G29" i="43" s="1"/>
  <c r="E65" i="50"/>
  <c r="I65" i="50" s="1"/>
  <c r="K65" i="50" s="1"/>
  <c r="G64" i="43" s="1"/>
  <c r="E185" i="50"/>
  <c r="I185" i="50" s="1"/>
  <c r="K185" i="50" s="1"/>
  <c r="G183" i="43" s="1"/>
  <c r="E182" i="50"/>
  <c r="I182" i="50" s="1"/>
  <c r="K182" i="50" s="1"/>
  <c r="G180" i="43" s="1"/>
  <c r="E161" i="50"/>
  <c r="I161" i="50" s="1"/>
  <c r="K161" i="50" s="1"/>
  <c r="G159" i="43" s="1"/>
  <c r="E149" i="50"/>
  <c r="I149" i="50" s="1"/>
  <c r="K149" i="50" s="1"/>
  <c r="G147" i="43" s="1"/>
  <c r="E105" i="50"/>
  <c r="I105" i="50" s="1"/>
  <c r="K105" i="50" s="1"/>
  <c r="G103" i="43" s="1"/>
  <c r="E96" i="50"/>
  <c r="E74" i="50"/>
  <c r="I74" i="50" s="1"/>
  <c r="K74" i="50" s="1"/>
  <c r="G73" i="43" s="1"/>
  <c r="E55" i="50"/>
  <c r="I55" i="50" s="1"/>
  <c r="K55" i="50" s="1"/>
  <c r="G54" i="43" s="1"/>
  <c r="E29" i="50"/>
  <c r="I29" i="50" s="1"/>
  <c r="K29" i="50" s="1"/>
  <c r="G28" i="43" s="1"/>
  <c r="E64" i="50"/>
  <c r="I64" i="50" s="1"/>
  <c r="K64" i="50" s="1"/>
  <c r="G63" i="43" s="1"/>
  <c r="E178" i="50"/>
  <c r="I178" i="50" s="1"/>
  <c r="K178" i="50" s="1"/>
  <c r="G176" i="43" s="1"/>
  <c r="E157" i="50"/>
  <c r="I157" i="50" s="1"/>
  <c r="K157" i="50" s="1"/>
  <c r="G155" i="43" s="1"/>
  <c r="E148" i="50"/>
  <c r="E98" i="50"/>
  <c r="I98" i="50" s="1"/>
  <c r="K98" i="50" s="1"/>
  <c r="G96" i="43" s="1"/>
  <c r="E95" i="50"/>
  <c r="I95" i="50" s="1"/>
  <c r="E70" i="50"/>
  <c r="I70" i="50" s="1"/>
  <c r="K70" i="50" s="1"/>
  <c r="G69" i="43" s="1"/>
  <c r="E117" i="50"/>
  <c r="E191" i="50"/>
  <c r="E194" i="50"/>
  <c r="P12" i="28"/>
  <c r="D16" i="50" s="1"/>
  <c r="H31" i="50"/>
  <c r="F31" i="50"/>
  <c r="I197" i="50"/>
  <c r="I57" i="50"/>
  <c r="K57" i="50" s="1"/>
  <c r="G56" i="43" s="1"/>
  <c r="I101" i="50"/>
  <c r="K101" i="50" s="1"/>
  <c r="G99" i="43" s="1"/>
  <c r="I119" i="50"/>
  <c r="K119" i="50" s="1"/>
  <c r="G117" i="43" s="1"/>
  <c r="I109" i="50"/>
  <c r="K109" i="50" s="1"/>
  <c r="G107" i="43" s="1"/>
  <c r="I114" i="50"/>
  <c r="K114" i="50" s="1"/>
  <c r="G112" i="43" s="1"/>
  <c r="I143" i="50"/>
  <c r="K143" i="50" s="1"/>
  <c r="G141" i="43" s="1"/>
  <c r="P29" i="28"/>
  <c r="E21" i="50" s="1"/>
  <c r="P15" i="28"/>
  <c r="P50" i="28"/>
  <c r="F17" i="50" s="1"/>
  <c r="E30" i="28"/>
  <c r="I30" i="28"/>
  <c r="E55" i="28"/>
  <c r="I55" i="28"/>
  <c r="M55" i="28"/>
  <c r="P51" i="28"/>
  <c r="F18" i="50" s="1"/>
  <c r="H136" i="50"/>
  <c r="H187" i="50"/>
  <c r="P13" i="28"/>
  <c r="D17" i="50" s="1"/>
  <c r="P17" i="28"/>
  <c r="D21" i="50" s="1"/>
  <c r="P16" i="28"/>
  <c r="D19" i="50" s="1"/>
  <c r="P14" i="28"/>
  <c r="D18" i="50" s="1"/>
  <c r="P49" i="28"/>
  <c r="F16" i="50" s="1"/>
  <c r="P54" i="28"/>
  <c r="F21" i="50" s="1"/>
  <c r="F30" i="28"/>
  <c r="G30" i="28"/>
  <c r="H30" i="28"/>
  <c r="H18" i="28"/>
  <c r="L18" i="28"/>
  <c r="F18" i="28"/>
  <c r="J18" i="28"/>
  <c r="N18" i="28"/>
  <c r="F55" i="28"/>
  <c r="J55" i="28"/>
  <c r="N55" i="28"/>
  <c r="P53" i="28"/>
  <c r="F19" i="50" s="1"/>
  <c r="E18" i="28"/>
  <c r="I18" i="28"/>
  <c r="M18" i="28"/>
  <c r="G18" i="28"/>
  <c r="K18" i="28"/>
  <c r="O18" i="28"/>
  <c r="G55" i="28"/>
  <c r="K55" i="28"/>
  <c r="O55" i="28"/>
  <c r="H55" i="28"/>
  <c r="L55" i="28"/>
  <c r="D59" i="50"/>
  <c r="H79" i="50"/>
  <c r="D79" i="50"/>
  <c r="H151" i="50"/>
  <c r="H158" i="50"/>
  <c r="D158" i="50"/>
  <c r="A118" i="50"/>
  <c r="A119" i="50" s="1"/>
  <c r="A120" i="50" s="1"/>
  <c r="A121" i="50" s="1"/>
  <c r="A122" i="50" s="1"/>
  <c r="A135" i="50"/>
  <c r="A136" i="50" s="1"/>
  <c r="A138" i="50" s="1"/>
  <c r="A139" i="50" s="1"/>
  <c r="A140" i="50" s="1"/>
  <c r="A141" i="50" s="1"/>
  <c r="A142" i="50" s="1"/>
  <c r="A143" i="50" s="1"/>
  <c r="A144" i="50" s="1"/>
  <c r="A146" i="50" s="1"/>
  <c r="A147" i="50" s="1"/>
  <c r="A148" i="50" s="1"/>
  <c r="A149" i="50" s="1"/>
  <c r="A150" i="50" s="1"/>
  <c r="A151" i="50" s="1"/>
  <c r="A153" i="50" s="1"/>
  <c r="A154" i="50" s="1"/>
  <c r="A155" i="50" s="1"/>
  <c r="A156" i="50" s="1"/>
  <c r="A157" i="50" s="1"/>
  <c r="A158" i="50" s="1"/>
  <c r="A160" i="50" s="1"/>
  <c r="A161" i="50" s="1"/>
  <c r="A162" i="50" s="1"/>
  <c r="A163" i="50" s="1"/>
  <c r="A176" i="50" s="1"/>
  <c r="A177" i="50" s="1"/>
  <c r="A178" i="50" s="1"/>
  <c r="A179" i="50" s="1"/>
  <c r="A180" i="50" s="1"/>
  <c r="A181" i="50" s="1"/>
  <c r="A182" i="50" s="1"/>
  <c r="A183" i="50" s="1"/>
  <c r="A184" i="50" s="1"/>
  <c r="A185" i="50" s="1"/>
  <c r="A186" i="50" s="1"/>
  <c r="A187" i="50" s="1"/>
  <c r="A189" i="50" s="1"/>
  <c r="A191" i="50" s="1"/>
  <c r="A195" i="50" s="1"/>
  <c r="A196" i="50" s="1"/>
  <c r="A197" i="50" s="1"/>
  <c r="A198" i="50" s="1"/>
  <c r="A200" i="50" s="1"/>
  <c r="A202" i="50" s="1"/>
  <c r="A167" i="50"/>
  <c r="A126" i="50"/>
  <c r="A170" i="50"/>
  <c r="A88" i="50"/>
  <c r="H91" i="50"/>
  <c r="A48" i="50"/>
  <c r="H51" i="50"/>
  <c r="D102" i="50"/>
  <c r="H102" i="50"/>
  <c r="A129" i="50"/>
  <c r="A164" i="50"/>
  <c r="A82" i="50"/>
  <c r="A43" i="50"/>
  <c r="A123" i="50"/>
  <c r="D136" i="50"/>
  <c r="H144" i="50"/>
  <c r="E173" i="50"/>
  <c r="D187" i="50"/>
  <c r="D173" i="50"/>
  <c r="D132" i="50"/>
  <c r="A45" i="50"/>
  <c r="D51" i="50"/>
  <c r="A83" i="50"/>
  <c r="D91" i="50"/>
  <c r="A124" i="50"/>
  <c r="E132" i="50"/>
  <c r="D144" i="50"/>
  <c r="E51" i="50"/>
  <c r="A85" i="50"/>
  <c r="H132" i="50"/>
  <c r="D55" i="28"/>
  <c r="D18" i="28"/>
  <c r="D28" i="50" l="1"/>
  <c r="D31" i="50" s="1"/>
  <c r="K198" i="50"/>
  <c r="G196" i="43" s="1"/>
  <c r="I194" i="50"/>
  <c r="K194" i="50" s="1"/>
  <c r="G192" i="43" s="1"/>
  <c r="K197" i="50"/>
  <c r="G195" i="43" s="1"/>
  <c r="E151" i="50"/>
  <c r="E102" i="50"/>
  <c r="I150" i="50"/>
  <c r="K150" i="50" s="1"/>
  <c r="G148" i="43" s="1"/>
  <c r="I96" i="50"/>
  <c r="K96" i="50" s="1"/>
  <c r="G94" i="43" s="1"/>
  <c r="E144" i="50"/>
  <c r="E59" i="50"/>
  <c r="I26" i="50"/>
  <c r="K26" i="50" s="1"/>
  <c r="G25" i="43" s="1"/>
  <c r="H59" i="50"/>
  <c r="H189" i="50" s="1"/>
  <c r="E79" i="50"/>
  <c r="E158" i="50"/>
  <c r="I139" i="50"/>
  <c r="K139" i="50" s="1"/>
  <c r="G137" i="43" s="1"/>
  <c r="G142" i="43" s="1"/>
  <c r="E187" i="50"/>
  <c r="G185" i="43"/>
  <c r="G156" i="43"/>
  <c r="K158" i="50"/>
  <c r="D20" i="50"/>
  <c r="D23" i="50" s="1"/>
  <c r="I158" i="50"/>
  <c r="P55" i="28"/>
  <c r="P18" i="28"/>
  <c r="K187" i="50"/>
  <c r="K147" i="50"/>
  <c r="G145" i="43" s="1"/>
  <c r="I187" i="50"/>
  <c r="K62" i="50"/>
  <c r="I79" i="50"/>
  <c r="K95" i="50"/>
  <c r="D49" i="30"/>
  <c r="D48" i="30"/>
  <c r="P51" i="30"/>
  <c r="F28" i="32" s="1"/>
  <c r="P27" i="30"/>
  <c r="A15" i="32"/>
  <c r="A16" i="32" s="1"/>
  <c r="A17" i="32" s="1"/>
  <c r="A18" i="32" s="1"/>
  <c r="A19" i="32" s="1"/>
  <c r="A20" i="32" s="1"/>
  <c r="A21" i="32" s="1"/>
  <c r="A22" i="32" s="1"/>
  <c r="A23" i="32" s="1"/>
  <c r="A25" i="32" s="1"/>
  <c r="A26" i="32" s="1"/>
  <c r="A27" i="32" s="1"/>
  <c r="A28" i="32" s="1"/>
  <c r="A29" i="32" s="1"/>
  <c r="A30" i="32" s="1"/>
  <c r="A31" i="32" s="1"/>
  <c r="A33" i="32" s="1"/>
  <c r="A35" i="32" s="1"/>
  <c r="A36" i="32" s="1"/>
  <c r="A37" i="32" s="1"/>
  <c r="A38" i="32" s="1"/>
  <c r="A39" i="32" s="1"/>
  <c r="A40" i="32" s="1"/>
  <c r="A41" i="32" s="1"/>
  <c r="A54" i="32" s="1"/>
  <c r="A55" i="32" s="1"/>
  <c r="A56" i="32" s="1"/>
  <c r="A57" i="32" s="1"/>
  <c r="A58" i="32" s="1"/>
  <c r="A59" i="32" s="1"/>
  <c r="A61" i="32" s="1"/>
  <c r="A62" i="32" s="1"/>
  <c r="A63" i="32" s="1"/>
  <c r="A64" i="32" s="1"/>
  <c r="A65" i="32" s="1"/>
  <c r="A66" i="32" s="1"/>
  <c r="A67" i="32" s="1"/>
  <c r="A68" i="32" s="1"/>
  <c r="A69" i="32" s="1"/>
  <c r="A70" i="32" s="1"/>
  <c r="A71" i="32" s="1"/>
  <c r="A72" i="32" s="1"/>
  <c r="A73" i="32" s="1"/>
  <c r="A74" i="32" s="1"/>
  <c r="A75" i="32" s="1"/>
  <c r="A76" i="32" s="1"/>
  <c r="A77" i="32" s="1"/>
  <c r="A78" i="32" s="1"/>
  <c r="A79" i="32" s="1"/>
  <c r="A93" i="32" s="1"/>
  <c r="A94" i="32" s="1"/>
  <c r="A95" i="32" s="1"/>
  <c r="A96" i="32" s="1"/>
  <c r="A97" i="32" s="1"/>
  <c r="A98" i="32" s="1"/>
  <c r="A99" i="32" s="1"/>
  <c r="A100" i="32" s="1"/>
  <c r="A101" i="32" s="1"/>
  <c r="A103" i="32" s="1"/>
  <c r="A104" i="32" s="1"/>
  <c r="A105" i="32" s="1"/>
  <c r="A106" i="32" s="1"/>
  <c r="A107" i="32" s="1"/>
  <c r="A108" i="32" s="1"/>
  <c r="A109" i="32" s="1"/>
  <c r="A110" i="32" s="1"/>
  <c r="A111" i="32" s="1"/>
  <c r="A112" i="32" s="1"/>
  <c r="A113" i="32" s="1"/>
  <c r="A114" i="32" s="1"/>
  <c r="A115" i="32" s="1"/>
  <c r="A116" i="32" s="1"/>
  <c r="F21" i="10"/>
  <c r="D21" i="10"/>
  <c r="A14" i="10"/>
  <c r="A15" i="10" s="1"/>
  <c r="A16" i="10" s="1"/>
  <c r="A17" i="10" s="1"/>
  <c r="A18" i="10" s="1"/>
  <c r="A19" i="10" s="1"/>
  <c r="A20" i="10" s="1"/>
  <c r="A21" i="10" s="1"/>
  <c r="A22" i="10" s="1"/>
  <c r="A24" i="10" s="1"/>
  <c r="A25" i="10" s="1"/>
  <c r="A26" i="10" s="1"/>
  <c r="A27" i="10" s="1"/>
  <c r="A28" i="10" s="1"/>
  <c r="A29" i="10" s="1"/>
  <c r="A30" i="10" s="1"/>
  <c r="A32" i="10" s="1"/>
  <c r="A34" i="10" s="1"/>
  <c r="A35" i="10" s="1"/>
  <c r="A36" i="10" s="1"/>
  <c r="A37" i="10" s="1"/>
  <c r="A38" i="10" s="1"/>
  <c r="A39" i="10" s="1"/>
  <c r="A40" i="10" s="1"/>
  <c r="A53" i="10" s="1"/>
  <c r="A54" i="10" s="1"/>
  <c r="A55" i="10" s="1"/>
  <c r="A56" i="10" s="1"/>
  <c r="A57" i="10" s="1"/>
  <c r="A58" i="10" s="1"/>
  <c r="A60" i="10" s="1"/>
  <c r="A61" i="10" s="1"/>
  <c r="A62" i="10" s="1"/>
  <c r="A63" i="10" s="1"/>
  <c r="A64" i="10" s="1"/>
  <c r="A65" i="10" s="1"/>
  <c r="A66" i="10" s="1"/>
  <c r="A67" i="10" s="1"/>
  <c r="A68" i="10" s="1"/>
  <c r="A69" i="10" s="1"/>
  <c r="A70" i="10" s="1"/>
  <c r="A71" i="10" s="1"/>
  <c r="A72" i="10" s="1"/>
  <c r="A73" i="10" s="1"/>
  <c r="A74" i="10" s="1"/>
  <c r="A75" i="10" s="1"/>
  <c r="A76" i="10" s="1"/>
  <c r="A77" i="10" s="1"/>
  <c r="A78" i="10" s="1"/>
  <c r="A92" i="10" s="1"/>
  <c r="A93" i="10" s="1"/>
  <c r="A94" i="10" s="1"/>
  <c r="A95" i="10" s="1"/>
  <c r="A96" i="10" s="1"/>
  <c r="A97" i="10" s="1"/>
  <c r="A98" i="10" s="1"/>
  <c r="A99" i="10" s="1"/>
  <c r="A100" i="10" s="1"/>
  <c r="A102" i="10" s="1"/>
  <c r="A103" i="10" s="1"/>
  <c r="A104" i="10" s="1"/>
  <c r="A105" i="10" s="1"/>
  <c r="A106" i="10" s="1"/>
  <c r="A107" i="10" s="1"/>
  <c r="A108" i="10" s="1"/>
  <c r="A109" i="10" s="1"/>
  <c r="A110" i="10" s="1"/>
  <c r="A111" i="10" s="1"/>
  <c r="A112" i="10" s="1"/>
  <c r="A113" i="10" s="1"/>
  <c r="A114" i="10" s="1"/>
  <c r="A115" i="10" s="1"/>
  <c r="I173" i="43"/>
  <c r="D33" i="50" l="1"/>
  <c r="I21" i="50"/>
  <c r="K21" i="50" s="1"/>
  <c r="G20" i="43" s="1"/>
  <c r="H20" i="50"/>
  <c r="H23" i="50" s="1"/>
  <c r="H33" i="50" s="1"/>
  <c r="F20" i="50"/>
  <c r="F23" i="50" s="1"/>
  <c r="F33" i="50" s="1"/>
  <c r="F204" i="50" s="1"/>
  <c r="K31" i="32"/>
  <c r="F31" i="32"/>
  <c r="I102" i="50"/>
  <c r="K144" i="50"/>
  <c r="I38" i="50"/>
  <c r="K38" i="50" s="1"/>
  <c r="K59" i="50" s="1"/>
  <c r="I144" i="50"/>
  <c r="O54" i="30"/>
  <c r="K79" i="50"/>
  <c r="G61" i="43"/>
  <c r="G78" i="43" s="1"/>
  <c r="K102" i="50"/>
  <c r="G93" i="43"/>
  <c r="G100" i="43" s="1"/>
  <c r="D54" i="30"/>
  <c r="E54" i="30"/>
  <c r="I54" i="30"/>
  <c r="M54" i="30"/>
  <c r="F54" i="30"/>
  <c r="J54" i="30"/>
  <c r="N54" i="30"/>
  <c r="G54" i="30"/>
  <c r="P53" i="30"/>
  <c r="F21" i="32" s="1"/>
  <c r="E30" i="30"/>
  <c r="M30" i="30"/>
  <c r="K54" i="30"/>
  <c r="P52" i="30"/>
  <c r="F19" i="32" s="1"/>
  <c r="H54" i="30"/>
  <c r="L54" i="30"/>
  <c r="P49" i="30"/>
  <c r="F17" i="32" s="1"/>
  <c r="P50" i="30"/>
  <c r="F18" i="32" s="1"/>
  <c r="G18" i="30"/>
  <c r="K18" i="30"/>
  <c r="O18" i="30"/>
  <c r="P15" i="30"/>
  <c r="D28" i="32" s="1"/>
  <c r="K79" i="32"/>
  <c r="K101" i="32"/>
  <c r="K150" i="32"/>
  <c r="K143" i="32"/>
  <c r="K157" i="32"/>
  <c r="P48" i="30"/>
  <c r="F16" i="32" s="1"/>
  <c r="G30" i="30"/>
  <c r="K30" i="30"/>
  <c r="O30" i="30"/>
  <c r="I30" i="30"/>
  <c r="E18" i="30"/>
  <c r="I18" i="30"/>
  <c r="M18" i="30"/>
  <c r="P16" i="30"/>
  <c r="D19" i="32" s="1"/>
  <c r="P17" i="30"/>
  <c r="D21" i="32" s="1"/>
  <c r="F18" i="30"/>
  <c r="J18" i="30"/>
  <c r="N18" i="30"/>
  <c r="H30" i="30"/>
  <c r="L30" i="30"/>
  <c r="F30" i="30"/>
  <c r="J30" i="30"/>
  <c r="N30" i="30"/>
  <c r="H18" i="30"/>
  <c r="L18" i="30"/>
  <c r="P13" i="30"/>
  <c r="D17" i="32" s="1"/>
  <c r="P14" i="30"/>
  <c r="D18" i="32" s="1"/>
  <c r="P12" i="30"/>
  <c r="D16" i="32" s="1"/>
  <c r="D30" i="30"/>
  <c r="D143" i="32"/>
  <c r="A117" i="32"/>
  <c r="A118" i="32" s="1"/>
  <c r="A119" i="32" s="1"/>
  <c r="A120" i="32" s="1"/>
  <c r="A133" i="32" s="1"/>
  <c r="A134" i="32"/>
  <c r="A135" i="32" s="1"/>
  <c r="A137" i="32" s="1"/>
  <c r="A138" i="32" s="1"/>
  <c r="A139" i="32" s="1"/>
  <c r="A140" i="32" s="1"/>
  <c r="A141" i="32" s="1"/>
  <c r="A142" i="32" s="1"/>
  <c r="A143" i="32" s="1"/>
  <c r="A145" i="32" s="1"/>
  <c r="A146" i="32" s="1"/>
  <c r="A147" i="32" s="1"/>
  <c r="A148" i="32" s="1"/>
  <c r="A149" i="32" s="1"/>
  <c r="A150" i="32" s="1"/>
  <c r="A152" i="32" s="1"/>
  <c r="A153" i="32" s="1"/>
  <c r="A154" i="32" s="1"/>
  <c r="A155" i="32" s="1"/>
  <c r="A156" i="32" s="1"/>
  <c r="A157" i="32" s="1"/>
  <c r="A159" i="32" s="1"/>
  <c r="A160" i="32" s="1"/>
  <c r="A173" i="32" s="1"/>
  <c r="A174" i="32" s="1"/>
  <c r="A175" i="32" s="1"/>
  <c r="A176" i="32" s="1"/>
  <c r="A177" i="32" s="1"/>
  <c r="A178" i="32" s="1"/>
  <c r="A179" i="32" s="1"/>
  <c r="A180" i="32" s="1"/>
  <c r="A181" i="32" s="1"/>
  <c r="A182" i="32" s="1"/>
  <c r="A183" i="32" s="1"/>
  <c r="A184" i="32" s="1"/>
  <c r="A185" i="32" s="1"/>
  <c r="A186" i="32" s="1"/>
  <c r="A188" i="32" s="1"/>
  <c r="A190" i="32" s="1"/>
  <c r="D157" i="32"/>
  <c r="D101" i="32"/>
  <c r="D59" i="32"/>
  <c r="D79" i="32"/>
  <c r="A116" i="10"/>
  <c r="A117" i="10" s="1"/>
  <c r="A118" i="10" s="1"/>
  <c r="A119" i="10" s="1"/>
  <c r="A120" i="10" s="1"/>
  <c r="A133" i="10"/>
  <c r="A134" i="10" s="1"/>
  <c r="A136" i="10" s="1"/>
  <c r="A137" i="10" s="1"/>
  <c r="A138" i="10" s="1"/>
  <c r="A139" i="10" s="1"/>
  <c r="A140" i="10" s="1"/>
  <c r="A141" i="10" s="1"/>
  <c r="A142" i="10" s="1"/>
  <c r="A144" i="10" s="1"/>
  <c r="A145" i="10" s="1"/>
  <c r="A146" i="10" s="1"/>
  <c r="A147" i="10" s="1"/>
  <c r="A148" i="10" s="1"/>
  <c r="A149" i="10" s="1"/>
  <c r="A151" i="10" s="1"/>
  <c r="A152" i="10" s="1"/>
  <c r="A153" i="10" s="1"/>
  <c r="A154" i="10" s="1"/>
  <c r="A155" i="10" s="1"/>
  <c r="A156" i="10" s="1"/>
  <c r="A158" i="10" s="1"/>
  <c r="A159" i="10" s="1"/>
  <c r="A160" i="10" s="1"/>
  <c r="A161" i="10" s="1"/>
  <c r="A174" i="10" s="1"/>
  <c r="A175" i="10" s="1"/>
  <c r="A176" i="10" s="1"/>
  <c r="A177" i="10" s="1"/>
  <c r="A178" i="10" s="1"/>
  <c r="A179" i="10" s="1"/>
  <c r="A180" i="10" s="1"/>
  <c r="A181" i="10" s="1"/>
  <c r="A182" i="10" s="1"/>
  <c r="A183" i="10" s="1"/>
  <c r="A184" i="10" s="1"/>
  <c r="A185" i="10" s="1"/>
  <c r="A187" i="10" s="1"/>
  <c r="A189" i="10" s="1"/>
  <c r="A193" i="10" s="1"/>
  <c r="A194" i="10" s="1"/>
  <c r="A195" i="10" s="1"/>
  <c r="A196" i="10" s="1"/>
  <c r="A198" i="10" s="1"/>
  <c r="A200" i="10" s="1"/>
  <c r="A191" i="32" l="1"/>
  <c r="A192" i="32" s="1"/>
  <c r="A193" i="32" s="1"/>
  <c r="A194" i="32" s="1"/>
  <c r="A195" i="32" s="1"/>
  <c r="A196" i="32" s="1"/>
  <c r="A197" i="32" s="1"/>
  <c r="A199" i="32" s="1"/>
  <c r="A201" i="32" s="1"/>
  <c r="G37" i="43"/>
  <c r="G58" i="43" s="1"/>
  <c r="I59" i="50"/>
  <c r="P54" i="30"/>
  <c r="D31" i="32"/>
  <c r="D20" i="32"/>
  <c r="D23" i="32" s="1"/>
  <c r="P18" i="30"/>
  <c r="A427" i="47"/>
  <c r="A426" i="47"/>
  <c r="A425" i="47"/>
  <c r="A424" i="47"/>
  <c r="A423" i="47"/>
  <c r="A422" i="47"/>
  <c r="A421" i="47"/>
  <c r="A420" i="47"/>
  <c r="A419" i="47"/>
  <c r="A418" i="47"/>
  <c r="A417" i="47"/>
  <c r="A416" i="47"/>
  <c r="A415" i="47"/>
  <c r="A405" i="47"/>
  <c r="A404" i="47"/>
  <c r="A400" i="47"/>
  <c r="A399" i="47"/>
  <c r="A376" i="47"/>
  <c r="A374" i="47"/>
  <c r="A370" i="47"/>
  <c r="A355" i="47"/>
  <c r="A302" i="47"/>
  <c r="A295" i="47"/>
  <c r="A293" i="47"/>
  <c r="A282" i="47"/>
  <c r="A272" i="47"/>
  <c r="A248" i="47"/>
  <c r="A247" i="47"/>
  <c r="A245" i="47"/>
  <c r="A243" i="47"/>
  <c r="A241" i="47"/>
  <c r="A240" i="47"/>
  <c r="A239" i="47"/>
  <c r="A238" i="47"/>
  <c r="A237" i="47"/>
  <c r="A233" i="47"/>
  <c r="A232" i="47"/>
  <c r="A231" i="47"/>
  <c r="A230" i="47"/>
  <c r="A229" i="47"/>
  <c r="A228" i="47"/>
  <c r="A226" i="47"/>
  <c r="A225" i="47"/>
  <c r="A224" i="47"/>
  <c r="A223" i="47"/>
  <c r="A222" i="47"/>
  <c r="A221" i="47"/>
  <c r="A220" i="47"/>
  <c r="A219" i="47"/>
  <c r="A218" i="47"/>
  <c r="A217" i="47"/>
  <c r="A216" i="47"/>
  <c r="A213" i="47"/>
  <c r="A212" i="47"/>
  <c r="A211" i="47"/>
  <c r="A210" i="47"/>
  <c r="A209" i="47"/>
  <c r="A208" i="47"/>
  <c r="A206" i="47"/>
  <c r="A204" i="47"/>
  <c r="A202" i="47"/>
  <c r="A201" i="47"/>
  <c r="A200" i="47"/>
  <c r="A199" i="47"/>
  <c r="A198" i="47"/>
  <c r="A197" i="47"/>
  <c r="A196" i="47"/>
  <c r="A195" i="47"/>
  <c r="A194" i="47"/>
  <c r="A193" i="47"/>
  <c r="A191" i="47"/>
  <c r="A190" i="47"/>
  <c r="A189" i="47"/>
  <c r="A188" i="47"/>
  <c r="A187" i="47"/>
  <c r="A186" i="47"/>
  <c r="A185" i="47"/>
  <c r="A184" i="47"/>
  <c r="A183" i="47"/>
  <c r="A182" i="47"/>
  <c r="A180" i="47"/>
  <c r="A178" i="47"/>
  <c r="A176" i="47"/>
  <c r="A175" i="47"/>
  <c r="A174" i="47"/>
  <c r="A173" i="47"/>
  <c r="A172" i="47"/>
  <c r="A171" i="47"/>
  <c r="A170" i="47"/>
  <c r="A168" i="47"/>
  <c r="A167" i="47"/>
  <c r="A166" i="47"/>
  <c r="A165" i="47"/>
  <c r="A164" i="47"/>
  <c r="A163" i="47"/>
  <c r="A162" i="47"/>
  <c r="A161" i="47"/>
  <c r="A160" i="47"/>
  <c r="A158" i="47"/>
  <c r="A156" i="47"/>
  <c r="A155" i="47"/>
  <c r="A154" i="47"/>
  <c r="A153" i="47"/>
  <c r="A152" i="47"/>
  <c r="A148" i="47"/>
  <c r="A146" i="47"/>
  <c r="A144" i="47"/>
  <c r="A143" i="47"/>
  <c r="A142" i="47"/>
  <c r="A141" i="47"/>
  <c r="A140" i="47"/>
  <c r="A138" i="47"/>
  <c r="A137" i="47"/>
  <c r="A136" i="47"/>
  <c r="A135" i="47"/>
  <c r="A134" i="47"/>
  <c r="A132" i="47"/>
  <c r="A130" i="47"/>
  <c r="A128" i="47"/>
  <c r="A127" i="47"/>
  <c r="A126" i="47"/>
  <c r="A125" i="47"/>
  <c r="A124" i="47"/>
  <c r="A123" i="47"/>
  <c r="A121" i="47"/>
  <c r="A120" i="47"/>
  <c r="A119" i="47"/>
  <c r="A118" i="47"/>
  <c r="A117" i="47"/>
  <c r="A115" i="47"/>
  <c r="A113" i="47"/>
  <c r="A111" i="47"/>
  <c r="A110" i="47"/>
  <c r="A109" i="47"/>
  <c r="A108" i="47"/>
  <c r="A107" i="47"/>
  <c r="A106" i="47"/>
  <c r="A104" i="47"/>
  <c r="A103" i="47"/>
  <c r="A102" i="47"/>
  <c r="A101" i="47"/>
  <c r="A100" i="47"/>
  <c r="A99" i="47"/>
  <c r="A98" i="47"/>
  <c r="A97" i="47"/>
  <c r="A96" i="47"/>
  <c r="A94" i="47"/>
  <c r="A92" i="47"/>
  <c r="A90" i="47"/>
  <c r="A87" i="47"/>
  <c r="A86" i="47"/>
  <c r="A85" i="47"/>
  <c r="A84" i="47"/>
  <c r="A83" i="47"/>
  <c r="A79" i="47"/>
  <c r="A77" i="47"/>
  <c r="A75" i="47"/>
  <c r="A74" i="47"/>
  <c r="A73" i="47"/>
  <c r="A72" i="47"/>
  <c r="A71" i="47"/>
  <c r="A70" i="47"/>
  <c r="A68" i="47"/>
  <c r="N12" i="39" l="1"/>
  <c r="N13" i="39"/>
  <c r="L12" i="38"/>
  <c r="L13" i="38"/>
  <c r="O12" i="39"/>
  <c r="O13" i="39"/>
  <c r="M12" i="38"/>
  <c r="M13" i="38"/>
  <c r="D12" i="39"/>
  <c r="D13" i="39"/>
  <c r="N12" i="38"/>
  <c r="N13" i="38"/>
  <c r="K13" i="38"/>
  <c r="E12" i="39"/>
  <c r="E13" i="39"/>
  <c r="O12" i="38"/>
  <c r="O13" i="38"/>
  <c r="K12" i="38"/>
  <c r="F12" i="39"/>
  <c r="F13" i="39"/>
  <c r="D12" i="38"/>
  <c r="D13" i="38"/>
  <c r="K12" i="39"/>
  <c r="J13" i="38"/>
  <c r="G12" i="39"/>
  <c r="G13" i="39"/>
  <c r="E12" i="38"/>
  <c r="E13" i="38"/>
  <c r="K13" i="39"/>
  <c r="L12" i="39"/>
  <c r="H12" i="39"/>
  <c r="H13" i="39"/>
  <c r="F12" i="38"/>
  <c r="F13" i="38"/>
  <c r="I12" i="38"/>
  <c r="M12" i="39"/>
  <c r="I12" i="39"/>
  <c r="I13" i="39"/>
  <c r="G12" i="38"/>
  <c r="G13" i="38"/>
  <c r="J12" i="39"/>
  <c r="J13" i="39"/>
  <c r="H12" i="38"/>
  <c r="H13" i="38"/>
  <c r="I13" i="38"/>
  <c r="L13" i="39"/>
  <c r="J12" i="38"/>
  <c r="M13" i="39"/>
  <c r="F114" i="39"/>
  <c r="F113" i="39"/>
  <c r="F112" i="39"/>
  <c r="F111" i="39"/>
  <c r="F110" i="39"/>
  <c r="F109" i="39"/>
  <c r="F108" i="39"/>
  <c r="F107" i="39"/>
  <c r="F106" i="39"/>
  <c r="F105" i="39"/>
  <c r="F104" i="39"/>
  <c r="F103" i="39"/>
  <c r="F102" i="39"/>
  <c r="F101" i="39"/>
  <c r="F100" i="39"/>
  <c r="F99" i="39"/>
  <c r="F98" i="39"/>
  <c r="F97" i="39"/>
  <c r="F96" i="39"/>
  <c r="F95" i="39"/>
  <c r="F94" i="39"/>
  <c r="F93" i="39"/>
  <c r="F92" i="39"/>
  <c r="F91" i="39"/>
  <c r="F90" i="39"/>
  <c r="F89" i="39"/>
  <c r="F88" i="39"/>
  <c r="F87" i="39"/>
  <c r="F76" i="39"/>
  <c r="F75" i="39"/>
  <c r="F74" i="39"/>
  <c r="F73" i="39"/>
  <c r="F72" i="39"/>
  <c r="F71" i="39"/>
  <c r="F70" i="39"/>
  <c r="F69" i="39"/>
  <c r="F68" i="39"/>
  <c r="F67" i="39"/>
  <c r="F66" i="39"/>
  <c r="F65" i="39"/>
  <c r="F64" i="39"/>
  <c r="F63" i="39"/>
  <c r="F62" i="39"/>
  <c r="F61" i="39"/>
  <c r="F60" i="39"/>
  <c r="F59" i="39"/>
  <c r="F58" i="39"/>
  <c r="E114" i="39"/>
  <c r="E113" i="39"/>
  <c r="E112" i="39"/>
  <c r="E111" i="39"/>
  <c r="E110" i="39"/>
  <c r="E109" i="39"/>
  <c r="E108" i="39"/>
  <c r="E107" i="39"/>
  <c r="E106" i="39"/>
  <c r="E105" i="39"/>
  <c r="E104" i="39"/>
  <c r="E103" i="39"/>
  <c r="E102" i="39"/>
  <c r="E101" i="39"/>
  <c r="E100" i="39"/>
  <c r="E99" i="39"/>
  <c r="E98" i="39"/>
  <c r="E97" i="39"/>
  <c r="E96" i="39"/>
  <c r="E95" i="39"/>
  <c r="E94" i="39"/>
  <c r="E93" i="39"/>
  <c r="E92" i="39"/>
  <c r="E91" i="39"/>
  <c r="E90" i="39"/>
  <c r="E89" i="39"/>
  <c r="E88" i="39"/>
  <c r="E87" i="39"/>
  <c r="E76" i="39"/>
  <c r="E75" i="39"/>
  <c r="E74" i="39"/>
  <c r="E73" i="39"/>
  <c r="E72" i="39"/>
  <c r="E71" i="39"/>
  <c r="E70" i="39"/>
  <c r="E69" i="39"/>
  <c r="E68" i="39"/>
  <c r="E67" i="39"/>
  <c r="E66" i="39"/>
  <c r="E65" i="39"/>
  <c r="E64" i="39"/>
  <c r="E63" i="39"/>
  <c r="E62" i="39"/>
  <c r="E61" i="39"/>
  <c r="E60" i="39"/>
  <c r="E59" i="39"/>
  <c r="E58" i="39"/>
  <c r="E57" i="39"/>
  <c r="E56" i="39"/>
  <c r="D114" i="39"/>
  <c r="D113" i="39"/>
  <c r="D112" i="39"/>
  <c r="D111" i="39"/>
  <c r="D110" i="39"/>
  <c r="D109" i="39"/>
  <c r="D108" i="39"/>
  <c r="D107" i="39"/>
  <c r="D106" i="39"/>
  <c r="D105" i="39"/>
  <c r="D104" i="39"/>
  <c r="D103" i="39"/>
  <c r="D102" i="39"/>
  <c r="D101" i="39"/>
  <c r="D100" i="39"/>
  <c r="D99" i="39"/>
  <c r="D98" i="39"/>
  <c r="D97" i="39"/>
  <c r="D96" i="39"/>
  <c r="D95" i="39"/>
  <c r="D94" i="39"/>
  <c r="D93" i="39"/>
  <c r="D92" i="39"/>
  <c r="D91" i="39"/>
  <c r="D90" i="39"/>
  <c r="D89" i="39"/>
  <c r="D88" i="39"/>
  <c r="D87" i="39"/>
  <c r="D76" i="39"/>
  <c r="D75" i="39"/>
  <c r="D74" i="39"/>
  <c r="D73" i="39"/>
  <c r="D72" i="39"/>
  <c r="D71" i="39"/>
  <c r="D70" i="39"/>
  <c r="D69" i="39"/>
  <c r="D68" i="39"/>
  <c r="D67" i="39"/>
  <c r="D66" i="39"/>
  <c r="D65" i="39"/>
  <c r="D64" i="39"/>
  <c r="D63" i="39"/>
  <c r="D62" i="39"/>
  <c r="D61" i="39"/>
  <c r="D60" i="39"/>
  <c r="D59" i="39"/>
  <c r="D58" i="39"/>
  <c r="D57" i="39"/>
  <c r="D56" i="39"/>
  <c r="D55" i="39"/>
  <c r="D54" i="39"/>
  <c r="D53" i="39"/>
  <c r="N114" i="39"/>
  <c r="N113" i="39"/>
  <c r="N112" i="39"/>
  <c r="N111" i="39"/>
  <c r="N110" i="39"/>
  <c r="N109" i="39"/>
  <c r="N108" i="39"/>
  <c r="N107" i="39"/>
  <c r="N106" i="39"/>
  <c r="N105" i="39"/>
  <c r="N104" i="39"/>
  <c r="N103" i="39"/>
  <c r="N102" i="39"/>
  <c r="N101" i="39"/>
  <c r="N100" i="39"/>
  <c r="N99" i="39"/>
  <c r="N98" i="39"/>
  <c r="N97" i="39"/>
  <c r="N96" i="39"/>
  <c r="N95" i="39"/>
  <c r="N94" i="39"/>
  <c r="N93" i="39"/>
  <c r="N92" i="39"/>
  <c r="N91" i="39"/>
  <c r="N90" i="39"/>
  <c r="N89" i="39"/>
  <c r="N88" i="39"/>
  <c r="N87" i="39"/>
  <c r="N76" i="39"/>
  <c r="N75" i="39"/>
  <c r="N74" i="39"/>
  <c r="N73" i="39"/>
  <c r="N72" i="39"/>
  <c r="N71" i="39"/>
  <c r="N70" i="39"/>
  <c r="N69" i="39"/>
  <c r="N68" i="39"/>
  <c r="N67" i="39"/>
  <c r="N66" i="39"/>
  <c r="N65" i="39"/>
  <c r="N64" i="39"/>
  <c r="N63" i="39"/>
  <c r="N62" i="39"/>
  <c r="N61" i="39"/>
  <c r="N60" i="39"/>
  <c r="N59" i="39"/>
  <c r="N58" i="39"/>
  <c r="N57" i="39"/>
  <c r="N56" i="39"/>
  <c r="N55" i="39"/>
  <c r="N54" i="39"/>
  <c r="N53" i="39"/>
  <c r="M114" i="39"/>
  <c r="M113" i="39"/>
  <c r="M112" i="39"/>
  <c r="M111" i="39"/>
  <c r="M110" i="39"/>
  <c r="M109" i="39"/>
  <c r="M108" i="39"/>
  <c r="M107" i="39"/>
  <c r="M106" i="39"/>
  <c r="M105" i="39"/>
  <c r="M104" i="39"/>
  <c r="M103" i="39"/>
  <c r="M102" i="39"/>
  <c r="M101" i="39"/>
  <c r="M100" i="39"/>
  <c r="M99" i="39"/>
  <c r="M98" i="39"/>
  <c r="M97" i="39"/>
  <c r="M96" i="39"/>
  <c r="M95" i="39"/>
  <c r="M94" i="39"/>
  <c r="M93" i="39"/>
  <c r="M92" i="39"/>
  <c r="M91" i="39"/>
  <c r="M90" i="39"/>
  <c r="M89" i="39"/>
  <c r="M88" i="39"/>
  <c r="M87" i="39"/>
  <c r="M76" i="39"/>
  <c r="M75" i="39"/>
  <c r="M74" i="39"/>
  <c r="M73" i="39"/>
  <c r="M72" i="39"/>
  <c r="M71" i="39"/>
  <c r="M70" i="39"/>
  <c r="M69" i="39"/>
  <c r="M68" i="39"/>
  <c r="M67" i="39"/>
  <c r="M66" i="39"/>
  <c r="M65" i="39"/>
  <c r="M64" i="39"/>
  <c r="M63" i="39"/>
  <c r="M62" i="39"/>
  <c r="M61" i="39"/>
  <c r="M60" i="39"/>
  <c r="M59" i="39"/>
  <c r="M58" i="39"/>
  <c r="M57" i="39"/>
  <c r="M56" i="39"/>
  <c r="M55" i="39"/>
  <c r="M54" i="39"/>
  <c r="M53" i="39"/>
  <c r="M52" i="39"/>
  <c r="M51" i="39"/>
  <c r="M50" i="39"/>
  <c r="M49" i="39"/>
  <c r="M48" i="39"/>
  <c r="M47" i="39"/>
  <c r="M46" i="39"/>
  <c r="M45" i="39"/>
  <c r="M44" i="39"/>
  <c r="M43" i="39"/>
  <c r="M42" i="39"/>
  <c r="M41" i="39"/>
  <c r="M40" i="39"/>
  <c r="M39" i="39"/>
  <c r="M38" i="39"/>
  <c r="M37" i="39"/>
  <c r="M36" i="39"/>
  <c r="M35" i="39"/>
  <c r="M34" i="39"/>
  <c r="M33" i="39"/>
  <c r="M32" i="39"/>
  <c r="M31" i="39"/>
  <c r="M30" i="39"/>
  <c r="M29" i="39"/>
  <c r="M28" i="39"/>
  <c r="M27" i="39"/>
  <c r="M26" i="39"/>
  <c r="M15" i="39"/>
  <c r="M14" i="39"/>
  <c r="M11" i="39"/>
  <c r="M114" i="38"/>
  <c r="M113" i="38"/>
  <c r="M112" i="38"/>
  <c r="K113" i="39"/>
  <c r="O111" i="39"/>
  <c r="H110" i="39"/>
  <c r="J108" i="39"/>
  <c r="L106" i="39"/>
  <c r="G105" i="39"/>
  <c r="I103" i="39"/>
  <c r="K101" i="39"/>
  <c r="O99" i="39"/>
  <c r="H98" i="39"/>
  <c r="J96" i="39"/>
  <c r="L94" i="39"/>
  <c r="G93" i="39"/>
  <c r="I91" i="39"/>
  <c r="K89" i="39"/>
  <c r="O87" i="39"/>
  <c r="H76" i="39"/>
  <c r="J74" i="39"/>
  <c r="L72" i="39"/>
  <c r="G71" i="39"/>
  <c r="I69" i="39"/>
  <c r="K67" i="39"/>
  <c r="O65" i="39"/>
  <c r="H64" i="39"/>
  <c r="J62" i="39"/>
  <c r="L60" i="39"/>
  <c r="G59" i="39"/>
  <c r="I57" i="39"/>
  <c r="O55" i="39"/>
  <c r="J54" i="39"/>
  <c r="G53" i="39"/>
  <c r="E52" i="39"/>
  <c r="D51" i="39"/>
  <c r="O49" i="39"/>
  <c r="N48" i="39"/>
  <c r="L47" i="39"/>
  <c r="K46" i="39"/>
  <c r="J45" i="39"/>
  <c r="I44" i="39"/>
  <c r="H43" i="39"/>
  <c r="G42" i="39"/>
  <c r="F41" i="39"/>
  <c r="E40" i="39"/>
  <c r="D39" i="39"/>
  <c r="O37" i="39"/>
  <c r="N36" i="39"/>
  <c r="L35" i="39"/>
  <c r="K34" i="39"/>
  <c r="J33" i="39"/>
  <c r="I32" i="39"/>
  <c r="H31" i="39"/>
  <c r="G30" i="39"/>
  <c r="F29" i="39"/>
  <c r="E28" i="39"/>
  <c r="D27" i="39"/>
  <c r="O15" i="39"/>
  <c r="N14" i="39"/>
  <c r="L11" i="39"/>
  <c r="K114" i="38"/>
  <c r="J113" i="38"/>
  <c r="I112" i="38"/>
  <c r="I111" i="38"/>
  <c r="I110" i="38"/>
  <c r="I109" i="38"/>
  <c r="I108" i="38"/>
  <c r="I107" i="38"/>
  <c r="I106" i="38"/>
  <c r="I105" i="38"/>
  <c r="I104" i="38"/>
  <c r="I103" i="38"/>
  <c r="I102" i="38"/>
  <c r="I101" i="38"/>
  <c r="I100" i="38"/>
  <c r="I99" i="38"/>
  <c r="I98" i="38"/>
  <c r="I97" i="38"/>
  <c r="I96" i="38"/>
  <c r="I95" i="38"/>
  <c r="I94" i="38"/>
  <c r="I93" i="38"/>
  <c r="I92" i="38"/>
  <c r="I91" i="38"/>
  <c r="I90" i="38"/>
  <c r="I89" i="38"/>
  <c r="I88" i="38"/>
  <c r="J113" i="39"/>
  <c r="L111" i="39"/>
  <c r="G110" i="39"/>
  <c r="I108" i="39"/>
  <c r="K106" i="39"/>
  <c r="O104" i="39"/>
  <c r="H103" i="39"/>
  <c r="J101" i="39"/>
  <c r="L99" i="39"/>
  <c r="G98" i="39"/>
  <c r="I96" i="39"/>
  <c r="K94" i="39"/>
  <c r="O92" i="39"/>
  <c r="H91" i="39"/>
  <c r="J89" i="39"/>
  <c r="L87" i="39"/>
  <c r="G76" i="39"/>
  <c r="I74" i="39"/>
  <c r="K72" i="39"/>
  <c r="O70" i="39"/>
  <c r="H69" i="39"/>
  <c r="J67" i="39"/>
  <c r="L65" i="39"/>
  <c r="G64" i="39"/>
  <c r="I62" i="39"/>
  <c r="K60" i="39"/>
  <c r="O58" i="39"/>
  <c r="H57" i="39"/>
  <c r="L55" i="39"/>
  <c r="I54" i="39"/>
  <c r="F53" i="39"/>
  <c r="D52" i="39"/>
  <c r="O50" i="39"/>
  <c r="N49" i="39"/>
  <c r="L48" i="39"/>
  <c r="K47" i="39"/>
  <c r="J46" i="39"/>
  <c r="I45" i="39"/>
  <c r="H44" i="39"/>
  <c r="G43" i="39"/>
  <c r="F42" i="39"/>
  <c r="E41" i="39"/>
  <c r="D40" i="39"/>
  <c r="O38" i="39"/>
  <c r="N37" i="39"/>
  <c r="L36" i="39"/>
  <c r="K35" i="39"/>
  <c r="J34" i="39"/>
  <c r="I33" i="39"/>
  <c r="H32" i="39"/>
  <c r="G31" i="39"/>
  <c r="F30" i="39"/>
  <c r="E29" i="39"/>
  <c r="D28" i="39"/>
  <c r="O26" i="39"/>
  <c r="N15" i="39"/>
  <c r="L14" i="39"/>
  <c r="K11" i="39"/>
  <c r="J114" i="38"/>
  <c r="I113" i="38"/>
  <c r="H112" i="38"/>
  <c r="H111" i="38"/>
  <c r="H110" i="38"/>
  <c r="H109" i="38"/>
  <c r="H108" i="38"/>
  <c r="H107" i="38"/>
  <c r="H106" i="38"/>
  <c r="H105" i="38"/>
  <c r="H104" i="38"/>
  <c r="H103" i="38"/>
  <c r="H102" i="38"/>
  <c r="H101" i="38"/>
  <c r="H100" i="38"/>
  <c r="H99" i="38"/>
  <c r="H98" i="38"/>
  <c r="H97" i="38"/>
  <c r="H96" i="38"/>
  <c r="H95" i="38"/>
  <c r="H94" i="38"/>
  <c r="H93" i="38"/>
  <c r="H92" i="38"/>
  <c r="H91" i="38"/>
  <c r="H90" i="38"/>
  <c r="H89" i="38"/>
  <c r="H88" i="38"/>
  <c r="I113" i="39"/>
  <c r="K111" i="39"/>
  <c r="O109" i="39"/>
  <c r="H108" i="39"/>
  <c r="J106" i="39"/>
  <c r="L104" i="39"/>
  <c r="G103" i="39"/>
  <c r="I101" i="39"/>
  <c r="K99" i="39"/>
  <c r="O97" i="39"/>
  <c r="H96" i="39"/>
  <c r="J94" i="39"/>
  <c r="L92" i="39"/>
  <c r="G91" i="39"/>
  <c r="I89" i="39"/>
  <c r="K87" i="39"/>
  <c r="O75" i="39"/>
  <c r="H74" i="39"/>
  <c r="J72" i="39"/>
  <c r="L70" i="39"/>
  <c r="G69" i="39"/>
  <c r="I67" i="39"/>
  <c r="K65" i="39"/>
  <c r="O63" i="39"/>
  <c r="H62" i="39"/>
  <c r="J60" i="39"/>
  <c r="L58" i="39"/>
  <c r="G57" i="39"/>
  <c r="K55" i="39"/>
  <c r="H54" i="39"/>
  <c r="E53" i="39"/>
  <c r="O51" i="39"/>
  <c r="N50" i="39"/>
  <c r="L49" i="39"/>
  <c r="K48" i="39"/>
  <c r="J47" i="39"/>
  <c r="I46" i="39"/>
  <c r="H45" i="39"/>
  <c r="G44" i="39"/>
  <c r="F43" i="39"/>
  <c r="E42" i="39"/>
  <c r="D41" i="39"/>
  <c r="O39" i="39"/>
  <c r="N38" i="39"/>
  <c r="L37" i="39"/>
  <c r="K36" i="39"/>
  <c r="J35" i="39"/>
  <c r="I34" i="39"/>
  <c r="H33" i="39"/>
  <c r="G32" i="39"/>
  <c r="F31" i="39"/>
  <c r="E30" i="39"/>
  <c r="D29" i="39"/>
  <c r="O27" i="39"/>
  <c r="N26" i="39"/>
  <c r="L15" i="39"/>
  <c r="K14" i="39"/>
  <c r="J11" i="39"/>
  <c r="I114" i="38"/>
  <c r="H113" i="38"/>
  <c r="G112" i="38"/>
  <c r="G111" i="38"/>
  <c r="G110" i="38"/>
  <c r="G109" i="38"/>
  <c r="G108" i="38"/>
  <c r="G107" i="38"/>
  <c r="G106" i="38"/>
  <c r="G105" i="38"/>
  <c r="G104" i="38"/>
  <c r="G103" i="38"/>
  <c r="G102" i="38"/>
  <c r="G101" i="38"/>
  <c r="G100" i="38"/>
  <c r="G99" i="38"/>
  <c r="G98" i="38"/>
  <c r="G97" i="38"/>
  <c r="G96" i="38"/>
  <c r="G95" i="38"/>
  <c r="G94" i="38"/>
  <c r="G93" i="38"/>
  <c r="G92" i="38"/>
  <c r="G91" i="38"/>
  <c r="G90" i="38"/>
  <c r="G89" i="38"/>
  <c r="G88" i="38"/>
  <c r="O114" i="39"/>
  <c r="H113" i="39"/>
  <c r="J111" i="39"/>
  <c r="L109" i="39"/>
  <c r="G108" i="39"/>
  <c r="I106" i="39"/>
  <c r="K104" i="39"/>
  <c r="O102" i="39"/>
  <c r="H101" i="39"/>
  <c r="J99" i="39"/>
  <c r="L97" i="39"/>
  <c r="G96" i="39"/>
  <c r="I94" i="39"/>
  <c r="K92" i="39"/>
  <c r="O90" i="39"/>
  <c r="H89" i="39"/>
  <c r="J87" i="39"/>
  <c r="L75" i="39"/>
  <c r="G74" i="39"/>
  <c r="I72" i="39"/>
  <c r="K70" i="39"/>
  <c r="O68" i="39"/>
  <c r="H67" i="39"/>
  <c r="J65" i="39"/>
  <c r="L63" i="39"/>
  <c r="G62" i="39"/>
  <c r="I60" i="39"/>
  <c r="K58" i="39"/>
  <c r="F57" i="39"/>
  <c r="J55" i="39"/>
  <c r="G54" i="39"/>
  <c r="O52" i="39"/>
  <c r="N51" i="39"/>
  <c r="L50" i="39"/>
  <c r="K49" i="39"/>
  <c r="J48" i="39"/>
  <c r="I47" i="39"/>
  <c r="H46" i="39"/>
  <c r="G45" i="39"/>
  <c r="F44" i="39"/>
  <c r="E43" i="39"/>
  <c r="D42" i="39"/>
  <c r="O40" i="39"/>
  <c r="N39" i="39"/>
  <c r="L38" i="39"/>
  <c r="K37" i="39"/>
  <c r="J36" i="39"/>
  <c r="I35" i="39"/>
  <c r="H34" i="39"/>
  <c r="G33" i="39"/>
  <c r="F32" i="39"/>
  <c r="E31" i="39"/>
  <c r="D30" i="39"/>
  <c r="O28" i="39"/>
  <c r="N27" i="39"/>
  <c r="L26" i="39"/>
  <c r="K15" i="39"/>
  <c r="J14" i="39"/>
  <c r="I11" i="39"/>
  <c r="H114" i="38"/>
  <c r="G113" i="38"/>
  <c r="F112" i="38"/>
  <c r="F111" i="38"/>
  <c r="F110" i="38"/>
  <c r="F109" i="38"/>
  <c r="F108" i="38"/>
  <c r="F107" i="38"/>
  <c r="F106" i="38"/>
  <c r="F105" i="38"/>
  <c r="F104" i="38"/>
  <c r="F103" i="38"/>
  <c r="F102" i="38"/>
  <c r="F101" i="38"/>
  <c r="F100" i="38"/>
  <c r="F99" i="38"/>
  <c r="F98" i="38"/>
  <c r="F97" i="38"/>
  <c r="F96" i="38"/>
  <c r="F95" i="38"/>
  <c r="F94" i="38"/>
  <c r="F93" i="38"/>
  <c r="F92" i="38"/>
  <c r="F91" i="38"/>
  <c r="F90" i="38"/>
  <c r="F89" i="38"/>
  <c r="L114" i="39"/>
  <c r="G113" i="39"/>
  <c r="I111" i="39"/>
  <c r="K109" i="39"/>
  <c r="O107" i="39"/>
  <c r="H106" i="39"/>
  <c r="J104" i="39"/>
  <c r="L102" i="39"/>
  <c r="G101" i="39"/>
  <c r="I99" i="39"/>
  <c r="K97" i="39"/>
  <c r="O95" i="39"/>
  <c r="H94" i="39"/>
  <c r="J92" i="39"/>
  <c r="L90" i="39"/>
  <c r="G89" i="39"/>
  <c r="I87" i="39"/>
  <c r="K75" i="39"/>
  <c r="O73" i="39"/>
  <c r="H72" i="39"/>
  <c r="J70" i="39"/>
  <c r="L68" i="39"/>
  <c r="G67" i="39"/>
  <c r="I65" i="39"/>
  <c r="K63" i="39"/>
  <c r="O61" i="39"/>
  <c r="H60" i="39"/>
  <c r="J58" i="39"/>
  <c r="O56" i="39"/>
  <c r="I55" i="39"/>
  <c r="F54" i="39"/>
  <c r="N52" i="39"/>
  <c r="L51" i="39"/>
  <c r="K50" i="39"/>
  <c r="J49" i="39"/>
  <c r="I48" i="39"/>
  <c r="H47" i="39"/>
  <c r="G46" i="39"/>
  <c r="F45" i="39"/>
  <c r="E44" i="39"/>
  <c r="D43" i="39"/>
  <c r="O41" i="39"/>
  <c r="N40" i="39"/>
  <c r="L39" i="39"/>
  <c r="K38" i="39"/>
  <c r="J37" i="39"/>
  <c r="I36" i="39"/>
  <c r="H35" i="39"/>
  <c r="G34" i="39"/>
  <c r="F33" i="39"/>
  <c r="E32" i="39"/>
  <c r="D31" i="39"/>
  <c r="O29" i="39"/>
  <c r="N28" i="39"/>
  <c r="L27" i="39"/>
  <c r="K26" i="39"/>
  <c r="J15" i="39"/>
  <c r="I14" i="39"/>
  <c r="H11" i="39"/>
  <c r="G114" i="38"/>
  <c r="F113" i="38"/>
  <c r="E112" i="38"/>
  <c r="E111" i="38"/>
  <c r="E110" i="38"/>
  <c r="E109" i="38"/>
  <c r="E108" i="38"/>
  <c r="E107" i="38"/>
  <c r="E106" i="38"/>
  <c r="E105" i="38"/>
  <c r="E104" i="38"/>
  <c r="E103" i="38"/>
  <c r="E102" i="38"/>
  <c r="E101" i="38"/>
  <c r="E100" i="38"/>
  <c r="E99" i="38"/>
  <c r="E98" i="38"/>
  <c r="E97" i="38"/>
  <c r="E96" i="38"/>
  <c r="E95" i="38"/>
  <c r="E94" i="38"/>
  <c r="E93" i="38"/>
  <c r="E92" i="38"/>
  <c r="K114" i="39"/>
  <c r="O112" i="39"/>
  <c r="H111" i="39"/>
  <c r="J109" i="39"/>
  <c r="L107" i="39"/>
  <c r="G106" i="39"/>
  <c r="I104" i="39"/>
  <c r="K102" i="39"/>
  <c r="O100" i="39"/>
  <c r="H99" i="39"/>
  <c r="J97" i="39"/>
  <c r="L95" i="39"/>
  <c r="G94" i="39"/>
  <c r="I92" i="39"/>
  <c r="K90" i="39"/>
  <c r="O88" i="39"/>
  <c r="H87" i="39"/>
  <c r="J75" i="39"/>
  <c r="L73" i="39"/>
  <c r="G72" i="39"/>
  <c r="I70" i="39"/>
  <c r="K68" i="39"/>
  <c r="O66" i="39"/>
  <c r="H65" i="39"/>
  <c r="J63" i="39"/>
  <c r="L61" i="39"/>
  <c r="G60" i="39"/>
  <c r="I58" i="39"/>
  <c r="L56" i="39"/>
  <c r="H55" i="39"/>
  <c r="E54" i="39"/>
  <c r="L52" i="39"/>
  <c r="K51" i="39"/>
  <c r="J50" i="39"/>
  <c r="I49" i="39"/>
  <c r="H48" i="39"/>
  <c r="G47" i="39"/>
  <c r="F46" i="39"/>
  <c r="E45" i="39"/>
  <c r="D44" i="39"/>
  <c r="O42" i="39"/>
  <c r="N41" i="39"/>
  <c r="L40" i="39"/>
  <c r="K39" i="39"/>
  <c r="J38" i="39"/>
  <c r="I37" i="39"/>
  <c r="H36" i="39"/>
  <c r="G35" i="39"/>
  <c r="F34" i="39"/>
  <c r="E33" i="39"/>
  <c r="D32" i="39"/>
  <c r="O30" i="39"/>
  <c r="N29" i="39"/>
  <c r="L28" i="39"/>
  <c r="K27" i="39"/>
  <c r="J26" i="39"/>
  <c r="I15" i="39"/>
  <c r="H14" i="39"/>
  <c r="G11" i="39"/>
  <c r="F114" i="38"/>
  <c r="E113" i="38"/>
  <c r="D112" i="38"/>
  <c r="D111" i="38"/>
  <c r="D110" i="38"/>
  <c r="D109" i="38"/>
  <c r="D108" i="38"/>
  <c r="D107" i="38"/>
  <c r="D106" i="38"/>
  <c r="D105" i="38"/>
  <c r="D104" i="38"/>
  <c r="D103" i="38"/>
  <c r="D102" i="38"/>
  <c r="D101" i="38"/>
  <c r="D100" i="38"/>
  <c r="D99" i="38"/>
  <c r="D98" i="38"/>
  <c r="D97" i="38"/>
  <c r="D96" i="38"/>
  <c r="D95" i="38"/>
  <c r="D94" i="38"/>
  <c r="D93" i="38"/>
  <c r="D92" i="38"/>
  <c r="D91" i="38"/>
  <c r="D90" i="38"/>
  <c r="D89" i="38"/>
  <c r="D88" i="38"/>
  <c r="J114" i="39"/>
  <c r="L112" i="39"/>
  <c r="G111" i="39"/>
  <c r="I109" i="39"/>
  <c r="K107" i="39"/>
  <c r="O105" i="39"/>
  <c r="H104" i="39"/>
  <c r="J102" i="39"/>
  <c r="L100" i="39"/>
  <c r="G99" i="39"/>
  <c r="I97" i="39"/>
  <c r="K95" i="39"/>
  <c r="O93" i="39"/>
  <c r="H92" i="39"/>
  <c r="J90" i="39"/>
  <c r="L88" i="39"/>
  <c r="G87" i="39"/>
  <c r="I75" i="39"/>
  <c r="K73" i="39"/>
  <c r="O71" i="39"/>
  <c r="H70" i="39"/>
  <c r="J68" i="39"/>
  <c r="L66" i="39"/>
  <c r="G65" i="39"/>
  <c r="I63" i="39"/>
  <c r="K61" i="39"/>
  <c r="O59" i="39"/>
  <c r="H58" i="39"/>
  <c r="K56" i="39"/>
  <c r="G55" i="39"/>
  <c r="O53" i="39"/>
  <c r="K52" i="39"/>
  <c r="J51" i="39"/>
  <c r="I50" i="39"/>
  <c r="H49" i="39"/>
  <c r="G48" i="39"/>
  <c r="F47" i="39"/>
  <c r="E46" i="39"/>
  <c r="D45" i="39"/>
  <c r="O43" i="39"/>
  <c r="N42" i="39"/>
  <c r="L41" i="39"/>
  <c r="K40" i="39"/>
  <c r="J39" i="39"/>
  <c r="I38" i="39"/>
  <c r="H37" i="39"/>
  <c r="G36" i="39"/>
  <c r="F35" i="39"/>
  <c r="E34" i="39"/>
  <c r="D33" i="39"/>
  <c r="O31" i="39"/>
  <c r="N30" i="39"/>
  <c r="L29" i="39"/>
  <c r="K28" i="39"/>
  <c r="J27" i="39"/>
  <c r="I26" i="39"/>
  <c r="H15" i="39"/>
  <c r="G14" i="39"/>
  <c r="F11" i="39"/>
  <c r="E114" i="38"/>
  <c r="D113" i="38"/>
  <c r="O111" i="38"/>
  <c r="O110" i="38"/>
  <c r="O109" i="38"/>
  <c r="O108" i="38"/>
  <c r="O107" i="38"/>
  <c r="O106" i="38"/>
  <c r="O105" i="38"/>
  <c r="O104" i="38"/>
  <c r="O103" i="38"/>
  <c r="O102" i="38"/>
  <c r="O101" i="38"/>
  <c r="O100" i="38"/>
  <c r="O99" i="38"/>
  <c r="O98" i="38"/>
  <c r="O97" i="38"/>
  <c r="O96" i="38"/>
  <c r="O95" i="38"/>
  <c r="O94" i="38"/>
  <c r="O93" i="38"/>
  <c r="O92" i="38"/>
  <c r="O91" i="38"/>
  <c r="O90" i="38"/>
  <c r="O113" i="39"/>
  <c r="H112" i="39"/>
  <c r="J110" i="39"/>
  <c r="L108" i="39"/>
  <c r="G107" i="39"/>
  <c r="I105" i="39"/>
  <c r="K103" i="39"/>
  <c r="O101" i="39"/>
  <c r="H100" i="39"/>
  <c r="J98" i="39"/>
  <c r="L96" i="39"/>
  <c r="G95" i="39"/>
  <c r="I93" i="39"/>
  <c r="K91" i="39"/>
  <c r="O89" i="39"/>
  <c r="H88" i="39"/>
  <c r="J76" i="39"/>
  <c r="L74" i="39"/>
  <c r="G73" i="39"/>
  <c r="I71" i="39"/>
  <c r="K69" i="39"/>
  <c r="O67" i="39"/>
  <c r="H66" i="39"/>
  <c r="J64" i="39"/>
  <c r="L62" i="39"/>
  <c r="G61" i="39"/>
  <c r="I59" i="39"/>
  <c r="K57" i="39"/>
  <c r="G56" i="39"/>
  <c r="L54" i="39"/>
  <c r="I53" i="39"/>
  <c r="G52" i="39"/>
  <c r="F51" i="39"/>
  <c r="E50" i="39"/>
  <c r="D49" i="39"/>
  <c r="O47" i="39"/>
  <c r="N46" i="39"/>
  <c r="L45" i="39"/>
  <c r="K44" i="39"/>
  <c r="J43" i="39"/>
  <c r="I42" i="39"/>
  <c r="H41" i="39"/>
  <c r="G40" i="39"/>
  <c r="F39" i="39"/>
  <c r="E38" i="39"/>
  <c r="D37" i="39"/>
  <c r="O35" i="39"/>
  <c r="N34" i="39"/>
  <c r="L33" i="39"/>
  <c r="K32" i="39"/>
  <c r="J31" i="39"/>
  <c r="I30" i="39"/>
  <c r="H29" i="39"/>
  <c r="G28" i="39"/>
  <c r="F27" i="39"/>
  <c r="E26" i="39"/>
  <c r="D15" i="39"/>
  <c r="O11" i="39"/>
  <c r="N114" i="38"/>
  <c r="L113" i="38"/>
  <c r="K112" i="38"/>
  <c r="K111" i="38"/>
  <c r="K110" i="38"/>
  <c r="K109" i="38"/>
  <c r="K108" i="38"/>
  <c r="K107" i="38"/>
  <c r="K106" i="38"/>
  <c r="K105" i="38"/>
  <c r="K104" i="38"/>
  <c r="K103" i="38"/>
  <c r="K102" i="38"/>
  <c r="K101" i="38"/>
  <c r="K100" i="38"/>
  <c r="K99" i="38"/>
  <c r="K98" i="38"/>
  <c r="K97" i="38"/>
  <c r="K96" i="38"/>
  <c r="K95" i="38"/>
  <c r="K94" i="38"/>
  <c r="K93" i="38"/>
  <c r="K92" i="38"/>
  <c r="K91" i="38"/>
  <c r="K90" i="38"/>
  <c r="K89" i="38"/>
  <c r="L110" i="39"/>
  <c r="K105" i="39"/>
  <c r="J100" i="39"/>
  <c r="I95" i="39"/>
  <c r="H90" i="39"/>
  <c r="G75" i="39"/>
  <c r="O69" i="39"/>
  <c r="L64" i="39"/>
  <c r="K59" i="39"/>
  <c r="E55" i="39"/>
  <c r="H51" i="39"/>
  <c r="E48" i="39"/>
  <c r="N44" i="39"/>
  <c r="J41" i="39"/>
  <c r="G38" i="39"/>
  <c r="D35" i="39"/>
  <c r="L31" i="39"/>
  <c r="I28" i="39"/>
  <c r="F15" i="39"/>
  <c r="O113" i="38"/>
  <c r="M110" i="38"/>
  <c r="M107" i="38"/>
  <c r="M104" i="38"/>
  <c r="M101" i="38"/>
  <c r="M98" i="38"/>
  <c r="M95" i="38"/>
  <c r="M92" i="38"/>
  <c r="E90" i="38"/>
  <c r="J88" i="38"/>
  <c r="F87" i="38"/>
  <c r="F76" i="38"/>
  <c r="F75" i="38"/>
  <c r="F74" i="38"/>
  <c r="F73" i="38"/>
  <c r="F72" i="38"/>
  <c r="F71" i="38"/>
  <c r="F70" i="38"/>
  <c r="F69" i="38"/>
  <c r="F68" i="38"/>
  <c r="F67" i="38"/>
  <c r="F66" i="38"/>
  <c r="F65" i="38"/>
  <c r="F64" i="38"/>
  <c r="F63" i="38"/>
  <c r="F62" i="38"/>
  <c r="F61" i="38"/>
  <c r="F60" i="38"/>
  <c r="F59" i="38"/>
  <c r="F58" i="38"/>
  <c r="F57" i="38"/>
  <c r="F56" i="38"/>
  <c r="F55" i="38"/>
  <c r="F54" i="38"/>
  <c r="F53" i="38"/>
  <c r="F52" i="38"/>
  <c r="F51" i="38"/>
  <c r="F50" i="38"/>
  <c r="F49" i="38"/>
  <c r="F48" i="38"/>
  <c r="F47" i="38"/>
  <c r="F46" i="38"/>
  <c r="F45" i="38"/>
  <c r="F44" i="38"/>
  <c r="F43" i="38"/>
  <c r="F42" i="38"/>
  <c r="F41" i="38"/>
  <c r="F40" i="38"/>
  <c r="F39" i="38"/>
  <c r="F38" i="38"/>
  <c r="F37" i="38"/>
  <c r="F36" i="38"/>
  <c r="F35" i="38"/>
  <c r="F34" i="38"/>
  <c r="F33" i="38"/>
  <c r="F32" i="38"/>
  <c r="F31" i="38"/>
  <c r="F30" i="38"/>
  <c r="F29" i="38"/>
  <c r="F28" i="38"/>
  <c r="F27" i="38"/>
  <c r="F26" i="38"/>
  <c r="F15" i="38"/>
  <c r="F14" i="38"/>
  <c r="F11" i="38"/>
  <c r="E14" i="38"/>
  <c r="D14" i="38"/>
  <c r="K110" i="39"/>
  <c r="J105" i="39"/>
  <c r="I100" i="39"/>
  <c r="H95" i="39"/>
  <c r="G90" i="39"/>
  <c r="O74" i="39"/>
  <c r="L69" i="39"/>
  <c r="K64" i="39"/>
  <c r="J59" i="39"/>
  <c r="O54" i="39"/>
  <c r="G51" i="39"/>
  <c r="D48" i="39"/>
  <c r="L44" i="39"/>
  <c r="I41" i="39"/>
  <c r="F38" i="39"/>
  <c r="O34" i="39"/>
  <c r="K31" i="39"/>
  <c r="H28" i="39"/>
  <c r="E15" i="39"/>
  <c r="N113" i="38"/>
  <c r="L110" i="38"/>
  <c r="L107" i="38"/>
  <c r="L104" i="38"/>
  <c r="L101" i="38"/>
  <c r="L98" i="38"/>
  <c r="L95" i="38"/>
  <c r="L92" i="38"/>
  <c r="O89" i="38"/>
  <c r="F88" i="38"/>
  <c r="E87" i="38"/>
  <c r="E76" i="38"/>
  <c r="E75" i="38"/>
  <c r="E74" i="38"/>
  <c r="E73" i="38"/>
  <c r="E72" i="38"/>
  <c r="E71" i="38"/>
  <c r="E70" i="38"/>
  <c r="E69" i="38"/>
  <c r="E68" i="38"/>
  <c r="E67" i="38"/>
  <c r="E66" i="38"/>
  <c r="E65" i="38"/>
  <c r="E64" i="38"/>
  <c r="E63" i="38"/>
  <c r="E62" i="38"/>
  <c r="E61" i="38"/>
  <c r="E60" i="38"/>
  <c r="E59" i="38"/>
  <c r="E58" i="38"/>
  <c r="E57" i="38"/>
  <c r="E56" i="38"/>
  <c r="E55" i="38"/>
  <c r="E54" i="38"/>
  <c r="E53" i="38"/>
  <c r="E52" i="38"/>
  <c r="E51" i="38"/>
  <c r="E50" i="38"/>
  <c r="E49" i="38"/>
  <c r="E48" i="38"/>
  <c r="E47" i="38"/>
  <c r="E46" i="38"/>
  <c r="E45" i="38"/>
  <c r="E44" i="38"/>
  <c r="E43" i="38"/>
  <c r="E42" i="38"/>
  <c r="E41" i="38"/>
  <c r="E40" i="38"/>
  <c r="E39" i="38"/>
  <c r="E38" i="38"/>
  <c r="E37" i="38"/>
  <c r="E36" i="38"/>
  <c r="E35" i="38"/>
  <c r="E34" i="38"/>
  <c r="E33" i="38"/>
  <c r="E32" i="38"/>
  <c r="E31" i="38"/>
  <c r="E30" i="38"/>
  <c r="E29" i="38"/>
  <c r="E28" i="38"/>
  <c r="E27" i="38"/>
  <c r="E26" i="38"/>
  <c r="E15" i="38"/>
  <c r="E11" i="38"/>
  <c r="I110" i="39"/>
  <c r="H105" i="39"/>
  <c r="G100" i="39"/>
  <c r="O94" i="39"/>
  <c r="L89" i="39"/>
  <c r="K74" i="39"/>
  <c r="J69" i="39"/>
  <c r="I64" i="39"/>
  <c r="H59" i="39"/>
  <c r="K54" i="39"/>
  <c r="E51" i="39"/>
  <c r="N47" i="39"/>
  <c r="J44" i="39"/>
  <c r="G41" i="39"/>
  <c r="D38" i="39"/>
  <c r="L34" i="39"/>
  <c r="I31" i="39"/>
  <c r="F28" i="39"/>
  <c r="O14" i="39"/>
  <c r="K113" i="38"/>
  <c r="J110" i="38"/>
  <c r="J107" i="38"/>
  <c r="J104" i="38"/>
  <c r="J101" i="38"/>
  <c r="J98" i="38"/>
  <c r="J95" i="38"/>
  <c r="J92" i="38"/>
  <c r="N89" i="38"/>
  <c r="E88" i="38"/>
  <c r="D87" i="38"/>
  <c r="D76" i="38"/>
  <c r="D75" i="38"/>
  <c r="D74" i="38"/>
  <c r="D73" i="38"/>
  <c r="D72" i="38"/>
  <c r="D71" i="38"/>
  <c r="D70" i="38"/>
  <c r="D69" i="38"/>
  <c r="D68" i="38"/>
  <c r="D67" i="38"/>
  <c r="D66" i="38"/>
  <c r="D65" i="38"/>
  <c r="D64" i="38"/>
  <c r="D63" i="38"/>
  <c r="D62" i="38"/>
  <c r="D61" i="38"/>
  <c r="D60" i="38"/>
  <c r="D59" i="38"/>
  <c r="D58" i="38"/>
  <c r="D57" i="38"/>
  <c r="D56" i="38"/>
  <c r="D55" i="38"/>
  <c r="D54" i="38"/>
  <c r="D53" i="38"/>
  <c r="D52" i="38"/>
  <c r="D51" i="38"/>
  <c r="D50" i="38"/>
  <c r="D49" i="38"/>
  <c r="D48" i="38"/>
  <c r="D47" i="38"/>
  <c r="D46" i="38"/>
  <c r="D45" i="38"/>
  <c r="D44" i="38"/>
  <c r="D43" i="38"/>
  <c r="D42" i="38"/>
  <c r="D41" i="38"/>
  <c r="D40" i="38"/>
  <c r="D39" i="38"/>
  <c r="D38" i="38"/>
  <c r="D37" i="38"/>
  <c r="D36" i="38"/>
  <c r="D35" i="38"/>
  <c r="D34" i="38"/>
  <c r="D33" i="38"/>
  <c r="D32" i="38"/>
  <c r="D31" i="38"/>
  <c r="D30" i="38"/>
  <c r="D29" i="38"/>
  <c r="D28" i="38"/>
  <c r="D27" i="38"/>
  <c r="D26" i="38"/>
  <c r="D15" i="38"/>
  <c r="I114" i="39"/>
  <c r="H109" i="39"/>
  <c r="G104" i="39"/>
  <c r="O98" i="39"/>
  <c r="L93" i="39"/>
  <c r="K88" i="39"/>
  <c r="J73" i="39"/>
  <c r="I68" i="39"/>
  <c r="H63" i="39"/>
  <c r="G58" i="39"/>
  <c r="L53" i="39"/>
  <c r="H50" i="39"/>
  <c r="E47" i="39"/>
  <c r="N43" i="39"/>
  <c r="J40" i="39"/>
  <c r="G37" i="39"/>
  <c r="D34" i="39"/>
  <c r="L30" i="39"/>
  <c r="I27" i="39"/>
  <c r="F14" i="39"/>
  <c r="O112" i="38"/>
  <c r="N109" i="38"/>
  <c r="N106" i="38"/>
  <c r="N103" i="38"/>
  <c r="N100" i="38"/>
  <c r="N97" i="38"/>
  <c r="N94" i="38"/>
  <c r="N91" i="38"/>
  <c r="M89" i="38"/>
  <c r="O87" i="38"/>
  <c r="O76" i="38"/>
  <c r="O75" i="38"/>
  <c r="O74" i="38"/>
  <c r="O73" i="38"/>
  <c r="O72" i="38"/>
  <c r="O71" i="38"/>
  <c r="O70" i="38"/>
  <c r="O69" i="38"/>
  <c r="O68" i="38"/>
  <c r="O67" i="38"/>
  <c r="O66" i="38"/>
  <c r="O65" i="38"/>
  <c r="O64" i="38"/>
  <c r="O63" i="38"/>
  <c r="O62" i="38"/>
  <c r="O61" i="38"/>
  <c r="O60" i="38"/>
  <c r="O59" i="38"/>
  <c r="O58" i="38"/>
  <c r="O57" i="38"/>
  <c r="O56" i="38"/>
  <c r="O55" i="38"/>
  <c r="O54" i="38"/>
  <c r="O53" i="38"/>
  <c r="O52" i="38"/>
  <c r="O51" i="38"/>
  <c r="O50" i="38"/>
  <c r="O49" i="38"/>
  <c r="O48" i="38"/>
  <c r="O47" i="38"/>
  <c r="O46" i="38"/>
  <c r="O45" i="38"/>
  <c r="O44" i="38"/>
  <c r="O43" i="38"/>
  <c r="O42" i="38"/>
  <c r="O41" i="38"/>
  <c r="O40" i="38"/>
  <c r="O39" i="38"/>
  <c r="O38" i="38"/>
  <c r="O37" i="38"/>
  <c r="O36" i="38"/>
  <c r="O35" i="38"/>
  <c r="O34" i="38"/>
  <c r="O33" i="38"/>
  <c r="O32" i="38"/>
  <c r="O31" i="38"/>
  <c r="O30" i="38"/>
  <c r="O29" i="38"/>
  <c r="O28" i="38"/>
  <c r="O27" i="38"/>
  <c r="O26" i="38"/>
  <c r="H114" i="39"/>
  <c r="G109" i="39"/>
  <c r="O103" i="39"/>
  <c r="L98" i="39"/>
  <c r="K93" i="39"/>
  <c r="J88" i="39"/>
  <c r="I73" i="39"/>
  <c r="H68" i="39"/>
  <c r="G63" i="39"/>
  <c r="O57" i="39"/>
  <c r="K53" i="39"/>
  <c r="G50" i="39"/>
  <c r="D47" i="39"/>
  <c r="L43" i="39"/>
  <c r="I40" i="39"/>
  <c r="F37" i="39"/>
  <c r="O33" i="39"/>
  <c r="K30" i="39"/>
  <c r="H27" i="39"/>
  <c r="E14" i="39"/>
  <c r="N112" i="38"/>
  <c r="M109" i="38"/>
  <c r="M106" i="38"/>
  <c r="M103" i="38"/>
  <c r="M100" i="38"/>
  <c r="M97" i="38"/>
  <c r="M94" i="38"/>
  <c r="M91" i="38"/>
  <c r="L89" i="38"/>
  <c r="N87" i="38"/>
  <c r="N76" i="38"/>
  <c r="N75" i="38"/>
  <c r="N74" i="38"/>
  <c r="N73" i="38"/>
  <c r="N72" i="38"/>
  <c r="N71" i="38"/>
  <c r="N70" i="38"/>
  <c r="N69" i="38"/>
  <c r="N68" i="38"/>
  <c r="N67" i="38"/>
  <c r="N66" i="38"/>
  <c r="N65" i="38"/>
  <c r="N64" i="38"/>
  <c r="N63" i="38"/>
  <c r="N62" i="38"/>
  <c r="N61" i="38"/>
  <c r="N60" i="38"/>
  <c r="N59" i="38"/>
  <c r="N58" i="38"/>
  <c r="N57" i="38"/>
  <c r="N56" i="38"/>
  <c r="N55" i="38"/>
  <c r="N54" i="38"/>
  <c r="N53" i="38"/>
  <c r="N52" i="38"/>
  <c r="N51" i="38"/>
  <c r="N50" i="38"/>
  <c r="N49" i="38"/>
  <c r="N48" i="38"/>
  <c r="N47" i="38"/>
  <c r="N46" i="38"/>
  <c r="N45" i="38"/>
  <c r="N44" i="38"/>
  <c r="N43" i="38"/>
  <c r="N42" i="38"/>
  <c r="N41" i="38"/>
  <c r="N40" i="38"/>
  <c r="N39" i="38"/>
  <c r="N38" i="38"/>
  <c r="N37" i="38"/>
  <c r="N36" i="38"/>
  <c r="N35" i="38"/>
  <c r="N34" i="38"/>
  <c r="N33" i="38"/>
  <c r="N32" i="38"/>
  <c r="N31" i="38"/>
  <c r="N30" i="38"/>
  <c r="N29" i="38"/>
  <c r="N28" i="38"/>
  <c r="N27" i="38"/>
  <c r="N26" i="38"/>
  <c r="N15" i="38"/>
  <c r="N14" i="38"/>
  <c r="N11" i="38"/>
  <c r="M11" i="38"/>
  <c r="G114" i="39"/>
  <c r="O108" i="39"/>
  <c r="L103" i="39"/>
  <c r="K98" i="39"/>
  <c r="J93" i="39"/>
  <c r="I88" i="39"/>
  <c r="H73" i="39"/>
  <c r="G68" i="39"/>
  <c r="O62" i="39"/>
  <c r="L57" i="39"/>
  <c r="J53" i="39"/>
  <c r="F50" i="39"/>
  <c r="O46" i="39"/>
  <c r="K43" i="39"/>
  <c r="H40" i="39"/>
  <c r="E37" i="39"/>
  <c r="N33" i="39"/>
  <c r="J30" i="39"/>
  <c r="G27" i="39"/>
  <c r="D14" i="39"/>
  <c r="L112" i="38"/>
  <c r="L109" i="38"/>
  <c r="L106" i="38"/>
  <c r="L103" i="38"/>
  <c r="L100" i="38"/>
  <c r="L97" i="38"/>
  <c r="L94" i="38"/>
  <c r="L91" i="38"/>
  <c r="J89" i="38"/>
  <c r="M87" i="38"/>
  <c r="M76" i="38"/>
  <c r="M75" i="38"/>
  <c r="M74" i="38"/>
  <c r="M73" i="38"/>
  <c r="M72" i="38"/>
  <c r="M71" i="38"/>
  <c r="M70" i="38"/>
  <c r="M69" i="38"/>
  <c r="M68" i="38"/>
  <c r="M67" i="38"/>
  <c r="M66" i="38"/>
  <c r="M65" i="38"/>
  <c r="M64" i="38"/>
  <c r="M63" i="38"/>
  <c r="M62" i="38"/>
  <c r="M61" i="38"/>
  <c r="M60" i="38"/>
  <c r="M59" i="38"/>
  <c r="M58" i="38"/>
  <c r="M57" i="38"/>
  <c r="M56" i="38"/>
  <c r="M55" i="38"/>
  <c r="M54" i="38"/>
  <c r="M53" i="38"/>
  <c r="M52" i="38"/>
  <c r="M51" i="38"/>
  <c r="M50" i="38"/>
  <c r="M49" i="38"/>
  <c r="M48" i="38"/>
  <c r="M47" i="38"/>
  <c r="M46" i="38"/>
  <c r="M45" i="38"/>
  <c r="M44" i="38"/>
  <c r="M43" i="38"/>
  <c r="M42" i="38"/>
  <c r="M41" i="38"/>
  <c r="M40" i="38"/>
  <c r="M39" i="38"/>
  <c r="M38" i="38"/>
  <c r="M37" i="38"/>
  <c r="M36" i="38"/>
  <c r="M35" i="38"/>
  <c r="M34" i="38"/>
  <c r="M33" i="38"/>
  <c r="M32" i="38"/>
  <c r="M31" i="38"/>
  <c r="M30" i="38"/>
  <c r="M29" i="38"/>
  <c r="M28" i="38"/>
  <c r="M27" i="38"/>
  <c r="M26" i="38"/>
  <c r="M15" i="38"/>
  <c r="M14" i="38"/>
  <c r="L113" i="39"/>
  <c r="K108" i="39"/>
  <c r="J103" i="39"/>
  <c r="I98" i="39"/>
  <c r="H93" i="39"/>
  <c r="G88" i="39"/>
  <c r="O72" i="39"/>
  <c r="L67" i="39"/>
  <c r="K62" i="39"/>
  <c r="J57" i="39"/>
  <c r="H53" i="39"/>
  <c r="D50" i="39"/>
  <c r="L46" i="39"/>
  <c r="I43" i="39"/>
  <c r="F40" i="39"/>
  <c r="O36" i="39"/>
  <c r="K33" i="39"/>
  <c r="H30" i="39"/>
  <c r="E27" i="39"/>
  <c r="N11" i="39"/>
  <c r="J112" i="38"/>
  <c r="J109" i="38"/>
  <c r="J106" i="38"/>
  <c r="J103" i="38"/>
  <c r="J100" i="38"/>
  <c r="J97" i="38"/>
  <c r="J94" i="38"/>
  <c r="J91" i="38"/>
  <c r="E89" i="38"/>
  <c r="L87" i="38"/>
  <c r="L76" i="38"/>
  <c r="L75" i="38"/>
  <c r="L74" i="38"/>
  <c r="L73" i="38"/>
  <c r="L72" i="38"/>
  <c r="L71" i="38"/>
  <c r="L70" i="38"/>
  <c r="L69" i="38"/>
  <c r="L68" i="38"/>
  <c r="L67" i="38"/>
  <c r="L66" i="38"/>
  <c r="L65" i="38"/>
  <c r="L64" i="38"/>
  <c r="L63" i="38"/>
  <c r="L62" i="38"/>
  <c r="L61" i="38"/>
  <c r="L60" i="38"/>
  <c r="L59" i="38"/>
  <c r="L58" i="38"/>
  <c r="L57" i="38"/>
  <c r="L56" i="38"/>
  <c r="L55" i="38"/>
  <c r="L54" i="38"/>
  <c r="L53" i="38"/>
  <c r="L52" i="38"/>
  <c r="L51" i="38"/>
  <c r="L50" i="38"/>
  <c r="L49" i="38"/>
  <c r="L48" i="38"/>
  <c r="L47" i="38"/>
  <c r="L46" i="38"/>
  <c r="L45" i="38"/>
  <c r="L44" i="38"/>
  <c r="L43" i="38"/>
  <c r="L42" i="38"/>
  <c r="L41" i="38"/>
  <c r="L40" i="38"/>
  <c r="L39" i="38"/>
  <c r="L38" i="38"/>
  <c r="L37" i="38"/>
  <c r="L36" i="38"/>
  <c r="L35" i="38"/>
  <c r="L34" i="38"/>
  <c r="L33" i="38"/>
  <c r="L32" i="38"/>
  <c r="L31" i="38"/>
  <c r="L30" i="38"/>
  <c r="L29" i="38"/>
  <c r="L28" i="38"/>
  <c r="L27" i="38"/>
  <c r="L26" i="38"/>
  <c r="L15" i="38"/>
  <c r="L14" i="38"/>
  <c r="L11" i="38"/>
  <c r="K11" i="38"/>
  <c r="K112" i="39"/>
  <c r="J107" i="39"/>
  <c r="I102" i="39"/>
  <c r="H97" i="39"/>
  <c r="G92" i="39"/>
  <c r="O76" i="39"/>
  <c r="L71" i="39"/>
  <c r="K66" i="39"/>
  <c r="J61" i="39"/>
  <c r="J56" i="39"/>
  <c r="J52" i="39"/>
  <c r="G49" i="39"/>
  <c r="D46" i="39"/>
  <c r="L42" i="39"/>
  <c r="I39" i="39"/>
  <c r="F36" i="39"/>
  <c r="O32" i="39"/>
  <c r="K29" i="39"/>
  <c r="H26" i="39"/>
  <c r="E11" i="39"/>
  <c r="N111" i="38"/>
  <c r="N108" i="38"/>
  <c r="N105" i="38"/>
  <c r="N102" i="38"/>
  <c r="N99" i="38"/>
  <c r="N96" i="38"/>
  <c r="N93" i="38"/>
  <c r="E91" i="38"/>
  <c r="O88" i="38"/>
  <c r="K87" i="38"/>
  <c r="K76" i="38"/>
  <c r="K75" i="38"/>
  <c r="K74" i="38"/>
  <c r="K73" i="38"/>
  <c r="K72" i="38"/>
  <c r="K71" i="38"/>
  <c r="K70" i="38"/>
  <c r="K69" i="38"/>
  <c r="K68" i="38"/>
  <c r="K67" i="38"/>
  <c r="K66" i="38"/>
  <c r="K65" i="38"/>
  <c r="K64" i="38"/>
  <c r="K63" i="38"/>
  <c r="K62" i="38"/>
  <c r="K61" i="38"/>
  <c r="K60" i="38"/>
  <c r="K59" i="38"/>
  <c r="K58" i="38"/>
  <c r="K57" i="38"/>
  <c r="K56" i="38"/>
  <c r="K55" i="38"/>
  <c r="K54" i="38"/>
  <c r="K53" i="38"/>
  <c r="K52" i="38"/>
  <c r="K51" i="38"/>
  <c r="K50" i="38"/>
  <c r="K49" i="38"/>
  <c r="K48" i="38"/>
  <c r="K47" i="38"/>
  <c r="K46" i="38"/>
  <c r="K45" i="38"/>
  <c r="K44" i="38"/>
  <c r="K43" i="38"/>
  <c r="K42" i="38"/>
  <c r="K41" i="38"/>
  <c r="K40" i="38"/>
  <c r="K39" i="38"/>
  <c r="K38" i="38"/>
  <c r="K37" i="38"/>
  <c r="K36" i="38"/>
  <c r="K35" i="38"/>
  <c r="K34" i="38"/>
  <c r="K33" i="38"/>
  <c r="K32" i="38"/>
  <c r="K31" i="38"/>
  <c r="K30" i="38"/>
  <c r="K29" i="38"/>
  <c r="K28" i="38"/>
  <c r="K27" i="38"/>
  <c r="K26" i="38"/>
  <c r="K15" i="38"/>
  <c r="K14" i="38"/>
  <c r="G112" i="39"/>
  <c r="O106" i="39"/>
  <c r="L101" i="39"/>
  <c r="K96" i="39"/>
  <c r="J91" i="39"/>
  <c r="I76" i="39"/>
  <c r="H71" i="39"/>
  <c r="G66" i="39"/>
  <c r="O60" i="39"/>
  <c r="F56" i="39"/>
  <c r="F52" i="39"/>
  <c r="O48" i="39"/>
  <c r="K45" i="39"/>
  <c r="H42" i="39"/>
  <c r="E39" i="39"/>
  <c r="N35" i="39"/>
  <c r="J32" i="39"/>
  <c r="G29" i="39"/>
  <c r="D26" i="39"/>
  <c r="L114" i="38"/>
  <c r="J111" i="38"/>
  <c r="J108" i="38"/>
  <c r="J105" i="38"/>
  <c r="J102" i="38"/>
  <c r="J99" i="38"/>
  <c r="J96" i="38"/>
  <c r="J93" i="38"/>
  <c r="L90" i="38"/>
  <c r="L88" i="38"/>
  <c r="H87" i="38"/>
  <c r="H76" i="38"/>
  <c r="H75" i="38"/>
  <c r="H74" i="38"/>
  <c r="H73" i="38"/>
  <c r="H72" i="38"/>
  <c r="H71" i="38"/>
  <c r="H70" i="38"/>
  <c r="H69" i="38"/>
  <c r="H68" i="38"/>
  <c r="H67" i="38"/>
  <c r="H66" i="38"/>
  <c r="H65" i="38"/>
  <c r="H64" i="38"/>
  <c r="H63" i="38"/>
  <c r="H62" i="38"/>
  <c r="H61" i="38"/>
  <c r="H60" i="38"/>
  <c r="H59" i="38"/>
  <c r="H58" i="38"/>
  <c r="H57" i="38"/>
  <c r="H56" i="38"/>
  <c r="H55" i="38"/>
  <c r="H54" i="38"/>
  <c r="H53" i="38"/>
  <c r="H52" i="38"/>
  <c r="H51" i="38"/>
  <c r="H50" i="38"/>
  <c r="H49" i="38"/>
  <c r="H48" i="38"/>
  <c r="H47" i="38"/>
  <c r="H46" i="38"/>
  <c r="H45" i="38"/>
  <c r="H44" i="38"/>
  <c r="H43" i="38"/>
  <c r="H42" i="38"/>
  <c r="H41" i="38"/>
  <c r="H40" i="38"/>
  <c r="H39" i="38"/>
  <c r="H38" i="38"/>
  <c r="H37" i="38"/>
  <c r="H36" i="38"/>
  <c r="H35" i="38"/>
  <c r="H34" i="38"/>
  <c r="H33" i="38"/>
  <c r="H32" i="38"/>
  <c r="H31" i="38"/>
  <c r="H30" i="38"/>
  <c r="H29" i="38"/>
  <c r="H28" i="38"/>
  <c r="H27" i="38"/>
  <c r="H26" i="38"/>
  <c r="H15" i="38"/>
  <c r="O110" i="39"/>
  <c r="L105" i="39"/>
  <c r="K100" i="39"/>
  <c r="J95" i="39"/>
  <c r="I90" i="39"/>
  <c r="H75" i="39"/>
  <c r="G70" i="39"/>
  <c r="O64" i="39"/>
  <c r="L59" i="39"/>
  <c r="F55" i="39"/>
  <c r="I51" i="39"/>
  <c r="F48" i="39"/>
  <c r="O44" i="39"/>
  <c r="K41" i="39"/>
  <c r="H38" i="39"/>
  <c r="E35" i="39"/>
  <c r="N31" i="39"/>
  <c r="J28" i="39"/>
  <c r="G15" i="39"/>
  <c r="D114" i="38"/>
  <c r="N110" i="38"/>
  <c r="N107" i="38"/>
  <c r="N104" i="38"/>
  <c r="N101" i="38"/>
  <c r="N98" i="38"/>
  <c r="N95" i="38"/>
  <c r="N92" i="38"/>
  <c r="J90" i="38"/>
  <c r="K88" i="38"/>
  <c r="G87" i="38"/>
  <c r="G76" i="38"/>
  <c r="G75" i="38"/>
  <c r="G74" i="38"/>
  <c r="G73" i="38"/>
  <c r="G72" i="38"/>
  <c r="G71" i="38"/>
  <c r="G70" i="38"/>
  <c r="G69" i="38"/>
  <c r="G68" i="38"/>
  <c r="G67" i="38"/>
  <c r="G66" i="38"/>
  <c r="G65" i="38"/>
  <c r="G64" i="38"/>
  <c r="G63" i="38"/>
  <c r="G62" i="38"/>
  <c r="G61" i="38"/>
  <c r="G60" i="38"/>
  <c r="G59" i="38"/>
  <c r="G58" i="38"/>
  <c r="G57" i="38"/>
  <c r="G56" i="38"/>
  <c r="G55" i="38"/>
  <c r="G54" i="38"/>
  <c r="G53" i="38"/>
  <c r="G52" i="38"/>
  <c r="G51" i="38"/>
  <c r="G50" i="38"/>
  <c r="G49" i="38"/>
  <c r="G48" i="38"/>
  <c r="G47" i="38"/>
  <c r="G46" i="38"/>
  <c r="G45" i="38"/>
  <c r="G44" i="38"/>
  <c r="G43" i="38"/>
  <c r="G42" i="38"/>
  <c r="G41" i="38"/>
  <c r="G40" i="38"/>
  <c r="G39" i="38"/>
  <c r="G38" i="38"/>
  <c r="G37" i="38"/>
  <c r="G36" i="38"/>
  <c r="G35" i="38"/>
  <c r="G34" i="38"/>
  <c r="G33" i="38"/>
  <c r="G32" i="38"/>
  <c r="G31" i="38"/>
  <c r="G30" i="38"/>
  <c r="G29" i="38"/>
  <c r="G28" i="38"/>
  <c r="G27" i="38"/>
  <c r="G26" i="38"/>
  <c r="G15" i="38"/>
  <c r="L91" i="39"/>
  <c r="H52" i="39"/>
  <c r="L32" i="39"/>
  <c r="L105" i="38"/>
  <c r="M88" i="38"/>
  <c r="I72" i="38"/>
  <c r="I66" i="38"/>
  <c r="I60" i="38"/>
  <c r="I54" i="38"/>
  <c r="I48" i="38"/>
  <c r="I42" i="38"/>
  <c r="I36" i="38"/>
  <c r="I30" i="38"/>
  <c r="O14" i="38"/>
  <c r="J38" i="38"/>
  <c r="I62" i="38"/>
  <c r="E36" i="39"/>
  <c r="J31" i="38"/>
  <c r="L76" i="39"/>
  <c r="F49" i="39"/>
  <c r="J29" i="39"/>
  <c r="M102" i="38"/>
  <c r="J87" i="38"/>
  <c r="J71" i="38"/>
  <c r="J65" i="38"/>
  <c r="J59" i="38"/>
  <c r="J53" i="38"/>
  <c r="J47" i="38"/>
  <c r="J41" i="38"/>
  <c r="J35" i="38"/>
  <c r="J29" i="38"/>
  <c r="J14" i="38"/>
  <c r="J32" i="38"/>
  <c r="I56" i="38"/>
  <c r="J67" i="38"/>
  <c r="K76" i="39"/>
  <c r="E49" i="39"/>
  <c r="I29" i="39"/>
  <c r="L102" i="38"/>
  <c r="I87" i="38"/>
  <c r="I71" i="38"/>
  <c r="I65" i="38"/>
  <c r="I59" i="38"/>
  <c r="I53" i="38"/>
  <c r="I47" i="38"/>
  <c r="I41" i="38"/>
  <c r="I35" i="38"/>
  <c r="I29" i="38"/>
  <c r="I14" i="38"/>
  <c r="J28" i="38"/>
  <c r="J27" i="38"/>
  <c r="G102" i="39"/>
  <c r="I44" i="38"/>
  <c r="J61" i="38"/>
  <c r="J112" i="39"/>
  <c r="K71" i="39"/>
  <c r="O45" i="39"/>
  <c r="G26" i="39"/>
  <c r="M99" i="38"/>
  <c r="J76" i="38"/>
  <c r="J70" i="38"/>
  <c r="J64" i="38"/>
  <c r="J58" i="38"/>
  <c r="J52" i="38"/>
  <c r="J46" i="38"/>
  <c r="J40" i="38"/>
  <c r="J34" i="38"/>
  <c r="H14" i="38"/>
  <c r="J11" i="38"/>
  <c r="I11" i="38"/>
  <c r="G39" i="39"/>
  <c r="I32" i="38"/>
  <c r="J49" i="38"/>
  <c r="I112" i="39"/>
  <c r="J71" i="39"/>
  <c r="N45" i="39"/>
  <c r="F26" i="39"/>
  <c r="L99" i="38"/>
  <c r="I76" i="38"/>
  <c r="I70" i="38"/>
  <c r="I64" i="38"/>
  <c r="I58" i="38"/>
  <c r="I52" i="38"/>
  <c r="I46" i="38"/>
  <c r="I40" i="38"/>
  <c r="I34" i="38"/>
  <c r="I28" i="38"/>
  <c r="G14" i="38"/>
  <c r="I27" i="38"/>
  <c r="L93" i="38"/>
  <c r="I26" i="38"/>
  <c r="J73" i="38"/>
  <c r="I107" i="39"/>
  <c r="J66" i="39"/>
  <c r="K42" i="39"/>
  <c r="D11" i="39"/>
  <c r="M96" i="38"/>
  <c r="J75" i="38"/>
  <c r="J69" i="38"/>
  <c r="J63" i="38"/>
  <c r="J57" i="38"/>
  <c r="J51" i="38"/>
  <c r="J45" i="38"/>
  <c r="J39" i="38"/>
  <c r="J33" i="38"/>
  <c r="J50" i="38"/>
  <c r="I74" i="38"/>
  <c r="I56" i="39"/>
  <c r="J43" i="38"/>
  <c r="H107" i="39"/>
  <c r="I66" i="39"/>
  <c r="J42" i="39"/>
  <c r="O114" i="38"/>
  <c r="L96" i="38"/>
  <c r="I75" i="38"/>
  <c r="I69" i="38"/>
  <c r="I63" i="38"/>
  <c r="I57" i="38"/>
  <c r="I51" i="38"/>
  <c r="I45" i="38"/>
  <c r="I39" i="38"/>
  <c r="I33" i="38"/>
  <c r="J26" i="38"/>
  <c r="H61" i="39"/>
  <c r="I38" i="38"/>
  <c r="J55" i="38"/>
  <c r="H102" i="39"/>
  <c r="I61" i="39"/>
  <c r="H39" i="39"/>
  <c r="M111" i="38"/>
  <c r="M93" i="38"/>
  <c r="J74" i="38"/>
  <c r="J68" i="38"/>
  <c r="J62" i="38"/>
  <c r="J56" i="38"/>
  <c r="L111" i="38"/>
  <c r="H11" i="38"/>
  <c r="M108" i="38"/>
  <c r="G11" i="38"/>
  <c r="O96" i="39"/>
  <c r="H56" i="39"/>
  <c r="D36" i="39"/>
  <c r="L108" i="38"/>
  <c r="M90" i="38"/>
  <c r="I73" i="38"/>
  <c r="I67" i="38"/>
  <c r="I61" i="38"/>
  <c r="I55" i="38"/>
  <c r="I49" i="38"/>
  <c r="I43" i="38"/>
  <c r="I37" i="38"/>
  <c r="I31" i="38"/>
  <c r="J15" i="38"/>
  <c r="D11" i="38"/>
  <c r="I50" i="38"/>
  <c r="N90" i="38"/>
  <c r="O15" i="38"/>
  <c r="O91" i="39"/>
  <c r="I52" i="39"/>
  <c r="N32" i="39"/>
  <c r="M105" i="38"/>
  <c r="N88" i="38"/>
  <c r="J72" i="38"/>
  <c r="J66" i="38"/>
  <c r="J60" i="38"/>
  <c r="J54" i="38"/>
  <c r="J48" i="38"/>
  <c r="J42" i="38"/>
  <c r="J36" i="38"/>
  <c r="J30" i="38"/>
  <c r="I15" i="38"/>
  <c r="O11" i="38"/>
  <c r="J44" i="38"/>
  <c r="I68" i="38"/>
  <c r="G97" i="39"/>
  <c r="J37" i="38"/>
  <c r="F20" i="32"/>
  <c r="F23" i="32" s="1"/>
  <c r="F33" i="32" s="1"/>
  <c r="F203" i="32" s="1"/>
  <c r="K20" i="32"/>
  <c r="K23" i="32" s="1"/>
  <c r="K33" i="32" s="1"/>
  <c r="D33" i="32"/>
  <c r="O116" i="39" l="1"/>
  <c r="H116" i="39"/>
  <c r="M116" i="39"/>
  <c r="G116" i="39"/>
  <c r="K116" i="39"/>
  <c r="L116" i="39"/>
  <c r="E116" i="39"/>
  <c r="D116" i="39"/>
  <c r="N116" i="39"/>
  <c r="I116" i="39"/>
  <c r="J116" i="39"/>
  <c r="F116" i="39"/>
  <c r="K116" i="38"/>
  <c r="M116" i="38"/>
  <c r="O116" i="38"/>
  <c r="L116" i="38"/>
  <c r="N116" i="38"/>
  <c r="G116" i="38"/>
  <c r="F116" i="38"/>
  <c r="H116" i="38"/>
  <c r="D116" i="38"/>
  <c r="I116" i="38"/>
  <c r="J116" i="38"/>
  <c r="E116" i="38"/>
  <c r="P12" i="39"/>
  <c r="D190" i="43" s="1"/>
  <c r="P13" i="38"/>
  <c r="P13" i="39"/>
  <c r="P12" i="38"/>
  <c r="P37" i="38"/>
  <c r="D63" i="10" s="1"/>
  <c r="P54" i="38"/>
  <c r="D95" i="10" s="1"/>
  <c r="E95" i="10" s="1"/>
  <c r="P56" i="38"/>
  <c r="D97" i="10" s="1"/>
  <c r="P46" i="38"/>
  <c r="D72" i="10" s="1"/>
  <c r="P39" i="38"/>
  <c r="F65" i="10" s="1"/>
  <c r="P55" i="38"/>
  <c r="F96" i="10" s="1"/>
  <c r="P41" i="38"/>
  <c r="F67" i="10" s="1"/>
  <c r="P50" i="38"/>
  <c r="D76" i="10" s="1"/>
  <c r="P34" i="38"/>
  <c r="D57" i="10" s="1"/>
  <c r="P74" i="38"/>
  <c r="F118" i="10" s="1"/>
  <c r="P43" i="38"/>
  <c r="F69" i="10" s="1"/>
  <c r="P32" i="38"/>
  <c r="D55" i="10" s="1"/>
  <c r="P48" i="38"/>
  <c r="D74" i="10" s="1"/>
  <c r="P64" i="38"/>
  <c r="D108" i="10" s="1"/>
  <c r="P52" i="38"/>
  <c r="P42" i="38"/>
  <c r="P38" i="38"/>
  <c r="P40" i="38"/>
  <c r="P36" i="38"/>
  <c r="P44" i="38"/>
  <c r="P45" i="38"/>
  <c r="P58" i="38"/>
  <c r="P57" i="38"/>
  <c r="P47" i="38"/>
  <c r="P53" i="38"/>
  <c r="P51" i="38"/>
  <c r="P49" i="38"/>
  <c r="P35" i="38"/>
  <c r="Q47" i="28"/>
  <c r="F190" i="43" l="1"/>
  <c r="H190" i="43" s="1"/>
  <c r="E34" i="12" s="1"/>
  <c r="D190" i="10"/>
  <c r="F190" i="10"/>
  <c r="F191" i="43"/>
  <c r="H191" i="43" s="1"/>
  <c r="D191" i="43"/>
  <c r="E191" i="43" s="1"/>
  <c r="D191" i="10"/>
  <c r="F191" i="10"/>
  <c r="F95" i="10"/>
  <c r="F57" i="10"/>
  <c r="D96" i="10"/>
  <c r="E96" i="10" s="1"/>
  <c r="F63" i="10"/>
  <c r="E63" i="10" s="1"/>
  <c r="F72" i="10"/>
  <c r="E72" i="10" s="1"/>
  <c r="F74" i="10"/>
  <c r="E74" i="10" s="1"/>
  <c r="F108" i="10"/>
  <c r="E108" i="10" s="1"/>
  <c r="F97" i="10"/>
  <c r="E97" i="10" s="1"/>
  <c r="D118" i="10"/>
  <c r="E118" i="10" s="1"/>
  <c r="D67" i="10"/>
  <c r="E67" i="10" s="1"/>
  <c r="D65" i="10"/>
  <c r="E65" i="10" s="1"/>
  <c r="F55" i="10"/>
  <c r="E55" i="10" s="1"/>
  <c r="D69" i="10"/>
  <c r="E69" i="10" s="1"/>
  <c r="F76" i="10"/>
  <c r="E76" i="10" s="1"/>
  <c r="F94" i="10"/>
  <c r="D94" i="10"/>
  <c r="F71" i="10"/>
  <c r="D71" i="10"/>
  <c r="F64" i="10"/>
  <c r="D64" i="10"/>
  <c r="F75" i="10"/>
  <c r="D75" i="10"/>
  <c r="F98" i="10"/>
  <c r="D98" i="10"/>
  <c r="F62" i="10"/>
  <c r="D62" i="10"/>
  <c r="D93" i="10"/>
  <c r="F93" i="10"/>
  <c r="F77" i="10"/>
  <c r="D77" i="10"/>
  <c r="D99" i="10"/>
  <c r="F99" i="10"/>
  <c r="F66" i="10"/>
  <c r="D66" i="10"/>
  <c r="F61" i="10"/>
  <c r="D61" i="10"/>
  <c r="F73" i="10"/>
  <c r="D73" i="10"/>
  <c r="F70" i="10"/>
  <c r="D70" i="10"/>
  <c r="E70" i="10" s="1"/>
  <c r="F68" i="10"/>
  <c r="D68" i="10"/>
  <c r="E57" i="10"/>
  <c r="P21" i="30"/>
  <c r="F215" i="51" l="1"/>
  <c r="H215" i="51" s="1"/>
  <c r="E190" i="43"/>
  <c r="E191" i="10"/>
  <c r="E190" i="10"/>
  <c r="E35" i="12"/>
  <c r="F216" i="51"/>
  <c r="H216" i="51" s="1"/>
  <c r="G34" i="12"/>
  <c r="E23" i="55" s="1"/>
  <c r="D190" i="32"/>
  <c r="E66" i="10"/>
  <c r="E77" i="10"/>
  <c r="E62" i="10"/>
  <c r="E75" i="10"/>
  <c r="E71" i="10"/>
  <c r="E99" i="10"/>
  <c r="F78" i="10"/>
  <c r="F100" i="10"/>
  <c r="E98" i="10"/>
  <c r="E64" i="10"/>
  <c r="E94" i="10"/>
  <c r="E61" i="10"/>
  <c r="D78" i="10"/>
  <c r="E68" i="10"/>
  <c r="E73" i="10"/>
  <c r="E93" i="10"/>
  <c r="D100" i="10"/>
  <c r="G23" i="55" l="1"/>
  <c r="G35" i="12"/>
  <c r="E24" i="55" s="1"/>
  <c r="D151" i="50"/>
  <c r="D189" i="50" s="1"/>
  <c r="I148" i="50"/>
  <c r="G24" i="55" l="1"/>
  <c r="D204" i="50"/>
  <c r="K148" i="50"/>
  <c r="I151" i="50"/>
  <c r="K151" i="50" l="1"/>
  <c r="G146" i="43"/>
  <c r="G149" i="43" s="1"/>
  <c r="H196" i="52" l="1"/>
  <c r="E205" i="50"/>
  <c r="H205" i="50"/>
  <c r="H206" i="50" s="1"/>
  <c r="I196" i="52" l="1"/>
  <c r="K196" i="52" s="1"/>
  <c r="G219" i="51" s="1"/>
  <c r="F38" i="12" s="1"/>
  <c r="H208" i="52"/>
  <c r="H196" i="50"/>
  <c r="A4" i="39"/>
  <c r="A80" i="39" s="1"/>
  <c r="A2" i="39"/>
  <c r="A78" i="39" s="1"/>
  <c r="A1" i="39"/>
  <c r="A77" i="39" s="1"/>
  <c r="A4" i="38"/>
  <c r="A80" i="38" s="1"/>
  <c r="A2" i="38"/>
  <c r="A78" i="38" s="1"/>
  <c r="A1" i="38"/>
  <c r="A77" i="38" s="1"/>
  <c r="F21" i="43"/>
  <c r="D21" i="43"/>
  <c r="E21" i="43" s="1"/>
  <c r="A4" i="43"/>
  <c r="I132" i="43"/>
  <c r="I91" i="43"/>
  <c r="I52" i="43"/>
  <c r="A14" i="43"/>
  <c r="A15" i="43" s="1"/>
  <c r="A16" i="43" s="1"/>
  <c r="A17" i="43" s="1"/>
  <c r="A2" i="43"/>
  <c r="A163" i="43" s="1"/>
  <c r="A1" i="43"/>
  <c r="I173" i="10"/>
  <c r="I132" i="10"/>
  <c r="I91" i="10"/>
  <c r="I52" i="10"/>
  <c r="P34" i="28"/>
  <c r="P35" i="28"/>
  <c r="P36" i="28"/>
  <c r="P37" i="28"/>
  <c r="I117" i="50"/>
  <c r="K117" i="50" s="1"/>
  <c r="G115" i="43" s="1"/>
  <c r="P39" i="28"/>
  <c r="P18" i="39"/>
  <c r="D17" i="43" s="1"/>
  <c r="A15" i="39"/>
  <c r="A16" i="39" s="1"/>
  <c r="A17" i="39" s="1"/>
  <c r="A18" i="39" s="1"/>
  <c r="A19" i="39" s="1"/>
  <c r="A20" i="39" s="1"/>
  <c r="E107" i="50" l="1"/>
  <c r="I107" i="50" s="1"/>
  <c r="P44" i="28"/>
  <c r="E121" i="50"/>
  <c r="I121" i="50" s="1"/>
  <c r="K121" i="50" s="1"/>
  <c r="G119" i="43" s="1"/>
  <c r="E113" i="50"/>
  <c r="I113" i="50" s="1"/>
  <c r="K113" i="50" s="1"/>
  <c r="G111" i="43" s="1"/>
  <c r="E112" i="50"/>
  <c r="I112" i="50" s="1"/>
  <c r="K112" i="50" s="1"/>
  <c r="G110" i="43" s="1"/>
  <c r="E111" i="50"/>
  <c r="I111" i="50" s="1"/>
  <c r="K111" i="50" s="1"/>
  <c r="G109" i="43" s="1"/>
  <c r="P83" i="38"/>
  <c r="P83" i="39"/>
  <c r="G9" i="55"/>
  <c r="I8" i="51"/>
  <c r="P7" i="39"/>
  <c r="P7" i="30"/>
  <c r="P7" i="28"/>
  <c r="P7" i="31"/>
  <c r="K8" i="50"/>
  <c r="I8" i="43"/>
  <c r="I128" i="43" s="1"/>
  <c r="P7" i="38"/>
  <c r="H207" i="50"/>
  <c r="H208" i="50" s="1"/>
  <c r="E207" i="50"/>
  <c r="H195" i="52"/>
  <c r="H209" i="52"/>
  <c r="A21" i="39"/>
  <c r="A22" i="39" s="1"/>
  <c r="A23" i="39" s="1"/>
  <c r="A24" i="39" s="1"/>
  <c r="A25" i="39" s="1"/>
  <c r="A26" i="39" s="1"/>
  <c r="A27" i="39" s="1"/>
  <c r="A28" i="39" s="1"/>
  <c r="A29" i="39" s="1"/>
  <c r="A30" i="39" s="1"/>
  <c r="A31" i="39" s="1"/>
  <c r="A32" i="39" s="1"/>
  <c r="A33" i="39" s="1"/>
  <c r="A34" i="39" s="1"/>
  <c r="A35" i="39" s="1"/>
  <c r="A36" i="39" s="1"/>
  <c r="A37" i="39" s="1"/>
  <c r="A38" i="39" s="1"/>
  <c r="A39" i="39" s="1"/>
  <c r="A40" i="39" s="1"/>
  <c r="A41" i="39" s="1"/>
  <c r="A42" i="39" s="1"/>
  <c r="A43" i="39" s="1"/>
  <c r="A44" i="39" s="1"/>
  <c r="A45" i="39" s="1"/>
  <c r="A46" i="39" s="1"/>
  <c r="A47" i="39" s="1"/>
  <c r="A48" i="39" s="1"/>
  <c r="A49" i="39" s="1"/>
  <c r="A50" i="39" s="1"/>
  <c r="A51" i="39" s="1"/>
  <c r="A52" i="39" s="1"/>
  <c r="A53" i="39" s="1"/>
  <c r="A54" i="39" s="1"/>
  <c r="A55" i="39" s="1"/>
  <c r="A56" i="39" s="1"/>
  <c r="A57" i="39" s="1"/>
  <c r="A58" i="39" s="1"/>
  <c r="A59" i="39" s="1"/>
  <c r="A60" i="39" s="1"/>
  <c r="A61" i="39" s="1"/>
  <c r="A62" i="39" s="1"/>
  <c r="A63" i="39" s="1"/>
  <c r="A64" i="39" s="1"/>
  <c r="A65" i="39" s="1"/>
  <c r="A66" i="39" s="1"/>
  <c r="A67" i="39" s="1"/>
  <c r="A68" i="39" s="1"/>
  <c r="A69" i="39" s="1"/>
  <c r="A70" i="39" s="1"/>
  <c r="A71" i="39" s="1"/>
  <c r="A72" i="39" s="1"/>
  <c r="A73" i="39" s="1"/>
  <c r="A74" i="39" s="1"/>
  <c r="A75" i="39" s="1"/>
  <c r="A76" i="39" s="1"/>
  <c r="A87" i="39" s="1"/>
  <c r="A88" i="39" s="1"/>
  <c r="A89" i="39" s="1"/>
  <c r="A90" i="39" s="1"/>
  <c r="A91" i="39" s="1"/>
  <c r="A92" i="39" s="1"/>
  <c r="A93" i="39" s="1"/>
  <c r="A94" i="39" s="1"/>
  <c r="A95" i="39" s="1"/>
  <c r="A96" i="39" s="1"/>
  <c r="A97" i="39" s="1"/>
  <c r="A98" i="39" s="1"/>
  <c r="A99" i="39" s="1"/>
  <c r="A100" i="39" s="1"/>
  <c r="A101" i="39" s="1"/>
  <c r="A102" i="39" s="1"/>
  <c r="A103" i="39" s="1"/>
  <c r="A104" i="39" s="1"/>
  <c r="A105" i="39" s="1"/>
  <c r="A106" i="39" s="1"/>
  <c r="A107" i="39" s="1"/>
  <c r="A108" i="39" s="1"/>
  <c r="A109" i="39" s="1"/>
  <c r="A110" i="39" s="1"/>
  <c r="A111" i="39" s="1"/>
  <c r="A112" i="39" s="1"/>
  <c r="A113" i="39" s="1"/>
  <c r="A114" i="39" s="1"/>
  <c r="A116" i="39" s="1"/>
  <c r="A127" i="43"/>
  <c r="A168" i="43"/>
  <c r="A83" i="43"/>
  <c r="A165" i="43"/>
  <c r="A80" i="43"/>
  <c r="A162" i="43"/>
  <c r="A121" i="43"/>
  <c r="A18" i="43"/>
  <c r="A19" i="43" s="1"/>
  <c r="A20" i="43" s="1"/>
  <c r="A21" i="43" s="1"/>
  <c r="A22" i="43" s="1"/>
  <c r="A24" i="43" s="1"/>
  <c r="A25" i="43" s="1"/>
  <c r="A26" i="43" s="1"/>
  <c r="A27" i="43" s="1"/>
  <c r="A28" i="43" s="1"/>
  <c r="A29" i="43" s="1"/>
  <c r="A30" i="43" s="1"/>
  <c r="A32" i="43" s="1"/>
  <c r="A34" i="43" s="1"/>
  <c r="A35" i="43" s="1"/>
  <c r="A36" i="43" s="1"/>
  <c r="A37" i="43" s="1"/>
  <c r="A38" i="43" s="1"/>
  <c r="A39" i="43" s="1"/>
  <c r="A40" i="43" s="1"/>
  <c r="A53" i="43" s="1"/>
  <c r="A54" i="43" s="1"/>
  <c r="A55" i="43" s="1"/>
  <c r="A56" i="43" s="1"/>
  <c r="A57" i="43" s="1"/>
  <c r="P17" i="39"/>
  <c r="F16" i="43" s="1"/>
  <c r="P19" i="38"/>
  <c r="P18" i="38"/>
  <c r="P16" i="38"/>
  <c r="P17" i="38"/>
  <c r="F17" i="43"/>
  <c r="E17" i="43" s="1"/>
  <c r="A122" i="43"/>
  <c r="A42" i="43"/>
  <c r="A81" i="43"/>
  <c r="A124" i="43"/>
  <c r="A44" i="43"/>
  <c r="A47" i="43"/>
  <c r="A86" i="43"/>
  <c r="A41" i="43"/>
  <c r="P28" i="39"/>
  <c r="P19" i="39"/>
  <c r="P16" i="39"/>
  <c r="P20" i="39"/>
  <c r="F15" i="43" l="1"/>
  <c r="I195" i="52"/>
  <c r="I200" i="52" s="1"/>
  <c r="I191" i="50"/>
  <c r="K191" i="50" s="1"/>
  <c r="G189" i="43" s="1"/>
  <c r="I87" i="43"/>
  <c r="I48" i="43"/>
  <c r="I169" i="43"/>
  <c r="H195" i="50"/>
  <c r="H209" i="50"/>
  <c r="I144" i="51"/>
  <c r="I110" i="51"/>
  <c r="I46" i="51"/>
  <c r="I182" i="51"/>
  <c r="I209" i="51"/>
  <c r="I79" i="51"/>
  <c r="H200" i="52"/>
  <c r="H202" i="52" s="1"/>
  <c r="K130" i="50"/>
  <c r="K171" i="50"/>
  <c r="K49" i="50"/>
  <c r="K89" i="50"/>
  <c r="D16" i="43"/>
  <c r="E16" i="43" s="1"/>
  <c r="E136" i="50"/>
  <c r="E189" i="50" s="1"/>
  <c r="D39" i="43"/>
  <c r="E39" i="43" s="1"/>
  <c r="F39" i="43"/>
  <c r="F15" i="10"/>
  <c r="D15" i="10"/>
  <c r="D16" i="10"/>
  <c r="F16" i="10"/>
  <c r="D17" i="10"/>
  <c r="F17" i="10"/>
  <c r="D18" i="10"/>
  <c r="F18" i="10"/>
  <c r="K107" i="50"/>
  <c r="I136" i="50"/>
  <c r="I189" i="50" s="1"/>
  <c r="A58" i="43"/>
  <c r="A60" i="43" s="1"/>
  <c r="A61" i="43" s="1"/>
  <c r="A62" i="43" s="1"/>
  <c r="A63" i="43" s="1"/>
  <c r="A64" i="43" s="1"/>
  <c r="F20" i="43"/>
  <c r="D20" i="43"/>
  <c r="P32" i="39"/>
  <c r="P66" i="39"/>
  <c r="P74" i="39"/>
  <c r="P46" i="39"/>
  <c r="P50" i="39"/>
  <c r="P110" i="38"/>
  <c r="P94" i="38"/>
  <c r="P102" i="38"/>
  <c r="P70" i="38"/>
  <c r="P61" i="38"/>
  <c r="P28" i="38"/>
  <c r="I119" i="38"/>
  <c r="N119" i="38"/>
  <c r="D18" i="43"/>
  <c r="F18" i="43"/>
  <c r="D15" i="43"/>
  <c r="L119" i="39"/>
  <c r="P22" i="38"/>
  <c r="O119" i="38"/>
  <c r="H119" i="39"/>
  <c r="P95" i="39"/>
  <c r="P99" i="39"/>
  <c r="P103" i="39"/>
  <c r="P107" i="39"/>
  <c r="P111" i="39"/>
  <c r="P114" i="39"/>
  <c r="P106" i="39"/>
  <c r="P98" i="39"/>
  <c r="P87" i="38"/>
  <c r="P59" i="38"/>
  <c r="D119" i="39"/>
  <c r="P114" i="38"/>
  <c r="P98" i="38"/>
  <c r="P63" i="38"/>
  <c r="P14" i="38"/>
  <c r="K119" i="38"/>
  <c r="P88" i="38"/>
  <c r="P96" i="38"/>
  <c r="P104" i="38"/>
  <c r="P112" i="38"/>
  <c r="G119" i="39"/>
  <c r="P21" i="38"/>
  <c r="P25" i="38"/>
  <c r="P29" i="38"/>
  <c r="P62" i="38"/>
  <c r="P67" i="38"/>
  <c r="P71" i="38"/>
  <c r="P76" i="38"/>
  <c r="P15" i="39"/>
  <c r="M119" i="39"/>
  <c r="P26" i="39"/>
  <c r="P34" i="39"/>
  <c r="P42" i="39"/>
  <c r="P91" i="38"/>
  <c r="P95" i="38"/>
  <c r="P99" i="38"/>
  <c r="P103" i="38"/>
  <c r="P107" i="38"/>
  <c r="P111" i="38"/>
  <c r="F119" i="39"/>
  <c r="P45" i="39"/>
  <c r="P49" i="39"/>
  <c r="P53" i="39"/>
  <c r="P57" i="39"/>
  <c r="P61" i="39"/>
  <c r="P65" i="39"/>
  <c r="P69" i="39"/>
  <c r="P73" i="39"/>
  <c r="P87" i="39"/>
  <c r="D119" i="38"/>
  <c r="P11" i="38"/>
  <c r="P62" i="39"/>
  <c r="P23" i="39"/>
  <c r="P39" i="39"/>
  <c r="P60" i="39"/>
  <c r="P97" i="39"/>
  <c r="P109" i="39"/>
  <c r="P110" i="39"/>
  <c r="P102" i="39"/>
  <c r="P36" i="39"/>
  <c r="F119" i="38"/>
  <c r="P68" i="38"/>
  <c r="P26" i="38"/>
  <c r="P44" i="39"/>
  <c r="P106" i="38"/>
  <c r="P90" i="38"/>
  <c r="M119" i="38"/>
  <c r="P72" i="38"/>
  <c r="P30" i="38"/>
  <c r="P92" i="38"/>
  <c r="P100" i="38"/>
  <c r="P108" i="38"/>
  <c r="P24" i="39"/>
  <c r="P40" i="39"/>
  <c r="H119" i="38"/>
  <c r="P20" i="38"/>
  <c r="P23" i="38"/>
  <c r="P27" i="38"/>
  <c r="P31" i="38"/>
  <c r="P60" i="38"/>
  <c r="P65" i="38"/>
  <c r="P69" i="38"/>
  <c r="P73" i="38"/>
  <c r="K119" i="39"/>
  <c r="E119" i="39"/>
  <c r="P22" i="39"/>
  <c r="P30" i="39"/>
  <c r="P38" i="39"/>
  <c r="P89" i="38"/>
  <c r="P93" i="38"/>
  <c r="P97" i="38"/>
  <c r="P101" i="38"/>
  <c r="P105" i="38"/>
  <c r="P109" i="38"/>
  <c r="P113" i="38"/>
  <c r="N119" i="39"/>
  <c r="P47" i="39"/>
  <c r="P51" i="39"/>
  <c r="P55" i="39"/>
  <c r="P59" i="39"/>
  <c r="P63" i="39"/>
  <c r="P67" i="39"/>
  <c r="P71" i="39"/>
  <c r="P75" i="39"/>
  <c r="P100" i="39"/>
  <c r="J119" i="38"/>
  <c r="J119" i="39"/>
  <c r="P27" i="39"/>
  <c r="P31" i="39"/>
  <c r="P35" i="39"/>
  <c r="P43" i="39"/>
  <c r="P52" i="39"/>
  <c r="P68" i="39"/>
  <c r="P76" i="39"/>
  <c r="P91" i="39"/>
  <c r="P96" i="39"/>
  <c r="P112" i="39"/>
  <c r="P93" i="39"/>
  <c r="P90" i="39"/>
  <c r="P94" i="39"/>
  <c r="P101" i="39"/>
  <c r="P105" i="39"/>
  <c r="P113" i="39"/>
  <c r="P75" i="38"/>
  <c r="P66" i="38"/>
  <c r="P33" i="38"/>
  <c r="P24" i="38"/>
  <c r="P11" i="39"/>
  <c r="E119" i="38"/>
  <c r="O119" i="39"/>
  <c r="G119" i="38"/>
  <c r="P58" i="39"/>
  <c r="L119" i="38"/>
  <c r="P15" i="38"/>
  <c r="P108" i="39"/>
  <c r="I119" i="39"/>
  <c r="P54" i="39"/>
  <c r="P70" i="39"/>
  <c r="P14" i="39"/>
  <c r="P21" i="39"/>
  <c r="P25" i="39"/>
  <c r="P29" i="39"/>
  <c r="P33" i="39"/>
  <c r="P37" i="39"/>
  <c r="P41" i="39"/>
  <c r="P48" i="39"/>
  <c r="P56" i="39"/>
  <c r="P64" i="39"/>
  <c r="P72" i="39"/>
  <c r="P89" i="39"/>
  <c r="P104" i="39"/>
  <c r="P88" i="39"/>
  <c r="P92" i="39"/>
  <c r="P116" i="38" l="1"/>
  <c r="F203" i="10" s="1"/>
  <c r="P116" i="39"/>
  <c r="D189" i="10"/>
  <c r="F189" i="10"/>
  <c r="F192" i="10"/>
  <c r="D192" i="10"/>
  <c r="D192" i="43"/>
  <c r="F192" i="43"/>
  <c r="D189" i="43"/>
  <c r="F189" i="43"/>
  <c r="H200" i="50"/>
  <c r="H202" i="50" s="1"/>
  <c r="K195" i="52"/>
  <c r="I202" i="52"/>
  <c r="E18" i="43"/>
  <c r="E15" i="43"/>
  <c r="D118" i="43"/>
  <c r="F118" i="43"/>
  <c r="H118" i="43" s="1"/>
  <c r="D108" i="43"/>
  <c r="F108" i="43"/>
  <c r="F63" i="43"/>
  <c r="D63" i="43"/>
  <c r="F25" i="43"/>
  <c r="D25" i="43"/>
  <c r="F99" i="43"/>
  <c r="D99" i="43"/>
  <c r="F93" i="43"/>
  <c r="D93" i="43"/>
  <c r="D38" i="43"/>
  <c r="E38" i="43" s="1"/>
  <c r="F38" i="43"/>
  <c r="F119" i="43"/>
  <c r="H119" i="43" s="1"/>
  <c r="D119" i="43"/>
  <c r="F103" i="43"/>
  <c r="D103" i="43"/>
  <c r="F64" i="43"/>
  <c r="D64" i="43"/>
  <c r="F70" i="43"/>
  <c r="D70" i="43"/>
  <c r="E70" i="43" s="1"/>
  <c r="F62" i="43"/>
  <c r="D62" i="43"/>
  <c r="F106" i="43"/>
  <c r="D106" i="43"/>
  <c r="D117" i="43"/>
  <c r="F117" i="43"/>
  <c r="H117" i="43" s="1"/>
  <c r="D98" i="43"/>
  <c r="F98" i="43"/>
  <c r="D57" i="43"/>
  <c r="E57" i="43" s="1"/>
  <c r="F57" i="43"/>
  <c r="F97" i="43"/>
  <c r="D97" i="43"/>
  <c r="D56" i="43"/>
  <c r="E56" i="43" s="1"/>
  <c r="F56" i="43"/>
  <c r="D69" i="43"/>
  <c r="F69" i="43"/>
  <c r="F115" i="43"/>
  <c r="D115" i="43"/>
  <c r="D96" i="43"/>
  <c r="F96" i="43"/>
  <c r="F53" i="43"/>
  <c r="D53" i="43"/>
  <c r="F104" i="43"/>
  <c r="D104" i="43"/>
  <c r="F113" i="43"/>
  <c r="D113" i="43"/>
  <c r="E113" i="43" s="1"/>
  <c r="F94" i="43"/>
  <c r="D94" i="43"/>
  <c r="F37" i="43"/>
  <c r="D37" i="43"/>
  <c r="D74" i="43"/>
  <c r="F74" i="43"/>
  <c r="F40" i="43"/>
  <c r="D40" i="43"/>
  <c r="E40" i="43" s="1"/>
  <c r="D114" i="43"/>
  <c r="E114" i="43" s="1"/>
  <c r="F114" i="43"/>
  <c r="D120" i="43"/>
  <c r="F120" i="43"/>
  <c r="H120" i="43" s="1"/>
  <c r="D61" i="43"/>
  <c r="F61" i="43"/>
  <c r="F111" i="43"/>
  <c r="D111" i="43"/>
  <c r="F77" i="43"/>
  <c r="D77" i="43"/>
  <c r="F26" i="43"/>
  <c r="D26" i="43"/>
  <c r="F66" i="43"/>
  <c r="D66" i="43"/>
  <c r="F65" i="43"/>
  <c r="D65" i="43"/>
  <c r="F109" i="43"/>
  <c r="D109" i="43"/>
  <c r="D75" i="43"/>
  <c r="F75" i="43"/>
  <c r="D72" i="43"/>
  <c r="F72" i="43"/>
  <c r="D116" i="43"/>
  <c r="F116" i="43"/>
  <c r="H116" i="43" s="1"/>
  <c r="D29" i="43"/>
  <c r="F29" i="43"/>
  <c r="F112" i="43"/>
  <c r="D112" i="43"/>
  <c r="F133" i="43"/>
  <c r="D133" i="43"/>
  <c r="D71" i="43"/>
  <c r="F71" i="43"/>
  <c r="D110" i="43"/>
  <c r="F110" i="43"/>
  <c r="D67" i="43"/>
  <c r="F67" i="43"/>
  <c r="F95" i="43"/>
  <c r="D95" i="43"/>
  <c r="E95" i="43" s="1"/>
  <c r="F54" i="43"/>
  <c r="D54" i="43"/>
  <c r="F107" i="43"/>
  <c r="D107" i="43"/>
  <c r="F73" i="43"/>
  <c r="D73" i="43"/>
  <c r="D28" i="43"/>
  <c r="F28" i="43"/>
  <c r="F27" i="43"/>
  <c r="D27" i="43"/>
  <c r="F105" i="43"/>
  <c r="D105" i="43"/>
  <c r="F68" i="43"/>
  <c r="D68" i="43"/>
  <c r="D76" i="43"/>
  <c r="F76" i="43"/>
  <c r="D55" i="43"/>
  <c r="F55" i="43"/>
  <c r="F196" i="10"/>
  <c r="D196" i="10"/>
  <c r="F56" i="10"/>
  <c r="D56" i="10"/>
  <c r="F179" i="10"/>
  <c r="D179" i="10"/>
  <c r="F145" i="10"/>
  <c r="D145" i="10"/>
  <c r="F113" i="10"/>
  <c r="D113" i="10"/>
  <c r="E113" i="10" s="1"/>
  <c r="F38" i="10"/>
  <c r="D38" i="10"/>
  <c r="E38" i="10" s="1"/>
  <c r="F141" i="10"/>
  <c r="D141" i="10"/>
  <c r="D139" i="10"/>
  <c r="F139" i="10"/>
  <c r="F112" i="10"/>
  <c r="D112" i="10"/>
  <c r="F177" i="10"/>
  <c r="D177" i="10"/>
  <c r="F140" i="10"/>
  <c r="D140" i="10"/>
  <c r="F111" i="10"/>
  <c r="D111" i="10"/>
  <c r="F148" i="10"/>
  <c r="D148" i="10"/>
  <c r="F107" i="10"/>
  <c r="D107" i="10"/>
  <c r="F103" i="10"/>
  <c r="D103" i="10"/>
  <c r="D39" i="10"/>
  <c r="F39" i="10"/>
  <c r="D146" i="10"/>
  <c r="F146" i="10"/>
  <c r="F110" i="10"/>
  <c r="D110" i="10"/>
  <c r="F175" i="10"/>
  <c r="D175" i="10"/>
  <c r="F138" i="10"/>
  <c r="D138" i="10"/>
  <c r="F109" i="10"/>
  <c r="D109" i="10"/>
  <c r="F53" i="10"/>
  <c r="D53" i="10"/>
  <c r="D176" i="10"/>
  <c r="F176" i="10"/>
  <c r="F161" i="10"/>
  <c r="D161" i="10"/>
  <c r="F106" i="10"/>
  <c r="D106" i="10"/>
  <c r="F137" i="10"/>
  <c r="D137" i="10"/>
  <c r="D153" i="10"/>
  <c r="F153" i="10"/>
  <c r="F133" i="10"/>
  <c r="D133" i="10"/>
  <c r="F105" i="10"/>
  <c r="D105" i="10"/>
  <c r="D180" i="10"/>
  <c r="F180" i="10"/>
  <c r="F119" i="10"/>
  <c r="D119" i="10"/>
  <c r="F159" i="10"/>
  <c r="D159" i="10"/>
  <c r="F104" i="10"/>
  <c r="D104" i="10"/>
  <c r="F178" i="10"/>
  <c r="D178" i="10"/>
  <c r="E178" i="10" s="1"/>
  <c r="D116" i="10"/>
  <c r="F116" i="10"/>
  <c r="F154" i="10"/>
  <c r="D154" i="10"/>
  <c r="D120" i="10"/>
  <c r="E120" i="10" s="1"/>
  <c r="F120" i="10"/>
  <c r="F40" i="10"/>
  <c r="D40" i="10"/>
  <c r="F182" i="10"/>
  <c r="D182" i="10"/>
  <c r="D184" i="10"/>
  <c r="F184" i="10"/>
  <c r="F114" i="10"/>
  <c r="D114" i="10"/>
  <c r="F183" i="10"/>
  <c r="D183" i="10"/>
  <c r="F152" i="10"/>
  <c r="D152" i="10"/>
  <c r="F117" i="10"/>
  <c r="D117" i="10"/>
  <c r="F54" i="10"/>
  <c r="D54" i="10"/>
  <c r="F155" i="10"/>
  <c r="D155" i="10"/>
  <c r="E155" i="10" s="1"/>
  <c r="F37" i="10"/>
  <c r="D37" i="10"/>
  <c r="F181" i="10"/>
  <c r="D181" i="10"/>
  <c r="F147" i="10"/>
  <c r="D147" i="10"/>
  <c r="F115" i="10"/>
  <c r="D115" i="10"/>
  <c r="F174" i="10"/>
  <c r="D174" i="10"/>
  <c r="D160" i="10"/>
  <c r="F160" i="10"/>
  <c r="D28" i="10"/>
  <c r="F28" i="10"/>
  <c r="E18" i="10"/>
  <c r="E16" i="10"/>
  <c r="D29" i="10"/>
  <c r="F29" i="10"/>
  <c r="E15" i="10"/>
  <c r="D19" i="10"/>
  <c r="D25" i="10"/>
  <c r="F25" i="10"/>
  <c r="D26" i="10"/>
  <c r="F26" i="10"/>
  <c r="D27" i="10"/>
  <c r="F27" i="10"/>
  <c r="F20" i="10"/>
  <c r="D20" i="10"/>
  <c r="E17" i="10"/>
  <c r="F19" i="10"/>
  <c r="K136" i="50"/>
  <c r="K189" i="50" s="1"/>
  <c r="G105" i="43"/>
  <c r="G134" i="43" s="1"/>
  <c r="G187" i="43" s="1"/>
  <c r="E20" i="43"/>
  <c r="A65" i="43"/>
  <c r="D19" i="43"/>
  <c r="D22" i="43" s="1"/>
  <c r="F141" i="43"/>
  <c r="D141" i="43"/>
  <c r="E141" i="43" s="1"/>
  <c r="D159" i="43"/>
  <c r="F159" i="43"/>
  <c r="F182" i="43"/>
  <c r="D182" i="43"/>
  <c r="F155" i="43"/>
  <c r="D155" i="43"/>
  <c r="E155" i="43" s="1"/>
  <c r="F180" i="43"/>
  <c r="D180" i="43"/>
  <c r="F184" i="43"/>
  <c r="D184" i="43"/>
  <c r="D154" i="43"/>
  <c r="F154" i="43"/>
  <c r="F137" i="43"/>
  <c r="D137" i="43"/>
  <c r="F146" i="43"/>
  <c r="D146" i="43"/>
  <c r="F148" i="43"/>
  <c r="D148" i="43"/>
  <c r="D179" i="43"/>
  <c r="F179" i="43"/>
  <c r="F196" i="43"/>
  <c r="D196" i="43"/>
  <c r="D181" i="43"/>
  <c r="F181" i="43"/>
  <c r="F147" i="43"/>
  <c r="D147" i="43"/>
  <c r="F174" i="43"/>
  <c r="D174" i="43"/>
  <c r="F178" i="43"/>
  <c r="D178" i="43"/>
  <c r="E178" i="43" s="1"/>
  <c r="D183" i="43"/>
  <c r="F183" i="43"/>
  <c r="F139" i="43"/>
  <c r="D139" i="43"/>
  <c r="D140" i="43"/>
  <c r="F140" i="43"/>
  <c r="D152" i="43"/>
  <c r="E152" i="43" s="1"/>
  <c r="F152" i="43"/>
  <c r="F153" i="43"/>
  <c r="D153" i="43"/>
  <c r="D177" i="43"/>
  <c r="F177" i="43"/>
  <c r="D138" i="43"/>
  <c r="F138" i="43"/>
  <c r="D175" i="43"/>
  <c r="F175" i="43"/>
  <c r="D145" i="43"/>
  <c r="F145" i="43"/>
  <c r="F160" i="43"/>
  <c r="D160" i="43"/>
  <c r="F176" i="43"/>
  <c r="D176" i="43"/>
  <c r="F161" i="43"/>
  <c r="D161" i="43"/>
  <c r="F19" i="43"/>
  <c r="F22" i="43" s="1"/>
  <c r="D100" i="43" l="1"/>
  <c r="F203" i="43"/>
  <c r="E68" i="43"/>
  <c r="E75" i="43"/>
  <c r="F133" i="51"/>
  <c r="F130" i="51"/>
  <c r="H130" i="51" s="1"/>
  <c r="F131" i="51"/>
  <c r="H131" i="51" s="1"/>
  <c r="F129" i="51"/>
  <c r="H129" i="51" s="1"/>
  <c r="F132" i="51"/>
  <c r="H132" i="51" s="1"/>
  <c r="E153" i="10"/>
  <c r="E153" i="43"/>
  <c r="E97" i="43"/>
  <c r="E120" i="43"/>
  <c r="E98" i="43"/>
  <c r="E112" i="43"/>
  <c r="G218" i="51"/>
  <c r="K200" i="52"/>
  <c r="K202" i="52" s="1"/>
  <c r="E55" i="43"/>
  <c r="E67" i="43"/>
  <c r="E71" i="43"/>
  <c r="E116" i="43"/>
  <c r="E117" i="43"/>
  <c r="E108" i="43"/>
  <c r="F100" i="43"/>
  <c r="E105" i="43"/>
  <c r="E107" i="43"/>
  <c r="E133" i="43"/>
  <c r="E109" i="43"/>
  <c r="E66" i="43"/>
  <c r="E77" i="43"/>
  <c r="E94" i="43"/>
  <c r="E104" i="43"/>
  <c r="E106" i="43"/>
  <c r="E99" i="43"/>
  <c r="E63" i="43"/>
  <c r="E154" i="43"/>
  <c r="E27" i="43"/>
  <c r="E73" i="43"/>
  <c r="E54" i="43"/>
  <c r="E65" i="43"/>
  <c r="E26" i="43"/>
  <c r="E111" i="43"/>
  <c r="E37" i="43"/>
  <c r="D58" i="43"/>
  <c r="E53" i="43"/>
  <c r="E115" i="43"/>
  <c r="E62" i="43"/>
  <c r="E64" i="43"/>
  <c r="E119" i="43"/>
  <c r="E93" i="43"/>
  <c r="D30" i="43"/>
  <c r="D32" i="43" s="1"/>
  <c r="E25" i="43"/>
  <c r="F58" i="43"/>
  <c r="F30" i="43"/>
  <c r="F32" i="43" s="1"/>
  <c r="F78" i="43"/>
  <c r="E103" i="43"/>
  <c r="D134" i="43"/>
  <c r="F185" i="43"/>
  <c r="E177" i="43"/>
  <c r="E179" i="43"/>
  <c r="D185" i="43"/>
  <c r="E76" i="43"/>
  <c r="E28" i="43"/>
  <c r="E110" i="43"/>
  <c r="E29" i="43"/>
  <c r="E72" i="43"/>
  <c r="D78" i="43"/>
  <c r="E61" i="43"/>
  <c r="E74" i="43"/>
  <c r="E96" i="43"/>
  <c r="E69" i="43"/>
  <c r="F134" i="43"/>
  <c r="E118" i="43"/>
  <c r="E176" i="10"/>
  <c r="E146" i="10"/>
  <c r="E160" i="10"/>
  <c r="E184" i="10"/>
  <c r="E180" i="10"/>
  <c r="F142" i="10"/>
  <c r="E39" i="10"/>
  <c r="E139" i="10"/>
  <c r="E192" i="10"/>
  <c r="E115" i="10"/>
  <c r="E181" i="10"/>
  <c r="E54" i="10"/>
  <c r="E114" i="10"/>
  <c r="E182" i="10"/>
  <c r="E104" i="10"/>
  <c r="E119" i="10"/>
  <c r="E105" i="10"/>
  <c r="E106" i="10"/>
  <c r="E109" i="10"/>
  <c r="E148" i="10"/>
  <c r="E140" i="10"/>
  <c r="E112" i="10"/>
  <c r="E141" i="10"/>
  <c r="E179" i="10"/>
  <c r="F185" i="10"/>
  <c r="E37" i="10"/>
  <c r="D58" i="10"/>
  <c r="F58" i="10"/>
  <c r="E116" i="10"/>
  <c r="E20" i="10"/>
  <c r="E174" i="10"/>
  <c r="E147" i="10"/>
  <c r="E189" i="10"/>
  <c r="E117" i="10"/>
  <c r="E183" i="10"/>
  <c r="E40" i="10"/>
  <c r="E154" i="10"/>
  <c r="D185" i="10"/>
  <c r="E159" i="10"/>
  <c r="E133" i="10"/>
  <c r="D142" i="10"/>
  <c r="E137" i="10"/>
  <c r="E161" i="10"/>
  <c r="E53" i="10"/>
  <c r="E138" i="10"/>
  <c r="E110" i="10"/>
  <c r="E107" i="10"/>
  <c r="E111" i="10"/>
  <c r="E177" i="10"/>
  <c r="D149" i="10"/>
  <c r="E145" i="10"/>
  <c r="E56" i="10"/>
  <c r="F149" i="10"/>
  <c r="E175" i="10"/>
  <c r="E103" i="10"/>
  <c r="D134" i="10"/>
  <c r="E152" i="10"/>
  <c r="D156" i="10"/>
  <c r="F156" i="10"/>
  <c r="F134" i="10"/>
  <c r="F22" i="10"/>
  <c r="F30" i="10"/>
  <c r="D22" i="10"/>
  <c r="E26" i="10"/>
  <c r="E27" i="10"/>
  <c r="D30" i="10"/>
  <c r="E25" i="10"/>
  <c r="E29" i="10"/>
  <c r="E28" i="10"/>
  <c r="A66" i="43"/>
  <c r="E180" i="43"/>
  <c r="E182" i="43"/>
  <c r="E161" i="43"/>
  <c r="E160" i="43"/>
  <c r="E184" i="43"/>
  <c r="E140" i="43"/>
  <c r="E181" i="43"/>
  <c r="E176" i="43"/>
  <c r="E183" i="43"/>
  <c r="E189" i="43"/>
  <c r="F149" i="43"/>
  <c r="D156" i="43"/>
  <c r="F142" i="43"/>
  <c r="D149" i="43"/>
  <c r="E145" i="43"/>
  <c r="E138" i="43"/>
  <c r="E192" i="43"/>
  <c r="E147" i="43"/>
  <c r="E148" i="43"/>
  <c r="E159" i="43"/>
  <c r="E175" i="43"/>
  <c r="F156" i="43"/>
  <c r="E139" i="43"/>
  <c r="E174" i="43"/>
  <c r="E146" i="43"/>
  <c r="E137" i="43"/>
  <c r="D142" i="43"/>
  <c r="A18" i="38"/>
  <c r="A19" i="38" s="1"/>
  <c r="F37" i="12" l="1"/>
  <c r="G223" i="51"/>
  <c r="G225" i="51" s="1"/>
  <c r="D187" i="43"/>
  <c r="D198" i="43" s="1"/>
  <c r="F187" i="43"/>
  <c r="F32" i="10"/>
  <c r="F187" i="10"/>
  <c r="D187" i="10"/>
  <c r="D198" i="10" s="1"/>
  <c r="D32" i="10"/>
  <c r="A67" i="43"/>
  <c r="K171" i="32"/>
  <c r="E171" i="32"/>
  <c r="D171" i="32"/>
  <c r="K131" i="32"/>
  <c r="E131" i="32"/>
  <c r="D131" i="32"/>
  <c r="K91" i="32"/>
  <c r="E91" i="32"/>
  <c r="D91" i="32"/>
  <c r="K52" i="32"/>
  <c r="E52" i="32"/>
  <c r="D52" i="32"/>
  <c r="K170" i="32"/>
  <c r="K186" i="32" s="1"/>
  <c r="E10" i="32"/>
  <c r="D10" i="32"/>
  <c r="D200" i="43" l="1"/>
  <c r="D200" i="10"/>
  <c r="D170" i="32"/>
  <c r="D186" i="32" s="1"/>
  <c r="K130" i="32"/>
  <c r="K135" i="32" s="1"/>
  <c r="K51" i="32"/>
  <c r="D90" i="32"/>
  <c r="K90" i="32"/>
  <c r="E90" i="32"/>
  <c r="E170" i="32"/>
  <c r="D51" i="32"/>
  <c r="D130" i="32"/>
  <c r="D135" i="32" s="1"/>
  <c r="E51" i="32"/>
  <c r="E130" i="32"/>
  <c r="A68" i="43"/>
  <c r="A69" i="43" l="1"/>
  <c r="A20" i="38"/>
  <c r="A21" i="38" s="1"/>
  <c r="A70" i="43" l="1"/>
  <c r="A71" i="43" s="1"/>
  <c r="A72" i="43" s="1"/>
  <c r="A73" i="43" s="1"/>
  <c r="A74" i="43" s="1"/>
  <c r="A75" i="43" s="1"/>
  <c r="A76" i="43" s="1"/>
  <c r="A77" i="43" s="1"/>
  <c r="A78" i="43" s="1"/>
  <c r="A92" i="43" s="1"/>
  <c r="A93" i="43" s="1"/>
  <c r="A94" i="43" l="1"/>
  <c r="A95" i="43" s="1"/>
  <c r="A96" i="43" s="1"/>
  <c r="A97" i="43" s="1"/>
  <c r="A98" i="43" s="1"/>
  <c r="A99" i="43" s="1"/>
  <c r="A100" i="43" l="1"/>
  <c r="A102" i="43" s="1"/>
  <c r="A103" i="43" s="1"/>
  <c r="A104" i="43" s="1"/>
  <c r="A105" i="43" s="1"/>
  <c r="A106" i="43" s="1"/>
  <c r="A107" i="43" s="1"/>
  <c r="A108" i="43" s="1"/>
  <c r="A109" i="43" s="1"/>
  <c r="A110" i="43" s="1"/>
  <c r="A111" i="43" s="1"/>
  <c r="A112" i="43" s="1"/>
  <c r="A113" i="43" s="1"/>
  <c r="A114" i="43" s="1"/>
  <c r="A115" i="43" s="1"/>
  <c r="A22" i="38"/>
  <c r="A133" i="43" l="1"/>
  <c r="A116" i="43"/>
  <c r="A117" i="43" s="1"/>
  <c r="A118" i="43" s="1"/>
  <c r="A119" i="43" s="1"/>
  <c r="A120" i="43" s="1"/>
  <c r="A23" i="38"/>
  <c r="A134" i="43" l="1"/>
  <c r="A136" i="43" s="1"/>
  <c r="A137" i="43" s="1"/>
  <c r="A138" i="43" s="1"/>
  <c r="A139" i="43" s="1"/>
  <c r="A140" i="43" s="1"/>
  <c r="A141" i="43" s="1"/>
  <c r="A142" i="43" s="1"/>
  <c r="A144" i="43" s="1"/>
  <c r="A145" i="43" s="1"/>
  <c r="A146" i="43" s="1"/>
  <c r="A147" i="43" s="1"/>
  <c r="A148" i="43" s="1"/>
  <c r="A149" i="43" s="1"/>
  <c r="A151" i="43" s="1"/>
  <c r="A152" i="43" s="1"/>
  <c r="A153" i="43" s="1"/>
  <c r="A154" i="43" s="1"/>
  <c r="A155" i="43" s="1"/>
  <c r="A156" i="43" s="1"/>
  <c r="A158" i="43" s="1"/>
  <c r="A159" i="43" s="1"/>
  <c r="A160" i="43" s="1"/>
  <c r="A161" i="43" s="1"/>
  <c r="A174" i="43" s="1"/>
  <c r="A175" i="43" s="1"/>
  <c r="A176" i="43" s="1"/>
  <c r="A177" i="43" s="1"/>
  <c r="A178" i="43" s="1"/>
  <c r="A179" i="43" s="1"/>
  <c r="A180" i="43" s="1"/>
  <c r="A181" i="43" s="1"/>
  <c r="A182" i="43" s="1"/>
  <c r="A183" i="43" s="1"/>
  <c r="A184" i="43" s="1"/>
  <c r="A185" i="43" s="1"/>
  <c r="A187" i="43" s="1"/>
  <c r="A189" i="43" s="1"/>
  <c r="A24" i="38"/>
  <c r="A190" i="43" l="1"/>
  <c r="A191" i="43" s="1"/>
  <c r="A192" i="43" s="1"/>
  <c r="A193" i="43" s="1"/>
  <c r="A194" i="43" s="1"/>
  <c r="A195" i="43" s="1"/>
  <c r="A196" i="43" s="1"/>
  <c r="A198" i="43" s="1"/>
  <c r="A200" i="43" s="1"/>
  <c r="A25" i="38"/>
  <c r="A26" i="38" l="1"/>
  <c r="A27" i="38" l="1"/>
  <c r="N8" i="32"/>
  <c r="N166" i="32"/>
  <c r="N126" i="32"/>
  <c r="N86" i="32"/>
  <c r="N47" i="32"/>
  <c r="A28" i="38" l="1"/>
  <c r="A29" i="38" s="1"/>
  <c r="A30" i="38" s="1"/>
  <c r="A31" i="38" s="1"/>
  <c r="A32" i="38" s="1"/>
  <c r="A33" i="38" s="1"/>
  <c r="A34" i="38" s="1"/>
  <c r="A35" i="38" s="1"/>
  <c r="C17" i="35"/>
  <c r="C15" i="35"/>
  <c r="A11" i="35"/>
  <c r="A9" i="35"/>
  <c r="H76" i="43" l="1"/>
  <c r="H73" i="43"/>
  <c r="H74" i="43"/>
  <c r="H133" i="43"/>
  <c r="H180" i="43"/>
  <c r="H38" i="43"/>
  <c r="H72" i="43"/>
  <c r="H75" i="43"/>
  <c r="H71" i="43"/>
  <c r="H139" i="43"/>
  <c r="N168" i="32"/>
  <c r="N88" i="32"/>
  <c r="A4" i="32"/>
  <c r="A2" i="32"/>
  <c r="A1" i="32"/>
  <c r="F87" i="51" l="1"/>
  <c r="H87" i="51" s="1"/>
  <c r="F84" i="51"/>
  <c r="H84" i="51" s="1"/>
  <c r="F193" i="51"/>
  <c r="H193" i="51" s="1"/>
  <c r="F86" i="51"/>
  <c r="H86" i="51" s="1"/>
  <c r="F152" i="51"/>
  <c r="H152" i="51" s="1"/>
  <c r="F85" i="51"/>
  <c r="H85" i="51" s="1"/>
  <c r="F38" i="51"/>
  <c r="H38" i="51" s="1"/>
  <c r="F134" i="51"/>
  <c r="H134" i="51" s="1"/>
  <c r="F71" i="51"/>
  <c r="H71" i="51" s="1"/>
  <c r="F88" i="51"/>
  <c r="H88" i="51" s="1"/>
  <c r="G204" i="32"/>
  <c r="G205" i="32" s="1"/>
  <c r="E204" i="32"/>
  <c r="K204" i="32"/>
  <c r="K205" i="32" s="1"/>
  <c r="F204" i="32"/>
  <c r="F205" i="32" s="1"/>
  <c r="K206" i="32"/>
  <c r="F206" i="32"/>
  <c r="F207" i="32" s="1"/>
  <c r="F194" i="32" s="1"/>
  <c r="G206" i="32"/>
  <c r="G207" i="32" s="1"/>
  <c r="G194" i="32" s="1"/>
  <c r="E206" i="32"/>
  <c r="K59" i="32"/>
  <c r="K188" i="32" s="1"/>
  <c r="A43" i="32"/>
  <c r="A84" i="32"/>
  <c r="A121" i="32"/>
  <c r="H25" i="43"/>
  <c r="H93" i="43"/>
  <c r="H196" i="43"/>
  <c r="H192" i="43"/>
  <c r="H183" i="43"/>
  <c r="H182" i="43"/>
  <c r="H181" i="43"/>
  <c r="H184" i="43"/>
  <c r="H178" i="43"/>
  <c r="H176" i="43"/>
  <c r="H174" i="43"/>
  <c r="H175" i="43"/>
  <c r="H161" i="43"/>
  <c r="H160" i="43"/>
  <c r="H177" i="43"/>
  <c r="H179" i="43"/>
  <c r="H154" i="43"/>
  <c r="H155" i="43"/>
  <c r="H153" i="43"/>
  <c r="H147" i="43"/>
  <c r="H148" i="43"/>
  <c r="H141" i="43"/>
  <c r="H140" i="43"/>
  <c r="H138" i="43"/>
  <c r="H113" i="43"/>
  <c r="H109" i="43"/>
  <c r="H112" i="43"/>
  <c r="H111" i="43"/>
  <c r="H105" i="43"/>
  <c r="H110" i="43"/>
  <c r="H107" i="43"/>
  <c r="H104" i="43"/>
  <c r="H115" i="43"/>
  <c r="H108" i="43"/>
  <c r="H114" i="43"/>
  <c r="H106" i="43"/>
  <c r="H96" i="43"/>
  <c r="H98" i="43"/>
  <c r="H95" i="43"/>
  <c r="H94" i="43"/>
  <c r="H62" i="43"/>
  <c r="H67" i="43"/>
  <c r="H65" i="43"/>
  <c r="H66" i="43"/>
  <c r="H64" i="43"/>
  <c r="H77" i="43"/>
  <c r="H70" i="43"/>
  <c r="H69" i="43"/>
  <c r="H63" i="43"/>
  <c r="H68" i="43"/>
  <c r="H53" i="43"/>
  <c r="H54" i="43"/>
  <c r="H56" i="43"/>
  <c r="H57" i="43"/>
  <c r="H55" i="43"/>
  <c r="H40" i="43"/>
  <c r="H39" i="43"/>
  <c r="H26" i="43"/>
  <c r="H21" i="43"/>
  <c r="H29" i="43"/>
  <c r="N128" i="32"/>
  <c r="N49" i="32"/>
  <c r="A164" i="32"/>
  <c r="A124" i="32"/>
  <c r="A42" i="32"/>
  <c r="A122" i="32"/>
  <c r="A162" i="32"/>
  <c r="A82" i="32"/>
  <c r="A127" i="32"/>
  <c r="A167" i="32"/>
  <c r="A48" i="32"/>
  <c r="A87" i="32"/>
  <c r="A161" i="32"/>
  <c r="A81" i="32"/>
  <c r="A45" i="32"/>
  <c r="F70" i="51" l="1"/>
  <c r="H70" i="51" s="1"/>
  <c r="F194" i="51"/>
  <c r="H194" i="51" s="1"/>
  <c r="F99" i="51"/>
  <c r="H99" i="51" s="1"/>
  <c r="F196" i="51"/>
  <c r="H196" i="51" s="1"/>
  <c r="F95" i="51"/>
  <c r="H95" i="51" s="1"/>
  <c r="F197" i="51"/>
  <c r="H197" i="51" s="1"/>
  <c r="F57" i="51"/>
  <c r="H57" i="51" s="1"/>
  <c r="F123" i="51"/>
  <c r="H123" i="51" s="1"/>
  <c r="F97" i="51"/>
  <c r="H97" i="51" s="1"/>
  <c r="F69" i="51"/>
  <c r="H69" i="51" s="1"/>
  <c r="F192" i="51"/>
  <c r="H192" i="51" s="1"/>
  <c r="F154" i="51"/>
  <c r="H154" i="51" s="1"/>
  <c r="F161" i="51"/>
  <c r="H161" i="51" s="1"/>
  <c r="F29" i="51"/>
  <c r="H29" i="51" s="1"/>
  <c r="F124" i="51"/>
  <c r="H124" i="51" s="1"/>
  <c r="F127" i="51"/>
  <c r="H127" i="51" s="1"/>
  <c r="F221" i="51"/>
  <c r="H221" i="51" s="1"/>
  <c r="F52" i="51"/>
  <c r="H52" i="51" s="1"/>
  <c r="F151" i="51"/>
  <c r="H151" i="51" s="1"/>
  <c r="F55" i="51"/>
  <c r="H55" i="51" s="1"/>
  <c r="F120" i="51"/>
  <c r="H120" i="51" s="1"/>
  <c r="F190" i="51"/>
  <c r="H190" i="51" s="1"/>
  <c r="F56" i="51"/>
  <c r="H56" i="51" s="1"/>
  <c r="F118" i="51"/>
  <c r="H118" i="51" s="1"/>
  <c r="F54" i="51"/>
  <c r="H54" i="51" s="1"/>
  <c r="F160" i="51"/>
  <c r="H160" i="51" s="1"/>
  <c r="F188" i="51"/>
  <c r="H188" i="51" s="1"/>
  <c r="F21" i="51"/>
  <c r="H21" i="51" s="1"/>
  <c r="F65" i="51"/>
  <c r="H65" i="51" s="1"/>
  <c r="F187" i="51"/>
  <c r="H187" i="51" s="1"/>
  <c r="F26" i="51"/>
  <c r="H26" i="51" s="1"/>
  <c r="F68" i="51"/>
  <c r="H68" i="51" s="1"/>
  <c r="F67" i="51"/>
  <c r="H67" i="51" s="1"/>
  <c r="F121" i="51"/>
  <c r="H121" i="51" s="1"/>
  <c r="F122" i="51"/>
  <c r="H122" i="51" s="1"/>
  <c r="F168" i="51"/>
  <c r="H168" i="51" s="1"/>
  <c r="F189" i="51"/>
  <c r="H189" i="51" s="1"/>
  <c r="F117" i="51"/>
  <c r="H117" i="51" s="1"/>
  <c r="F96" i="51"/>
  <c r="H96" i="51" s="1"/>
  <c r="F153" i="51"/>
  <c r="H153" i="51" s="1"/>
  <c r="F89" i="51"/>
  <c r="H89" i="51" s="1"/>
  <c r="F173" i="51"/>
  <c r="H173" i="51" s="1"/>
  <c r="F195" i="51"/>
  <c r="H195" i="51" s="1"/>
  <c r="F64" i="51"/>
  <c r="H64" i="51" s="1"/>
  <c r="F174" i="51"/>
  <c r="H174" i="51" s="1"/>
  <c r="F66" i="51"/>
  <c r="H66" i="51" s="1"/>
  <c r="F119" i="51"/>
  <c r="H119" i="51" s="1"/>
  <c r="F217" i="51"/>
  <c r="H217" i="51" s="1"/>
  <c r="F53" i="51"/>
  <c r="H53" i="51" s="1"/>
  <c r="F125" i="51"/>
  <c r="H125" i="51" s="1"/>
  <c r="F166" i="51"/>
  <c r="H166" i="51" s="1"/>
  <c r="F51" i="51"/>
  <c r="H51" i="51" s="1"/>
  <c r="F63" i="51"/>
  <c r="H63" i="51" s="1"/>
  <c r="F62" i="51"/>
  <c r="H62" i="51" s="1"/>
  <c r="F128" i="51"/>
  <c r="H128" i="51" s="1"/>
  <c r="F126" i="51"/>
  <c r="H126" i="51" s="1"/>
  <c r="F167" i="51"/>
  <c r="H167" i="51" s="1"/>
  <c r="F191" i="51"/>
  <c r="H191" i="51" s="1"/>
  <c r="F25" i="51"/>
  <c r="H25" i="51" s="1"/>
  <c r="F94" i="51"/>
  <c r="H94" i="51" s="1"/>
  <c r="F195" i="32"/>
  <c r="F199" i="32" s="1"/>
  <c r="F201" i="32" s="1"/>
  <c r="F208" i="32"/>
  <c r="G208" i="32"/>
  <c r="G195" i="32"/>
  <c r="H97" i="43"/>
  <c r="E40" i="12"/>
  <c r="E36" i="12"/>
  <c r="H159" i="43"/>
  <c r="H152" i="43"/>
  <c r="H145" i="43"/>
  <c r="H137" i="43"/>
  <c r="H103" i="43"/>
  <c r="H61" i="43"/>
  <c r="H37" i="43"/>
  <c r="H28" i="43"/>
  <c r="H99" i="43"/>
  <c r="G199" i="32" l="1"/>
  <c r="G201" i="32" s="1"/>
  <c r="F172" i="51"/>
  <c r="F198" i="51" s="1"/>
  <c r="F28" i="51"/>
  <c r="H28" i="51" s="1"/>
  <c r="H58" i="43"/>
  <c r="F100" i="51"/>
  <c r="H100" i="51" s="1"/>
  <c r="F98" i="51"/>
  <c r="H98" i="51" s="1"/>
  <c r="H134" i="43"/>
  <c r="F158" i="51"/>
  <c r="H158" i="51" s="1"/>
  <c r="F150" i="51"/>
  <c r="F155" i="51" s="1"/>
  <c r="F165" i="51"/>
  <c r="F169" i="51" s="1"/>
  <c r="H100" i="43"/>
  <c r="F116" i="51"/>
  <c r="F135" i="51" s="1"/>
  <c r="F37" i="51"/>
  <c r="F58" i="51" s="1"/>
  <c r="H78" i="43"/>
  <c r="F61" i="51"/>
  <c r="F90" i="51" s="1"/>
  <c r="H185" i="43"/>
  <c r="A36" i="38"/>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H156" i="43"/>
  <c r="H142" i="43"/>
  <c r="H20" i="43"/>
  <c r="P43" i="30"/>
  <c r="P40" i="30"/>
  <c r="P38" i="30"/>
  <c r="B38" i="30"/>
  <c r="P37" i="30"/>
  <c r="B37" i="30"/>
  <c r="P36" i="30"/>
  <c r="B36" i="30"/>
  <c r="P35" i="30"/>
  <c r="B35" i="30"/>
  <c r="P34" i="30"/>
  <c r="B34" i="30"/>
  <c r="P33" i="30"/>
  <c r="B33" i="30"/>
  <c r="P30" i="30"/>
  <c r="P28" i="30"/>
  <c r="P26" i="30"/>
  <c r="P25" i="30"/>
  <c r="P24" i="30"/>
  <c r="H101" i="51" l="1"/>
  <c r="E19" i="32"/>
  <c r="E192" i="32"/>
  <c r="L192" i="32" s="1"/>
  <c r="N192" i="32" s="1"/>
  <c r="G191" i="10" s="1"/>
  <c r="H191" i="10" s="1"/>
  <c r="E191" i="32"/>
  <c r="L191" i="32" s="1"/>
  <c r="N191" i="32" s="1"/>
  <c r="G190" i="10" s="1"/>
  <c r="H190" i="10" s="1"/>
  <c r="E176" i="32"/>
  <c r="L176" i="32" s="1"/>
  <c r="E97" i="32"/>
  <c r="L97" i="32" s="1"/>
  <c r="N97" i="32" s="1"/>
  <c r="G96" i="10" s="1"/>
  <c r="H96" i="10" s="1"/>
  <c r="D97" i="51" s="1"/>
  <c r="E97" i="51" s="1"/>
  <c r="E70" i="32"/>
  <c r="L70" i="32" s="1"/>
  <c r="N70" i="32" s="1"/>
  <c r="G69" i="10" s="1"/>
  <c r="E65" i="32"/>
  <c r="L65" i="32" s="1"/>
  <c r="N65" i="32" s="1"/>
  <c r="G64" i="10" s="1"/>
  <c r="H64" i="10" s="1"/>
  <c r="D64" i="51" s="1"/>
  <c r="E64" i="51" s="1"/>
  <c r="E185" i="32"/>
  <c r="L185" i="32" s="1"/>
  <c r="N185" i="32" s="1"/>
  <c r="E180" i="32"/>
  <c r="L180" i="32" s="1"/>
  <c r="N180" i="32" s="1"/>
  <c r="E134" i="32"/>
  <c r="L134" i="32" s="1"/>
  <c r="N134" i="32" s="1"/>
  <c r="E74" i="32"/>
  <c r="L74" i="32" s="1"/>
  <c r="N74" i="32" s="1"/>
  <c r="G73" i="10" s="1"/>
  <c r="E29" i="32"/>
  <c r="L29" i="32" s="1"/>
  <c r="N29" i="32" s="1"/>
  <c r="G28" i="10" s="1"/>
  <c r="H28" i="10" s="1"/>
  <c r="D28" i="51" s="1"/>
  <c r="E28" i="51" s="1"/>
  <c r="E71" i="32"/>
  <c r="L71" i="32" s="1"/>
  <c r="N71" i="32" s="1"/>
  <c r="G70" i="10" s="1"/>
  <c r="E100" i="32"/>
  <c r="L100" i="32" s="1"/>
  <c r="N100" i="32" s="1"/>
  <c r="G99" i="10" s="1"/>
  <c r="E113" i="32"/>
  <c r="L113" i="32" s="1"/>
  <c r="N113" i="32" s="1"/>
  <c r="G112" i="10" s="1"/>
  <c r="H112" i="10" s="1"/>
  <c r="D125" i="51" s="1"/>
  <c r="E125" i="51" s="1"/>
  <c r="E105" i="32"/>
  <c r="L105" i="32" s="1"/>
  <c r="N105" i="32" s="1"/>
  <c r="G104" i="10" s="1"/>
  <c r="H104" i="10" s="1"/>
  <c r="D117" i="51" s="1"/>
  <c r="E117" i="51" s="1"/>
  <c r="E27" i="32"/>
  <c r="E183" i="32"/>
  <c r="L183" i="32" s="1"/>
  <c r="N183" i="32" s="1"/>
  <c r="E156" i="32"/>
  <c r="L156" i="32" s="1"/>
  <c r="N156" i="32" s="1"/>
  <c r="G155" i="10" s="1"/>
  <c r="H155" i="10" s="1"/>
  <c r="D168" i="51" s="1"/>
  <c r="E168" i="51" s="1"/>
  <c r="E140" i="32"/>
  <c r="L140" i="32" s="1"/>
  <c r="N140" i="32" s="1"/>
  <c r="G139" i="10" s="1"/>
  <c r="H139" i="10" s="1"/>
  <c r="D152" i="51" s="1"/>
  <c r="E152" i="51" s="1"/>
  <c r="E115" i="32"/>
  <c r="L115" i="32" s="1"/>
  <c r="N115" i="32" s="1"/>
  <c r="G114" i="10" s="1"/>
  <c r="H114" i="10" s="1"/>
  <c r="D127" i="51" s="1"/>
  <c r="E127" i="51" s="1"/>
  <c r="E77" i="32"/>
  <c r="L77" i="32" s="1"/>
  <c r="N77" i="32" s="1"/>
  <c r="G76" i="10" s="1"/>
  <c r="E54" i="32"/>
  <c r="L54" i="32" s="1"/>
  <c r="N54" i="32" s="1"/>
  <c r="G53" i="10" s="1"/>
  <c r="H53" i="10" s="1"/>
  <c r="D53" i="51" s="1"/>
  <c r="E53" i="51" s="1"/>
  <c r="E178" i="32"/>
  <c r="L178" i="32" s="1"/>
  <c r="N178" i="32" s="1"/>
  <c r="E148" i="32"/>
  <c r="L148" i="32" s="1"/>
  <c r="N148" i="32" s="1"/>
  <c r="G147" i="10" s="1"/>
  <c r="H147" i="10" s="1"/>
  <c r="D160" i="51" s="1"/>
  <c r="E160" i="51" s="1"/>
  <c r="E107" i="32"/>
  <c r="L107" i="32" s="1"/>
  <c r="N107" i="32" s="1"/>
  <c r="G106" i="10" s="1"/>
  <c r="H106" i="10" s="1"/>
  <c r="D119" i="51" s="1"/>
  <c r="E119" i="51" s="1"/>
  <c r="E99" i="32"/>
  <c r="L99" i="32" s="1"/>
  <c r="N99" i="32" s="1"/>
  <c r="G98" i="10" s="1"/>
  <c r="H98" i="10" s="1"/>
  <c r="D99" i="51" s="1"/>
  <c r="E99" i="51" s="1"/>
  <c r="E72" i="32"/>
  <c r="L72" i="32" s="1"/>
  <c r="N72" i="32" s="1"/>
  <c r="G71" i="10" s="1"/>
  <c r="E67" i="32"/>
  <c r="L67" i="32" s="1"/>
  <c r="N67" i="32" s="1"/>
  <c r="G66" i="10" s="1"/>
  <c r="E39" i="32"/>
  <c r="L39" i="32" s="1"/>
  <c r="N39" i="32" s="1"/>
  <c r="G38" i="10" s="1"/>
  <c r="E196" i="32"/>
  <c r="E173" i="32"/>
  <c r="L173" i="32" s="1"/>
  <c r="N173" i="32" s="1"/>
  <c r="G160" i="10" s="1"/>
  <c r="H160" i="10" s="1"/>
  <c r="D173" i="51" s="1"/>
  <c r="E173" i="51" s="1"/>
  <c r="E94" i="32"/>
  <c r="E62" i="32"/>
  <c r="E153" i="32"/>
  <c r="E142" i="32"/>
  <c r="L142" i="32" s="1"/>
  <c r="N142" i="32" s="1"/>
  <c r="G141" i="10" s="1"/>
  <c r="H141" i="10" s="1"/>
  <c r="D154" i="51" s="1"/>
  <c r="E154" i="51" s="1"/>
  <c r="E117" i="32"/>
  <c r="L117" i="32" s="1"/>
  <c r="N117" i="32" s="1"/>
  <c r="G116" i="10" s="1"/>
  <c r="H116" i="10" s="1"/>
  <c r="D129" i="51" s="1"/>
  <c r="E129" i="51" s="1"/>
  <c r="E109" i="32"/>
  <c r="L109" i="32" s="1"/>
  <c r="N109" i="32" s="1"/>
  <c r="G108" i="10" s="1"/>
  <c r="H108" i="10" s="1"/>
  <c r="D121" i="51" s="1"/>
  <c r="E121" i="51" s="1"/>
  <c r="E104" i="32"/>
  <c r="L104" i="32" s="1"/>
  <c r="N104" i="32" s="1"/>
  <c r="G103" i="10" s="1"/>
  <c r="E56" i="32"/>
  <c r="L56" i="32" s="1"/>
  <c r="N56" i="32" s="1"/>
  <c r="G55" i="10" s="1"/>
  <c r="H55" i="10" s="1"/>
  <c r="D55" i="51" s="1"/>
  <c r="E55" i="51" s="1"/>
  <c r="E26" i="32"/>
  <c r="E175" i="32"/>
  <c r="L175" i="32" s="1"/>
  <c r="N175" i="32" s="1"/>
  <c r="G174" i="10" s="1"/>
  <c r="H174" i="10" s="1"/>
  <c r="D187" i="51" s="1"/>
  <c r="E187" i="51" s="1"/>
  <c r="E96" i="32"/>
  <c r="L96" i="32" s="1"/>
  <c r="N96" i="32" s="1"/>
  <c r="G95" i="10" s="1"/>
  <c r="H95" i="10" s="1"/>
  <c r="D96" i="51" s="1"/>
  <c r="E96" i="51" s="1"/>
  <c r="E69" i="32"/>
  <c r="L69" i="32" s="1"/>
  <c r="N69" i="32" s="1"/>
  <c r="G68" i="10" s="1"/>
  <c r="E64" i="32"/>
  <c r="L64" i="32" s="1"/>
  <c r="N64" i="32" s="1"/>
  <c r="G63" i="10" s="1"/>
  <c r="H63" i="10" s="1"/>
  <c r="D63" i="51" s="1"/>
  <c r="E63" i="51" s="1"/>
  <c r="E41" i="32"/>
  <c r="L41" i="32" s="1"/>
  <c r="N41" i="32" s="1"/>
  <c r="G40" i="10" s="1"/>
  <c r="H40" i="10" s="1"/>
  <c r="D52" i="51" s="1"/>
  <c r="E52" i="51" s="1"/>
  <c r="E182" i="32"/>
  <c r="L182" i="32" s="1"/>
  <c r="N182" i="32" s="1"/>
  <c r="E155" i="32"/>
  <c r="L155" i="32" s="1"/>
  <c r="N155" i="32" s="1"/>
  <c r="G154" i="10" s="1"/>
  <c r="H154" i="10" s="1"/>
  <c r="D167" i="51" s="1"/>
  <c r="E167" i="51" s="1"/>
  <c r="E139" i="32"/>
  <c r="L139" i="32" s="1"/>
  <c r="N139" i="32" s="1"/>
  <c r="G138" i="10" s="1"/>
  <c r="H138" i="10" s="1"/>
  <c r="D151" i="51" s="1"/>
  <c r="E151" i="51" s="1"/>
  <c r="E119" i="32"/>
  <c r="L119" i="32" s="1"/>
  <c r="N119" i="32" s="1"/>
  <c r="G118" i="10" s="1"/>
  <c r="H118" i="10" s="1"/>
  <c r="D131" i="51" s="1"/>
  <c r="E131" i="51" s="1"/>
  <c r="E114" i="32"/>
  <c r="L114" i="32" s="1"/>
  <c r="N114" i="32" s="1"/>
  <c r="G113" i="10" s="1"/>
  <c r="H113" i="10" s="1"/>
  <c r="D126" i="51" s="1"/>
  <c r="E126" i="51" s="1"/>
  <c r="E76" i="32"/>
  <c r="L76" i="32" s="1"/>
  <c r="N76" i="32" s="1"/>
  <c r="G75" i="10" s="1"/>
  <c r="E38" i="32"/>
  <c r="E177" i="32"/>
  <c r="L177" i="32" s="1"/>
  <c r="N177" i="32" s="1"/>
  <c r="E147" i="32"/>
  <c r="L147" i="32" s="1"/>
  <c r="E98" i="32"/>
  <c r="L98" i="32" s="1"/>
  <c r="N98" i="32" s="1"/>
  <c r="G97" i="10" s="1"/>
  <c r="H97" i="10" s="1"/>
  <c r="D98" i="51" s="1"/>
  <c r="E98" i="51" s="1"/>
  <c r="E66" i="32"/>
  <c r="L66" i="32" s="1"/>
  <c r="N66" i="32" s="1"/>
  <c r="G65" i="10" s="1"/>
  <c r="E58" i="32"/>
  <c r="L58" i="32" s="1"/>
  <c r="N58" i="32" s="1"/>
  <c r="G57" i="10" s="1"/>
  <c r="H57" i="10" s="1"/>
  <c r="D57" i="51" s="1"/>
  <c r="E57" i="51" s="1"/>
  <c r="E108" i="32"/>
  <c r="L108" i="32" s="1"/>
  <c r="N108" i="32" s="1"/>
  <c r="G107" i="10" s="1"/>
  <c r="H107" i="10" s="1"/>
  <c r="D120" i="51" s="1"/>
  <c r="E120" i="51" s="1"/>
  <c r="E73" i="32"/>
  <c r="L73" i="32" s="1"/>
  <c r="N73" i="32" s="1"/>
  <c r="G72" i="10" s="1"/>
  <c r="E68" i="32"/>
  <c r="L68" i="32" s="1"/>
  <c r="N68" i="32" s="1"/>
  <c r="G67" i="10" s="1"/>
  <c r="E197" i="32"/>
  <c r="E174" i="32"/>
  <c r="L174" i="32" s="1"/>
  <c r="N174" i="32" s="1"/>
  <c r="G161" i="10" s="1"/>
  <c r="H161" i="10" s="1"/>
  <c r="D174" i="51" s="1"/>
  <c r="E174" i="51" s="1"/>
  <c r="E181" i="32"/>
  <c r="L181" i="32" s="1"/>
  <c r="N181" i="32" s="1"/>
  <c r="E154" i="32"/>
  <c r="L154" i="32" s="1"/>
  <c r="N154" i="32" s="1"/>
  <c r="G153" i="10" s="1"/>
  <c r="H153" i="10" s="1"/>
  <c r="D166" i="51" s="1"/>
  <c r="E166" i="51" s="1"/>
  <c r="E138" i="32"/>
  <c r="E75" i="32"/>
  <c r="L75" i="32" s="1"/>
  <c r="N75" i="32" s="1"/>
  <c r="G74" i="10" s="1"/>
  <c r="E57" i="32"/>
  <c r="L57" i="32" s="1"/>
  <c r="N57" i="32" s="1"/>
  <c r="G56" i="10" s="1"/>
  <c r="H56" i="10" s="1"/>
  <c r="D56" i="51" s="1"/>
  <c r="E56" i="51" s="1"/>
  <c r="E30" i="32"/>
  <c r="L30" i="32" s="1"/>
  <c r="N30" i="32" s="1"/>
  <c r="G29" i="10" s="1"/>
  <c r="E184" i="32"/>
  <c r="L184" i="32" s="1"/>
  <c r="N184" i="32" s="1"/>
  <c r="E160" i="32"/>
  <c r="E141" i="32"/>
  <c r="L141" i="32" s="1"/>
  <c r="N141" i="32" s="1"/>
  <c r="G140" i="10" s="1"/>
  <c r="H140" i="10" s="1"/>
  <c r="D153" i="51" s="1"/>
  <c r="E153" i="51" s="1"/>
  <c r="E78" i="32"/>
  <c r="L78" i="32" s="1"/>
  <c r="N78" i="32" s="1"/>
  <c r="G77" i="10" s="1"/>
  <c r="H77" i="10" s="1"/>
  <c r="D89" i="51" s="1"/>
  <c r="E89" i="51" s="1"/>
  <c r="E55" i="32"/>
  <c r="L55" i="32" s="1"/>
  <c r="N55" i="32" s="1"/>
  <c r="G54" i="10" s="1"/>
  <c r="H54" i="10" s="1"/>
  <c r="D54" i="51" s="1"/>
  <c r="E54" i="51" s="1"/>
  <c r="E179" i="32"/>
  <c r="L179" i="32" s="1"/>
  <c r="N179" i="32" s="1"/>
  <c r="E149" i="32"/>
  <c r="L149" i="32" s="1"/>
  <c r="N149" i="32" s="1"/>
  <c r="G148" i="10" s="1"/>
  <c r="H148" i="10" s="1"/>
  <c r="D161" i="51" s="1"/>
  <c r="E161" i="51" s="1"/>
  <c r="E133" i="32"/>
  <c r="L133" i="32" s="1"/>
  <c r="N133" i="32" s="1"/>
  <c r="G120" i="10" s="1"/>
  <c r="H120" i="10" s="1"/>
  <c r="E40" i="32"/>
  <c r="L40" i="32" s="1"/>
  <c r="N40" i="32" s="1"/>
  <c r="G39" i="10" s="1"/>
  <c r="H39" i="10" s="1"/>
  <c r="D51" i="51" s="1"/>
  <c r="E51" i="51" s="1"/>
  <c r="E22" i="32"/>
  <c r="L22" i="32" s="1"/>
  <c r="N22" i="32" s="1"/>
  <c r="G21" i="10" s="1"/>
  <c r="H21" i="10" s="1"/>
  <c r="D21" i="51" s="1"/>
  <c r="E21" i="51" s="1"/>
  <c r="E95" i="32"/>
  <c r="L95" i="32" s="1"/>
  <c r="N95" i="32" s="1"/>
  <c r="G94" i="10" s="1"/>
  <c r="H94" i="10" s="1"/>
  <c r="D95" i="51" s="1"/>
  <c r="E95" i="51" s="1"/>
  <c r="E63" i="32"/>
  <c r="L63" i="32" s="1"/>
  <c r="N63" i="32" s="1"/>
  <c r="G62" i="10" s="1"/>
  <c r="H62" i="10" s="1"/>
  <c r="D62" i="51" s="1"/>
  <c r="E62" i="51" s="1"/>
  <c r="E146" i="32"/>
  <c r="E118" i="32"/>
  <c r="L118" i="32" s="1"/>
  <c r="N118" i="32" s="1"/>
  <c r="G117" i="10" s="1"/>
  <c r="H117" i="10" s="1"/>
  <c r="D130" i="51" s="1"/>
  <c r="E130" i="51" s="1"/>
  <c r="E21" i="32"/>
  <c r="L21" i="32" s="1"/>
  <c r="N21" i="32" s="1"/>
  <c r="G20" i="10" s="1"/>
  <c r="E193" i="32"/>
  <c r="L193" i="32" s="1"/>
  <c r="E28" i="32"/>
  <c r="L28" i="32" s="1"/>
  <c r="N28" i="32" s="1"/>
  <c r="G27" i="10" s="1"/>
  <c r="H27" i="10" s="1"/>
  <c r="D27" i="51" s="1"/>
  <c r="E106" i="32"/>
  <c r="L106" i="32" s="1"/>
  <c r="E16" i="32"/>
  <c r="L16" i="32" s="1"/>
  <c r="E112" i="32"/>
  <c r="L112" i="32" s="1"/>
  <c r="N112" i="32" s="1"/>
  <c r="G111" i="10" s="1"/>
  <c r="H111" i="10" s="1"/>
  <c r="D124" i="51" s="1"/>
  <c r="E124" i="51" s="1"/>
  <c r="E17" i="32"/>
  <c r="L17" i="32" s="1"/>
  <c r="N17" i="32" s="1"/>
  <c r="G16" i="10" s="1"/>
  <c r="H16" i="10" s="1"/>
  <c r="D16" i="51" s="1"/>
  <c r="E18" i="32"/>
  <c r="L18" i="32" s="1"/>
  <c r="N18" i="32" s="1"/>
  <c r="G17" i="10" s="1"/>
  <c r="H17" i="10" s="1"/>
  <c r="D17" i="51" s="1"/>
  <c r="E116" i="32"/>
  <c r="L116" i="32" s="1"/>
  <c r="N116" i="32" s="1"/>
  <c r="G115" i="10" s="1"/>
  <c r="H115" i="10" s="1"/>
  <c r="D128" i="51" s="1"/>
  <c r="E128" i="51" s="1"/>
  <c r="E120" i="32"/>
  <c r="L120" i="32" s="1"/>
  <c r="N120" i="32" s="1"/>
  <c r="G119" i="10" s="1"/>
  <c r="H119" i="10" s="1"/>
  <c r="D132" i="51" s="1"/>
  <c r="E132" i="51" s="1"/>
  <c r="E190" i="32"/>
  <c r="L190" i="32" s="1"/>
  <c r="E110" i="32"/>
  <c r="L110" i="32" s="1"/>
  <c r="N110" i="32" s="1"/>
  <c r="G109" i="10" s="1"/>
  <c r="H109" i="10" s="1"/>
  <c r="D122" i="51" s="1"/>
  <c r="E122" i="51" s="1"/>
  <c r="E111" i="32"/>
  <c r="L111" i="32" s="1"/>
  <c r="N111" i="32" s="1"/>
  <c r="G110" i="10" s="1"/>
  <c r="H110" i="10" s="1"/>
  <c r="D123" i="51" s="1"/>
  <c r="E123" i="51" s="1"/>
  <c r="E22" i="12"/>
  <c r="H150" i="51"/>
  <c r="H155" i="51" s="1"/>
  <c r="H172" i="51"/>
  <c r="H198" i="51" s="1"/>
  <c r="H165" i="51"/>
  <c r="H169" i="51" s="1"/>
  <c r="F20" i="51"/>
  <c r="H20" i="51" s="1"/>
  <c r="E26" i="12"/>
  <c r="E28" i="12"/>
  <c r="E25" i="12"/>
  <c r="E29" i="12"/>
  <c r="E24" i="12"/>
  <c r="F101" i="51"/>
  <c r="E23" i="12"/>
  <c r="G23" i="12" s="1"/>
  <c r="H116" i="51"/>
  <c r="H37" i="51"/>
  <c r="H58" i="51" s="1"/>
  <c r="H61" i="51"/>
  <c r="H90" i="51" s="1"/>
  <c r="L19" i="32"/>
  <c r="N19" i="32" s="1"/>
  <c r="G18" i="10" s="1"/>
  <c r="H18" i="10" s="1"/>
  <c r="D18" i="51" s="1"/>
  <c r="L27" i="32"/>
  <c r="N27" i="32" s="1"/>
  <c r="G26" i="10" s="1"/>
  <c r="H26" i="10" s="1"/>
  <c r="D26" i="51" s="1"/>
  <c r="E26" i="51" s="1"/>
  <c r="D150" i="32"/>
  <c r="D188" i="32" s="1"/>
  <c r="D203" i="32" s="1"/>
  <c r="L20" i="32" l="1"/>
  <c r="C34" i="12"/>
  <c r="D215" i="51"/>
  <c r="E215" i="51" s="1"/>
  <c r="C35" i="12"/>
  <c r="D216" i="51"/>
  <c r="E216" i="51" s="1"/>
  <c r="N16" i="32"/>
  <c r="D205" i="32"/>
  <c r="D207" i="32"/>
  <c r="L197" i="32"/>
  <c r="N197" i="32" s="1"/>
  <c r="L196" i="32"/>
  <c r="N196" i="32" s="1"/>
  <c r="D133" i="51"/>
  <c r="E20" i="32"/>
  <c r="E23" i="32" s="1"/>
  <c r="L23" i="32"/>
  <c r="E135" i="32"/>
  <c r="L62" i="32"/>
  <c r="E79" i="32"/>
  <c r="L138" i="32"/>
  <c r="E143" i="32"/>
  <c r="L94" i="32"/>
  <c r="E101" i="32"/>
  <c r="E157" i="32"/>
  <c r="L153" i="32"/>
  <c r="E59" i="32"/>
  <c r="L38" i="32"/>
  <c r="E150" i="32"/>
  <c r="L146" i="32"/>
  <c r="N146" i="32" s="1"/>
  <c r="G145" i="10" s="1"/>
  <c r="H145" i="10" s="1"/>
  <c r="D158" i="51" s="1"/>
  <c r="L160" i="32"/>
  <c r="N160" i="32" s="1"/>
  <c r="G159" i="10" s="1"/>
  <c r="E186" i="32"/>
  <c r="L26" i="32"/>
  <c r="E31" i="32"/>
  <c r="N106" i="32"/>
  <c r="G105" i="10" s="1"/>
  <c r="H105" i="10" s="1"/>
  <c r="D118" i="51" s="1"/>
  <c r="E118" i="51" s="1"/>
  <c r="L135" i="32"/>
  <c r="N147" i="32"/>
  <c r="G133" i="10"/>
  <c r="H133" i="10" s="1"/>
  <c r="D134" i="51" s="1"/>
  <c r="E134" i="51" s="1"/>
  <c r="G177" i="10"/>
  <c r="H177" i="10" s="1"/>
  <c r="D190" i="51" s="1"/>
  <c r="E190" i="51" s="1"/>
  <c r="G176" i="10"/>
  <c r="H176" i="10" s="1"/>
  <c r="D189" i="51" s="1"/>
  <c r="E189" i="51" s="1"/>
  <c r="N176" i="32"/>
  <c r="G181" i="10"/>
  <c r="H181" i="10" s="1"/>
  <c r="D194" i="51" s="1"/>
  <c r="E194" i="51" s="1"/>
  <c r="G180" i="10"/>
  <c r="H180" i="10" s="1"/>
  <c r="D193" i="51" s="1"/>
  <c r="E193" i="51" s="1"/>
  <c r="G179" i="10"/>
  <c r="H179" i="10" s="1"/>
  <c r="D192" i="51" s="1"/>
  <c r="E192" i="51" s="1"/>
  <c r="G182" i="10"/>
  <c r="H182" i="10" s="1"/>
  <c r="D195" i="51" s="1"/>
  <c r="E195" i="51" s="1"/>
  <c r="G178" i="10"/>
  <c r="H178" i="10" s="1"/>
  <c r="D191" i="51" s="1"/>
  <c r="E191" i="51" s="1"/>
  <c r="G184" i="10"/>
  <c r="H184" i="10" s="1"/>
  <c r="D197" i="51" s="1"/>
  <c r="E197" i="51" s="1"/>
  <c r="G183" i="10"/>
  <c r="H183" i="10" s="1"/>
  <c r="D196" i="51" s="1"/>
  <c r="E196" i="51" s="1"/>
  <c r="H74" i="10"/>
  <c r="D86" i="51" s="1"/>
  <c r="E86" i="51" s="1"/>
  <c r="H68" i="10"/>
  <c r="D68" i="51" s="1"/>
  <c r="E68" i="51" s="1"/>
  <c r="H65" i="10"/>
  <c r="D65" i="51" s="1"/>
  <c r="E65" i="51" s="1"/>
  <c r="H71" i="10"/>
  <c r="D71" i="51" s="1"/>
  <c r="E71" i="51" s="1"/>
  <c r="H73" i="10"/>
  <c r="D85" i="51" s="1"/>
  <c r="E85" i="51" s="1"/>
  <c r="H67" i="10"/>
  <c r="D67" i="51" s="1"/>
  <c r="E67" i="51" s="1"/>
  <c r="H69" i="10"/>
  <c r="D69" i="51" s="1"/>
  <c r="E69" i="51" s="1"/>
  <c r="H75" i="10"/>
  <c r="D87" i="51" s="1"/>
  <c r="E87" i="51" s="1"/>
  <c r="H66" i="10"/>
  <c r="D66" i="51" s="1"/>
  <c r="E66" i="51" s="1"/>
  <c r="H72" i="10"/>
  <c r="D84" i="51" s="1"/>
  <c r="E84" i="51" s="1"/>
  <c r="H70" i="10"/>
  <c r="D70" i="51" s="1"/>
  <c r="E70" i="51" s="1"/>
  <c r="H76" i="10"/>
  <c r="D88" i="51" s="1"/>
  <c r="E88" i="51" s="1"/>
  <c r="A59" i="38"/>
  <c r="A60" i="38" s="1"/>
  <c r="A61" i="38" s="1"/>
  <c r="A62" i="38" s="1"/>
  <c r="A63" i="38" s="1"/>
  <c r="A64" i="38" s="1"/>
  <c r="A65" i="38" s="1"/>
  <c r="A66" i="38" s="1"/>
  <c r="A67" i="38" s="1"/>
  <c r="N193" i="32"/>
  <c r="G192" i="10" s="1"/>
  <c r="N190" i="32"/>
  <c r="G189" i="10" s="1"/>
  <c r="H99" i="10"/>
  <c r="D100" i="51" s="1"/>
  <c r="E100" i="51" s="1"/>
  <c r="C24" i="55" l="1"/>
  <c r="D24" i="55" s="1"/>
  <c r="D35" i="12"/>
  <c r="C23" i="55"/>
  <c r="D23" i="55" s="1"/>
  <c r="D34" i="12"/>
  <c r="G195" i="10"/>
  <c r="H195" i="10" s="1"/>
  <c r="G196" i="10"/>
  <c r="H196" i="10" s="1"/>
  <c r="D221" i="51" s="1"/>
  <c r="E221" i="51" s="1"/>
  <c r="L150" i="32"/>
  <c r="N20" i="32"/>
  <c r="N23" i="32" s="1"/>
  <c r="E33" i="32"/>
  <c r="E158" i="51"/>
  <c r="E133" i="51"/>
  <c r="H133" i="51"/>
  <c r="H135" i="51" s="1"/>
  <c r="E188" i="32"/>
  <c r="N138" i="32"/>
  <c r="L143" i="32"/>
  <c r="L186" i="32"/>
  <c r="N94" i="32"/>
  <c r="L101" i="32"/>
  <c r="N62" i="32"/>
  <c r="L79" i="32"/>
  <c r="N38" i="32"/>
  <c r="L59" i="32"/>
  <c r="L31" i="32"/>
  <c r="L33" i="32" s="1"/>
  <c r="N26" i="32"/>
  <c r="N153" i="32"/>
  <c r="L157" i="32"/>
  <c r="N135" i="32"/>
  <c r="G146" i="10"/>
  <c r="N150" i="32"/>
  <c r="H192" i="10"/>
  <c r="D217" i="51" s="1"/>
  <c r="E217" i="51" s="1"/>
  <c r="G175" i="10"/>
  <c r="H175" i="10" s="1"/>
  <c r="D188" i="51" s="1"/>
  <c r="E188" i="51" s="1"/>
  <c r="N186" i="32"/>
  <c r="H189" i="10"/>
  <c r="D214" i="51" s="1"/>
  <c r="A68" i="38"/>
  <c r="A69" i="38" s="1"/>
  <c r="A70" i="38" s="1"/>
  <c r="A71" i="38" s="1"/>
  <c r="A72" i="38" s="1"/>
  <c r="A73" i="38" s="1"/>
  <c r="A74" i="38" s="1"/>
  <c r="A75" i="38" s="1"/>
  <c r="A76" i="38" s="1"/>
  <c r="H20" i="10"/>
  <c r="D20" i="51" s="1"/>
  <c r="E20" i="51" s="1"/>
  <c r="D220" i="51" l="1"/>
  <c r="C39" i="12"/>
  <c r="C27" i="55" s="1"/>
  <c r="E203" i="32"/>
  <c r="G15" i="10"/>
  <c r="H15" i="10" s="1"/>
  <c r="L188" i="32"/>
  <c r="G137" i="10"/>
  <c r="H137" i="10" s="1"/>
  <c r="N143" i="32"/>
  <c r="N79" i="32"/>
  <c r="G61" i="10"/>
  <c r="H61" i="10" s="1"/>
  <c r="G25" i="10"/>
  <c r="H25" i="10" s="1"/>
  <c r="D25" i="51" s="1"/>
  <c r="N31" i="32"/>
  <c r="N33" i="32" s="1"/>
  <c r="G93" i="10"/>
  <c r="N101" i="32"/>
  <c r="G152" i="10"/>
  <c r="G156" i="10" s="1"/>
  <c r="N157" i="32"/>
  <c r="N59" i="32"/>
  <c r="G37" i="10"/>
  <c r="H37" i="10" s="1"/>
  <c r="D37" i="51" s="1"/>
  <c r="H146" i="10"/>
  <c r="G149" i="10"/>
  <c r="H159" i="10"/>
  <c r="G185" i="10"/>
  <c r="H38" i="10"/>
  <c r="D38" i="51" s="1"/>
  <c r="E38" i="51" s="1"/>
  <c r="H103" i="10"/>
  <c r="G134" i="10"/>
  <c r="A87" i="38"/>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6" i="38" s="1"/>
  <c r="H29" i="10"/>
  <c r="D29" i="51" s="1"/>
  <c r="E29" i="51" s="1"/>
  <c r="D58" i="51" l="1"/>
  <c r="G19" i="10"/>
  <c r="G22" i="10" s="1"/>
  <c r="H134" i="10"/>
  <c r="C25" i="12" s="1"/>
  <c r="D116" i="51"/>
  <c r="D135" i="51" s="1"/>
  <c r="H149" i="10"/>
  <c r="C27" i="12" s="1"/>
  <c r="D159" i="51"/>
  <c r="E25" i="51"/>
  <c r="D30" i="51"/>
  <c r="H142" i="10"/>
  <c r="C26" i="12" s="1"/>
  <c r="D150" i="51"/>
  <c r="H19" i="10"/>
  <c r="H22" i="10" s="1"/>
  <c r="C15" i="12" s="1"/>
  <c r="C15" i="55" s="1"/>
  <c r="D15" i="51"/>
  <c r="E37" i="51"/>
  <c r="E58" i="51" s="1"/>
  <c r="H78" i="10"/>
  <c r="C23" i="12" s="1"/>
  <c r="D23" i="12" s="1"/>
  <c r="D61" i="51"/>
  <c r="D90" i="51" s="1"/>
  <c r="H185" i="10"/>
  <c r="D172" i="51"/>
  <c r="D198" i="51" s="1"/>
  <c r="H152" i="10"/>
  <c r="G58" i="10"/>
  <c r="G78" i="10"/>
  <c r="H58" i="10"/>
  <c r="C22" i="12" s="1"/>
  <c r="N188" i="32"/>
  <c r="H93" i="10"/>
  <c r="G100" i="10"/>
  <c r="G142" i="10"/>
  <c r="H30" i="10"/>
  <c r="G30" i="10"/>
  <c r="H146" i="43"/>
  <c r="F159" i="51" l="1"/>
  <c r="H159" i="51" s="1"/>
  <c r="H162" i="51" s="1"/>
  <c r="H200" i="51" s="1"/>
  <c r="H32" i="10"/>
  <c r="G32" i="10"/>
  <c r="E172" i="51"/>
  <c r="E198" i="51" s="1"/>
  <c r="E150" i="51"/>
  <c r="E155" i="51" s="1"/>
  <c r="D155" i="51"/>
  <c r="D162" i="51"/>
  <c r="H100" i="10"/>
  <c r="C24" i="12" s="1"/>
  <c r="D94" i="51"/>
  <c r="E61" i="51"/>
  <c r="E90" i="51" s="1"/>
  <c r="D19" i="51"/>
  <c r="D22" i="51" s="1"/>
  <c r="D32" i="51" s="1"/>
  <c r="E116" i="51"/>
  <c r="E135" i="51" s="1"/>
  <c r="H156" i="10"/>
  <c r="C28" i="12" s="1"/>
  <c r="D165" i="51"/>
  <c r="G187" i="10"/>
  <c r="H149" i="43"/>
  <c r="H189" i="43"/>
  <c r="E33" i="12" s="1"/>
  <c r="G33" i="12" s="1"/>
  <c r="F18" i="12"/>
  <c r="E159" i="51" l="1"/>
  <c r="E162" i="51" s="1"/>
  <c r="F162" i="51"/>
  <c r="F200" i="51" s="1"/>
  <c r="F214" i="51"/>
  <c r="H214" i="51" s="1"/>
  <c r="H187" i="43"/>
  <c r="H187" i="10"/>
  <c r="E165" i="51"/>
  <c r="E169" i="51" s="1"/>
  <c r="D169" i="51"/>
  <c r="E94" i="51"/>
  <c r="E101" i="51" s="1"/>
  <c r="D101" i="51"/>
  <c r="E27" i="12"/>
  <c r="F31" i="12"/>
  <c r="E214" i="51" l="1"/>
  <c r="E200" i="51"/>
  <c r="D200" i="51"/>
  <c r="C17" i="17" l="1"/>
  <c r="C15" i="17"/>
  <c r="A11" i="17"/>
  <c r="A9" i="17"/>
  <c r="A5" i="12" l="1"/>
  <c r="F42" i="12"/>
  <c r="A15" i="12"/>
  <c r="A16" i="12" s="1"/>
  <c r="F44" i="12" l="1"/>
  <c r="G9" i="12" l="1"/>
  <c r="A4" i="12"/>
  <c r="A2" i="12"/>
  <c r="A1" i="12"/>
  <c r="A18" i="12" l="1"/>
  <c r="A20" i="12" s="1"/>
  <c r="A21" i="12" s="1"/>
  <c r="G40" i="12" l="1"/>
  <c r="A22" i="12"/>
  <c r="A24" i="12" l="1"/>
  <c r="A25" i="12" s="1"/>
  <c r="A26" i="12" s="1"/>
  <c r="A27" i="12" s="1"/>
  <c r="A28" i="12" s="1"/>
  <c r="A29" i="12" s="1"/>
  <c r="A31" i="12" s="1"/>
  <c r="A33" i="12" s="1"/>
  <c r="A37" i="12" s="1"/>
  <c r="A38" i="12" s="1"/>
  <c r="A39" i="12" s="1"/>
  <c r="A40" i="12" s="1"/>
  <c r="A42" i="12" s="1"/>
  <c r="A44" i="12" s="1"/>
  <c r="A23" i="12"/>
  <c r="E28" i="55"/>
  <c r="G28" i="55" s="1"/>
  <c r="G36" i="12"/>
  <c r="G26" i="12"/>
  <c r="E25" i="55" l="1"/>
  <c r="E22" i="55"/>
  <c r="G22" i="55" s="1"/>
  <c r="G24" i="12"/>
  <c r="G29" i="12"/>
  <c r="G27" i="12"/>
  <c r="G28" i="12"/>
  <c r="G25" i="12" l="1"/>
  <c r="I8" i="10"/>
  <c r="I169" i="10" s="1"/>
  <c r="A168" i="10"/>
  <c r="A2" i="10"/>
  <c r="A163" i="10" s="1"/>
  <c r="A1" i="10"/>
  <c r="A162" i="10" s="1"/>
  <c r="A4" i="10"/>
  <c r="A165" i="10" s="1"/>
  <c r="C48" i="5"/>
  <c r="C47" i="5"/>
  <c r="C46" i="5"/>
  <c r="C45" i="5"/>
  <c r="C44" i="5"/>
  <c r="C43" i="5"/>
  <c r="C42" i="5"/>
  <c r="C41" i="5"/>
  <c r="C40" i="5"/>
  <c r="C39" i="5"/>
  <c r="K8" i="52"/>
  <c r="K49" i="52" l="1"/>
  <c r="K89" i="52"/>
  <c r="K130" i="52"/>
  <c r="K171" i="52"/>
  <c r="A80" i="10"/>
  <c r="A86" i="10"/>
  <c r="A83" i="10"/>
  <c r="I87" i="10"/>
  <c r="A81" i="10"/>
  <c r="E31" i="12"/>
  <c r="G22" i="12"/>
  <c r="G31" i="12" s="1"/>
  <c r="E21" i="55" s="1"/>
  <c r="A42" i="10"/>
  <c r="A122" i="10"/>
  <c r="A127" i="10"/>
  <c r="A47" i="10"/>
  <c r="A124" i="10"/>
  <c r="A44" i="10"/>
  <c r="I128" i="10"/>
  <c r="I48" i="10"/>
  <c r="A121" i="10"/>
  <c r="A41" i="10"/>
  <c r="C36" i="12" l="1"/>
  <c r="C25" i="55" s="1"/>
  <c r="C40" i="12"/>
  <c r="C28" i="55" s="1"/>
  <c r="C33" i="12"/>
  <c r="C16" i="12"/>
  <c r="D26" i="12"/>
  <c r="C22" i="55" l="1"/>
  <c r="D22" i="55" s="1"/>
  <c r="D33" i="12"/>
  <c r="D28" i="55"/>
  <c r="D25" i="55"/>
  <c r="C16" i="55"/>
  <c r="D40" i="12"/>
  <c r="D36" i="12"/>
  <c r="D25" i="12"/>
  <c r="C18" i="12"/>
  <c r="D24" i="12"/>
  <c r="C29" i="12"/>
  <c r="D29" i="12" s="1"/>
  <c r="C18" i="55" l="1"/>
  <c r="D22" i="12"/>
  <c r="D28" i="12"/>
  <c r="D27" i="12" l="1"/>
  <c r="D31" i="12" s="1"/>
  <c r="C31" i="12"/>
  <c r="C21" i="55" l="1"/>
  <c r="D21" i="55" s="1"/>
  <c r="K195" i="32" l="1"/>
  <c r="E205" i="32"/>
  <c r="E195" i="32" s="1"/>
  <c r="K207" i="32"/>
  <c r="K194" i="32" s="1"/>
  <c r="E207" i="32"/>
  <c r="E194" i="32" s="1"/>
  <c r="D194" i="32"/>
  <c r="L194" i="32" l="1"/>
  <c r="N194" i="32" s="1"/>
  <c r="G193" i="10" s="1"/>
  <c r="E199" i="32"/>
  <c r="E201" i="32" s="1"/>
  <c r="D208" i="32"/>
  <c r="K199" i="32"/>
  <c r="K201" i="32" s="1"/>
  <c r="E208" i="32"/>
  <c r="K208" i="32"/>
  <c r="D195" i="32"/>
  <c r="L195" i="32" s="1"/>
  <c r="D199" i="32" l="1"/>
  <c r="N195" i="32"/>
  <c r="L199" i="32"/>
  <c r="L201" i="32" s="1"/>
  <c r="D201" i="32" l="1"/>
  <c r="G194" i="10"/>
  <c r="H194" i="10" s="1"/>
  <c r="N199" i="32"/>
  <c r="N201" i="32" s="1"/>
  <c r="G202" i="10" s="1"/>
  <c r="C38" i="55"/>
  <c r="G198" i="10" l="1"/>
  <c r="G200" i="10" s="1"/>
  <c r="D219" i="51"/>
  <c r="C38" i="12"/>
  <c r="D38" i="55"/>
  <c r="P24" i="28" l="1"/>
  <c r="P27" i="28"/>
  <c r="E28" i="50" s="1"/>
  <c r="P25" i="28"/>
  <c r="P28" i="28"/>
  <c r="E16" i="50" l="1"/>
  <c r="I16" i="50" s="1"/>
  <c r="K16" i="50" s="1"/>
  <c r="E19" i="50"/>
  <c r="I19" i="50" s="1"/>
  <c r="K19" i="50" s="1"/>
  <c r="G18" i="43" s="1"/>
  <c r="H18" i="43" s="1"/>
  <c r="E17" i="50"/>
  <c r="I17" i="50" s="1"/>
  <c r="K17" i="50" s="1"/>
  <c r="G16" i="43" s="1"/>
  <c r="H16" i="43" s="1"/>
  <c r="E31" i="50"/>
  <c r="I28" i="50"/>
  <c r="F16" i="51" l="1"/>
  <c r="H16" i="51" s="1"/>
  <c r="F18" i="51"/>
  <c r="H18" i="51" s="1"/>
  <c r="K28" i="50"/>
  <c r="I31" i="50"/>
  <c r="G15" i="43"/>
  <c r="H15" i="43" s="1"/>
  <c r="E16" i="51" l="1"/>
  <c r="E18" i="51"/>
  <c r="G27" i="43"/>
  <c r="K31" i="50"/>
  <c r="G30" i="43" l="1"/>
  <c r="H27" i="43"/>
  <c r="F15" i="51"/>
  <c r="H15" i="51" s="1"/>
  <c r="F27" i="51" l="1"/>
  <c r="H30" i="43"/>
  <c r="E15" i="51"/>
  <c r="E16" i="12" l="1"/>
  <c r="D16" i="12" s="1"/>
  <c r="H27" i="51"/>
  <c r="H30" i="51" s="1"/>
  <c r="F30" i="51"/>
  <c r="E27" i="51"/>
  <c r="E30" i="51" s="1"/>
  <c r="G16" i="12" l="1"/>
  <c r="E16" i="55" s="1"/>
  <c r="G16" i="55" s="1"/>
  <c r="D16" i="55" l="1"/>
  <c r="D30" i="28"/>
  <c r="P30" i="28" s="1"/>
  <c r="P26" i="28" l="1"/>
  <c r="E18" i="50" l="1"/>
  <c r="E20" i="50" s="1"/>
  <c r="E23" i="50" s="1"/>
  <c r="E33" i="50" s="1"/>
  <c r="E204" i="50" s="1"/>
  <c r="I18" i="50" l="1"/>
  <c r="I20" i="50" l="1"/>
  <c r="I23" i="50" s="1"/>
  <c r="I33" i="50" s="1"/>
  <c r="K18" i="50"/>
  <c r="K20" i="50" l="1"/>
  <c r="K23" i="50" s="1"/>
  <c r="K33" i="50" s="1"/>
  <c r="G17" i="43"/>
  <c r="G19" i="43" l="1"/>
  <c r="G22" i="43" s="1"/>
  <c r="G32" i="43" s="1"/>
  <c r="H17" i="43"/>
  <c r="H19" i="43" l="1"/>
  <c r="F17" i="51"/>
  <c r="H17" i="51" l="1"/>
  <c r="H19" i="51" s="1"/>
  <c r="H22" i="51" s="1"/>
  <c r="H32" i="51" s="1"/>
  <c r="E17" i="51"/>
  <c r="E19" i="51" s="1"/>
  <c r="E22" i="51" s="1"/>
  <c r="E32" i="51" s="1"/>
  <c r="F19" i="51"/>
  <c r="F22" i="51" s="1"/>
  <c r="F32" i="51" s="1"/>
  <c r="H22" i="43"/>
  <c r="E15" i="12" l="1"/>
  <c r="H32" i="43"/>
  <c r="G15" i="12" l="1"/>
  <c r="E18" i="12"/>
  <c r="D15" i="12"/>
  <c r="D18" i="12" s="1"/>
  <c r="F206" i="50"/>
  <c r="F196" i="50" s="1"/>
  <c r="E206" i="50"/>
  <c r="E196" i="50" s="1"/>
  <c r="E208" i="50"/>
  <c r="E195" i="50" s="1"/>
  <c r="D206" i="50"/>
  <c r="D196" i="50" s="1"/>
  <c r="F208" i="50"/>
  <c r="F195" i="50" s="1"/>
  <c r="D208" i="50"/>
  <c r="D195" i="50" s="1"/>
  <c r="E15" i="55" l="1"/>
  <c r="G18" i="12"/>
  <c r="I196" i="50"/>
  <c r="K196" i="50" s="1"/>
  <c r="G194" i="43" s="1"/>
  <c r="D200" i="50"/>
  <c r="D202" i="50" s="1"/>
  <c r="I195" i="50"/>
  <c r="K195" i="50" s="1"/>
  <c r="F200" i="50"/>
  <c r="F202" i="50" s="1"/>
  <c r="E200" i="50"/>
  <c r="E202" i="50" s="1"/>
  <c r="F209" i="50"/>
  <c r="D209" i="50"/>
  <c r="E209" i="50"/>
  <c r="D15" i="55" l="1"/>
  <c r="D18" i="55" s="1"/>
  <c r="E18" i="55"/>
  <c r="I200" i="50"/>
  <c r="I202" i="50" s="1"/>
  <c r="G193" i="43"/>
  <c r="K200" i="50" l="1"/>
  <c r="K202" i="50" s="1"/>
  <c r="G202" i="43" s="1"/>
  <c r="G198" i="43" l="1"/>
  <c r="G200" i="43" l="1"/>
  <c r="F193" i="10" l="1"/>
  <c r="H193" i="10" s="1"/>
  <c r="C37" i="12" l="1"/>
  <c r="C42" i="12" s="1"/>
  <c r="H198" i="10"/>
  <c r="H200" i="10" s="1"/>
  <c r="C47" i="12" s="1"/>
  <c r="D218" i="51"/>
  <c r="D223" i="51" s="1"/>
  <c r="D225" i="51" s="1"/>
  <c r="F198" i="10"/>
  <c r="F200" i="10" s="1"/>
  <c r="F202" i="10" l="1"/>
  <c r="H202" i="10"/>
  <c r="C44" i="12"/>
  <c r="C26" i="55"/>
  <c r="C42" i="55" l="1"/>
  <c r="C30" i="55"/>
  <c r="C32" i="55" s="1"/>
  <c r="F193" i="43"/>
  <c r="C40" i="55" l="1"/>
  <c r="C36" i="55"/>
  <c r="H193" i="43"/>
  <c r="F218" i="51" l="1"/>
  <c r="E37" i="12"/>
  <c r="G37" i="12" l="1"/>
  <c r="D37" i="12"/>
  <c r="H218" i="51"/>
  <c r="E218" i="51"/>
  <c r="F194" i="43"/>
  <c r="H194" i="43" s="1"/>
  <c r="F219" i="51" l="1"/>
  <c r="E219" i="51" s="1"/>
  <c r="E38" i="12"/>
  <c r="D38" i="12" s="1"/>
  <c r="H219" i="51" l="1"/>
  <c r="G38" i="12"/>
  <c r="E26" i="55" s="1"/>
  <c r="D26" i="55" l="1"/>
  <c r="F195" i="43"/>
  <c r="H195" i="43" s="1"/>
  <c r="F220" i="51" s="1"/>
  <c r="F198" i="43"/>
  <c r="F200" i="43" s="1"/>
  <c r="F202" i="43" s="1"/>
  <c r="H202" i="43" l="1"/>
  <c r="E220" i="51"/>
  <c r="E223" i="51" s="1"/>
  <c r="E225" i="51" s="1"/>
  <c r="F223" i="51"/>
  <c r="F225" i="51" s="1"/>
  <c r="E39" i="12"/>
  <c r="G39" i="12" s="1"/>
  <c r="H198" i="43"/>
  <c r="H220" i="51"/>
  <c r="H223" i="51" s="1"/>
  <c r="H225" i="51" s="1"/>
  <c r="D39" i="12" l="1"/>
  <c r="D42" i="12" s="1"/>
  <c r="D44" i="12" s="1"/>
  <c r="D42" i="55" s="1"/>
  <c r="E42" i="12"/>
  <c r="E44" i="12" s="1"/>
  <c r="D47" i="12" s="1"/>
  <c r="H200" i="43"/>
  <c r="E47" i="12" s="1"/>
  <c r="E27" i="55"/>
  <c r="G42" i="12"/>
  <c r="G44" i="12" s="1"/>
  <c r="E42" i="55" s="1"/>
  <c r="G27" i="55" l="1"/>
  <c r="E30" i="55"/>
  <c r="E32" i="55" s="1"/>
  <c r="D27" i="55"/>
  <c r="D30" i="55" s="1"/>
  <c r="D32" i="55" s="1"/>
  <c r="E36" i="55" l="1"/>
  <c r="E40" i="55"/>
  <c r="G15" i="55" l="1"/>
  <c r="G18" i="55" s="1"/>
  <c r="F18" i="55"/>
  <c r="F21" i="55" l="1"/>
  <c r="F25" i="55"/>
  <c r="G25" i="55" s="1"/>
  <c r="F26" i="55"/>
  <c r="G26" i="55" s="1"/>
  <c r="G21" i="55" l="1"/>
  <c r="G30" i="55" s="1"/>
  <c r="G42" i="55" s="1"/>
  <c r="F30" i="55"/>
  <c r="G32" i="55" l="1"/>
  <c r="F32" i="55" l="1"/>
  <c r="G36" i="55"/>
  <c r="G40" i="55"/>
</calcChain>
</file>

<file path=xl/sharedStrings.xml><?xml version="1.0" encoding="utf-8"?>
<sst xmlns="http://schemas.openxmlformats.org/spreadsheetml/2006/main" count="3950" uniqueCount="1397">
  <si>
    <t>PROPERTY INSURANCE</t>
  </si>
  <si>
    <t>Actual</t>
  </si>
  <si>
    <t>Forecast</t>
  </si>
  <si>
    <t>TOTAL</t>
  </si>
  <si>
    <t>Line</t>
  </si>
  <si>
    <t>No.</t>
  </si>
  <si>
    <t>Acct</t>
  </si>
  <si>
    <t>Account Description</t>
  </si>
  <si>
    <t>DATA: __X__BASE PERIOD_____FORECASTED PERIOD</t>
  </si>
  <si>
    <t>WORKPAPER REFERENCE NO(S):________</t>
  </si>
  <si>
    <t>TAXES OTHER THAN INCOME TAXES</t>
  </si>
  <si>
    <t>RESIDENTIAL REVENUE</t>
  </si>
  <si>
    <t>SALES FOR RESALE REVENUE</t>
  </si>
  <si>
    <t>FORFEITED DISCOUNTS</t>
  </si>
  <si>
    <t>RENTS</t>
  </si>
  <si>
    <t>MAINTENANCE SUPERVISION AND ENGINEERING</t>
  </si>
  <si>
    <t>SYSTEM CONTROL AND LOAD DISPATCHING</t>
  </si>
  <si>
    <t>OTHER EXPENSES</t>
  </si>
  <si>
    <t>METER READING EXPENSES</t>
  </si>
  <si>
    <t>CUSTOMER RECORDS AND COLLECTION EXPENSES</t>
  </si>
  <si>
    <t>UNCOLLECTIBLE ACCOUNTS</t>
  </si>
  <si>
    <t>MISC CUSTOMER ACCOUNTS EXPENSE</t>
  </si>
  <si>
    <t>CUSTOMER ACCTS SUPERVISION</t>
  </si>
  <si>
    <t>CUSTOMER SERVICE AND INFO SUPERVISION</t>
  </si>
  <si>
    <t>CUSTOMER ASSISTANCE EXPENSES</t>
  </si>
  <si>
    <t>INFORMATIONAL AND INSTRUCTURAL ADVERTISING EXP</t>
  </si>
  <si>
    <t>MISC CUSTOMER SERVICE AND INFO EXPENSES</t>
  </si>
  <si>
    <t>SALES SUPERVISION</t>
  </si>
  <si>
    <t>DEMONSTRATING AND SELLING EXPENSES</t>
  </si>
  <si>
    <t>ADVERTISING EXPENSES</t>
  </si>
  <si>
    <t>MISC SALES EXPENSES</t>
  </si>
  <si>
    <t>ADMINISTRATIVE AND GENERAL SALARIES</t>
  </si>
  <si>
    <t>OFFICE SUPPLIES AND EXPENSES</t>
  </si>
  <si>
    <t>ADMINISTRATIVE EXPENSES TRANSFERRED--CREDIT</t>
  </si>
  <si>
    <t xml:space="preserve">OUTSIDE SERVICES </t>
  </si>
  <si>
    <t>INJURIES AND DAMAGES</t>
  </si>
  <si>
    <t>EMPLOYEE PENSION AND BENEFITS</t>
  </si>
  <si>
    <t>FRANCHISE REQUIREMENTS</t>
  </si>
  <si>
    <t>REGULATORY COMMISSION EXPENSES</t>
  </si>
  <si>
    <t>DUPLICATE CHARGES--CREDIT</t>
  </si>
  <si>
    <t>GENERAL ADVERTISING EXPENSES</t>
  </si>
  <si>
    <t>MISC GENERAL EXPENSES</t>
  </si>
  <si>
    <t>MAINTENANCE OF GENERAL PLANT</t>
  </si>
  <si>
    <t>OPERATING (INCOME) LOSS</t>
  </si>
  <si>
    <t>OTHER SALES TO PUBLIC AUTHORITIES REVENUE</t>
  </si>
  <si>
    <t xml:space="preserve">     908.3 - Dsm Electric Cust Mktg/Assist</t>
  </si>
  <si>
    <t xml:space="preserve">     908.4 - Dsm Gas Cust Mktg/Assist</t>
  </si>
  <si>
    <t>TOTAL OPERATING EXPENSES</t>
  </si>
  <si>
    <t>NET OPERATING INCOME</t>
  </si>
  <si>
    <t>CHECK AMOUNT TO SOURCE</t>
  </si>
  <si>
    <t>SCHEDULE C-2.2</t>
  </si>
  <si>
    <t>Rate Case Constants</t>
  </si>
  <si>
    <t>Rate Case Constants:</t>
  </si>
  <si>
    <t>Company:</t>
  </si>
  <si>
    <t>PSC Case Number:</t>
  </si>
  <si>
    <t>Base Year:</t>
  </si>
  <si>
    <t>Forecasted Test Year:</t>
  </si>
  <si>
    <t>Types of Filing:</t>
  </si>
  <si>
    <t>Original:</t>
  </si>
  <si>
    <t>Updated:</t>
  </si>
  <si>
    <r>
      <t>TYPE OF FILING: ___</t>
    </r>
    <r>
      <rPr>
        <u/>
        <sz val="10"/>
        <rFont val="Arial"/>
        <family val="2"/>
      </rPr>
      <t>__</t>
    </r>
    <r>
      <rPr>
        <sz val="10"/>
        <rFont val="Arial"/>
        <family val="2"/>
      </rPr>
      <t xml:space="preserve"> ORIGINAL  __X__ UPDATED  _____ REVISED</t>
    </r>
  </si>
  <si>
    <t>Revised:</t>
  </si>
  <si>
    <t>WITNESS:</t>
  </si>
  <si>
    <t>SCHEDULE</t>
  </si>
  <si>
    <t>DESCRIPTION</t>
  </si>
  <si>
    <t>DATA: ____BASE PERIOD__X___FORECASTED PERIOD</t>
  </si>
  <si>
    <t>STATE</t>
  </si>
  <si>
    <t>(1)</t>
  </si>
  <si>
    <t>(2)</t>
  </si>
  <si>
    <t>(6)</t>
  </si>
  <si>
    <t>OPERATING REVENUES</t>
  </si>
  <si>
    <t>OPERATING EXPENSES</t>
  </si>
  <si>
    <t>OTHER OPERATING REVENUES</t>
  </si>
  <si>
    <t>TOTAL OPERATING REVENUES</t>
  </si>
  <si>
    <t>TOTAL STEAM GENERATION</t>
  </si>
  <si>
    <t>TOTAL HYDRO GENERATION</t>
  </si>
  <si>
    <t>TOTAL OTHER GENERATION</t>
  </si>
  <si>
    <t>556-SYSTEM CONTROL &amp; DISP</t>
  </si>
  <si>
    <t>557-OTHER EXPENSES</t>
  </si>
  <si>
    <t>TOTAL PRODUCTION EXPENSES</t>
  </si>
  <si>
    <t>TOTAL TRANSMISSION EXPENSES</t>
  </si>
  <si>
    <t>TOTAL DISTRIBUTION EXPENSES</t>
  </si>
  <si>
    <t>SALES EXPENSE</t>
  </si>
  <si>
    <t>TOTAL SALES EXPENSE</t>
  </si>
  <si>
    <t>COMMERCIAL REVENUE</t>
  </si>
  <si>
    <t>INDUSTRIAL REVENUE</t>
  </si>
  <si>
    <t>DATA:__X__BASE  PERIOD____FORECASTED  PERIOD</t>
  </si>
  <si>
    <t xml:space="preserve">WORKPAPER REFERENCE NO(S).: </t>
  </si>
  <si>
    <t>LINE NO.</t>
  </si>
  <si>
    <t>ACCT. NO.</t>
  </si>
  <si>
    <t>JURIS. PERCENT</t>
  </si>
  <si>
    <t>$</t>
  </si>
  <si>
    <t>UNADJUSTED TOTAL COMPANY</t>
  </si>
  <si>
    <t>ACCOUNT TITLE</t>
  </si>
  <si>
    <t>UNADJUSTED JURISDICTION</t>
  </si>
  <si>
    <t>JURISDICTIONAL METHOD / DESCRIPTION</t>
  </si>
  <si>
    <t>SCHEDULE C-2.1</t>
  </si>
  <si>
    <t>JURISDICTIONAL OPERATING REVENUES AND EXPENSES BY ACCOUNT</t>
  </si>
  <si>
    <t>(3)</t>
  </si>
  <si>
    <t>(4)</t>
  </si>
  <si>
    <t>DIFFERENCE</t>
  </si>
  <si>
    <t>RESIDENTIAL</t>
  </si>
  <si>
    <t>COMMERCIAL</t>
  </si>
  <si>
    <t>INDUSTRIAL</t>
  </si>
  <si>
    <t>OTHER SALES TO PUBLIC AUTHORITIES</t>
  </si>
  <si>
    <t>SALES FOR RESALE</t>
  </si>
  <si>
    <t>PROVISION FOR RATE REFUNDS</t>
  </si>
  <si>
    <t>OTHER OPERATING REVENUES:</t>
  </si>
  <si>
    <t>TRANSMISSION EXPENSES:</t>
  </si>
  <si>
    <t>DISTRIBUTION EXPENSES:</t>
  </si>
  <si>
    <t>CUSTOMER ACCOUNTS EXPENSES:</t>
  </si>
  <si>
    <t>TOTAL CUSTOMER ACCOUNTS EXPENSES</t>
  </si>
  <si>
    <t>CUSTOMER SERVICE AND INFORMATIONAL EXPENSES:</t>
  </si>
  <si>
    <t>TOTAL CUSTOMER SERVICE AND INFORMATIONAL EXPENSES</t>
  </si>
  <si>
    <t>SALES EXPENSES:</t>
  </si>
  <si>
    <t>TOTAL SALES EXPENSES</t>
  </si>
  <si>
    <t>ADMINISTRATIVE AND GENERAL EXPENSES:</t>
  </si>
  <si>
    <t>TOTAL ADMINISTRATIVE AND GENERAL EXPENSES</t>
  </si>
  <si>
    <t>OPERATION AND MAINTENANCE EXPENSES:</t>
  </si>
  <si>
    <t>TOTAL OPERATION AND MAINTENANCE EXPENSES</t>
  </si>
  <si>
    <t>403-404</t>
  </si>
  <si>
    <t>DEPRECIATION AND AMORTIZATION</t>
  </si>
  <si>
    <t>409-411</t>
  </si>
  <si>
    <t>FEDERAL INCOME TAXES</t>
  </si>
  <si>
    <t>STATE INCOME TAXES</t>
  </si>
  <si>
    <t>TOTAL OTHER OPERATING REVENUES</t>
  </si>
  <si>
    <t>LOSS/(GAIN) FROM DISPOSITION OF ALLOWANCES</t>
  </si>
  <si>
    <t>INVESTMENT TAX CREDIT</t>
  </si>
  <si>
    <t>LOSSES/(GAINS) FROM DISPOSITION OF ALLOWANCES</t>
  </si>
  <si>
    <t>DATA:____BASE  PERIOD__X__FORECASTED  PERIOD</t>
  </si>
  <si>
    <t>JURISDICTIONAL ADJUSTED OPERATING INCOME STATEMENT</t>
  </si>
  <si>
    <t>DATA:__X__BASE  PERIOD__X__FORECASTED  PERIOD</t>
  </si>
  <si>
    <t>SCHEDULE C-2</t>
  </si>
  <si>
    <t>PAGE 1 OF 1</t>
  </si>
  <si>
    <t>MAJOR ACCOUNT OR GROUP CLASSIFICATION</t>
  </si>
  <si>
    <t>BASE PERIOD JURISDICTIONAL</t>
  </si>
  <si>
    <t>JURISDICTIONAL ADJUSTMENTS TO BASE PERIOD</t>
  </si>
  <si>
    <t>TRANSMISSION EXPENSE</t>
  </si>
  <si>
    <t>DISTRIBUTION EXPENSE</t>
  </si>
  <si>
    <t>CUSTOMER ACCOUNTS EXPENSE</t>
  </si>
  <si>
    <t>CUSTOMER SERVICE AND INFORMATIONAL EXPENSE</t>
  </si>
  <si>
    <t>ADMINISTRATIVE AND GENERAL EXPENSE</t>
  </si>
  <si>
    <t>FORECASTED PERIOD JURISDICTIONAL</t>
  </si>
  <si>
    <t>JURISDICTIONAL PRO FORMA ADJUSTMENTS TO FORECASTED PERIOD</t>
  </si>
  <si>
    <t>PRO FORMA FORECASTED PERIOD JURISDICTIONAL</t>
  </si>
  <si>
    <t>SCHEDULE C-1</t>
  </si>
  <si>
    <t>OPERATION AND MAINTENANCE EXPENSE</t>
  </si>
  <si>
    <t>TOTAL INCOME TAXES</t>
  </si>
  <si>
    <t>BASE PERIOD RETURN AT CURRENT RATES</t>
  </si>
  <si>
    <t>FORECASTED ADJUSTMENTS AT CURRENT RATES</t>
  </si>
  <si>
    <t>FORECASTED RETURN AT CURRENT RATES</t>
  </si>
  <si>
    <t>FORECASTED RETURN AT PROPOSED RATES</t>
  </si>
  <si>
    <t>JURISDICTIONAL OPERATING INCOME SUMMARY</t>
  </si>
  <si>
    <t>JURISDICTIONAL RATE BASE SUMMARY</t>
  </si>
  <si>
    <t>SCHEDULE B-1</t>
  </si>
  <si>
    <t>TYPE OF FILING: __X__ ORIGINAL  _____ UPDATED  _____ REVISED</t>
  </si>
  <si>
    <t>WORKPAPER REFERENCE NO(S).: SEE BELOW</t>
  </si>
  <si>
    <t>RATE BASE COMPONENT</t>
  </si>
  <si>
    <t>SUPPORTING SCHEDULE REFERENCE</t>
  </si>
  <si>
    <t>BASE PERIOD</t>
  </si>
  <si>
    <t>13 MONTH AVG FORECAST PERIOD</t>
  </si>
  <si>
    <t>Plant in Service</t>
  </si>
  <si>
    <t>B-2</t>
  </si>
  <si>
    <t>Property Held for Future Use</t>
  </si>
  <si>
    <t>B-2.6</t>
  </si>
  <si>
    <t>Accumulated Depreciation and Amortization</t>
  </si>
  <si>
    <t>B-3</t>
  </si>
  <si>
    <t>Net Plant in Service (Lines 1+2+3)</t>
  </si>
  <si>
    <t>Construction Work in Progress</t>
  </si>
  <si>
    <t>B-4</t>
  </si>
  <si>
    <t>Net Plant (Lines 4+5)</t>
  </si>
  <si>
    <t>Cash Working Capital Allowance</t>
  </si>
  <si>
    <t>B-5</t>
  </si>
  <si>
    <t>Other Working Capital Allowances</t>
  </si>
  <si>
    <t>Customer Advances for Construction</t>
  </si>
  <si>
    <t>B-6</t>
  </si>
  <si>
    <t>Deferred Income Taxes</t>
  </si>
  <si>
    <t>Investment Tax Credits</t>
  </si>
  <si>
    <t>Other Items</t>
  </si>
  <si>
    <t>Rate Base (Lines 6 through 12)</t>
  </si>
  <si>
    <t>SCHEDULE  C</t>
  </si>
  <si>
    <t>JURISDICTIONAL OPERATING INCOME SUMMARY FOR THE BASE AND FORECASTED PERIOD</t>
  </si>
  <si>
    <t>BASE PERIOD :</t>
  </si>
  <si>
    <t xml:space="preserve">C-1       </t>
  </si>
  <si>
    <t xml:space="preserve">C-2     </t>
  </si>
  <si>
    <t xml:space="preserve">C-2.1   </t>
  </si>
  <si>
    <t xml:space="preserve">C-2.2    </t>
  </si>
  <si>
    <t>JURISDICTIONAL OPERATING REVENUES AND EXPENSES BY ACCOUNTS</t>
  </si>
  <si>
    <t>DSM:</t>
  </si>
  <si>
    <t>COMPUTATION OF GROSS REVENUE CONVERSION FACTOR</t>
  </si>
  <si>
    <t>SCHEDULE H-1</t>
  </si>
  <si>
    <t>PERCENTAGE OF INCREMENTAL GROSS REVENUE</t>
  </si>
  <si>
    <t>FEDERAL</t>
  </si>
  <si>
    <t>OPERATING REVENUE</t>
  </si>
  <si>
    <t>LESS: UNCOLLECTIBLE ACCOUNTS EXPENSE</t>
  </si>
  <si>
    <t>LESS: PSC FEES</t>
  </si>
  <si>
    <t>INCOME BEFORE STATE INCOME TAX</t>
  </si>
  <si>
    <t>STATE INCOME TAX</t>
  </si>
  <si>
    <t>INCOME BEFORE FEDERAL INCOME TAX</t>
  </si>
  <si>
    <t>FEDERAL INCOME TAX</t>
  </si>
  <si>
    <t>COST OF CAPITAL SUMMARY</t>
  </si>
  <si>
    <t>THIRTEEN MONTH AVERAGE</t>
  </si>
  <si>
    <t>DATE OF CAPITAL STRUCTURE: 13 MO AVG FOR FORECASTED  PERIOD</t>
  </si>
  <si>
    <t>SCHEDULE J-1.1/J-1.2</t>
  </si>
  <si>
    <t>CLASS OF CAPITAL</t>
  </si>
  <si>
    <t>WORKPAPER REFERENCE</t>
  </si>
  <si>
    <t>13 MONTH AVERAGE AMOUNT</t>
  </si>
  <si>
    <t>ADJUSTMENT AMOUNT</t>
  </si>
  <si>
    <t>PERCENT OF TOTAL</t>
  </si>
  <si>
    <t>COST RATE</t>
  </si>
  <si>
    <t>13 MONTH AVERAGE WEIGHTED COST</t>
  </si>
  <si>
    <t>(A)</t>
  </si>
  <si>
    <t>(B)</t>
  </si>
  <si>
    <t>(C)</t>
  </si>
  <si>
    <t>(D)</t>
  </si>
  <si>
    <t>(F)</t>
  </si>
  <si>
    <t>%</t>
  </si>
  <si>
    <t>SHORT-TERM DEBT</t>
  </si>
  <si>
    <t>J-2</t>
  </si>
  <si>
    <t>LONG-TERM DEBT</t>
  </si>
  <si>
    <t>J-3</t>
  </si>
  <si>
    <t>COMMON EQUITY</t>
  </si>
  <si>
    <t>TOTAL CAPITAL</t>
  </si>
  <si>
    <t>LG&amp;E </t>
  </si>
  <si>
    <t>(5)</t>
  </si>
  <si>
    <t>SCHEDULE D-2</t>
  </si>
  <si>
    <t>Calculation of Composite Federal and Kentucky</t>
  </si>
  <si>
    <t>Income Tax Rate</t>
  </si>
  <si>
    <t xml:space="preserve">1. Assume pre-tax income of </t>
  </si>
  <si>
    <t>JURISDICTIONAL ADJUSTMENTS</t>
  </si>
  <si>
    <t>PROPOSED INCREASE</t>
  </si>
  <si>
    <t>JURISDICTIONAL ADJUSTMENTS TO OPERATING REVENUES AND EXPENSES BY ACCOUNT</t>
  </si>
  <si>
    <t>SCHEDULE D-2.1</t>
  </si>
  <si>
    <t>TOTAL ADJUSTMENTS</t>
  </si>
  <si>
    <t>REMOVE DSM MECHANISM</t>
  </si>
  <si>
    <t>DSM</t>
  </si>
  <si>
    <t>SCHEDULE  D</t>
  </si>
  <si>
    <t>JURISDICTIONAL ADJUSTMENT OF OPERATING INCOME</t>
  </si>
  <si>
    <t xml:space="preserve">D-1       </t>
  </si>
  <si>
    <t xml:space="preserve">D-2     </t>
  </si>
  <si>
    <t xml:space="preserve">D-2.1   </t>
  </si>
  <si>
    <t>SCHEDULE D-1</t>
  </si>
  <si>
    <t>JURISDICTIONAL ADJUSTMENTS SCH D-2</t>
  </si>
  <si>
    <t>&lt;CRITERIA ID FOR FORMULA - HIDE ROW WHEN COMPLETE&gt;</t>
  </si>
  <si>
    <t>DEPRECIATION AND AMORTIZATION EXPENSE</t>
  </si>
  <si>
    <t>SALES:</t>
  </si>
  <si>
    <t>456.4-PROVISION FOR RATE REFUND</t>
  </si>
  <si>
    <t>Distribution Goal Seek Revenue</t>
  </si>
  <si>
    <t>FERC Revenue Adjustments</t>
  </si>
  <si>
    <t>Sub-total Rate Revenue (excl Rate Case)</t>
  </si>
  <si>
    <t>INTERSYSTEM SALES:</t>
  </si>
  <si>
    <t>483-SALES FOR RESALE GAS</t>
  </si>
  <si>
    <t>OPERATION &amp; MAINTENANCE EXP:</t>
  </si>
  <si>
    <t>PRODUCTION EXPENSE-STEAM:</t>
  </si>
  <si>
    <t>500-SUPERV &amp; ENGINEERING</t>
  </si>
  <si>
    <t>501-FUEL</t>
  </si>
  <si>
    <t>501-I/S SALES &amp; PARIS VAR EXP.</t>
  </si>
  <si>
    <t>502 &amp; 504-STEAM EXPENSES</t>
  </si>
  <si>
    <t>503 - STEAM FORM OTHER SOURCES</t>
  </si>
  <si>
    <t>505-ELECTRIC EXPENSES</t>
  </si>
  <si>
    <t>506-MISC STEAM POWER EXP</t>
  </si>
  <si>
    <t>507-RENTS</t>
  </si>
  <si>
    <t>509-ALLOWANCE</t>
  </si>
  <si>
    <t>TOTAL STEAM OPERATIONS</t>
  </si>
  <si>
    <t>510-SUPERV &amp; ENGINEERING</t>
  </si>
  <si>
    <t>511-STRUCTURES</t>
  </si>
  <si>
    <t>512-BOILER PLANT</t>
  </si>
  <si>
    <t>513-ELECTRIC PLANT</t>
  </si>
  <si>
    <t>514-MISC STEAM PLANT</t>
  </si>
  <si>
    <t>TOTAL STEAM MAINTENANCE</t>
  </si>
  <si>
    <t>PRODUCTION EXPENSE-HYDRO:</t>
  </si>
  <si>
    <t>535-SUPERV &amp; ENGINEERING</t>
  </si>
  <si>
    <t>536-WATER FOR POWER</t>
  </si>
  <si>
    <t>538-ELECTRIC EXPENSES</t>
  </si>
  <si>
    <t>539-MISC HYDR POWER GENER</t>
  </si>
  <si>
    <t>540-RENTS</t>
  </si>
  <si>
    <t>TOTAL HYDRO OPERATIONS</t>
  </si>
  <si>
    <t>541-SUPERV &amp; ENGINEERING</t>
  </si>
  <si>
    <t>542-STRUCTURES</t>
  </si>
  <si>
    <t>543-RESERV, DAMS &amp; WATERWAY</t>
  </si>
  <si>
    <t>544-ELECTRIC PLANT</t>
  </si>
  <si>
    <t>545-MISC HYDRAULIC PLANT</t>
  </si>
  <si>
    <t>TOTAL HYDRO MAINTENANCE</t>
  </si>
  <si>
    <t>PRODUCTION EXPENSE-OTHER:</t>
  </si>
  <si>
    <t>546-SUPERV &amp; ENGINEERING</t>
  </si>
  <si>
    <t>547-FUEL</t>
  </si>
  <si>
    <t>548-GENERATION EXPENSES</t>
  </si>
  <si>
    <t>549-MISC</t>
  </si>
  <si>
    <t>550-RENTS</t>
  </si>
  <si>
    <t>TOTAL OTHER OPERATIONS</t>
  </si>
  <si>
    <t>551-SUPERV &amp; ENGINEERING</t>
  </si>
  <si>
    <t>552-STRUCTURES</t>
  </si>
  <si>
    <t>553-GENERATING &amp; ELECT PLT</t>
  </si>
  <si>
    <t>554-MISC OTH POWER GEN PLT</t>
  </si>
  <si>
    <t>TOTAL OTHER MAINTENANCE</t>
  </si>
  <si>
    <t>555-PURCHASED POWER:</t>
  </si>
  <si>
    <t>CAPACITY COMPONENT</t>
  </si>
  <si>
    <t>ENERGY COMPONENT</t>
  </si>
  <si>
    <t>555-TOTAL ACCT 555</t>
  </si>
  <si>
    <t>560-SUPERV &amp; ENGINEERING</t>
  </si>
  <si>
    <t>561-LOAD DISPATCHING</t>
  </si>
  <si>
    <t>562-STATION EXPENSES</t>
  </si>
  <si>
    <t>563-OVERHEAD LINE EXPENSES</t>
  </si>
  <si>
    <t>564-UNDERGROUND LINE EXP</t>
  </si>
  <si>
    <t>565-TRANSM OF ELECT BY OTH</t>
  </si>
  <si>
    <t>566-MISC TRANSMISSION EXP</t>
  </si>
  <si>
    <t>567-RENTS</t>
  </si>
  <si>
    <t>575-MISO DAY 1 &amp;2 EXP</t>
  </si>
  <si>
    <t>TOTAL TRANSM OPERATIONS</t>
  </si>
  <si>
    <t>568-SUPERV &amp; ENGINEERING</t>
  </si>
  <si>
    <t>569-MAINT OF STRUCTURES</t>
  </si>
  <si>
    <t>570-MAINT OF STATION EQUIP</t>
  </si>
  <si>
    <t>571-MAINT OF OH LINES</t>
  </si>
  <si>
    <t>572-MAINT OF UG LINES</t>
  </si>
  <si>
    <t>573-MAINT OF MISC TRAN PLT</t>
  </si>
  <si>
    <t>TOTAL TRANSM MAINTENANCE</t>
  </si>
  <si>
    <t>580-SUPERV &amp; ENGINEERING</t>
  </si>
  <si>
    <t>581-DIST SYSTEM CONTROL</t>
  </si>
  <si>
    <t>582-STATION EXPENSES</t>
  </si>
  <si>
    <t>583-OVERHEAD LINES</t>
  </si>
  <si>
    <t>584-UNDERGROUND LINES</t>
  </si>
  <si>
    <t>585-STREET LIGHTING</t>
  </si>
  <si>
    <t>586-METERS</t>
  </si>
  <si>
    <t>587-CUSTOMER INSTALLATIONS</t>
  </si>
  <si>
    <t>588-MISCELLANEOUS EXP</t>
  </si>
  <si>
    <t>589-RENTS</t>
  </si>
  <si>
    <t>TOTAL DISTR OPERATIONS</t>
  </si>
  <si>
    <t>590-SUPERV &amp; ENGINEERING</t>
  </si>
  <si>
    <t>591-MAINT OF STRUCTURES</t>
  </si>
  <si>
    <t>592-MAINT OF STATION EQUIP</t>
  </si>
  <si>
    <t>593-MAINT OF OH LINES</t>
  </si>
  <si>
    <t>594-MAINT OF UG LINES</t>
  </si>
  <si>
    <t>595-MAINT OF LINE TRANSF</t>
  </si>
  <si>
    <t>596-MAINT OF ST LIGHTING</t>
  </si>
  <si>
    <t>597-MAINT OF METERS</t>
  </si>
  <si>
    <t>598-MISCELLANEOUS</t>
  </si>
  <si>
    <t>TOTAL DISTR MAINTENANCE</t>
  </si>
  <si>
    <t>803 - GAS TRANSMISSION LINE PURCHASES</t>
  </si>
  <si>
    <t>805 - GAS (OVER)/UNDER</t>
  </si>
  <si>
    <t>806 - EXCHANGE GAS</t>
  </si>
  <si>
    <t>807 - GAS PROCUREMENT EXP</t>
  </si>
  <si>
    <t>808 - GAS WITHDRAWN FR/DELIVERED TO STORAGE</t>
  </si>
  <si>
    <t>812 - GAS USED FOR UTILITY OPERATIONS</t>
  </si>
  <si>
    <t>813 - OTHER GAS SUPPLY EXPENSES</t>
  </si>
  <si>
    <t>823 - GAS LOSSES</t>
  </si>
  <si>
    <t>TOTAL GAS SUPPLY EXPENSES</t>
  </si>
  <si>
    <t>CUSTOMER ACCOUNTING EXPENSES:</t>
  </si>
  <si>
    <t>CUSTOMER SERVICES:</t>
  </si>
  <si>
    <t>SALES EXPENSE:</t>
  </si>
  <si>
    <t>913-ADVERTISING</t>
  </si>
  <si>
    <t>ADMINISTRATIVE &amp; GENERAL:</t>
  </si>
  <si>
    <t>930.1-MISC GENERAL ADVERTISING EXPENSE</t>
  </si>
  <si>
    <t>DEPRECIATION &amp; AMORT EXPENSE:</t>
  </si>
  <si>
    <t>OTHER TAXES &amp; OTHER EXPENSES:</t>
  </si>
  <si>
    <t>TAXES OTHER THAN INCOME TAX:</t>
  </si>
  <si>
    <t>GAINS/LOSSES:</t>
  </si>
  <si>
    <t>411.8-GAIN DISPOSITION OF ALLOWANCES</t>
  </si>
  <si>
    <t>TOTAL GAINS/LOSSES</t>
  </si>
  <si>
    <t>OPERATING INC BEFORE INC TAXES &amp; INTEREST</t>
  </si>
  <si>
    <t>LOUISVILLE GAS AND ELECTRIC COMPANY</t>
  </si>
  <si>
    <t xml:space="preserve">     447.11 - Sales for Resale - OSS</t>
  </si>
  <si>
    <t>REVENUE</t>
  </si>
  <si>
    <t>Sales to Ultimate Customers:</t>
  </si>
  <si>
    <t xml:space="preserve">     440 - Residential Sales Electric</t>
  </si>
  <si>
    <t xml:space="preserve">     480 - Residential Sales Gas</t>
  </si>
  <si>
    <t xml:space="preserve">     442 - Commercial Sales Electric</t>
  </si>
  <si>
    <t xml:space="preserve">     481 - Commercial Sales Gas</t>
  </si>
  <si>
    <t xml:space="preserve">          Commercial Sales</t>
  </si>
  <si>
    <t xml:space="preserve">     442.1 - Industrial Sales Electric</t>
  </si>
  <si>
    <t xml:space="preserve">     481.1 - Industrial Sales Gas</t>
  </si>
  <si>
    <t xml:space="preserve">          Industrial Sales</t>
  </si>
  <si>
    <t xml:space="preserve">     444 - Public Street &amp; Lighting Electric</t>
  </si>
  <si>
    <t xml:space="preserve">          Public Street &amp; Highway Lighting</t>
  </si>
  <si>
    <t xml:space="preserve">     445 - Other Public Authority Electric</t>
  </si>
  <si>
    <t xml:space="preserve">     482 - Other Sales To Public Auth Gas</t>
  </si>
  <si>
    <t xml:space="preserve">          Other Sales to Public Authorities</t>
  </si>
  <si>
    <t xml:space="preserve">     456.4 - Prov For Rate Refunds Electric</t>
  </si>
  <si>
    <t xml:space="preserve">          Rate Refunds</t>
  </si>
  <si>
    <t xml:space="preserve">     ECR Revenue</t>
  </si>
  <si>
    <t xml:space="preserve">     DSM Revenue - Electric</t>
  </si>
  <si>
    <t xml:space="preserve">     DSM Revenue - Gas</t>
  </si>
  <si>
    <t xml:space="preserve">     GLT Revenue - Gas</t>
  </si>
  <si>
    <t xml:space="preserve">          Rider Revenue</t>
  </si>
  <si>
    <t xml:space="preserve">     447 - Sales For Resale</t>
  </si>
  <si>
    <t xml:space="preserve">     447 - Sales for Resale Electric Swap</t>
  </si>
  <si>
    <t xml:space="preserve">     447.1 - Intercompany Sales</t>
  </si>
  <si>
    <t xml:space="preserve">     483 - Sales For Resale Gas</t>
  </si>
  <si>
    <t xml:space="preserve">     484 - Intercompany Sales Gas (Rollup)</t>
  </si>
  <si>
    <t xml:space="preserve">          Sales for Resale</t>
  </si>
  <si>
    <t xml:space="preserve">     450 - Forfeited Discounts Electric</t>
  </si>
  <si>
    <t xml:space="preserve">     451 - Misc Electric Service Revenue</t>
  </si>
  <si>
    <t xml:space="preserve">     454 - Rent From Electric Property</t>
  </si>
  <si>
    <t xml:space="preserve">     454.2 - Rent From Electric Property I/C</t>
  </si>
  <si>
    <t xml:space="preserve">     454.3 - Rent From Electric Property I/C PPL</t>
  </si>
  <si>
    <t xml:space="preserve">     456 - Transmission Revenue</t>
  </si>
  <si>
    <t xml:space="preserve">     456 - Other Electric Rev</t>
  </si>
  <si>
    <t xml:space="preserve">          Misc Electric Revenues</t>
  </si>
  <si>
    <t xml:space="preserve">     487 - Forfeited Discounts Gas</t>
  </si>
  <si>
    <t xml:space="preserve">     488 - Misc Service Rev Gas</t>
  </si>
  <si>
    <t xml:space="preserve">     489.0 - Transportation Distribution Gas</t>
  </si>
  <si>
    <t xml:space="preserve">     489.3 - Transp Transmission Gas (Fuel Exp)</t>
  </si>
  <si>
    <t xml:space="preserve">     493 - Rent From Gas Property</t>
  </si>
  <si>
    <t xml:space="preserve">     493.1 - Rent From Gas Property I/C</t>
  </si>
  <si>
    <t xml:space="preserve">     493.2 - Rent From Gas Property I/C PPL</t>
  </si>
  <si>
    <t xml:space="preserve">     495 - Other Gas Revenue</t>
  </si>
  <si>
    <t xml:space="preserve">          Misc Gas Revenues</t>
  </si>
  <si>
    <t xml:space="preserve">     </t>
  </si>
  <si>
    <t xml:space="preserve">     489.1 - Transp Transmission Gas GSC</t>
  </si>
  <si>
    <t>TOTAL OPERATING REVENUE</t>
  </si>
  <si>
    <t>EXPENSE:</t>
  </si>
  <si>
    <t xml:space="preserve">     501 - Steam Fuel Exp Recoverable</t>
  </si>
  <si>
    <t xml:space="preserve">     501.3 - Steam Fuel Exp Rec OSS</t>
  </si>
  <si>
    <t xml:space="preserve">          Electric Fuel</t>
  </si>
  <si>
    <t xml:space="preserve">     401.2- Non Utility Operating Exp</t>
  </si>
  <si>
    <t xml:space="preserve">     500 - Oper Super/Eng</t>
  </si>
  <si>
    <t xml:space="preserve">     502 -Boiler Systems Opr</t>
  </si>
  <si>
    <t xml:space="preserve">     502.1 -Ecr Boiler Systems Opr</t>
  </si>
  <si>
    <t xml:space="preserve">     502.2 - Boiler Systems OSS</t>
  </si>
  <si>
    <t xml:space="preserve">     502.3 - Boiler Systems COS</t>
  </si>
  <si>
    <t xml:space="preserve">     503 - Steam From Other Sources</t>
  </si>
  <si>
    <t xml:space="preserve">     505 - Electric Sys Opr</t>
  </si>
  <si>
    <t xml:space="preserve">     506 - Non Ecr Environmental</t>
  </si>
  <si>
    <t xml:space="preserve">     506.1 - Ecr Environmental</t>
  </si>
  <si>
    <t xml:space="preserve">     506.2 - Misc Steam Power OSS</t>
  </si>
  <si>
    <t xml:space="preserve">     506.3 - Misc Steam Power COS</t>
  </si>
  <si>
    <t xml:space="preserve">     509 - So2/Nox Emission Allowances</t>
  </si>
  <si>
    <t xml:space="preserve">     509.1 - Ecr So2/Nox Emission Allowances</t>
  </si>
  <si>
    <t xml:space="preserve">     509.2 - So2/Nox Emission Allowances OSS</t>
  </si>
  <si>
    <t xml:space="preserve">          Operations Expenses</t>
  </si>
  <si>
    <t xml:space="preserve">     510 - Mtce Super/Eng - Steam</t>
  </si>
  <si>
    <t xml:space="preserve">     511 - Mtce-Structures</t>
  </si>
  <si>
    <t xml:space="preserve">     512 - Mtce-Boiler Plant</t>
  </si>
  <si>
    <t xml:space="preserve">     512.1 - Ecr Mtce-Boiler Plant</t>
  </si>
  <si>
    <t xml:space="preserve">     513 - Mtce-Electric Plant</t>
  </si>
  <si>
    <t xml:space="preserve">     514 - Mtce-Misc/Stm Plant</t>
  </si>
  <si>
    <t xml:space="preserve">          Maintenance</t>
  </si>
  <si>
    <t xml:space="preserve">     507 - Rents Steam</t>
  </si>
  <si>
    <t xml:space="preserve">          Rents</t>
  </si>
  <si>
    <t xml:space="preserve">          Total Steam Power Generation Expenses</t>
  </si>
  <si>
    <t xml:space="preserve">     535 - Oper Super/Eng-Hydro</t>
  </si>
  <si>
    <t xml:space="preserve">     536 - Water For Power</t>
  </si>
  <si>
    <t xml:space="preserve">     538 - Electric Expenses</t>
  </si>
  <si>
    <t xml:space="preserve">     539 - Misc Hyd Pwr Gen Exp</t>
  </si>
  <si>
    <t xml:space="preserve">     541 - Mtce-Super/Eng - Hydro</t>
  </si>
  <si>
    <t xml:space="preserve">     542 - Maint Of Structures - Hydro</t>
  </si>
  <si>
    <t xml:space="preserve">     543 - Mtce-Res/Dams/Waterw</t>
  </si>
  <si>
    <t xml:space="preserve">     544 - Mtce-Electric Plant</t>
  </si>
  <si>
    <t xml:space="preserve">     545 - Mtce-Misc Hydaulic Plant</t>
  </si>
  <si>
    <t xml:space="preserve">     540 - Rents-Hydro</t>
  </si>
  <si>
    <t xml:space="preserve">          Total Hydraulic Generation Expenses</t>
  </si>
  <si>
    <t xml:space="preserve">     547 - Fuel</t>
  </si>
  <si>
    <t xml:space="preserve">     547.1  - Fuel Pwr Gen OSS</t>
  </si>
  <si>
    <t xml:space="preserve">          Fuel</t>
  </si>
  <si>
    <t xml:space="preserve">     546 - Oper Super/Eng - Turbines</t>
  </si>
  <si>
    <t xml:space="preserve">     548 - Generation Exp</t>
  </si>
  <si>
    <t xml:space="preserve">     549 - Misc Oth Pwr Gen Exp</t>
  </si>
  <si>
    <t xml:space="preserve">     549.1 - ECR Misc Oth Pwr Gen Exp</t>
  </si>
  <si>
    <t xml:space="preserve">     549.2 - Misc Oth Pwr Gen Exp COS</t>
  </si>
  <si>
    <t xml:space="preserve">     551 - Mtce-Super/Eng - Turbines</t>
  </si>
  <si>
    <t xml:space="preserve">     552 - Mtce-Structures - Oth Pwr</t>
  </si>
  <si>
    <t xml:space="preserve">     553 - Mtce-Gen/Elect Eq</t>
  </si>
  <si>
    <t xml:space="preserve">     554 - Mtce-Misc Oth Pwr Gen</t>
  </si>
  <si>
    <t xml:space="preserve">     550 - Rents - Oth Prod</t>
  </si>
  <si>
    <t xml:space="preserve">          Total Other Power Generation Expenses</t>
  </si>
  <si>
    <t xml:space="preserve">     555 - External Purchased Power</t>
  </si>
  <si>
    <t xml:space="preserve">     555.1 - Internal Purchased Power</t>
  </si>
  <si>
    <t xml:space="preserve">     555.1 - Purchase Power - OSS</t>
  </si>
  <si>
    <t xml:space="preserve">     555.3 - Purchase Power - OSS I/C</t>
  </si>
  <si>
    <t xml:space="preserve">     555.4  - Purchased Power Demand</t>
  </si>
  <si>
    <t xml:space="preserve">     556 - Sys Ctrl / Dispatching - Indirect</t>
  </si>
  <si>
    <t xml:space="preserve">     557 - Rto Other (Non-Miso) - Nl &amp; OSS</t>
  </si>
  <si>
    <t xml:space="preserve">     557.1 - Other Misc Exp OSS</t>
  </si>
  <si>
    <t xml:space="preserve">     557.2 - Other Misc Exp COS</t>
  </si>
  <si>
    <t xml:space="preserve">          Total Power Supply Expenses</t>
  </si>
  <si>
    <t>Total Power Production Expenses</t>
  </si>
  <si>
    <t xml:space="preserve">     560 - Op Super/Eng-Sstoper</t>
  </si>
  <si>
    <t xml:space="preserve">     561 - Load Dispatch - Indirect</t>
  </si>
  <si>
    <t xml:space="preserve">     561.4 - Scheduling, System Conrol And Dispatch Services</t>
  </si>
  <si>
    <t xml:space="preserve">     561.5 - Reliability, Planning And Standards Development</t>
  </si>
  <si>
    <t xml:space="preserve">     561.6 - Transmission Service Studies</t>
  </si>
  <si>
    <t xml:space="preserve">     561.8 - Reliability, Planning And Standards Development Services</t>
  </si>
  <si>
    <t xml:space="preserve">     562 - Sta Exp-Subst Oper</t>
  </si>
  <si>
    <t xml:space="preserve">     563 - Other Insp-Elec Tran</t>
  </si>
  <si>
    <t xml:space="preserve">     565 - Transmission By Others</t>
  </si>
  <si>
    <t xml:space="preserve">     565.1 - Transmission By Others OSS</t>
  </si>
  <si>
    <t xml:space="preserve">     565.3 - Transmission By Others OSS I/C</t>
  </si>
  <si>
    <t xml:space="preserve">     565.4 - Transmission By Others I/C</t>
  </si>
  <si>
    <t xml:space="preserve">     566 - Misc Trans Exp-Sstmt</t>
  </si>
  <si>
    <t xml:space="preserve">     566.1 - Misc Trans Exp-COS</t>
  </si>
  <si>
    <t xml:space="preserve">     575.7 - Market Facilitation, Monitoring And Compliance Services</t>
  </si>
  <si>
    <t xml:space="preserve">     569 - Maintenance Of Structures</t>
  </si>
  <si>
    <t xml:space="preserve">     570 - Mtce-St Eq-Sstmtce</t>
  </si>
  <si>
    <t xml:space="preserve">     571 - Mtce Of Overhead Lines</t>
  </si>
  <si>
    <t xml:space="preserve">     573 - Mtce-Misc Tr Plt-Sstmt</t>
  </si>
  <si>
    <t xml:space="preserve">     567 - Rents-Elec/Substation Operations</t>
  </si>
  <si>
    <t xml:space="preserve">     567.1 - Rents Exp Transmission I/C</t>
  </si>
  <si>
    <t>Total Electric Transmission Expenses</t>
  </si>
  <si>
    <t xml:space="preserve">     580 - Op Super/Eng-Sstoper</t>
  </si>
  <si>
    <t xml:space="preserve">     581 - Load Dispatching</t>
  </si>
  <si>
    <t xml:space="preserve">     582 - Station Exp-Sstoper</t>
  </si>
  <si>
    <t xml:space="preserve">     583 - Opr-O/H Lines</t>
  </si>
  <si>
    <t xml:space="preserve">     584 - Opr-Undergrnd Lines</t>
  </si>
  <si>
    <t xml:space="preserve">     585 - Street Lighting And Signal System Expense</t>
  </si>
  <si>
    <t xml:space="preserve">     586 - Meter Exp</t>
  </si>
  <si>
    <t xml:space="preserve">     587 - Customer Installations Expenses</t>
  </si>
  <si>
    <t xml:space="preserve">     588 - Misc Dist Exp-Substation Operations</t>
  </si>
  <si>
    <t xml:space="preserve">     590 Maintenance Supervision And Engineering</t>
  </si>
  <si>
    <t xml:space="preserve">     591 - Maintenance Of Structures</t>
  </si>
  <si>
    <t xml:space="preserve">     592 - Mtce-St Eq-Sstmtce</t>
  </si>
  <si>
    <t xml:space="preserve">     593 - Mtce-Pole/Fixt-Distr</t>
  </si>
  <si>
    <t xml:space="preserve">     594 - Mtce-U/G Cond Etc</t>
  </si>
  <si>
    <t xml:space="preserve">     595 - Mtce-Transf/Reg</t>
  </si>
  <si>
    <t xml:space="preserve">     596 - Mtce Of Street Lighting And Signals</t>
  </si>
  <si>
    <t xml:space="preserve">     598 - Mtce Of Misc Distribution Plant</t>
  </si>
  <si>
    <t xml:space="preserve">     589 - Rents-Distr / Substat Oper</t>
  </si>
  <si>
    <t>Total Electric Distribution Expenses</t>
  </si>
  <si>
    <t xml:space="preserve">     TOTAL ELECTRIC OPERATIONS EXPENSE</t>
  </si>
  <si>
    <t xml:space="preserve">     803 -Gas Transmission Line Purchases</t>
  </si>
  <si>
    <t xml:space="preserve">     803.1 -Gas Trans Line Purchases (Util Rev)</t>
  </si>
  <si>
    <t xml:space="preserve">     803.2 -Gas Trans Line Purchases (Util Rev)</t>
  </si>
  <si>
    <t xml:space="preserve">     805.1 -Gas (Over)/Under</t>
  </si>
  <si>
    <t xml:space="preserve">     806 - Exchange Gas</t>
  </si>
  <si>
    <t xml:space="preserve">          Purchased Gas</t>
  </si>
  <si>
    <t xml:space="preserve">     807.4 - Purchased Gas Calculations Exp</t>
  </si>
  <si>
    <t xml:space="preserve">     807.5 - Other Purchased Gas Exp</t>
  </si>
  <si>
    <t xml:space="preserve">     807.6 - Other Purchased Gas Exp O&amp;M</t>
  </si>
  <si>
    <t xml:space="preserve">          Other Operations Expenses</t>
  </si>
  <si>
    <t xml:space="preserve">     808.0 - Gas Withdrawn From Storage</t>
  </si>
  <si>
    <t xml:space="preserve">          Gas from Storage</t>
  </si>
  <si>
    <t xml:space="preserve">     808.2 - Gas Delivered To Storage</t>
  </si>
  <si>
    <t xml:space="preserve">          Gas to Storage - Credit</t>
  </si>
  <si>
    <t xml:space="preserve">     812 - Gas Used For Other Utility Operations</t>
  </si>
  <si>
    <t xml:space="preserve">          Other Gas Supply Expenses</t>
  </si>
  <si>
    <t>Total Gas Supply Expenses</t>
  </si>
  <si>
    <t xml:space="preserve">     814 - Supv-Stor/Compr Sta</t>
  </si>
  <si>
    <t xml:space="preserve">     816 - Wells Expense</t>
  </si>
  <si>
    <t xml:space="preserve">     817 - Lines Expense</t>
  </si>
  <si>
    <t xml:space="preserve">     818 - Compr Station Exp</t>
  </si>
  <si>
    <t xml:space="preserve">     819 - Compr Sta Fuel-U/G</t>
  </si>
  <si>
    <t xml:space="preserve">     821 - Purification Exp</t>
  </si>
  <si>
    <t xml:space="preserve">     823 - Gas Losses</t>
  </si>
  <si>
    <t xml:space="preserve">     824 - Other Expenses</t>
  </si>
  <si>
    <t xml:space="preserve">     830 - Mtce-Supervision And Engineering</t>
  </si>
  <si>
    <t xml:space="preserve">     832 - Mtce-Reservoirs And Wells</t>
  </si>
  <si>
    <t xml:space="preserve">     833 - Mtce-Lines</t>
  </si>
  <si>
    <t xml:space="preserve">     834 - Mtce-Comp Sta Equip</t>
  </si>
  <si>
    <t xml:space="preserve">     835 - Mtce-M/R Eq-Compr</t>
  </si>
  <si>
    <t xml:space="preserve">     836 - Mtce-Purification Equp</t>
  </si>
  <si>
    <t xml:space="preserve">     837 - Mtce-Other Equip</t>
  </si>
  <si>
    <t xml:space="preserve">          Maintenance </t>
  </si>
  <si>
    <t xml:space="preserve">     825 - Royalties</t>
  </si>
  <si>
    <t xml:space="preserve">     826 - Rents-Storage Fields</t>
  </si>
  <si>
    <t>Total Gas Storage Expenses</t>
  </si>
  <si>
    <t xml:space="preserve">     810 - Gas Used For Compressor Station - Credit</t>
  </si>
  <si>
    <t xml:space="preserve">     850 - Operation Supervision And Engineering</t>
  </si>
  <si>
    <t xml:space="preserve">     851 - Sys Ctrl/Dsptch-Gas</t>
  </si>
  <si>
    <t xml:space="preserve">     856 - Mains Expenses</t>
  </si>
  <si>
    <t xml:space="preserve">     863 - Mtce-Gas Mains-Trans</t>
  </si>
  <si>
    <t xml:space="preserve">     860 - Rents-Gas Trans</t>
  </si>
  <si>
    <t>Total Gas Transmission Expenses</t>
  </si>
  <si>
    <t xml:space="preserve">     871 - Distr Load Dispatch</t>
  </si>
  <si>
    <t xml:space="preserve">     874 - Other Mains/Serv Exp</t>
  </si>
  <si>
    <t xml:space="preserve">     874.1 - Other Mains/Serv Exp GLT</t>
  </si>
  <si>
    <t xml:space="preserve">     875 - Meas/Reg Sta-General</t>
  </si>
  <si>
    <t xml:space="preserve">     876 - Meas/Reg Sta-Industrial</t>
  </si>
  <si>
    <t xml:space="preserve">     877 - Meas/Reg Sta-City Gate</t>
  </si>
  <si>
    <t xml:space="preserve">     878 - Meter/Reg Expense</t>
  </si>
  <si>
    <t xml:space="preserve">     878.1 - Meter/Reg Expense GLT</t>
  </si>
  <si>
    <t xml:space="preserve">     879 - Cust Install Expense</t>
  </si>
  <si>
    <t xml:space="preserve">     879.1 - Cust Install Expense GLT</t>
  </si>
  <si>
    <t xml:space="preserve">     880 - Oth Gas Distr Expense</t>
  </si>
  <si>
    <t xml:space="preserve">     880.1 - Oth Gas Distribution Exp GLT</t>
  </si>
  <si>
    <t xml:space="preserve">     886 - Mtce-Gas Dist Struct</t>
  </si>
  <si>
    <t xml:space="preserve">     887 - Mtce-Gas Mains-Distr</t>
  </si>
  <si>
    <t xml:space="preserve">     887.1 - Mtce-Gas Mains-Distr GLT</t>
  </si>
  <si>
    <t xml:space="preserve">     889 - Mtce-M/R Sta Eq-Genl</t>
  </si>
  <si>
    <t xml:space="preserve">     890 - Mtce-M/R Sta Eq-Indl</t>
  </si>
  <si>
    <t xml:space="preserve">     891 - Mtce-M/R St Eq-City Gate</t>
  </si>
  <si>
    <t xml:space="preserve">     892 - Mtce-Oth Services</t>
  </si>
  <si>
    <t xml:space="preserve">     892.1 - Mtce-Oth Services GLT</t>
  </si>
  <si>
    <t xml:space="preserve">     894 - Mtce-Other Equip</t>
  </si>
  <si>
    <t xml:space="preserve">     881 - Rents-Gas Distr</t>
  </si>
  <si>
    <t>Total Gas Distribution Expenses</t>
  </si>
  <si>
    <t xml:space="preserve">     TOTAL GAS OPERATIONS EXPENSE</t>
  </si>
  <si>
    <t xml:space="preserve">     904 - Uncollectible Accts</t>
  </si>
  <si>
    <t xml:space="preserve">     904.1 - Uncollectible Accts (Spec Items)</t>
  </si>
  <si>
    <t xml:space="preserve">     904.2 - Uncollectible Accts (GSC)</t>
  </si>
  <si>
    <t xml:space="preserve">          Provision for Uncollectible Accounts</t>
  </si>
  <si>
    <t xml:space="preserve">     901 - Supv-Cust Accts</t>
  </si>
  <si>
    <t xml:space="preserve">     902 - Meter Reading</t>
  </si>
  <si>
    <t xml:space="preserve">     903 - Cust Bill/Acctg</t>
  </si>
  <si>
    <t xml:space="preserve">     905 - Misc Cust Serv Exp</t>
  </si>
  <si>
    <t xml:space="preserve">          Other Customer Accounts Expenses</t>
  </si>
  <si>
    <t xml:space="preserve">          Total Customer Accounts Expenses</t>
  </si>
  <si>
    <t xml:space="preserve">     907 - Supv-Cust Ser/Info</t>
  </si>
  <si>
    <t xml:space="preserve">     908.2 - Cust Mktg/Assist</t>
  </si>
  <si>
    <t xml:space="preserve">     909 - Informational And Instructional Expenses</t>
  </si>
  <si>
    <t xml:space="preserve">     910.1 - Misc Cust Ser/Info</t>
  </si>
  <si>
    <t xml:space="preserve">          Total Customer Service and Information Expenses</t>
  </si>
  <si>
    <t xml:space="preserve">     913 - Advertising Expenses</t>
  </si>
  <si>
    <t xml:space="preserve">          Sales Expenses</t>
  </si>
  <si>
    <t>TOTAL CUSTOMER AND SALES EXPENSE</t>
  </si>
  <si>
    <t xml:space="preserve">     920 - Other General And Admin Salaries</t>
  </si>
  <si>
    <t xml:space="preserve">     921 - Gen Office Suppl/Exp</t>
  </si>
  <si>
    <t xml:space="preserve">     922 - A/G Sal Transfer-Cr</t>
  </si>
  <si>
    <t xml:space="preserve">     923 - Outside Services</t>
  </si>
  <si>
    <t xml:space="preserve">     924 - Property Insurance</t>
  </si>
  <si>
    <t xml:space="preserve">     925 - Other Injuries And Damages</t>
  </si>
  <si>
    <t xml:space="preserve">     926 - Employee Benefits</t>
  </si>
  <si>
    <t xml:space="preserve">     928 - Reg Upkeep Assessmts</t>
  </si>
  <si>
    <t xml:space="preserve">     929.1 - Gas Used-Gas Dept GSC</t>
  </si>
  <si>
    <t xml:space="preserve">     930.1 - Gen Public Info Exp</t>
  </si>
  <si>
    <t xml:space="preserve">     930.2 - Other Misc Gen Exp</t>
  </si>
  <si>
    <t xml:space="preserve">          Other Administrative and General Expenses</t>
  </si>
  <si>
    <t xml:space="preserve">     935 - Mtce-Gen Plant</t>
  </si>
  <si>
    <t xml:space="preserve">     931 - Rents-Other</t>
  </si>
  <si>
    <t xml:space="preserve">     931.1 - Rents Other I/C</t>
  </si>
  <si>
    <t>TOTAL ADMINSTRATIVE AND GENERAL EXPENSE</t>
  </si>
  <si>
    <t xml:space="preserve">     Total Operation Expenses</t>
  </si>
  <si>
    <t xml:space="preserve">     Total Maintenance Expenses</t>
  </si>
  <si>
    <t xml:space="preserve">     Total Rent Expenses</t>
  </si>
  <si>
    <t xml:space="preserve">     403 - Depreciation Expense</t>
  </si>
  <si>
    <t xml:space="preserve">          Depreciation</t>
  </si>
  <si>
    <t xml:space="preserve">     404 - Amort Limited Term Electric Plant</t>
  </si>
  <si>
    <t xml:space="preserve">          Amortization Expense</t>
  </si>
  <si>
    <t xml:space="preserve">     409.0 - Federal Income Taxes</t>
  </si>
  <si>
    <t xml:space="preserve">     409.5 - Federal Income Taxes Special Items</t>
  </si>
  <si>
    <t xml:space="preserve">          Federal Income Taxes</t>
  </si>
  <si>
    <t xml:space="preserve">     409.1 - State Income Taxes</t>
  </si>
  <si>
    <t xml:space="preserve">     409.6 - State Income Taxes Special Items</t>
  </si>
  <si>
    <t xml:space="preserve">          State Income Taxes</t>
  </si>
  <si>
    <t xml:space="preserve">     410.0 Prov For Def Inc Tax Federal</t>
  </si>
  <si>
    <t xml:space="preserve">     410.5 - Def Fed Inc Tax Exp Opr Inc (Spec Items)</t>
  </si>
  <si>
    <t xml:space="preserve">          Deferred Federal Income Taxes - Net</t>
  </si>
  <si>
    <t xml:space="preserve">     410.3 Prov For Def Inc Tax State</t>
  </si>
  <si>
    <t xml:space="preserve">     410.6 - Def State Inc Tax Exp Opr Inc (Spec Items)</t>
  </si>
  <si>
    <t xml:space="preserve">          Deferred State Income Taxes - Net</t>
  </si>
  <si>
    <t xml:space="preserve">     408.1 - Taxes Other Than Income Taxes</t>
  </si>
  <si>
    <t xml:space="preserve">          Property and Other Taxes</t>
  </si>
  <si>
    <t xml:space="preserve">     910.0 - Foreign Income Tax</t>
  </si>
  <si>
    <t xml:space="preserve">          Foreign Income Tax</t>
  </si>
  <si>
    <t xml:space="preserve">     411.5 - Investment Tax Credit Adj</t>
  </si>
  <si>
    <t xml:space="preserve">          Amortization of Investment Tax Credit</t>
  </si>
  <si>
    <t xml:space="preserve">     411.8 - Gains, Losses From Disposition Of Allowances</t>
  </si>
  <si>
    <t xml:space="preserve">          Loss (Gain) from Disposition of Allowances</t>
  </si>
  <si>
    <t>Total Operating Expenses &amp; Taxes</t>
  </si>
  <si>
    <t xml:space="preserve">     400.1 - Non Utility Revenues (421)</t>
  </si>
  <si>
    <t xml:space="preserve">     400.2 - Cost Of Sales General (421)</t>
  </si>
  <si>
    <t xml:space="preserve">     401 - Non Utility Operating Exp</t>
  </si>
  <si>
    <t xml:space="preserve">     402 - Non Utility Maintenance Exp</t>
  </si>
  <si>
    <t xml:space="preserve">     408.2 - Taxes Other Than Income Taxes</t>
  </si>
  <si>
    <t xml:space="preserve">     409.2 - Income Taxes Federal </t>
  </si>
  <si>
    <t xml:space="preserve">     409.4 - Income Taxes State </t>
  </si>
  <si>
    <t xml:space="preserve">     409.7 - Fed Inc Tax Util Opr (Spec Item) BTL</t>
  </si>
  <si>
    <t xml:space="preserve">     409.8 - State Inc Tax Util Opr (Spec Item) BTL</t>
  </si>
  <si>
    <t xml:space="preserve">     410.1 - Def Fed Inc Tax Spec Items BTL</t>
  </si>
  <si>
    <t xml:space="preserve">     410.2 - Provision For Fed Def Taxes</t>
  </si>
  <si>
    <t xml:space="preserve">     410.4 - Provision For State Def Taxes</t>
  </si>
  <si>
    <t xml:space="preserve">     410.7 - Def State Inc Tax Spec Items BTL</t>
  </si>
  <si>
    <t xml:space="preserve">     411.2 - Def Fed Inc Tax CR Spec Items BTL</t>
  </si>
  <si>
    <t xml:space="preserve">     411.3 - Def State Inc Tax CR Spec Items BTL</t>
  </si>
  <si>
    <t xml:space="preserve">     411.4 - Provision For Deferred Inc Taxes</t>
  </si>
  <si>
    <t xml:space="preserve">     411.9 - Gain on Disp of Renewable Energy Credits</t>
  </si>
  <si>
    <t xml:space="preserve">     415 - Merc, Job And Contr Work Rev (Util Rev)</t>
  </si>
  <si>
    <t xml:space="preserve">     416 - ERB - Other Expenses</t>
  </si>
  <si>
    <t xml:space="preserve">     416.1 - Merch, Job And Contr Work Exp (O&amp;M)</t>
  </si>
  <si>
    <t xml:space="preserve">     417.0 - Non Utility Revenue</t>
  </si>
  <si>
    <t xml:space="preserve">     417.5 - Rev Non Utility Operations</t>
  </si>
  <si>
    <t xml:space="preserve">     418.0 - Equity In Earnings Of Sub Co</t>
  </si>
  <si>
    <t xml:space="preserve">     418.2 - Minority Interest (EEI Earnings)</t>
  </si>
  <si>
    <t xml:space="preserve">     418.4 - Impairment of Subs - EEI</t>
  </si>
  <si>
    <t xml:space="preserve">     419 - Interest And Dividend Income</t>
  </si>
  <si>
    <t xml:space="preserve">     420 - Investment Tax Credits</t>
  </si>
  <si>
    <t xml:space="preserve">     421.0 - Misc Nonoperating Income</t>
  </si>
  <si>
    <t xml:space="preserve">     421.1 - Gain On Disposition Of Property</t>
  </si>
  <si>
    <t xml:space="preserve">     421.2 - Gain/Loss on Property Disposition O&amp;M</t>
  </si>
  <si>
    <t xml:space="preserve">     421.6 - AOCI Adj EEI (Special Items)</t>
  </si>
  <si>
    <t xml:space="preserve">     421.8 - Other Special Items</t>
  </si>
  <si>
    <t xml:space="preserve">     426.0 - Donations</t>
  </si>
  <si>
    <t xml:space="preserve">     426.6 - Life Insurance (O&amp;M)</t>
  </si>
  <si>
    <t xml:space="preserve">     426.7 - Penalties</t>
  </si>
  <si>
    <t xml:space="preserve">     426.4 - Exp For Civic And Political Activities</t>
  </si>
  <si>
    <t xml:space="preserve">     426 - Other Deductions Rollup</t>
  </si>
  <si>
    <t xml:space="preserve">          Other Income Less Deductions</t>
  </si>
  <si>
    <t xml:space="preserve">     419 - AFUDC Income</t>
  </si>
  <si>
    <t xml:space="preserve">          AFUDC - Equity</t>
  </si>
  <si>
    <t>Total Income and Deducts</t>
  </si>
  <si>
    <t xml:space="preserve">     Net Income Before Interest Charges</t>
  </si>
  <si>
    <t xml:space="preserve">     427 - Interest On Long Term Debt</t>
  </si>
  <si>
    <t xml:space="preserve">     430 - Interest On Debt To Assoc. Companies</t>
  </si>
  <si>
    <t xml:space="preserve">          Interest on Long-Term Debt</t>
  </si>
  <si>
    <t xml:space="preserve">     428 - Amort Of Debt Disc And Expense</t>
  </si>
  <si>
    <t xml:space="preserve">          Amortization of Debt Expense - Net</t>
  </si>
  <si>
    <t xml:space="preserve">     430.1 - Interest On Debt To Assoc Co LKE</t>
  </si>
  <si>
    <t xml:space="preserve">     430.2 - Interest On Debt To Assoc Co Non LKE</t>
  </si>
  <si>
    <t xml:space="preserve">     431 - Other Interest Expenses</t>
  </si>
  <si>
    <t xml:space="preserve">          Other Interest Expenses</t>
  </si>
  <si>
    <t xml:space="preserve">     432 - Allowance For Borrowed Funds Used During Constr Credit</t>
  </si>
  <si>
    <t xml:space="preserve">          AFUDC - Borrowed Funds</t>
  </si>
  <si>
    <t>Total Interest Charges</t>
  </si>
  <si>
    <t xml:space="preserve">     433 - Discontinued Ops</t>
  </si>
  <si>
    <t xml:space="preserve">          Discontinued Ops</t>
  </si>
  <si>
    <t>NET INCOME</t>
  </si>
  <si>
    <t>FORECAST PERIOD JURISDICTIONAL</t>
  </si>
  <si>
    <t>WELLS EXPENSE</t>
  </si>
  <si>
    <t>LINES EXPENSE</t>
  </si>
  <si>
    <t>GAS LOSSES</t>
  </si>
  <si>
    <t>RENTS-STORAGE FIELDS</t>
  </si>
  <si>
    <t>489</t>
  </si>
  <si>
    <t>TRANSPORTATION OF GAS OF OTHERS</t>
  </si>
  <si>
    <t>RENT FROM GAS PROPERTY</t>
  </si>
  <si>
    <t>OTHER GAS REVENUE</t>
  </si>
  <si>
    <t>801-803</t>
  </si>
  <si>
    <t>804</t>
  </si>
  <si>
    <t>805</t>
  </si>
  <si>
    <t>806</t>
  </si>
  <si>
    <t>807</t>
  </si>
  <si>
    <t>808</t>
  </si>
  <si>
    <t>812</t>
  </si>
  <si>
    <t>870</t>
  </si>
  <si>
    <t>871</t>
  </si>
  <si>
    <t>874</t>
  </si>
  <si>
    <t>875</t>
  </si>
  <si>
    <t>876</t>
  </si>
  <si>
    <t>878</t>
  </si>
  <si>
    <t>879</t>
  </si>
  <si>
    <t>880</t>
  </si>
  <si>
    <t>881</t>
  </si>
  <si>
    <t>885</t>
  </si>
  <si>
    <t>886</t>
  </si>
  <si>
    <t>887</t>
  </si>
  <si>
    <t>889</t>
  </si>
  <si>
    <t>890</t>
  </si>
  <si>
    <t>892</t>
  </si>
  <si>
    <t>893</t>
  </si>
  <si>
    <t>894</t>
  </si>
  <si>
    <t>MISCELLANEOUS SERVICE REVENUE</t>
  </si>
  <si>
    <t>NATURAL GAS FIELD &amp; TRANSMISSION LINE PURCHASES</t>
  </si>
  <si>
    <t>NATURAL GAS CITY GATE PURCHASES</t>
  </si>
  <si>
    <t>OTHER GAS PURCHASES</t>
  </si>
  <si>
    <t>EXCHANGE GAS</t>
  </si>
  <si>
    <t>PURCHASED GAS EXPENSE</t>
  </si>
  <si>
    <t>GAS WITHDRAWN FROM STORAGE</t>
  </si>
  <si>
    <t>GAS USED FOR COMPRESSOR STATION FUEL</t>
  </si>
  <si>
    <t>GAS USED FOR OTHER UTILITY OPERATIONS</t>
  </si>
  <si>
    <t>OTHER GAS SUPPLY EXPENSES</t>
  </si>
  <si>
    <t>LGE Gas </t>
  </si>
  <si>
    <t>814</t>
  </si>
  <si>
    <t>816</t>
  </si>
  <si>
    <t>817</t>
  </si>
  <si>
    <t>818</t>
  </si>
  <si>
    <t>819</t>
  </si>
  <si>
    <t>821</t>
  </si>
  <si>
    <t>823</t>
  </si>
  <si>
    <t>824</t>
  </si>
  <si>
    <t>825</t>
  </si>
  <si>
    <t>826</t>
  </si>
  <si>
    <t>830</t>
  </si>
  <si>
    <t>832</t>
  </si>
  <si>
    <t>833</t>
  </si>
  <si>
    <t>834</t>
  </si>
  <si>
    <t>835</t>
  </si>
  <si>
    <t>836</t>
  </si>
  <si>
    <t>837</t>
  </si>
  <si>
    <t>850</t>
  </si>
  <si>
    <t>851</t>
  </si>
  <si>
    <t>856</t>
  </si>
  <si>
    <t>860</t>
  </si>
  <si>
    <t>863</t>
  </si>
  <si>
    <t>COMPRESSOR STATION EXPENSES</t>
  </si>
  <si>
    <t>COMPRESSOR STATION FUEL AND POWER</t>
  </si>
  <si>
    <t>PURIFICATION EXPENSES</t>
  </si>
  <si>
    <t>STORAGE WELL ROYALTIES</t>
  </si>
  <si>
    <t>OPERATION SUPERVISION AND ENGINEERING</t>
  </si>
  <si>
    <t>MAINTENANCE OF LINES</t>
  </si>
  <si>
    <t>MAINTENANCE OF COMPRESSOR STATION  EQUIPMENT</t>
  </si>
  <si>
    <t>MAINTENANCE OF RESERVOIRS AND WELLS</t>
  </si>
  <si>
    <t>MAINTENANCE OF REGULATING STATION  EQUIPMENT</t>
  </si>
  <si>
    <t>MAINTENANCE OF PURIFICATION EQUIPMENT</t>
  </si>
  <si>
    <t>MAINTENANCE OF OTHER EQUIPMENT</t>
  </si>
  <si>
    <t>COMMUNICATION SYSTEM EXPENSES</t>
  </si>
  <si>
    <t>MAIN EXPENSES</t>
  </si>
  <si>
    <t>RENTS-GAS TRANSMISSION</t>
  </si>
  <si>
    <t>MAINTENENACE OF MAINS</t>
  </si>
  <si>
    <t>DISTRIBUTION LOAD DISPATCHING</t>
  </si>
  <si>
    <t>MAINS AND SERVICES EXPENSES</t>
  </si>
  <si>
    <t>METER AND HOUSE REGULATOR EXPENSE</t>
  </si>
  <si>
    <t>CUSTOMER INSTALLATIONS EXPENSE</t>
  </si>
  <si>
    <t>RENTS-GAS DISTRIBUTION</t>
  </si>
  <si>
    <t>MAINTENANCE OF STRUCTURES AND IMPROVEMENTS</t>
  </si>
  <si>
    <t>MAINTENANCE OF MAINS</t>
  </si>
  <si>
    <t>MTCE OF MEASURING AND REGULATING STATION EXP - GEN.</t>
  </si>
  <si>
    <t>MEASURING AND REGULATING STATION EXP - GEN.</t>
  </si>
  <si>
    <t>MEASURING AND REGULATING STATION EXP - IND.</t>
  </si>
  <si>
    <t>MEASURING AND REGULATING STATION EXP - CG</t>
  </si>
  <si>
    <t>MTCE MEASURING AND REGULATING STATION EXP - IND.</t>
  </si>
  <si>
    <t>MTCE MEASURING AND REGULATING STATION EXP - CG</t>
  </si>
  <si>
    <t>MAINTENANCE OF SERVICES</t>
  </si>
  <si>
    <t>MAINTENANCE OF METERS AND HOUSE REGULATORS</t>
  </si>
  <si>
    <t>COMPARISON OF GAS UTILITY ACTIVITY</t>
  </si>
  <si>
    <t>Other Operating Revenues Gas</t>
  </si>
  <si>
    <t>Total Other Revenues Gas</t>
  </si>
  <si>
    <t>483-484</t>
  </si>
  <si>
    <t>TOTAL SALES OF GAS</t>
  </si>
  <si>
    <t>SALES OF GAS:</t>
  </si>
  <si>
    <t>UNDERGROUND STORAGE EXPENSES:</t>
  </si>
  <si>
    <t>ALL GAS 100%</t>
  </si>
  <si>
    <t>TOTAL UNDERGROUND STORAGE EXPENSES</t>
  </si>
  <si>
    <t>OTHER GAS SUPPLY EXPENSES:</t>
  </si>
  <si>
    <t>TOTAL OTHER GAS SUPPLY EXPENSES</t>
  </si>
  <si>
    <t>PAGE 6 OF 10</t>
  </si>
  <si>
    <t>REMOVE GSC MECHANISM</t>
  </si>
  <si>
    <t>GLT</t>
  </si>
  <si>
    <t>GSC</t>
  </si>
  <si>
    <t>GSC:</t>
  </si>
  <si>
    <t>TOTAL GSC REVENUE</t>
  </si>
  <si>
    <t>874.1 - Other Mains/Serv Exp GLT</t>
  </si>
  <si>
    <t>878.1 - Meter/Reg Expense GLT</t>
  </si>
  <si>
    <t>879.1 - Cust Install Expense GLT</t>
  </si>
  <si>
    <t>887.1 - Mtce-Gas Mains-Distr GLT</t>
  </si>
  <si>
    <t>892.1 - Mtce-Oth Services - GLT</t>
  </si>
  <si>
    <t>403.6 - Depreciation - GLT</t>
  </si>
  <si>
    <t>GAS SALES REVENUES</t>
  </si>
  <si>
    <t>UNDERGROUND STORAGE EXPENSES</t>
  </si>
  <si>
    <t>GAS:</t>
  </si>
  <si>
    <t>PAGE 1 OF 5</t>
  </si>
  <si>
    <t>PAGE 2 OF 5</t>
  </si>
  <si>
    <t>PAGE 3 OF 5</t>
  </si>
  <si>
    <t>PAGE 4 OF 5</t>
  </si>
  <si>
    <t>PAGE 5 OF 5</t>
  </si>
  <si>
    <t>PAGE 7 OF 10</t>
  </si>
  <si>
    <t>PAGE 8 OF 10</t>
  </si>
  <si>
    <t>PAGE 9 OF 10</t>
  </si>
  <si>
    <t>PAGE 10 OF 10</t>
  </si>
  <si>
    <t>PAGE 1 OF 10</t>
  </si>
  <si>
    <t>PAGE 2 OF 10</t>
  </si>
  <si>
    <t>PAGE 3 OF 10</t>
  </si>
  <si>
    <t>PAGE 4 OF 10</t>
  </si>
  <si>
    <t>PAGE 5 OF 10</t>
  </si>
  <si>
    <t>JURISDICTIONAL RATE BASE PERCENTAGE</t>
  </si>
  <si>
    <t>JURISDICTIONAL CAPITAL</t>
  </si>
  <si>
    <t>JURISDICTIONAL ADJUSTED CAPITAL</t>
  </si>
  <si>
    <t>(E=CxD)</t>
  </si>
  <si>
    <t>(G=E+F)</t>
  </si>
  <si>
    <t>(H)</t>
  </si>
  <si>
    <t>(I)</t>
  </si>
  <si>
    <t>(J=HxI)</t>
  </si>
  <si>
    <t>ELECTRIC:</t>
  </si>
  <si>
    <t>SCHEDULE J-1</t>
  </si>
  <si>
    <t>AMOUNT</t>
  </si>
  <si>
    <t>WEIGHTED COST</t>
  </si>
  <si>
    <t>DATE OF CAPITAL STRUCTURE: AS OF END OF BASE PERIOD</t>
  </si>
  <si>
    <t>904 - GSC UNCOLLECTIBLE EXPENSE</t>
  </si>
  <si>
    <t>REMOVE  GLT MECHANISM</t>
  </si>
  <si>
    <t>Description</t>
  </si>
  <si>
    <t>SHEET 1 OF 1</t>
  </si>
  <si>
    <t>ID</t>
  </si>
  <si>
    <t>ADJ</t>
  </si>
  <si>
    <t>SCHEDULE WPD-2</t>
  </si>
  <si>
    <t>GAS SUPPLY COST:</t>
  </si>
  <si>
    <t>GAS LINE TRACKER (GLT):</t>
  </si>
  <si>
    <t>ADJ 2</t>
  </si>
  <si>
    <t>ADJ 1</t>
  </si>
  <si>
    <t>ADJ 3</t>
  </si>
  <si>
    <t xml:space="preserve"> </t>
  </si>
  <si>
    <t>INTEREST SYNCHRONIZATION</t>
  </si>
  <si>
    <t>INT</t>
  </si>
  <si>
    <t>CAPITALIZATION ALLOCATED TO GAS OPERATIONS</t>
  </si>
  <si>
    <t>RATE OF RETURN ON CAPITALIZATION</t>
  </si>
  <si>
    <t>GAS RATE BASE</t>
  </si>
  <si>
    <t>RATE OF RETURN ON RATE BASE</t>
  </si>
  <si>
    <t>ADV</t>
  </si>
  <si>
    <t>ADVERTISING EXPENSE</t>
  </si>
  <si>
    <t>ADVERTISING EXPENSES:</t>
  </si>
  <si>
    <t>KU</t>
  </si>
  <si>
    <t xml:space="preserve">     DSM Expense Budget</t>
  </si>
  <si>
    <t xml:space="preserve">     Jur Other DSM O&amp;M</t>
  </si>
  <si>
    <t>908.3 Total O&amp;M</t>
  </si>
  <si>
    <t>403.3 Depreciation</t>
  </si>
  <si>
    <t>LGEE</t>
  </si>
  <si>
    <t>LGEG</t>
  </si>
  <si>
    <t>SHEET 1 OF 4</t>
  </si>
  <si>
    <t>SHEET 2 OF 4</t>
  </si>
  <si>
    <t>SHEET 3 OF 4</t>
  </si>
  <si>
    <t>SHEET 4 OF 4</t>
  </si>
  <si>
    <t>FORECASTED PERIOD :</t>
  </si>
  <si>
    <t xml:space="preserve">WPD-2     </t>
  </si>
  <si>
    <t>JURISDICTIONAL ADJUSTMENTS WORKPAPER</t>
  </si>
  <si>
    <t>JURISDICTIONAL PRO FORMA ADJUSTMENTS WORKPAPER</t>
  </si>
  <si>
    <t>JURISDICTIONAL PROFORMA ADJUSTMENTS WORKPAPER</t>
  </si>
  <si>
    <t>WORKPAPER REFERENCE NO(S).: SCHEDULE WPD-2</t>
  </si>
  <si>
    <t xml:space="preserve">GAS LINE TRACKER (GLT): </t>
  </si>
  <si>
    <t>TOTAL GLT REVENUES</t>
  </si>
  <si>
    <t>TOTAL DSM REVENUES</t>
  </si>
  <si>
    <t>GLT Expenses:</t>
  </si>
  <si>
    <t>D-2.1</t>
  </si>
  <si>
    <t>D-2</t>
  </si>
  <si>
    <t>PAGE 1 OF 7</t>
  </si>
  <si>
    <t>PAGE 2 OF 7</t>
  </si>
  <si>
    <t>PAGE 3 OF 7</t>
  </si>
  <si>
    <t>PAGE 4 OF 7</t>
  </si>
  <si>
    <t>PAGE 5 OF 7</t>
  </si>
  <si>
    <t>PAGE 6 OF 7</t>
  </si>
  <si>
    <t>PAGE 7 OF 7</t>
  </si>
  <si>
    <t>PAGE 1 OF 4</t>
  </si>
  <si>
    <t>PAGE 2 OF 4</t>
  </si>
  <si>
    <r>
      <t>JURISDICTIONAL PRO FORMA ADJUSTMENTS TO FORECASTED PERIOD (</t>
    </r>
    <r>
      <rPr>
        <i/>
        <sz val="10"/>
        <rFont val="Arial"/>
        <family val="2"/>
      </rPr>
      <t>Note1</t>
    </r>
    <r>
      <rPr>
        <sz val="10"/>
        <rFont val="Arial"/>
        <family val="2"/>
      </rPr>
      <t>)</t>
    </r>
  </si>
  <si>
    <r>
      <t>DESCRIPTION OF JURISDICTIONAL ADJUSTMENTS TO THE BASE PERIOD (</t>
    </r>
    <r>
      <rPr>
        <i/>
        <sz val="10"/>
        <rFont val="Arial"/>
        <family val="2"/>
      </rPr>
      <t>Note 2</t>
    </r>
    <r>
      <rPr>
        <sz val="10"/>
        <rFont val="Arial"/>
        <family val="2"/>
      </rPr>
      <t>)</t>
    </r>
  </si>
  <si>
    <t>Note 1 - See Schedule D-2.1 and testimony for a descriptions of the adjustments.</t>
  </si>
  <si>
    <t>Note 2 - In general, these adjustments represent variances between the Base Period and the end of the Forecasted Period.</t>
  </si>
  <si>
    <t>403.6 - Depreciation (retirements) - GLT</t>
  </si>
  <si>
    <t>CALCULATION OF CURRENT TAX ADJUSTMENT FROM INTEREST SYNCHRONIZATION</t>
  </si>
  <si>
    <t>FORECASTED PERIOD</t>
  </si>
  <si>
    <t>ADJUSTED JURISDICTIONAL CAPITALIZATION</t>
  </si>
  <si>
    <t>J-1 , J-1.1/J-1.2</t>
  </si>
  <si>
    <t>WEIGHTED COST OF DEBT</t>
  </si>
  <si>
    <t xml:space="preserve"> INTEREST SYNCHRONIZATION</t>
  </si>
  <si>
    <t xml:space="preserve"> KENTUCKY JURISDICTIONAL INTEREST PER BOOKS (EXCLUDING OTHER INTEREST)</t>
  </si>
  <si>
    <t>INTEREST SYNCHRONIZATION ADJUSTMENT (LINE 4 - 3)</t>
  </si>
  <si>
    <t>COMPOSITE FEDERAL AND STATE TAX RATE</t>
  </si>
  <si>
    <t>CURRENT TAX ADJUSTMENT FROM INTEREST SYNCHRONIZATION</t>
  </si>
  <si>
    <t>908 - DSM PROGRAM EXP</t>
  </si>
  <si>
    <t>403 - DSM DEPRECIATION EXP</t>
  </si>
  <si>
    <t>total GLT expenses Income Statement</t>
  </si>
  <si>
    <t>AS:[Retirement Depreciation]</t>
  </si>
  <si>
    <t>Total GLT expenses</t>
  </si>
  <si>
    <t>880.1 - Other Gas Distribution Exp GLT</t>
  </si>
  <si>
    <t>408.1 - Property Tax - GLT</t>
  </si>
  <si>
    <t>421-GAIN/LOSS PROP DISPOSITION - BTL</t>
  </si>
  <si>
    <t>INCOME TAXES:</t>
  </si>
  <si>
    <t>StateIncome Taxes</t>
  </si>
  <si>
    <t>Federal Income Taxes</t>
  </si>
  <si>
    <t>Total Income Taxes</t>
  </si>
  <si>
    <t>Total Income Taxes to Use</t>
  </si>
  <si>
    <t>JURISDICTIONAL NET OPERATING INCOME</t>
  </si>
  <si>
    <t xml:space="preserve">     501.6 - Steam Fuel Exp Rec OSS - Utility</t>
  </si>
  <si>
    <t xml:space="preserve">     502.4 -  Steam Expenses OSS - ECR</t>
  </si>
  <si>
    <t xml:space="preserve">     502.5 -  Steam Expenses Utiltiy OSS</t>
  </si>
  <si>
    <t xml:space="preserve">     506.4 - Misc Steam Power Exp OSS - ECR</t>
  </si>
  <si>
    <t xml:space="preserve">     506.5 - Misc Steam Power Exp Utilty OS</t>
  </si>
  <si>
    <t xml:space="preserve">     509.5 - So2/Nox Emission Allow Utility OSS</t>
  </si>
  <si>
    <t xml:space="preserve">     547.6  - Fuel Pwr Gen OSS - Utility</t>
  </si>
  <si>
    <t xml:space="preserve">     597 - Mtce of Meters</t>
  </si>
  <si>
    <t xml:space="preserve">     893 - Mtce-Meter/House Reg</t>
  </si>
  <si>
    <t xml:space="preserve">     927 - Franchise</t>
  </si>
  <si>
    <t xml:space="preserve">     929 - Dupilicate Charges - Credit</t>
  </si>
  <si>
    <t xml:space="preserve">          Regulatory Debits</t>
  </si>
  <si>
    <t>INCOME TAX CALCULATION</t>
  </si>
  <si>
    <t>SCHEDULE WPD-2.1</t>
  </si>
  <si>
    <t>WPD-2.1</t>
  </si>
  <si>
    <t>WORKPAPER REFERENCE NO(S).: SCHEDULE WPD-2.1</t>
  </si>
  <si>
    <t>WORKPAPER WPH-1</t>
  </si>
  <si>
    <t>2.  State Tax Rate</t>
  </si>
  <si>
    <t>3.  Taxable income for Federal income tax (Line 1 - Line 2)</t>
  </si>
  <si>
    <t>4.  Federal income tax at 21% (Line 3 x 21%)</t>
  </si>
  <si>
    <t>5.  Total State and Federal income taxes (Line 2 + Line 4)</t>
  </si>
  <si>
    <t>WORKPAPER REFERENCE NO(S).: WPH-1</t>
  </si>
  <si>
    <t>OPERATING INCOME PERCENTAGE (LINES 4 - 5 - 7)</t>
  </si>
  <si>
    <t>WPH-1</t>
  </si>
  <si>
    <t>KY LGE Electric and Gas Income Statement</t>
  </si>
  <si>
    <t>($000s)</t>
  </si>
  <si>
    <t>KY FERC Income Statement</t>
  </si>
  <si>
    <t xml:space="preserve">          Residential Sales</t>
  </si>
  <si>
    <t>Total Revenue Ultimate Consumers</t>
  </si>
  <si>
    <t xml:space="preserve">     859 - Oth Gas Trans Exp</t>
  </si>
  <si>
    <t>B:[480 - Residential]</t>
  </si>
  <si>
    <t xml:space="preserve">     C:[Customer Count - Residential]</t>
  </si>
  <si>
    <t xml:space="preserve">     D:[Distribution Usage - Residential]</t>
  </si>
  <si>
    <t xml:space="preserve">     F:[Res GSC Revenue]</t>
  </si>
  <si>
    <t xml:space="preserve">     G:[Res DSM Revenue]</t>
  </si>
  <si>
    <t xml:space="preserve">     H:[Res GLT Revenue]</t>
  </si>
  <si>
    <t>K:[481.1 -  Commercial]</t>
  </si>
  <si>
    <t>BB:[484 - Utility Generation]</t>
  </si>
  <si>
    <t xml:space="preserve">     BC:[Customer Count - Utility]</t>
  </si>
  <si>
    <t xml:space="preserve">     BD:[Distribution Usage - Utility]</t>
  </si>
  <si>
    <t xml:space="preserve">     BG:[Gen GSC Revenue]</t>
  </si>
  <si>
    <t xml:space="preserve">     BI:[Gen GLT Revenue]</t>
  </si>
  <si>
    <t>BJ:[484 - Subtotal]</t>
  </si>
  <si>
    <t>BL:[Total Gas Revenue]</t>
  </si>
  <si>
    <t>DH:[TCJA (included in Base Revenue):]</t>
  </si>
  <si>
    <t>DI:[480    -  Residential TCJA]</t>
  </si>
  <si>
    <t>DJ:[481.1 - Commercial TCJA]</t>
  </si>
  <si>
    <t>DK:[481.2 - Industrial TCJA]</t>
  </si>
  <si>
    <t>DL:[482    - Public Authority TCJA]</t>
  </si>
  <si>
    <t>DM:[489    -  Firm Transportation TCJA]</t>
  </si>
  <si>
    <t>DN:[489    -  Non-Firm Transportation TCJA]</t>
  </si>
  <si>
    <t>DO:[484    -  Utility Generation TCJA]</t>
  </si>
  <si>
    <t>DP:[Total TCJA]</t>
  </si>
  <si>
    <t>Worksheet B</t>
  </si>
  <si>
    <t>12M Total</t>
  </si>
  <si>
    <t>Development of Income Taxes</t>
  </si>
  <si>
    <t>Operating Income Before Tax</t>
  </si>
  <si>
    <t>Operating Income (including change in accounting)</t>
  </si>
  <si>
    <t>Add Back:  Income Taxes</t>
  </si>
  <si>
    <t xml:space="preserve">     SUBTOTAL</t>
  </si>
  <si>
    <t>Interest expense including AFUDC Debt</t>
  </si>
  <si>
    <t>Customer deposits</t>
  </si>
  <si>
    <t>Other interest expense taxed below the line</t>
  </si>
  <si>
    <t>State income tax</t>
  </si>
  <si>
    <t>Parking</t>
  </si>
  <si>
    <t>Meals</t>
  </si>
  <si>
    <t>OPERATING TAXABLE INCOME</t>
  </si>
  <si>
    <t>Income Tax</t>
  </si>
  <si>
    <t>Adjustments:</t>
  </si>
  <si>
    <t>Tax return prior year true-up</t>
  </si>
  <si>
    <t>203(E) Excess deferred taxes prior year true-up</t>
  </si>
  <si>
    <t>Total Operating Income Tax</t>
  </si>
  <si>
    <t>Difference</t>
  </si>
  <si>
    <t>GAS</t>
  </si>
  <si>
    <t>12ME</t>
  </si>
  <si>
    <t>Jan 2021</t>
  </si>
  <si>
    <t>Feb 2021</t>
  </si>
  <si>
    <t>May 2021</t>
  </si>
  <si>
    <t>Jun 2021</t>
  </si>
  <si>
    <t>Jul 2021</t>
  </si>
  <si>
    <t>Aug 2021</t>
  </si>
  <si>
    <t>Sep 2021</t>
  </si>
  <si>
    <t>Oct 2021</t>
  </si>
  <si>
    <t>Nov 2021</t>
  </si>
  <si>
    <t>Dec 2021</t>
  </si>
  <si>
    <t>Jan 2022</t>
  </si>
  <si>
    <t>Feb 2022</t>
  </si>
  <si>
    <t>Mar 2022</t>
  </si>
  <si>
    <t>Apr 2022</t>
  </si>
  <si>
    <t>May 2022</t>
  </si>
  <si>
    <t>Jun 2022</t>
  </si>
  <si>
    <t>Mar 2021</t>
  </si>
  <si>
    <t>Apr 2021</t>
  </si>
  <si>
    <t xml:space="preserve">     Res ADIT Surcredit Revenue</t>
  </si>
  <si>
    <t>411.6-GAIN DISPOSITION OF UTILITY PLANT</t>
  </si>
  <si>
    <t xml:space="preserve">     ADIT Surcredit - Electric</t>
  </si>
  <si>
    <t xml:space="preserve">     ADIT Surcredit - Gas</t>
  </si>
  <si>
    <t xml:space="preserve">     912 - Selling Expense</t>
  </si>
  <si>
    <t xml:space="preserve">     404.7 – Amortization Intangible Plant – Cloud</t>
  </si>
  <si>
    <t xml:space="preserve">     411.6 - Gains, Losses From Disposition Of Utility Plant</t>
  </si>
  <si>
    <t xml:space="preserve">          Loss (Gain) from Disposition of Utility Plant</t>
  </si>
  <si>
    <t xml:space="preserve">     411.81 - Gain - Solar Rec Revenue</t>
  </si>
  <si>
    <t xml:space="preserve">     863.1 - GLT Mtce-Gas Mains-Trans</t>
  </si>
  <si>
    <t xml:space="preserve">     407.0 - Regulatory Debits</t>
  </si>
  <si>
    <t>203(E) Excess deferred taxes - Protected</t>
  </si>
  <si>
    <t>Excess deferred taxes - Other Protected (NOL and CCR)</t>
  </si>
  <si>
    <t>State Tax Credits (KY Coal, KY Inventory, etc.)</t>
  </si>
  <si>
    <t>Total GSC Revenues</t>
  </si>
  <si>
    <t>Total DSM Revenues</t>
  </si>
  <si>
    <t>Total GLT Revenues</t>
  </si>
  <si>
    <t>Total Surcredit Revenues</t>
  </si>
  <si>
    <t>TY Total</t>
  </si>
  <si>
    <t>BP Total</t>
  </si>
  <si>
    <t xml:space="preserve">     813 - Other Gas Supply Expenses</t>
  </si>
  <si>
    <t>CHECKS</t>
  </si>
  <si>
    <t>CHECK</t>
  </si>
  <si>
    <t>Total to Spread Across Test Year</t>
  </si>
  <si>
    <t>Test Year</t>
  </si>
  <si>
    <t>Dif (A-B)</t>
  </si>
  <si>
    <t>M:[481.1 -  Commercial]</t>
  </si>
  <si>
    <t xml:space="preserve">     S:[Com GLT Revenue]</t>
  </si>
  <si>
    <t>X:[481.2 - Industrial]</t>
  </si>
  <si>
    <t xml:space="preserve">     AD:[Ind GLT Revenue]</t>
  </si>
  <si>
    <t>AI:[482 - Public Authority]</t>
  </si>
  <si>
    <t xml:space="preserve">     AO:[PA GLT Revenue]</t>
  </si>
  <si>
    <t>AT:[489 - FT-Firm]</t>
  </si>
  <si>
    <t xml:space="preserve">     AY:[FFT GLT Revenue]</t>
  </si>
  <si>
    <t>BC:[489 - Non-Firm TS]</t>
  </si>
  <si>
    <t xml:space="preserve">     BH:[NFT GLT Revenue]</t>
  </si>
  <si>
    <t>CC:[Summary:]</t>
  </si>
  <si>
    <t>CL:[GLT Revenue]</t>
  </si>
  <si>
    <t>Change in Revenue between with term and without term at current ROES and Depreciation Rates</t>
  </si>
  <si>
    <t>Jan-Jun 2021 Revenue Impact on Test Year</t>
  </si>
  <si>
    <t>Total TY Impact (GLT revenues to be recovered through base revenues)</t>
  </si>
  <si>
    <t>480 - Residential</t>
  </si>
  <si>
    <t>481.1 -  Commercial</t>
  </si>
  <si>
    <t>481.2 - Industrial</t>
  </si>
  <si>
    <t>482 - Public Authority</t>
  </si>
  <si>
    <t>489 - FT-Firm</t>
  </si>
  <si>
    <t>489 - Non-Firm TS</t>
  </si>
  <si>
    <t>LG&amp;E GLT</t>
  </si>
  <si>
    <t>Federal</t>
  </si>
  <si>
    <t>State</t>
  </si>
  <si>
    <t>Total LG&amp;E GLT</t>
  </si>
  <si>
    <t>Excess Deferred Tax  Amortization</t>
  </si>
  <si>
    <t>411 - GLT AMORT EXCESS ADIT-FEDERAL</t>
  </si>
  <si>
    <t>411 - GLT AMORT EXCESS ADIT-STATE</t>
  </si>
  <si>
    <t>CHANGE IN OTHER OPERATING REVENUES (SOURCE SCH M-2.1)</t>
  </si>
  <si>
    <t>CHANGE IN GAS SALES REVENUES (SOURCE SCH M-2.1)</t>
  </si>
  <si>
    <t>GROSS REVENUE CONVERSION FACTOR (100% / LINE 8)</t>
  </si>
  <si>
    <t>Customary changes in the ordinary course of business.</t>
  </si>
  <si>
    <t>See explanation for FERC 819.</t>
  </si>
  <si>
    <t xml:space="preserve">Customary changes in the ordinary course of business.  </t>
  </si>
  <si>
    <t>TYPE OF FILING: _____ ORIGINAL  _____ UPDATED  __X__ REVISED</t>
  </si>
  <si>
    <t>For the 2025 Rate Case Filing</t>
  </si>
  <si>
    <t>($)</t>
  </si>
  <si>
    <t>480.01 - Residential Gas - Customer Charge</t>
  </si>
  <si>
    <t>480.0 - Residential Gas - Base Revenue</t>
  </si>
  <si>
    <t>480.1 - Residential Gas - GSC Revenue</t>
  </si>
  <si>
    <t>480- Residential Sales - Gas</t>
  </si>
  <si>
    <t>Residential Sales</t>
  </si>
  <si>
    <t>481.01 - Commercial Gas - Customer Charge</t>
  </si>
  <si>
    <t>481.0 - Commercial Gas - Base Revenue</t>
  </si>
  <si>
    <t>481.1 - Commercial Gas - GSC Revenue</t>
  </si>
  <si>
    <t>481- Commercial Sales - Gas</t>
  </si>
  <si>
    <t>Commercial Sales</t>
  </si>
  <si>
    <t>481.21 - Industrial Gas - Customer Charge</t>
  </si>
  <si>
    <t>481.2 - Industrial Gas - Base Revenue</t>
  </si>
  <si>
    <t>481.3 - Industrial Gas - GSC Revenue</t>
  </si>
  <si>
    <t>481.1 - Industrial Sales - Gas</t>
  </si>
  <si>
    <t>Industrial Sales</t>
  </si>
  <si>
    <t>482.01 - Pub Auth Gas - Customer Charge</t>
  </si>
  <si>
    <t>482.0 - Pub Auth Gas - Base Revenue</t>
  </si>
  <si>
    <t>482.1 - Pub Auth Gas - GSC Revenue</t>
  </si>
  <si>
    <t>482 - Other Public Authority Gas Sales</t>
  </si>
  <si>
    <t>Other Public Authority Sales</t>
  </si>
  <si>
    <t>480.5 - Residential Gas DSM Revenue</t>
  </si>
  <si>
    <t>481.4 - Com Sales Gas DSM</t>
  </si>
  <si>
    <t>481.7 - Industrial Sales Gas DSM</t>
  </si>
  <si>
    <t>482.2 - Other Sales To Pub Auth Gas DSM</t>
  </si>
  <si>
    <t>489.2 - Transp Distrib Gas DSM</t>
  </si>
  <si>
    <t>DSM Revenue - Gas</t>
  </si>
  <si>
    <t>480.2 - Residential Sales Gas - GLT Distr Revenue</t>
  </si>
  <si>
    <t>480.3 - Residential Sales Gas - GLT Trans Revenue</t>
  </si>
  <si>
    <t>481.5 - Commercial Sales Gas - GLT Distr Revenue</t>
  </si>
  <si>
    <t>481.55 - Commercial Sales Gas - GLT Trans Revenue</t>
  </si>
  <si>
    <t>481.6 - Industrial Sales Gas - GLT Distr Revenue</t>
  </si>
  <si>
    <t>481.65 - Industrial Sales Gas - GLT Trans Revenue</t>
  </si>
  <si>
    <t>482.3 - Other Sales To Public Auth Gas - GLT Distr Revenue</t>
  </si>
  <si>
    <t>482.4 - Other Sales To Public Auth Gas - GLT Trans Revenue</t>
  </si>
  <si>
    <t>489.4 - Transportation - GLT Distr Revenue</t>
  </si>
  <si>
    <t>489.5 - Transportation - GLT Trans Revenue</t>
  </si>
  <si>
    <t>484.2 - Interco Sales Gas Distr GLT</t>
  </si>
  <si>
    <t>484.3 - Interco Sales Gas Trans GLT</t>
  </si>
  <si>
    <t>GLT Revenue - Gas</t>
  </si>
  <si>
    <t>486.01 Residential Economic Relief Surcredit</t>
  </si>
  <si>
    <t>486.1 Commercial Economic Relief Surcredit</t>
  </si>
  <si>
    <t>ERS Revenue - Gas</t>
  </si>
  <si>
    <t>Revenue from Ultimate Consumers</t>
  </si>
  <si>
    <t>484.01 - Interdepartmental Gas - Customer Charge</t>
  </si>
  <si>
    <t>484.0 - Interdepartmental Gas - Base Revenue</t>
  </si>
  <si>
    <t>484.1 - Interdepartmental Gas - GSC Revenue</t>
  </si>
  <si>
    <t>Sales for Resale</t>
  </si>
  <si>
    <t>487.0 - Gas forfeited disc</t>
  </si>
  <si>
    <t>488.0 - gas - Misc service rev</t>
  </si>
  <si>
    <t>489.0 - Gas storage &amp; transport</t>
  </si>
  <si>
    <t>489.01 - Gas storage &amp; transport Customer Charge</t>
  </si>
  <si>
    <t>493.0 - Rent From Gas Property</t>
  </si>
  <si>
    <t>493.1 - Rent From Gas Property I/C</t>
  </si>
  <si>
    <t>495.0 - Other gas revenues</t>
  </si>
  <si>
    <t>495.1 - Other Gas Revenue</t>
  </si>
  <si>
    <t>Miscellaneous Gas Revenue</t>
  </si>
  <si>
    <t>803.2 -Gas Trans Line Pur GSC</t>
  </si>
  <si>
    <t>805.1 - Purchase Gas Adjustment</t>
  </si>
  <si>
    <t>806.0 - Exchange Gas</t>
  </si>
  <si>
    <t>807.6 - Other Purchased Gas Exp - O&amp;M</t>
  </si>
  <si>
    <t>808.0 - Gas from storage</t>
  </si>
  <si>
    <t>808.2 - Gas Delivered To Storage</t>
  </si>
  <si>
    <t>812.0 - Gas Used for other Oper</t>
  </si>
  <si>
    <t>814.0 - Supv-Stor/Compr Sta</t>
  </si>
  <si>
    <t>816.0 - Wells Expense</t>
  </si>
  <si>
    <t>817.0 - Lines Expense</t>
  </si>
  <si>
    <t>818.0 - Compr Station Exp</t>
  </si>
  <si>
    <t>819.0 - Compr Sta Fuel-U/G</t>
  </si>
  <si>
    <t>821.0 - Purification Exp</t>
  </si>
  <si>
    <t>821.1 - Purification Opert-Scavenger Material</t>
  </si>
  <si>
    <t>823.0 - Gas Losses</t>
  </si>
  <si>
    <t>824.0 - Other Expenses</t>
  </si>
  <si>
    <t>825.0 - Royalties</t>
  </si>
  <si>
    <t>830.0 - Mtce-Supervision And Engineering</t>
  </si>
  <si>
    <t>832.0 - Mtce-Reservoirs And Wells</t>
  </si>
  <si>
    <t>833.0 - Mtce-Lines</t>
  </si>
  <si>
    <t>834.0 - Mtce-Comp Sta Equip</t>
  </si>
  <si>
    <t>835.0 - Mtce-M/R Eq-Compr</t>
  </si>
  <si>
    <t>836.0 - Mtce-Purification Equp</t>
  </si>
  <si>
    <t>837.0 - Mtce-Other Equip</t>
  </si>
  <si>
    <t>810.0 - Gas Used For Compressor Station - Credit</t>
  </si>
  <si>
    <t>850.0 - Operation Supervision And Engineering</t>
  </si>
  <si>
    <t>851.0 - Sys Ctrl/Dsptch-Gas</t>
  </si>
  <si>
    <t>856.0 - Mains Expenses</t>
  </si>
  <si>
    <t>859.0 - Oth Gas Trans Exp</t>
  </si>
  <si>
    <t>860.0 - Rents-Gas Trans</t>
  </si>
  <si>
    <t>863.0 - Mtce-Gas Mains-Trans</t>
  </si>
  <si>
    <t>863.1 - GLT - Mtce Gas Mains-Trans</t>
  </si>
  <si>
    <t>871.0 - Distr Load Dispatch</t>
  </si>
  <si>
    <t>874.0 - Other Mains/Serv Exp</t>
  </si>
  <si>
    <t>874.2 - Odorant Equip/Supplies</t>
  </si>
  <si>
    <t>875.0 - Meas/Reg Sta-General</t>
  </si>
  <si>
    <t>876.0 - Meas/Reg Sta-Industrial</t>
  </si>
  <si>
    <t>877.0 - Meas/Reg Sta-City Gate</t>
  </si>
  <si>
    <t>878.0 - Meter/Reg Expense</t>
  </si>
  <si>
    <t>878.2 - AMI Gas Meter Expenses</t>
  </si>
  <si>
    <t>879.0 - Cust Install Expense</t>
  </si>
  <si>
    <t>880.0 - Oth Gas Distr Expense</t>
  </si>
  <si>
    <t>880.1 - Other Gas Distr Exp GLT</t>
  </si>
  <si>
    <t>881.0 - Rents-Gas Distr</t>
  </si>
  <si>
    <t>887.0 - Mtce-Gas Mains-Distr</t>
  </si>
  <si>
    <t>889.0 - Mtce-M/R Sta Eq-Genl</t>
  </si>
  <si>
    <t>890.0 - Mtce-M/R Sta Eq-Indl</t>
  </si>
  <si>
    <t>891.0 - Mtce-M/R St Eq-City Gate</t>
  </si>
  <si>
    <t>892.0 - Mtce-Oth Services</t>
  </si>
  <si>
    <t>892.1 - Mtce Other Services GLT</t>
  </si>
  <si>
    <t>894.0 - Mtce-Other Equip</t>
  </si>
  <si>
    <t>Total Gas Operations Expense</t>
  </si>
  <si>
    <t>901.0 - Supv-Cust Accts</t>
  </si>
  <si>
    <t>902.0 - Meter Reading</t>
  </si>
  <si>
    <t>903.0 - Cust Bill/Acctg</t>
  </si>
  <si>
    <t>903.1 - AMI Records &amp; Collections</t>
  </si>
  <si>
    <t>904.0 - Uncollectible accts</t>
  </si>
  <si>
    <t>904.2 - Uncollectible Accts (GSC)</t>
  </si>
  <si>
    <t>905.0 - Misc Cust Serv Exp</t>
  </si>
  <si>
    <t>Total Customer Accounts Expenses</t>
  </si>
  <si>
    <t>907.0 - Supv-Cust Ser/Info</t>
  </si>
  <si>
    <t>908.2 - Cust Mktg/Assist</t>
  </si>
  <si>
    <t>908.4 - DSM Gas Cust Mktg/Assist</t>
  </si>
  <si>
    <t>908.5 - AMI Customer Assistance</t>
  </si>
  <si>
    <t>909.0 - Informational And Instructional Expenses</t>
  </si>
  <si>
    <t>910.1 - Misc Cust Ser/Info</t>
  </si>
  <si>
    <t>910.2 - AMI Service &amp; Information</t>
  </si>
  <si>
    <t>Total Customer Service and Information Expenses</t>
  </si>
  <si>
    <t>913.0 - Advertising Expenses</t>
  </si>
  <si>
    <t>920.0 - Other General And Admin Salaries</t>
  </si>
  <si>
    <t>920.1 - AMI Admin &amp; General</t>
  </si>
  <si>
    <t>921.0 - Gen Office Suppl/Exp</t>
  </si>
  <si>
    <t>921.1 - AMI Office Supplies</t>
  </si>
  <si>
    <t>922.0 - A/G Sal Transfer-Cr</t>
  </si>
  <si>
    <t>923.0 - Outside Services</t>
  </si>
  <si>
    <t>923.1 - AMI Outside Services</t>
  </si>
  <si>
    <t>924.0 - Insurance premiums</t>
  </si>
  <si>
    <t>925.0 - Other Injuries And Damages</t>
  </si>
  <si>
    <t>925.1 - AMI Injuries and Damages</t>
  </si>
  <si>
    <t>926.0 - Employee Benefits</t>
  </si>
  <si>
    <t>926.1 - Employee Benefits - non service costs</t>
  </si>
  <si>
    <t>928.2 - Reg Upkeep Assessmts (KY Jur)</t>
  </si>
  <si>
    <t>929.1 - Gas Used-Gas Dept GSC</t>
  </si>
  <si>
    <t>930.1 - General Advertising Expense</t>
  </si>
  <si>
    <t>930.2 - Other Misc Gen Exp</t>
  </si>
  <si>
    <t>930.21 - Special Item Expenditures</t>
  </si>
  <si>
    <t>930.22 - Special Item Offset</t>
  </si>
  <si>
    <t>930.23 - Debt Expense and Interest on Revolver/LCS</t>
  </si>
  <si>
    <t>931.0 - Rents-Other</t>
  </si>
  <si>
    <t>931.1 - Rents Other I/C</t>
  </si>
  <si>
    <t>935.0 - Mtce-Gen Plant</t>
  </si>
  <si>
    <t>935.1 - Mtce-Computer Hardware</t>
  </si>
  <si>
    <t>935.2 - Mtce-Computer Software</t>
  </si>
  <si>
    <t>935.3 - Mtce-Communication Eq</t>
  </si>
  <si>
    <t>Total Administrative and General Expense</t>
  </si>
  <si>
    <t>Gas Supply Expenses</t>
  </si>
  <si>
    <t>Other Operations Expense</t>
  </si>
  <si>
    <t>Total Maintenance Expense</t>
  </si>
  <si>
    <t>Total Rent Expense</t>
  </si>
  <si>
    <t>Total Operating Expense</t>
  </si>
  <si>
    <t>403.061 - General Depreciation Expense - Cloud Software</t>
  </si>
  <si>
    <t>403.07 - Depreciation &amp; amortization expense Gas</t>
  </si>
  <si>
    <t>403.08 - Depreciation &amp; amortization expense Common</t>
  </si>
  <si>
    <t>403.1 - Depreciation Expense Asset Retirement</t>
  </si>
  <si>
    <t>403.6 - Depreciation Expense GLT</t>
  </si>
  <si>
    <t>403.9 - Depreciation Expense Gas Line Inspections</t>
  </si>
  <si>
    <t>412.0 - Accretion Depreciation Expense</t>
  </si>
  <si>
    <t>412.1 - Accretion Depreciation Neutrality</t>
  </si>
  <si>
    <t>Depreciation Expense</t>
  </si>
  <si>
    <t>404.0 - Amort Limited Term Plant</t>
  </si>
  <si>
    <t>404.2 - Amort-Intang Plant Cloud - Gas-DSM</t>
  </si>
  <si>
    <t>404.7 - Amort-Intang Plant Cloud</t>
  </si>
  <si>
    <t>Amortization Expense</t>
  </si>
  <si>
    <t>TOTAL DEPRECIATION &amp; AMORT EXPENSE</t>
  </si>
  <si>
    <t>407.63 - Amortization Expense - AMI Reg Asset KPSC Gas</t>
  </si>
  <si>
    <t>407.518 - Regulatory Debits - AMI Gas</t>
  </si>
  <si>
    <t>Regulatory Debits</t>
  </si>
  <si>
    <t>407.513 - Regulatory Credits AMI AFUDC - Interest - Gas</t>
  </si>
  <si>
    <t>407.514 - Regulatory Credits AMI AFUDC - Equity - Gas</t>
  </si>
  <si>
    <t>Regulatory Credits</t>
  </si>
  <si>
    <t>408.3 - PURTA &amp; Property Tax</t>
  </si>
  <si>
    <t>408.6 - Payroll Taxes</t>
  </si>
  <si>
    <t>408.7 - Other Taxes Opr Inc (O&amp;M)</t>
  </si>
  <si>
    <t>408.8 - Property Tax - GLT Dist</t>
  </si>
  <si>
    <t>Property and Other Taxes</t>
  </si>
  <si>
    <t>Deferred Federal Income Taxes</t>
  </si>
  <si>
    <t>Deferred State Income Taxes</t>
  </si>
  <si>
    <t>Other Income</t>
  </si>
  <si>
    <t>Other Deductions</t>
  </si>
  <si>
    <t>Interest on Long-Term Debt</t>
  </si>
  <si>
    <t>Amortization of Debt Expense - Net</t>
  </si>
  <si>
    <t>Other Interest Expense</t>
  </si>
  <si>
    <t>DON'T SEE THIS BEING USE ANY WHERE IN THIS FILE</t>
  </si>
  <si>
    <t>REGULATORY DEBITS</t>
  </si>
  <si>
    <t>REGULATORY CREDITS</t>
  </si>
  <si>
    <t>AFUDC Borrowed Funds - AMI</t>
  </si>
  <si>
    <t>Net Income before Interest Charges</t>
  </si>
  <si>
    <t>Net Operating Income</t>
  </si>
  <si>
    <t>Customer Charge</t>
  </si>
  <si>
    <t>Distribution</t>
  </si>
  <si>
    <t>Economic Relief Surcredit</t>
  </si>
  <si>
    <t>480 - Subtotal</t>
  </si>
  <si>
    <t>481.2 - Subtotal</t>
  </si>
  <si>
    <t>482 - Subtotal</t>
  </si>
  <si>
    <t>489 - Transport</t>
  </si>
  <si>
    <t>489 - Subtotal</t>
  </si>
  <si>
    <t>$(0)</t>
  </si>
  <si>
    <t>($0s)</t>
  </si>
  <si>
    <t>YE-Aug 2025</t>
  </si>
  <si>
    <t>YE-Dec 2026</t>
  </si>
  <si>
    <t>403/404 DSM Gas Depreciation</t>
  </si>
  <si>
    <t>AMI</t>
  </si>
  <si>
    <t>ADJ 4</t>
  </si>
  <si>
    <t>A. M. FACKLER</t>
  </si>
  <si>
    <t xml:space="preserve">REMOVE AMI
 NOT IN SERVICE </t>
  </si>
  <si>
    <t>AMIS</t>
  </si>
  <si>
    <t>ADJ 5</t>
  </si>
  <si>
    <t>487001: FORFEITED DISC/LATE PAYMENT CHARGE-GAS</t>
  </si>
  <si>
    <t>488001: RECONNECT CHRG-GAS</t>
  </si>
  <si>
    <t>488003: INSPECTION CHARGE-GAS</t>
  </si>
  <si>
    <t>488004: METER TESTS-GAS</t>
  </si>
  <si>
    <t>488005: GAS METER PULSE SERVICE</t>
  </si>
  <si>
    <t>488006: UNAUTHORIZED RECONNECT (UAR) - GAS</t>
  </si>
  <si>
    <t>488007: GAS AMI OPT OUT FEE REVENUE</t>
  </si>
  <si>
    <t>493002: RENT GAS PROPERTY - LEASE</t>
  </si>
  <si>
    <t>493900: I/C JOINT USE RENT REVENUE-GAS-INDIRECT</t>
  </si>
  <si>
    <t>495002: COMP-TAX REMIT-GAS</t>
  </si>
  <si>
    <t>495005: RET CHECK CHRG-GAS</t>
  </si>
  <si>
    <t>495006: OTHER GAS REVENUES</t>
  </si>
  <si>
    <t>495024: I/C MISC GAS REVENUE (PPL ELIM)</t>
  </si>
  <si>
    <t>908.3 - DSM Electric Cust Mktg/Assist</t>
  </si>
  <si>
    <t>AMI Not in Service</t>
  </si>
  <si>
    <t xml:space="preserve">407.517 - Regulatory Debits - AMI (AMI O&amp;M KPSC Gas - Reg Liability ) - Adjustment </t>
  </si>
  <si>
    <t>AFUDC Equity Book Depr</t>
  </si>
  <si>
    <t>AFUDC Equity WACC</t>
  </si>
  <si>
    <t>12M Gas Total 8/31/25</t>
  </si>
  <si>
    <t>Check (IS GAS)</t>
  </si>
  <si>
    <t>12M Electric Total 8/31/25</t>
  </si>
  <si>
    <t>12/31/2026</t>
  </si>
  <si>
    <t xml:space="preserve">Total AMI not in Service </t>
  </si>
  <si>
    <t>MISC</t>
  </si>
  <si>
    <t>ADJ 7</t>
  </si>
  <si>
    <t>CASE NO. 2025-00114 - GAS OPERATIONS</t>
  </si>
  <si>
    <t>BCP</t>
  </si>
  <si>
    <t>IT</t>
  </si>
  <si>
    <t>ADJ 6</t>
  </si>
  <si>
    <t>ADJ 9</t>
  </si>
  <si>
    <t>ADJ 8</t>
  </si>
  <si>
    <t>Bullitt Co. Pipe Depreciation Expense</t>
  </si>
  <si>
    <t>LGE-2367 - Gas Transmission - Mains</t>
  </si>
  <si>
    <t>LGE-2376 - Gas Distribution - Mains</t>
  </si>
  <si>
    <t>Adjustment for Depreciation Expenses</t>
  </si>
  <si>
    <t>407.518 - Regulatory Debits - AMI (AMI O&amp;M KPSC Gas - Reg Liability ) 5 Year - Updated Forecast</t>
  </si>
  <si>
    <t>407.518 - Regulatory Debits - AMI (AMI O&amp;M KPSC Gas - Reg Liability ) 15 Year - Per 2025 BP</t>
  </si>
  <si>
    <t>PAGE 2 OF 2</t>
  </si>
  <si>
    <t>COMPARISON OF TOTAL GAS UTILITY ACCOUNT ACTIVITY</t>
  </si>
  <si>
    <t>SUMMARY OF JURISDICTIONAL ADJUSTMENTS TO OPERATING REVENUES AND EXPENSES BY ACCOUNT</t>
  </si>
  <si>
    <t>JURISDICTIONAL PRO FORMA ADJUSTMENTS TO OPERATING REVENUES AND EXPENSES BY ACCOUNT</t>
  </si>
  <si>
    <t>TOTAL SALES TO ULTIMATE CONSUMERS</t>
  </si>
  <si>
    <t>IT SOFTWARE COST REGULATORY ASSET</t>
  </si>
  <si>
    <t>IT Software Cost Regulatory Asset Amortization - Per 2025 BP</t>
  </si>
  <si>
    <t xml:space="preserve">IT Software Cost Regulatory Asset  amortization Adjustment </t>
  </si>
  <si>
    <t xml:space="preserve">IT SOFTWARE COST REGULATORY ASSET </t>
  </si>
  <si>
    <t xml:space="preserve">IT Software Cost </t>
  </si>
  <si>
    <t>IT software cost spend - per 2025 BP</t>
  </si>
  <si>
    <t xml:space="preserve">IT software cost Incremental spend </t>
  </si>
  <si>
    <t xml:space="preserve">IT SOFTWARE COST </t>
  </si>
  <si>
    <t>WITNESS:   A. M. FACKLER/J. BURGOS</t>
  </si>
  <si>
    <t>Variance reflects change in billing determinants from the base period to the forecasted period.</t>
  </si>
  <si>
    <t>Increase in the test year expense is due to one additional headcount and open positions in the base period impacting multiple accounts. Labor forecasted to this account charged to other accounts in the base period.</t>
  </si>
  <si>
    <t xml:space="preserve">Increase in the test year expense is due to one additional headcount and open positions in the base periodr impacting multiple FERC accounts. Labor forecasted to this account charged to other accounts in the base period. </t>
  </si>
  <si>
    <t>Lower projected fuel expense used at compressor stations in the test year offset by a credit for fuel use in FERC 810</t>
  </si>
  <si>
    <t xml:space="preserve">Increase in the test year expense is due to one additional headcount and open positions in the forecast charged to other accounts in the base period. </t>
  </si>
  <si>
    <t>Lower purifier equipment contract labor and material expenses for Magnolia and Muldraugh</t>
  </si>
  <si>
    <t>Higher labor expense in the base period that is forecast to other accounts in the test year.</t>
  </si>
  <si>
    <t>Safety Technical Training and Gas Operations forecasted to account 880 in the test year but charged to account 859 in the base period. In addition, expenses in base period recorded to account 859 for OT Security are forecasted to account 880 in the test year.  Actual labor charged to account 859 in base period forecast on other accounts.</t>
  </si>
  <si>
    <t>Timing of ILI Inspections and associated validation digs.</t>
  </si>
  <si>
    <t>Reduction due to LDAR costs included in the base period moved to GLT (proposed) in the test year.</t>
  </si>
  <si>
    <t>Increase in the test year expense is due to one additional headcount and two open positions in the base period impacting multiple accounts. Labor forecast to this account also hit account 859 in the base period.</t>
  </si>
  <si>
    <t xml:space="preserve">Increase in the test year expense is due to one additional headcount and two open positions in the base period impacting multiple accounts. Labor forecast to this account also charged to account 859 in the base period. </t>
  </si>
  <si>
    <t>Increase to the test year is due to higher expense in Customer Service activity charged to this account, AMI Amortization and labor charged to account 859 in the base period.</t>
  </si>
  <si>
    <t>Increase driven by software maintenance costs reclassified from A&amp;G account related to FERC 898 implementation, Safety &amp; Technical Training  and OT Security charged to account and 859 in the base period. Headcount increase in the test year and open positions in the base period as well as more labor charged to Capital.</t>
  </si>
  <si>
    <t>Reduction due to LDAR costs included in the base period moved to GLT (proposed) in the test year. Higher cut and cap work in the base period than forecasted in the test year.</t>
  </si>
  <si>
    <t xml:space="preserve">Decrease in the test year is due to lower costs resulting from use of advanced meters (completion of the AMI project).  </t>
  </si>
  <si>
    <t>The forecasted period includes write-offs based on a five year average (0.254%) of budgeted revenuses and change in receivable balances. Bad Debt Expense in the base period is higher due to higher final unpaid bills.</t>
  </si>
  <si>
    <t>Customary changes in the ordinary course of business.  
Advertising expenses are eliminated in the forecasted period via a pro forma adjustment.</t>
  </si>
  <si>
    <t xml:space="preserve">Increase is primarily due to Short Term Incentive adjustment in the base period offset in numerous accounts through the burden process.  </t>
  </si>
  <si>
    <t xml:space="preserve">The base period reflects the expensing of incremental IT project O&amp;M whereby regulatory asset treatment is sought in the forecasted test year.  </t>
  </si>
  <si>
    <t xml:space="preserve">Increase is driven by higher premiums and higher asset values.  </t>
  </si>
  <si>
    <t xml:space="preserve">Decrease in liability claims offset by increase in excess liability coverage.  </t>
  </si>
  <si>
    <t>The increase is primarily due to change in pension assumptions for expected return on assets from 8.25% to 7.25%.</t>
  </si>
  <si>
    <t xml:space="preserve">Primary due to amortization of rate case expenses beginning in the test year partially offset by lower admin fees from the Ohio Falls Headwater Benefits.  </t>
  </si>
  <si>
    <t xml:space="preserve">Decrease is primarily due to a management challenge to reduce O&amp;M.  </t>
  </si>
  <si>
    <t>Decrease driven by LGE Center lease expiring in 2025. LKE transferring company headquarters.</t>
  </si>
  <si>
    <t>Escalation increases in hosted subscriptions/cloud access, customer software and services upgrades.  Additionally, FERC 935 now includes more IT costs due to maintenance of computer hardware (935.1), maintenance of computer software (935.2), and maintenance of communication equipment (935.3) based on FERC 898.</t>
  </si>
  <si>
    <t>Increase primarily due to higher depreciation rates and an increase in plant in service due to additions.</t>
  </si>
  <si>
    <t>Change due to AMI regulatory asset and liability amortization.</t>
  </si>
  <si>
    <t>Increase is primarily due to higher property taxes driven by an increase in net utility plant and higher property tax rates.</t>
  </si>
  <si>
    <t>Decrease primarily due to lower pre-tax income.</t>
  </si>
  <si>
    <t>Reserve for Future Use</t>
  </si>
  <si>
    <t>REVOLVING CREDIT FACILITY FEES</t>
  </si>
  <si>
    <t>BULLITT CO. PIPELINE</t>
  </si>
  <si>
    <t>Revolving Credit Facility Fees</t>
  </si>
  <si>
    <t>93023 - Revolving Credit Facility Fees - Per 2025 BP</t>
  </si>
  <si>
    <t>93023 - Revolving Credit Facility Fees - Updated Forecast</t>
  </si>
  <si>
    <t>Adjustment to Revolving Credit Facility Fees</t>
  </si>
  <si>
    <t xml:space="preserve">
 AMI SAVINGS 
REG. LIABILITY</t>
  </si>
  <si>
    <t xml:space="preserve">AMI SAVINGS REG. LIABILITY </t>
  </si>
  <si>
    <t xml:space="preserve">IT Software Cost regulatory Asset Amortization - Updated Forecast </t>
  </si>
  <si>
    <t xml:space="preserve">IT Software cost spend - Updated forecast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</si>
</sst>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9">
    <numFmt numFmtId="5" formatCode="&quot;$&quot;#,##0_);\(&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0_);[Red]\(#,##0\);&quot; &quot;"/>
    <numFmt numFmtId="166" formatCode="[$-409]mmmm\-yy;@"/>
    <numFmt numFmtId="167" formatCode="[$-409]mmmm\ d\,\ yyyy;@"/>
    <numFmt numFmtId="168" formatCode="0\ 00\ 000\ 000"/>
    <numFmt numFmtId="169" formatCode="[$-409]d\-mmm\-yy;@"/>
    <numFmt numFmtId="170" formatCode="&quot;$&quot;#,##0\ ;\(&quot;$&quot;#,##0\)"/>
    <numFmt numFmtId="171" formatCode="_-* #,##0.00\ [$€]_-;\-* #,##0.00\ [$€]_-;_-* &quot;-&quot;??\ [$€]_-;_-@_-"/>
    <numFmt numFmtId="172" formatCode="[$-409]d\-mmm\-yyyy;@"/>
    <numFmt numFmtId="173" formatCode="#,##0.00;[Red]\(#,##0.00\)"/>
    <numFmt numFmtId="174" formatCode=";;;"/>
    <numFmt numFmtId="175" formatCode="0.0000%"/>
    <numFmt numFmtId="176" formatCode="0.000%"/>
    <numFmt numFmtId="177" formatCode="###0;###0"/>
    <numFmt numFmtId="178" formatCode="[$-409]mmm\-yy;@"/>
    <numFmt numFmtId="179" formatCode="_([$€-2]* #,##0.00_);_([$€-2]* \(#,##0.00\);_([$€-2]* &quot;-&quot;??_)"/>
    <numFmt numFmtId="180" formatCode="_-* #,##0\ _F_-;\-* #,##0\ _F_-;_-* &quot;-&quot;\ _F_-;_-@_-"/>
    <numFmt numFmtId="181" formatCode="_-* #,##0.00\ _F_-;\-* #,##0.00\ _F_-;_-* &quot;-&quot;??\ _F_-;_-@_-"/>
    <numFmt numFmtId="182" formatCode="_-* #,##0\ &quot;F&quot;_-;\-* #,##0\ &quot;F&quot;_-;_-* &quot;-&quot;\ &quot;F&quot;_-;_-@_-"/>
    <numFmt numFmtId="183" formatCode="_-* #,##0.00\ &quot;F&quot;_-;\-* #,##0.00\ &quot;F&quot;_-;_-* &quot;-&quot;??\ &quot;F&quot;_-;_-@_-"/>
    <numFmt numFmtId="184" formatCode="00000000"/>
    <numFmt numFmtId="185" formatCode="0_);\(0\)"/>
    <numFmt numFmtId="186" formatCode="&quot;$&quot;#,##0.00"/>
    <numFmt numFmtId="187" formatCode="0.000000%"/>
    <numFmt numFmtId="188" formatCode="_(* #,##0.000000_);_(* \(#,##0.000000\);_(* &quot;-&quot;??_);_(@_)"/>
    <numFmt numFmtId="189" formatCode="###,000"/>
    <numFmt numFmtId="190" formatCode="#,##0.00\ &quot;DM&quot;;[Red]\-#,##0.00\ &quot;DM&quot;"/>
    <numFmt numFmtId="191" formatCode="#,##0.000_);\(#,##0.000\)"/>
    <numFmt numFmtId="192" formatCode="_(&quot;$&quot;* #,##0_);_(&quot;$&quot;* \(#,##0\);_(&quot;$&quot;* &quot;-&quot;??_);_(@_)"/>
    <numFmt numFmtId="193" formatCode="_(&quot;$&quot;* #,##0.0000_);_(&quot;$&quot;* \(#,##0.0000\);_(&quot;$&quot;* &quot;-&quot;??_);_(@_)"/>
    <numFmt numFmtId="194" formatCode="_(* #,##0.0000_);_(* \(#,##0.0000\);_(* &quot;-&quot;??_);_(@_)"/>
    <numFmt numFmtId="195" formatCode="#,##0.00%_);[Red]\(#,##0.00%\);&quot; &quot;"/>
    <numFmt numFmtId="196" formatCode="\-"/>
    <numFmt numFmtId="197" formatCode="#,##0.0_);[Red]\(#,##0.0\);&quot; &quot;"/>
    <numFmt numFmtId="198" formatCode="0.000"/>
    <numFmt numFmtId="199" formatCode="0.000_);\(0.000\)"/>
    <numFmt numFmtId="200" formatCode="&quot;$&quot;#,##0_);[Red]\(&quot;$&quot;#,##0\);&quot; &quot;"/>
    <numFmt numFmtId="201" formatCode="#,##0.000_);[Red]\(#,##0.000\);&quot; &quot;"/>
    <numFmt numFmtId="202" formatCode="#,##0.00000_);[Red]\(#,##0.00000\);&quot; &quot;"/>
    <numFmt numFmtId="203" formatCode="_(&quot;$&quot;* #,##0.00_);_(&quot;$&quot;* \(#,##0.00\);_(&quot;$&quot;* &quot;-&quot;_);_(@_)"/>
    <numFmt numFmtId="204" formatCode="[$-409]mmm\-yyyy;@"/>
    <numFmt numFmtId="205" formatCode="0.0"/>
    <numFmt numFmtId="206" formatCode="mmm\-yyyy"/>
  </numFmts>
  <fonts count="21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10"/>
      <name val="Arial"/>
      <family val="2"/>
    </font>
    <font>
      <sz val="11"/>
      <color theme="1"/>
      <name val="Calibri"/>
      <family val="2"/>
    </font>
    <font>
      <b/>
      <sz val="11"/>
      <color theme="1"/>
      <name val="Calibri"/>
      <family val="2"/>
    </font>
    <font>
      <b/>
      <sz val="15"/>
      <color theme="3"/>
      <name val="Calibri"/>
      <family val="2"/>
      <scheme val="minor"/>
    </font>
    <font>
      <b/>
      <sz val="13"/>
      <color theme="3"/>
      <name val="Calibri"/>
      <family val="2"/>
      <scheme val="minor"/>
    </font>
    <font>
      <b/>
      <sz val="11"/>
      <color theme="1"/>
      <name val="Calibri"/>
      <family val="2"/>
      <scheme val="minor"/>
    </font>
    <font>
      <sz val="12"/>
      <name val="Arial"/>
      <family val="2"/>
    </font>
    <font>
      <b/>
      <sz val="12"/>
      <name val="Arial"/>
      <family val="2"/>
    </font>
    <font>
      <u/>
      <sz val="10"/>
      <name val="Arial"/>
      <family val="2"/>
    </font>
    <font>
      <sz val="10"/>
      <name val="Courier"/>
      <family val="3"/>
    </font>
    <font>
      <sz val="11"/>
      <color indexed="8"/>
      <name val="Calibri"/>
      <family val="2"/>
    </font>
    <font>
      <sz val="11"/>
      <color theme="1"/>
      <name val="Times New Roman"/>
      <family val="2"/>
    </font>
    <font>
      <sz val="11"/>
      <color indexed="9"/>
      <name val="Calibri"/>
      <family val="2"/>
    </font>
    <font>
      <sz val="10"/>
      <color indexed="9"/>
      <name val="Arial"/>
      <family val="2"/>
    </font>
    <font>
      <sz val="11"/>
      <color indexed="20"/>
      <name val="Calibri"/>
      <family val="2"/>
    </font>
    <font>
      <sz val="10"/>
      <color indexed="20"/>
      <name val="Arial"/>
      <family val="2"/>
    </font>
    <font>
      <b/>
      <sz val="11"/>
      <color indexed="10"/>
      <name val="Calibri"/>
      <family val="2"/>
    </font>
    <font>
      <b/>
      <sz val="10"/>
      <color indexed="52"/>
      <name val="Arial"/>
      <family val="2"/>
    </font>
    <font>
      <b/>
      <sz val="11"/>
      <color indexed="9"/>
      <name val="Calibri"/>
      <family val="2"/>
    </font>
    <font>
      <b/>
      <sz val="10"/>
      <color indexed="9"/>
      <name val="Arial"/>
      <family val="2"/>
    </font>
    <font>
      <sz val="10"/>
      <color indexed="17"/>
      <name val="Arial"/>
      <family val="2"/>
    </font>
    <font>
      <b/>
      <sz val="8"/>
      <color indexed="9"/>
      <name val="Arial"/>
      <family val="2"/>
    </font>
    <font>
      <b/>
      <sz val="8"/>
      <color indexed="8"/>
      <name val="Arial"/>
      <family val="2"/>
    </font>
    <font>
      <b/>
      <sz val="8"/>
      <color indexed="8"/>
      <name val="Courier New"/>
      <family val="3"/>
    </font>
    <font>
      <sz val="10"/>
      <name val="Tahoma"/>
      <family val="2"/>
    </font>
    <font>
      <sz val="10"/>
      <color rgb="FF000000"/>
      <name val="Times New Roman"/>
      <family val="1"/>
    </font>
    <font>
      <sz val="12"/>
      <name val="Times New Roman"/>
      <family val="1"/>
    </font>
    <font>
      <i/>
      <sz val="11"/>
      <color indexed="23"/>
      <name val="Calibri"/>
      <family val="2"/>
    </font>
    <font>
      <i/>
      <sz val="10"/>
      <color indexed="23"/>
      <name val="Arial"/>
      <family val="2"/>
    </font>
    <font>
      <sz val="10"/>
      <name val="Times New Roman"/>
      <family val="1"/>
    </font>
    <font>
      <b/>
      <sz val="14"/>
      <name val="Arial"/>
      <family val="2"/>
    </font>
    <font>
      <sz val="6"/>
      <name val="Arial"/>
      <family val="2"/>
    </font>
    <font>
      <sz val="11"/>
      <color indexed="17"/>
      <name val="Calibri"/>
      <family val="2"/>
    </font>
    <font>
      <b/>
      <sz val="15"/>
      <color indexed="62"/>
      <name val="Calibri"/>
      <family val="2"/>
    </font>
    <font>
      <b/>
      <sz val="15"/>
      <color indexed="62"/>
      <name val="Arial"/>
      <family val="2"/>
    </font>
    <font>
      <b/>
      <sz val="13"/>
      <color indexed="62"/>
      <name val="Calibri"/>
      <family val="2"/>
    </font>
    <font>
      <b/>
      <sz val="13"/>
      <color indexed="62"/>
      <name val="Arial"/>
      <family val="2"/>
    </font>
    <font>
      <b/>
      <sz val="11"/>
      <color indexed="62"/>
      <name val="Calibri"/>
      <family val="2"/>
    </font>
    <font>
      <b/>
      <sz val="11"/>
      <color indexed="62"/>
      <name val="Arial"/>
      <family val="2"/>
    </font>
    <font>
      <u/>
      <sz val="10"/>
      <color indexed="12"/>
      <name val="Arial"/>
      <family val="2"/>
    </font>
    <font>
      <sz val="11"/>
      <color indexed="62"/>
      <name val="Calibri"/>
      <family val="2"/>
    </font>
    <font>
      <sz val="10"/>
      <color indexed="62"/>
      <name val="Arial"/>
      <family val="2"/>
    </font>
    <font>
      <b/>
      <sz val="10"/>
      <color indexed="8"/>
      <name val="Arial"/>
      <family val="2"/>
    </font>
    <font>
      <sz val="11"/>
      <color indexed="10"/>
      <name val="Calibri"/>
      <family val="2"/>
    </font>
    <font>
      <sz val="10"/>
      <color indexed="52"/>
      <name val="Arial"/>
      <family val="2"/>
    </font>
    <font>
      <sz val="11"/>
      <color indexed="19"/>
      <name val="Calibri"/>
      <family val="2"/>
    </font>
    <font>
      <sz val="10"/>
      <color indexed="60"/>
      <name val="Arial"/>
      <family val="2"/>
    </font>
    <font>
      <sz val="12"/>
      <name val="Helv"/>
    </font>
    <font>
      <b/>
      <sz val="11"/>
      <color indexed="63"/>
      <name val="Calibri"/>
      <family val="2"/>
    </font>
    <font>
      <sz val="10"/>
      <color indexed="8"/>
      <name val="Arial"/>
      <family val="2"/>
    </font>
    <font>
      <sz val="11"/>
      <color indexed="8"/>
      <name val="Times New Roman"/>
      <family val="1"/>
    </font>
    <font>
      <b/>
      <i/>
      <sz val="10"/>
      <color indexed="8"/>
      <name val="Arial"/>
      <family val="2"/>
    </font>
    <font>
      <b/>
      <i/>
      <sz val="11"/>
      <color indexed="8"/>
      <name val="Times New Roman"/>
      <family val="1"/>
    </font>
    <font>
      <b/>
      <sz val="11"/>
      <color indexed="16"/>
      <name val="Times New Roman"/>
      <family val="1"/>
    </font>
    <font>
      <b/>
      <sz val="10"/>
      <color indexed="17"/>
      <name val="Arial"/>
      <family val="2"/>
    </font>
    <font>
      <b/>
      <sz val="10"/>
      <color indexed="13"/>
      <name val="Arial"/>
      <family val="2"/>
    </font>
    <font>
      <b/>
      <sz val="22"/>
      <color indexed="8"/>
      <name val="Times New Roman"/>
      <family val="1"/>
    </font>
    <font>
      <b/>
      <i/>
      <sz val="22"/>
      <color indexed="8"/>
      <name val="Times New Roman"/>
      <family val="1"/>
    </font>
    <font>
      <sz val="10"/>
      <name val="MS Sans Serif"/>
      <family val="2"/>
    </font>
    <font>
      <b/>
      <sz val="10"/>
      <name val="MS Sans Serif"/>
      <family val="2"/>
    </font>
    <font>
      <b/>
      <sz val="12"/>
      <color indexed="8"/>
      <name val="Arial"/>
      <family val="2"/>
    </font>
    <font>
      <sz val="8"/>
      <color indexed="8"/>
      <name val="Arial"/>
      <family val="2"/>
    </font>
    <font>
      <sz val="8"/>
      <color indexed="12"/>
      <name val="Arial"/>
      <family val="2"/>
    </font>
    <font>
      <b/>
      <u/>
      <sz val="10"/>
      <name val="Arial"/>
      <family val="2"/>
    </font>
    <font>
      <sz val="10"/>
      <color indexed="16"/>
      <name val="Arial"/>
      <family val="2"/>
    </font>
    <font>
      <sz val="10"/>
      <color indexed="39"/>
      <name val="Arial"/>
      <family val="2"/>
    </font>
    <font>
      <sz val="19"/>
      <name val="Arial"/>
      <family val="2"/>
    </font>
    <font>
      <b/>
      <sz val="18"/>
      <color indexed="62"/>
      <name val="Cambria"/>
      <family val="2"/>
    </font>
    <font>
      <b/>
      <sz val="11"/>
      <color indexed="8"/>
      <name val="Calibri"/>
      <family val="2"/>
    </font>
    <font>
      <sz val="8"/>
      <color indexed="8"/>
      <name val="Wingdings"/>
      <charset val="2"/>
    </font>
    <font>
      <sz val="10"/>
      <color rgb="FF000000"/>
      <name val="Arial"/>
      <family val="2"/>
    </font>
    <font>
      <b/>
      <sz val="18"/>
      <color theme="3"/>
      <name val="Cambria"/>
      <family val="2"/>
      <scheme val="maj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theme="0"/>
      <name val="Times New Roman"/>
      <family val="2"/>
    </font>
    <font>
      <sz val="11"/>
      <color rgb="FF9C0006"/>
      <name val="Times New Roman"/>
      <family val="2"/>
    </font>
    <font>
      <sz val="10"/>
      <name val="Helv"/>
    </font>
    <font>
      <b/>
      <sz val="11"/>
      <color theme="0"/>
      <name val="Times New Roman"/>
      <family val="2"/>
    </font>
    <font>
      <sz val="11"/>
      <name val="Times New Roman"/>
      <family val="1"/>
    </font>
    <font>
      <sz val="12"/>
      <name val="Tms Rmn"/>
    </font>
    <font>
      <i/>
      <sz val="11"/>
      <color rgb="FF7F7F7F"/>
      <name val="Times New Roman"/>
      <family val="2"/>
    </font>
    <font>
      <sz val="11"/>
      <color rgb="FF006100"/>
      <name val="Times New Roman"/>
      <family val="2"/>
    </font>
    <font>
      <b/>
      <sz val="15"/>
      <color indexed="56"/>
      <name val="Calibri"/>
      <family val="2"/>
    </font>
    <font>
      <b/>
      <sz val="15"/>
      <color theme="3"/>
      <name val="Times New Roman"/>
      <family val="2"/>
    </font>
    <font>
      <b/>
      <sz val="18"/>
      <name val="Arial"/>
      <family val="2"/>
    </font>
    <font>
      <sz val="18"/>
      <name val="Arial"/>
      <family val="2"/>
    </font>
    <font>
      <b/>
      <sz val="13"/>
      <color indexed="56"/>
      <name val="Calibri"/>
      <family val="2"/>
    </font>
    <font>
      <b/>
      <sz val="13"/>
      <color theme="3"/>
      <name val="Times New Roman"/>
      <family val="2"/>
    </font>
    <font>
      <b/>
      <sz val="11"/>
      <color indexed="56"/>
      <name val="Calibri"/>
      <family val="2"/>
    </font>
    <font>
      <b/>
      <sz val="11"/>
      <color theme="3"/>
      <name val="Times New Roman"/>
      <family val="2"/>
    </font>
    <font>
      <b/>
      <sz val="12"/>
      <name val="Tms Rmn"/>
    </font>
    <font>
      <sz val="11"/>
      <color indexed="52"/>
      <name val="Calibri"/>
      <family val="2"/>
    </font>
    <font>
      <sz val="11"/>
      <color rgb="FFFA7D00"/>
      <name val="Times New Roman"/>
      <family val="2"/>
    </font>
    <font>
      <sz val="11"/>
      <color indexed="60"/>
      <name val="Calibri"/>
      <family val="2"/>
    </font>
    <font>
      <sz val="11"/>
      <color rgb="FF9C6500"/>
      <name val="Times New Roman"/>
      <family val="2"/>
    </font>
    <font>
      <b/>
      <sz val="11"/>
      <color rgb="FF3F3F3F"/>
      <name val="Times New Roman"/>
      <family val="2"/>
    </font>
    <font>
      <b/>
      <sz val="16"/>
      <color indexed="13"/>
      <name val="Arial"/>
      <family val="2"/>
    </font>
    <font>
      <sz val="12"/>
      <color indexed="13"/>
      <name val="Tms Rmn"/>
    </font>
    <font>
      <b/>
      <sz val="18"/>
      <color indexed="56"/>
      <name val="Cambria"/>
      <family val="2"/>
    </font>
    <font>
      <b/>
      <sz val="11"/>
      <color theme="1"/>
      <name val="Times New Roman"/>
      <family val="2"/>
    </font>
    <font>
      <sz val="11"/>
      <color rgb="FFFF0000"/>
      <name val="Times New Roman"/>
      <family val="2"/>
    </font>
    <font>
      <sz val="12"/>
      <color indexed="10"/>
      <name val="Times New Roman"/>
      <family val="1"/>
    </font>
    <font>
      <b/>
      <sz val="11"/>
      <color indexed="52"/>
      <name val="Calibri"/>
      <family val="2"/>
    </font>
    <font>
      <b/>
      <sz val="11"/>
      <color rgb="FFFA7D00"/>
      <name val="Times New Roman"/>
      <family val="2"/>
    </font>
    <font>
      <sz val="11"/>
      <color rgb="FF3F3F76"/>
      <name val="Times New Roman"/>
      <family val="2"/>
    </font>
    <font>
      <sz val="11"/>
      <color indexed="8"/>
      <name val="Times New Roman"/>
      <family val="2"/>
    </font>
    <font>
      <sz val="9"/>
      <color theme="1"/>
      <name val="Times New Roman"/>
      <family val="2"/>
    </font>
    <font>
      <b/>
      <sz val="11"/>
      <color rgb="FFFF0000"/>
      <name val="Calibri"/>
      <family val="2"/>
    </font>
    <font>
      <sz val="8"/>
      <name val="Helv"/>
    </font>
    <font>
      <sz val="10"/>
      <color indexed="8"/>
      <name val="MS Sans Serif"/>
      <family val="2"/>
    </font>
    <font>
      <b/>
      <i/>
      <sz val="14"/>
      <name val="Arial"/>
      <family val="2"/>
    </font>
    <font>
      <b/>
      <sz val="11"/>
      <name val="Arial"/>
      <family val="2"/>
    </font>
    <font>
      <b/>
      <sz val="24"/>
      <name val="Arial Narrow"/>
      <family val="2"/>
    </font>
    <font>
      <b/>
      <i/>
      <sz val="12"/>
      <name val="Arial"/>
      <family val="2"/>
    </font>
    <font>
      <i/>
      <sz val="12"/>
      <name val="Arial"/>
      <family val="2"/>
    </font>
    <font>
      <sz val="9"/>
      <name val="Arial"/>
      <family val="2"/>
    </font>
    <font>
      <i/>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sz val="8"/>
      <color indexed="38"/>
      <name val="Arial"/>
      <family val="2"/>
    </font>
    <font>
      <b/>
      <sz val="9"/>
      <name val="Arial"/>
      <family val="2"/>
    </font>
    <font>
      <b/>
      <i/>
      <sz val="16"/>
      <color indexed="8"/>
      <name val="Arial"/>
      <family val="2"/>
    </font>
    <font>
      <i/>
      <sz val="11"/>
      <name val="Arial"/>
      <family val="2"/>
    </font>
    <font>
      <sz val="11"/>
      <name val="Arial"/>
      <family val="2"/>
    </font>
    <font>
      <sz val="8"/>
      <color rgb="FF1F497D"/>
      <name val="Verdana"/>
      <family val="2"/>
    </font>
    <font>
      <b/>
      <sz val="8"/>
      <color rgb="FF1F497D"/>
      <name val="Verdana"/>
      <family val="2"/>
    </font>
    <font>
      <i/>
      <sz val="8"/>
      <color rgb="FF000000"/>
      <name val="Verdana"/>
      <family val="2"/>
    </font>
    <font>
      <sz val="8"/>
      <color rgb="FF000000"/>
      <name val="Verdana"/>
      <family val="2"/>
    </font>
    <font>
      <sz val="10"/>
      <color theme="1"/>
      <name val="Arial"/>
      <family val="2"/>
    </font>
    <font>
      <b/>
      <sz val="12"/>
      <color rgb="FF000000"/>
      <name val="Arial"/>
      <family val="2"/>
    </font>
    <font>
      <u/>
      <sz val="12"/>
      <name val="Arial"/>
      <family val="2"/>
    </font>
    <font>
      <b/>
      <sz val="10"/>
      <color rgb="FF000000"/>
      <name val="Arial"/>
      <family val="2"/>
    </font>
    <font>
      <b/>
      <sz val="10"/>
      <color rgb="FFFF0000"/>
      <name val="Arial"/>
      <family val="2"/>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65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sz val="11"/>
      <color theme="0"/>
      <name val="Calibri"/>
      <family val="2"/>
    </font>
    <font>
      <sz val="11"/>
      <color indexed="63"/>
      <name val="Calibri"/>
      <family val="2"/>
    </font>
    <font>
      <sz val="11"/>
      <color theme="0"/>
      <name val="Arial"/>
      <family val="2"/>
    </font>
    <font>
      <sz val="11"/>
      <color rgb="FF9C0006"/>
      <name val="Arial"/>
      <family val="2"/>
    </font>
    <font>
      <b/>
      <sz val="11"/>
      <color theme="0"/>
      <name val="Arial"/>
      <family val="2"/>
    </font>
    <font>
      <sz val="8"/>
      <name val="Times New Roman"/>
      <family val="1"/>
    </font>
    <font>
      <i/>
      <sz val="11"/>
      <color rgb="FF7F7F7F"/>
      <name val="Arial"/>
      <family val="2"/>
    </font>
    <font>
      <sz val="11"/>
      <color rgb="FF006100"/>
      <name val="Arial"/>
      <family val="2"/>
    </font>
    <font>
      <b/>
      <sz val="15"/>
      <color theme="3"/>
      <name val="Arial"/>
      <family val="2"/>
    </font>
    <font>
      <b/>
      <sz val="13"/>
      <color theme="3"/>
      <name val="Arial"/>
      <family val="2"/>
    </font>
    <font>
      <b/>
      <sz val="11"/>
      <color theme="3"/>
      <name val="Arial"/>
      <family val="2"/>
    </font>
    <font>
      <u/>
      <sz val="8.25"/>
      <color indexed="12"/>
      <name val="Arial"/>
      <family val="2"/>
    </font>
    <font>
      <sz val="11"/>
      <color rgb="FFFA7D00"/>
      <name val="Arial"/>
      <family val="2"/>
    </font>
    <font>
      <sz val="11"/>
      <color rgb="FF9C6500"/>
      <name val="Arial"/>
      <family val="2"/>
    </font>
    <font>
      <b/>
      <sz val="11"/>
      <color rgb="FF3F3F3F"/>
      <name val="Arial"/>
      <family val="2"/>
    </font>
    <font>
      <b/>
      <sz val="11"/>
      <color theme="1"/>
      <name val="Arial"/>
      <family val="2"/>
    </font>
    <font>
      <sz val="10"/>
      <color indexed="10"/>
      <name val="Arial"/>
      <family val="2"/>
    </font>
    <font>
      <sz val="11"/>
      <color rgb="FFFF0000"/>
      <name val="Arial"/>
      <family val="2"/>
    </font>
    <font>
      <sz val="10"/>
      <name val="Courier"/>
      <family val="3"/>
    </font>
    <font>
      <sz val="11"/>
      <name val="Calibri"/>
      <family val="2"/>
      <scheme val="minor"/>
    </font>
    <font>
      <sz val="11"/>
      <color indexed="63"/>
      <name val="Calibri"/>
      <family val="2"/>
      <scheme val="minor"/>
    </font>
    <font>
      <b/>
      <i/>
      <sz val="11"/>
      <color theme="1"/>
      <name val="Calibri"/>
      <family val="2"/>
      <scheme val="minor"/>
    </font>
    <font>
      <b/>
      <i/>
      <sz val="11"/>
      <color theme="1"/>
      <name val="Calibri"/>
      <family val="2"/>
    </font>
    <font>
      <i/>
      <sz val="11"/>
      <color theme="1"/>
      <name val="Calibri"/>
      <family val="2"/>
    </font>
    <font>
      <sz val="8"/>
      <name val="Arial"/>
      <family val="2"/>
    </font>
    <font>
      <sz val="10"/>
      <name val="Calibri"/>
      <family val="2"/>
    </font>
    <font>
      <sz val="10"/>
      <color theme="1"/>
      <name val="Calibri"/>
      <family val="2"/>
      <scheme val="minor"/>
    </font>
    <font>
      <sz val="10"/>
      <color indexed="63"/>
      <name val="Calibri"/>
      <family val="2"/>
    </font>
    <font>
      <sz val="10"/>
      <color rgb="FFFF0000"/>
      <name val="Arial"/>
      <family val="2"/>
    </font>
    <font>
      <sz val="10"/>
      <color rgb="FF0070C0"/>
      <name val="Arial"/>
      <family val="2"/>
    </font>
    <font>
      <b/>
      <sz val="10"/>
      <color theme="1"/>
      <name val="Arial"/>
      <family val="2"/>
    </font>
    <font>
      <sz val="9"/>
      <name val="Calibri"/>
      <family val="2"/>
    </font>
    <font>
      <b/>
      <sz val="9"/>
      <name val="Calibri"/>
      <family val="2"/>
    </font>
    <font>
      <sz val="9"/>
      <name val="Calibri"/>
      <family val="2"/>
    </font>
    <font>
      <b/>
      <sz val="11"/>
      <name val="Calibri"/>
      <family val="2"/>
    </font>
    <font>
      <sz val="11"/>
      <name val="Calibri"/>
      <family val="2"/>
    </font>
    <font>
      <b/>
      <sz val="11"/>
      <name val="Calibri"/>
      <family val="2"/>
      <scheme val="minor"/>
    </font>
    <font>
      <b/>
      <sz val="12"/>
      <name val="Times New Roman"/>
      <family val="1"/>
    </font>
  </fonts>
  <fills count="91">
    <fill>
      <patternFill patternType="none"/>
    </fill>
    <fill>
      <patternFill patternType="gray125"/>
    </fill>
    <fill>
      <patternFill patternType="solid">
        <fgColor rgb="FFFFFF00"/>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22"/>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22"/>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25"/>
      </patternFill>
    </fill>
    <fill>
      <patternFill patternType="solid">
        <fgColor indexed="53"/>
      </patternFill>
    </fill>
    <fill>
      <patternFill patternType="solid">
        <fgColor indexed="51"/>
      </patternFill>
    </fill>
    <fill>
      <patternFill patternType="solid">
        <fgColor indexed="24"/>
      </patternFill>
    </fill>
    <fill>
      <patternFill patternType="solid">
        <fgColor indexed="56"/>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46"/>
      </patternFill>
    </fill>
    <fill>
      <patternFill patternType="solid">
        <fgColor indexed="9"/>
      </patternFill>
    </fill>
    <fill>
      <patternFill patternType="solid">
        <fgColor indexed="32"/>
      </patternFill>
    </fill>
    <fill>
      <patternFill patternType="solid">
        <fgColor indexed="55"/>
      </patternFill>
    </fill>
    <fill>
      <patternFill patternType="solid">
        <fgColor indexed="12"/>
      </patternFill>
    </fill>
    <fill>
      <patternFill patternType="solid">
        <fgColor indexed="11"/>
      </patternFill>
    </fill>
    <fill>
      <patternFill patternType="solid">
        <fgColor indexed="42"/>
      </patternFill>
    </fill>
    <fill>
      <patternFill patternType="solid">
        <fgColor indexed="9"/>
        <bgColor indexed="64"/>
      </patternFill>
    </fill>
    <fill>
      <patternFill patternType="solid">
        <fgColor indexed="13"/>
      </patternFill>
    </fill>
    <fill>
      <patternFill patternType="solid">
        <fgColor indexed="17"/>
      </patternFill>
    </fill>
    <fill>
      <patternFill patternType="mediumGray">
        <fgColor indexed="22"/>
      </patternFill>
    </fill>
    <fill>
      <patternFill patternType="solid">
        <fgColor indexed="8"/>
      </patternFill>
    </fill>
    <fill>
      <patternFill patternType="solid">
        <fgColor indexed="19"/>
      </patternFill>
    </fill>
    <fill>
      <patternFill patternType="solid">
        <fgColor indexed="59"/>
      </patternFill>
    </fill>
    <fill>
      <patternFill patternType="solid">
        <fgColor indexed="18"/>
      </patternFill>
    </fill>
    <fill>
      <patternFill patternType="solid">
        <fgColor indexed="52"/>
      </patternFill>
    </fill>
    <fill>
      <patternFill patternType="lightUp">
        <fgColor indexed="48"/>
        <bgColor indexed="19"/>
      </patternFill>
    </fill>
    <fill>
      <patternFill patternType="solid">
        <fgColor indexed="54"/>
        <bgColor indexed="64"/>
      </patternFill>
    </fill>
    <fill>
      <patternFill patternType="solid">
        <fgColor indexed="26"/>
        <bgColor indexed="64"/>
      </patternFill>
    </fill>
    <fill>
      <patternFill patternType="solid">
        <fgColor indexed="1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indexed="31"/>
      </patternFill>
    </fill>
    <fill>
      <patternFill patternType="solid">
        <fgColor indexed="30"/>
      </patternFill>
    </fill>
    <fill>
      <patternFill patternType="solid">
        <fgColor indexed="36"/>
      </patternFill>
    </fill>
    <fill>
      <patternFill patternType="solid">
        <fgColor indexed="62"/>
      </patternFill>
    </fill>
    <fill>
      <patternFill patternType="solid">
        <fgColor indexed="9"/>
        <bgColor indexed="9"/>
      </patternFill>
    </fill>
    <fill>
      <patternFill patternType="solid">
        <fgColor indexed="26"/>
        <bgColor indexed="14"/>
      </patternFill>
    </fill>
    <fill>
      <patternFill patternType="solid">
        <fgColor rgb="FFDBE5F1"/>
        <bgColor rgb="FF000000"/>
      </patternFill>
    </fill>
    <fill>
      <patternFill patternType="solid">
        <fgColor rgb="FFB7CFE8"/>
        <bgColor rgb="FF000000"/>
      </patternFill>
    </fill>
    <fill>
      <patternFill patternType="solid">
        <fgColor rgb="FFC3D6EB"/>
        <bgColor rgb="FF000000"/>
      </patternFill>
    </fill>
    <fill>
      <patternFill patternType="solid">
        <fgColor rgb="FFDBE5F2"/>
        <bgColor rgb="FF000000"/>
      </patternFill>
    </fill>
    <fill>
      <patternFill patternType="solid">
        <fgColor rgb="FFE9EFF7"/>
        <bgColor rgb="FF000000"/>
      </patternFill>
    </fill>
    <fill>
      <patternFill patternType="solid">
        <fgColor rgb="FFF1F5FB"/>
        <bgColor rgb="FF000000"/>
      </patternFill>
    </fill>
    <fill>
      <patternFill patternType="solid">
        <fgColor rgb="FFDBE5F1"/>
        <bgColor rgb="FFFFFFFF"/>
      </patternFill>
    </fill>
    <fill>
      <patternFill patternType="gray0625"/>
    </fill>
    <fill>
      <patternFill patternType="solid">
        <fgColor theme="8"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0" tint="-0.14999847407452621"/>
        <bgColor indexed="64"/>
      </patternFill>
    </fill>
  </fills>
  <borders count="48">
    <border>
      <left/>
      <right/>
      <top/>
      <bottom/>
      <diagonal/>
    </border>
    <border>
      <left/>
      <right/>
      <top style="thin">
        <color indexed="64"/>
      </top>
      <bottom/>
      <diagonal/>
    </border>
    <border>
      <left/>
      <right/>
      <top/>
      <bottom style="thin">
        <color indexed="64"/>
      </bottom>
      <diagonal/>
    </border>
    <border>
      <left/>
      <right/>
      <top/>
      <bottom style="medium">
        <color indexed="64"/>
      </bottom>
      <diagonal/>
    </border>
    <border>
      <left/>
      <right/>
      <top/>
      <bottom style="thick">
        <color theme="4"/>
      </bottom>
      <diagonal/>
    </border>
    <border>
      <left/>
      <right/>
      <top/>
      <bottom style="thick">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right/>
      <top/>
      <bottom style="dotted">
        <color indexed="64"/>
      </bottom>
      <diagonal/>
    </border>
    <border>
      <left/>
      <right/>
      <top/>
      <bottom style="thick">
        <color indexed="56"/>
      </bottom>
      <diagonal/>
    </border>
    <border>
      <left/>
      <right/>
      <top/>
      <bottom style="thick">
        <color indexed="49"/>
      </bottom>
      <diagonal/>
    </border>
    <border>
      <left/>
      <right/>
      <top/>
      <bottom style="thick">
        <color indexed="27"/>
      </bottom>
      <diagonal/>
    </border>
    <border>
      <left/>
      <right/>
      <top/>
      <bottom style="thick">
        <color indexed="25"/>
      </bottom>
      <diagonal/>
    </border>
    <border>
      <left/>
      <right/>
      <top/>
      <bottom style="medium">
        <color indexed="27"/>
      </bottom>
      <diagonal/>
    </border>
    <border>
      <left/>
      <right/>
      <top/>
      <bottom style="medium">
        <color indexed="25"/>
      </bottom>
      <diagonal/>
    </border>
    <border>
      <left/>
      <right/>
      <top/>
      <bottom style="double">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style="thin">
        <color indexed="48"/>
      </left>
      <right style="thin">
        <color indexed="48"/>
      </right>
      <top style="thin">
        <color indexed="48"/>
      </top>
      <bottom style="thin">
        <color indexed="48"/>
      </bottom>
      <diagonal/>
    </border>
    <border>
      <left/>
      <right/>
      <top style="thin">
        <color indexed="8"/>
      </top>
      <bottom/>
      <diagonal/>
    </border>
    <border>
      <left/>
      <right/>
      <top style="thin">
        <color indexed="56"/>
      </top>
      <bottom style="double">
        <color indexed="56"/>
      </bottom>
      <diagonal/>
    </border>
    <border>
      <left/>
      <right/>
      <top style="thin">
        <color indexed="64"/>
      </top>
      <bottom style="thin">
        <color indexed="64"/>
      </bottom>
      <diagonal/>
    </border>
    <border>
      <left/>
      <right/>
      <top/>
      <bottom style="double">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indexed="8"/>
      </left>
      <right style="thin">
        <color indexed="8"/>
      </right>
      <top style="thin">
        <color indexed="8"/>
      </top>
      <bottom style="thin">
        <color indexed="8"/>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bottom/>
      <diagonal/>
    </border>
    <border>
      <left/>
      <right/>
      <top style="thin">
        <color indexed="62"/>
      </top>
      <bottom style="double">
        <color indexed="62"/>
      </bottom>
      <diagonal/>
    </border>
    <border>
      <left/>
      <right/>
      <top style="double">
        <color indexed="64"/>
      </top>
      <bottom/>
      <diagonal/>
    </border>
    <border>
      <left/>
      <right/>
      <top style="double">
        <color indexed="0"/>
      </top>
      <bottom/>
      <diagonal/>
    </border>
    <border>
      <left style="thin">
        <color indexed="8"/>
      </left>
      <right style="thin">
        <color indexed="8"/>
      </right>
      <top style="double">
        <color indexed="8"/>
      </top>
      <bottom style="thin">
        <color indexed="8"/>
      </bottom>
      <diagonal/>
    </border>
    <border>
      <left style="thin">
        <color indexed="64"/>
      </left>
      <right style="thin">
        <color indexed="64"/>
      </right>
      <top style="thin">
        <color indexed="64"/>
      </top>
      <bottom style="thin">
        <color indexed="64"/>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rgb="FF808080"/>
      </left>
      <right style="thin">
        <color rgb="FF808080"/>
      </right>
      <top style="thin">
        <color rgb="FF808080"/>
      </top>
      <bottom style="thin">
        <color rgb="FF808080"/>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rgb="FF000000"/>
      </left>
      <right style="thin">
        <color rgb="FF000000"/>
      </right>
      <top style="thin">
        <color rgb="FF000000"/>
      </top>
      <bottom style="thin">
        <color rgb="FF000000"/>
      </bottom>
      <diagonal/>
    </border>
    <border>
      <left/>
      <right/>
      <top style="thin">
        <color indexed="64"/>
      </top>
      <bottom style="double">
        <color indexed="64"/>
      </bottom>
      <diagonal/>
    </border>
  </borders>
  <cellStyleXfs count="62070">
    <xf numFmtId="0" fontId="0" fillId="0" borderId="0"/>
    <xf numFmtId="9" fontId="20" fillId="0" borderId="0" applyFont="0" applyFill="0" applyBorder="0" applyAlignment="0" applyProtection="0"/>
    <xf numFmtId="44" fontId="20" fillId="0" borderId="0" applyFont="0" applyFill="0" applyBorder="0" applyAlignment="0" applyProtection="0"/>
    <xf numFmtId="42"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0" fontId="21" fillId="0" borderId="0"/>
    <xf numFmtId="0" fontId="21" fillId="0" borderId="0"/>
    <xf numFmtId="0" fontId="20" fillId="0" borderId="0"/>
    <xf numFmtId="37" fontId="29" fillId="0" borderId="0"/>
    <xf numFmtId="0" fontId="20" fillId="16" borderId="0"/>
    <xf numFmtId="0" fontId="20" fillId="16" borderId="0"/>
    <xf numFmtId="166" fontId="20" fillId="0" borderId="0"/>
    <xf numFmtId="166" fontId="20" fillId="0" borderId="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30" fillId="17"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31"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30" fillId="18"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31"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30" fillId="19"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31"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2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2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2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2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2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2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2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2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30" fillId="21"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30" fillId="2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31"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30" fillId="19"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31"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30" fillId="22"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31"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30" fillId="18"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31"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30" fillId="23"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31"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30" fillId="24"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31"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30" fillId="22"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31"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30" fillId="19"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31"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32" fillId="22" borderId="0" applyNumberFormat="0" applyBorder="0" applyAlignment="0" applyProtection="0"/>
    <xf numFmtId="167" fontId="33" fillId="25" borderId="0" applyNumberFormat="0" applyBorder="0" applyAlignment="0" applyProtection="0"/>
    <xf numFmtId="167" fontId="33" fillId="25" borderId="0" applyNumberFormat="0" applyBorder="0" applyAlignment="0" applyProtection="0"/>
    <xf numFmtId="167" fontId="33" fillId="25" borderId="0" applyNumberFormat="0" applyBorder="0" applyAlignment="0" applyProtection="0"/>
    <xf numFmtId="0" fontId="32" fillId="26" borderId="0" applyNumberFormat="0" applyBorder="0" applyAlignment="0" applyProtection="0"/>
    <xf numFmtId="167" fontId="33" fillId="18" borderId="0" applyNumberFormat="0" applyBorder="0" applyAlignment="0" applyProtection="0"/>
    <xf numFmtId="167" fontId="33" fillId="18" borderId="0" applyNumberFormat="0" applyBorder="0" applyAlignment="0" applyProtection="0"/>
    <xf numFmtId="167" fontId="33" fillId="18" borderId="0" applyNumberFormat="0" applyBorder="0" applyAlignment="0" applyProtection="0"/>
    <xf numFmtId="0" fontId="32" fillId="27" borderId="0" applyNumberFormat="0" applyBorder="0" applyAlignment="0" applyProtection="0"/>
    <xf numFmtId="167" fontId="33" fillId="28" borderId="0" applyNumberFormat="0" applyBorder="0" applyAlignment="0" applyProtection="0"/>
    <xf numFmtId="167" fontId="33" fillId="28" borderId="0" applyNumberFormat="0" applyBorder="0" applyAlignment="0" applyProtection="0"/>
    <xf numFmtId="167" fontId="33" fillId="28" borderId="0" applyNumberFormat="0" applyBorder="0" applyAlignment="0" applyProtection="0"/>
    <xf numFmtId="0" fontId="32" fillId="24" borderId="0" applyNumberFormat="0" applyBorder="0" applyAlignment="0" applyProtection="0"/>
    <xf numFmtId="167" fontId="33" fillId="20" borderId="0" applyNumberFormat="0" applyBorder="0" applyAlignment="0" applyProtection="0"/>
    <xf numFmtId="167" fontId="33" fillId="20" borderId="0" applyNumberFormat="0" applyBorder="0" applyAlignment="0" applyProtection="0"/>
    <xf numFmtId="167" fontId="33" fillId="20" borderId="0" applyNumberFormat="0" applyBorder="0" applyAlignment="0" applyProtection="0"/>
    <xf numFmtId="0" fontId="32" fillId="22" borderId="0" applyNumberFormat="0" applyBorder="0" applyAlignment="0" applyProtection="0"/>
    <xf numFmtId="167" fontId="33" fillId="25" borderId="0" applyNumberFormat="0" applyBorder="0" applyAlignment="0" applyProtection="0"/>
    <xf numFmtId="167" fontId="33" fillId="25" borderId="0" applyNumberFormat="0" applyBorder="0" applyAlignment="0" applyProtection="0"/>
    <xf numFmtId="167" fontId="33" fillId="25" borderId="0" applyNumberFormat="0" applyBorder="0" applyAlignment="0" applyProtection="0"/>
    <xf numFmtId="0" fontId="32" fillId="18" borderId="0" applyNumberFormat="0" applyBorder="0" applyAlignment="0" applyProtection="0"/>
    <xf numFmtId="167" fontId="33" fillId="21" borderId="0" applyNumberFormat="0" applyBorder="0" applyAlignment="0" applyProtection="0"/>
    <xf numFmtId="167" fontId="33" fillId="21" borderId="0" applyNumberFormat="0" applyBorder="0" applyAlignment="0" applyProtection="0"/>
    <xf numFmtId="167" fontId="33" fillId="21" borderId="0" applyNumberFormat="0" applyBorder="0" applyAlignment="0" applyProtection="0"/>
    <xf numFmtId="0" fontId="32" fillId="29" borderId="0" applyNumberFormat="0" applyBorder="0" applyAlignment="0" applyProtection="0"/>
    <xf numFmtId="167" fontId="33" fillId="30" borderId="0" applyNumberFormat="0" applyBorder="0" applyAlignment="0" applyProtection="0"/>
    <xf numFmtId="167" fontId="33" fillId="30" borderId="0" applyNumberFormat="0" applyBorder="0" applyAlignment="0" applyProtection="0"/>
    <xf numFmtId="167" fontId="33" fillId="30" borderId="0" applyNumberFormat="0" applyBorder="0" applyAlignment="0" applyProtection="0"/>
    <xf numFmtId="0" fontId="32" fillId="26" borderId="0" applyNumberFormat="0" applyBorder="0" applyAlignment="0" applyProtection="0"/>
    <xf numFmtId="167" fontId="33" fillId="31" borderId="0" applyNumberFormat="0" applyBorder="0" applyAlignment="0" applyProtection="0"/>
    <xf numFmtId="167" fontId="33" fillId="31" borderId="0" applyNumberFormat="0" applyBorder="0" applyAlignment="0" applyProtection="0"/>
    <xf numFmtId="167" fontId="33" fillId="31" borderId="0" applyNumberFormat="0" applyBorder="0" applyAlignment="0" applyProtection="0"/>
    <xf numFmtId="0" fontId="32" fillId="27" borderId="0" applyNumberFormat="0" applyBorder="0" applyAlignment="0" applyProtection="0"/>
    <xf numFmtId="167" fontId="33" fillId="32" borderId="0" applyNumberFormat="0" applyBorder="0" applyAlignment="0" applyProtection="0"/>
    <xf numFmtId="167" fontId="33" fillId="32" borderId="0" applyNumberFormat="0" applyBorder="0" applyAlignment="0" applyProtection="0"/>
    <xf numFmtId="167" fontId="33" fillId="32" borderId="0" applyNumberFormat="0" applyBorder="0" applyAlignment="0" applyProtection="0"/>
    <xf numFmtId="0" fontId="32" fillId="33" borderId="0" applyNumberFormat="0" applyBorder="0" applyAlignment="0" applyProtection="0"/>
    <xf numFmtId="167" fontId="33" fillId="33" borderId="0" applyNumberFormat="0" applyBorder="0" applyAlignment="0" applyProtection="0"/>
    <xf numFmtId="167" fontId="33" fillId="33" borderId="0" applyNumberFormat="0" applyBorder="0" applyAlignment="0" applyProtection="0"/>
    <xf numFmtId="167" fontId="33" fillId="33" borderId="0" applyNumberFormat="0" applyBorder="0" applyAlignment="0" applyProtection="0"/>
    <xf numFmtId="0" fontId="32" fillId="30" borderId="0" applyNumberFormat="0" applyBorder="0" applyAlignment="0" applyProtection="0"/>
    <xf numFmtId="167" fontId="33" fillId="30" borderId="0" applyNumberFormat="0" applyBorder="0" applyAlignment="0" applyProtection="0"/>
    <xf numFmtId="167" fontId="33" fillId="30" borderId="0" applyNumberFormat="0" applyBorder="0" applyAlignment="0" applyProtection="0"/>
    <xf numFmtId="167" fontId="33" fillId="30" borderId="0" applyNumberFormat="0" applyBorder="0" applyAlignment="0" applyProtection="0"/>
    <xf numFmtId="0" fontId="32" fillId="31" borderId="0" applyNumberFormat="0" applyBorder="0" applyAlignment="0" applyProtection="0"/>
    <xf numFmtId="167" fontId="33" fillId="26" borderId="0" applyNumberFormat="0" applyBorder="0" applyAlignment="0" applyProtection="0"/>
    <xf numFmtId="167" fontId="33" fillId="26" borderId="0" applyNumberFormat="0" applyBorder="0" applyAlignment="0" applyProtection="0"/>
    <xf numFmtId="167" fontId="33" fillId="26" borderId="0" applyNumberFormat="0" applyBorder="0" applyAlignment="0" applyProtection="0"/>
    <xf numFmtId="0" fontId="34" fillId="34" borderId="0" applyNumberFormat="0" applyBorder="0" applyAlignment="0" applyProtection="0"/>
    <xf numFmtId="167" fontId="35" fillId="24" borderId="0" applyNumberFormat="0" applyBorder="0" applyAlignment="0" applyProtection="0"/>
    <xf numFmtId="167" fontId="35" fillId="24" borderId="0" applyNumberFormat="0" applyBorder="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167" fontId="37" fillId="36"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167" fontId="37" fillId="36"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167" fontId="37" fillId="36" borderId="8" applyNumberFormat="0" applyAlignment="0" applyProtection="0"/>
    <xf numFmtId="0" fontId="36" fillId="35" borderId="8" applyNumberFormat="0" applyAlignment="0" applyProtection="0"/>
    <xf numFmtId="167" fontId="37" fillId="36"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8" fillId="37" borderId="9" applyNumberFormat="0" applyAlignment="0" applyProtection="0"/>
    <xf numFmtId="167" fontId="39" fillId="37" borderId="9" applyNumberFormat="0" applyAlignment="0" applyProtection="0"/>
    <xf numFmtId="167" fontId="39" fillId="37" borderId="9" applyNumberFormat="0" applyAlignment="0" applyProtection="0"/>
    <xf numFmtId="168" fontId="40" fillId="0" borderId="10" applyBorder="0">
      <alignment horizontal="center" vertical="center"/>
    </xf>
    <xf numFmtId="169" fontId="39" fillId="38" borderId="0">
      <alignment horizontal="left"/>
    </xf>
    <xf numFmtId="0" fontId="39" fillId="38" borderId="0">
      <alignment horizontal="left"/>
    </xf>
    <xf numFmtId="167" fontId="39" fillId="38" borderId="0">
      <alignment horizontal="left"/>
    </xf>
    <xf numFmtId="169" fontId="41" fillId="38" borderId="0">
      <alignment horizontal="right"/>
    </xf>
    <xf numFmtId="0" fontId="41" fillId="38" borderId="0">
      <alignment horizontal="right"/>
    </xf>
    <xf numFmtId="167" fontId="41" fillId="38" borderId="0">
      <alignment horizontal="right"/>
    </xf>
    <xf numFmtId="169" fontId="42" fillId="35" borderId="0">
      <alignment horizontal="center"/>
    </xf>
    <xf numFmtId="0" fontId="42" fillId="35" borderId="0">
      <alignment horizontal="center"/>
    </xf>
    <xf numFmtId="167" fontId="42" fillId="35" borderId="0">
      <alignment horizontal="center"/>
    </xf>
    <xf numFmtId="169" fontId="41" fillId="38" borderId="0">
      <alignment horizontal="right"/>
    </xf>
    <xf numFmtId="0" fontId="41" fillId="38" borderId="0">
      <alignment horizontal="right"/>
    </xf>
    <xf numFmtId="167" fontId="41" fillId="38" borderId="0">
      <alignment horizontal="right"/>
    </xf>
    <xf numFmtId="169" fontId="43" fillId="35" borderId="0">
      <alignment horizontal="left"/>
    </xf>
    <xf numFmtId="0" fontId="43" fillId="35" borderId="0">
      <alignment horizontal="left"/>
    </xf>
    <xf numFmtId="167" fontId="43" fillId="35" borderId="0">
      <alignment horizontal="left"/>
    </xf>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0" fillId="0" borderId="0" applyFont="0" applyFill="0" applyBorder="0" applyAlignment="0" applyProtection="0"/>
    <xf numFmtId="43" fontId="4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7" fillId="0" borderId="0" applyFont="0" applyFill="0" applyBorder="0" applyAlignment="0" applyProtection="0"/>
    <xf numFmtId="43" fontId="20" fillId="0" borderId="0" applyFont="0" applyFill="0" applyBorder="0" applyAlignment="0" applyProtection="0"/>
    <xf numFmtId="43" fontId="1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44" fillId="0" borderId="0" applyFont="0" applyFill="0" applyBorder="0" applyAlignment="0" applyProtection="0"/>
    <xf numFmtId="43" fontId="2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20" fillId="0" borderId="0" applyFont="0" applyFill="0" applyBorder="0" applyAlignment="0" applyProtection="0"/>
    <xf numFmtId="43" fontId="17" fillId="0" borderId="0" applyFont="0" applyFill="0" applyBorder="0" applyAlignment="0" applyProtection="0"/>
    <xf numFmtId="43" fontId="2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0" fillId="0" borderId="0" applyFont="0" applyFill="0" applyBorder="0" applyAlignment="0" applyProtection="0"/>
    <xf numFmtId="43" fontId="4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7" fillId="0" borderId="0" applyFont="0" applyFill="0" applyBorder="0" applyAlignment="0" applyProtection="0"/>
    <xf numFmtId="43" fontId="45" fillId="0" borderId="0" applyFont="0" applyFill="0" applyBorder="0" applyAlignment="0" applyProtection="0"/>
    <xf numFmtId="43" fontId="46"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44" fillId="0" borderId="0" applyFont="0" applyFill="0" applyBorder="0" applyAlignment="0" applyProtection="0"/>
    <xf numFmtId="37" fontId="20" fillId="0" borderId="0" applyFont="0" applyFill="0" applyBorder="0" applyAlignment="0" applyProtection="0"/>
    <xf numFmtId="3" fontId="26" fillId="0" borderId="0" applyFont="0" applyFill="0" applyBorder="0" applyAlignment="0" applyProtection="0"/>
    <xf numFmtId="3" fontId="26" fillId="0" borderId="0" applyFont="0" applyFill="0" applyBorder="0" applyAlignment="0" applyProtection="0"/>
    <xf numFmtId="3" fontId="20" fillId="0" borderId="0" applyFont="0" applyFill="0" applyBorder="0" applyAlignment="0" applyProtection="0"/>
    <xf numFmtId="3" fontId="20"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42" fontId="20" fillId="0" borderId="0" applyFont="0" applyFill="0" applyBorder="0" applyAlignment="0" applyProtection="0"/>
    <xf numFmtId="42" fontId="17" fillId="0" borderId="0" applyFont="0" applyFill="0" applyBorder="0" applyAlignment="0" applyProtection="0"/>
    <xf numFmtId="42" fontId="20" fillId="0" borderId="0" applyFont="0" applyFill="0" applyBorder="0" applyAlignment="0" applyProtection="0"/>
    <xf numFmtId="42" fontId="20" fillId="0" borderId="0" applyFont="0" applyFill="0" applyBorder="0" applyAlignment="0" applyProtection="0"/>
    <xf numFmtId="42" fontId="20" fillId="0" borderId="0" applyFont="0" applyFill="0" applyBorder="0" applyAlignment="0" applyProtection="0"/>
    <xf numFmtId="42" fontId="20" fillId="0" borderId="0" applyFont="0" applyFill="0" applyBorder="0" applyAlignment="0" applyProtection="0"/>
    <xf numFmtId="42" fontId="20" fillId="0" borderId="0" applyFont="0" applyFill="0" applyBorder="0" applyAlignment="0" applyProtection="0"/>
    <xf numFmtId="42" fontId="20" fillId="0" borderId="0" applyFont="0" applyFill="0" applyBorder="0" applyAlignment="0" applyProtection="0"/>
    <xf numFmtId="44" fontId="17" fillId="0" borderId="0" applyFont="0" applyFill="0" applyBorder="0" applyAlignment="0" applyProtection="0"/>
    <xf numFmtId="44" fontId="20" fillId="0" borderId="0" applyFont="0" applyFill="0" applyBorder="0" applyAlignment="0" applyProtection="0"/>
    <xf numFmtId="44" fontId="17"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17"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17"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17"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17" fillId="0" borderId="0" applyFont="0" applyFill="0" applyBorder="0" applyAlignment="0" applyProtection="0"/>
    <xf numFmtId="44" fontId="20" fillId="0" borderId="0" applyFont="0" applyFill="0" applyBorder="0" applyAlignment="0" applyProtection="0"/>
    <xf numFmtId="44" fontId="17" fillId="0" borderId="0" applyFont="0" applyFill="0" applyBorder="0" applyAlignment="0" applyProtection="0"/>
    <xf numFmtId="44" fontId="20" fillId="0" borderId="0" applyFont="0" applyFill="0" applyBorder="0" applyAlignment="0" applyProtection="0"/>
    <xf numFmtId="44" fontId="17" fillId="0" borderId="0" applyFont="0" applyFill="0" applyBorder="0" applyAlignment="0" applyProtection="0"/>
    <xf numFmtId="44" fontId="20" fillId="0" borderId="0" applyFont="0" applyFill="0" applyBorder="0" applyAlignment="0" applyProtection="0"/>
    <xf numFmtId="44" fontId="17" fillId="0" borderId="0" applyFont="0" applyFill="0" applyBorder="0" applyAlignment="0" applyProtection="0"/>
    <xf numFmtId="44" fontId="20" fillId="0" borderId="0" applyFont="0" applyFill="0" applyBorder="0" applyAlignment="0" applyProtection="0"/>
    <xf numFmtId="44" fontId="17"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17" fillId="0" borderId="0" applyFont="0" applyFill="0" applyBorder="0" applyAlignment="0" applyProtection="0"/>
    <xf numFmtId="44" fontId="20" fillId="0" borderId="0" applyFont="0" applyFill="0" applyBorder="0" applyAlignment="0" applyProtection="0"/>
    <xf numFmtId="44" fontId="17" fillId="0" borderId="0" applyFont="0" applyFill="0" applyBorder="0" applyAlignment="0" applyProtection="0"/>
    <xf numFmtId="44" fontId="20" fillId="0" borderId="0" applyFont="0" applyFill="0" applyBorder="0" applyAlignment="0" applyProtection="0"/>
    <xf numFmtId="44" fontId="17" fillId="0" borderId="0" applyFont="0" applyFill="0" applyBorder="0" applyAlignment="0" applyProtection="0"/>
    <xf numFmtId="44" fontId="20" fillId="0" borderId="0" applyFont="0" applyFill="0" applyBorder="0" applyAlignment="0" applyProtection="0"/>
    <xf numFmtId="44" fontId="17" fillId="0" borderId="0" applyFont="0" applyFill="0" applyBorder="0" applyAlignment="0" applyProtection="0"/>
    <xf numFmtId="44" fontId="20" fillId="0" borderId="0" applyFont="0" applyFill="0" applyBorder="0" applyAlignment="0" applyProtection="0"/>
    <xf numFmtId="44" fontId="17" fillId="0" borderId="0" applyFont="0" applyFill="0" applyBorder="0" applyAlignment="0" applyProtection="0"/>
    <xf numFmtId="44" fontId="20" fillId="0" borderId="0" applyFont="0" applyFill="0" applyBorder="0" applyAlignment="0" applyProtection="0"/>
    <xf numFmtId="44" fontId="17" fillId="0" borderId="0" applyFont="0" applyFill="0" applyBorder="0" applyAlignment="0" applyProtection="0"/>
    <xf numFmtId="44" fontId="20" fillId="0" borderId="0" applyFont="0" applyFill="0" applyBorder="0" applyAlignment="0" applyProtection="0"/>
    <xf numFmtId="44" fontId="17" fillId="0" borderId="0" applyFont="0" applyFill="0" applyBorder="0" applyAlignment="0" applyProtection="0"/>
    <xf numFmtId="44" fontId="20"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20" fillId="0" borderId="0" applyFont="0" applyFill="0" applyBorder="0" applyAlignment="0" applyProtection="0"/>
    <xf numFmtId="44" fontId="17" fillId="0" borderId="0" applyFont="0" applyFill="0" applyBorder="0" applyAlignment="0" applyProtection="0"/>
    <xf numFmtId="44" fontId="20" fillId="0" borderId="0" applyFont="0" applyFill="0" applyBorder="0" applyAlignment="0" applyProtection="0"/>
    <xf numFmtId="44" fontId="17" fillId="0" borderId="0" applyFont="0" applyFill="0" applyBorder="0" applyAlignment="0" applyProtection="0"/>
    <xf numFmtId="44" fontId="20"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20" fillId="0" borderId="0" applyFont="0" applyFill="0" applyBorder="0" applyAlignment="0" applyProtection="0"/>
    <xf numFmtId="44" fontId="17" fillId="0" borderId="0" applyFont="0" applyFill="0" applyBorder="0" applyAlignment="0" applyProtection="0"/>
    <xf numFmtId="44" fontId="20" fillId="0" borderId="0" applyFont="0" applyFill="0" applyBorder="0" applyAlignment="0" applyProtection="0"/>
    <xf numFmtId="44" fontId="17" fillId="0" borderId="0" applyFont="0" applyFill="0" applyBorder="0" applyAlignment="0" applyProtection="0"/>
    <xf numFmtId="44" fontId="20" fillId="0" borderId="0" applyFont="0" applyFill="0" applyBorder="0" applyAlignment="0" applyProtection="0"/>
    <xf numFmtId="44" fontId="17"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46"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20"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17" fillId="0" borderId="0" applyFont="0" applyFill="0" applyBorder="0" applyAlignment="0" applyProtection="0"/>
    <xf numFmtId="44" fontId="20" fillId="0" borderId="0" applyFont="0" applyFill="0" applyBorder="0" applyAlignment="0" applyProtection="0"/>
    <xf numFmtId="44" fontId="17" fillId="0" borderId="0" applyFont="0" applyFill="0" applyBorder="0" applyAlignment="0" applyProtection="0"/>
    <xf numFmtId="44" fontId="20" fillId="0" borderId="0" applyFont="0" applyFill="0" applyBorder="0" applyAlignment="0" applyProtection="0"/>
    <xf numFmtId="5" fontId="26"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69" fontId="26"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0" fontId="20" fillId="39" borderId="11" applyNumberFormat="0" applyFont="0" applyAlignment="0">
      <protection locked="0"/>
    </xf>
    <xf numFmtId="0" fontId="20" fillId="39" borderId="11" applyNumberFormat="0" applyFont="0" applyAlignment="0">
      <protection locked="0"/>
    </xf>
    <xf numFmtId="171" fontId="20" fillId="0" borderId="0" applyFont="0" applyFill="0" applyBorder="0" applyAlignment="0" applyProtection="0"/>
    <xf numFmtId="171"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0" fontId="47" fillId="0" borderId="0" applyNumberFormat="0" applyFill="0" applyBorder="0" applyAlignment="0" applyProtection="0"/>
    <xf numFmtId="167" fontId="48" fillId="0" borderId="0" applyNumberFormat="0" applyFill="0" applyBorder="0" applyAlignment="0" applyProtection="0"/>
    <xf numFmtId="167" fontId="48" fillId="0" borderId="0" applyNumberFormat="0" applyFill="0" applyBorder="0" applyAlignment="0" applyProtection="0"/>
    <xf numFmtId="0" fontId="19" fillId="0" borderId="0" applyProtection="0"/>
    <xf numFmtId="167" fontId="19" fillId="0" borderId="0" applyProtection="0"/>
    <xf numFmtId="0" fontId="49" fillId="0" borderId="0" applyProtection="0"/>
    <xf numFmtId="167" fontId="49" fillId="0" borderId="0" applyProtection="0"/>
    <xf numFmtId="0" fontId="50" fillId="0" borderId="0" applyProtection="0"/>
    <xf numFmtId="167" fontId="50" fillId="0" borderId="0" applyProtection="0"/>
    <xf numFmtId="0" fontId="18" fillId="0" borderId="0" applyProtection="0"/>
    <xf numFmtId="167" fontId="18" fillId="0" borderId="0" applyProtection="0"/>
    <xf numFmtId="167" fontId="18" fillId="0" borderId="0" applyProtection="0"/>
    <xf numFmtId="0" fontId="20" fillId="0" borderId="0" applyProtection="0"/>
    <xf numFmtId="0" fontId="20" fillId="0" borderId="0" applyProtection="0"/>
    <xf numFmtId="167" fontId="20" fillId="0" borderId="0" applyProtection="0"/>
    <xf numFmtId="167" fontId="20" fillId="0" borderId="0" applyProtection="0"/>
    <xf numFmtId="0" fontId="19" fillId="0" borderId="0" applyProtection="0"/>
    <xf numFmtId="167" fontId="19" fillId="0" borderId="0" applyProtection="0"/>
    <xf numFmtId="0" fontId="51" fillId="0" borderId="0" applyProtection="0"/>
    <xf numFmtId="167" fontId="51" fillId="0" borderId="0" applyProtection="0"/>
    <xf numFmtId="2" fontId="26" fillId="0" borderId="0" applyFont="0" applyFill="0" applyBorder="0" applyAlignment="0" applyProtection="0"/>
    <xf numFmtId="2" fontId="20" fillId="0" borderId="0" applyFont="0" applyFill="0" applyBorder="0" applyAlignment="0" applyProtection="0"/>
    <xf numFmtId="2" fontId="20" fillId="0" borderId="0" applyFont="0" applyFill="0" applyBorder="0" applyAlignment="0" applyProtection="0"/>
    <xf numFmtId="0" fontId="52" fillId="22" borderId="0" applyNumberFormat="0" applyBorder="0" applyAlignment="0" applyProtection="0"/>
    <xf numFmtId="167" fontId="40" fillId="40" borderId="0" applyNumberFormat="0" applyBorder="0" applyAlignment="0" applyProtection="0"/>
    <xf numFmtId="167" fontId="40" fillId="40" borderId="0" applyNumberFormat="0" applyBorder="0" applyAlignment="0" applyProtection="0"/>
    <xf numFmtId="0" fontId="53" fillId="0" borderId="12" applyNumberFormat="0" applyFill="0" applyAlignment="0" applyProtection="0"/>
    <xf numFmtId="167" fontId="54" fillId="0" borderId="13" applyNumberFormat="0" applyFill="0" applyAlignment="0" applyProtection="0"/>
    <xf numFmtId="0" fontId="23" fillId="0" borderId="4" applyNumberFormat="0" applyFill="0" applyAlignment="0" applyProtection="0"/>
    <xf numFmtId="167" fontId="54" fillId="0" borderId="13" applyNumberFormat="0" applyFill="0" applyAlignment="0" applyProtection="0"/>
    <xf numFmtId="0" fontId="55" fillId="0" borderId="14" applyNumberFormat="0" applyFill="0" applyAlignment="0" applyProtection="0"/>
    <xf numFmtId="167" fontId="56" fillId="0" borderId="15" applyNumberFormat="0" applyFill="0" applyAlignment="0" applyProtection="0"/>
    <xf numFmtId="0" fontId="24" fillId="0" borderId="5" applyNumberFormat="0" applyFill="0" applyAlignment="0" applyProtection="0"/>
    <xf numFmtId="167" fontId="56" fillId="0" borderId="15" applyNumberFormat="0" applyFill="0" applyAlignment="0" applyProtection="0"/>
    <xf numFmtId="0" fontId="57" fillId="0" borderId="16" applyNumberFormat="0" applyFill="0" applyAlignment="0" applyProtection="0"/>
    <xf numFmtId="167" fontId="58" fillId="0" borderId="17" applyNumberFormat="0" applyFill="0" applyAlignment="0" applyProtection="0"/>
    <xf numFmtId="167" fontId="58" fillId="0" borderId="17" applyNumberFormat="0" applyFill="0" applyAlignment="0" applyProtection="0"/>
    <xf numFmtId="167" fontId="58" fillId="0" borderId="17" applyNumberFormat="0" applyFill="0" applyAlignment="0" applyProtection="0"/>
    <xf numFmtId="167" fontId="58" fillId="0" borderId="17" applyNumberFormat="0" applyFill="0" applyAlignment="0" applyProtection="0"/>
    <xf numFmtId="167" fontId="58" fillId="0" borderId="17" applyNumberFormat="0" applyFill="0" applyAlignment="0" applyProtection="0"/>
    <xf numFmtId="0" fontId="57" fillId="0" borderId="0" applyNumberFormat="0" applyFill="0" applyBorder="0" applyAlignment="0" applyProtection="0"/>
    <xf numFmtId="167" fontId="58" fillId="0" borderId="0" applyNumberFormat="0" applyFill="0" applyBorder="0" applyAlignment="0" applyProtection="0"/>
    <xf numFmtId="167" fontId="58" fillId="0" borderId="0" applyNumberFormat="0" applyFill="0" applyBorder="0" applyAlignment="0" applyProtection="0"/>
    <xf numFmtId="169" fontId="59" fillId="0" borderId="0" applyNumberFormat="0" applyFill="0" applyBorder="0" applyAlignment="0" applyProtection="0">
      <alignment vertical="top"/>
      <protection locked="0"/>
    </xf>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167" fontId="61" fillId="21"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167" fontId="61" fillId="21"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167" fontId="61" fillId="21" borderId="8" applyNumberFormat="0" applyAlignment="0" applyProtection="0"/>
    <xf numFmtId="0" fontId="60" fillId="23" borderId="8" applyNumberFormat="0" applyAlignment="0" applyProtection="0"/>
    <xf numFmtId="167" fontId="61" fillId="21"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169" fontId="39" fillId="38" borderId="0">
      <alignment horizontal="left"/>
    </xf>
    <xf numFmtId="0" fontId="39" fillId="38" borderId="0">
      <alignment horizontal="left"/>
    </xf>
    <xf numFmtId="167" fontId="39" fillId="38" borderId="0">
      <alignment horizontal="left"/>
    </xf>
    <xf numFmtId="169" fontId="62" fillId="35" borderId="0">
      <alignment horizontal="left"/>
    </xf>
    <xf numFmtId="0" fontId="62" fillId="35" borderId="0">
      <alignment horizontal="left"/>
    </xf>
    <xf numFmtId="0" fontId="62" fillId="35" borderId="0">
      <alignment horizontal="left"/>
    </xf>
    <xf numFmtId="167" fontId="62" fillId="35" borderId="0">
      <alignment horizontal="left"/>
    </xf>
    <xf numFmtId="0" fontId="63" fillId="0" borderId="18" applyNumberFormat="0" applyFill="0" applyAlignment="0" applyProtection="0"/>
    <xf numFmtId="167" fontId="64" fillId="0" borderId="19" applyNumberFormat="0" applyFill="0" applyAlignment="0" applyProtection="0"/>
    <xf numFmtId="167" fontId="64" fillId="0" borderId="19" applyNumberFormat="0" applyFill="0" applyAlignment="0" applyProtection="0"/>
    <xf numFmtId="0" fontId="65" fillId="23" borderId="0" applyNumberFormat="0" applyBorder="0" applyAlignment="0" applyProtection="0"/>
    <xf numFmtId="167" fontId="66" fillId="23" borderId="0" applyNumberFormat="0" applyBorder="0" applyAlignment="0" applyProtection="0"/>
    <xf numFmtId="167" fontId="66" fillId="23" borderId="0" applyNumberFormat="0" applyBorder="0" applyAlignment="0" applyProtection="0"/>
    <xf numFmtId="169" fontId="20" fillId="0" borderId="0"/>
    <xf numFmtId="0" fontId="20" fillId="0" borderId="0"/>
    <xf numFmtId="167" fontId="20" fillId="0" borderId="0"/>
    <xf numFmtId="169" fontId="20" fillId="0" borderId="0"/>
    <xf numFmtId="0" fontId="20" fillId="0" borderId="0"/>
    <xf numFmtId="0" fontId="20" fillId="0" borderId="0"/>
    <xf numFmtId="0" fontId="20"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0" fillId="0" borderId="0"/>
    <xf numFmtId="0" fontId="20" fillId="0" borderId="0"/>
    <xf numFmtId="0" fontId="17" fillId="0" borderId="0"/>
    <xf numFmtId="0" fontId="17" fillId="0" borderId="0"/>
    <xf numFmtId="0" fontId="17" fillId="0" borderId="0"/>
    <xf numFmtId="0" fontId="20" fillId="0" borderId="0"/>
    <xf numFmtId="0" fontId="17" fillId="0" borderId="0"/>
    <xf numFmtId="0" fontId="20" fillId="0" borderId="0"/>
    <xf numFmtId="0" fontId="4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0"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0" fillId="0" borderId="0"/>
    <xf numFmtId="0" fontId="17" fillId="0" borderId="0"/>
    <xf numFmtId="0" fontId="17" fillId="0" borderId="0"/>
    <xf numFmtId="0" fontId="17" fillId="0" borderId="0"/>
    <xf numFmtId="0" fontId="17" fillId="0" borderId="0"/>
    <xf numFmtId="0" fontId="20" fillId="0" borderId="0"/>
    <xf numFmtId="0" fontId="20" fillId="0" borderId="0"/>
    <xf numFmtId="0" fontId="17" fillId="0" borderId="0"/>
    <xf numFmtId="0" fontId="17" fillId="0" borderId="0"/>
    <xf numFmtId="0" fontId="20" fillId="0" borderId="0"/>
    <xf numFmtId="0" fontId="17" fillId="0" borderId="0"/>
    <xf numFmtId="0" fontId="17" fillId="0" borderId="0"/>
    <xf numFmtId="0" fontId="17" fillId="0" borderId="0"/>
    <xf numFmtId="0" fontId="17" fillId="0" borderId="0"/>
    <xf numFmtId="0" fontId="17" fillId="0" borderId="0"/>
    <xf numFmtId="0" fontId="17" fillId="0" borderId="0"/>
    <xf numFmtId="0" fontId="20"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0" fillId="0" borderId="0"/>
    <xf numFmtId="0" fontId="20" fillId="0" borderId="0"/>
    <xf numFmtId="0" fontId="20" fillId="0" borderId="0"/>
    <xf numFmtId="0" fontId="20" fillId="0" borderId="0"/>
    <xf numFmtId="0" fontId="17" fillId="0" borderId="0"/>
    <xf numFmtId="0" fontId="17" fillId="0" borderId="0"/>
    <xf numFmtId="0" fontId="17" fillId="0" borderId="0"/>
    <xf numFmtId="0" fontId="17" fillId="0" borderId="0"/>
    <xf numFmtId="0" fontId="17" fillId="0" borderId="0"/>
    <xf numFmtId="0" fontId="20" fillId="0" borderId="0"/>
    <xf numFmtId="0" fontId="20" fillId="0" borderId="0"/>
    <xf numFmtId="167" fontId="20" fillId="0" borderId="0"/>
    <xf numFmtId="166" fontId="20" fillId="0" borderId="0"/>
    <xf numFmtId="166" fontId="20" fillId="0" borderId="0"/>
    <xf numFmtId="0" fontId="20" fillId="0" borderId="0"/>
    <xf numFmtId="0" fontId="17" fillId="0" borderId="0"/>
    <xf numFmtId="0" fontId="17" fillId="0" borderId="0"/>
    <xf numFmtId="0" fontId="17" fillId="0" borderId="0"/>
    <xf numFmtId="0" fontId="17" fillId="0" borderId="0"/>
    <xf numFmtId="0" fontId="17" fillId="0" borderId="0"/>
    <xf numFmtId="0" fontId="20" fillId="0" borderId="0"/>
    <xf numFmtId="167" fontId="20" fillId="0" borderId="0"/>
    <xf numFmtId="0" fontId="20" fillId="0" borderId="0"/>
    <xf numFmtId="166" fontId="20" fillId="0" borderId="0"/>
    <xf numFmtId="166" fontId="20" fillId="0" borderId="0"/>
    <xf numFmtId="166" fontId="20" fillId="0" borderId="0"/>
    <xf numFmtId="0" fontId="20" fillId="0" borderId="0"/>
    <xf numFmtId="0" fontId="20" fillId="0" borderId="0"/>
    <xf numFmtId="0" fontId="20" fillId="0" borderId="0"/>
    <xf numFmtId="0" fontId="17" fillId="0" borderId="0"/>
    <xf numFmtId="0" fontId="17" fillId="0" borderId="0"/>
    <xf numFmtId="0" fontId="17" fillId="0" borderId="0"/>
    <xf numFmtId="0" fontId="17" fillId="0" borderId="0"/>
    <xf numFmtId="0" fontId="17" fillId="0" borderId="0"/>
    <xf numFmtId="172" fontId="20"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0" fillId="0" borderId="0"/>
    <xf numFmtId="0" fontId="20" fillId="0" borderId="0"/>
    <xf numFmtId="0" fontId="20" fillId="0" borderId="0"/>
    <xf numFmtId="0" fontId="20" fillId="0" borderId="0"/>
    <xf numFmtId="0" fontId="17" fillId="0" borderId="0"/>
    <xf numFmtId="0" fontId="20" fillId="0" borderId="0"/>
    <xf numFmtId="0" fontId="20" fillId="0" borderId="0"/>
    <xf numFmtId="0" fontId="1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6" fillId="0" borderId="0"/>
    <xf numFmtId="167" fontId="20" fillId="0" borderId="0"/>
    <xf numFmtId="0" fontId="20" fillId="0" borderId="0"/>
    <xf numFmtId="0" fontId="31" fillId="0" borderId="0"/>
    <xf numFmtId="172" fontId="20" fillId="0" borderId="0"/>
    <xf numFmtId="0" fontId="17" fillId="0" borderId="0"/>
    <xf numFmtId="0" fontId="20" fillId="0" borderId="0"/>
    <xf numFmtId="0" fontId="20" fillId="0" borderId="0"/>
    <xf numFmtId="0" fontId="17" fillId="0" borderId="0"/>
    <xf numFmtId="0" fontId="17" fillId="0" borderId="0"/>
    <xf numFmtId="0" fontId="17" fillId="0" borderId="0"/>
    <xf numFmtId="0" fontId="1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7" fillId="0" borderId="0"/>
    <xf numFmtId="0" fontId="17" fillId="0" borderId="0"/>
    <xf numFmtId="0" fontId="20" fillId="0" borderId="0"/>
    <xf numFmtId="0" fontId="17" fillId="0" borderId="0"/>
    <xf numFmtId="172" fontId="20" fillId="0" borderId="0"/>
    <xf numFmtId="0" fontId="17" fillId="0" borderId="0"/>
    <xf numFmtId="0" fontId="20" fillId="0" borderId="0"/>
    <xf numFmtId="172" fontId="17" fillId="0" borderId="0"/>
    <xf numFmtId="166" fontId="17" fillId="0" borderId="0"/>
    <xf numFmtId="172" fontId="17" fillId="0" borderId="0"/>
    <xf numFmtId="172" fontId="17" fillId="0" borderId="0"/>
    <xf numFmtId="172" fontId="17" fillId="0" borderId="0"/>
    <xf numFmtId="172" fontId="17" fillId="0" borderId="0"/>
    <xf numFmtId="172"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72"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72" fontId="17" fillId="0" borderId="0"/>
    <xf numFmtId="172"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72"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72" fontId="17" fillId="0" borderId="0"/>
    <xf numFmtId="172" fontId="17" fillId="0" borderId="0"/>
    <xf numFmtId="172"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72"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72" fontId="17" fillId="0" borderId="0"/>
    <xf numFmtId="172"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72"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72" fontId="17" fillId="0" borderId="0"/>
    <xf numFmtId="172" fontId="17" fillId="0" borderId="0"/>
    <xf numFmtId="172" fontId="17" fillId="0" borderId="0"/>
    <xf numFmtId="172"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72"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72" fontId="17" fillId="0" borderId="0"/>
    <xf numFmtId="172"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72"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72" fontId="17" fillId="0" borderId="0"/>
    <xf numFmtId="172" fontId="17" fillId="0" borderId="0"/>
    <xf numFmtId="172"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72"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72" fontId="17" fillId="0" borderId="0"/>
    <xf numFmtId="172"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72"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66"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0" fontId="20" fillId="0" borderId="0"/>
    <xf numFmtId="0" fontId="20" fillId="0" borderId="0"/>
    <xf numFmtId="0" fontId="17" fillId="0" borderId="0"/>
    <xf numFmtId="0" fontId="17" fillId="0" borderId="0"/>
    <xf numFmtId="167" fontId="20" fillId="0" borderId="0"/>
    <xf numFmtId="37" fontId="49" fillId="0" borderId="0"/>
    <xf numFmtId="0" fontId="17" fillId="0" borderId="0"/>
    <xf numFmtId="0" fontId="17" fillId="0" borderId="0"/>
    <xf numFmtId="0" fontId="45" fillId="0" borderId="0"/>
    <xf numFmtId="37" fontId="29" fillId="0" borderId="0"/>
    <xf numFmtId="169" fontId="20"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0" fontId="20"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0" fontId="20"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0" fontId="20"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167"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0" borderId="0"/>
    <xf numFmtId="0" fontId="26" fillId="0" borderId="0"/>
    <xf numFmtId="0" fontId="20" fillId="0" borderId="0"/>
    <xf numFmtId="0" fontId="4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0"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0"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39" fontId="6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0" fillId="0" borderId="0"/>
    <xf numFmtId="0" fontId="20"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17" fillId="3" borderId="6"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17" fillId="0" borderId="0"/>
    <xf numFmtId="0" fontId="46" fillId="19" borderId="20" applyNumberFormat="0" applyFont="0" applyAlignment="0" applyProtection="0"/>
    <xf numFmtId="0" fontId="46" fillId="19" borderId="20" applyNumberFormat="0" applyFont="0" applyAlignment="0" applyProtection="0"/>
    <xf numFmtId="0" fontId="17" fillId="0" borderId="0"/>
    <xf numFmtId="0" fontId="46" fillId="19"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6" fillId="19"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6" fillId="19" borderId="20" applyNumberFormat="0" applyFont="0" applyAlignment="0" applyProtection="0"/>
    <xf numFmtId="0" fontId="17" fillId="0" borderId="0"/>
    <xf numFmtId="0" fontId="17" fillId="0" borderId="0"/>
    <xf numFmtId="0" fontId="17" fillId="0" borderId="0"/>
    <xf numFmtId="0" fontId="17" fillId="0" borderId="0"/>
    <xf numFmtId="0" fontId="46" fillId="19" borderId="20" applyNumberFormat="0" applyFont="0" applyAlignment="0" applyProtection="0"/>
    <xf numFmtId="0" fontId="17" fillId="0" borderId="0"/>
    <xf numFmtId="0" fontId="17" fillId="0" borderId="0"/>
    <xf numFmtId="0" fontId="46" fillId="19" borderId="20" applyNumberFormat="0" applyFont="0" applyAlignment="0" applyProtection="0"/>
    <xf numFmtId="0" fontId="17" fillId="0" borderId="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6" fillId="19"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6" fillId="19" borderId="20" applyNumberFormat="0" applyFont="0" applyAlignment="0" applyProtection="0"/>
    <xf numFmtId="0" fontId="17" fillId="0" borderId="0"/>
    <xf numFmtId="0" fontId="17" fillId="0" borderId="0"/>
    <xf numFmtId="0" fontId="17" fillId="0" borderId="0"/>
    <xf numFmtId="0" fontId="17" fillId="0" borderId="0"/>
    <xf numFmtId="0" fontId="46" fillId="19" borderId="20" applyNumberFormat="0" applyFont="0" applyAlignment="0" applyProtection="0"/>
    <xf numFmtId="0" fontId="17" fillId="0" borderId="0"/>
    <xf numFmtId="0" fontId="17" fillId="0" borderId="0"/>
    <xf numFmtId="0" fontId="46" fillId="19" borderId="20" applyNumberFormat="0" applyFont="0" applyAlignment="0" applyProtection="0"/>
    <xf numFmtId="0" fontId="17" fillId="0" borderId="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17" fillId="3" borderId="6"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17" fillId="0" borderId="0"/>
    <xf numFmtId="0" fontId="46" fillId="19" borderId="20" applyNumberFormat="0" applyFont="0" applyAlignment="0" applyProtection="0"/>
    <xf numFmtId="0" fontId="46" fillId="19" borderId="20" applyNumberFormat="0" applyFont="0" applyAlignment="0" applyProtection="0"/>
    <xf numFmtId="0" fontId="17" fillId="0" borderId="0"/>
    <xf numFmtId="0" fontId="46" fillId="19"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6" fillId="19"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6" fillId="19" borderId="20" applyNumberFormat="0" applyFont="0" applyAlignment="0" applyProtection="0"/>
    <xf numFmtId="0" fontId="17" fillId="0" borderId="0"/>
    <xf numFmtId="0" fontId="17" fillId="0" borderId="0"/>
    <xf numFmtId="0" fontId="17" fillId="0" borderId="0"/>
    <xf numFmtId="0" fontId="17" fillId="0" borderId="0"/>
    <xf numFmtId="0" fontId="46" fillId="19" borderId="20" applyNumberFormat="0" applyFont="0" applyAlignment="0" applyProtection="0"/>
    <xf numFmtId="0" fontId="17" fillId="0" borderId="0"/>
    <xf numFmtId="0" fontId="17" fillId="0" borderId="0"/>
    <xf numFmtId="0" fontId="46" fillId="19" borderId="20" applyNumberFormat="0" applyFont="0" applyAlignment="0" applyProtection="0"/>
    <xf numFmtId="0" fontId="17" fillId="0" borderId="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6" fillId="19"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6" fillId="19" borderId="20" applyNumberFormat="0" applyFont="0" applyAlignment="0" applyProtection="0"/>
    <xf numFmtId="0" fontId="17" fillId="0" borderId="0"/>
    <xf numFmtId="0" fontId="17" fillId="0" borderId="0"/>
    <xf numFmtId="0" fontId="17" fillId="0" borderId="0"/>
    <xf numFmtId="0" fontId="17" fillId="0" borderId="0"/>
    <xf numFmtId="0" fontId="46" fillId="19" borderId="20" applyNumberFormat="0" applyFont="0" applyAlignment="0" applyProtection="0"/>
    <xf numFmtId="0" fontId="17" fillId="0" borderId="0"/>
    <xf numFmtId="0" fontId="17" fillId="0" borderId="0"/>
    <xf numFmtId="0" fontId="46" fillId="19" borderId="20" applyNumberFormat="0" applyFont="0" applyAlignment="0" applyProtection="0"/>
    <xf numFmtId="0" fontId="17" fillId="0" borderId="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17" fillId="0" borderId="0"/>
    <xf numFmtId="0" fontId="46" fillId="19" borderId="20" applyNumberFormat="0" applyFont="0" applyAlignment="0" applyProtection="0"/>
    <xf numFmtId="0" fontId="46" fillId="19" borderId="20" applyNumberFormat="0" applyFont="0" applyAlignment="0" applyProtection="0"/>
    <xf numFmtId="0" fontId="17" fillId="0" borderId="0"/>
    <xf numFmtId="0" fontId="46" fillId="19"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6" fillId="19"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6" fillId="19" borderId="20" applyNumberFormat="0" applyFont="0" applyAlignment="0" applyProtection="0"/>
    <xf numFmtId="0" fontId="17" fillId="0" borderId="0"/>
    <xf numFmtId="0" fontId="17" fillId="0" borderId="0"/>
    <xf numFmtId="0" fontId="17" fillId="0" borderId="0"/>
    <xf numFmtId="0" fontId="17" fillId="0" borderId="0"/>
    <xf numFmtId="0" fontId="46" fillId="19" borderId="20" applyNumberFormat="0" applyFont="0" applyAlignment="0" applyProtection="0"/>
    <xf numFmtId="0" fontId="17" fillId="0" borderId="0"/>
    <xf numFmtId="0" fontId="17" fillId="0" borderId="0"/>
    <xf numFmtId="0" fontId="46" fillId="19" borderId="20" applyNumberFormat="0" applyFont="0" applyAlignment="0" applyProtection="0"/>
    <xf numFmtId="0" fontId="17" fillId="0" borderId="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6" fillId="19"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6" fillId="19" borderId="20" applyNumberFormat="0" applyFont="0" applyAlignment="0" applyProtection="0"/>
    <xf numFmtId="0" fontId="17" fillId="0" borderId="0"/>
    <xf numFmtId="0" fontId="17" fillId="0" borderId="0"/>
    <xf numFmtId="0" fontId="17" fillId="0" borderId="0"/>
    <xf numFmtId="0" fontId="17" fillId="0" borderId="0"/>
    <xf numFmtId="0" fontId="46" fillId="19" borderId="20" applyNumberFormat="0" applyFont="0" applyAlignment="0" applyProtection="0"/>
    <xf numFmtId="0" fontId="17" fillId="0" borderId="0"/>
    <xf numFmtId="0" fontId="17" fillId="0" borderId="0"/>
    <xf numFmtId="0" fontId="46" fillId="19" borderId="20" applyNumberFormat="0" applyFont="0" applyAlignment="0" applyProtection="0"/>
    <xf numFmtId="0" fontId="17" fillId="0" borderId="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17" fillId="0" borderId="0"/>
    <xf numFmtId="0" fontId="46" fillId="19" borderId="20" applyNumberFormat="0" applyFont="0" applyAlignment="0" applyProtection="0"/>
    <xf numFmtId="0" fontId="46" fillId="19" borderId="20" applyNumberFormat="0" applyFont="0" applyAlignment="0" applyProtection="0"/>
    <xf numFmtId="0" fontId="17" fillId="0" borderId="0"/>
    <xf numFmtId="0" fontId="46" fillId="19" borderId="20" applyNumberFormat="0" applyFont="0" applyAlignment="0" applyProtection="0"/>
    <xf numFmtId="0" fontId="17" fillId="0" borderId="0"/>
    <xf numFmtId="0" fontId="17" fillId="0" borderId="0"/>
    <xf numFmtId="0" fontId="46" fillId="19" borderId="20" applyNumberFormat="0" applyFont="0" applyAlignment="0" applyProtection="0"/>
    <xf numFmtId="0" fontId="17" fillId="0" borderId="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17" fillId="0" borderId="0"/>
    <xf numFmtId="0" fontId="17" fillId="0" borderId="0"/>
    <xf numFmtId="0" fontId="46" fillId="19" borderId="20" applyNumberFormat="0" applyFont="0" applyAlignment="0" applyProtection="0"/>
    <xf numFmtId="0" fontId="17" fillId="0" borderId="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17" fillId="0" borderId="0"/>
    <xf numFmtId="0" fontId="46" fillId="19" borderId="20" applyNumberFormat="0" applyFont="0" applyAlignment="0" applyProtection="0"/>
    <xf numFmtId="0" fontId="46" fillId="19" borderId="20" applyNumberFormat="0" applyFont="0" applyAlignment="0" applyProtection="0"/>
    <xf numFmtId="0" fontId="17" fillId="0" borderId="0"/>
    <xf numFmtId="0" fontId="46" fillId="19" borderId="20" applyNumberFormat="0" applyFont="0" applyAlignment="0" applyProtection="0"/>
    <xf numFmtId="0" fontId="17" fillId="0" borderId="0"/>
    <xf numFmtId="0" fontId="17" fillId="0" borderId="0"/>
    <xf numFmtId="0" fontId="46" fillId="19" borderId="20" applyNumberFormat="0" applyFont="0" applyAlignment="0" applyProtection="0"/>
    <xf numFmtId="0" fontId="17" fillId="0" borderId="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17" fillId="0" borderId="0"/>
    <xf numFmtId="0" fontId="17" fillId="0" borderId="0"/>
    <xf numFmtId="0" fontId="46" fillId="19" borderId="20" applyNumberFormat="0" applyFont="0" applyAlignment="0" applyProtection="0"/>
    <xf numFmtId="0" fontId="17" fillId="0" borderId="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17" fillId="0" borderId="0"/>
    <xf numFmtId="0" fontId="46" fillId="19" borderId="20" applyNumberFormat="0" applyFont="0" applyAlignment="0" applyProtection="0"/>
    <xf numFmtId="0" fontId="46" fillId="19" borderId="20" applyNumberFormat="0" applyFont="0" applyAlignment="0" applyProtection="0"/>
    <xf numFmtId="0" fontId="17" fillId="0" borderId="0"/>
    <xf numFmtId="0" fontId="46" fillId="19" borderId="20" applyNumberFormat="0" applyFont="0" applyAlignment="0" applyProtection="0"/>
    <xf numFmtId="0" fontId="17" fillId="0" borderId="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17" fillId="0" borderId="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17" fillId="0" borderId="0"/>
    <xf numFmtId="0" fontId="46" fillId="19" borderId="20" applyNumberFormat="0" applyFont="0" applyAlignment="0" applyProtection="0"/>
    <xf numFmtId="0" fontId="46" fillId="19" borderId="20" applyNumberFormat="0" applyFont="0" applyAlignment="0" applyProtection="0"/>
    <xf numFmtId="0" fontId="17" fillId="0" borderId="0"/>
    <xf numFmtId="0" fontId="46" fillId="19" borderId="20" applyNumberFormat="0" applyFont="0" applyAlignment="0" applyProtection="0"/>
    <xf numFmtId="0" fontId="17" fillId="0" borderId="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17" fillId="0" borderId="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17" fillId="0" borderId="0"/>
    <xf numFmtId="0" fontId="46" fillId="19" borderId="20" applyNumberFormat="0" applyFont="0" applyAlignment="0" applyProtection="0"/>
    <xf numFmtId="0" fontId="46" fillId="19" borderId="20" applyNumberFormat="0" applyFont="0" applyAlignment="0" applyProtection="0"/>
    <xf numFmtId="0" fontId="17" fillId="0" borderId="0"/>
    <xf numFmtId="0" fontId="46" fillId="19" borderId="20" applyNumberFormat="0" applyFont="0" applyAlignment="0" applyProtection="0"/>
    <xf numFmtId="0" fontId="17" fillId="0" borderId="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17" fillId="0" borderId="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68" fillId="35" borderId="21" applyNumberFormat="0" applyAlignment="0" applyProtection="0"/>
    <xf numFmtId="0" fontId="68" fillId="35" borderId="21" applyNumberFormat="0" applyAlignment="0" applyProtection="0"/>
    <xf numFmtId="0" fontId="17" fillId="0" borderId="0"/>
    <xf numFmtId="0" fontId="68" fillId="35" borderId="21" applyNumberFormat="0" applyAlignment="0" applyProtection="0"/>
    <xf numFmtId="0" fontId="68" fillId="35" borderId="21" applyNumberFormat="0" applyAlignment="0" applyProtection="0"/>
    <xf numFmtId="0" fontId="68" fillId="35" borderId="21" applyNumberFormat="0" applyAlignment="0" applyProtection="0"/>
    <xf numFmtId="0" fontId="68" fillId="35" borderId="21" applyNumberFormat="0" applyAlignment="0" applyProtection="0"/>
    <xf numFmtId="0" fontId="68" fillId="35" borderId="21" applyNumberFormat="0" applyAlignment="0" applyProtection="0"/>
    <xf numFmtId="0" fontId="17" fillId="0" borderId="0"/>
    <xf numFmtId="0" fontId="17" fillId="0" borderId="0"/>
    <xf numFmtId="0" fontId="17" fillId="0" borderId="0"/>
    <xf numFmtId="173" fontId="69" fillId="35" borderId="0">
      <alignment horizontal="right"/>
    </xf>
    <xf numFmtId="40" fontId="70" fillId="41" borderId="0">
      <alignment horizontal="right"/>
    </xf>
    <xf numFmtId="4" fontId="69" fillId="41" borderId="0">
      <alignment horizontal="right"/>
    </xf>
    <xf numFmtId="0" fontId="17" fillId="0" borderId="0"/>
    <xf numFmtId="40" fontId="70" fillId="41" borderId="0">
      <alignment horizontal="right"/>
    </xf>
    <xf numFmtId="169" fontId="71" fillId="42" borderId="0">
      <alignment horizontal="center"/>
    </xf>
    <xf numFmtId="0" fontId="72" fillId="41" borderId="0">
      <alignment horizontal="right"/>
    </xf>
    <xf numFmtId="0" fontId="17" fillId="0" borderId="0"/>
    <xf numFmtId="0" fontId="71" fillId="41" borderId="0">
      <alignment horizontal="center" vertical="center"/>
    </xf>
    <xf numFmtId="0" fontId="17" fillId="0" borderId="0"/>
    <xf numFmtId="0" fontId="72" fillId="41" borderId="0">
      <alignment horizontal="right"/>
    </xf>
    <xf numFmtId="169" fontId="39" fillId="43" borderId="0"/>
    <xf numFmtId="0" fontId="73" fillId="41" borderId="10"/>
    <xf numFmtId="0" fontId="62" fillId="41" borderId="10"/>
    <xf numFmtId="0" fontId="17" fillId="0" borderId="0"/>
    <xf numFmtId="0" fontId="62" fillId="41" borderId="10"/>
    <xf numFmtId="0" fontId="17" fillId="0" borderId="0"/>
    <xf numFmtId="0" fontId="73" fillId="41" borderId="10"/>
    <xf numFmtId="169" fontId="74" fillId="35" borderId="0" applyBorder="0">
      <alignment horizontal="centerContinuous"/>
    </xf>
    <xf numFmtId="0" fontId="73" fillId="0" borderId="0" applyBorder="0">
      <alignment horizontal="centerContinuous"/>
    </xf>
    <xf numFmtId="0" fontId="17" fillId="0" borderId="0"/>
    <xf numFmtId="0" fontId="71" fillId="41" borderId="0" applyBorder="0">
      <alignment horizontal="centerContinuous"/>
    </xf>
    <xf numFmtId="0" fontId="17" fillId="0" borderId="0"/>
    <xf numFmtId="0" fontId="73" fillId="0" borderId="0" applyBorder="0">
      <alignment horizontal="centerContinuous"/>
    </xf>
    <xf numFmtId="169" fontId="75" fillId="43" borderId="0" applyBorder="0">
      <alignment horizontal="centerContinuous"/>
    </xf>
    <xf numFmtId="0" fontId="76" fillId="0" borderId="0" applyBorder="0">
      <alignment horizontal="centerContinuous"/>
    </xf>
    <xf numFmtId="0" fontId="17" fillId="0" borderId="0"/>
    <xf numFmtId="0" fontId="77" fillId="41" borderId="0" applyBorder="0">
      <alignment horizontal="centerContinuous"/>
    </xf>
    <xf numFmtId="0" fontId="17" fillId="0" borderId="0"/>
    <xf numFmtId="0" fontId="76" fillId="0" borderId="0" applyBorder="0">
      <alignment horizontal="centerContinuous"/>
    </xf>
    <xf numFmtId="0" fontId="17" fillId="0" borderId="0"/>
    <xf numFmtId="0" fontId="17" fillId="0" borderId="0"/>
    <xf numFmtId="0" fontId="17" fillId="0" borderId="0"/>
    <xf numFmtId="0" fontId="17" fillId="0" borderId="0"/>
    <xf numFmtId="0" fontId="17" fillId="0" borderId="0"/>
    <xf numFmtId="9" fontId="20" fillId="0" borderId="0" applyFont="0" applyFill="0" applyBorder="0" applyAlignment="0" applyProtection="0"/>
    <xf numFmtId="9" fontId="2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2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2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46"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78" fillId="0" borderId="0" applyNumberFormat="0" applyFont="0" applyFill="0" applyBorder="0" applyAlignment="0" applyProtection="0">
      <alignment horizontal="left"/>
    </xf>
    <xf numFmtId="15" fontId="78" fillId="0" borderId="0" applyFont="0" applyFill="0" applyBorder="0" applyAlignment="0" applyProtection="0"/>
    <xf numFmtId="4" fontId="78" fillId="0" borderId="0" applyFont="0" applyFill="0" applyBorder="0" applyAlignment="0" applyProtection="0"/>
    <xf numFmtId="0" fontId="79" fillId="0" borderId="3">
      <alignment horizontal="center"/>
    </xf>
    <xf numFmtId="3" fontId="78" fillId="0" borderId="0" applyFont="0" applyFill="0" applyBorder="0" applyAlignment="0" applyProtection="0"/>
    <xf numFmtId="0" fontId="78" fillId="44" borderId="0" applyNumberFormat="0" applyFont="0" applyBorder="0" applyAlignment="0" applyProtection="0"/>
    <xf numFmtId="169" fontId="62" fillId="23" borderId="0">
      <alignment horizontal="center"/>
    </xf>
    <xf numFmtId="0" fontId="62" fillId="23" borderId="0">
      <alignment horizontal="center"/>
    </xf>
    <xf numFmtId="0" fontId="62" fillId="23" borderId="0">
      <alignment horizontal="center"/>
    </xf>
    <xf numFmtId="0" fontId="17" fillId="0" borderId="0"/>
    <xf numFmtId="49" fontId="80" fillId="35" borderId="0">
      <alignment horizontal="center"/>
    </xf>
    <xf numFmtId="0" fontId="17" fillId="0" borderId="0"/>
    <xf numFmtId="169" fontId="41" fillId="38" borderId="0">
      <alignment horizontal="center"/>
    </xf>
    <xf numFmtId="0" fontId="41" fillId="38" borderId="0">
      <alignment horizontal="center"/>
    </xf>
    <xf numFmtId="0" fontId="17" fillId="0" borderId="0"/>
    <xf numFmtId="169" fontId="41" fillId="38" borderId="0">
      <alignment horizontal="centerContinuous"/>
    </xf>
    <xf numFmtId="0" fontId="41" fillId="38" borderId="0">
      <alignment horizontal="centerContinuous"/>
    </xf>
    <xf numFmtId="0" fontId="17" fillId="0" borderId="0"/>
    <xf numFmtId="169" fontId="81" fillId="35" borderId="0">
      <alignment horizontal="left"/>
    </xf>
    <xf numFmtId="0" fontId="81" fillId="35" borderId="0">
      <alignment horizontal="left"/>
    </xf>
    <xf numFmtId="0" fontId="17" fillId="0" borderId="0"/>
    <xf numFmtId="49" fontId="81" fillId="35" borderId="0">
      <alignment horizontal="center"/>
    </xf>
    <xf numFmtId="0" fontId="17" fillId="0" borderId="0"/>
    <xf numFmtId="169" fontId="39" fillId="38" borderId="0">
      <alignment horizontal="left"/>
    </xf>
    <xf numFmtId="0" fontId="39" fillId="38" borderId="0">
      <alignment horizontal="left"/>
    </xf>
    <xf numFmtId="0" fontId="17" fillId="0" borderId="0"/>
    <xf numFmtId="49" fontId="81" fillId="35" borderId="0">
      <alignment horizontal="left"/>
    </xf>
    <xf numFmtId="0" fontId="17" fillId="0" borderId="0"/>
    <xf numFmtId="169" fontId="39" fillId="38" borderId="0">
      <alignment horizontal="centerContinuous"/>
    </xf>
    <xf numFmtId="0" fontId="39" fillId="38" borderId="0">
      <alignment horizontal="centerContinuous"/>
    </xf>
    <xf numFmtId="0" fontId="17" fillId="0" borderId="0"/>
    <xf numFmtId="169" fontId="39" fillId="38" borderId="0">
      <alignment horizontal="right"/>
    </xf>
    <xf numFmtId="0" fontId="39" fillId="38" borderId="0">
      <alignment horizontal="right"/>
    </xf>
    <xf numFmtId="0" fontId="17" fillId="0" borderId="0"/>
    <xf numFmtId="49" fontId="62" fillId="35" borderId="0">
      <alignment horizontal="left"/>
    </xf>
    <xf numFmtId="49" fontId="62" fillId="35" borderId="0">
      <alignment horizontal="left"/>
    </xf>
    <xf numFmtId="0" fontId="17" fillId="0" borderId="0"/>
    <xf numFmtId="169" fontId="41" fillId="38" borderId="0">
      <alignment horizontal="right"/>
    </xf>
    <xf numFmtId="0" fontId="41" fillId="38" borderId="0">
      <alignment horizontal="right"/>
    </xf>
    <xf numFmtId="0" fontId="17" fillId="0" borderId="0"/>
    <xf numFmtId="169" fontId="81" fillId="21" borderId="0">
      <alignment horizontal="center"/>
    </xf>
    <xf numFmtId="0" fontId="81" fillId="21" borderId="0">
      <alignment horizontal="center"/>
    </xf>
    <xf numFmtId="0" fontId="17" fillId="0" borderId="0"/>
    <xf numFmtId="169" fontId="82" fillId="21" borderId="0">
      <alignment horizontal="center"/>
    </xf>
    <xf numFmtId="0" fontId="82" fillId="21" borderId="0">
      <alignment horizontal="center"/>
    </xf>
    <xf numFmtId="0" fontId="17" fillId="0" borderId="0"/>
    <xf numFmtId="4" fontId="19" fillId="45" borderId="22" applyNumberFormat="0" applyProtection="0">
      <alignment vertical="center"/>
    </xf>
    <xf numFmtId="4" fontId="19" fillId="45" borderId="22" applyNumberFormat="0" applyProtection="0">
      <alignment vertical="center"/>
    </xf>
    <xf numFmtId="4" fontId="19" fillId="45" borderId="22" applyNumberFormat="0" applyProtection="0">
      <alignment vertical="center"/>
    </xf>
    <xf numFmtId="4" fontId="19" fillId="45" borderId="22" applyNumberFormat="0" applyProtection="0">
      <alignment vertical="center"/>
    </xf>
    <xf numFmtId="4" fontId="19" fillId="45" borderId="22" applyNumberFormat="0" applyProtection="0">
      <alignment vertical="center"/>
    </xf>
    <xf numFmtId="4" fontId="19" fillId="45" borderId="22" applyNumberFormat="0" applyProtection="0">
      <alignment vertical="center"/>
    </xf>
    <xf numFmtId="4" fontId="19" fillId="45" borderId="22" applyNumberFormat="0" applyProtection="0">
      <alignment vertical="center"/>
    </xf>
    <xf numFmtId="4" fontId="19" fillId="45" borderId="22" applyNumberFormat="0" applyProtection="0">
      <alignment vertical="center"/>
    </xf>
    <xf numFmtId="4" fontId="19" fillId="45" borderId="22" applyNumberFormat="0" applyProtection="0">
      <alignment vertical="center"/>
    </xf>
    <xf numFmtId="4" fontId="19" fillId="45" borderId="22" applyNumberFormat="0" applyProtection="0">
      <alignment vertical="center"/>
    </xf>
    <xf numFmtId="4" fontId="19" fillId="45" borderId="22" applyNumberFormat="0" applyProtection="0">
      <alignment vertical="center"/>
    </xf>
    <xf numFmtId="4" fontId="19" fillId="45" borderId="22" applyNumberFormat="0" applyProtection="0">
      <alignment vertical="center"/>
    </xf>
    <xf numFmtId="4" fontId="19" fillId="45" borderId="22" applyNumberFormat="0" applyProtection="0">
      <alignment vertical="center"/>
    </xf>
    <xf numFmtId="4" fontId="19" fillId="45" borderId="22" applyNumberFormat="0" applyProtection="0">
      <alignment vertical="center"/>
    </xf>
    <xf numFmtId="4" fontId="19" fillId="45" borderId="22" applyNumberFormat="0" applyProtection="0">
      <alignment vertical="center"/>
    </xf>
    <xf numFmtId="4" fontId="19" fillId="45" borderId="22" applyNumberFormat="0" applyProtection="0">
      <alignment vertical="center"/>
    </xf>
    <xf numFmtId="4" fontId="19" fillId="45" borderId="22" applyNumberFormat="0" applyProtection="0">
      <alignment vertical="center"/>
    </xf>
    <xf numFmtId="4" fontId="19" fillId="45" borderId="22" applyNumberFormat="0" applyProtection="0">
      <alignment vertical="center"/>
    </xf>
    <xf numFmtId="4" fontId="19" fillId="45" borderId="22" applyNumberFormat="0" applyProtection="0">
      <alignment vertical="center"/>
    </xf>
    <xf numFmtId="4" fontId="19" fillId="45" borderId="22" applyNumberFormat="0" applyProtection="0">
      <alignment vertical="center"/>
    </xf>
    <xf numFmtId="4" fontId="19" fillId="45" borderId="22" applyNumberFormat="0" applyProtection="0">
      <alignment vertical="center"/>
    </xf>
    <xf numFmtId="4" fontId="19" fillId="45" borderId="22" applyNumberFormat="0" applyProtection="0">
      <alignment vertical="center"/>
    </xf>
    <xf numFmtId="4" fontId="83" fillId="45" borderId="23" applyNumberFormat="0" applyProtection="0">
      <alignment vertical="center"/>
    </xf>
    <xf numFmtId="4" fontId="83" fillId="45" borderId="23" applyNumberFormat="0" applyProtection="0">
      <alignment vertical="center"/>
    </xf>
    <xf numFmtId="4" fontId="83" fillId="45" borderId="23" applyNumberFormat="0" applyProtection="0">
      <alignment vertical="center"/>
    </xf>
    <xf numFmtId="4" fontId="83" fillId="45" borderId="23" applyNumberFormat="0" applyProtection="0">
      <alignment vertical="center"/>
    </xf>
    <xf numFmtId="4" fontId="83" fillId="45" borderId="23" applyNumberFormat="0" applyProtection="0">
      <alignment vertical="center"/>
    </xf>
    <xf numFmtId="4" fontId="83" fillId="45" borderId="23" applyNumberFormat="0" applyProtection="0">
      <alignment vertical="center"/>
    </xf>
    <xf numFmtId="4" fontId="83" fillId="45" borderId="23" applyNumberFormat="0" applyProtection="0">
      <alignment vertical="center"/>
    </xf>
    <xf numFmtId="4" fontId="83" fillId="45" borderId="23" applyNumberFormat="0" applyProtection="0">
      <alignment vertical="center"/>
    </xf>
    <xf numFmtId="4" fontId="83" fillId="45" borderId="23" applyNumberFormat="0" applyProtection="0">
      <alignment vertical="center"/>
    </xf>
    <xf numFmtId="4" fontId="83" fillId="45" borderId="23" applyNumberFormat="0" applyProtection="0">
      <alignment vertical="center"/>
    </xf>
    <xf numFmtId="4" fontId="83" fillId="45" borderId="23" applyNumberFormat="0" applyProtection="0">
      <alignment vertical="center"/>
    </xf>
    <xf numFmtId="4" fontId="19" fillId="45" borderId="22" applyNumberFormat="0" applyProtection="0">
      <alignment horizontal="left" vertical="center" indent="1"/>
    </xf>
    <xf numFmtId="4" fontId="19" fillId="45" borderId="22" applyNumberFormat="0" applyProtection="0">
      <alignment horizontal="left" vertical="center" indent="1"/>
    </xf>
    <xf numFmtId="4" fontId="19" fillId="45" borderId="22" applyNumberFormat="0" applyProtection="0">
      <alignment horizontal="left" vertical="center" indent="1"/>
    </xf>
    <xf numFmtId="4" fontId="19" fillId="45" borderId="22" applyNumberFormat="0" applyProtection="0">
      <alignment horizontal="left" vertical="center" indent="1"/>
    </xf>
    <xf numFmtId="4" fontId="19" fillId="45" borderId="22" applyNumberFormat="0" applyProtection="0">
      <alignment horizontal="left" vertical="center" indent="1"/>
    </xf>
    <xf numFmtId="4" fontId="19" fillId="45" borderId="22" applyNumberFormat="0" applyProtection="0">
      <alignment horizontal="left" vertical="center" indent="1"/>
    </xf>
    <xf numFmtId="4" fontId="19" fillId="45" borderId="22" applyNumberFormat="0" applyProtection="0">
      <alignment horizontal="left" vertical="center" indent="1"/>
    </xf>
    <xf numFmtId="4" fontId="19" fillId="45" borderId="22" applyNumberFormat="0" applyProtection="0">
      <alignment horizontal="left" vertical="center" indent="1"/>
    </xf>
    <xf numFmtId="4" fontId="19" fillId="45" borderId="22" applyNumberFormat="0" applyProtection="0">
      <alignment horizontal="left" vertical="center" indent="1"/>
    </xf>
    <xf numFmtId="4" fontId="19" fillId="45" borderId="22" applyNumberFormat="0" applyProtection="0">
      <alignment horizontal="left" vertical="center" indent="1"/>
    </xf>
    <xf numFmtId="4" fontId="19" fillId="45" borderId="22" applyNumberFormat="0" applyProtection="0">
      <alignment horizontal="left" vertical="center" indent="1"/>
    </xf>
    <xf numFmtId="4" fontId="19" fillId="45" borderId="22" applyNumberFormat="0" applyProtection="0">
      <alignment horizontal="left" vertical="center" indent="1"/>
    </xf>
    <xf numFmtId="4" fontId="19" fillId="45" borderId="22" applyNumberFormat="0" applyProtection="0">
      <alignment horizontal="left" vertical="center" indent="1"/>
    </xf>
    <xf numFmtId="4" fontId="19" fillId="45" borderId="22" applyNumberFormat="0" applyProtection="0">
      <alignment horizontal="left" vertical="center" indent="1"/>
    </xf>
    <xf numFmtId="4" fontId="19" fillId="45" borderId="22" applyNumberFormat="0" applyProtection="0">
      <alignment horizontal="left" vertical="center" indent="1"/>
    </xf>
    <xf numFmtId="4" fontId="19" fillId="45" borderId="22" applyNumberFormat="0" applyProtection="0">
      <alignment horizontal="left" vertical="center" indent="1"/>
    </xf>
    <xf numFmtId="4" fontId="19" fillId="45" borderId="22" applyNumberFormat="0" applyProtection="0">
      <alignment horizontal="left" vertical="center" indent="1"/>
    </xf>
    <xf numFmtId="4" fontId="19" fillId="45" borderId="22" applyNumberFormat="0" applyProtection="0">
      <alignment horizontal="left" vertical="center" indent="1"/>
    </xf>
    <xf numFmtId="4" fontId="19" fillId="45" borderId="22" applyNumberFormat="0" applyProtection="0">
      <alignment horizontal="left" vertical="center" indent="1"/>
    </xf>
    <xf numFmtId="4" fontId="19" fillId="45" borderId="22" applyNumberFormat="0" applyProtection="0">
      <alignment horizontal="left" vertical="center" indent="1"/>
    </xf>
    <xf numFmtId="4" fontId="19" fillId="45" borderId="22" applyNumberFormat="0" applyProtection="0">
      <alignment horizontal="left" vertical="center" indent="1"/>
    </xf>
    <xf numFmtId="4" fontId="19" fillId="45" borderId="22" applyNumberFormat="0" applyProtection="0">
      <alignment horizontal="left" vertical="center" indent="1"/>
    </xf>
    <xf numFmtId="0" fontId="19" fillId="46" borderId="23" applyNumberFormat="0" applyProtection="0">
      <alignment horizontal="left" vertical="top" indent="1"/>
    </xf>
    <xf numFmtId="0" fontId="19" fillId="46" borderId="23" applyNumberFormat="0" applyProtection="0">
      <alignment horizontal="left" vertical="top" indent="1"/>
    </xf>
    <xf numFmtId="0" fontId="19" fillId="46" borderId="23" applyNumberFormat="0" applyProtection="0">
      <alignment horizontal="left" vertical="top" indent="1"/>
    </xf>
    <xf numFmtId="0" fontId="19" fillId="46" borderId="23" applyNumberFormat="0" applyProtection="0">
      <alignment horizontal="left" vertical="top" indent="1"/>
    </xf>
    <xf numFmtId="0" fontId="19" fillId="46" borderId="23" applyNumberFormat="0" applyProtection="0">
      <alignment horizontal="left" vertical="top" indent="1"/>
    </xf>
    <xf numFmtId="0" fontId="19" fillId="46" borderId="23" applyNumberFormat="0" applyProtection="0">
      <alignment horizontal="left" vertical="top" indent="1"/>
    </xf>
    <xf numFmtId="0" fontId="19" fillId="46" borderId="23" applyNumberFormat="0" applyProtection="0">
      <alignment horizontal="left" vertical="top" indent="1"/>
    </xf>
    <xf numFmtId="0" fontId="19" fillId="46" borderId="23" applyNumberFormat="0" applyProtection="0">
      <alignment horizontal="left" vertical="top" indent="1"/>
    </xf>
    <xf numFmtId="0" fontId="19" fillId="46" borderId="23" applyNumberFormat="0" applyProtection="0">
      <alignment horizontal="left" vertical="top" indent="1"/>
    </xf>
    <xf numFmtId="0" fontId="19" fillId="46" borderId="23" applyNumberFormat="0" applyProtection="0">
      <alignment horizontal="left" vertical="top" indent="1"/>
    </xf>
    <xf numFmtId="0" fontId="19" fillId="46" borderId="23" applyNumberFormat="0" applyProtection="0">
      <alignment horizontal="left" vertical="top" indent="1"/>
    </xf>
    <xf numFmtId="0" fontId="19" fillId="46" borderId="23" applyNumberFormat="0" applyProtection="0">
      <alignment horizontal="left" vertical="top" indent="1"/>
    </xf>
    <xf numFmtId="0" fontId="19" fillId="46" borderId="23" applyNumberFormat="0" applyProtection="0">
      <alignment horizontal="left" vertical="top" indent="1"/>
    </xf>
    <xf numFmtId="0" fontId="19" fillId="46" borderId="23" applyNumberFormat="0" applyProtection="0">
      <alignment horizontal="left" vertical="top" indent="1"/>
    </xf>
    <xf numFmtId="0" fontId="19" fillId="46" borderId="23" applyNumberFormat="0" applyProtection="0">
      <alignment horizontal="left" vertical="top" indent="1"/>
    </xf>
    <xf numFmtId="0" fontId="19" fillId="46" borderId="23" applyNumberFormat="0" applyProtection="0">
      <alignment horizontal="left" vertical="top" indent="1"/>
    </xf>
    <xf numFmtId="0" fontId="19" fillId="46" borderId="23" applyNumberFormat="0" applyProtection="0">
      <alignment horizontal="left" vertical="top" indent="1"/>
    </xf>
    <xf numFmtId="0" fontId="19" fillId="46" borderId="23" applyNumberFormat="0" applyProtection="0">
      <alignment horizontal="left" vertical="top" indent="1"/>
    </xf>
    <xf numFmtId="0" fontId="19" fillId="46" borderId="23" applyNumberFormat="0" applyProtection="0">
      <alignment horizontal="left" vertical="top" indent="1"/>
    </xf>
    <xf numFmtId="0" fontId="19" fillId="46" borderId="23" applyNumberFormat="0" applyProtection="0">
      <alignment horizontal="left" vertical="top" indent="1"/>
    </xf>
    <xf numFmtId="0" fontId="19" fillId="46" borderId="23" applyNumberFormat="0" applyProtection="0">
      <alignment horizontal="left" vertical="top" indent="1"/>
    </xf>
    <xf numFmtId="0" fontId="19" fillId="46" borderId="23" applyNumberFormat="0" applyProtection="0">
      <alignment horizontal="left" vertical="top" indent="1"/>
    </xf>
    <xf numFmtId="4" fontId="19" fillId="43" borderId="0" applyNumberFormat="0" applyProtection="0">
      <alignment horizontal="left" vertical="center" indent="1"/>
    </xf>
    <xf numFmtId="4" fontId="19" fillId="43" borderId="0" applyNumberFormat="0" applyProtection="0">
      <alignment horizontal="left" vertical="center" indent="1"/>
    </xf>
    <xf numFmtId="4" fontId="20" fillId="45" borderId="23" applyNumberFormat="0" applyProtection="0">
      <alignment horizontal="right" vertical="center"/>
    </xf>
    <xf numFmtId="4" fontId="20" fillId="45" borderId="23" applyNumberFormat="0" applyProtection="0">
      <alignment horizontal="right" vertical="center"/>
    </xf>
    <xf numFmtId="4" fontId="20" fillId="45" borderId="23" applyNumberFormat="0" applyProtection="0">
      <alignment horizontal="right" vertical="center"/>
    </xf>
    <xf numFmtId="4" fontId="20" fillId="45" borderId="23" applyNumberFormat="0" applyProtection="0">
      <alignment horizontal="right" vertical="center"/>
    </xf>
    <xf numFmtId="4" fontId="20" fillId="45" borderId="23" applyNumberFormat="0" applyProtection="0">
      <alignment horizontal="right" vertical="center"/>
    </xf>
    <xf numFmtId="4" fontId="20" fillId="45" borderId="23" applyNumberFormat="0" applyProtection="0">
      <alignment horizontal="right" vertical="center"/>
    </xf>
    <xf numFmtId="4" fontId="20" fillId="45" borderId="23" applyNumberFormat="0" applyProtection="0">
      <alignment horizontal="right" vertical="center"/>
    </xf>
    <xf numFmtId="4" fontId="20" fillId="45" borderId="23" applyNumberFormat="0" applyProtection="0">
      <alignment horizontal="right" vertical="center"/>
    </xf>
    <xf numFmtId="4" fontId="20" fillId="45" borderId="23" applyNumberFormat="0" applyProtection="0">
      <alignment horizontal="right" vertical="center"/>
    </xf>
    <xf numFmtId="4" fontId="20" fillId="45" borderId="23" applyNumberFormat="0" applyProtection="0">
      <alignment horizontal="right" vertical="center"/>
    </xf>
    <xf numFmtId="4" fontId="20" fillId="45" borderId="23" applyNumberFormat="0" applyProtection="0">
      <alignment horizontal="right" vertical="center"/>
    </xf>
    <xf numFmtId="4" fontId="20" fillId="45" borderId="23" applyNumberFormat="0" applyProtection="0">
      <alignment horizontal="right" vertical="center"/>
    </xf>
    <xf numFmtId="4" fontId="20" fillId="45" borderId="23" applyNumberFormat="0" applyProtection="0">
      <alignment horizontal="right" vertical="center"/>
    </xf>
    <xf numFmtId="4" fontId="20" fillId="45" borderId="23" applyNumberFormat="0" applyProtection="0">
      <alignment horizontal="right" vertical="center"/>
    </xf>
    <xf numFmtId="4" fontId="20" fillId="45" borderId="23" applyNumberFormat="0" applyProtection="0">
      <alignment horizontal="right" vertical="center"/>
    </xf>
    <xf numFmtId="4" fontId="20" fillId="45" borderId="23" applyNumberFormat="0" applyProtection="0">
      <alignment horizontal="right" vertical="center"/>
    </xf>
    <xf numFmtId="4" fontId="20" fillId="45" borderId="23" applyNumberFormat="0" applyProtection="0">
      <alignment horizontal="right" vertical="center"/>
    </xf>
    <xf numFmtId="4" fontId="20" fillId="45" borderId="23" applyNumberFormat="0" applyProtection="0">
      <alignment horizontal="right" vertical="center"/>
    </xf>
    <xf numFmtId="4" fontId="20" fillId="45" borderId="23" applyNumberFormat="0" applyProtection="0">
      <alignment horizontal="right" vertical="center"/>
    </xf>
    <xf numFmtId="4" fontId="20" fillId="45" borderId="23" applyNumberFormat="0" applyProtection="0">
      <alignment horizontal="right" vertical="center"/>
    </xf>
    <xf numFmtId="4" fontId="20" fillId="45" borderId="23" applyNumberFormat="0" applyProtection="0">
      <alignment horizontal="right" vertical="center"/>
    </xf>
    <xf numFmtId="4" fontId="20" fillId="45" borderId="23" applyNumberFormat="0" applyProtection="0">
      <alignment horizontal="right" vertical="center"/>
    </xf>
    <xf numFmtId="4" fontId="84" fillId="47" borderId="23" applyNumberFormat="0" applyProtection="0">
      <alignment horizontal="right" vertical="center"/>
    </xf>
    <xf numFmtId="4" fontId="84" fillId="47" borderId="23" applyNumberFormat="0" applyProtection="0">
      <alignment horizontal="right" vertical="center"/>
    </xf>
    <xf numFmtId="4" fontId="84" fillId="47" borderId="23" applyNumberFormat="0" applyProtection="0">
      <alignment horizontal="right" vertical="center"/>
    </xf>
    <xf numFmtId="4" fontId="84" fillId="47" borderId="23" applyNumberFormat="0" applyProtection="0">
      <alignment horizontal="right" vertical="center"/>
    </xf>
    <xf numFmtId="4" fontId="84" fillId="47" borderId="23" applyNumberFormat="0" applyProtection="0">
      <alignment horizontal="right" vertical="center"/>
    </xf>
    <xf numFmtId="4" fontId="84" fillId="47" borderId="23" applyNumberFormat="0" applyProtection="0">
      <alignment horizontal="right" vertical="center"/>
    </xf>
    <xf numFmtId="4" fontId="84" fillId="47" borderId="23" applyNumberFormat="0" applyProtection="0">
      <alignment horizontal="right" vertical="center"/>
    </xf>
    <xf numFmtId="4" fontId="84" fillId="47" borderId="23" applyNumberFormat="0" applyProtection="0">
      <alignment horizontal="right" vertical="center"/>
    </xf>
    <xf numFmtId="4" fontId="84" fillId="47" borderId="23" applyNumberFormat="0" applyProtection="0">
      <alignment horizontal="right" vertical="center"/>
    </xf>
    <xf numFmtId="4" fontId="84" fillId="47" borderId="23" applyNumberFormat="0" applyProtection="0">
      <alignment horizontal="right" vertical="center"/>
    </xf>
    <xf numFmtId="4" fontId="84" fillId="47" borderId="23" applyNumberFormat="0" applyProtection="0">
      <alignment horizontal="right" vertical="center"/>
    </xf>
    <xf numFmtId="4" fontId="84" fillId="48" borderId="23" applyNumberFormat="0" applyProtection="0">
      <alignment horizontal="right" vertical="center"/>
    </xf>
    <xf numFmtId="4" fontId="84" fillId="48" borderId="23" applyNumberFormat="0" applyProtection="0">
      <alignment horizontal="right" vertical="center"/>
    </xf>
    <xf numFmtId="4" fontId="84" fillId="48" borderId="23" applyNumberFormat="0" applyProtection="0">
      <alignment horizontal="right" vertical="center"/>
    </xf>
    <xf numFmtId="4" fontId="84" fillId="48" borderId="23" applyNumberFormat="0" applyProtection="0">
      <alignment horizontal="right" vertical="center"/>
    </xf>
    <xf numFmtId="4" fontId="84" fillId="48" borderId="23" applyNumberFormat="0" applyProtection="0">
      <alignment horizontal="right" vertical="center"/>
    </xf>
    <xf numFmtId="4" fontId="84" fillId="48" borderId="23" applyNumberFormat="0" applyProtection="0">
      <alignment horizontal="right" vertical="center"/>
    </xf>
    <xf numFmtId="4" fontId="84" fillId="48" borderId="23" applyNumberFormat="0" applyProtection="0">
      <alignment horizontal="right" vertical="center"/>
    </xf>
    <xf numFmtId="4" fontId="84" fillId="48" borderId="23" applyNumberFormat="0" applyProtection="0">
      <alignment horizontal="right" vertical="center"/>
    </xf>
    <xf numFmtId="4" fontId="84" fillId="48" borderId="23" applyNumberFormat="0" applyProtection="0">
      <alignment horizontal="right" vertical="center"/>
    </xf>
    <xf numFmtId="4" fontId="84" fillId="48" borderId="23" applyNumberFormat="0" applyProtection="0">
      <alignment horizontal="right" vertical="center"/>
    </xf>
    <xf numFmtId="4" fontId="84" fillId="48" borderId="23" applyNumberFormat="0" applyProtection="0">
      <alignment horizontal="right" vertical="center"/>
    </xf>
    <xf numFmtId="4" fontId="20" fillId="23" borderId="23" applyNumberFormat="0" applyProtection="0">
      <alignment horizontal="right" vertical="center"/>
    </xf>
    <xf numFmtId="4" fontId="20" fillId="23" borderId="23" applyNumberFormat="0" applyProtection="0">
      <alignment horizontal="right" vertical="center"/>
    </xf>
    <xf numFmtId="4" fontId="20" fillId="23" borderId="23" applyNumberFormat="0" applyProtection="0">
      <alignment horizontal="right" vertical="center"/>
    </xf>
    <xf numFmtId="4" fontId="20" fillId="23" borderId="23" applyNumberFormat="0" applyProtection="0">
      <alignment horizontal="right" vertical="center"/>
    </xf>
    <xf numFmtId="4" fontId="20" fillId="23" borderId="23" applyNumberFormat="0" applyProtection="0">
      <alignment horizontal="right" vertical="center"/>
    </xf>
    <xf numFmtId="4" fontId="20" fillId="23" borderId="23" applyNumberFormat="0" applyProtection="0">
      <alignment horizontal="right" vertical="center"/>
    </xf>
    <xf numFmtId="4" fontId="20" fillId="23" borderId="23" applyNumberFormat="0" applyProtection="0">
      <alignment horizontal="right" vertical="center"/>
    </xf>
    <xf numFmtId="4" fontId="20" fillId="23" borderId="23" applyNumberFormat="0" applyProtection="0">
      <alignment horizontal="right" vertical="center"/>
    </xf>
    <xf numFmtId="4" fontId="20" fillId="23" borderId="23" applyNumberFormat="0" applyProtection="0">
      <alignment horizontal="right" vertical="center"/>
    </xf>
    <xf numFmtId="4" fontId="20" fillId="23" borderId="23" applyNumberFormat="0" applyProtection="0">
      <alignment horizontal="right" vertical="center"/>
    </xf>
    <xf numFmtId="4" fontId="20" fillId="23" borderId="23" applyNumberFormat="0" applyProtection="0">
      <alignment horizontal="right" vertical="center"/>
    </xf>
    <xf numFmtId="4" fontId="20" fillId="23" borderId="23" applyNumberFormat="0" applyProtection="0">
      <alignment horizontal="right" vertical="center"/>
    </xf>
    <xf numFmtId="4" fontId="20" fillId="23" borderId="23" applyNumberFormat="0" applyProtection="0">
      <alignment horizontal="right" vertical="center"/>
    </xf>
    <xf numFmtId="4" fontId="20" fillId="23" borderId="23" applyNumberFormat="0" applyProtection="0">
      <alignment horizontal="right" vertical="center"/>
    </xf>
    <xf numFmtId="4" fontId="20" fillId="23" borderId="23" applyNumberFormat="0" applyProtection="0">
      <alignment horizontal="right" vertical="center"/>
    </xf>
    <xf numFmtId="4" fontId="20" fillId="23" borderId="23" applyNumberFormat="0" applyProtection="0">
      <alignment horizontal="right" vertical="center"/>
    </xf>
    <xf numFmtId="4" fontId="20" fillId="23" borderId="23" applyNumberFormat="0" applyProtection="0">
      <alignment horizontal="right" vertical="center"/>
    </xf>
    <xf numFmtId="4" fontId="20" fillId="23" borderId="23" applyNumberFormat="0" applyProtection="0">
      <alignment horizontal="right" vertical="center"/>
    </xf>
    <xf numFmtId="4" fontId="20" fillId="23" borderId="23" applyNumberFormat="0" applyProtection="0">
      <alignment horizontal="right" vertical="center"/>
    </xf>
    <xf numFmtId="4" fontId="20" fillId="23" borderId="23" applyNumberFormat="0" applyProtection="0">
      <alignment horizontal="right" vertical="center"/>
    </xf>
    <xf numFmtId="4" fontId="20" fillId="23" borderId="23" applyNumberFormat="0" applyProtection="0">
      <alignment horizontal="right" vertical="center"/>
    </xf>
    <xf numFmtId="4" fontId="20" fillId="23" borderId="23" applyNumberFormat="0" applyProtection="0">
      <alignment horizontal="right" vertical="center"/>
    </xf>
    <xf numFmtId="4" fontId="20" fillId="17" borderId="23" applyNumberFormat="0" applyProtection="0">
      <alignment horizontal="right" vertical="center"/>
    </xf>
    <xf numFmtId="4" fontId="20" fillId="17" borderId="23" applyNumberFormat="0" applyProtection="0">
      <alignment horizontal="right" vertical="center"/>
    </xf>
    <xf numFmtId="4" fontId="20" fillId="17" borderId="23" applyNumberFormat="0" applyProtection="0">
      <alignment horizontal="right" vertical="center"/>
    </xf>
    <xf numFmtId="4" fontId="20" fillId="17" borderId="23" applyNumberFormat="0" applyProtection="0">
      <alignment horizontal="right" vertical="center"/>
    </xf>
    <xf numFmtId="4" fontId="20" fillId="17" borderId="23" applyNumberFormat="0" applyProtection="0">
      <alignment horizontal="right" vertical="center"/>
    </xf>
    <xf numFmtId="4" fontId="20" fillId="17" borderId="23" applyNumberFormat="0" applyProtection="0">
      <alignment horizontal="right" vertical="center"/>
    </xf>
    <xf numFmtId="4" fontId="20" fillId="17" borderId="23" applyNumberFormat="0" applyProtection="0">
      <alignment horizontal="right" vertical="center"/>
    </xf>
    <xf numFmtId="4" fontId="20" fillId="17" borderId="23" applyNumberFormat="0" applyProtection="0">
      <alignment horizontal="right" vertical="center"/>
    </xf>
    <xf numFmtId="4" fontId="20" fillId="17" borderId="23" applyNumberFormat="0" applyProtection="0">
      <alignment horizontal="right" vertical="center"/>
    </xf>
    <xf numFmtId="4" fontId="20" fillId="17" borderId="23" applyNumberFormat="0" applyProtection="0">
      <alignment horizontal="right" vertical="center"/>
    </xf>
    <xf numFmtId="4" fontId="20" fillId="17" borderId="23" applyNumberFormat="0" applyProtection="0">
      <alignment horizontal="right" vertical="center"/>
    </xf>
    <xf numFmtId="4" fontId="20" fillId="17" borderId="23" applyNumberFormat="0" applyProtection="0">
      <alignment horizontal="right" vertical="center"/>
    </xf>
    <xf numFmtId="4" fontId="20" fillId="17" borderId="23" applyNumberFormat="0" applyProtection="0">
      <alignment horizontal="right" vertical="center"/>
    </xf>
    <xf numFmtId="4" fontId="20" fillId="17" borderId="23" applyNumberFormat="0" applyProtection="0">
      <alignment horizontal="right" vertical="center"/>
    </xf>
    <xf numFmtId="4" fontId="20" fillId="17" borderId="23" applyNumberFormat="0" applyProtection="0">
      <alignment horizontal="right" vertical="center"/>
    </xf>
    <xf numFmtId="4" fontId="20" fillId="17" borderId="23" applyNumberFormat="0" applyProtection="0">
      <alignment horizontal="right" vertical="center"/>
    </xf>
    <xf numFmtId="4" fontId="20" fillId="17" borderId="23" applyNumberFormat="0" applyProtection="0">
      <alignment horizontal="right" vertical="center"/>
    </xf>
    <xf numFmtId="4" fontId="20" fillId="17" borderId="23" applyNumberFormat="0" applyProtection="0">
      <alignment horizontal="right" vertical="center"/>
    </xf>
    <xf numFmtId="4" fontId="20" fillId="17" borderId="23" applyNumberFormat="0" applyProtection="0">
      <alignment horizontal="right" vertical="center"/>
    </xf>
    <xf numFmtId="4" fontId="20" fillId="17" borderId="23" applyNumberFormat="0" applyProtection="0">
      <alignment horizontal="right" vertical="center"/>
    </xf>
    <xf numFmtId="4" fontId="20" fillId="17" borderId="23" applyNumberFormat="0" applyProtection="0">
      <alignment horizontal="right" vertical="center"/>
    </xf>
    <xf numFmtId="4" fontId="20" fillId="17" borderId="23" applyNumberFormat="0" applyProtection="0">
      <alignment horizontal="right" vertical="center"/>
    </xf>
    <xf numFmtId="4" fontId="20" fillId="24" borderId="23" applyNumberFormat="0" applyProtection="0">
      <alignment horizontal="right" vertical="center"/>
    </xf>
    <xf numFmtId="4" fontId="20" fillId="24" borderId="23" applyNumberFormat="0" applyProtection="0">
      <alignment horizontal="right" vertical="center"/>
    </xf>
    <xf numFmtId="4" fontId="20" fillId="24" borderId="23" applyNumberFormat="0" applyProtection="0">
      <alignment horizontal="right" vertical="center"/>
    </xf>
    <xf numFmtId="4" fontId="20" fillId="24" borderId="23" applyNumberFormat="0" applyProtection="0">
      <alignment horizontal="right" vertical="center"/>
    </xf>
    <xf numFmtId="4" fontId="20" fillId="24" borderId="23" applyNumberFormat="0" applyProtection="0">
      <alignment horizontal="right" vertical="center"/>
    </xf>
    <xf numFmtId="4" fontId="20" fillId="24" borderId="23" applyNumberFormat="0" applyProtection="0">
      <alignment horizontal="right" vertical="center"/>
    </xf>
    <xf numFmtId="4" fontId="20" fillId="24" borderId="23" applyNumberFormat="0" applyProtection="0">
      <alignment horizontal="right" vertical="center"/>
    </xf>
    <xf numFmtId="4" fontId="20" fillId="24" borderId="23" applyNumberFormat="0" applyProtection="0">
      <alignment horizontal="right" vertical="center"/>
    </xf>
    <xf numFmtId="4" fontId="20" fillId="24" borderId="23" applyNumberFormat="0" applyProtection="0">
      <alignment horizontal="right" vertical="center"/>
    </xf>
    <xf numFmtId="4" fontId="20" fillId="24" borderId="23" applyNumberFormat="0" applyProtection="0">
      <alignment horizontal="right" vertical="center"/>
    </xf>
    <xf numFmtId="4" fontId="20" fillId="24" borderId="23" applyNumberFormat="0" applyProtection="0">
      <alignment horizontal="right" vertical="center"/>
    </xf>
    <xf numFmtId="4" fontId="20" fillId="24" borderId="23" applyNumberFormat="0" applyProtection="0">
      <alignment horizontal="right" vertical="center"/>
    </xf>
    <xf numFmtId="4" fontId="20" fillId="24" borderId="23" applyNumberFormat="0" applyProtection="0">
      <alignment horizontal="right" vertical="center"/>
    </xf>
    <xf numFmtId="4" fontId="20" fillId="24" borderId="23" applyNumberFormat="0" applyProtection="0">
      <alignment horizontal="right" vertical="center"/>
    </xf>
    <xf numFmtId="4" fontId="20" fillId="24" borderId="23" applyNumberFormat="0" applyProtection="0">
      <alignment horizontal="right" vertical="center"/>
    </xf>
    <xf numFmtId="4" fontId="20" fillId="24" borderId="23" applyNumberFormat="0" applyProtection="0">
      <alignment horizontal="right" vertical="center"/>
    </xf>
    <xf numFmtId="4" fontId="20" fillId="24" borderId="23" applyNumberFormat="0" applyProtection="0">
      <alignment horizontal="right" vertical="center"/>
    </xf>
    <xf numFmtId="4" fontId="20" fillId="24" borderId="23" applyNumberFormat="0" applyProtection="0">
      <alignment horizontal="right" vertical="center"/>
    </xf>
    <xf numFmtId="4" fontId="20" fillId="24" borderId="23" applyNumberFormat="0" applyProtection="0">
      <alignment horizontal="right" vertical="center"/>
    </xf>
    <xf numFmtId="4" fontId="20" fillId="24" borderId="23" applyNumberFormat="0" applyProtection="0">
      <alignment horizontal="right" vertical="center"/>
    </xf>
    <xf numFmtId="4" fontId="20" fillId="24" borderId="23" applyNumberFormat="0" applyProtection="0">
      <alignment horizontal="right" vertical="center"/>
    </xf>
    <xf numFmtId="4" fontId="20" fillId="24" borderId="23" applyNumberFormat="0" applyProtection="0">
      <alignment horizontal="right" vertical="center"/>
    </xf>
    <xf numFmtId="4" fontId="84" fillId="31" borderId="23" applyNumberFormat="0" applyProtection="0">
      <alignment horizontal="right" vertical="center"/>
    </xf>
    <xf numFmtId="4" fontId="84" fillId="31" borderId="23" applyNumberFormat="0" applyProtection="0">
      <alignment horizontal="right" vertical="center"/>
    </xf>
    <xf numFmtId="4" fontId="84" fillId="31" borderId="23" applyNumberFormat="0" applyProtection="0">
      <alignment horizontal="right" vertical="center"/>
    </xf>
    <xf numFmtId="4" fontId="84" fillId="31" borderId="23" applyNumberFormat="0" applyProtection="0">
      <alignment horizontal="right" vertical="center"/>
    </xf>
    <xf numFmtId="4" fontId="84" fillId="31" borderId="23" applyNumberFormat="0" applyProtection="0">
      <alignment horizontal="right" vertical="center"/>
    </xf>
    <xf numFmtId="4" fontId="84" fillId="31" borderId="23" applyNumberFormat="0" applyProtection="0">
      <alignment horizontal="right" vertical="center"/>
    </xf>
    <xf numFmtId="4" fontId="84" fillId="31" borderId="23" applyNumberFormat="0" applyProtection="0">
      <alignment horizontal="right" vertical="center"/>
    </xf>
    <xf numFmtId="4" fontId="84" fillId="31" borderId="23" applyNumberFormat="0" applyProtection="0">
      <alignment horizontal="right" vertical="center"/>
    </xf>
    <xf numFmtId="4" fontId="84" fillId="31" borderId="23" applyNumberFormat="0" applyProtection="0">
      <alignment horizontal="right" vertical="center"/>
    </xf>
    <xf numFmtId="4" fontId="84" fillId="31" borderId="23" applyNumberFormat="0" applyProtection="0">
      <alignment horizontal="right" vertical="center"/>
    </xf>
    <xf numFmtId="4" fontId="84" fillId="31" borderId="23" applyNumberFormat="0" applyProtection="0">
      <alignment horizontal="right" vertical="center"/>
    </xf>
    <xf numFmtId="4" fontId="84" fillId="49" borderId="23" applyNumberFormat="0" applyProtection="0">
      <alignment horizontal="right" vertical="center"/>
    </xf>
    <xf numFmtId="4" fontId="84" fillId="49" borderId="23" applyNumberFormat="0" applyProtection="0">
      <alignment horizontal="right" vertical="center"/>
    </xf>
    <xf numFmtId="4" fontId="84" fillId="49" borderId="23" applyNumberFormat="0" applyProtection="0">
      <alignment horizontal="right" vertical="center"/>
    </xf>
    <xf numFmtId="4" fontId="84" fillId="49" borderId="23" applyNumberFormat="0" applyProtection="0">
      <alignment horizontal="right" vertical="center"/>
    </xf>
    <xf numFmtId="4" fontId="84" fillId="49" borderId="23" applyNumberFormat="0" applyProtection="0">
      <alignment horizontal="right" vertical="center"/>
    </xf>
    <xf numFmtId="4" fontId="84" fillId="49" borderId="23" applyNumberFormat="0" applyProtection="0">
      <alignment horizontal="right" vertical="center"/>
    </xf>
    <xf numFmtId="4" fontId="84" fillId="49" borderId="23" applyNumberFormat="0" applyProtection="0">
      <alignment horizontal="right" vertical="center"/>
    </xf>
    <xf numFmtId="4" fontId="84" fillId="49" borderId="23" applyNumberFormat="0" applyProtection="0">
      <alignment horizontal="right" vertical="center"/>
    </xf>
    <xf numFmtId="4" fontId="84" fillId="49" borderId="23" applyNumberFormat="0" applyProtection="0">
      <alignment horizontal="right" vertical="center"/>
    </xf>
    <xf numFmtId="4" fontId="84" fillId="49" borderId="23" applyNumberFormat="0" applyProtection="0">
      <alignment horizontal="right" vertical="center"/>
    </xf>
    <xf numFmtId="4" fontId="84" fillId="49" borderId="23" applyNumberFormat="0" applyProtection="0">
      <alignment horizontal="right" vertical="center"/>
    </xf>
    <xf numFmtId="4" fontId="20" fillId="30" borderId="23" applyNumberFormat="0" applyProtection="0">
      <alignment horizontal="right" vertical="center"/>
    </xf>
    <xf numFmtId="4" fontId="20" fillId="30" borderId="23" applyNumberFormat="0" applyProtection="0">
      <alignment horizontal="right" vertical="center"/>
    </xf>
    <xf numFmtId="4" fontId="20" fillId="30" borderId="23" applyNumberFormat="0" applyProtection="0">
      <alignment horizontal="right" vertical="center"/>
    </xf>
    <xf numFmtId="4" fontId="20" fillId="30" borderId="23" applyNumberFormat="0" applyProtection="0">
      <alignment horizontal="right" vertical="center"/>
    </xf>
    <xf numFmtId="4" fontId="20" fillId="30" borderId="23" applyNumberFormat="0" applyProtection="0">
      <alignment horizontal="right" vertical="center"/>
    </xf>
    <xf numFmtId="4" fontId="20" fillId="30" borderId="23" applyNumberFormat="0" applyProtection="0">
      <alignment horizontal="right" vertical="center"/>
    </xf>
    <xf numFmtId="4" fontId="20" fillId="30" borderId="23" applyNumberFormat="0" applyProtection="0">
      <alignment horizontal="right" vertical="center"/>
    </xf>
    <xf numFmtId="4" fontId="20" fillId="30" borderId="23" applyNumberFormat="0" applyProtection="0">
      <alignment horizontal="right" vertical="center"/>
    </xf>
    <xf numFmtId="4" fontId="20" fillId="30" borderId="23" applyNumberFormat="0" applyProtection="0">
      <alignment horizontal="right" vertical="center"/>
    </xf>
    <xf numFmtId="4" fontId="20" fillId="30" borderId="23" applyNumberFormat="0" applyProtection="0">
      <alignment horizontal="right" vertical="center"/>
    </xf>
    <xf numFmtId="4" fontId="20" fillId="30" borderId="23" applyNumberFormat="0" applyProtection="0">
      <alignment horizontal="right" vertical="center"/>
    </xf>
    <xf numFmtId="4" fontId="20" fillId="30" borderId="23" applyNumberFormat="0" applyProtection="0">
      <alignment horizontal="right" vertical="center"/>
    </xf>
    <xf numFmtId="4" fontId="20" fillId="30" borderId="23" applyNumberFormat="0" applyProtection="0">
      <alignment horizontal="right" vertical="center"/>
    </xf>
    <xf numFmtId="4" fontId="20" fillId="30" borderId="23" applyNumberFormat="0" applyProtection="0">
      <alignment horizontal="right" vertical="center"/>
    </xf>
    <xf numFmtId="4" fontId="20" fillId="30" borderId="23" applyNumberFormat="0" applyProtection="0">
      <alignment horizontal="right" vertical="center"/>
    </xf>
    <xf numFmtId="4" fontId="20" fillId="30" borderId="23" applyNumberFormat="0" applyProtection="0">
      <alignment horizontal="right" vertical="center"/>
    </xf>
    <xf numFmtId="4" fontId="20" fillId="30" borderId="23" applyNumberFormat="0" applyProtection="0">
      <alignment horizontal="right" vertical="center"/>
    </xf>
    <xf numFmtId="4" fontId="20" fillId="30" borderId="23" applyNumberFormat="0" applyProtection="0">
      <alignment horizontal="right" vertical="center"/>
    </xf>
    <xf numFmtId="4" fontId="20" fillId="30" borderId="23" applyNumberFormat="0" applyProtection="0">
      <alignment horizontal="right" vertical="center"/>
    </xf>
    <xf numFmtId="4" fontId="20" fillId="30" borderId="23" applyNumberFormat="0" applyProtection="0">
      <alignment horizontal="right" vertical="center"/>
    </xf>
    <xf numFmtId="4" fontId="20" fillId="30" borderId="23" applyNumberFormat="0" applyProtection="0">
      <alignment horizontal="right" vertical="center"/>
    </xf>
    <xf numFmtId="4" fontId="20" fillId="30" borderId="23" applyNumberFormat="0" applyProtection="0">
      <alignment horizontal="right" vertical="center"/>
    </xf>
    <xf numFmtId="4" fontId="19" fillId="50" borderId="0" applyNumberFormat="0" applyProtection="0">
      <alignment horizontal="left" vertical="center" indent="1"/>
    </xf>
    <xf numFmtId="4" fontId="19" fillId="50" borderId="0" applyNumberFormat="0" applyProtection="0">
      <alignment horizontal="left" vertical="center" indent="1"/>
    </xf>
    <xf numFmtId="4" fontId="20" fillId="26" borderId="0" applyNumberFormat="0" applyProtection="0">
      <alignment horizontal="left" vertical="center" indent="1"/>
    </xf>
    <xf numFmtId="4" fontId="20" fillId="26" borderId="0" applyNumberFormat="0" applyProtection="0">
      <alignment horizontal="left" vertical="center" indent="1"/>
    </xf>
    <xf numFmtId="4" fontId="80" fillId="51" borderId="0" applyNumberFormat="0" applyProtection="0">
      <alignment horizontal="left" vertical="center" indent="1"/>
    </xf>
    <xf numFmtId="4" fontId="80" fillId="51" borderId="0" applyNumberFormat="0" applyProtection="0">
      <alignment horizontal="left" vertical="center" indent="1"/>
    </xf>
    <xf numFmtId="4" fontId="20" fillId="26" borderId="22" applyNumberFormat="0" applyProtection="0">
      <alignment horizontal="right" vertical="center"/>
    </xf>
    <xf numFmtId="4" fontId="20" fillId="26" borderId="22" applyNumberFormat="0" applyProtection="0">
      <alignment horizontal="right" vertical="center"/>
    </xf>
    <xf numFmtId="4" fontId="20" fillId="26" borderId="22" applyNumberFormat="0" applyProtection="0">
      <alignment horizontal="right" vertical="center"/>
    </xf>
    <xf numFmtId="4" fontId="20" fillId="26" borderId="22" applyNumberFormat="0" applyProtection="0">
      <alignment horizontal="right" vertical="center"/>
    </xf>
    <xf numFmtId="4" fontId="20" fillId="26" borderId="22" applyNumberFormat="0" applyProtection="0">
      <alignment horizontal="right" vertical="center"/>
    </xf>
    <xf numFmtId="4" fontId="20" fillId="26" borderId="22" applyNumberFormat="0" applyProtection="0">
      <alignment horizontal="right" vertical="center"/>
    </xf>
    <xf numFmtId="4" fontId="20" fillId="26" borderId="22" applyNumberFormat="0" applyProtection="0">
      <alignment horizontal="right" vertical="center"/>
    </xf>
    <xf numFmtId="4" fontId="20" fillId="26" borderId="22" applyNumberFormat="0" applyProtection="0">
      <alignment horizontal="right" vertical="center"/>
    </xf>
    <xf numFmtId="4" fontId="20" fillId="26" borderId="22" applyNumberFormat="0" applyProtection="0">
      <alignment horizontal="right" vertical="center"/>
    </xf>
    <xf numFmtId="4" fontId="20" fillId="26" borderId="22" applyNumberFormat="0" applyProtection="0">
      <alignment horizontal="right" vertical="center"/>
    </xf>
    <xf numFmtId="4" fontId="20" fillId="26" borderId="22" applyNumberFormat="0" applyProtection="0">
      <alignment horizontal="right" vertical="center"/>
    </xf>
    <xf numFmtId="4" fontId="20" fillId="26" borderId="22" applyNumberFormat="0" applyProtection="0">
      <alignment horizontal="right" vertical="center"/>
    </xf>
    <xf numFmtId="4" fontId="20" fillId="26" borderId="22" applyNumberFormat="0" applyProtection="0">
      <alignment horizontal="right" vertical="center"/>
    </xf>
    <xf numFmtId="4" fontId="20" fillId="26" borderId="22" applyNumberFormat="0" applyProtection="0">
      <alignment horizontal="right" vertical="center"/>
    </xf>
    <xf numFmtId="4" fontId="20" fillId="26" borderId="22" applyNumberFormat="0" applyProtection="0">
      <alignment horizontal="right" vertical="center"/>
    </xf>
    <xf numFmtId="4" fontId="20" fillId="26" borderId="22" applyNumberFormat="0" applyProtection="0">
      <alignment horizontal="right" vertical="center"/>
    </xf>
    <xf numFmtId="4" fontId="20" fillId="26" borderId="22" applyNumberFormat="0" applyProtection="0">
      <alignment horizontal="right" vertical="center"/>
    </xf>
    <xf numFmtId="4" fontId="20" fillId="26" borderId="22" applyNumberFormat="0" applyProtection="0">
      <alignment horizontal="right" vertical="center"/>
    </xf>
    <xf numFmtId="4" fontId="20" fillId="26" borderId="22" applyNumberFormat="0" applyProtection="0">
      <alignment horizontal="right" vertical="center"/>
    </xf>
    <xf numFmtId="4" fontId="20" fillId="26" borderId="22" applyNumberFormat="0" applyProtection="0">
      <alignment horizontal="right" vertical="center"/>
    </xf>
    <xf numFmtId="4" fontId="20" fillId="26" borderId="22" applyNumberFormat="0" applyProtection="0">
      <alignment horizontal="right" vertical="center"/>
    </xf>
    <xf numFmtId="4" fontId="20" fillId="26" borderId="22" applyNumberFormat="0" applyProtection="0">
      <alignment horizontal="right" vertical="center"/>
    </xf>
    <xf numFmtId="4" fontId="20" fillId="26" borderId="0" applyNumberFormat="0" applyProtection="0">
      <alignment horizontal="left" vertical="center" indent="1"/>
    </xf>
    <xf numFmtId="4" fontId="20" fillId="26" borderId="0" applyNumberFormat="0" applyProtection="0">
      <alignment horizontal="left" vertical="center" indent="1"/>
    </xf>
    <xf numFmtId="4" fontId="20" fillId="46" borderId="0" applyNumberFormat="0" applyProtection="0">
      <alignment horizontal="left" vertical="center" indent="1"/>
    </xf>
    <xf numFmtId="4" fontId="20" fillId="46" borderId="0"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4" fontId="69" fillId="52" borderId="23" applyNumberFormat="0" applyProtection="0">
      <alignment vertical="center"/>
    </xf>
    <xf numFmtId="4" fontId="69" fillId="52" borderId="23" applyNumberFormat="0" applyProtection="0">
      <alignment vertical="center"/>
    </xf>
    <xf numFmtId="4" fontId="69" fillId="52" borderId="23" applyNumberFormat="0" applyProtection="0">
      <alignment vertical="center"/>
    </xf>
    <xf numFmtId="4" fontId="69" fillId="52" borderId="23" applyNumberFormat="0" applyProtection="0">
      <alignment vertical="center"/>
    </xf>
    <xf numFmtId="4" fontId="69" fillId="52" borderId="23" applyNumberFormat="0" applyProtection="0">
      <alignment vertical="center"/>
    </xf>
    <xf numFmtId="4" fontId="69" fillId="52" borderId="23" applyNumberFormat="0" applyProtection="0">
      <alignment vertical="center"/>
    </xf>
    <xf numFmtId="4" fontId="69" fillId="52" borderId="23" applyNumberFormat="0" applyProtection="0">
      <alignment vertical="center"/>
    </xf>
    <xf numFmtId="4" fontId="69" fillId="52" borderId="23" applyNumberFormat="0" applyProtection="0">
      <alignment vertical="center"/>
    </xf>
    <xf numFmtId="4" fontId="69" fillId="52" borderId="23" applyNumberFormat="0" applyProtection="0">
      <alignment vertical="center"/>
    </xf>
    <xf numFmtId="4" fontId="69" fillId="52" borderId="23" applyNumberFormat="0" applyProtection="0">
      <alignment vertical="center"/>
    </xf>
    <xf numFmtId="4" fontId="69" fillId="52" borderId="23" applyNumberFormat="0" applyProtection="0">
      <alignment vertical="center"/>
    </xf>
    <xf numFmtId="4" fontId="85" fillId="52" borderId="23" applyNumberFormat="0" applyProtection="0">
      <alignment vertical="center"/>
    </xf>
    <xf numFmtId="4" fontId="85" fillId="52" borderId="23" applyNumberFormat="0" applyProtection="0">
      <alignment vertical="center"/>
    </xf>
    <xf numFmtId="4" fontId="85" fillId="52" borderId="23" applyNumberFormat="0" applyProtection="0">
      <alignment vertical="center"/>
    </xf>
    <xf numFmtId="4" fontId="85" fillId="52" borderId="23" applyNumberFormat="0" applyProtection="0">
      <alignment vertical="center"/>
    </xf>
    <xf numFmtId="4" fontId="85" fillId="52" borderId="23" applyNumberFormat="0" applyProtection="0">
      <alignment vertical="center"/>
    </xf>
    <xf numFmtId="4" fontId="85" fillId="52" borderId="23" applyNumberFormat="0" applyProtection="0">
      <alignment vertical="center"/>
    </xf>
    <xf numFmtId="4" fontId="85" fillId="52" borderId="23" applyNumberFormat="0" applyProtection="0">
      <alignment vertical="center"/>
    </xf>
    <xf numFmtId="4" fontId="85" fillId="52" borderId="23" applyNumberFormat="0" applyProtection="0">
      <alignment vertical="center"/>
    </xf>
    <xf numFmtId="4" fontId="85" fillId="52" borderId="23" applyNumberFormat="0" applyProtection="0">
      <alignment vertical="center"/>
    </xf>
    <xf numFmtId="4" fontId="85" fillId="52" borderId="23" applyNumberFormat="0" applyProtection="0">
      <alignment vertical="center"/>
    </xf>
    <xf numFmtId="4" fontId="85" fillId="52" borderId="23" applyNumberFormat="0" applyProtection="0">
      <alignment vertical="center"/>
    </xf>
    <xf numFmtId="4" fontId="20" fillId="26" borderId="23" applyNumberFormat="0" applyProtection="0">
      <alignment horizontal="left" vertical="center" indent="1"/>
    </xf>
    <xf numFmtId="4" fontId="20" fillId="26" borderId="23" applyNumberFormat="0" applyProtection="0">
      <alignment horizontal="left" vertical="center" indent="1"/>
    </xf>
    <xf numFmtId="4" fontId="20" fillId="26" borderId="23" applyNumberFormat="0" applyProtection="0">
      <alignment horizontal="left" vertical="center" indent="1"/>
    </xf>
    <xf numFmtId="4" fontId="20" fillId="26" borderId="23" applyNumberFormat="0" applyProtection="0">
      <alignment horizontal="left" vertical="center" indent="1"/>
    </xf>
    <xf numFmtId="4" fontId="20" fillId="26" borderId="23" applyNumberFormat="0" applyProtection="0">
      <alignment horizontal="left" vertical="center" indent="1"/>
    </xf>
    <xf numFmtId="4" fontId="20" fillId="26" borderId="23" applyNumberFormat="0" applyProtection="0">
      <alignment horizontal="left" vertical="center" indent="1"/>
    </xf>
    <xf numFmtId="4" fontId="20" fillId="26" borderId="23" applyNumberFormat="0" applyProtection="0">
      <alignment horizontal="left" vertical="center" indent="1"/>
    </xf>
    <xf numFmtId="4" fontId="20" fillId="26" borderId="23" applyNumberFormat="0" applyProtection="0">
      <alignment horizontal="left" vertical="center" indent="1"/>
    </xf>
    <xf numFmtId="4" fontId="20" fillId="26" borderId="23" applyNumberFormat="0" applyProtection="0">
      <alignment horizontal="left" vertical="center" indent="1"/>
    </xf>
    <xf numFmtId="4" fontId="20" fillId="26" borderId="23" applyNumberFormat="0" applyProtection="0">
      <alignment horizontal="left" vertical="center" indent="1"/>
    </xf>
    <xf numFmtId="4" fontId="20" fillId="26" borderId="23" applyNumberFormat="0" applyProtection="0">
      <alignment horizontal="left" vertical="center" indent="1"/>
    </xf>
    <xf numFmtId="4" fontId="20" fillId="26" borderId="23" applyNumberFormat="0" applyProtection="0">
      <alignment horizontal="left" vertical="center" indent="1"/>
    </xf>
    <xf numFmtId="4" fontId="20" fillId="26" borderId="23" applyNumberFormat="0" applyProtection="0">
      <alignment horizontal="left" vertical="center" indent="1"/>
    </xf>
    <xf numFmtId="4" fontId="20" fillId="26" borderId="23" applyNumberFormat="0" applyProtection="0">
      <alignment horizontal="left" vertical="center" indent="1"/>
    </xf>
    <xf numFmtId="4" fontId="20" fillId="26" borderId="23" applyNumberFormat="0" applyProtection="0">
      <alignment horizontal="left" vertical="center" indent="1"/>
    </xf>
    <xf numFmtId="4" fontId="20" fillId="26" borderId="23" applyNumberFormat="0" applyProtection="0">
      <alignment horizontal="left" vertical="center" indent="1"/>
    </xf>
    <xf numFmtId="4" fontId="20" fillId="26" borderId="23" applyNumberFormat="0" applyProtection="0">
      <alignment horizontal="left" vertical="center" indent="1"/>
    </xf>
    <xf numFmtId="4" fontId="20" fillId="26" borderId="23" applyNumberFormat="0" applyProtection="0">
      <alignment horizontal="left" vertical="center" indent="1"/>
    </xf>
    <xf numFmtId="4" fontId="20" fillId="26" borderId="23" applyNumberFormat="0" applyProtection="0">
      <alignment horizontal="left" vertical="center" indent="1"/>
    </xf>
    <xf numFmtId="4" fontId="20" fillId="26" borderId="23" applyNumberFormat="0" applyProtection="0">
      <alignment horizontal="left" vertical="center" indent="1"/>
    </xf>
    <xf numFmtId="4" fontId="20" fillId="26" borderId="23" applyNumberFormat="0" applyProtection="0">
      <alignment horizontal="left" vertical="center" indent="1"/>
    </xf>
    <xf numFmtId="4" fontId="20" fillId="26" borderId="23" applyNumberFormat="0" applyProtection="0">
      <alignment horizontal="left" vertical="center"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4" fontId="20" fillId="53" borderId="22" applyNumberFormat="0" applyProtection="0">
      <alignment horizontal="right" vertical="center"/>
    </xf>
    <xf numFmtId="4" fontId="20" fillId="53" borderId="22" applyNumberFormat="0" applyProtection="0">
      <alignment horizontal="right" vertical="center"/>
    </xf>
    <xf numFmtId="4" fontId="20" fillId="53" borderId="22" applyNumberFormat="0" applyProtection="0">
      <alignment horizontal="right" vertical="center"/>
    </xf>
    <xf numFmtId="4" fontId="20" fillId="53" borderId="22" applyNumberFormat="0" applyProtection="0">
      <alignment horizontal="right" vertical="center"/>
    </xf>
    <xf numFmtId="4" fontId="20" fillId="53" borderId="22" applyNumberFormat="0" applyProtection="0">
      <alignment horizontal="right" vertical="center"/>
    </xf>
    <xf numFmtId="4" fontId="20" fillId="53" borderId="22" applyNumberFormat="0" applyProtection="0">
      <alignment horizontal="right" vertical="center"/>
    </xf>
    <xf numFmtId="4" fontId="20" fillId="53" borderId="22" applyNumberFormat="0" applyProtection="0">
      <alignment horizontal="right" vertical="center"/>
    </xf>
    <xf numFmtId="4" fontId="20" fillId="53" borderId="22" applyNumberFormat="0" applyProtection="0">
      <alignment horizontal="right" vertical="center"/>
    </xf>
    <xf numFmtId="4" fontId="20" fillId="53" borderId="22" applyNumberFormat="0" applyProtection="0">
      <alignment horizontal="right" vertical="center"/>
    </xf>
    <xf numFmtId="4" fontId="20" fillId="53" borderId="22" applyNumberFormat="0" applyProtection="0">
      <alignment horizontal="right" vertical="center"/>
    </xf>
    <xf numFmtId="4" fontId="20" fillId="53" borderId="22" applyNumberFormat="0" applyProtection="0">
      <alignment horizontal="right" vertical="center"/>
    </xf>
    <xf numFmtId="4" fontId="20" fillId="53" borderId="22" applyNumberFormat="0" applyProtection="0">
      <alignment horizontal="right" vertical="center"/>
    </xf>
    <xf numFmtId="4" fontId="20" fillId="53" borderId="22" applyNumberFormat="0" applyProtection="0">
      <alignment horizontal="right" vertical="center"/>
    </xf>
    <xf numFmtId="4" fontId="20" fillId="53" borderId="22" applyNumberFormat="0" applyProtection="0">
      <alignment horizontal="right" vertical="center"/>
    </xf>
    <xf numFmtId="4" fontId="20" fillId="53" borderId="22" applyNumberFormat="0" applyProtection="0">
      <alignment horizontal="right" vertical="center"/>
    </xf>
    <xf numFmtId="4" fontId="20" fillId="53" borderId="22" applyNumberFormat="0" applyProtection="0">
      <alignment horizontal="right" vertical="center"/>
    </xf>
    <xf numFmtId="4" fontId="20" fillId="53" borderId="22" applyNumberFormat="0" applyProtection="0">
      <alignment horizontal="right" vertical="center"/>
    </xf>
    <xf numFmtId="4" fontId="20" fillId="53" borderId="22" applyNumberFormat="0" applyProtection="0">
      <alignment horizontal="right" vertical="center"/>
    </xf>
    <xf numFmtId="4" fontId="20" fillId="53" borderId="22" applyNumberFormat="0" applyProtection="0">
      <alignment horizontal="right" vertical="center"/>
    </xf>
    <xf numFmtId="4" fontId="20" fillId="53" borderId="22" applyNumberFormat="0" applyProtection="0">
      <alignment horizontal="right" vertical="center"/>
    </xf>
    <xf numFmtId="4" fontId="20" fillId="53" borderId="22" applyNumberFormat="0" applyProtection="0">
      <alignment horizontal="right" vertical="center"/>
    </xf>
    <xf numFmtId="4" fontId="20" fillId="53" borderId="22" applyNumberFormat="0" applyProtection="0">
      <alignment horizontal="right" vertical="center"/>
    </xf>
    <xf numFmtId="4" fontId="19" fillId="53" borderId="22" applyNumberFormat="0" applyProtection="0">
      <alignment horizontal="right" vertical="center"/>
    </xf>
    <xf numFmtId="4" fontId="19" fillId="53" borderId="22" applyNumberFormat="0" applyProtection="0">
      <alignment horizontal="right" vertical="center"/>
    </xf>
    <xf numFmtId="4" fontId="19" fillId="53" borderId="22" applyNumberFormat="0" applyProtection="0">
      <alignment horizontal="right" vertical="center"/>
    </xf>
    <xf numFmtId="4" fontId="19" fillId="53" borderId="22" applyNumberFormat="0" applyProtection="0">
      <alignment horizontal="right" vertical="center"/>
    </xf>
    <xf numFmtId="4" fontId="19" fillId="53" borderId="22" applyNumberFormat="0" applyProtection="0">
      <alignment horizontal="right" vertical="center"/>
    </xf>
    <xf numFmtId="4" fontId="19" fillId="53" borderId="22" applyNumberFormat="0" applyProtection="0">
      <alignment horizontal="right" vertical="center"/>
    </xf>
    <xf numFmtId="4" fontId="19" fillId="53" borderId="22" applyNumberFormat="0" applyProtection="0">
      <alignment horizontal="right" vertical="center"/>
    </xf>
    <xf numFmtId="4" fontId="19" fillId="53" borderId="22" applyNumberFormat="0" applyProtection="0">
      <alignment horizontal="right" vertical="center"/>
    </xf>
    <xf numFmtId="4" fontId="19" fillId="53" borderId="22" applyNumberFormat="0" applyProtection="0">
      <alignment horizontal="right" vertical="center"/>
    </xf>
    <xf numFmtId="4" fontId="19" fillId="53" borderId="22" applyNumberFormat="0" applyProtection="0">
      <alignment horizontal="right" vertical="center"/>
    </xf>
    <xf numFmtId="4" fontId="19" fillId="53" borderId="22" applyNumberFormat="0" applyProtection="0">
      <alignment horizontal="right" vertical="center"/>
    </xf>
    <xf numFmtId="4" fontId="19" fillId="53" borderId="22" applyNumberFormat="0" applyProtection="0">
      <alignment horizontal="right" vertical="center"/>
    </xf>
    <xf numFmtId="4" fontId="19" fillId="53" borderId="22" applyNumberFormat="0" applyProtection="0">
      <alignment horizontal="right" vertical="center"/>
    </xf>
    <xf numFmtId="4" fontId="19" fillId="53" borderId="22" applyNumberFormat="0" applyProtection="0">
      <alignment horizontal="right" vertical="center"/>
    </xf>
    <xf numFmtId="4" fontId="19" fillId="53" borderId="22" applyNumberFormat="0" applyProtection="0">
      <alignment horizontal="right" vertical="center"/>
    </xf>
    <xf numFmtId="4" fontId="19" fillId="53" borderId="22" applyNumberFormat="0" applyProtection="0">
      <alignment horizontal="right" vertical="center"/>
    </xf>
    <xf numFmtId="4" fontId="19" fillId="53" borderId="22" applyNumberFormat="0" applyProtection="0">
      <alignment horizontal="right" vertical="center"/>
    </xf>
    <xf numFmtId="4" fontId="19" fillId="53" borderId="22" applyNumberFormat="0" applyProtection="0">
      <alignment horizontal="right" vertical="center"/>
    </xf>
    <xf numFmtId="4" fontId="19" fillId="53" borderId="22" applyNumberFormat="0" applyProtection="0">
      <alignment horizontal="right" vertical="center"/>
    </xf>
    <xf numFmtId="4" fontId="19" fillId="53" borderId="22" applyNumberFormat="0" applyProtection="0">
      <alignment horizontal="right" vertical="center"/>
    </xf>
    <xf numFmtId="4" fontId="19" fillId="53" borderId="22" applyNumberFormat="0" applyProtection="0">
      <alignment horizontal="right" vertical="center"/>
    </xf>
    <xf numFmtId="4" fontId="19" fillId="53" borderId="22" applyNumberFormat="0" applyProtection="0">
      <alignment horizontal="right" vertical="center"/>
    </xf>
    <xf numFmtId="4" fontId="20" fillId="26" borderId="22" applyNumberFormat="0" applyProtection="0">
      <alignment horizontal="left" vertical="center" indent="1"/>
    </xf>
    <xf numFmtId="4" fontId="20" fillId="26" borderId="22" applyNumberFormat="0" applyProtection="0">
      <alignment horizontal="left" vertical="center" indent="1"/>
    </xf>
    <xf numFmtId="4" fontId="20" fillId="26" borderId="22" applyNumberFormat="0" applyProtection="0">
      <alignment horizontal="left" vertical="center" indent="1"/>
    </xf>
    <xf numFmtId="4" fontId="20" fillId="26" borderId="22" applyNumberFormat="0" applyProtection="0">
      <alignment horizontal="left" vertical="center" indent="1"/>
    </xf>
    <xf numFmtId="4" fontId="20" fillId="26" borderId="22" applyNumberFormat="0" applyProtection="0">
      <alignment horizontal="left" vertical="center" indent="1"/>
    </xf>
    <xf numFmtId="4" fontId="20" fillId="26" borderId="22" applyNumberFormat="0" applyProtection="0">
      <alignment horizontal="left" vertical="center" indent="1"/>
    </xf>
    <xf numFmtId="4" fontId="20" fillId="26" borderId="22" applyNumberFormat="0" applyProtection="0">
      <alignment horizontal="left" vertical="center" indent="1"/>
    </xf>
    <xf numFmtId="4" fontId="20" fillId="26" borderId="22" applyNumberFormat="0" applyProtection="0">
      <alignment horizontal="left" vertical="center" indent="1"/>
    </xf>
    <xf numFmtId="4" fontId="20" fillId="26" borderId="22" applyNumberFormat="0" applyProtection="0">
      <alignment horizontal="left" vertical="center" indent="1"/>
    </xf>
    <xf numFmtId="4" fontId="20" fillId="26" borderId="22" applyNumberFormat="0" applyProtection="0">
      <alignment horizontal="left" vertical="center" indent="1"/>
    </xf>
    <xf numFmtId="4" fontId="20" fillId="26" borderId="22" applyNumberFormat="0" applyProtection="0">
      <alignment horizontal="left" vertical="center" indent="1"/>
    </xf>
    <xf numFmtId="4" fontId="20" fillId="26" borderId="22" applyNumberFormat="0" applyProtection="0">
      <alignment horizontal="left" vertical="center" indent="1"/>
    </xf>
    <xf numFmtId="4" fontId="20" fillId="26" borderId="22" applyNumberFormat="0" applyProtection="0">
      <alignment horizontal="left" vertical="center" indent="1"/>
    </xf>
    <xf numFmtId="4" fontId="20" fillId="26" borderId="22" applyNumberFormat="0" applyProtection="0">
      <alignment horizontal="left" vertical="center" indent="1"/>
    </xf>
    <xf numFmtId="4" fontId="20" fillId="26" borderId="22" applyNumberFormat="0" applyProtection="0">
      <alignment horizontal="left" vertical="center" indent="1"/>
    </xf>
    <xf numFmtId="4" fontId="20" fillId="26" borderId="22" applyNumberFormat="0" applyProtection="0">
      <alignment horizontal="left" vertical="center" indent="1"/>
    </xf>
    <xf numFmtId="4" fontId="20" fillId="26" borderId="22" applyNumberFormat="0" applyProtection="0">
      <alignment horizontal="left" vertical="center" indent="1"/>
    </xf>
    <xf numFmtId="4" fontId="20" fillId="26" borderId="22" applyNumberFormat="0" applyProtection="0">
      <alignment horizontal="left" vertical="center" indent="1"/>
    </xf>
    <xf numFmtId="4" fontId="20" fillId="26" borderId="22" applyNumberFormat="0" applyProtection="0">
      <alignment horizontal="left" vertical="center" indent="1"/>
    </xf>
    <xf numFmtId="4" fontId="20" fillId="26" borderId="22" applyNumberFormat="0" applyProtection="0">
      <alignment horizontal="left" vertical="center" indent="1"/>
    </xf>
    <xf numFmtId="4" fontId="20" fillId="26" borderId="22" applyNumberFormat="0" applyProtection="0">
      <alignment horizontal="left" vertical="center" indent="1"/>
    </xf>
    <xf numFmtId="4" fontId="20" fillId="26" borderId="22" applyNumberFormat="0" applyProtection="0">
      <alignment horizontal="left" vertical="center" indent="1"/>
    </xf>
    <xf numFmtId="0" fontId="20" fillId="26" borderId="22" applyNumberFormat="0" applyProtection="0">
      <alignment horizontal="left" vertical="top" indent="1"/>
    </xf>
    <xf numFmtId="0" fontId="20" fillId="26" borderId="22" applyNumberFormat="0" applyProtection="0">
      <alignment horizontal="left" vertical="top" indent="1"/>
    </xf>
    <xf numFmtId="0" fontId="20" fillId="26" borderId="22" applyNumberFormat="0" applyProtection="0">
      <alignment horizontal="left" vertical="top" indent="1"/>
    </xf>
    <xf numFmtId="0" fontId="20" fillId="26" borderId="22" applyNumberFormat="0" applyProtection="0">
      <alignment horizontal="left" vertical="top" indent="1"/>
    </xf>
    <xf numFmtId="0" fontId="20" fillId="26" borderId="22" applyNumberFormat="0" applyProtection="0">
      <alignment horizontal="left" vertical="top" indent="1"/>
    </xf>
    <xf numFmtId="0" fontId="20" fillId="26" borderId="22" applyNumberFormat="0" applyProtection="0">
      <alignment horizontal="left" vertical="top" indent="1"/>
    </xf>
    <xf numFmtId="0" fontId="20" fillId="26" borderId="22" applyNumberFormat="0" applyProtection="0">
      <alignment horizontal="left" vertical="top" indent="1"/>
    </xf>
    <xf numFmtId="0" fontId="20" fillId="26" borderId="22" applyNumberFormat="0" applyProtection="0">
      <alignment horizontal="left" vertical="top" indent="1"/>
    </xf>
    <xf numFmtId="0" fontId="20" fillId="26" borderId="22" applyNumberFormat="0" applyProtection="0">
      <alignment horizontal="left" vertical="top" indent="1"/>
    </xf>
    <xf numFmtId="0" fontId="20" fillId="26" borderId="22" applyNumberFormat="0" applyProtection="0">
      <alignment horizontal="left" vertical="top" indent="1"/>
    </xf>
    <xf numFmtId="0" fontId="20" fillId="26" borderId="22" applyNumberFormat="0" applyProtection="0">
      <alignment horizontal="left" vertical="top" indent="1"/>
    </xf>
    <xf numFmtId="0" fontId="20" fillId="26" borderId="22" applyNumberFormat="0" applyProtection="0">
      <alignment horizontal="left" vertical="top" indent="1"/>
    </xf>
    <xf numFmtId="0" fontId="20" fillId="26" borderId="22" applyNumberFormat="0" applyProtection="0">
      <alignment horizontal="left" vertical="top" indent="1"/>
    </xf>
    <xf numFmtId="0" fontId="20" fillId="26" borderId="22" applyNumberFormat="0" applyProtection="0">
      <alignment horizontal="left" vertical="top" indent="1"/>
    </xf>
    <xf numFmtId="0" fontId="20" fillId="26" borderId="22" applyNumberFormat="0" applyProtection="0">
      <alignment horizontal="left" vertical="top" indent="1"/>
    </xf>
    <xf numFmtId="0" fontId="20" fillId="26" borderId="22" applyNumberFormat="0" applyProtection="0">
      <alignment horizontal="left" vertical="top" indent="1"/>
    </xf>
    <xf numFmtId="0" fontId="20" fillId="26" borderId="22" applyNumberFormat="0" applyProtection="0">
      <alignment horizontal="left" vertical="top" indent="1"/>
    </xf>
    <xf numFmtId="0" fontId="20" fillId="26" borderId="22" applyNumberFormat="0" applyProtection="0">
      <alignment horizontal="left" vertical="top" indent="1"/>
    </xf>
    <xf numFmtId="0" fontId="20" fillId="26" borderId="22" applyNumberFormat="0" applyProtection="0">
      <alignment horizontal="left" vertical="top" indent="1"/>
    </xf>
    <xf numFmtId="0" fontId="20" fillId="26" borderId="22" applyNumberFormat="0" applyProtection="0">
      <alignment horizontal="left" vertical="top" indent="1"/>
    </xf>
    <xf numFmtId="0" fontId="20" fillId="26" borderId="22" applyNumberFormat="0" applyProtection="0">
      <alignment horizontal="left" vertical="top" indent="1"/>
    </xf>
    <xf numFmtId="0" fontId="20" fillId="26" borderId="22" applyNumberFormat="0" applyProtection="0">
      <alignment horizontal="left" vertical="top" indent="1"/>
    </xf>
    <xf numFmtId="4" fontId="86" fillId="0" borderId="0" applyNumberFormat="0" applyProtection="0">
      <alignment horizontal="left" vertical="center" indent="1"/>
    </xf>
    <xf numFmtId="4" fontId="20" fillId="0" borderId="23" applyNumberFormat="0" applyProtection="0">
      <alignment horizontal="right" vertical="center"/>
    </xf>
    <xf numFmtId="4" fontId="20" fillId="0" borderId="23" applyNumberFormat="0" applyProtection="0">
      <alignment horizontal="right" vertical="center"/>
    </xf>
    <xf numFmtId="4" fontId="20" fillId="0" borderId="23" applyNumberFormat="0" applyProtection="0">
      <alignment horizontal="right" vertical="center"/>
    </xf>
    <xf numFmtId="4" fontId="20" fillId="0" borderId="23" applyNumberFormat="0" applyProtection="0">
      <alignment horizontal="right" vertical="center"/>
    </xf>
    <xf numFmtId="4" fontId="20" fillId="0" borderId="23" applyNumberFormat="0" applyProtection="0">
      <alignment horizontal="right" vertical="center"/>
    </xf>
    <xf numFmtId="4" fontId="20" fillId="0" borderId="23" applyNumberFormat="0" applyProtection="0">
      <alignment horizontal="right" vertical="center"/>
    </xf>
    <xf numFmtId="4" fontId="20" fillId="0" borderId="23" applyNumberFormat="0" applyProtection="0">
      <alignment horizontal="right" vertical="center"/>
    </xf>
    <xf numFmtId="4" fontId="20" fillId="0" borderId="23" applyNumberFormat="0" applyProtection="0">
      <alignment horizontal="right" vertical="center"/>
    </xf>
    <xf numFmtId="4" fontId="20" fillId="0" borderId="23" applyNumberFormat="0" applyProtection="0">
      <alignment horizontal="right" vertical="center"/>
    </xf>
    <xf numFmtId="4" fontId="20" fillId="0" borderId="23" applyNumberFormat="0" applyProtection="0">
      <alignment horizontal="right" vertical="center"/>
    </xf>
    <xf numFmtId="4" fontId="20" fillId="0" borderId="23" applyNumberFormat="0" applyProtection="0">
      <alignment horizontal="right" vertical="center"/>
    </xf>
    <xf numFmtId="4" fontId="20" fillId="0" borderId="23" applyNumberFormat="0" applyProtection="0">
      <alignment horizontal="right" vertical="center"/>
    </xf>
    <xf numFmtId="4" fontId="20" fillId="0" borderId="23" applyNumberFormat="0" applyProtection="0">
      <alignment horizontal="right" vertical="center"/>
    </xf>
    <xf numFmtId="4" fontId="20" fillId="0" borderId="23" applyNumberFormat="0" applyProtection="0">
      <alignment horizontal="right" vertical="center"/>
    </xf>
    <xf numFmtId="4" fontId="20" fillId="0" borderId="23" applyNumberFormat="0" applyProtection="0">
      <alignment horizontal="right" vertical="center"/>
    </xf>
    <xf numFmtId="4" fontId="20" fillId="0" borderId="23" applyNumberFormat="0" applyProtection="0">
      <alignment horizontal="right" vertical="center"/>
    </xf>
    <xf numFmtId="4" fontId="20" fillId="0" borderId="23" applyNumberFormat="0" applyProtection="0">
      <alignment horizontal="right" vertical="center"/>
    </xf>
    <xf numFmtId="4" fontId="20" fillId="0" borderId="23" applyNumberFormat="0" applyProtection="0">
      <alignment horizontal="right" vertical="center"/>
    </xf>
    <xf numFmtId="4" fontId="20" fillId="0" borderId="23" applyNumberFormat="0" applyProtection="0">
      <alignment horizontal="right" vertical="center"/>
    </xf>
    <xf numFmtId="4" fontId="20" fillId="0" borderId="23" applyNumberFormat="0" applyProtection="0">
      <alignment horizontal="right" vertical="center"/>
    </xf>
    <xf numFmtId="4" fontId="20" fillId="0" borderId="23" applyNumberFormat="0" applyProtection="0">
      <alignment horizontal="right" vertical="center"/>
    </xf>
    <xf numFmtId="4" fontId="20" fillId="0" borderId="23" applyNumberFormat="0" applyProtection="0">
      <alignment horizontal="right" vertical="center"/>
    </xf>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7" fillId="0" borderId="0" applyNumberFormat="0" applyFill="0" applyBorder="0" applyAlignment="0" applyProtection="0"/>
    <xf numFmtId="0" fontId="17" fillId="0" borderId="0"/>
    <xf numFmtId="0" fontId="17" fillId="0" borderId="0"/>
    <xf numFmtId="0" fontId="88" fillId="0" borderId="25" applyNumberFormat="0" applyFill="0" applyAlignment="0" applyProtection="0"/>
    <xf numFmtId="0" fontId="88" fillId="0" borderId="25" applyNumberFormat="0" applyFill="0" applyAlignment="0" applyProtection="0"/>
    <xf numFmtId="0" fontId="17" fillId="0" borderId="0"/>
    <xf numFmtId="0" fontId="88" fillId="0" borderId="25" applyNumberFormat="0" applyFill="0" applyAlignment="0" applyProtection="0"/>
    <xf numFmtId="0" fontId="88" fillId="0" borderId="25" applyNumberFormat="0" applyFill="0" applyAlignment="0" applyProtection="0"/>
    <xf numFmtId="0" fontId="88" fillId="0" borderId="25" applyNumberFormat="0" applyFill="0" applyAlignment="0" applyProtection="0"/>
    <xf numFmtId="0" fontId="88" fillId="0" borderId="25" applyNumberFormat="0" applyFill="0" applyAlignment="0" applyProtection="0"/>
    <xf numFmtId="0" fontId="88" fillId="0" borderId="25" applyNumberFormat="0" applyFill="0" applyAlignment="0" applyProtection="0"/>
    <xf numFmtId="0" fontId="88" fillId="0" borderId="25" applyNumberFormat="0" applyFill="0" applyAlignment="0" applyProtection="0"/>
    <xf numFmtId="0" fontId="17" fillId="0" borderId="0"/>
    <xf numFmtId="0" fontId="25" fillId="0" borderId="7" applyNumberFormat="0" applyFill="0" applyAlignment="0" applyProtection="0"/>
    <xf numFmtId="0" fontId="17" fillId="0" borderId="0"/>
    <xf numFmtId="0" fontId="17" fillId="0" borderId="0"/>
    <xf numFmtId="0" fontId="29" fillId="0" borderId="0"/>
    <xf numFmtId="169" fontId="89" fillId="35" borderId="0">
      <alignment horizontal="center"/>
    </xf>
    <xf numFmtId="0" fontId="89" fillId="35" borderId="0">
      <alignment horizontal="center"/>
    </xf>
    <xf numFmtId="0" fontId="17" fillId="0" borderId="0"/>
    <xf numFmtId="0" fontId="63" fillId="0" borderId="0" applyNumberFormat="0" applyFill="0" applyBorder="0" applyAlignment="0" applyProtection="0"/>
    <xf numFmtId="0" fontId="17" fillId="0" borderId="0"/>
    <xf numFmtId="0" fontId="17" fillId="0" borderId="0"/>
    <xf numFmtId="0" fontId="17" fillId="0" borderId="0"/>
    <xf numFmtId="9" fontId="29" fillId="0" borderId="0" applyFont="0" applyFill="0" applyBorder="0" applyAlignment="0" applyProtection="0"/>
    <xf numFmtId="166" fontId="20" fillId="0" borderId="0"/>
    <xf numFmtId="166" fontId="20" fillId="0" borderId="0"/>
    <xf numFmtId="0" fontId="20" fillId="0" borderId="0"/>
    <xf numFmtId="0" fontId="30" fillId="72" borderId="0" applyNumberFormat="0" applyBorder="0" applyAlignment="0" applyProtection="0"/>
    <xf numFmtId="178" fontId="31" fillId="4" borderId="0" applyNumberFormat="0" applyBorder="0" applyAlignment="0" applyProtection="0"/>
    <xf numFmtId="178" fontId="31" fillId="4" borderId="0" applyNumberFormat="0" applyBorder="0" applyAlignment="0" applyProtection="0"/>
    <xf numFmtId="0" fontId="30" fillId="17"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30" fillId="24" borderId="0" applyNumberFormat="0" applyBorder="0" applyAlignment="0" applyProtection="0"/>
    <xf numFmtId="178" fontId="31" fillId="6" borderId="0" applyNumberFormat="0" applyBorder="0" applyAlignment="0" applyProtection="0"/>
    <xf numFmtId="178" fontId="31" fillId="6" borderId="0" applyNumberFormat="0" applyBorder="0" applyAlignment="0" applyProtection="0"/>
    <xf numFmtId="0" fontId="30" fillId="18"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30" fillId="40" borderId="0" applyNumberFormat="0" applyBorder="0" applyAlignment="0" applyProtection="0"/>
    <xf numFmtId="178" fontId="31" fillId="8" borderId="0" applyNumberFormat="0" applyBorder="0" applyAlignment="0" applyProtection="0"/>
    <xf numFmtId="178" fontId="31" fillId="8" borderId="0" applyNumberFormat="0" applyBorder="0" applyAlignment="0" applyProtection="0"/>
    <xf numFmtId="0" fontId="30" fillId="19"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178" fontId="31" fillId="10" borderId="0" applyNumberFormat="0" applyBorder="0" applyAlignment="0" applyProtection="0"/>
    <xf numFmtId="178" fontId="31" fillId="10" borderId="0" applyNumberFormat="0" applyBorder="0" applyAlignment="0" applyProtection="0"/>
    <xf numFmtId="0" fontId="30" fillId="21"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0" borderId="0" applyNumberFormat="0" applyBorder="0" applyAlignment="0" applyProtection="0"/>
    <xf numFmtId="0" fontId="30" fillId="22" borderId="0" applyNumberFormat="0" applyBorder="0" applyAlignment="0" applyProtection="0"/>
    <xf numFmtId="178" fontId="31" fillId="12" borderId="0" applyNumberFormat="0" applyBorder="0" applyAlignment="0" applyProtection="0"/>
    <xf numFmtId="178" fontId="31" fillId="12" borderId="0" applyNumberFormat="0" applyBorder="0" applyAlignment="0" applyProtection="0"/>
    <xf numFmtId="0" fontId="30" fillId="2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30" fillId="21" borderId="0" applyNumberFormat="0" applyBorder="0" applyAlignment="0" applyProtection="0"/>
    <xf numFmtId="178" fontId="31" fillId="14" borderId="0" applyNumberFormat="0" applyBorder="0" applyAlignment="0" applyProtection="0"/>
    <xf numFmtId="178" fontId="31" fillId="14" borderId="0" applyNumberFormat="0" applyBorder="0" applyAlignment="0" applyProtection="0"/>
    <xf numFmtId="0" fontId="30" fillId="19"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30" fillId="17" borderId="0" applyNumberFormat="0" applyBorder="0" applyAlignment="0" applyProtection="0"/>
    <xf numFmtId="178" fontId="31" fillId="5" borderId="0" applyNumberFormat="0" applyBorder="0" applyAlignment="0" applyProtection="0"/>
    <xf numFmtId="178" fontId="31" fillId="5" borderId="0" applyNumberFormat="0" applyBorder="0" applyAlignment="0" applyProtection="0"/>
    <xf numFmtId="0" fontId="30" fillId="22"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30" fillId="18" borderId="0" applyNumberFormat="0" applyBorder="0" applyAlignment="0" applyProtection="0"/>
    <xf numFmtId="178" fontId="31" fillId="7" borderId="0" applyNumberFormat="0" applyBorder="0" applyAlignment="0" applyProtection="0"/>
    <xf numFmtId="178" fontId="31" fillId="7" borderId="0" applyNumberFormat="0" applyBorder="0" applyAlignment="0" applyProtection="0"/>
    <xf numFmtId="0" fontId="30" fillId="18"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30" fillId="39" borderId="0" applyNumberFormat="0" applyBorder="0" applyAlignment="0" applyProtection="0"/>
    <xf numFmtId="178" fontId="31" fillId="9" borderId="0" applyNumberFormat="0" applyBorder="0" applyAlignment="0" applyProtection="0"/>
    <xf numFmtId="178" fontId="31" fillId="9" borderId="0" applyNumberFormat="0" applyBorder="0" applyAlignment="0" applyProtection="0"/>
    <xf numFmtId="0" fontId="30" fillId="23"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30" fillId="34" borderId="0" applyNumberFormat="0" applyBorder="0" applyAlignment="0" applyProtection="0"/>
    <xf numFmtId="178" fontId="31" fillId="11" borderId="0" applyNumberFormat="0" applyBorder="0" applyAlignment="0" applyProtection="0"/>
    <xf numFmtId="178" fontId="31" fillId="11" borderId="0" applyNumberFormat="0" applyBorder="0" applyAlignment="0" applyProtection="0"/>
    <xf numFmtId="0" fontId="30" fillId="24"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30" fillId="17" borderId="0" applyNumberFormat="0" applyBorder="0" applyAlignment="0" applyProtection="0"/>
    <xf numFmtId="178" fontId="31" fillId="13" borderId="0" applyNumberFormat="0" applyBorder="0" applyAlignment="0" applyProtection="0"/>
    <xf numFmtId="178" fontId="31" fillId="13" borderId="0" applyNumberFormat="0" applyBorder="0" applyAlignment="0" applyProtection="0"/>
    <xf numFmtId="0" fontId="30" fillId="22"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30" fillId="27" borderId="0" applyNumberFormat="0" applyBorder="0" applyAlignment="0" applyProtection="0"/>
    <xf numFmtId="178" fontId="31" fillId="15" borderId="0" applyNumberFormat="0" applyBorder="0" applyAlignment="0" applyProtection="0"/>
    <xf numFmtId="178" fontId="31" fillId="15" borderId="0" applyNumberFormat="0" applyBorder="0" applyAlignment="0" applyProtection="0"/>
    <xf numFmtId="0" fontId="30" fillId="1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32" fillId="73" borderId="0" applyNumberFormat="0" applyBorder="0" applyAlignment="0" applyProtection="0"/>
    <xf numFmtId="0" fontId="32" fillId="73" borderId="0" applyNumberFormat="0" applyBorder="0" applyAlignment="0" applyProtection="0"/>
    <xf numFmtId="0" fontId="32" fillId="73" borderId="0" applyNumberFormat="0" applyBorder="0" applyAlignment="0" applyProtection="0"/>
    <xf numFmtId="0" fontId="32" fillId="73" borderId="0" applyNumberFormat="0" applyBorder="0" applyAlignment="0" applyProtection="0"/>
    <xf numFmtId="0" fontId="32" fillId="73" borderId="0" applyNumberFormat="0" applyBorder="0" applyAlignment="0" applyProtection="0"/>
    <xf numFmtId="178" fontId="104" fillId="61" borderId="0" applyNumberFormat="0" applyBorder="0" applyAlignment="0" applyProtection="0"/>
    <xf numFmtId="178" fontId="104" fillId="61" borderId="0" applyNumberFormat="0" applyBorder="0" applyAlignment="0" applyProtection="0"/>
    <xf numFmtId="0" fontId="32" fillId="22" borderId="0" applyNumberFormat="0" applyBorder="0" applyAlignment="0" applyProtection="0"/>
    <xf numFmtId="166" fontId="32" fillId="73" borderId="0" applyNumberFormat="0" applyBorder="0" applyAlignment="0" applyProtection="0"/>
    <xf numFmtId="166" fontId="32" fillId="73" borderId="0" applyNumberFormat="0" applyBorder="0" applyAlignment="0" applyProtection="0"/>
    <xf numFmtId="166" fontId="32" fillId="73" borderId="0" applyNumberFormat="0" applyBorder="0" applyAlignment="0" applyProtection="0"/>
    <xf numFmtId="166" fontId="32" fillId="73" borderId="0" applyNumberFormat="0" applyBorder="0" applyAlignment="0" applyProtection="0"/>
    <xf numFmtId="0" fontId="32" fillId="73"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178" fontId="104" fillId="63" borderId="0" applyNumberFormat="0" applyBorder="0" applyAlignment="0" applyProtection="0"/>
    <xf numFmtId="178" fontId="104" fillId="63" borderId="0" applyNumberFormat="0" applyBorder="0" applyAlignment="0" applyProtection="0"/>
    <xf numFmtId="0" fontId="32" fillId="26" borderId="0" applyNumberFormat="0" applyBorder="0" applyAlignment="0" applyProtection="0"/>
    <xf numFmtId="166" fontId="32" fillId="18" borderId="0" applyNumberFormat="0" applyBorder="0" applyAlignment="0" applyProtection="0"/>
    <xf numFmtId="166" fontId="32" fillId="18" borderId="0" applyNumberFormat="0" applyBorder="0" applyAlignment="0" applyProtection="0"/>
    <xf numFmtId="166" fontId="32" fillId="18" borderId="0" applyNumberFormat="0" applyBorder="0" applyAlignment="0" applyProtection="0"/>
    <xf numFmtId="166" fontId="32" fillId="18" borderId="0" applyNumberFormat="0" applyBorder="0" applyAlignment="0" applyProtection="0"/>
    <xf numFmtId="0" fontId="32" fillId="1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178" fontId="104" fillId="65" borderId="0" applyNumberFormat="0" applyBorder="0" applyAlignment="0" applyProtection="0"/>
    <xf numFmtId="178" fontId="104" fillId="65" borderId="0" applyNumberFormat="0" applyBorder="0" applyAlignment="0" applyProtection="0"/>
    <xf numFmtId="0" fontId="32" fillId="27" borderId="0" applyNumberFormat="0" applyBorder="0" applyAlignment="0" applyProtection="0"/>
    <xf numFmtId="166" fontId="32" fillId="39" borderId="0" applyNumberFormat="0" applyBorder="0" applyAlignment="0" applyProtection="0"/>
    <xf numFmtId="166" fontId="32" fillId="39" borderId="0" applyNumberFormat="0" applyBorder="0" applyAlignment="0" applyProtection="0"/>
    <xf numFmtId="166" fontId="32" fillId="39" borderId="0" applyNumberFormat="0" applyBorder="0" applyAlignment="0" applyProtection="0"/>
    <xf numFmtId="166" fontId="32" fillId="39" borderId="0" applyNumberFormat="0" applyBorder="0" applyAlignment="0" applyProtection="0"/>
    <xf numFmtId="0" fontId="32" fillId="39" borderId="0" applyNumberFormat="0" applyBorder="0" applyAlignment="0" applyProtection="0"/>
    <xf numFmtId="0" fontId="32" fillId="74" borderId="0" applyNumberFormat="0" applyBorder="0" applyAlignment="0" applyProtection="0"/>
    <xf numFmtId="0" fontId="32" fillId="74" borderId="0" applyNumberFormat="0" applyBorder="0" applyAlignment="0" applyProtection="0"/>
    <xf numFmtId="0" fontId="32" fillId="74" borderId="0" applyNumberFormat="0" applyBorder="0" applyAlignment="0" applyProtection="0"/>
    <xf numFmtId="0" fontId="32" fillId="74" borderId="0" applyNumberFormat="0" applyBorder="0" applyAlignment="0" applyProtection="0"/>
    <xf numFmtId="0" fontId="32" fillId="74" borderId="0" applyNumberFormat="0" applyBorder="0" applyAlignment="0" applyProtection="0"/>
    <xf numFmtId="178" fontId="104" fillId="67" borderId="0" applyNumberFormat="0" applyBorder="0" applyAlignment="0" applyProtection="0"/>
    <xf numFmtId="178" fontId="104" fillId="67" borderId="0" applyNumberFormat="0" applyBorder="0" applyAlignment="0" applyProtection="0"/>
    <xf numFmtId="0" fontId="32" fillId="24" borderId="0" applyNumberFormat="0" applyBorder="0" applyAlignment="0" applyProtection="0"/>
    <xf numFmtId="166" fontId="32" fillId="74" borderId="0" applyNumberFormat="0" applyBorder="0" applyAlignment="0" applyProtection="0"/>
    <xf numFmtId="166" fontId="32" fillId="74" borderId="0" applyNumberFormat="0" applyBorder="0" applyAlignment="0" applyProtection="0"/>
    <xf numFmtId="166" fontId="32" fillId="74" borderId="0" applyNumberFormat="0" applyBorder="0" applyAlignment="0" applyProtection="0"/>
    <xf numFmtId="166" fontId="32" fillId="74" borderId="0" applyNumberFormat="0" applyBorder="0" applyAlignment="0" applyProtection="0"/>
    <xf numFmtId="0" fontId="32" fillId="74"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178" fontId="104" fillId="69" borderId="0" applyNumberFormat="0" applyBorder="0" applyAlignment="0" applyProtection="0"/>
    <xf numFmtId="178" fontId="104" fillId="69" borderId="0" applyNumberFormat="0" applyBorder="0" applyAlignment="0" applyProtection="0"/>
    <xf numFmtId="0" fontId="32" fillId="22" borderId="0" applyNumberFormat="0" applyBorder="0" applyAlignment="0" applyProtection="0"/>
    <xf numFmtId="166" fontId="32" fillId="30" borderId="0" applyNumberFormat="0" applyBorder="0" applyAlignment="0" applyProtection="0"/>
    <xf numFmtId="166" fontId="32" fillId="30" borderId="0" applyNumberFormat="0" applyBorder="0" applyAlignment="0" applyProtection="0"/>
    <xf numFmtId="166" fontId="32" fillId="30" borderId="0" applyNumberFormat="0" applyBorder="0" applyAlignment="0" applyProtection="0"/>
    <xf numFmtId="166" fontId="32" fillId="30" borderId="0" applyNumberFormat="0" applyBorder="0" applyAlignment="0" applyProtection="0"/>
    <xf numFmtId="0" fontId="32" fillId="30"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178" fontId="104" fillId="71" borderId="0" applyNumberFormat="0" applyBorder="0" applyAlignment="0" applyProtection="0"/>
    <xf numFmtId="178" fontId="104" fillId="71" borderId="0" applyNumberFormat="0" applyBorder="0" applyAlignment="0" applyProtection="0"/>
    <xf numFmtId="0" fontId="32" fillId="18" borderId="0" applyNumberFormat="0" applyBorder="0" applyAlignment="0" applyProtection="0"/>
    <xf numFmtId="166" fontId="32" fillId="49" borderId="0" applyNumberFormat="0" applyBorder="0" applyAlignment="0" applyProtection="0"/>
    <xf numFmtId="166" fontId="32" fillId="49" borderId="0" applyNumberFormat="0" applyBorder="0" applyAlignment="0" applyProtection="0"/>
    <xf numFmtId="166" fontId="32" fillId="49" borderId="0" applyNumberFormat="0" applyBorder="0" applyAlignment="0" applyProtection="0"/>
    <xf numFmtId="166" fontId="32" fillId="49" borderId="0" applyNumberFormat="0" applyBorder="0" applyAlignment="0" applyProtection="0"/>
    <xf numFmtId="0" fontId="32" fillId="49" borderId="0" applyNumberFormat="0" applyBorder="0" applyAlignment="0" applyProtection="0"/>
    <xf numFmtId="0" fontId="67" fillId="0" borderId="2" applyBorder="0"/>
    <xf numFmtId="0" fontId="32" fillId="75" borderId="0" applyNumberFormat="0" applyBorder="0" applyAlignment="0" applyProtection="0"/>
    <xf numFmtId="0" fontId="32" fillId="75" borderId="0" applyNumberFormat="0" applyBorder="0" applyAlignment="0" applyProtection="0"/>
    <xf numFmtId="0" fontId="32" fillId="75" borderId="0" applyNumberFormat="0" applyBorder="0" applyAlignment="0" applyProtection="0"/>
    <xf numFmtId="0" fontId="32" fillId="75" borderId="0" applyNumberFormat="0" applyBorder="0" applyAlignment="0" applyProtection="0"/>
    <xf numFmtId="0" fontId="32" fillId="75" borderId="0" applyNumberFormat="0" applyBorder="0" applyAlignment="0" applyProtection="0"/>
    <xf numFmtId="178" fontId="104" fillId="60" borderId="0" applyNumberFormat="0" applyBorder="0" applyAlignment="0" applyProtection="0"/>
    <xf numFmtId="178" fontId="104" fillId="60" borderId="0" applyNumberFormat="0" applyBorder="0" applyAlignment="0" applyProtection="0"/>
    <xf numFmtId="0" fontId="32" fillId="29" borderId="0" applyNumberFormat="0" applyBorder="0" applyAlignment="0" applyProtection="0"/>
    <xf numFmtId="166" fontId="32" fillId="75" borderId="0" applyNumberFormat="0" applyBorder="0" applyAlignment="0" applyProtection="0"/>
    <xf numFmtId="166" fontId="32" fillId="75" borderId="0" applyNumberFormat="0" applyBorder="0" applyAlignment="0" applyProtection="0"/>
    <xf numFmtId="166" fontId="32" fillId="75" borderId="0" applyNumberFormat="0" applyBorder="0" applyAlignment="0" applyProtection="0"/>
    <xf numFmtId="166" fontId="32" fillId="75" borderId="0" applyNumberFormat="0" applyBorder="0" applyAlignment="0" applyProtection="0"/>
    <xf numFmtId="0" fontId="32" fillId="75"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178" fontId="104" fillId="62" borderId="0" applyNumberFormat="0" applyBorder="0" applyAlignment="0" applyProtection="0"/>
    <xf numFmtId="178" fontId="104" fillId="62" borderId="0" applyNumberFormat="0" applyBorder="0" applyAlignment="0" applyProtection="0"/>
    <xf numFmtId="0" fontId="32" fillId="26" borderId="0" applyNumberFormat="0" applyBorder="0" applyAlignment="0" applyProtection="0"/>
    <xf numFmtId="166" fontId="32" fillId="31" borderId="0" applyNumberFormat="0" applyBorder="0" applyAlignment="0" applyProtection="0"/>
    <xf numFmtId="166" fontId="32" fillId="31" borderId="0" applyNumberFormat="0" applyBorder="0" applyAlignment="0" applyProtection="0"/>
    <xf numFmtId="166" fontId="32" fillId="31" borderId="0" applyNumberFormat="0" applyBorder="0" applyAlignment="0" applyProtection="0"/>
    <xf numFmtId="166" fontId="32" fillId="31" borderId="0" applyNumberFormat="0" applyBorder="0" applyAlignment="0" applyProtection="0"/>
    <xf numFmtId="0" fontId="32" fillId="31"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178" fontId="104" fillId="64" borderId="0" applyNumberFormat="0" applyBorder="0" applyAlignment="0" applyProtection="0"/>
    <xf numFmtId="178" fontId="104" fillId="64" borderId="0" applyNumberFormat="0" applyBorder="0" applyAlignment="0" applyProtection="0"/>
    <xf numFmtId="0" fontId="32" fillId="27" borderId="0" applyNumberFormat="0" applyBorder="0" applyAlignment="0" applyProtection="0"/>
    <xf numFmtId="166" fontId="32" fillId="32" borderId="0" applyNumberFormat="0" applyBorder="0" applyAlignment="0" applyProtection="0"/>
    <xf numFmtId="166" fontId="32" fillId="32" borderId="0" applyNumberFormat="0" applyBorder="0" applyAlignment="0" applyProtection="0"/>
    <xf numFmtId="166" fontId="32" fillId="32" borderId="0" applyNumberFormat="0" applyBorder="0" applyAlignment="0" applyProtection="0"/>
    <xf numFmtId="166" fontId="32" fillId="32" borderId="0" applyNumberFormat="0" applyBorder="0" applyAlignment="0" applyProtection="0"/>
    <xf numFmtId="0" fontId="32" fillId="32" borderId="0" applyNumberFormat="0" applyBorder="0" applyAlignment="0" applyProtection="0"/>
    <xf numFmtId="0" fontId="32" fillId="74" borderId="0" applyNumberFormat="0" applyBorder="0" applyAlignment="0" applyProtection="0"/>
    <xf numFmtId="0" fontId="32" fillId="74" borderId="0" applyNumberFormat="0" applyBorder="0" applyAlignment="0" applyProtection="0"/>
    <xf numFmtId="0" fontId="32" fillId="74" borderId="0" applyNumberFormat="0" applyBorder="0" applyAlignment="0" applyProtection="0"/>
    <xf numFmtId="0" fontId="32" fillId="74" borderId="0" applyNumberFormat="0" applyBorder="0" applyAlignment="0" applyProtection="0"/>
    <xf numFmtId="0" fontId="32" fillId="74" borderId="0" applyNumberFormat="0" applyBorder="0" applyAlignment="0" applyProtection="0"/>
    <xf numFmtId="178" fontId="104" fillId="66" borderId="0" applyNumberFormat="0" applyBorder="0" applyAlignment="0" applyProtection="0"/>
    <xf numFmtId="178" fontId="104" fillId="66" borderId="0" applyNumberFormat="0" applyBorder="0" applyAlignment="0" applyProtection="0"/>
    <xf numFmtId="0" fontId="32" fillId="33" borderId="0" applyNumberFormat="0" applyBorder="0" applyAlignment="0" applyProtection="0"/>
    <xf numFmtId="166" fontId="32" fillId="74" borderId="0" applyNumberFormat="0" applyBorder="0" applyAlignment="0" applyProtection="0"/>
    <xf numFmtId="166" fontId="32" fillId="74" borderId="0" applyNumberFormat="0" applyBorder="0" applyAlignment="0" applyProtection="0"/>
    <xf numFmtId="166" fontId="32" fillId="74" borderId="0" applyNumberFormat="0" applyBorder="0" applyAlignment="0" applyProtection="0"/>
    <xf numFmtId="166" fontId="32" fillId="74" borderId="0" applyNumberFormat="0" applyBorder="0" applyAlignment="0" applyProtection="0"/>
    <xf numFmtId="0" fontId="32" fillId="74"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178" fontId="104" fillId="68" borderId="0" applyNumberFormat="0" applyBorder="0" applyAlignment="0" applyProtection="0"/>
    <xf numFmtId="178" fontId="104" fillId="68" borderId="0" applyNumberFormat="0" applyBorder="0" applyAlignment="0" applyProtection="0"/>
    <xf numFmtId="0" fontId="32" fillId="30" borderId="0" applyNumberFormat="0" applyBorder="0" applyAlignment="0" applyProtection="0"/>
    <xf numFmtId="166" fontId="32" fillId="30" borderId="0" applyNumberFormat="0" applyBorder="0" applyAlignment="0" applyProtection="0"/>
    <xf numFmtId="166" fontId="32" fillId="30" borderId="0" applyNumberFormat="0" applyBorder="0" applyAlignment="0" applyProtection="0"/>
    <xf numFmtId="166" fontId="32" fillId="30" borderId="0" applyNumberFormat="0" applyBorder="0" applyAlignment="0" applyProtection="0"/>
    <xf numFmtId="166" fontId="32" fillId="30" borderId="0" applyNumberFormat="0" applyBorder="0" applyAlignment="0" applyProtection="0"/>
    <xf numFmtId="0" fontId="32" fillId="30"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178" fontId="104" fillId="70" borderId="0" applyNumberFormat="0" applyBorder="0" applyAlignment="0" applyProtection="0"/>
    <xf numFmtId="178" fontId="104" fillId="70" borderId="0" applyNumberFormat="0" applyBorder="0" applyAlignment="0" applyProtection="0"/>
    <xf numFmtId="0" fontId="32" fillId="31" borderId="0" applyNumberFormat="0" applyBorder="0" applyAlignment="0" applyProtection="0"/>
    <xf numFmtId="166" fontId="32" fillId="26" borderId="0" applyNumberFormat="0" applyBorder="0" applyAlignment="0" applyProtection="0"/>
    <xf numFmtId="166" fontId="32" fillId="26" borderId="0" applyNumberFormat="0" applyBorder="0" applyAlignment="0" applyProtection="0"/>
    <xf numFmtId="166" fontId="32" fillId="26" borderId="0" applyNumberFormat="0" applyBorder="0" applyAlignment="0" applyProtection="0"/>
    <xf numFmtId="166" fontId="32" fillId="26" borderId="0" applyNumberFormat="0" applyBorder="0" applyAlignment="0" applyProtection="0"/>
    <xf numFmtId="0" fontId="32" fillId="26"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178" fontId="105" fillId="55" borderId="0" applyNumberFormat="0" applyBorder="0" applyAlignment="0" applyProtection="0"/>
    <xf numFmtId="178" fontId="105" fillId="55" borderId="0" applyNumberFormat="0" applyBorder="0" applyAlignment="0" applyProtection="0"/>
    <xf numFmtId="0" fontId="34" fillId="34" borderId="0" applyNumberFormat="0" applyBorder="0" applyAlignment="0" applyProtection="0"/>
    <xf numFmtId="166" fontId="34" fillId="24" borderId="0" applyNumberFormat="0" applyBorder="0" applyAlignment="0" applyProtection="0"/>
    <xf numFmtId="166" fontId="34" fillId="24" borderId="0" applyNumberFormat="0" applyBorder="0" applyAlignment="0" applyProtection="0"/>
    <xf numFmtId="166" fontId="34" fillId="24" borderId="0" applyNumberFormat="0" applyBorder="0" applyAlignment="0" applyProtection="0"/>
    <xf numFmtId="166" fontId="34" fillId="24" borderId="0" applyNumberFormat="0" applyBorder="0" applyAlignment="0" applyProtection="0"/>
    <xf numFmtId="166" fontId="34" fillId="24" borderId="0" applyNumberFormat="0" applyBorder="0" applyAlignment="0" applyProtection="0"/>
    <xf numFmtId="0" fontId="34" fillId="24" borderId="0" applyNumberFormat="0" applyBorder="0" applyAlignment="0" applyProtection="0"/>
    <xf numFmtId="164" fontId="106" fillId="0" borderId="26"/>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6" fillId="35" borderId="8" applyNumberFormat="0" applyAlignment="0" applyProtection="0"/>
    <xf numFmtId="0" fontId="38" fillId="37" borderId="9" applyNumberFormat="0" applyAlignment="0" applyProtection="0"/>
    <xf numFmtId="0" fontId="38" fillId="37" borderId="9" applyNumberFormat="0" applyAlignment="0" applyProtection="0"/>
    <xf numFmtId="0" fontId="38" fillId="37" borderId="9" applyNumberFormat="0" applyAlignment="0" applyProtection="0"/>
    <xf numFmtId="0" fontId="38" fillId="37" borderId="9" applyNumberFormat="0" applyAlignment="0" applyProtection="0"/>
    <xf numFmtId="0" fontId="38" fillId="37" borderId="9" applyNumberFormat="0" applyAlignment="0" applyProtection="0"/>
    <xf numFmtId="178" fontId="107" fillId="59" borderId="32" applyNumberFormat="0" applyAlignment="0" applyProtection="0"/>
    <xf numFmtId="178" fontId="107" fillId="59" borderId="32" applyNumberFormat="0" applyAlignment="0" applyProtection="0"/>
    <xf numFmtId="0" fontId="38" fillId="37" borderId="9" applyNumberFormat="0" applyAlignment="0" applyProtection="0"/>
    <xf numFmtId="166" fontId="38" fillId="37" borderId="9" applyNumberFormat="0" applyAlignment="0" applyProtection="0"/>
    <xf numFmtId="166" fontId="38" fillId="37" borderId="9" applyNumberFormat="0" applyAlignment="0" applyProtection="0"/>
    <xf numFmtId="166" fontId="38" fillId="37" borderId="9" applyNumberFormat="0" applyAlignment="0" applyProtection="0"/>
    <xf numFmtId="166" fontId="38" fillId="37" borderId="9" applyNumberFormat="0" applyAlignment="0" applyProtection="0"/>
    <xf numFmtId="166" fontId="38" fillId="37" borderId="9" applyNumberFormat="0" applyAlignment="0" applyProtection="0"/>
    <xf numFmtId="0" fontId="38" fillId="37" borderId="9" applyNumberFormat="0" applyAlignment="0" applyProtection="0"/>
    <xf numFmtId="0" fontId="39" fillId="38" borderId="0">
      <alignment horizontal="left"/>
    </xf>
    <xf numFmtId="169" fontId="39" fillId="38" borderId="0">
      <alignment horizontal="left"/>
    </xf>
    <xf numFmtId="0" fontId="41" fillId="38" borderId="0">
      <alignment horizontal="right"/>
    </xf>
    <xf numFmtId="169" fontId="41" fillId="38" borderId="0">
      <alignment horizontal="right"/>
    </xf>
    <xf numFmtId="0" fontId="42" fillId="35" borderId="0">
      <alignment horizontal="center"/>
    </xf>
    <xf numFmtId="169" fontId="42" fillId="35" borderId="0">
      <alignment horizontal="center"/>
    </xf>
    <xf numFmtId="0" fontId="41" fillId="38" borderId="0">
      <alignment horizontal="right"/>
    </xf>
    <xf numFmtId="169" fontId="41" fillId="38" borderId="0">
      <alignment horizontal="right"/>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0"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0"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0" fillId="0" borderId="0" applyFont="0" applyFill="0" applyBorder="0" applyAlignment="0" applyProtection="0"/>
    <xf numFmtId="43" fontId="16" fillId="0" borderId="0" applyFont="0" applyFill="0" applyBorder="0" applyAlignment="0" applyProtection="0"/>
    <xf numFmtId="43" fontId="20"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0"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0"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0"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0"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0"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0"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0"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0"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0"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3" fontId="20" fillId="0" borderId="0" applyFont="0" applyFill="0" applyBorder="0" applyAlignment="0" applyProtection="0"/>
    <xf numFmtId="3" fontId="20" fillId="0" borderId="0" applyFont="0" applyFill="0" applyBorder="0" applyAlignment="0" applyProtection="0"/>
    <xf numFmtId="3" fontId="20" fillId="76" borderId="0"/>
    <xf numFmtId="3" fontId="20" fillId="76" borderId="0"/>
    <xf numFmtId="3" fontId="20" fillId="0" borderId="0" applyFont="0" applyFill="0" applyBorder="0" applyAlignment="0" applyProtection="0"/>
    <xf numFmtId="3" fontId="26" fillId="0" borderId="0" applyFont="0" applyFill="0" applyBorder="0" applyAlignment="0" applyProtection="0"/>
    <xf numFmtId="3" fontId="20" fillId="0" borderId="0" applyFont="0" applyFill="0" applyBorder="0" applyAlignment="0" applyProtection="0"/>
    <xf numFmtId="3" fontId="20" fillId="76" borderId="0"/>
    <xf numFmtId="3" fontId="20" fillId="76" borderId="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4" fontId="20"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20" fillId="0" borderId="0" applyFont="0" applyFill="0" applyBorder="0" applyAlignment="0" applyProtection="0"/>
    <xf numFmtId="44" fontId="16"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16"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08" fillId="0" borderId="0" applyFont="0" applyFill="0" applyBorder="0" applyAlignment="0" applyProtection="0"/>
    <xf numFmtId="44" fontId="108"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108" fillId="0" borderId="0" applyFont="0" applyFill="0" applyBorder="0" applyAlignment="0" applyProtection="0"/>
    <xf numFmtId="44" fontId="108" fillId="0" borderId="0" applyFont="0" applyFill="0" applyBorder="0" applyAlignment="0" applyProtection="0"/>
    <xf numFmtId="44" fontId="108"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108"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08" fillId="0" borderId="0" applyFont="0" applyFill="0" applyBorder="0" applyAlignment="0" applyProtection="0"/>
    <xf numFmtId="44" fontId="108" fillId="0" borderId="0" applyFont="0" applyFill="0" applyBorder="0" applyAlignment="0" applyProtection="0"/>
    <xf numFmtId="44" fontId="20"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44"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20"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20"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44"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108"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08"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0" fontId="109" fillId="0" borderId="0"/>
    <xf numFmtId="0" fontId="109" fillId="0" borderId="33"/>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79" fontId="20" fillId="0" borderId="0" applyFont="0" applyFill="0" applyBorder="0" applyAlignment="0" applyProtection="0"/>
    <xf numFmtId="179" fontId="20" fillId="0" borderId="0" applyFont="0" applyFill="0" applyBorder="0" applyAlignment="0" applyProtection="0"/>
    <xf numFmtId="179" fontId="20" fillId="0" borderId="0" applyFon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178" fontId="110" fillId="0" borderId="0" applyNumberFormat="0" applyFill="0" applyBorder="0" applyAlignment="0" applyProtection="0"/>
    <xf numFmtId="178" fontId="110" fillId="0" borderId="0" applyNumberFormat="0" applyFill="0" applyBorder="0" applyAlignment="0" applyProtection="0"/>
    <xf numFmtId="0" fontId="47" fillId="0" borderId="0" applyNumberFormat="0" applyFill="0" applyBorder="0" applyAlignment="0" applyProtection="0"/>
    <xf numFmtId="166" fontId="47" fillId="0" borderId="0" applyNumberFormat="0" applyFill="0" applyBorder="0" applyAlignment="0" applyProtection="0"/>
    <xf numFmtId="166" fontId="47" fillId="0" borderId="0" applyNumberFormat="0" applyFill="0" applyBorder="0" applyAlignment="0" applyProtection="0"/>
    <xf numFmtId="166" fontId="47" fillId="0" borderId="0" applyNumberFormat="0" applyFill="0" applyBorder="0" applyAlignment="0" applyProtection="0"/>
    <xf numFmtId="166" fontId="47" fillId="0" borderId="0" applyNumberFormat="0" applyFill="0" applyBorder="0" applyAlignment="0" applyProtection="0"/>
    <xf numFmtId="166" fontId="47" fillId="0" borderId="0" applyNumberFormat="0" applyFill="0" applyBorder="0" applyAlignment="0" applyProtection="0"/>
    <xf numFmtId="0" fontId="47" fillId="0" borderId="0" applyNumberFormat="0" applyFill="0" applyBorder="0" applyAlignment="0" applyProtection="0"/>
    <xf numFmtId="0" fontId="19" fillId="0" borderId="0" applyProtection="0"/>
    <xf numFmtId="0" fontId="19" fillId="0" borderId="0" applyProtection="0"/>
    <xf numFmtId="0" fontId="19" fillId="0" borderId="0" applyProtection="0"/>
    <xf numFmtId="0" fontId="19" fillId="0" borderId="0" applyProtection="0"/>
    <xf numFmtId="0" fontId="19" fillId="0" borderId="0" applyProtection="0"/>
    <xf numFmtId="0" fontId="19" fillId="0" borderId="0" applyProtection="0"/>
    <xf numFmtId="0" fontId="19" fillId="0" borderId="0" applyProtection="0"/>
    <xf numFmtId="178" fontId="19" fillId="0" borderId="0" applyProtection="0"/>
    <xf numFmtId="178" fontId="19" fillId="0" borderId="0" applyProtection="0"/>
    <xf numFmtId="0" fontId="19" fillId="0" borderId="0" applyProtection="0"/>
    <xf numFmtId="0" fontId="49" fillId="0" borderId="0" applyProtection="0"/>
    <xf numFmtId="0" fontId="49" fillId="0" borderId="0" applyProtection="0"/>
    <xf numFmtId="0" fontId="49" fillId="0" borderId="0" applyProtection="0"/>
    <xf numFmtId="0" fontId="49" fillId="0" borderId="0" applyProtection="0"/>
    <xf numFmtId="0" fontId="49" fillId="0" borderId="0" applyProtection="0"/>
    <xf numFmtId="0" fontId="49" fillId="0" borderId="0" applyProtection="0"/>
    <xf numFmtId="0" fontId="49" fillId="0" borderId="0" applyProtection="0"/>
    <xf numFmtId="178" fontId="49" fillId="0" borderId="0" applyProtection="0"/>
    <xf numFmtId="178" fontId="49" fillId="0" borderId="0" applyProtection="0"/>
    <xf numFmtId="0" fontId="49"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178" fontId="50" fillId="0" borderId="0" applyProtection="0"/>
    <xf numFmtId="178" fontId="50" fillId="0" borderId="0" applyProtection="0"/>
    <xf numFmtId="0" fontId="50" fillId="0" borderId="0" applyProtection="0"/>
    <xf numFmtId="0" fontId="18" fillId="0" borderId="0" applyProtection="0"/>
    <xf numFmtId="0" fontId="18" fillId="0" borderId="0" applyProtection="0"/>
    <xf numFmtId="0" fontId="18" fillId="0" borderId="0" applyProtection="0"/>
    <xf numFmtId="0" fontId="18" fillId="0" borderId="0" applyProtection="0"/>
    <xf numFmtId="0" fontId="18" fillId="0" borderId="0" applyProtection="0"/>
    <xf numFmtId="0" fontId="18" fillId="0" borderId="0" applyProtection="0"/>
    <xf numFmtId="178" fontId="18" fillId="0" borderId="0" applyProtection="0"/>
    <xf numFmtId="178" fontId="18" fillId="0" borderId="0" applyProtection="0"/>
    <xf numFmtId="0" fontId="18" fillId="0" borderId="0" applyProtection="0"/>
    <xf numFmtId="0" fontId="20" fillId="0" borderId="0" applyProtection="0"/>
    <xf numFmtId="0" fontId="20" fillId="0" borderId="0" applyProtection="0"/>
    <xf numFmtId="0" fontId="20" fillId="0" borderId="0" applyProtection="0"/>
    <xf numFmtId="0" fontId="20" fillId="0" borderId="0" applyProtection="0"/>
    <xf numFmtId="0" fontId="20" fillId="0" borderId="0" applyProtection="0"/>
    <xf numFmtId="0" fontId="20" fillId="0" borderId="0" applyProtection="0"/>
    <xf numFmtId="0" fontId="20" fillId="0" borderId="0" applyProtection="0"/>
    <xf numFmtId="0" fontId="20" fillId="0" borderId="0" applyProtection="0"/>
    <xf numFmtId="178" fontId="20" fillId="0" borderId="0" applyProtection="0"/>
    <xf numFmtId="178" fontId="20" fillId="0" borderId="0" applyProtection="0"/>
    <xf numFmtId="0" fontId="20" fillId="0" borderId="0" applyProtection="0"/>
    <xf numFmtId="0" fontId="19" fillId="0" borderId="0" applyProtection="0"/>
    <xf numFmtId="0" fontId="19" fillId="0" borderId="0" applyProtection="0"/>
    <xf numFmtId="0" fontId="19" fillId="0" borderId="0" applyProtection="0"/>
    <xf numFmtId="0" fontId="19" fillId="0" borderId="0" applyProtection="0"/>
    <xf numFmtId="0" fontId="19" fillId="0" borderId="0" applyProtection="0"/>
    <xf numFmtId="0" fontId="19" fillId="0" borderId="0" applyProtection="0"/>
    <xf numFmtId="0" fontId="19" fillId="0" borderId="0" applyProtection="0"/>
    <xf numFmtId="178" fontId="19" fillId="0" borderId="0" applyProtection="0"/>
    <xf numFmtId="178" fontId="19" fillId="0" borderId="0" applyProtection="0"/>
    <xf numFmtId="0" fontId="19" fillId="0" borderId="0" applyProtection="0"/>
    <xf numFmtId="0" fontId="51" fillId="0" borderId="0" applyProtection="0"/>
    <xf numFmtId="0" fontId="51" fillId="0" borderId="0" applyProtection="0"/>
    <xf numFmtId="0" fontId="51" fillId="0" borderId="0" applyProtection="0"/>
    <xf numFmtId="0" fontId="51" fillId="0" borderId="0" applyProtection="0"/>
    <xf numFmtId="0" fontId="51" fillId="0" borderId="0" applyProtection="0"/>
    <xf numFmtId="0" fontId="51" fillId="0" borderId="0" applyProtection="0"/>
    <xf numFmtId="0" fontId="51" fillId="0" borderId="0" applyProtection="0"/>
    <xf numFmtId="178" fontId="51" fillId="0" borderId="0" applyProtection="0"/>
    <xf numFmtId="178" fontId="51" fillId="0" borderId="0" applyProtection="0"/>
    <xf numFmtId="0" fontId="51" fillId="0" borderId="0" applyProtection="0"/>
    <xf numFmtId="2" fontId="20" fillId="0" borderId="0" applyFont="0" applyFill="0" applyBorder="0" applyAlignment="0" applyProtection="0"/>
    <xf numFmtId="2" fontId="20" fillId="0" borderId="0" applyFont="0" applyFill="0" applyBorder="0" applyAlignment="0" applyProtection="0"/>
    <xf numFmtId="2" fontId="20" fillId="0" borderId="0" applyFont="0" applyFill="0" applyBorder="0" applyAlignment="0" applyProtection="0"/>
    <xf numFmtId="2" fontId="20" fillId="0" borderId="0" applyFont="0" applyFill="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178" fontId="111" fillId="54" borderId="0" applyNumberFormat="0" applyBorder="0" applyAlignment="0" applyProtection="0"/>
    <xf numFmtId="178" fontId="111" fillId="54" borderId="0" applyNumberFormat="0" applyBorder="0" applyAlignment="0" applyProtection="0"/>
    <xf numFmtId="0" fontId="52" fillId="22" borderId="0" applyNumberFormat="0" applyBorder="0" applyAlignment="0" applyProtection="0"/>
    <xf numFmtId="166" fontId="52" fillId="40" borderId="0" applyNumberFormat="0" applyBorder="0" applyAlignment="0" applyProtection="0"/>
    <xf numFmtId="166" fontId="52" fillId="40" borderId="0" applyNumberFormat="0" applyBorder="0" applyAlignment="0" applyProtection="0"/>
    <xf numFmtId="166" fontId="52" fillId="40" borderId="0" applyNumberFormat="0" applyBorder="0" applyAlignment="0" applyProtection="0"/>
    <xf numFmtId="166" fontId="52" fillId="40" borderId="0" applyNumberFormat="0" applyBorder="0" applyAlignment="0" applyProtection="0"/>
    <xf numFmtId="166" fontId="52" fillId="40" borderId="0" applyNumberFormat="0" applyBorder="0" applyAlignment="0" applyProtection="0"/>
    <xf numFmtId="0" fontId="52" fillId="40" borderId="0" applyNumberFormat="0" applyBorder="0" applyAlignment="0" applyProtection="0"/>
    <xf numFmtId="0" fontId="112" fillId="0" borderId="34" applyNumberFormat="0" applyFill="0" applyAlignment="0" applyProtection="0"/>
    <xf numFmtId="0" fontId="112" fillId="0" borderId="34" applyNumberFormat="0" applyFill="0" applyAlignment="0" applyProtection="0"/>
    <xf numFmtId="0" fontId="112" fillId="0" borderId="34" applyNumberFormat="0" applyFill="0" applyAlignment="0" applyProtection="0"/>
    <xf numFmtId="0" fontId="112" fillId="0" borderId="34" applyNumberFormat="0" applyFill="0" applyAlignment="0" applyProtection="0"/>
    <xf numFmtId="0" fontId="112" fillId="0" borderId="34" applyNumberFormat="0" applyFill="0" applyAlignment="0" applyProtection="0"/>
    <xf numFmtId="178" fontId="113" fillId="0" borderId="4" applyNumberFormat="0" applyFill="0" applyAlignment="0" applyProtection="0"/>
    <xf numFmtId="178" fontId="113" fillId="0" borderId="4" applyNumberFormat="0" applyFill="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169" fontId="115" fillId="0" borderId="0" applyNumberFormat="0" applyFont="0" applyFill="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166" fontId="112" fillId="0" borderId="34" applyNumberFormat="0" applyFill="0" applyAlignment="0" applyProtection="0"/>
    <xf numFmtId="166" fontId="112" fillId="0" borderId="34" applyNumberFormat="0" applyFill="0" applyAlignment="0" applyProtection="0"/>
    <xf numFmtId="166" fontId="112" fillId="0" borderId="34" applyNumberFormat="0" applyFill="0" applyAlignment="0" applyProtection="0"/>
    <xf numFmtId="166" fontId="112" fillId="0" borderId="34" applyNumberFormat="0" applyFill="0" applyAlignment="0" applyProtection="0"/>
    <xf numFmtId="166" fontId="112" fillId="0" borderId="34" applyNumberFormat="0" applyFill="0" applyAlignment="0" applyProtection="0"/>
    <xf numFmtId="0" fontId="112" fillId="0" borderId="34" applyNumberFormat="0" applyFill="0" applyAlignment="0" applyProtection="0"/>
    <xf numFmtId="0" fontId="116" fillId="0" borderId="35" applyNumberFormat="0" applyFill="0" applyAlignment="0" applyProtection="0"/>
    <xf numFmtId="0" fontId="116" fillId="0" borderId="35" applyNumberFormat="0" applyFill="0" applyAlignment="0" applyProtection="0"/>
    <xf numFmtId="0" fontId="116" fillId="0" borderId="35" applyNumberFormat="0" applyFill="0" applyAlignment="0" applyProtection="0"/>
    <xf numFmtId="0" fontId="116" fillId="0" borderId="35" applyNumberFormat="0" applyFill="0" applyAlignment="0" applyProtection="0"/>
    <xf numFmtId="0" fontId="116" fillId="0" borderId="35" applyNumberFormat="0" applyFill="0" applyAlignment="0" applyProtection="0"/>
    <xf numFmtId="178" fontId="117" fillId="0" borderId="5" applyNumberFormat="0" applyFill="0" applyAlignment="0" applyProtection="0"/>
    <xf numFmtId="178" fontId="117" fillId="0" borderId="5"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9" fontId="18" fillId="0" borderId="0" applyNumberFormat="0" applyFon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6" fontId="116" fillId="0" borderId="35" applyNumberFormat="0" applyFill="0" applyAlignment="0" applyProtection="0"/>
    <xf numFmtId="166" fontId="116" fillId="0" borderId="35" applyNumberFormat="0" applyFill="0" applyAlignment="0" applyProtection="0"/>
    <xf numFmtId="166" fontId="116" fillId="0" borderId="35" applyNumberFormat="0" applyFill="0" applyAlignment="0" applyProtection="0"/>
    <xf numFmtId="166" fontId="116" fillId="0" borderId="35" applyNumberFormat="0" applyFill="0" applyAlignment="0" applyProtection="0"/>
    <xf numFmtId="166" fontId="116" fillId="0" borderId="35" applyNumberFormat="0" applyFill="0" applyAlignment="0" applyProtection="0"/>
    <xf numFmtId="0" fontId="116" fillId="0" borderId="35" applyNumberFormat="0" applyFill="0" applyAlignment="0" applyProtection="0"/>
    <xf numFmtId="0" fontId="118" fillId="0" borderId="36" applyNumberFormat="0" applyFill="0" applyAlignment="0" applyProtection="0"/>
    <xf numFmtId="0" fontId="118" fillId="0" borderId="36" applyNumberFormat="0" applyFill="0" applyAlignment="0" applyProtection="0"/>
    <xf numFmtId="0" fontId="118" fillId="0" borderId="36" applyNumberFormat="0" applyFill="0" applyAlignment="0" applyProtection="0"/>
    <xf numFmtId="0" fontId="118" fillId="0" borderId="36" applyNumberFormat="0" applyFill="0" applyAlignment="0" applyProtection="0"/>
    <xf numFmtId="0" fontId="118" fillId="0" borderId="36" applyNumberFormat="0" applyFill="0" applyAlignment="0" applyProtection="0"/>
    <xf numFmtId="178" fontId="119" fillId="0" borderId="28" applyNumberFormat="0" applyFill="0" applyAlignment="0" applyProtection="0"/>
    <xf numFmtId="178" fontId="119" fillId="0" borderId="28" applyNumberFormat="0" applyFill="0" applyAlignment="0" applyProtection="0"/>
    <xf numFmtId="0" fontId="57" fillId="0" borderId="16" applyNumberFormat="0" applyFill="0" applyAlignment="0" applyProtection="0"/>
    <xf numFmtId="166" fontId="118" fillId="0" borderId="36" applyNumberFormat="0" applyFill="0" applyAlignment="0" applyProtection="0"/>
    <xf numFmtId="166" fontId="118" fillId="0" borderId="36" applyNumberFormat="0" applyFill="0" applyAlignment="0" applyProtection="0"/>
    <xf numFmtId="166" fontId="118" fillId="0" borderId="36" applyNumberFormat="0" applyFill="0" applyAlignment="0" applyProtection="0"/>
    <xf numFmtId="0" fontId="118" fillId="0" borderId="36" applyNumberFormat="0" applyFill="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178" fontId="119" fillId="0" borderId="0" applyNumberFormat="0" applyFill="0" applyBorder="0" applyAlignment="0" applyProtection="0"/>
    <xf numFmtId="178" fontId="119" fillId="0" borderId="0" applyNumberFormat="0" applyFill="0" applyBorder="0" applyAlignment="0" applyProtection="0"/>
    <xf numFmtId="0" fontId="57" fillId="0" borderId="0" applyNumberFormat="0" applyFill="0" applyBorder="0" applyAlignment="0" applyProtection="0"/>
    <xf numFmtId="166" fontId="118" fillId="0" borderId="0" applyNumberFormat="0" applyFill="0" applyBorder="0" applyAlignment="0" applyProtection="0"/>
    <xf numFmtId="166" fontId="118" fillId="0" borderId="0" applyNumberFormat="0" applyFill="0" applyBorder="0" applyAlignment="0" applyProtection="0"/>
    <xf numFmtId="166" fontId="118" fillId="0" borderId="0" applyNumberFormat="0" applyFill="0" applyBorder="0" applyAlignment="0" applyProtection="0"/>
    <xf numFmtId="166" fontId="118" fillId="0" borderId="0" applyNumberFormat="0" applyFill="0" applyBorder="0" applyAlignment="0" applyProtection="0"/>
    <xf numFmtId="166" fontId="118" fillId="0" borderId="0" applyNumberFormat="0" applyFill="0" applyBorder="0" applyAlignment="0" applyProtection="0"/>
    <xf numFmtId="0" fontId="118" fillId="0" borderId="0" applyNumberFormat="0" applyFill="0" applyBorder="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60" fillId="23" borderId="8" applyNumberFormat="0" applyAlignment="0" applyProtection="0"/>
    <xf numFmtId="0" fontId="120" fillId="42" borderId="33"/>
    <xf numFmtId="0" fontId="39" fillId="38" borderId="0">
      <alignment horizontal="left"/>
    </xf>
    <xf numFmtId="169" fontId="39" fillId="38" borderId="0">
      <alignment horizontal="left"/>
    </xf>
    <xf numFmtId="0" fontId="62" fillId="35" borderId="0">
      <alignment horizontal="left"/>
    </xf>
    <xf numFmtId="169" fontId="62" fillId="35" borderId="0">
      <alignment horizontal="left"/>
    </xf>
    <xf numFmtId="0" fontId="121" fillId="0" borderId="19" applyNumberFormat="0" applyFill="0" applyAlignment="0" applyProtection="0"/>
    <xf numFmtId="0" fontId="121" fillId="0" borderId="19" applyNumberFormat="0" applyFill="0" applyAlignment="0" applyProtection="0"/>
    <xf numFmtId="0" fontId="121" fillId="0" borderId="19" applyNumberFormat="0" applyFill="0" applyAlignment="0" applyProtection="0"/>
    <xf numFmtId="0" fontId="121" fillId="0" borderId="19" applyNumberFormat="0" applyFill="0" applyAlignment="0" applyProtection="0"/>
    <xf numFmtId="0" fontId="121" fillId="0" borderId="19" applyNumberFormat="0" applyFill="0" applyAlignment="0" applyProtection="0"/>
    <xf numFmtId="178" fontId="122" fillId="0" borderId="31" applyNumberFormat="0" applyFill="0" applyAlignment="0" applyProtection="0"/>
    <xf numFmtId="178" fontId="122" fillId="0" borderId="31" applyNumberFormat="0" applyFill="0" applyAlignment="0" applyProtection="0"/>
    <xf numFmtId="0" fontId="63" fillId="0" borderId="18" applyNumberFormat="0" applyFill="0" applyAlignment="0" applyProtection="0"/>
    <xf numFmtId="166" fontId="121" fillId="0" borderId="19" applyNumberFormat="0" applyFill="0" applyAlignment="0" applyProtection="0"/>
    <xf numFmtId="166" fontId="121" fillId="0" borderId="19" applyNumberFormat="0" applyFill="0" applyAlignment="0" applyProtection="0"/>
    <xf numFmtId="166" fontId="121" fillId="0" borderId="19" applyNumberFormat="0" applyFill="0" applyAlignment="0" applyProtection="0"/>
    <xf numFmtId="166" fontId="121" fillId="0" borderId="19" applyNumberFormat="0" applyFill="0" applyAlignment="0" applyProtection="0"/>
    <xf numFmtId="166" fontId="121" fillId="0" borderId="19" applyNumberFormat="0" applyFill="0" applyAlignment="0" applyProtection="0"/>
    <xf numFmtId="0" fontId="121" fillId="0" borderId="19" applyNumberFormat="0" applyFill="0" applyAlignment="0" applyProtection="0"/>
    <xf numFmtId="180" fontId="20" fillId="0" borderId="0" applyFont="0" applyFill="0" applyBorder="0" applyAlignment="0" applyProtection="0"/>
    <xf numFmtId="181" fontId="20" fillId="0" borderId="0" applyFont="0" applyFill="0" applyBorder="0" applyAlignment="0" applyProtection="0"/>
    <xf numFmtId="182" fontId="20" fillId="0" borderId="0" applyFont="0" applyFill="0" applyBorder="0" applyAlignment="0" applyProtection="0"/>
    <xf numFmtId="183" fontId="20" fillId="0" borderId="0" applyFont="0" applyFill="0" applyBorder="0" applyAlignment="0" applyProtection="0"/>
    <xf numFmtId="0" fontId="123" fillId="23" borderId="0" applyNumberFormat="0" applyBorder="0" applyAlignment="0" applyProtection="0"/>
    <xf numFmtId="0" fontId="123" fillId="23" borderId="0" applyNumberFormat="0" applyBorder="0" applyAlignment="0" applyProtection="0"/>
    <xf numFmtId="0" fontId="123" fillId="23" borderId="0" applyNumberFormat="0" applyBorder="0" applyAlignment="0" applyProtection="0"/>
    <xf numFmtId="0" fontId="123" fillId="23" borderId="0" applyNumberFormat="0" applyBorder="0" applyAlignment="0" applyProtection="0"/>
    <xf numFmtId="0" fontId="123" fillId="23" borderId="0" applyNumberFormat="0" applyBorder="0" applyAlignment="0" applyProtection="0"/>
    <xf numFmtId="178" fontId="124" fillId="56" borderId="0" applyNumberFormat="0" applyBorder="0" applyAlignment="0" applyProtection="0"/>
    <xf numFmtId="178" fontId="124" fillId="56" borderId="0" applyNumberFormat="0" applyBorder="0" applyAlignment="0" applyProtection="0"/>
    <xf numFmtId="0" fontId="65" fillId="23" borderId="0" applyNumberFormat="0" applyBorder="0" applyAlignment="0" applyProtection="0"/>
    <xf numFmtId="166" fontId="123" fillId="23" borderId="0" applyNumberFormat="0" applyBorder="0" applyAlignment="0" applyProtection="0"/>
    <xf numFmtId="166" fontId="123" fillId="23" borderId="0" applyNumberFormat="0" applyBorder="0" applyAlignment="0" applyProtection="0"/>
    <xf numFmtId="166" fontId="123" fillId="23" borderId="0" applyNumberFormat="0" applyBorder="0" applyAlignment="0" applyProtection="0"/>
    <xf numFmtId="166" fontId="123" fillId="23" borderId="0" applyNumberFormat="0" applyBorder="0" applyAlignment="0" applyProtection="0"/>
    <xf numFmtId="166" fontId="123" fillId="23" borderId="0" applyNumberFormat="0" applyBorder="0" applyAlignment="0" applyProtection="0"/>
    <xf numFmtId="0" fontId="123" fillId="23" borderId="0" applyNumberFormat="0" applyBorder="0" applyAlignment="0" applyProtection="0"/>
    <xf numFmtId="184" fontId="20"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20" fillId="0" borderId="0"/>
    <xf numFmtId="0" fontId="20" fillId="0" borderId="0"/>
    <xf numFmtId="169" fontId="20" fillId="0" borderId="0"/>
    <xf numFmtId="166" fontId="20" fillId="0" borderId="0"/>
    <xf numFmtId="0" fontId="20" fillId="0" borderId="0"/>
    <xf numFmtId="166" fontId="2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0" fillId="0" borderId="0"/>
    <xf numFmtId="0" fontId="16" fillId="0" borderId="0"/>
    <xf numFmtId="0" fontId="16" fillId="0" borderId="0"/>
    <xf numFmtId="0" fontId="16" fillId="0" borderId="0"/>
    <xf numFmtId="0" fontId="16" fillId="0" borderId="0"/>
    <xf numFmtId="0" fontId="16" fillId="0" borderId="0"/>
    <xf numFmtId="0" fontId="2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0" fillId="0" borderId="0"/>
    <xf numFmtId="166" fontId="20" fillId="0" borderId="0"/>
    <xf numFmtId="166" fontId="20" fillId="0" borderId="0"/>
    <xf numFmtId="178" fontId="20" fillId="0" borderId="0"/>
    <xf numFmtId="178" fontId="20" fillId="0" borderId="0"/>
    <xf numFmtId="0" fontId="46" fillId="0" borderId="0"/>
    <xf numFmtId="0" fontId="108" fillId="0" borderId="0"/>
    <xf numFmtId="0" fontId="108" fillId="0" borderId="0"/>
    <xf numFmtId="0" fontId="108" fillId="0" borderId="0"/>
    <xf numFmtId="169" fontId="20" fillId="0" borderId="0"/>
    <xf numFmtId="0" fontId="108" fillId="0" borderId="0"/>
    <xf numFmtId="41" fontId="46" fillId="0" borderId="0"/>
    <xf numFmtId="0" fontId="20" fillId="0" borderId="0"/>
    <xf numFmtId="166" fontId="20" fillId="0" borderId="0"/>
    <xf numFmtId="166" fontId="20" fillId="0" borderId="0"/>
    <xf numFmtId="166" fontId="20" fillId="0" borderId="0"/>
    <xf numFmtId="166" fontId="20" fillId="0" borderId="0"/>
    <xf numFmtId="166" fontId="20" fillId="0" borderId="0"/>
    <xf numFmtId="0" fontId="2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6" fontId="2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6" fontId="2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8" fillId="0" borderId="0"/>
    <xf numFmtId="0" fontId="108" fillId="0" borderId="0"/>
    <xf numFmtId="0" fontId="108" fillId="0" borderId="0"/>
    <xf numFmtId="166" fontId="20" fillId="0" borderId="0"/>
    <xf numFmtId="0" fontId="20" fillId="0" borderId="0"/>
    <xf numFmtId="166" fontId="2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0" fillId="0" borderId="0"/>
    <xf numFmtId="166" fontId="20" fillId="0" borderId="0"/>
    <xf numFmtId="0" fontId="20" fillId="0" borderId="0"/>
    <xf numFmtId="166" fontId="20" fillId="0" borderId="0"/>
    <xf numFmtId="166" fontId="20" fillId="0" borderId="0"/>
    <xf numFmtId="166" fontId="2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0" fillId="0" borderId="0"/>
    <xf numFmtId="166" fontId="20" fillId="0" borderId="0"/>
    <xf numFmtId="169" fontId="2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0" fillId="0" borderId="0"/>
    <xf numFmtId="0" fontId="16" fillId="0" borderId="0"/>
    <xf numFmtId="0" fontId="16" fillId="0" borderId="0"/>
    <xf numFmtId="0" fontId="16" fillId="0" borderId="0"/>
    <xf numFmtId="0" fontId="20" fillId="0" borderId="0"/>
    <xf numFmtId="0" fontId="16" fillId="0" borderId="0"/>
    <xf numFmtId="0" fontId="20" fillId="0" borderId="0"/>
    <xf numFmtId="0" fontId="2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0" fillId="0" borderId="0"/>
    <xf numFmtId="0" fontId="2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0" fillId="0" borderId="0"/>
    <xf numFmtId="0" fontId="16" fillId="0" borderId="0"/>
    <xf numFmtId="0" fontId="16" fillId="0" borderId="0"/>
    <xf numFmtId="0" fontId="16" fillId="0" borderId="0"/>
    <xf numFmtId="0" fontId="16" fillId="0" borderId="0"/>
    <xf numFmtId="166" fontId="78" fillId="0" borderId="0"/>
    <xf numFmtId="166" fontId="78" fillId="0" borderId="0"/>
    <xf numFmtId="166" fontId="78" fillId="0" borderId="0"/>
    <xf numFmtId="166" fontId="78" fillId="0" borderId="0"/>
    <xf numFmtId="166" fontId="78" fillId="0" borderId="0"/>
    <xf numFmtId="178" fontId="31" fillId="0" borderId="0"/>
    <xf numFmtId="178" fontId="31" fillId="0" borderId="0"/>
    <xf numFmtId="0" fontId="4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6" fontId="20" fillId="0" borderId="0"/>
    <xf numFmtId="0" fontId="46" fillId="0" borderId="0"/>
    <xf numFmtId="0" fontId="2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6" fontId="20" fillId="0" borderId="0"/>
    <xf numFmtId="166" fontId="20" fillId="0" borderId="0"/>
    <xf numFmtId="0" fontId="31" fillId="0" borderId="0"/>
    <xf numFmtId="166" fontId="20" fillId="0" borderId="0"/>
    <xf numFmtId="166" fontId="78" fillId="0" borderId="0"/>
    <xf numFmtId="166" fontId="78" fillId="0" borderId="0"/>
    <xf numFmtId="166" fontId="78" fillId="0" borderId="0"/>
    <xf numFmtId="166" fontId="78" fillId="0" borderId="0"/>
    <xf numFmtId="0" fontId="16" fillId="0" borderId="0"/>
    <xf numFmtId="0" fontId="16" fillId="0" borderId="0"/>
    <xf numFmtId="0" fontId="20" fillId="0" borderId="0"/>
    <xf numFmtId="0" fontId="16" fillId="0" borderId="0"/>
    <xf numFmtId="0" fontId="16" fillId="0" borderId="0"/>
    <xf numFmtId="0" fontId="16" fillId="0" borderId="0"/>
    <xf numFmtId="0" fontId="16" fillId="0" borderId="0"/>
    <xf numFmtId="0" fontId="16" fillId="0" borderId="0"/>
    <xf numFmtId="0" fontId="20" fillId="0" borderId="0"/>
    <xf numFmtId="0" fontId="16" fillId="0" borderId="0"/>
    <xf numFmtId="0" fontId="20" fillId="0" borderId="0"/>
    <xf numFmtId="0" fontId="16" fillId="0" borderId="0"/>
    <xf numFmtId="0" fontId="16" fillId="0" borderId="0"/>
    <xf numFmtId="0" fontId="16" fillId="0" borderId="0"/>
    <xf numFmtId="0" fontId="16" fillId="0" borderId="0"/>
    <xf numFmtId="0" fontId="20" fillId="0" borderId="0"/>
    <xf numFmtId="0" fontId="16" fillId="0" borderId="0"/>
    <xf numFmtId="0" fontId="16" fillId="0" borderId="0"/>
    <xf numFmtId="0" fontId="20" fillId="0" borderId="0"/>
    <xf numFmtId="0" fontId="16" fillId="0" borderId="0"/>
    <xf numFmtId="0" fontId="16" fillId="0" borderId="0"/>
    <xf numFmtId="0" fontId="16" fillId="0" borderId="0"/>
    <xf numFmtId="0" fontId="16" fillId="0" borderId="0"/>
    <xf numFmtId="0" fontId="16" fillId="0" borderId="0"/>
    <xf numFmtId="0" fontId="20" fillId="0" borderId="0"/>
    <xf numFmtId="0" fontId="16" fillId="0" borderId="0"/>
    <xf numFmtId="0" fontId="16" fillId="0" borderId="0"/>
    <xf numFmtId="0" fontId="20" fillId="0" borderId="0"/>
    <xf numFmtId="37" fontId="29" fillId="0" borderId="0"/>
    <xf numFmtId="0" fontId="16" fillId="0" borderId="0"/>
    <xf numFmtId="0" fontId="16" fillId="0" borderId="0"/>
    <xf numFmtId="0" fontId="20" fillId="0" borderId="0"/>
    <xf numFmtId="0" fontId="20" fillId="0" borderId="0"/>
    <xf numFmtId="0" fontId="20" fillId="0" borderId="0"/>
    <xf numFmtId="0" fontId="16" fillId="0" borderId="0"/>
    <xf numFmtId="0" fontId="16" fillId="0" borderId="0"/>
    <xf numFmtId="0" fontId="16" fillId="0" borderId="0"/>
    <xf numFmtId="37" fontId="29" fillId="0" borderId="0"/>
    <xf numFmtId="0" fontId="16" fillId="0" borderId="0"/>
    <xf numFmtId="0" fontId="16" fillId="0" borderId="0"/>
    <xf numFmtId="0" fontId="16" fillId="0" borderId="0"/>
    <xf numFmtId="0" fontId="16" fillId="0" borderId="0"/>
    <xf numFmtId="37" fontId="29" fillId="0" borderId="0"/>
    <xf numFmtId="0" fontId="16" fillId="0" borderId="0"/>
    <xf numFmtId="0" fontId="16" fillId="0" borderId="0"/>
    <xf numFmtId="0" fontId="16" fillId="0" borderId="0"/>
    <xf numFmtId="0" fontId="16" fillId="0" borderId="0"/>
    <xf numFmtId="37" fontId="2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8" fillId="0" borderId="0"/>
    <xf numFmtId="0" fontId="108" fillId="0" borderId="0"/>
    <xf numFmtId="0"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0" fontId="16" fillId="0" borderId="0"/>
    <xf numFmtId="0" fontId="16" fillId="0" borderId="0"/>
    <xf numFmtId="0" fontId="20" fillId="0" borderId="0"/>
    <xf numFmtId="0" fontId="16" fillId="0" borderId="0"/>
    <xf numFmtId="0" fontId="16" fillId="0" borderId="0"/>
    <xf numFmtId="0" fontId="1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8" fillId="0" borderId="0"/>
    <xf numFmtId="0" fontId="108" fillId="0" borderId="0"/>
    <xf numFmtId="0" fontId="20" fillId="0" borderId="0"/>
    <xf numFmtId="0" fontId="20" fillId="0" borderId="0"/>
    <xf numFmtId="0" fontId="20" fillId="0" borderId="0"/>
    <xf numFmtId="0" fontId="20" fillId="0" borderId="0"/>
    <xf numFmtId="0" fontId="10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8" fillId="0" borderId="0"/>
    <xf numFmtId="0" fontId="108" fillId="0" borderId="0"/>
    <xf numFmtId="37" fontId="29" fillId="0" borderId="0"/>
    <xf numFmtId="37" fontId="29" fillId="0" borderId="0"/>
    <xf numFmtId="0" fontId="20" fillId="0" borderId="0"/>
    <xf numFmtId="0" fontId="20" fillId="0" borderId="0"/>
    <xf numFmtId="0" fontId="108" fillId="0" borderId="0"/>
    <xf numFmtId="0" fontId="108" fillId="0" borderId="0"/>
    <xf numFmtId="0" fontId="108" fillId="0" borderId="0"/>
    <xf numFmtId="37" fontId="29" fillId="0" borderId="0"/>
    <xf numFmtId="0" fontId="16" fillId="0" borderId="0"/>
    <xf numFmtId="0" fontId="20" fillId="0" borderId="0"/>
    <xf numFmtId="37" fontId="29" fillId="0" borderId="0"/>
    <xf numFmtId="0" fontId="16" fillId="0" borderId="0"/>
    <xf numFmtId="0" fontId="16" fillId="0" borderId="0"/>
    <xf numFmtId="0" fontId="16" fillId="0" borderId="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16" fillId="3" borderId="6" applyNumberFormat="0" applyFont="0" applyAlignment="0" applyProtection="0"/>
    <xf numFmtId="0" fontId="16" fillId="3" borderId="6" applyNumberFormat="0" applyFont="0" applyAlignment="0" applyProtection="0"/>
    <xf numFmtId="0" fontId="16" fillId="3" borderId="6" applyNumberFormat="0" applyFont="0" applyAlignment="0" applyProtection="0"/>
    <xf numFmtId="0" fontId="16" fillId="3" borderId="6" applyNumberFormat="0" applyFont="0" applyAlignment="0" applyProtection="0"/>
    <xf numFmtId="0" fontId="16" fillId="3" borderId="6" applyNumberFormat="0" applyFont="0" applyAlignment="0" applyProtection="0"/>
    <xf numFmtId="0" fontId="16" fillId="3" borderId="6" applyNumberFormat="0" applyFont="0" applyAlignment="0" applyProtection="0"/>
    <xf numFmtId="0" fontId="16" fillId="3" borderId="6" applyNumberFormat="0" applyFont="0" applyAlignment="0" applyProtection="0"/>
    <xf numFmtId="0" fontId="46" fillId="19" borderId="20" applyNumberFormat="0" applyFont="0" applyAlignment="0" applyProtection="0"/>
    <xf numFmtId="0" fontId="16" fillId="3" borderId="6" applyNumberFormat="0" applyFont="0" applyAlignment="0" applyProtection="0"/>
    <xf numFmtId="0" fontId="46" fillId="19" borderId="20" applyNumberFormat="0" applyFont="0" applyAlignment="0" applyProtection="0"/>
    <xf numFmtId="0" fontId="16" fillId="3" borderId="6"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16" fillId="3" borderId="6" applyNumberFormat="0" applyFont="0" applyAlignment="0" applyProtection="0"/>
    <xf numFmtId="0" fontId="16" fillId="3" borderId="6" applyNumberFormat="0" applyFont="0" applyAlignment="0" applyProtection="0"/>
    <xf numFmtId="0" fontId="16" fillId="3" borderId="6" applyNumberFormat="0" applyFont="0" applyAlignment="0" applyProtection="0"/>
    <xf numFmtId="0" fontId="16" fillId="3" borderId="6" applyNumberFormat="0" applyFont="0" applyAlignment="0" applyProtection="0"/>
    <xf numFmtId="0" fontId="16" fillId="3" borderId="6" applyNumberFormat="0" applyFont="0" applyAlignment="0" applyProtection="0"/>
    <xf numFmtId="0" fontId="16" fillId="3" borderId="6" applyNumberFormat="0" applyFont="0" applyAlignment="0" applyProtection="0"/>
    <xf numFmtId="0" fontId="16" fillId="3" borderId="6" applyNumberFormat="0" applyFont="0" applyAlignment="0" applyProtection="0"/>
    <xf numFmtId="0" fontId="16" fillId="3" borderId="6" applyNumberFormat="0" applyFont="0" applyAlignment="0" applyProtection="0"/>
    <xf numFmtId="0" fontId="16" fillId="3" borderId="6" applyNumberFormat="0" applyFont="0" applyAlignment="0" applyProtection="0"/>
    <xf numFmtId="0" fontId="16" fillId="3" borderId="6" applyNumberFormat="0" applyFont="0" applyAlignment="0" applyProtection="0"/>
    <xf numFmtId="0" fontId="16" fillId="3" borderId="6" applyNumberFormat="0" applyFont="0" applyAlignment="0" applyProtection="0"/>
    <xf numFmtId="0" fontId="46" fillId="19" borderId="20" applyNumberFormat="0" applyFont="0" applyAlignment="0" applyProtection="0"/>
    <xf numFmtId="0" fontId="16" fillId="3" borderId="6" applyNumberFormat="0" applyFont="0" applyAlignment="0" applyProtection="0"/>
    <xf numFmtId="0" fontId="16" fillId="3" borderId="6" applyNumberFormat="0" applyFont="0" applyAlignment="0" applyProtection="0"/>
    <xf numFmtId="0" fontId="16" fillId="3" borderId="6" applyNumberFormat="0" applyFont="0" applyAlignment="0" applyProtection="0"/>
    <xf numFmtId="0" fontId="46" fillId="19" borderId="20" applyNumberFormat="0" applyFont="0" applyAlignment="0" applyProtection="0"/>
    <xf numFmtId="0" fontId="16" fillId="3" borderId="6" applyNumberFormat="0" applyFont="0" applyAlignment="0" applyProtection="0"/>
    <xf numFmtId="0" fontId="16" fillId="3" borderId="6" applyNumberFormat="0" applyFont="0" applyAlignment="0" applyProtection="0"/>
    <xf numFmtId="0" fontId="16" fillId="3" borderId="6" applyNumberFormat="0" applyFont="0" applyAlignment="0" applyProtection="0"/>
    <xf numFmtId="0" fontId="16" fillId="3" borderId="6"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16" fillId="3" borderId="6" applyNumberFormat="0" applyFont="0" applyAlignment="0" applyProtection="0"/>
    <xf numFmtId="0" fontId="16" fillId="3" borderId="6"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16" fillId="3" borderId="6" applyNumberFormat="0" applyFont="0" applyAlignment="0" applyProtection="0"/>
    <xf numFmtId="0" fontId="16" fillId="3" borderId="6" applyNumberFormat="0" applyFont="0" applyAlignment="0" applyProtection="0"/>
    <xf numFmtId="0" fontId="16" fillId="3" borderId="6" applyNumberFormat="0" applyFont="0" applyAlignment="0" applyProtection="0"/>
    <xf numFmtId="0" fontId="16" fillId="3" borderId="6"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46" fillId="19" borderId="20" applyNumberFormat="0" applyFont="0" applyAlignment="0" applyProtection="0"/>
    <xf numFmtId="0" fontId="68" fillId="20" borderId="21" applyNumberFormat="0" applyAlignment="0" applyProtection="0"/>
    <xf numFmtId="0" fontId="68" fillId="20" borderId="21" applyNumberFormat="0" applyAlignment="0" applyProtection="0"/>
    <xf numFmtId="0" fontId="68" fillId="20" borderId="21" applyNumberFormat="0" applyAlignment="0" applyProtection="0"/>
    <xf numFmtId="0" fontId="68" fillId="20" borderId="21" applyNumberFormat="0" applyAlignment="0" applyProtection="0"/>
    <xf numFmtId="0" fontId="68" fillId="20" borderId="21" applyNumberFormat="0" applyAlignment="0" applyProtection="0"/>
    <xf numFmtId="178" fontId="125" fillId="58" borderId="30" applyNumberFormat="0" applyAlignment="0" applyProtection="0"/>
    <xf numFmtId="178" fontId="125" fillId="58" borderId="30" applyNumberFormat="0" applyAlignment="0" applyProtection="0"/>
    <xf numFmtId="0" fontId="68" fillId="35" borderId="21" applyNumberFormat="0" applyAlignment="0" applyProtection="0"/>
    <xf numFmtId="0" fontId="68" fillId="35" borderId="21" applyNumberFormat="0" applyAlignment="0" applyProtection="0"/>
    <xf numFmtId="0" fontId="68" fillId="35" borderId="21" applyNumberFormat="0" applyAlignment="0" applyProtection="0"/>
    <xf numFmtId="0" fontId="68" fillId="35" borderId="21" applyNumberFormat="0" applyAlignment="0" applyProtection="0"/>
    <xf numFmtId="0" fontId="68" fillId="35" borderId="21" applyNumberFormat="0" applyAlignment="0" applyProtection="0"/>
    <xf numFmtId="166" fontId="68" fillId="20" borderId="21" applyNumberFormat="0" applyAlignment="0" applyProtection="0"/>
    <xf numFmtId="166" fontId="68" fillId="20" borderId="21" applyNumberFormat="0" applyAlignment="0" applyProtection="0"/>
    <xf numFmtId="166" fontId="68" fillId="20" borderId="21" applyNumberFormat="0" applyAlignment="0" applyProtection="0"/>
    <xf numFmtId="166" fontId="68" fillId="20" borderId="21" applyNumberFormat="0" applyAlignment="0" applyProtection="0"/>
    <xf numFmtId="166" fontId="68" fillId="20" borderId="21" applyNumberFormat="0" applyAlignment="0" applyProtection="0"/>
    <xf numFmtId="0" fontId="68" fillId="20" borderId="21" applyNumberFormat="0" applyAlignment="0" applyProtection="0"/>
    <xf numFmtId="173" fontId="69" fillId="35" borderId="0">
      <alignment horizontal="right"/>
    </xf>
    <xf numFmtId="40" fontId="70" fillId="41" borderId="0">
      <alignment horizontal="right"/>
    </xf>
    <xf numFmtId="173" fontId="69" fillId="35" borderId="0">
      <alignment horizontal="right"/>
    </xf>
    <xf numFmtId="173" fontId="69" fillId="35" borderId="0">
      <alignment horizontal="right"/>
    </xf>
    <xf numFmtId="4" fontId="69" fillId="41" borderId="0">
      <alignment horizontal="right"/>
    </xf>
    <xf numFmtId="40" fontId="70" fillId="41" borderId="0">
      <alignment horizontal="right"/>
    </xf>
    <xf numFmtId="40" fontId="70" fillId="41" borderId="0">
      <alignment horizontal="right"/>
    </xf>
    <xf numFmtId="4" fontId="69" fillId="41" borderId="0">
      <alignment horizontal="right"/>
    </xf>
    <xf numFmtId="4" fontId="69" fillId="41" borderId="0">
      <alignment horizontal="right"/>
    </xf>
    <xf numFmtId="4" fontId="69" fillId="41" borderId="0">
      <alignment horizontal="right"/>
    </xf>
    <xf numFmtId="173" fontId="69" fillId="35" borderId="0">
      <alignment horizontal="right"/>
    </xf>
    <xf numFmtId="4" fontId="69" fillId="41" borderId="0">
      <alignment horizontal="right"/>
    </xf>
    <xf numFmtId="4" fontId="69" fillId="41" borderId="0">
      <alignment horizontal="right"/>
    </xf>
    <xf numFmtId="4" fontId="69" fillId="41" borderId="0">
      <alignment horizontal="right"/>
    </xf>
    <xf numFmtId="4" fontId="69" fillId="41" borderId="0">
      <alignment horizontal="right"/>
    </xf>
    <xf numFmtId="4" fontId="69" fillId="41" borderId="0">
      <alignment horizontal="right"/>
    </xf>
    <xf numFmtId="4" fontId="69" fillId="41" borderId="0">
      <alignment horizontal="right"/>
    </xf>
    <xf numFmtId="4" fontId="69" fillId="41" borderId="0">
      <alignment horizontal="right"/>
    </xf>
    <xf numFmtId="173" fontId="69" fillId="35" borderId="0">
      <alignment horizontal="right"/>
    </xf>
    <xf numFmtId="173" fontId="69" fillId="35" borderId="0">
      <alignment horizontal="right"/>
    </xf>
    <xf numFmtId="173" fontId="69" fillId="35" borderId="0">
      <alignment horizontal="right"/>
    </xf>
    <xf numFmtId="173" fontId="69" fillId="35" borderId="0">
      <alignment horizontal="right"/>
    </xf>
    <xf numFmtId="173" fontId="69" fillId="35" borderId="0">
      <alignment horizontal="right"/>
    </xf>
    <xf numFmtId="0" fontId="71" fillId="42" borderId="0">
      <alignment horizontal="center"/>
    </xf>
    <xf numFmtId="0" fontId="71" fillId="42" borderId="0">
      <alignment horizontal="center"/>
    </xf>
    <xf numFmtId="169" fontId="71" fillId="42" borderId="0">
      <alignment horizontal="center"/>
    </xf>
    <xf numFmtId="0" fontId="71" fillId="42" borderId="0">
      <alignment horizontal="center"/>
    </xf>
    <xf numFmtId="0" fontId="72" fillId="41" borderId="0">
      <alignment horizontal="right"/>
    </xf>
    <xf numFmtId="0" fontId="72" fillId="41" borderId="0">
      <alignment horizontal="right"/>
    </xf>
    <xf numFmtId="0" fontId="72" fillId="41" borderId="0">
      <alignment horizontal="right"/>
    </xf>
    <xf numFmtId="0" fontId="72" fillId="41" borderId="0">
      <alignment horizontal="right"/>
    </xf>
    <xf numFmtId="0" fontId="72" fillId="41" borderId="0">
      <alignment horizontal="right"/>
    </xf>
    <xf numFmtId="0" fontId="71" fillId="42" borderId="0">
      <alignment horizontal="center"/>
    </xf>
    <xf numFmtId="0" fontId="72" fillId="41" borderId="0">
      <alignment horizontal="right"/>
    </xf>
    <xf numFmtId="0" fontId="72" fillId="41" borderId="0">
      <alignment horizontal="right"/>
    </xf>
    <xf numFmtId="0" fontId="71" fillId="41" borderId="0">
      <alignment horizontal="center" vertical="center"/>
    </xf>
    <xf numFmtId="0" fontId="71" fillId="41" borderId="0">
      <alignment horizontal="center" vertical="center"/>
    </xf>
    <xf numFmtId="0" fontId="71" fillId="41" borderId="0">
      <alignment horizontal="center" vertical="center"/>
    </xf>
    <xf numFmtId="178" fontId="71" fillId="41" borderId="0">
      <alignment horizontal="center" vertical="center"/>
    </xf>
    <xf numFmtId="178" fontId="71" fillId="41" borderId="0">
      <alignment horizontal="center" vertical="center"/>
    </xf>
    <xf numFmtId="0" fontId="39" fillId="43" borderId="0"/>
    <xf numFmtId="0" fontId="39" fillId="43" borderId="0"/>
    <xf numFmtId="169" fontId="39" fillId="43" borderId="0"/>
    <xf numFmtId="166" fontId="73" fillId="41" borderId="10"/>
    <xf numFmtId="0" fontId="62" fillId="41" borderId="10"/>
    <xf numFmtId="0" fontId="39" fillId="43" borderId="0"/>
    <xf numFmtId="0" fontId="73" fillId="41" borderId="10"/>
    <xf numFmtId="0" fontId="73" fillId="41" borderId="10"/>
    <xf numFmtId="0" fontId="73" fillId="41" borderId="10"/>
    <xf numFmtId="0" fontId="73" fillId="41" borderId="10"/>
    <xf numFmtId="0" fontId="73" fillId="41" borderId="10"/>
    <xf numFmtId="0" fontId="39" fillId="43" borderId="0"/>
    <xf numFmtId="166" fontId="73" fillId="41" borderId="10"/>
    <xf numFmtId="0" fontId="73" fillId="41" borderId="10"/>
    <xf numFmtId="0" fontId="73" fillId="41" borderId="10"/>
    <xf numFmtId="0" fontId="62" fillId="41" borderId="10"/>
    <xf numFmtId="0" fontId="62" fillId="41" borderId="10"/>
    <xf numFmtId="0" fontId="62" fillId="41" borderId="10"/>
    <xf numFmtId="178" fontId="62" fillId="41" borderId="10"/>
    <xf numFmtId="178" fontId="62" fillId="41" borderId="10"/>
    <xf numFmtId="0" fontId="74" fillId="35" borderId="0" applyBorder="0">
      <alignment horizontal="centerContinuous"/>
    </xf>
    <xf numFmtId="0" fontId="74" fillId="35" borderId="0" applyBorder="0">
      <alignment horizontal="centerContinuous"/>
    </xf>
    <xf numFmtId="169" fontId="74" fillId="35" borderId="0" applyBorder="0">
      <alignment horizontal="centerContinuous"/>
    </xf>
    <xf numFmtId="0" fontId="74" fillId="35" borderId="0" applyBorder="0">
      <alignment horizontal="centerContinuous"/>
    </xf>
    <xf numFmtId="0" fontId="73" fillId="0" borderId="0" applyBorder="0">
      <alignment horizontal="centerContinuous"/>
    </xf>
    <xf numFmtId="0" fontId="73" fillId="0" borderId="0" applyBorder="0">
      <alignment horizontal="centerContinuous"/>
    </xf>
    <xf numFmtId="0" fontId="73" fillId="0" borderId="0" applyBorder="0">
      <alignment horizontal="centerContinuous"/>
    </xf>
    <xf numFmtId="0" fontId="73" fillId="0" borderId="0" applyBorder="0">
      <alignment horizontal="centerContinuous"/>
    </xf>
    <xf numFmtId="0" fontId="73" fillId="0" borderId="0" applyBorder="0">
      <alignment horizontal="centerContinuous"/>
    </xf>
    <xf numFmtId="0" fontId="74" fillId="35" borderId="0" applyBorder="0">
      <alignment horizontal="centerContinuous"/>
    </xf>
    <xf numFmtId="0" fontId="73" fillId="0" borderId="0" applyBorder="0">
      <alignment horizontal="centerContinuous"/>
    </xf>
    <xf numFmtId="0" fontId="73" fillId="0" borderId="0" applyBorder="0">
      <alignment horizontal="centerContinuous"/>
    </xf>
    <xf numFmtId="0" fontId="71" fillId="41" borderId="0" applyBorder="0">
      <alignment horizontal="centerContinuous"/>
    </xf>
    <xf numFmtId="0" fontId="71" fillId="41" borderId="0" applyBorder="0">
      <alignment horizontal="centerContinuous"/>
    </xf>
    <xf numFmtId="0" fontId="71" fillId="41" borderId="0" applyBorder="0">
      <alignment horizontal="centerContinuous"/>
    </xf>
    <xf numFmtId="178" fontId="71" fillId="41" borderId="0" applyBorder="0">
      <alignment horizontal="centerContinuous"/>
    </xf>
    <xf numFmtId="178" fontId="71" fillId="41" borderId="0" applyBorder="0">
      <alignment horizontal="centerContinuous"/>
    </xf>
    <xf numFmtId="0" fontId="75" fillId="43" borderId="0" applyBorder="0">
      <alignment horizontal="centerContinuous"/>
    </xf>
    <xf numFmtId="0" fontId="75" fillId="43" borderId="0" applyBorder="0">
      <alignment horizontal="centerContinuous"/>
    </xf>
    <xf numFmtId="169" fontId="75" fillId="43" borderId="0" applyBorder="0">
      <alignment horizontal="centerContinuous"/>
    </xf>
    <xf numFmtId="0" fontId="126" fillId="43" borderId="0" applyBorder="0">
      <alignment horizontal="centerContinuous"/>
    </xf>
    <xf numFmtId="0" fontId="75" fillId="43" borderId="0" applyBorder="0">
      <alignment horizontal="centerContinuous"/>
    </xf>
    <xf numFmtId="0" fontId="76" fillId="0" borderId="0" applyBorder="0">
      <alignment horizontal="centerContinuous"/>
    </xf>
    <xf numFmtId="0" fontId="76" fillId="0" borderId="0" applyBorder="0">
      <alignment horizontal="centerContinuous"/>
    </xf>
    <xf numFmtId="0" fontId="76" fillId="0" borderId="0" applyBorder="0">
      <alignment horizontal="centerContinuous"/>
    </xf>
    <xf numFmtId="0" fontId="76" fillId="0" borderId="0" applyBorder="0">
      <alignment horizontal="centerContinuous"/>
    </xf>
    <xf numFmtId="0" fontId="76" fillId="0" borderId="0" applyBorder="0">
      <alignment horizontal="centerContinuous"/>
    </xf>
    <xf numFmtId="0" fontId="75" fillId="43" borderId="0" applyBorder="0">
      <alignment horizontal="centerContinuous"/>
    </xf>
    <xf numFmtId="0" fontId="76" fillId="0" borderId="0" applyBorder="0">
      <alignment horizontal="centerContinuous"/>
    </xf>
    <xf numFmtId="0" fontId="76" fillId="0" borderId="0" applyBorder="0">
      <alignment horizontal="centerContinuous"/>
    </xf>
    <xf numFmtId="0" fontId="77" fillId="41" borderId="0" applyBorder="0">
      <alignment horizontal="centerContinuous"/>
    </xf>
    <xf numFmtId="0" fontId="77" fillId="41" borderId="0" applyBorder="0">
      <alignment horizontal="centerContinuous"/>
    </xf>
    <xf numFmtId="0" fontId="77" fillId="41" borderId="0" applyBorder="0">
      <alignment horizontal="centerContinuous"/>
    </xf>
    <xf numFmtId="178" fontId="77" fillId="41" borderId="0" applyBorder="0">
      <alignment horizontal="centerContinuous"/>
    </xf>
    <xf numFmtId="178" fontId="77" fillId="41" borderId="0" applyBorder="0">
      <alignment horizontal="centerContinuous"/>
    </xf>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08" fillId="0" borderId="0" applyFont="0" applyFill="0" applyBorder="0" applyAlignment="0" applyProtection="0"/>
    <xf numFmtId="9" fontId="108" fillId="0" borderId="0" applyFont="0" applyFill="0" applyBorder="0" applyAlignment="0" applyProtection="0"/>
    <xf numFmtId="9" fontId="108" fillId="0" borderId="0" applyFont="0" applyFill="0" applyBorder="0" applyAlignment="0" applyProtection="0"/>
    <xf numFmtId="9" fontId="20"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62" fillId="23" borderId="0">
      <alignment horizontal="center"/>
    </xf>
    <xf numFmtId="169" fontId="62" fillId="23" borderId="0">
      <alignment horizontal="center"/>
    </xf>
    <xf numFmtId="49" fontId="80" fillId="35" borderId="0">
      <alignment horizontal="center"/>
    </xf>
    <xf numFmtId="0" fontId="109" fillId="0" borderId="0"/>
    <xf numFmtId="0" fontId="41" fillId="38" borderId="0">
      <alignment horizontal="center"/>
    </xf>
    <xf numFmtId="169" fontId="41" fillId="38" borderId="0">
      <alignment horizontal="center"/>
    </xf>
    <xf numFmtId="0" fontId="41" fillId="38" borderId="0">
      <alignment horizontal="centerContinuous"/>
    </xf>
    <xf numFmtId="169" fontId="41" fillId="38" borderId="0">
      <alignment horizontal="centerContinuous"/>
    </xf>
    <xf numFmtId="0" fontId="81" fillId="35" borderId="0">
      <alignment horizontal="left"/>
    </xf>
    <xf numFmtId="169" fontId="81" fillId="35" borderId="0">
      <alignment horizontal="left"/>
    </xf>
    <xf numFmtId="49" fontId="81" fillId="35" borderId="0">
      <alignment horizontal="center"/>
    </xf>
    <xf numFmtId="0" fontId="39" fillId="38" borderId="0">
      <alignment horizontal="left"/>
    </xf>
    <xf numFmtId="169" fontId="39" fillId="38" borderId="0">
      <alignment horizontal="left"/>
    </xf>
    <xf numFmtId="49" fontId="81" fillId="35" borderId="0">
      <alignment horizontal="left"/>
    </xf>
    <xf numFmtId="0" fontId="39" fillId="38" borderId="0">
      <alignment horizontal="centerContinuous"/>
    </xf>
    <xf numFmtId="169" fontId="39" fillId="38" borderId="0">
      <alignment horizontal="centerContinuous"/>
    </xf>
    <xf numFmtId="0" fontId="39" fillId="38" borderId="0">
      <alignment horizontal="right"/>
    </xf>
    <xf numFmtId="169" fontId="39" fillId="38" borderId="0">
      <alignment horizontal="right"/>
    </xf>
    <xf numFmtId="49" fontId="62" fillId="35" borderId="0">
      <alignment horizontal="left"/>
    </xf>
    <xf numFmtId="0" fontId="41" fillId="38" borderId="0">
      <alignment horizontal="right"/>
    </xf>
    <xf numFmtId="169" fontId="41" fillId="38" borderId="0">
      <alignment horizontal="right"/>
    </xf>
    <xf numFmtId="0" fontId="81" fillId="21" borderId="0">
      <alignment horizontal="center"/>
    </xf>
    <xf numFmtId="169" fontId="81" fillId="21" borderId="0">
      <alignment horizontal="center"/>
    </xf>
    <xf numFmtId="0" fontId="82" fillId="21" borderId="0">
      <alignment horizontal="center"/>
    </xf>
    <xf numFmtId="169" fontId="82" fillId="21" borderId="0">
      <alignment horizontal="center"/>
    </xf>
    <xf numFmtId="4" fontId="19" fillId="45" borderId="22" applyNumberFormat="0" applyProtection="0">
      <alignment vertical="center"/>
    </xf>
    <xf numFmtId="4" fontId="19" fillId="45" borderId="22" applyNumberFormat="0" applyProtection="0">
      <alignment vertical="center"/>
    </xf>
    <xf numFmtId="4" fontId="19" fillId="45" borderId="22" applyNumberFormat="0" applyProtection="0">
      <alignment vertical="center"/>
    </xf>
    <xf numFmtId="4" fontId="19" fillId="45" borderId="22" applyNumberFormat="0" applyProtection="0">
      <alignment vertical="center"/>
    </xf>
    <xf numFmtId="4" fontId="19" fillId="45" borderId="22" applyNumberFormat="0" applyProtection="0">
      <alignment vertical="center"/>
    </xf>
    <xf numFmtId="4" fontId="19" fillId="45" borderId="22" applyNumberFormat="0" applyProtection="0">
      <alignment vertical="center"/>
    </xf>
    <xf numFmtId="4" fontId="19" fillId="45" borderId="22" applyNumberFormat="0" applyProtection="0">
      <alignment vertical="center"/>
    </xf>
    <xf numFmtId="4" fontId="19" fillId="45" borderId="22" applyNumberFormat="0" applyProtection="0">
      <alignment vertical="center"/>
    </xf>
    <xf numFmtId="4" fontId="19" fillId="45" borderId="22" applyNumberFormat="0" applyProtection="0">
      <alignment vertical="center"/>
    </xf>
    <xf numFmtId="4" fontId="19" fillId="45" borderId="22" applyNumberFormat="0" applyProtection="0">
      <alignment vertical="center"/>
    </xf>
    <xf numFmtId="4" fontId="19" fillId="45" borderId="22" applyNumberFormat="0" applyProtection="0">
      <alignment vertical="center"/>
    </xf>
    <xf numFmtId="4" fontId="19" fillId="45" borderId="22" applyNumberFormat="0" applyProtection="0">
      <alignment vertical="center"/>
    </xf>
    <xf numFmtId="4" fontId="19" fillId="45" borderId="22" applyNumberFormat="0" applyProtection="0">
      <alignment vertical="center"/>
    </xf>
    <xf numFmtId="4" fontId="19" fillId="45" borderId="22" applyNumberFormat="0" applyProtection="0">
      <alignment vertical="center"/>
    </xf>
    <xf numFmtId="4" fontId="19" fillId="45" borderId="22" applyNumberFormat="0" applyProtection="0">
      <alignment vertical="center"/>
    </xf>
    <xf numFmtId="4" fontId="19" fillId="45" borderId="22" applyNumberFormat="0" applyProtection="0">
      <alignment vertical="center"/>
    </xf>
    <xf numFmtId="4" fontId="19" fillId="45" borderId="22" applyNumberFormat="0" applyProtection="0">
      <alignment vertical="center"/>
    </xf>
    <xf numFmtId="4" fontId="19" fillId="45" borderId="22" applyNumberFormat="0" applyProtection="0">
      <alignment vertical="center"/>
    </xf>
    <xf numFmtId="4" fontId="83" fillId="45" borderId="23" applyNumberFormat="0" applyProtection="0">
      <alignment vertical="center"/>
    </xf>
    <xf numFmtId="4" fontId="83" fillId="45" borderId="23" applyNumberFormat="0" applyProtection="0">
      <alignment vertical="center"/>
    </xf>
    <xf numFmtId="4" fontId="83" fillId="45" borderId="23" applyNumberFormat="0" applyProtection="0">
      <alignment vertical="center"/>
    </xf>
    <xf numFmtId="4" fontId="83" fillId="45" borderId="23" applyNumberFormat="0" applyProtection="0">
      <alignment vertical="center"/>
    </xf>
    <xf numFmtId="4" fontId="83" fillId="45" borderId="23" applyNumberFormat="0" applyProtection="0">
      <alignment vertical="center"/>
    </xf>
    <xf numFmtId="4" fontId="83" fillId="45" borderId="23" applyNumberFormat="0" applyProtection="0">
      <alignment vertical="center"/>
    </xf>
    <xf numFmtId="4" fontId="83" fillId="45" borderId="23" applyNumberFormat="0" applyProtection="0">
      <alignment vertical="center"/>
    </xf>
    <xf numFmtId="4" fontId="83" fillId="45" borderId="23" applyNumberFormat="0" applyProtection="0">
      <alignment vertical="center"/>
    </xf>
    <xf numFmtId="4" fontId="83" fillId="45" borderId="23" applyNumberFormat="0" applyProtection="0">
      <alignment vertical="center"/>
    </xf>
    <xf numFmtId="4" fontId="19" fillId="45" borderId="22" applyNumberFormat="0" applyProtection="0">
      <alignment horizontal="left" vertical="center" indent="1"/>
    </xf>
    <xf numFmtId="4" fontId="19" fillId="45" borderId="22" applyNumberFormat="0" applyProtection="0">
      <alignment horizontal="left" vertical="center" indent="1"/>
    </xf>
    <xf numFmtId="4" fontId="19" fillId="45" borderId="22" applyNumberFormat="0" applyProtection="0">
      <alignment horizontal="left" vertical="center" indent="1"/>
    </xf>
    <xf numFmtId="4" fontId="19" fillId="45" borderId="22" applyNumberFormat="0" applyProtection="0">
      <alignment horizontal="left" vertical="center" indent="1"/>
    </xf>
    <xf numFmtId="4" fontId="19" fillId="45" borderId="22" applyNumberFormat="0" applyProtection="0">
      <alignment horizontal="left" vertical="center" indent="1"/>
    </xf>
    <xf numFmtId="4" fontId="19" fillId="45" borderId="22" applyNumberFormat="0" applyProtection="0">
      <alignment horizontal="left" vertical="center" indent="1"/>
    </xf>
    <xf numFmtId="4" fontId="19" fillId="45" borderId="22" applyNumberFormat="0" applyProtection="0">
      <alignment horizontal="left" vertical="center" indent="1"/>
    </xf>
    <xf numFmtId="4" fontId="19" fillId="45" borderId="22" applyNumberFormat="0" applyProtection="0">
      <alignment horizontal="left" vertical="center" indent="1"/>
    </xf>
    <xf numFmtId="4" fontId="19" fillId="45" borderId="22" applyNumberFormat="0" applyProtection="0">
      <alignment horizontal="left" vertical="center" indent="1"/>
    </xf>
    <xf numFmtId="4" fontId="19" fillId="45" borderId="22" applyNumberFormat="0" applyProtection="0">
      <alignment horizontal="left" vertical="center" indent="1"/>
    </xf>
    <xf numFmtId="4" fontId="19" fillId="45" borderId="22" applyNumberFormat="0" applyProtection="0">
      <alignment horizontal="left" vertical="center" indent="1"/>
    </xf>
    <xf numFmtId="4" fontId="19" fillId="45" borderId="22" applyNumberFormat="0" applyProtection="0">
      <alignment horizontal="left" vertical="center" indent="1"/>
    </xf>
    <xf numFmtId="4" fontId="19" fillId="45" borderId="22" applyNumberFormat="0" applyProtection="0">
      <alignment horizontal="left" vertical="center" indent="1"/>
    </xf>
    <xf numFmtId="4" fontId="19" fillId="45" borderId="22" applyNumberFormat="0" applyProtection="0">
      <alignment horizontal="left" vertical="center" indent="1"/>
    </xf>
    <xf numFmtId="4" fontId="19" fillId="45" borderId="22" applyNumberFormat="0" applyProtection="0">
      <alignment horizontal="left" vertical="center" indent="1"/>
    </xf>
    <xf numFmtId="4" fontId="19" fillId="45" borderId="22" applyNumberFormat="0" applyProtection="0">
      <alignment horizontal="left" vertical="center" indent="1"/>
    </xf>
    <xf numFmtId="4" fontId="19" fillId="45" borderId="22" applyNumberFormat="0" applyProtection="0">
      <alignment horizontal="left" vertical="center" indent="1"/>
    </xf>
    <xf numFmtId="4" fontId="19" fillId="45" borderId="22" applyNumberFormat="0" applyProtection="0">
      <alignment horizontal="left" vertical="center" indent="1"/>
    </xf>
    <xf numFmtId="0" fontId="19" fillId="46" borderId="23" applyNumberFormat="0" applyProtection="0">
      <alignment horizontal="left" vertical="top" indent="1"/>
    </xf>
    <xf numFmtId="0" fontId="19" fillId="46" borderId="23" applyNumberFormat="0" applyProtection="0">
      <alignment horizontal="left" vertical="top" indent="1"/>
    </xf>
    <xf numFmtId="0" fontId="19" fillId="46" borderId="23" applyNumberFormat="0" applyProtection="0">
      <alignment horizontal="left" vertical="top" indent="1"/>
    </xf>
    <xf numFmtId="0" fontId="19" fillId="46" borderId="23" applyNumberFormat="0" applyProtection="0">
      <alignment horizontal="left" vertical="top" indent="1"/>
    </xf>
    <xf numFmtId="0" fontId="19" fillId="46" borderId="23" applyNumberFormat="0" applyProtection="0">
      <alignment horizontal="left" vertical="top" indent="1"/>
    </xf>
    <xf numFmtId="0" fontId="19" fillId="46" borderId="23" applyNumberFormat="0" applyProtection="0">
      <alignment horizontal="left" vertical="top" indent="1"/>
    </xf>
    <xf numFmtId="0" fontId="19" fillId="46" borderId="23" applyNumberFormat="0" applyProtection="0">
      <alignment horizontal="left" vertical="top" indent="1"/>
    </xf>
    <xf numFmtId="0" fontId="19" fillId="46" borderId="23" applyNumberFormat="0" applyProtection="0">
      <alignment horizontal="left" vertical="top" indent="1"/>
    </xf>
    <xf numFmtId="0" fontId="19" fillId="46" borderId="23" applyNumberFormat="0" applyProtection="0">
      <alignment horizontal="left" vertical="top" indent="1"/>
    </xf>
    <xf numFmtId="0" fontId="19" fillId="46" borderId="23" applyNumberFormat="0" applyProtection="0">
      <alignment horizontal="left" vertical="top" indent="1"/>
    </xf>
    <xf numFmtId="0" fontId="19" fillId="46" borderId="23" applyNumberFormat="0" applyProtection="0">
      <alignment horizontal="left" vertical="top" indent="1"/>
    </xf>
    <xf numFmtId="0" fontId="19" fillId="46" borderId="23" applyNumberFormat="0" applyProtection="0">
      <alignment horizontal="left" vertical="top" indent="1"/>
    </xf>
    <xf numFmtId="0" fontId="19" fillId="46" borderId="23" applyNumberFormat="0" applyProtection="0">
      <alignment horizontal="left" vertical="top" indent="1"/>
    </xf>
    <xf numFmtId="0" fontId="19" fillId="46" borderId="23" applyNumberFormat="0" applyProtection="0">
      <alignment horizontal="left" vertical="top" indent="1"/>
    </xf>
    <xf numFmtId="0" fontId="19" fillId="46" borderId="23" applyNumberFormat="0" applyProtection="0">
      <alignment horizontal="left" vertical="top" indent="1"/>
    </xf>
    <xf numFmtId="0" fontId="19" fillId="46" borderId="23" applyNumberFormat="0" applyProtection="0">
      <alignment horizontal="left" vertical="top" indent="1"/>
    </xf>
    <xf numFmtId="0" fontId="19" fillId="46" borderId="23" applyNumberFormat="0" applyProtection="0">
      <alignment horizontal="left" vertical="top" indent="1"/>
    </xf>
    <xf numFmtId="0" fontId="19" fillId="46" borderId="23" applyNumberFormat="0" applyProtection="0">
      <alignment horizontal="left" vertical="top" indent="1"/>
    </xf>
    <xf numFmtId="4" fontId="20" fillId="45" borderId="23" applyNumberFormat="0" applyProtection="0">
      <alignment horizontal="right" vertical="center"/>
    </xf>
    <xf numFmtId="4" fontId="20" fillId="45" borderId="23" applyNumberFormat="0" applyProtection="0">
      <alignment horizontal="right" vertical="center"/>
    </xf>
    <xf numFmtId="4" fontId="20" fillId="45" borderId="23" applyNumberFormat="0" applyProtection="0">
      <alignment horizontal="right" vertical="center"/>
    </xf>
    <xf numFmtId="4" fontId="20" fillId="45" borderId="23" applyNumberFormat="0" applyProtection="0">
      <alignment horizontal="right" vertical="center"/>
    </xf>
    <xf numFmtId="4" fontId="20" fillId="45" borderId="23" applyNumberFormat="0" applyProtection="0">
      <alignment horizontal="right" vertical="center"/>
    </xf>
    <xf numFmtId="4" fontId="20" fillId="45" borderId="23" applyNumberFormat="0" applyProtection="0">
      <alignment horizontal="right" vertical="center"/>
    </xf>
    <xf numFmtId="4" fontId="20" fillId="45" borderId="23" applyNumberFormat="0" applyProtection="0">
      <alignment horizontal="right" vertical="center"/>
    </xf>
    <xf numFmtId="4" fontId="20" fillId="45" borderId="23" applyNumberFormat="0" applyProtection="0">
      <alignment horizontal="right" vertical="center"/>
    </xf>
    <xf numFmtId="4" fontId="20" fillId="45" borderId="23" applyNumberFormat="0" applyProtection="0">
      <alignment horizontal="right" vertical="center"/>
    </xf>
    <xf numFmtId="4" fontId="20" fillId="45" borderId="23" applyNumberFormat="0" applyProtection="0">
      <alignment horizontal="right" vertical="center"/>
    </xf>
    <xf numFmtId="4" fontId="20" fillId="45" borderId="23" applyNumberFormat="0" applyProtection="0">
      <alignment horizontal="right" vertical="center"/>
    </xf>
    <xf numFmtId="4" fontId="20" fillId="45" borderId="23" applyNumberFormat="0" applyProtection="0">
      <alignment horizontal="right" vertical="center"/>
    </xf>
    <xf numFmtId="4" fontId="20" fillId="45" borderId="23" applyNumberFormat="0" applyProtection="0">
      <alignment horizontal="right" vertical="center"/>
    </xf>
    <xf numFmtId="4" fontId="20" fillId="45" borderId="23" applyNumberFormat="0" applyProtection="0">
      <alignment horizontal="right" vertical="center"/>
    </xf>
    <xf numFmtId="4" fontId="20" fillId="45" borderId="23" applyNumberFormat="0" applyProtection="0">
      <alignment horizontal="right" vertical="center"/>
    </xf>
    <xf numFmtId="4" fontId="20" fillId="45" borderId="23" applyNumberFormat="0" applyProtection="0">
      <alignment horizontal="right" vertical="center"/>
    </xf>
    <xf numFmtId="4" fontId="20" fillId="45" borderId="23" applyNumberFormat="0" applyProtection="0">
      <alignment horizontal="right" vertical="center"/>
    </xf>
    <xf numFmtId="4" fontId="20" fillId="45" borderId="23" applyNumberFormat="0" applyProtection="0">
      <alignment horizontal="right" vertical="center"/>
    </xf>
    <xf numFmtId="4" fontId="84" fillId="47" borderId="23" applyNumberFormat="0" applyProtection="0">
      <alignment horizontal="right" vertical="center"/>
    </xf>
    <xf numFmtId="4" fontId="84" fillId="47" borderId="23" applyNumberFormat="0" applyProtection="0">
      <alignment horizontal="right" vertical="center"/>
    </xf>
    <xf numFmtId="4" fontId="84" fillId="47" borderId="23" applyNumberFormat="0" applyProtection="0">
      <alignment horizontal="right" vertical="center"/>
    </xf>
    <xf numFmtId="4" fontId="84" fillId="47" borderId="23" applyNumberFormat="0" applyProtection="0">
      <alignment horizontal="right" vertical="center"/>
    </xf>
    <xf numFmtId="4" fontId="84" fillId="47" borderId="23" applyNumberFormat="0" applyProtection="0">
      <alignment horizontal="right" vertical="center"/>
    </xf>
    <xf numFmtId="4" fontId="84" fillId="47" borderId="23" applyNumberFormat="0" applyProtection="0">
      <alignment horizontal="right" vertical="center"/>
    </xf>
    <xf numFmtId="4" fontId="84" fillId="47" borderId="23" applyNumberFormat="0" applyProtection="0">
      <alignment horizontal="right" vertical="center"/>
    </xf>
    <xf numFmtId="4" fontId="84" fillId="47" borderId="23" applyNumberFormat="0" applyProtection="0">
      <alignment horizontal="right" vertical="center"/>
    </xf>
    <xf numFmtId="4" fontId="84" fillId="47" borderId="23" applyNumberFormat="0" applyProtection="0">
      <alignment horizontal="right" vertical="center"/>
    </xf>
    <xf numFmtId="4" fontId="84" fillId="48" borderId="23" applyNumberFormat="0" applyProtection="0">
      <alignment horizontal="right" vertical="center"/>
    </xf>
    <xf numFmtId="4" fontId="84" fillId="48" borderId="23" applyNumberFormat="0" applyProtection="0">
      <alignment horizontal="right" vertical="center"/>
    </xf>
    <xf numFmtId="4" fontId="84" fillId="48" borderId="23" applyNumberFormat="0" applyProtection="0">
      <alignment horizontal="right" vertical="center"/>
    </xf>
    <xf numFmtId="4" fontId="84" fillId="48" borderId="23" applyNumberFormat="0" applyProtection="0">
      <alignment horizontal="right" vertical="center"/>
    </xf>
    <xf numFmtId="4" fontId="84" fillId="48" borderId="23" applyNumberFormat="0" applyProtection="0">
      <alignment horizontal="right" vertical="center"/>
    </xf>
    <xf numFmtId="4" fontId="84" fillId="48" borderId="23" applyNumberFormat="0" applyProtection="0">
      <alignment horizontal="right" vertical="center"/>
    </xf>
    <xf numFmtId="4" fontId="84" fillId="48" borderId="23" applyNumberFormat="0" applyProtection="0">
      <alignment horizontal="right" vertical="center"/>
    </xf>
    <xf numFmtId="4" fontId="84" fillId="48" borderId="23" applyNumberFormat="0" applyProtection="0">
      <alignment horizontal="right" vertical="center"/>
    </xf>
    <xf numFmtId="4" fontId="84" fillId="48" borderId="23" applyNumberFormat="0" applyProtection="0">
      <alignment horizontal="right" vertical="center"/>
    </xf>
    <xf numFmtId="4" fontId="20" fillId="23" borderId="23" applyNumberFormat="0" applyProtection="0">
      <alignment horizontal="right" vertical="center"/>
    </xf>
    <xf numFmtId="4" fontId="20" fillId="23" borderId="23" applyNumberFormat="0" applyProtection="0">
      <alignment horizontal="right" vertical="center"/>
    </xf>
    <xf numFmtId="4" fontId="20" fillId="23" borderId="23" applyNumberFormat="0" applyProtection="0">
      <alignment horizontal="right" vertical="center"/>
    </xf>
    <xf numFmtId="4" fontId="20" fillId="23" borderId="23" applyNumberFormat="0" applyProtection="0">
      <alignment horizontal="right" vertical="center"/>
    </xf>
    <xf numFmtId="4" fontId="20" fillId="23" borderId="23" applyNumberFormat="0" applyProtection="0">
      <alignment horizontal="right" vertical="center"/>
    </xf>
    <xf numFmtId="4" fontId="20" fillId="23" borderId="23" applyNumberFormat="0" applyProtection="0">
      <alignment horizontal="right" vertical="center"/>
    </xf>
    <xf numFmtId="4" fontId="20" fillId="23" borderId="23" applyNumberFormat="0" applyProtection="0">
      <alignment horizontal="right" vertical="center"/>
    </xf>
    <xf numFmtId="4" fontId="20" fillId="23" borderId="23" applyNumberFormat="0" applyProtection="0">
      <alignment horizontal="right" vertical="center"/>
    </xf>
    <xf numFmtId="4" fontId="20" fillId="23" borderId="23" applyNumberFormat="0" applyProtection="0">
      <alignment horizontal="right" vertical="center"/>
    </xf>
    <xf numFmtId="4" fontId="20" fillId="23" borderId="23" applyNumberFormat="0" applyProtection="0">
      <alignment horizontal="right" vertical="center"/>
    </xf>
    <xf numFmtId="4" fontId="20" fillId="23" borderId="23" applyNumberFormat="0" applyProtection="0">
      <alignment horizontal="right" vertical="center"/>
    </xf>
    <xf numFmtId="4" fontId="20" fillId="23" borderId="23" applyNumberFormat="0" applyProtection="0">
      <alignment horizontal="right" vertical="center"/>
    </xf>
    <xf numFmtId="4" fontId="20" fillId="23" borderId="23" applyNumberFormat="0" applyProtection="0">
      <alignment horizontal="right" vertical="center"/>
    </xf>
    <xf numFmtId="4" fontId="20" fillId="23" borderId="23" applyNumberFormat="0" applyProtection="0">
      <alignment horizontal="right" vertical="center"/>
    </xf>
    <xf numFmtId="4" fontId="20" fillId="23" borderId="23" applyNumberFormat="0" applyProtection="0">
      <alignment horizontal="right" vertical="center"/>
    </xf>
    <xf numFmtId="4" fontId="20" fillId="23" borderId="23" applyNumberFormat="0" applyProtection="0">
      <alignment horizontal="right" vertical="center"/>
    </xf>
    <xf numFmtId="4" fontId="20" fillId="23" borderId="23" applyNumberFormat="0" applyProtection="0">
      <alignment horizontal="right" vertical="center"/>
    </xf>
    <xf numFmtId="4" fontId="20" fillId="23" borderId="23" applyNumberFormat="0" applyProtection="0">
      <alignment horizontal="right" vertical="center"/>
    </xf>
    <xf numFmtId="4" fontId="20" fillId="17" borderId="23" applyNumberFormat="0" applyProtection="0">
      <alignment horizontal="right" vertical="center"/>
    </xf>
    <xf numFmtId="4" fontId="20" fillId="17" borderId="23" applyNumberFormat="0" applyProtection="0">
      <alignment horizontal="right" vertical="center"/>
    </xf>
    <xf numFmtId="4" fontId="20" fillId="17" borderId="23" applyNumberFormat="0" applyProtection="0">
      <alignment horizontal="right" vertical="center"/>
    </xf>
    <xf numFmtId="4" fontId="20" fillId="17" borderId="23" applyNumberFormat="0" applyProtection="0">
      <alignment horizontal="right" vertical="center"/>
    </xf>
    <xf numFmtId="4" fontId="20" fillId="17" borderId="23" applyNumberFormat="0" applyProtection="0">
      <alignment horizontal="right" vertical="center"/>
    </xf>
    <xf numFmtId="4" fontId="20" fillId="17" borderId="23" applyNumberFormat="0" applyProtection="0">
      <alignment horizontal="right" vertical="center"/>
    </xf>
    <xf numFmtId="4" fontId="20" fillId="17" borderId="23" applyNumberFormat="0" applyProtection="0">
      <alignment horizontal="right" vertical="center"/>
    </xf>
    <xf numFmtId="4" fontId="20" fillId="17" borderId="23" applyNumberFormat="0" applyProtection="0">
      <alignment horizontal="right" vertical="center"/>
    </xf>
    <xf numFmtId="4" fontId="20" fillId="17" borderId="23" applyNumberFormat="0" applyProtection="0">
      <alignment horizontal="right" vertical="center"/>
    </xf>
    <xf numFmtId="4" fontId="20" fillId="17" borderId="23" applyNumberFormat="0" applyProtection="0">
      <alignment horizontal="right" vertical="center"/>
    </xf>
    <xf numFmtId="4" fontId="20" fillId="17" borderId="23" applyNumberFormat="0" applyProtection="0">
      <alignment horizontal="right" vertical="center"/>
    </xf>
    <xf numFmtId="4" fontId="20" fillId="17" borderId="23" applyNumberFormat="0" applyProtection="0">
      <alignment horizontal="right" vertical="center"/>
    </xf>
    <xf numFmtId="4" fontId="20" fillId="17" borderId="23" applyNumberFormat="0" applyProtection="0">
      <alignment horizontal="right" vertical="center"/>
    </xf>
    <xf numFmtId="4" fontId="20" fillId="17" borderId="23" applyNumberFormat="0" applyProtection="0">
      <alignment horizontal="right" vertical="center"/>
    </xf>
    <xf numFmtId="4" fontId="20" fillId="17" borderId="23" applyNumberFormat="0" applyProtection="0">
      <alignment horizontal="right" vertical="center"/>
    </xf>
    <xf numFmtId="4" fontId="20" fillId="17" borderId="23" applyNumberFormat="0" applyProtection="0">
      <alignment horizontal="right" vertical="center"/>
    </xf>
    <xf numFmtId="4" fontId="20" fillId="17" borderId="23" applyNumberFormat="0" applyProtection="0">
      <alignment horizontal="right" vertical="center"/>
    </xf>
    <xf numFmtId="4" fontId="20" fillId="17" borderId="23" applyNumberFormat="0" applyProtection="0">
      <alignment horizontal="right" vertical="center"/>
    </xf>
    <xf numFmtId="4" fontId="20" fillId="24" borderId="23" applyNumberFormat="0" applyProtection="0">
      <alignment horizontal="right" vertical="center"/>
    </xf>
    <xf numFmtId="4" fontId="20" fillId="24" borderId="23" applyNumberFormat="0" applyProtection="0">
      <alignment horizontal="right" vertical="center"/>
    </xf>
    <xf numFmtId="4" fontId="20" fillId="24" borderId="23" applyNumberFormat="0" applyProtection="0">
      <alignment horizontal="right" vertical="center"/>
    </xf>
    <xf numFmtId="4" fontId="20" fillId="24" borderId="23" applyNumberFormat="0" applyProtection="0">
      <alignment horizontal="right" vertical="center"/>
    </xf>
    <xf numFmtId="4" fontId="20" fillId="24" borderId="23" applyNumberFormat="0" applyProtection="0">
      <alignment horizontal="right" vertical="center"/>
    </xf>
    <xf numFmtId="4" fontId="20" fillId="24" borderId="23" applyNumberFormat="0" applyProtection="0">
      <alignment horizontal="right" vertical="center"/>
    </xf>
    <xf numFmtId="4" fontId="20" fillId="24" borderId="23" applyNumberFormat="0" applyProtection="0">
      <alignment horizontal="right" vertical="center"/>
    </xf>
    <xf numFmtId="4" fontId="20" fillId="24" borderId="23" applyNumberFormat="0" applyProtection="0">
      <alignment horizontal="right" vertical="center"/>
    </xf>
    <xf numFmtId="4" fontId="20" fillId="24" borderId="23" applyNumberFormat="0" applyProtection="0">
      <alignment horizontal="right" vertical="center"/>
    </xf>
    <xf numFmtId="4" fontId="20" fillId="24" borderId="23" applyNumberFormat="0" applyProtection="0">
      <alignment horizontal="right" vertical="center"/>
    </xf>
    <xf numFmtId="4" fontId="20" fillId="24" borderId="23" applyNumberFormat="0" applyProtection="0">
      <alignment horizontal="right" vertical="center"/>
    </xf>
    <xf numFmtId="4" fontId="20" fillId="24" borderId="23" applyNumberFormat="0" applyProtection="0">
      <alignment horizontal="right" vertical="center"/>
    </xf>
    <xf numFmtId="4" fontId="20" fillId="24" borderId="23" applyNumberFormat="0" applyProtection="0">
      <alignment horizontal="right" vertical="center"/>
    </xf>
    <xf numFmtId="4" fontId="20" fillId="24" borderId="23" applyNumberFormat="0" applyProtection="0">
      <alignment horizontal="right" vertical="center"/>
    </xf>
    <xf numFmtId="4" fontId="20" fillId="24" borderId="23" applyNumberFormat="0" applyProtection="0">
      <alignment horizontal="right" vertical="center"/>
    </xf>
    <xf numFmtId="4" fontId="20" fillId="24" borderId="23" applyNumberFormat="0" applyProtection="0">
      <alignment horizontal="right" vertical="center"/>
    </xf>
    <xf numFmtId="4" fontId="20" fillId="24" borderId="23" applyNumberFormat="0" applyProtection="0">
      <alignment horizontal="right" vertical="center"/>
    </xf>
    <xf numFmtId="4" fontId="20" fillId="24" borderId="23" applyNumberFormat="0" applyProtection="0">
      <alignment horizontal="right" vertical="center"/>
    </xf>
    <xf numFmtId="4" fontId="84" fillId="31" borderId="23" applyNumberFormat="0" applyProtection="0">
      <alignment horizontal="right" vertical="center"/>
    </xf>
    <xf numFmtId="4" fontId="84" fillId="31" borderId="23" applyNumberFormat="0" applyProtection="0">
      <alignment horizontal="right" vertical="center"/>
    </xf>
    <xf numFmtId="4" fontId="84" fillId="31" borderId="23" applyNumberFormat="0" applyProtection="0">
      <alignment horizontal="right" vertical="center"/>
    </xf>
    <xf numFmtId="4" fontId="84" fillId="31" borderId="23" applyNumberFormat="0" applyProtection="0">
      <alignment horizontal="right" vertical="center"/>
    </xf>
    <xf numFmtId="4" fontId="84" fillId="31" borderId="23" applyNumberFormat="0" applyProtection="0">
      <alignment horizontal="right" vertical="center"/>
    </xf>
    <xf numFmtId="4" fontId="84" fillId="31" borderId="23" applyNumberFormat="0" applyProtection="0">
      <alignment horizontal="right" vertical="center"/>
    </xf>
    <xf numFmtId="4" fontId="84" fillId="31" borderId="23" applyNumberFormat="0" applyProtection="0">
      <alignment horizontal="right" vertical="center"/>
    </xf>
    <xf numFmtId="4" fontId="84" fillId="31" borderId="23" applyNumberFormat="0" applyProtection="0">
      <alignment horizontal="right" vertical="center"/>
    </xf>
    <xf numFmtId="4" fontId="84" fillId="31" borderId="23" applyNumberFormat="0" applyProtection="0">
      <alignment horizontal="right" vertical="center"/>
    </xf>
    <xf numFmtId="4" fontId="84" fillId="49" borderId="23" applyNumberFormat="0" applyProtection="0">
      <alignment horizontal="right" vertical="center"/>
    </xf>
    <xf numFmtId="4" fontId="84" fillId="49" borderId="23" applyNumberFormat="0" applyProtection="0">
      <alignment horizontal="right" vertical="center"/>
    </xf>
    <xf numFmtId="4" fontId="84" fillId="49" borderId="23" applyNumberFormat="0" applyProtection="0">
      <alignment horizontal="right" vertical="center"/>
    </xf>
    <xf numFmtId="4" fontId="84" fillId="49" borderId="23" applyNumberFormat="0" applyProtection="0">
      <alignment horizontal="right" vertical="center"/>
    </xf>
    <xf numFmtId="4" fontId="84" fillId="49" borderId="23" applyNumberFormat="0" applyProtection="0">
      <alignment horizontal="right" vertical="center"/>
    </xf>
    <xf numFmtId="4" fontId="84" fillId="49" borderId="23" applyNumberFormat="0" applyProtection="0">
      <alignment horizontal="right" vertical="center"/>
    </xf>
    <xf numFmtId="4" fontId="84" fillId="49" borderId="23" applyNumberFormat="0" applyProtection="0">
      <alignment horizontal="right" vertical="center"/>
    </xf>
    <xf numFmtId="4" fontId="84" fillId="49" borderId="23" applyNumberFormat="0" applyProtection="0">
      <alignment horizontal="right" vertical="center"/>
    </xf>
    <xf numFmtId="4" fontId="84" fillId="49" borderId="23" applyNumberFormat="0" applyProtection="0">
      <alignment horizontal="right" vertical="center"/>
    </xf>
    <xf numFmtId="4" fontId="20" fillId="30" borderId="23" applyNumberFormat="0" applyProtection="0">
      <alignment horizontal="right" vertical="center"/>
    </xf>
    <xf numFmtId="4" fontId="20" fillId="30" borderId="23" applyNumberFormat="0" applyProtection="0">
      <alignment horizontal="right" vertical="center"/>
    </xf>
    <xf numFmtId="4" fontId="20" fillId="30" borderId="23" applyNumberFormat="0" applyProtection="0">
      <alignment horizontal="right" vertical="center"/>
    </xf>
    <xf numFmtId="4" fontId="20" fillId="30" borderId="23" applyNumberFormat="0" applyProtection="0">
      <alignment horizontal="right" vertical="center"/>
    </xf>
    <xf numFmtId="4" fontId="20" fillId="30" borderId="23" applyNumberFormat="0" applyProtection="0">
      <alignment horizontal="right" vertical="center"/>
    </xf>
    <xf numFmtId="4" fontId="20" fillId="30" borderId="23" applyNumberFormat="0" applyProtection="0">
      <alignment horizontal="right" vertical="center"/>
    </xf>
    <xf numFmtId="4" fontId="20" fillId="30" borderId="23" applyNumberFormat="0" applyProtection="0">
      <alignment horizontal="right" vertical="center"/>
    </xf>
    <xf numFmtId="4" fontId="20" fillId="30" borderId="23" applyNumberFormat="0" applyProtection="0">
      <alignment horizontal="right" vertical="center"/>
    </xf>
    <xf numFmtId="4" fontId="20" fillId="30" borderId="23" applyNumberFormat="0" applyProtection="0">
      <alignment horizontal="right" vertical="center"/>
    </xf>
    <xf numFmtId="4" fontId="20" fillId="30" borderId="23" applyNumberFormat="0" applyProtection="0">
      <alignment horizontal="right" vertical="center"/>
    </xf>
    <xf numFmtId="4" fontId="20" fillId="30" borderId="23" applyNumberFormat="0" applyProtection="0">
      <alignment horizontal="right" vertical="center"/>
    </xf>
    <xf numFmtId="4" fontId="20" fillId="30" borderId="23" applyNumberFormat="0" applyProtection="0">
      <alignment horizontal="right" vertical="center"/>
    </xf>
    <xf numFmtId="4" fontId="20" fillId="30" borderId="23" applyNumberFormat="0" applyProtection="0">
      <alignment horizontal="right" vertical="center"/>
    </xf>
    <xf numFmtId="4" fontId="20" fillId="30" borderId="23" applyNumberFormat="0" applyProtection="0">
      <alignment horizontal="right" vertical="center"/>
    </xf>
    <xf numFmtId="4" fontId="20" fillId="30" borderId="23" applyNumberFormat="0" applyProtection="0">
      <alignment horizontal="right" vertical="center"/>
    </xf>
    <xf numFmtId="4" fontId="20" fillId="30" borderId="23" applyNumberFormat="0" applyProtection="0">
      <alignment horizontal="right" vertical="center"/>
    </xf>
    <xf numFmtId="4" fontId="20" fillId="30" borderId="23" applyNumberFormat="0" applyProtection="0">
      <alignment horizontal="right" vertical="center"/>
    </xf>
    <xf numFmtId="4" fontId="20" fillId="30" borderId="23" applyNumberFormat="0" applyProtection="0">
      <alignment horizontal="right" vertical="center"/>
    </xf>
    <xf numFmtId="4" fontId="20" fillId="26" borderId="22" applyNumberFormat="0" applyProtection="0">
      <alignment horizontal="right" vertical="center"/>
    </xf>
    <xf numFmtId="4" fontId="20" fillId="26" borderId="22" applyNumberFormat="0" applyProtection="0">
      <alignment horizontal="right" vertical="center"/>
    </xf>
    <xf numFmtId="4" fontId="20" fillId="26" borderId="22" applyNumberFormat="0" applyProtection="0">
      <alignment horizontal="right" vertical="center"/>
    </xf>
    <xf numFmtId="4" fontId="20" fillId="26" borderId="22" applyNumberFormat="0" applyProtection="0">
      <alignment horizontal="right" vertical="center"/>
    </xf>
    <xf numFmtId="4" fontId="20" fillId="26" borderId="22" applyNumberFormat="0" applyProtection="0">
      <alignment horizontal="right" vertical="center"/>
    </xf>
    <xf numFmtId="4" fontId="20" fillId="26" borderId="22" applyNumberFormat="0" applyProtection="0">
      <alignment horizontal="right" vertical="center"/>
    </xf>
    <xf numFmtId="4" fontId="20" fillId="26" borderId="22" applyNumberFormat="0" applyProtection="0">
      <alignment horizontal="right" vertical="center"/>
    </xf>
    <xf numFmtId="4" fontId="20" fillId="26" borderId="22" applyNumberFormat="0" applyProtection="0">
      <alignment horizontal="right" vertical="center"/>
    </xf>
    <xf numFmtId="4" fontId="20" fillId="26" borderId="22" applyNumberFormat="0" applyProtection="0">
      <alignment horizontal="right" vertical="center"/>
    </xf>
    <xf numFmtId="4" fontId="20" fillId="26" borderId="22" applyNumberFormat="0" applyProtection="0">
      <alignment horizontal="right" vertical="center"/>
    </xf>
    <xf numFmtId="4" fontId="20" fillId="26" borderId="22" applyNumberFormat="0" applyProtection="0">
      <alignment horizontal="right" vertical="center"/>
    </xf>
    <xf numFmtId="4" fontId="20" fillId="26" borderId="22" applyNumberFormat="0" applyProtection="0">
      <alignment horizontal="right" vertical="center"/>
    </xf>
    <xf numFmtId="4" fontId="20" fillId="26" borderId="22" applyNumberFormat="0" applyProtection="0">
      <alignment horizontal="right" vertical="center"/>
    </xf>
    <xf numFmtId="4" fontId="20" fillId="26" borderId="22" applyNumberFormat="0" applyProtection="0">
      <alignment horizontal="right" vertical="center"/>
    </xf>
    <xf numFmtId="4" fontId="20" fillId="26" borderId="22" applyNumberFormat="0" applyProtection="0">
      <alignment horizontal="right" vertical="center"/>
    </xf>
    <xf numFmtId="4" fontId="20" fillId="26" borderId="22" applyNumberFormat="0" applyProtection="0">
      <alignment horizontal="right" vertical="center"/>
    </xf>
    <xf numFmtId="4" fontId="20" fillId="26" borderId="22" applyNumberFormat="0" applyProtection="0">
      <alignment horizontal="right" vertical="center"/>
    </xf>
    <xf numFmtId="4" fontId="20" fillId="26" borderId="22" applyNumberFormat="0" applyProtection="0">
      <alignment horizontal="right" vertical="center"/>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2" applyNumberFormat="0" applyProtection="0">
      <alignment horizontal="left" vertical="center"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4" fontId="69" fillId="52" borderId="23" applyNumberFormat="0" applyProtection="0">
      <alignment vertical="center"/>
    </xf>
    <xf numFmtId="4" fontId="69" fillId="52" borderId="23" applyNumberFormat="0" applyProtection="0">
      <alignment vertical="center"/>
    </xf>
    <xf numFmtId="4" fontId="69" fillId="52" borderId="23" applyNumberFormat="0" applyProtection="0">
      <alignment vertical="center"/>
    </xf>
    <xf numFmtId="4" fontId="69" fillId="52" borderId="23" applyNumberFormat="0" applyProtection="0">
      <alignment vertical="center"/>
    </xf>
    <xf numFmtId="4" fontId="69" fillId="52" borderId="23" applyNumberFormat="0" applyProtection="0">
      <alignment vertical="center"/>
    </xf>
    <xf numFmtId="4" fontId="69" fillId="52" borderId="23" applyNumberFormat="0" applyProtection="0">
      <alignment vertical="center"/>
    </xf>
    <xf numFmtId="4" fontId="69" fillId="52" borderId="23" applyNumberFormat="0" applyProtection="0">
      <alignment vertical="center"/>
    </xf>
    <xf numFmtId="4" fontId="69" fillId="52" borderId="23" applyNumberFormat="0" applyProtection="0">
      <alignment vertical="center"/>
    </xf>
    <xf numFmtId="4" fontId="69" fillId="52" borderId="23" applyNumberFormat="0" applyProtection="0">
      <alignment vertical="center"/>
    </xf>
    <xf numFmtId="4" fontId="85" fillId="52" borderId="23" applyNumberFormat="0" applyProtection="0">
      <alignment vertical="center"/>
    </xf>
    <xf numFmtId="4" fontId="85" fillId="52" borderId="23" applyNumberFormat="0" applyProtection="0">
      <alignment vertical="center"/>
    </xf>
    <xf numFmtId="4" fontId="85" fillId="52" borderId="23" applyNumberFormat="0" applyProtection="0">
      <alignment vertical="center"/>
    </xf>
    <xf numFmtId="4" fontId="85" fillId="52" borderId="23" applyNumberFormat="0" applyProtection="0">
      <alignment vertical="center"/>
    </xf>
    <xf numFmtId="4" fontId="85" fillId="52" borderId="23" applyNumberFormat="0" applyProtection="0">
      <alignment vertical="center"/>
    </xf>
    <xf numFmtId="4" fontId="85" fillId="52" borderId="23" applyNumberFormat="0" applyProtection="0">
      <alignment vertical="center"/>
    </xf>
    <xf numFmtId="4" fontId="85" fillId="52" borderId="23" applyNumberFormat="0" applyProtection="0">
      <alignment vertical="center"/>
    </xf>
    <xf numFmtId="4" fontId="85" fillId="52" borderId="23" applyNumberFormat="0" applyProtection="0">
      <alignment vertical="center"/>
    </xf>
    <xf numFmtId="4" fontId="85" fillId="52" borderId="23" applyNumberFormat="0" applyProtection="0">
      <alignment vertical="center"/>
    </xf>
    <xf numFmtId="4" fontId="20" fillId="26" borderId="23" applyNumberFormat="0" applyProtection="0">
      <alignment horizontal="left" vertical="center" indent="1"/>
    </xf>
    <xf numFmtId="4" fontId="20" fillId="26" borderId="23" applyNumberFormat="0" applyProtection="0">
      <alignment horizontal="left" vertical="center" indent="1"/>
    </xf>
    <xf numFmtId="4" fontId="20" fillId="26" borderId="23" applyNumberFormat="0" applyProtection="0">
      <alignment horizontal="left" vertical="center" indent="1"/>
    </xf>
    <xf numFmtId="4" fontId="20" fillId="26" borderId="23" applyNumberFormat="0" applyProtection="0">
      <alignment horizontal="left" vertical="center" indent="1"/>
    </xf>
    <xf numFmtId="4" fontId="20" fillId="26" borderId="23" applyNumberFormat="0" applyProtection="0">
      <alignment horizontal="left" vertical="center" indent="1"/>
    </xf>
    <xf numFmtId="4" fontId="20" fillId="26" borderId="23" applyNumberFormat="0" applyProtection="0">
      <alignment horizontal="left" vertical="center" indent="1"/>
    </xf>
    <xf numFmtId="4" fontId="20" fillId="26" borderId="23" applyNumberFormat="0" applyProtection="0">
      <alignment horizontal="left" vertical="center" indent="1"/>
    </xf>
    <xf numFmtId="4" fontId="20" fillId="26" borderId="23" applyNumberFormat="0" applyProtection="0">
      <alignment horizontal="left" vertical="center" indent="1"/>
    </xf>
    <xf numFmtId="4" fontId="20" fillId="26" borderId="23" applyNumberFormat="0" applyProtection="0">
      <alignment horizontal="left" vertical="center" indent="1"/>
    </xf>
    <xf numFmtId="4" fontId="20" fillId="26" borderId="23" applyNumberFormat="0" applyProtection="0">
      <alignment horizontal="left" vertical="center" indent="1"/>
    </xf>
    <xf numFmtId="4" fontId="20" fillId="26" borderId="23" applyNumberFormat="0" applyProtection="0">
      <alignment horizontal="left" vertical="center" indent="1"/>
    </xf>
    <xf numFmtId="4" fontId="20" fillId="26" borderId="23" applyNumberFormat="0" applyProtection="0">
      <alignment horizontal="left" vertical="center" indent="1"/>
    </xf>
    <xf numFmtId="4" fontId="20" fillId="26" borderId="23" applyNumberFormat="0" applyProtection="0">
      <alignment horizontal="left" vertical="center" indent="1"/>
    </xf>
    <xf numFmtId="4" fontId="20" fillId="26" borderId="23" applyNumberFormat="0" applyProtection="0">
      <alignment horizontal="left" vertical="center" indent="1"/>
    </xf>
    <xf numFmtId="4" fontId="20" fillId="26" borderId="23" applyNumberFormat="0" applyProtection="0">
      <alignment horizontal="left" vertical="center" indent="1"/>
    </xf>
    <xf numFmtId="4" fontId="20" fillId="26" borderId="23" applyNumberFormat="0" applyProtection="0">
      <alignment horizontal="left" vertical="center" indent="1"/>
    </xf>
    <xf numFmtId="4" fontId="20" fillId="26" borderId="23" applyNumberFormat="0" applyProtection="0">
      <alignment horizontal="left" vertical="center" indent="1"/>
    </xf>
    <xf numFmtId="4" fontId="20" fillId="26" borderId="23" applyNumberFormat="0" applyProtection="0">
      <alignment horizontal="left" vertical="center"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0" fontId="20" fillId="26" borderId="23" applyNumberFormat="0" applyProtection="0">
      <alignment horizontal="left" vertical="top" indent="1"/>
    </xf>
    <xf numFmtId="4" fontId="20" fillId="53" borderId="22" applyNumberFormat="0" applyProtection="0">
      <alignment horizontal="right" vertical="center"/>
    </xf>
    <xf numFmtId="4" fontId="20" fillId="53" borderId="22" applyNumberFormat="0" applyProtection="0">
      <alignment horizontal="right" vertical="center"/>
    </xf>
    <xf numFmtId="4" fontId="20" fillId="53" borderId="22" applyNumberFormat="0" applyProtection="0">
      <alignment horizontal="right" vertical="center"/>
    </xf>
    <xf numFmtId="4" fontId="20" fillId="53" borderId="22" applyNumberFormat="0" applyProtection="0">
      <alignment horizontal="right" vertical="center"/>
    </xf>
    <xf numFmtId="4" fontId="20" fillId="53" borderId="22" applyNumberFormat="0" applyProtection="0">
      <alignment horizontal="right" vertical="center"/>
    </xf>
    <xf numFmtId="4" fontId="20" fillId="53" borderId="22" applyNumberFormat="0" applyProtection="0">
      <alignment horizontal="right" vertical="center"/>
    </xf>
    <xf numFmtId="4" fontId="20" fillId="53" borderId="22" applyNumberFormat="0" applyProtection="0">
      <alignment horizontal="right" vertical="center"/>
    </xf>
    <xf numFmtId="4" fontId="20" fillId="53" borderId="22" applyNumberFormat="0" applyProtection="0">
      <alignment horizontal="right" vertical="center"/>
    </xf>
    <xf numFmtId="4" fontId="20" fillId="53" borderId="22" applyNumberFormat="0" applyProtection="0">
      <alignment horizontal="right" vertical="center"/>
    </xf>
    <xf numFmtId="4" fontId="20" fillId="53" borderId="22" applyNumberFormat="0" applyProtection="0">
      <alignment horizontal="right" vertical="center"/>
    </xf>
    <xf numFmtId="4" fontId="20" fillId="53" borderId="22" applyNumberFormat="0" applyProtection="0">
      <alignment horizontal="right" vertical="center"/>
    </xf>
    <xf numFmtId="4" fontId="20" fillId="53" borderId="22" applyNumberFormat="0" applyProtection="0">
      <alignment horizontal="right" vertical="center"/>
    </xf>
    <xf numFmtId="4" fontId="20" fillId="53" borderId="22" applyNumberFormat="0" applyProtection="0">
      <alignment horizontal="right" vertical="center"/>
    </xf>
    <xf numFmtId="4" fontId="20" fillId="53" borderId="22" applyNumberFormat="0" applyProtection="0">
      <alignment horizontal="right" vertical="center"/>
    </xf>
    <xf numFmtId="4" fontId="20" fillId="53" borderId="22" applyNumberFormat="0" applyProtection="0">
      <alignment horizontal="right" vertical="center"/>
    </xf>
    <xf numFmtId="4" fontId="20" fillId="53" borderId="22" applyNumberFormat="0" applyProtection="0">
      <alignment horizontal="right" vertical="center"/>
    </xf>
    <xf numFmtId="4" fontId="20" fillId="53" borderId="22" applyNumberFormat="0" applyProtection="0">
      <alignment horizontal="right" vertical="center"/>
    </xf>
    <xf numFmtId="4" fontId="20" fillId="53" borderId="22" applyNumberFormat="0" applyProtection="0">
      <alignment horizontal="right" vertical="center"/>
    </xf>
    <xf numFmtId="4" fontId="19" fillId="53" borderId="22" applyNumberFormat="0" applyProtection="0">
      <alignment horizontal="right" vertical="center"/>
    </xf>
    <xf numFmtId="4" fontId="19" fillId="53" borderId="22" applyNumberFormat="0" applyProtection="0">
      <alignment horizontal="right" vertical="center"/>
    </xf>
    <xf numFmtId="4" fontId="19" fillId="53" borderId="22" applyNumberFormat="0" applyProtection="0">
      <alignment horizontal="right" vertical="center"/>
    </xf>
    <xf numFmtId="4" fontId="19" fillId="53" borderId="22" applyNumberFormat="0" applyProtection="0">
      <alignment horizontal="right" vertical="center"/>
    </xf>
    <xf numFmtId="4" fontId="19" fillId="53" borderId="22" applyNumberFormat="0" applyProtection="0">
      <alignment horizontal="right" vertical="center"/>
    </xf>
    <xf numFmtId="4" fontId="19" fillId="53" borderId="22" applyNumberFormat="0" applyProtection="0">
      <alignment horizontal="right" vertical="center"/>
    </xf>
    <xf numFmtId="4" fontId="19" fillId="53" borderId="22" applyNumberFormat="0" applyProtection="0">
      <alignment horizontal="right" vertical="center"/>
    </xf>
    <xf numFmtId="4" fontId="19" fillId="53" borderId="22" applyNumberFormat="0" applyProtection="0">
      <alignment horizontal="right" vertical="center"/>
    </xf>
    <xf numFmtId="4" fontId="19" fillId="53" borderId="22" applyNumberFormat="0" applyProtection="0">
      <alignment horizontal="right" vertical="center"/>
    </xf>
    <xf numFmtId="4" fontId="19" fillId="53" borderId="22" applyNumberFormat="0" applyProtection="0">
      <alignment horizontal="right" vertical="center"/>
    </xf>
    <xf numFmtId="4" fontId="19" fillId="53" borderId="22" applyNumberFormat="0" applyProtection="0">
      <alignment horizontal="right" vertical="center"/>
    </xf>
    <xf numFmtId="4" fontId="19" fillId="53" borderId="22" applyNumberFormat="0" applyProtection="0">
      <alignment horizontal="right" vertical="center"/>
    </xf>
    <xf numFmtId="4" fontId="19" fillId="53" borderId="22" applyNumberFormat="0" applyProtection="0">
      <alignment horizontal="right" vertical="center"/>
    </xf>
    <xf numFmtId="4" fontId="19" fillId="53" borderId="22" applyNumberFormat="0" applyProtection="0">
      <alignment horizontal="right" vertical="center"/>
    </xf>
    <xf numFmtId="4" fontId="19" fillId="53" borderId="22" applyNumberFormat="0" applyProtection="0">
      <alignment horizontal="right" vertical="center"/>
    </xf>
    <xf numFmtId="4" fontId="19" fillId="53" borderId="22" applyNumberFormat="0" applyProtection="0">
      <alignment horizontal="right" vertical="center"/>
    </xf>
    <xf numFmtId="4" fontId="19" fillId="53" borderId="22" applyNumberFormat="0" applyProtection="0">
      <alignment horizontal="right" vertical="center"/>
    </xf>
    <xf numFmtId="4" fontId="19" fillId="53" borderId="22" applyNumberFormat="0" applyProtection="0">
      <alignment horizontal="right" vertical="center"/>
    </xf>
    <xf numFmtId="4" fontId="20" fillId="26" borderId="22" applyNumberFormat="0" applyProtection="0">
      <alignment horizontal="left" vertical="center" indent="1"/>
    </xf>
    <xf numFmtId="4" fontId="20" fillId="26" borderId="22" applyNumberFormat="0" applyProtection="0">
      <alignment horizontal="left" vertical="center" indent="1"/>
    </xf>
    <xf numFmtId="4" fontId="20" fillId="26" borderId="22" applyNumberFormat="0" applyProtection="0">
      <alignment horizontal="left" vertical="center" indent="1"/>
    </xf>
    <xf numFmtId="4" fontId="20" fillId="26" borderId="22" applyNumberFormat="0" applyProtection="0">
      <alignment horizontal="left" vertical="center" indent="1"/>
    </xf>
    <xf numFmtId="4" fontId="20" fillId="26" borderId="22" applyNumberFormat="0" applyProtection="0">
      <alignment horizontal="left" vertical="center" indent="1"/>
    </xf>
    <xf numFmtId="4" fontId="20" fillId="26" borderId="22" applyNumberFormat="0" applyProtection="0">
      <alignment horizontal="left" vertical="center" indent="1"/>
    </xf>
    <xf numFmtId="4" fontId="20" fillId="26" borderId="22" applyNumberFormat="0" applyProtection="0">
      <alignment horizontal="left" vertical="center" indent="1"/>
    </xf>
    <xf numFmtId="4" fontId="20" fillId="26" borderId="22" applyNumberFormat="0" applyProtection="0">
      <alignment horizontal="left" vertical="center" indent="1"/>
    </xf>
    <xf numFmtId="4" fontId="20" fillId="26" borderId="22" applyNumberFormat="0" applyProtection="0">
      <alignment horizontal="left" vertical="center" indent="1"/>
    </xf>
    <xf numFmtId="4" fontId="20" fillId="26" borderId="22" applyNumberFormat="0" applyProtection="0">
      <alignment horizontal="left" vertical="center" indent="1"/>
    </xf>
    <xf numFmtId="4" fontId="20" fillId="26" borderId="22" applyNumberFormat="0" applyProtection="0">
      <alignment horizontal="left" vertical="center" indent="1"/>
    </xf>
    <xf numFmtId="4" fontId="20" fillId="26" borderId="22" applyNumberFormat="0" applyProtection="0">
      <alignment horizontal="left" vertical="center" indent="1"/>
    </xf>
    <xf numFmtId="4" fontId="20" fillId="26" borderId="22" applyNumberFormat="0" applyProtection="0">
      <alignment horizontal="left" vertical="center" indent="1"/>
    </xf>
    <xf numFmtId="4" fontId="20" fillId="26" borderId="22" applyNumberFormat="0" applyProtection="0">
      <alignment horizontal="left" vertical="center" indent="1"/>
    </xf>
    <xf numFmtId="4" fontId="20" fillId="26" borderId="22" applyNumberFormat="0" applyProtection="0">
      <alignment horizontal="left" vertical="center" indent="1"/>
    </xf>
    <xf numFmtId="4" fontId="20" fillId="26" borderId="22" applyNumberFormat="0" applyProtection="0">
      <alignment horizontal="left" vertical="center" indent="1"/>
    </xf>
    <xf numFmtId="4" fontId="20" fillId="26" borderId="22" applyNumberFormat="0" applyProtection="0">
      <alignment horizontal="left" vertical="center" indent="1"/>
    </xf>
    <xf numFmtId="4" fontId="20" fillId="26" borderId="22" applyNumberFormat="0" applyProtection="0">
      <alignment horizontal="left" vertical="center" indent="1"/>
    </xf>
    <xf numFmtId="0" fontId="20" fillId="26" borderId="22" applyNumberFormat="0" applyProtection="0">
      <alignment horizontal="left" vertical="top" indent="1"/>
    </xf>
    <xf numFmtId="0" fontId="20" fillId="26" borderId="22" applyNumberFormat="0" applyProtection="0">
      <alignment horizontal="left" vertical="top" indent="1"/>
    </xf>
    <xf numFmtId="0" fontId="20" fillId="26" borderId="22" applyNumberFormat="0" applyProtection="0">
      <alignment horizontal="left" vertical="top" indent="1"/>
    </xf>
    <xf numFmtId="0" fontId="20" fillId="26" borderId="22" applyNumberFormat="0" applyProtection="0">
      <alignment horizontal="left" vertical="top" indent="1"/>
    </xf>
    <xf numFmtId="0" fontId="20" fillId="26" borderId="22" applyNumberFormat="0" applyProtection="0">
      <alignment horizontal="left" vertical="top" indent="1"/>
    </xf>
    <xf numFmtId="0" fontId="20" fillId="26" borderId="22" applyNumberFormat="0" applyProtection="0">
      <alignment horizontal="left" vertical="top" indent="1"/>
    </xf>
    <xf numFmtId="0" fontId="20" fillId="26" borderId="22" applyNumberFormat="0" applyProtection="0">
      <alignment horizontal="left" vertical="top" indent="1"/>
    </xf>
    <xf numFmtId="0" fontId="20" fillId="26" borderId="22" applyNumberFormat="0" applyProtection="0">
      <alignment horizontal="left" vertical="top" indent="1"/>
    </xf>
    <xf numFmtId="0" fontId="20" fillId="26" borderId="22" applyNumberFormat="0" applyProtection="0">
      <alignment horizontal="left" vertical="top" indent="1"/>
    </xf>
    <xf numFmtId="0" fontId="20" fillId="26" borderId="22" applyNumberFormat="0" applyProtection="0">
      <alignment horizontal="left" vertical="top" indent="1"/>
    </xf>
    <xf numFmtId="0" fontId="20" fillId="26" borderId="22" applyNumberFormat="0" applyProtection="0">
      <alignment horizontal="left" vertical="top" indent="1"/>
    </xf>
    <xf numFmtId="0" fontId="20" fillId="26" borderId="22" applyNumberFormat="0" applyProtection="0">
      <alignment horizontal="left" vertical="top" indent="1"/>
    </xf>
    <xf numFmtId="0" fontId="20" fillId="26" borderId="22" applyNumberFormat="0" applyProtection="0">
      <alignment horizontal="left" vertical="top" indent="1"/>
    </xf>
    <xf numFmtId="0" fontId="20" fillId="26" borderId="22" applyNumberFormat="0" applyProtection="0">
      <alignment horizontal="left" vertical="top" indent="1"/>
    </xf>
    <xf numFmtId="0" fontId="20" fillId="26" borderId="22" applyNumberFormat="0" applyProtection="0">
      <alignment horizontal="left" vertical="top" indent="1"/>
    </xf>
    <xf numFmtId="0" fontId="20" fillId="26" borderId="22" applyNumberFormat="0" applyProtection="0">
      <alignment horizontal="left" vertical="top" indent="1"/>
    </xf>
    <xf numFmtId="0" fontId="20" fillId="26" borderId="22" applyNumberFormat="0" applyProtection="0">
      <alignment horizontal="left" vertical="top" indent="1"/>
    </xf>
    <xf numFmtId="0" fontId="20" fillId="26" borderId="22" applyNumberFormat="0" applyProtection="0">
      <alignment horizontal="left" vertical="top" indent="1"/>
    </xf>
    <xf numFmtId="4" fontId="20" fillId="0" borderId="23" applyNumberFormat="0" applyProtection="0">
      <alignment horizontal="right" vertical="center"/>
    </xf>
    <xf numFmtId="4" fontId="20" fillId="0" borderId="23" applyNumberFormat="0" applyProtection="0">
      <alignment horizontal="right" vertical="center"/>
    </xf>
    <xf numFmtId="4" fontId="20" fillId="0" borderId="23" applyNumberFormat="0" applyProtection="0">
      <alignment horizontal="right" vertical="center"/>
    </xf>
    <xf numFmtId="4" fontId="20" fillId="0" borderId="23" applyNumberFormat="0" applyProtection="0">
      <alignment horizontal="right" vertical="center"/>
    </xf>
    <xf numFmtId="4" fontId="20" fillId="0" borderId="23" applyNumberFormat="0" applyProtection="0">
      <alignment horizontal="right" vertical="center"/>
    </xf>
    <xf numFmtId="4" fontId="20" fillId="0" borderId="23" applyNumberFormat="0" applyProtection="0">
      <alignment horizontal="right" vertical="center"/>
    </xf>
    <xf numFmtId="4" fontId="20" fillId="0" borderId="23" applyNumberFormat="0" applyProtection="0">
      <alignment horizontal="right" vertical="center"/>
    </xf>
    <xf numFmtId="4" fontId="20" fillId="0" borderId="23" applyNumberFormat="0" applyProtection="0">
      <alignment horizontal="right" vertical="center"/>
    </xf>
    <xf numFmtId="4" fontId="20" fillId="0" borderId="23" applyNumberFormat="0" applyProtection="0">
      <alignment horizontal="right" vertical="center"/>
    </xf>
    <xf numFmtId="4" fontId="20" fillId="0" borderId="23" applyNumberFormat="0" applyProtection="0">
      <alignment horizontal="right" vertical="center"/>
    </xf>
    <xf numFmtId="4" fontId="20" fillId="0" borderId="23" applyNumberFormat="0" applyProtection="0">
      <alignment horizontal="right" vertical="center"/>
    </xf>
    <xf numFmtId="4" fontId="20" fillId="0" borderId="23" applyNumberFormat="0" applyProtection="0">
      <alignment horizontal="right" vertical="center"/>
    </xf>
    <xf numFmtId="4" fontId="20" fillId="0" borderId="23" applyNumberFormat="0" applyProtection="0">
      <alignment horizontal="right" vertical="center"/>
    </xf>
    <xf numFmtId="4" fontId="20" fillId="0" borderId="23" applyNumberFormat="0" applyProtection="0">
      <alignment horizontal="right" vertical="center"/>
    </xf>
    <xf numFmtId="4" fontId="20" fillId="0" borderId="23" applyNumberFormat="0" applyProtection="0">
      <alignment horizontal="right" vertical="center"/>
    </xf>
    <xf numFmtId="4" fontId="20" fillId="0" borderId="23" applyNumberFormat="0" applyProtection="0">
      <alignment horizontal="right" vertical="center"/>
    </xf>
    <xf numFmtId="4" fontId="20" fillId="0" borderId="23" applyNumberFormat="0" applyProtection="0">
      <alignment horizontal="right" vertical="center"/>
    </xf>
    <xf numFmtId="4" fontId="20" fillId="0" borderId="23" applyNumberFormat="0" applyProtection="0">
      <alignment horizontal="right" vertical="center"/>
    </xf>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24" applyNumberFormat="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9" fillId="0" borderId="33"/>
    <xf numFmtId="49" fontId="20" fillId="0" borderId="37">
      <alignment horizontal="center" vertical="center"/>
      <protection locked="0"/>
    </xf>
    <xf numFmtId="0" fontId="127" fillId="38" borderId="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178" fontId="91" fillId="0" borderId="0" applyNumberFormat="0" applyFill="0" applyBorder="0" applyAlignment="0" applyProtection="0"/>
    <xf numFmtId="178" fontId="91" fillId="0" borderId="0" applyNumberFormat="0" applyFill="0" applyBorder="0" applyAlignment="0" applyProtection="0"/>
    <xf numFmtId="0" fontId="87"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166" fontId="128" fillId="0" borderId="0" applyNumberFormat="0" applyFill="0" applyBorder="0" applyAlignment="0" applyProtection="0"/>
    <xf numFmtId="166" fontId="128" fillId="0" borderId="0" applyNumberFormat="0" applyFill="0" applyBorder="0" applyAlignment="0" applyProtection="0"/>
    <xf numFmtId="166" fontId="128" fillId="0" borderId="0" applyNumberFormat="0" applyFill="0" applyBorder="0" applyAlignment="0" applyProtection="0"/>
    <xf numFmtId="166" fontId="128" fillId="0" borderId="0" applyNumberFormat="0" applyFill="0" applyBorder="0" applyAlignment="0" applyProtection="0"/>
    <xf numFmtId="166" fontId="128" fillId="0" borderId="0" applyNumberFormat="0" applyFill="0" applyBorder="0" applyAlignment="0" applyProtection="0"/>
    <xf numFmtId="0" fontId="128" fillId="0" borderId="0" applyNumberFormat="0" applyFill="0" applyBorder="0" applyAlignment="0" applyProtection="0"/>
    <xf numFmtId="0" fontId="88" fillId="0" borderId="38" applyNumberFormat="0" applyFill="0" applyAlignment="0" applyProtection="0"/>
    <xf numFmtId="0" fontId="88" fillId="0" borderId="38" applyNumberFormat="0" applyFill="0" applyAlignment="0" applyProtection="0"/>
    <xf numFmtId="0" fontId="88" fillId="0" borderId="38" applyNumberFormat="0" applyFill="0" applyAlignment="0" applyProtection="0"/>
    <xf numFmtId="0" fontId="88" fillId="0" borderId="38" applyNumberFormat="0" applyFill="0" applyAlignment="0" applyProtection="0"/>
    <xf numFmtId="0" fontId="88" fillId="0" borderId="38" applyNumberFormat="0" applyFill="0" applyAlignment="0" applyProtection="0"/>
    <xf numFmtId="178" fontId="129" fillId="0" borderId="7" applyNumberFormat="0" applyFill="0" applyAlignment="0" applyProtection="0"/>
    <xf numFmtId="178" fontId="129" fillId="0" borderId="7" applyNumberFormat="0" applyFill="0" applyAlignment="0" applyProtection="0"/>
    <xf numFmtId="0" fontId="20" fillId="0" borderId="39" applyNumberFormat="0" applyFont="0" applyFill="0" applyAlignment="0" applyProtection="0"/>
    <xf numFmtId="0" fontId="20" fillId="0" borderId="39" applyNumberFormat="0" applyFont="0" applyFill="0" applyAlignment="0" applyProtection="0"/>
    <xf numFmtId="169" fontId="26" fillId="0" borderId="40" applyNumberFormat="0" applyFont="0" applyBorder="0" applyAlignment="0" applyProtection="0"/>
    <xf numFmtId="0" fontId="20" fillId="0" borderId="39" applyNumberFormat="0" applyFont="0" applyFill="0" applyAlignment="0" applyProtection="0"/>
    <xf numFmtId="0" fontId="20" fillId="0" borderId="39" applyNumberFormat="0" applyFont="0" applyFill="0" applyAlignment="0" applyProtection="0"/>
    <xf numFmtId="0" fontId="88" fillId="0" borderId="25" applyNumberFormat="0" applyFill="0" applyAlignment="0" applyProtection="0"/>
    <xf numFmtId="0" fontId="88" fillId="0" borderId="25" applyNumberFormat="0" applyFill="0" applyAlignment="0" applyProtection="0"/>
    <xf numFmtId="0" fontId="88" fillId="0" borderId="25" applyNumberFormat="0" applyFill="0" applyAlignment="0" applyProtection="0"/>
    <xf numFmtId="0" fontId="88" fillId="0" borderId="25" applyNumberFormat="0" applyFill="0" applyAlignment="0" applyProtection="0"/>
    <xf numFmtId="0" fontId="88" fillId="0" borderId="25" applyNumberFormat="0" applyFill="0" applyAlignment="0" applyProtection="0"/>
    <xf numFmtId="0" fontId="20" fillId="0" borderId="39" applyNumberFormat="0" applyFont="0" applyFill="0" applyAlignment="0" applyProtection="0"/>
    <xf numFmtId="166" fontId="88" fillId="0" borderId="38" applyNumberFormat="0" applyFill="0" applyAlignment="0" applyProtection="0"/>
    <xf numFmtId="169" fontId="26" fillId="0" borderId="40" applyNumberFormat="0" applyFont="0" applyBorder="0" applyAlignment="0" applyProtection="0"/>
    <xf numFmtId="166" fontId="88" fillId="0" borderId="38" applyNumberFormat="0" applyFill="0" applyAlignment="0" applyProtection="0"/>
    <xf numFmtId="166" fontId="88" fillId="0" borderId="38" applyNumberFormat="0" applyFill="0" applyAlignment="0" applyProtection="0"/>
    <xf numFmtId="166" fontId="88" fillId="0" borderId="38" applyNumberFormat="0" applyFill="0" applyAlignment="0" applyProtection="0"/>
    <xf numFmtId="166" fontId="88" fillId="0" borderId="38" applyNumberFormat="0" applyFill="0" applyAlignment="0" applyProtection="0"/>
    <xf numFmtId="0" fontId="88" fillId="0" borderId="38" applyNumberFormat="0" applyFill="0" applyAlignment="0" applyProtection="0"/>
    <xf numFmtId="0" fontId="120" fillId="0" borderId="41"/>
    <xf numFmtId="0" fontId="120" fillId="0" borderId="33"/>
    <xf numFmtId="0" fontId="29" fillId="0" borderId="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178" fontId="130" fillId="0" borderId="0" applyNumberFormat="0" applyFill="0" applyBorder="0" applyAlignment="0" applyProtection="0"/>
    <xf numFmtId="178" fontId="130" fillId="0" borderId="0" applyNumberFormat="0" applyFill="0" applyBorder="0" applyAlignment="0" applyProtection="0"/>
    <xf numFmtId="0" fontId="63" fillId="0" borderId="0" applyNumberFormat="0" applyFill="0" applyBorder="0" applyAlignment="0" applyProtection="0"/>
    <xf numFmtId="166" fontId="63" fillId="0" borderId="0" applyNumberFormat="0" applyFill="0" applyBorder="0" applyAlignment="0" applyProtection="0"/>
    <xf numFmtId="166" fontId="63" fillId="0" borderId="0" applyNumberFormat="0" applyFill="0" applyBorder="0" applyAlignment="0" applyProtection="0"/>
    <xf numFmtId="166" fontId="63" fillId="0" borderId="0" applyNumberFormat="0" applyFill="0" applyBorder="0" applyAlignment="0" applyProtection="0"/>
    <xf numFmtId="166" fontId="63" fillId="0" borderId="0" applyNumberFormat="0" applyFill="0" applyBorder="0" applyAlignment="0" applyProtection="0"/>
    <xf numFmtId="0" fontId="63" fillId="0" borderId="0" applyNumberFormat="0" applyFill="0" applyBorder="0" applyAlignment="0" applyProtection="0"/>
    <xf numFmtId="37" fontId="29" fillId="0" borderId="0"/>
    <xf numFmtId="43" fontId="20" fillId="0" borderId="0" applyFont="0" applyFill="0" applyBorder="0" applyAlignment="0" applyProtection="0"/>
    <xf numFmtId="44" fontId="20" fillId="0" borderId="0" applyFont="0" applyFill="0" applyBorder="0" applyAlignment="0" applyProtection="0"/>
    <xf numFmtId="37" fontId="29" fillId="0" borderId="0"/>
    <xf numFmtId="4" fontId="69" fillId="41" borderId="0">
      <alignment horizontal="right"/>
    </xf>
    <xf numFmtId="0" fontId="71" fillId="41" borderId="0">
      <alignment horizontal="center" vertical="center"/>
    </xf>
    <xf numFmtId="0" fontId="62" fillId="41" borderId="10"/>
    <xf numFmtId="0" fontId="71" fillId="41" borderId="0" applyBorder="0">
      <alignment horizontal="centerContinuous"/>
    </xf>
    <xf numFmtId="0" fontId="77" fillId="41" borderId="0" applyBorder="0">
      <alignment horizontal="centerContinuous"/>
    </xf>
    <xf numFmtId="0" fontId="87" fillId="0" borderId="0" applyNumberFormat="0" applyFill="0" applyBorder="0" applyAlignment="0" applyProtection="0"/>
    <xf numFmtId="0" fontId="20" fillId="0" borderId="0"/>
    <xf numFmtId="0" fontId="20" fillId="0" borderId="0"/>
    <xf numFmtId="0" fontId="30" fillId="72" borderId="0" applyNumberFormat="0" applyBorder="0" applyAlignment="0" applyProtection="0"/>
    <xf numFmtId="0" fontId="30" fillId="72" borderId="0" applyNumberFormat="0" applyBorder="0" applyAlignment="0" applyProtection="0"/>
    <xf numFmtId="0" fontId="30" fillId="72" borderId="0" applyNumberFormat="0" applyBorder="0" applyAlignment="0" applyProtection="0"/>
    <xf numFmtId="0" fontId="30" fillId="72" borderId="0" applyNumberFormat="0" applyBorder="0" applyAlignment="0" applyProtection="0"/>
    <xf numFmtId="0" fontId="16" fillId="4" borderId="0" applyNumberFormat="0" applyBorder="0" applyAlignment="0" applyProtection="0"/>
    <xf numFmtId="166" fontId="30" fillId="72" borderId="0" applyNumberFormat="0" applyBorder="0" applyAlignment="0" applyProtection="0"/>
    <xf numFmtId="166" fontId="30" fillId="72" borderId="0" applyNumberFormat="0" applyBorder="0" applyAlignment="0" applyProtection="0"/>
    <xf numFmtId="166" fontId="30" fillId="72" borderId="0" applyNumberFormat="0" applyBorder="0" applyAlignment="0" applyProtection="0"/>
    <xf numFmtId="166" fontId="30" fillId="72" borderId="0" applyNumberFormat="0" applyBorder="0" applyAlignment="0" applyProtection="0"/>
    <xf numFmtId="166" fontId="30" fillId="72" borderId="0" applyNumberFormat="0" applyBorder="0" applyAlignment="0" applyProtection="0"/>
    <xf numFmtId="166" fontId="30" fillId="72" borderId="0" applyNumberFormat="0" applyBorder="0" applyAlignment="0" applyProtection="0"/>
    <xf numFmtId="0" fontId="30" fillId="72"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16" fillId="6" borderId="0" applyNumberFormat="0" applyBorder="0" applyAlignment="0" applyProtection="0"/>
    <xf numFmtId="166" fontId="30" fillId="24" borderId="0" applyNumberFormat="0" applyBorder="0" applyAlignment="0" applyProtection="0"/>
    <xf numFmtId="166" fontId="30" fillId="24" borderId="0" applyNumberFormat="0" applyBorder="0" applyAlignment="0" applyProtection="0"/>
    <xf numFmtId="166" fontId="30" fillId="24" borderId="0" applyNumberFormat="0" applyBorder="0" applyAlignment="0" applyProtection="0"/>
    <xf numFmtId="166" fontId="30" fillId="24" borderId="0" applyNumberFormat="0" applyBorder="0" applyAlignment="0" applyProtection="0"/>
    <xf numFmtId="166" fontId="30" fillId="24" borderId="0" applyNumberFormat="0" applyBorder="0" applyAlignment="0" applyProtection="0"/>
    <xf numFmtId="166" fontId="30" fillId="24" borderId="0" applyNumberFormat="0" applyBorder="0" applyAlignment="0" applyProtection="0"/>
    <xf numFmtId="0" fontId="30" fillId="24"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16" fillId="8" borderId="0" applyNumberFormat="0" applyBorder="0" applyAlignment="0" applyProtection="0"/>
    <xf numFmtId="166" fontId="30" fillId="40" borderId="0" applyNumberFormat="0" applyBorder="0" applyAlignment="0" applyProtection="0"/>
    <xf numFmtId="166" fontId="30" fillId="40" borderId="0" applyNumberFormat="0" applyBorder="0" applyAlignment="0" applyProtection="0"/>
    <xf numFmtId="166" fontId="30" fillId="40" borderId="0" applyNumberFormat="0" applyBorder="0" applyAlignment="0" applyProtection="0"/>
    <xf numFmtId="166" fontId="30" fillId="40" borderId="0" applyNumberFormat="0" applyBorder="0" applyAlignment="0" applyProtection="0"/>
    <xf numFmtId="166" fontId="30" fillId="40" borderId="0" applyNumberFormat="0" applyBorder="0" applyAlignment="0" applyProtection="0"/>
    <xf numFmtId="166" fontId="30" fillId="40" borderId="0" applyNumberFormat="0" applyBorder="0" applyAlignment="0" applyProtection="0"/>
    <xf numFmtId="0" fontId="30" fillId="40"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166" fontId="30" fillId="34" borderId="0" applyNumberFormat="0" applyBorder="0" applyAlignment="0" applyProtection="0"/>
    <xf numFmtId="166" fontId="30" fillId="34" borderId="0" applyNumberFormat="0" applyBorder="0" applyAlignment="0" applyProtection="0"/>
    <xf numFmtId="166" fontId="30" fillId="34" borderId="0" applyNumberFormat="0" applyBorder="0" applyAlignment="0" applyProtection="0"/>
    <xf numFmtId="166" fontId="30" fillId="34" borderId="0" applyNumberFormat="0" applyBorder="0" applyAlignment="0" applyProtection="0"/>
    <xf numFmtId="166" fontId="30" fillId="34" borderId="0" applyNumberFormat="0" applyBorder="0" applyAlignment="0" applyProtection="0"/>
    <xf numFmtId="166" fontId="30" fillId="34" borderId="0" applyNumberFormat="0" applyBorder="0" applyAlignment="0" applyProtection="0"/>
    <xf numFmtId="0" fontId="30" fillId="34"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16" fillId="12" borderId="0" applyNumberFormat="0" applyBorder="0" applyAlignment="0" applyProtection="0"/>
    <xf numFmtId="166" fontId="30" fillId="22" borderId="0" applyNumberFormat="0" applyBorder="0" applyAlignment="0" applyProtection="0"/>
    <xf numFmtId="166" fontId="30" fillId="22" borderId="0" applyNumberFormat="0" applyBorder="0" applyAlignment="0" applyProtection="0"/>
    <xf numFmtId="166" fontId="30" fillId="22" borderId="0" applyNumberFormat="0" applyBorder="0" applyAlignment="0" applyProtection="0"/>
    <xf numFmtId="166" fontId="30" fillId="22" borderId="0" applyNumberFormat="0" applyBorder="0" applyAlignment="0" applyProtection="0"/>
    <xf numFmtId="166" fontId="30" fillId="22" borderId="0" applyNumberFormat="0" applyBorder="0" applyAlignment="0" applyProtection="0"/>
    <xf numFmtId="166" fontId="30" fillId="22" borderId="0" applyNumberFormat="0" applyBorder="0" applyAlignment="0" applyProtection="0"/>
    <xf numFmtId="0" fontId="30" fillId="22"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16" fillId="14" borderId="0" applyNumberFormat="0" applyBorder="0" applyAlignment="0" applyProtection="0"/>
    <xf numFmtId="166" fontId="30" fillId="21" borderId="0" applyNumberFormat="0" applyBorder="0" applyAlignment="0" applyProtection="0"/>
    <xf numFmtId="166" fontId="30" fillId="21" borderId="0" applyNumberFormat="0" applyBorder="0" applyAlignment="0" applyProtection="0"/>
    <xf numFmtId="166" fontId="30" fillId="21" borderId="0" applyNumberFormat="0" applyBorder="0" applyAlignment="0" applyProtection="0"/>
    <xf numFmtId="166" fontId="30" fillId="21" borderId="0" applyNumberFormat="0" applyBorder="0" applyAlignment="0" applyProtection="0"/>
    <xf numFmtId="166" fontId="30" fillId="21" borderId="0" applyNumberFormat="0" applyBorder="0" applyAlignment="0" applyProtection="0"/>
    <xf numFmtId="166" fontId="30" fillId="21" borderId="0" applyNumberFormat="0" applyBorder="0" applyAlignment="0" applyProtection="0"/>
    <xf numFmtId="0" fontId="30" fillId="21"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16" fillId="5" borderId="0" applyNumberFormat="0" applyBorder="0" applyAlignment="0" applyProtection="0"/>
    <xf numFmtId="166" fontId="30" fillId="17" borderId="0" applyNumberFormat="0" applyBorder="0" applyAlignment="0" applyProtection="0"/>
    <xf numFmtId="166" fontId="30" fillId="17" borderId="0" applyNumberFormat="0" applyBorder="0" applyAlignment="0" applyProtection="0"/>
    <xf numFmtId="166" fontId="30" fillId="17" borderId="0" applyNumberFormat="0" applyBorder="0" applyAlignment="0" applyProtection="0"/>
    <xf numFmtId="166" fontId="30" fillId="17" borderId="0" applyNumberFormat="0" applyBorder="0" applyAlignment="0" applyProtection="0"/>
    <xf numFmtId="166" fontId="30" fillId="17" borderId="0" applyNumberFormat="0" applyBorder="0" applyAlignment="0" applyProtection="0"/>
    <xf numFmtId="166" fontId="30" fillId="17"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16" fillId="7" borderId="0" applyNumberFormat="0" applyBorder="0" applyAlignment="0" applyProtection="0"/>
    <xf numFmtId="166" fontId="30" fillId="18" borderId="0" applyNumberFormat="0" applyBorder="0" applyAlignment="0" applyProtection="0"/>
    <xf numFmtId="166" fontId="30" fillId="18" borderId="0" applyNumberFormat="0" applyBorder="0" applyAlignment="0" applyProtection="0"/>
    <xf numFmtId="166" fontId="30" fillId="18" borderId="0" applyNumberFormat="0" applyBorder="0" applyAlignment="0" applyProtection="0"/>
    <xf numFmtId="166" fontId="30" fillId="18" borderId="0" applyNumberFormat="0" applyBorder="0" applyAlignment="0" applyProtection="0"/>
    <xf numFmtId="166" fontId="30" fillId="18" borderId="0" applyNumberFormat="0" applyBorder="0" applyAlignment="0" applyProtection="0"/>
    <xf numFmtId="166" fontId="30" fillId="18" borderId="0" applyNumberFormat="0" applyBorder="0" applyAlignment="0" applyProtection="0"/>
    <xf numFmtId="0" fontId="30" fillId="18"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16" fillId="9" borderId="0" applyNumberFormat="0" applyBorder="0" applyAlignment="0" applyProtection="0"/>
    <xf numFmtId="166" fontId="30" fillId="39" borderId="0" applyNumberFormat="0" applyBorder="0" applyAlignment="0" applyProtection="0"/>
    <xf numFmtId="166" fontId="30" fillId="39" borderId="0" applyNumberFormat="0" applyBorder="0" applyAlignment="0" applyProtection="0"/>
    <xf numFmtId="166" fontId="30" fillId="39" borderId="0" applyNumberFormat="0" applyBorder="0" applyAlignment="0" applyProtection="0"/>
    <xf numFmtId="166" fontId="30" fillId="39" borderId="0" applyNumberFormat="0" applyBorder="0" applyAlignment="0" applyProtection="0"/>
    <xf numFmtId="166" fontId="30" fillId="39" borderId="0" applyNumberFormat="0" applyBorder="0" applyAlignment="0" applyProtection="0"/>
    <xf numFmtId="166" fontId="30" fillId="39" borderId="0" applyNumberFormat="0" applyBorder="0" applyAlignment="0" applyProtection="0"/>
    <xf numFmtId="0" fontId="30" fillId="39"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16" fillId="11" borderId="0" applyNumberFormat="0" applyBorder="0" applyAlignment="0" applyProtection="0"/>
    <xf numFmtId="166" fontId="30" fillId="34" borderId="0" applyNumberFormat="0" applyBorder="0" applyAlignment="0" applyProtection="0"/>
    <xf numFmtId="166" fontId="30" fillId="34" borderId="0" applyNumberFormat="0" applyBorder="0" applyAlignment="0" applyProtection="0"/>
    <xf numFmtId="166" fontId="30" fillId="34" borderId="0" applyNumberFormat="0" applyBorder="0" applyAlignment="0" applyProtection="0"/>
    <xf numFmtId="166" fontId="30" fillId="34" borderId="0" applyNumberFormat="0" applyBorder="0" applyAlignment="0" applyProtection="0"/>
    <xf numFmtId="166" fontId="30" fillId="34" borderId="0" applyNumberFormat="0" applyBorder="0" applyAlignment="0" applyProtection="0"/>
    <xf numFmtId="166" fontId="30" fillId="34" borderId="0" applyNumberFormat="0" applyBorder="0" applyAlignment="0" applyProtection="0"/>
    <xf numFmtId="0" fontId="30" fillId="34"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16" fillId="13" borderId="0" applyNumberFormat="0" applyBorder="0" applyAlignment="0" applyProtection="0"/>
    <xf numFmtId="166" fontId="30" fillId="17" borderId="0" applyNumberFormat="0" applyBorder="0" applyAlignment="0" applyProtection="0"/>
    <xf numFmtId="166" fontId="30" fillId="17" borderId="0" applyNumberFormat="0" applyBorder="0" applyAlignment="0" applyProtection="0"/>
    <xf numFmtId="166" fontId="30" fillId="17" borderId="0" applyNumberFormat="0" applyBorder="0" applyAlignment="0" applyProtection="0"/>
    <xf numFmtId="166" fontId="30" fillId="17" borderId="0" applyNumberFormat="0" applyBorder="0" applyAlignment="0" applyProtection="0"/>
    <xf numFmtId="166" fontId="30" fillId="17" borderId="0" applyNumberFormat="0" applyBorder="0" applyAlignment="0" applyProtection="0"/>
    <xf numFmtId="166" fontId="30" fillId="17" borderId="0" applyNumberFormat="0" applyBorder="0" applyAlignment="0" applyProtection="0"/>
    <xf numFmtId="0" fontId="30" fillId="1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16" fillId="15" borderId="0" applyNumberFormat="0" applyBorder="0" applyAlignment="0" applyProtection="0"/>
    <xf numFmtId="166" fontId="30" fillId="27" borderId="0" applyNumberFormat="0" applyBorder="0" applyAlignment="0" applyProtection="0"/>
    <xf numFmtId="166" fontId="30" fillId="27" borderId="0" applyNumberFormat="0" applyBorder="0" applyAlignment="0" applyProtection="0"/>
    <xf numFmtId="166" fontId="30" fillId="27" borderId="0" applyNumberFormat="0" applyBorder="0" applyAlignment="0" applyProtection="0"/>
    <xf numFmtId="166" fontId="30" fillId="27" borderId="0" applyNumberFormat="0" applyBorder="0" applyAlignment="0" applyProtection="0"/>
    <xf numFmtId="166" fontId="30" fillId="27" borderId="0" applyNumberFormat="0" applyBorder="0" applyAlignment="0" applyProtection="0"/>
    <xf numFmtId="166" fontId="30" fillId="27" borderId="0" applyNumberFormat="0" applyBorder="0" applyAlignment="0" applyProtection="0"/>
    <xf numFmtId="0" fontId="30" fillId="27" borderId="0" applyNumberFormat="0" applyBorder="0" applyAlignment="0" applyProtection="0"/>
    <xf numFmtId="0" fontId="103" fillId="61" borderId="0" applyNumberFormat="0" applyBorder="0" applyAlignment="0" applyProtection="0"/>
    <xf numFmtId="166" fontId="32" fillId="73" borderId="0" applyNumberFormat="0" applyBorder="0" applyAlignment="0" applyProtection="0"/>
    <xf numFmtId="166" fontId="32" fillId="73" borderId="0" applyNumberFormat="0" applyBorder="0" applyAlignment="0" applyProtection="0"/>
    <xf numFmtId="0" fontId="103" fillId="63" borderId="0" applyNumberFormat="0" applyBorder="0" applyAlignment="0" applyProtection="0"/>
    <xf numFmtId="166" fontId="32" fillId="18" borderId="0" applyNumberFormat="0" applyBorder="0" applyAlignment="0" applyProtection="0"/>
    <xf numFmtId="166" fontId="32" fillId="18" borderId="0" applyNumberFormat="0" applyBorder="0" applyAlignment="0" applyProtection="0"/>
    <xf numFmtId="0" fontId="103" fillId="65" borderId="0" applyNumberFormat="0" applyBorder="0" applyAlignment="0" applyProtection="0"/>
    <xf numFmtId="166" fontId="32" fillId="39" borderId="0" applyNumberFormat="0" applyBorder="0" applyAlignment="0" applyProtection="0"/>
    <xf numFmtId="166" fontId="32" fillId="39" borderId="0" applyNumberFormat="0" applyBorder="0" applyAlignment="0" applyProtection="0"/>
    <xf numFmtId="0" fontId="103" fillId="67" borderId="0" applyNumberFormat="0" applyBorder="0" applyAlignment="0" applyProtection="0"/>
    <xf numFmtId="166" fontId="32" fillId="74" borderId="0" applyNumberFormat="0" applyBorder="0" applyAlignment="0" applyProtection="0"/>
    <xf numFmtId="166" fontId="32" fillId="74" borderId="0" applyNumberFormat="0" applyBorder="0" applyAlignment="0" applyProtection="0"/>
    <xf numFmtId="0" fontId="103" fillId="69" borderId="0" applyNumberFormat="0" applyBorder="0" applyAlignment="0" applyProtection="0"/>
    <xf numFmtId="166" fontId="32" fillId="30" borderId="0" applyNumberFormat="0" applyBorder="0" applyAlignment="0" applyProtection="0"/>
    <xf numFmtId="166" fontId="32" fillId="30" borderId="0" applyNumberFormat="0" applyBorder="0" applyAlignment="0" applyProtection="0"/>
    <xf numFmtId="0" fontId="103" fillId="71" borderId="0" applyNumberFormat="0" applyBorder="0" applyAlignment="0" applyProtection="0"/>
    <xf numFmtId="166" fontId="32" fillId="49" borderId="0" applyNumberFormat="0" applyBorder="0" applyAlignment="0" applyProtection="0"/>
    <xf numFmtId="166" fontId="32" fillId="49" borderId="0" applyNumberFormat="0" applyBorder="0" applyAlignment="0" applyProtection="0"/>
    <xf numFmtId="0" fontId="103" fillId="60" borderId="0" applyNumberFormat="0" applyBorder="0" applyAlignment="0" applyProtection="0"/>
    <xf numFmtId="166" fontId="32" fillId="75" borderId="0" applyNumberFormat="0" applyBorder="0" applyAlignment="0" applyProtection="0"/>
    <xf numFmtId="166" fontId="32" fillId="75" borderId="0" applyNumberFormat="0" applyBorder="0" applyAlignment="0" applyProtection="0"/>
    <xf numFmtId="0" fontId="103" fillId="62" borderId="0" applyNumberFormat="0" applyBorder="0" applyAlignment="0" applyProtection="0"/>
    <xf numFmtId="166" fontId="32" fillId="31" borderId="0" applyNumberFormat="0" applyBorder="0" applyAlignment="0" applyProtection="0"/>
    <xf numFmtId="166" fontId="32" fillId="31" borderId="0" applyNumberFormat="0" applyBorder="0" applyAlignment="0" applyProtection="0"/>
    <xf numFmtId="0" fontId="103" fillId="64" borderId="0" applyNumberFormat="0" applyBorder="0" applyAlignment="0" applyProtection="0"/>
    <xf numFmtId="166" fontId="32" fillId="32" borderId="0" applyNumberFormat="0" applyBorder="0" applyAlignment="0" applyProtection="0"/>
    <xf numFmtId="166" fontId="32" fillId="32" borderId="0" applyNumberFormat="0" applyBorder="0" applyAlignment="0" applyProtection="0"/>
    <xf numFmtId="0" fontId="103" fillId="66" borderId="0" applyNumberFormat="0" applyBorder="0" applyAlignment="0" applyProtection="0"/>
    <xf numFmtId="166" fontId="32" fillId="74" borderId="0" applyNumberFormat="0" applyBorder="0" applyAlignment="0" applyProtection="0"/>
    <xf numFmtId="166" fontId="32" fillId="74" borderId="0" applyNumberFormat="0" applyBorder="0" applyAlignment="0" applyProtection="0"/>
    <xf numFmtId="0" fontId="103" fillId="68" borderId="0" applyNumberFormat="0" applyBorder="0" applyAlignment="0" applyProtection="0"/>
    <xf numFmtId="166" fontId="32" fillId="30" borderId="0" applyNumberFormat="0" applyBorder="0" applyAlignment="0" applyProtection="0"/>
    <xf numFmtId="166" fontId="32" fillId="30" borderId="0" applyNumberFormat="0" applyBorder="0" applyAlignment="0" applyProtection="0"/>
    <xf numFmtId="0" fontId="103" fillId="70" borderId="0" applyNumberFormat="0" applyBorder="0" applyAlignment="0" applyProtection="0"/>
    <xf numFmtId="166" fontId="32" fillId="26" borderId="0" applyNumberFormat="0" applyBorder="0" applyAlignment="0" applyProtection="0"/>
    <xf numFmtId="166" fontId="32" fillId="26" borderId="0" applyNumberFormat="0" applyBorder="0" applyAlignment="0" applyProtection="0"/>
    <xf numFmtId="0" fontId="94" fillId="55" borderId="0" applyNumberFormat="0" applyBorder="0" applyAlignment="0" applyProtection="0"/>
    <xf numFmtId="166" fontId="34" fillId="24" borderId="0" applyNumberFormat="0" applyBorder="0" applyAlignment="0" applyProtection="0"/>
    <xf numFmtId="0" fontId="132" fillId="20" borderId="8" applyNumberFormat="0" applyAlignment="0" applyProtection="0"/>
    <xf numFmtId="0" fontId="132" fillId="20" borderId="8" applyNumberFormat="0" applyAlignment="0" applyProtection="0"/>
    <xf numFmtId="0" fontId="132" fillId="20" borderId="8" applyNumberFormat="0" applyAlignment="0" applyProtection="0"/>
    <xf numFmtId="0" fontId="132" fillId="20" borderId="8" applyNumberFormat="0" applyAlignment="0" applyProtection="0"/>
    <xf numFmtId="0" fontId="132" fillId="20" borderId="8" applyNumberFormat="0" applyAlignment="0" applyProtection="0"/>
    <xf numFmtId="178" fontId="133" fillId="58" borderId="29" applyNumberFormat="0" applyAlignment="0" applyProtection="0"/>
    <xf numFmtId="178" fontId="133" fillId="58" borderId="29" applyNumberFormat="0" applyAlignment="0" applyProtection="0"/>
    <xf numFmtId="0" fontId="98" fillId="58" borderId="29" applyNumberFormat="0" applyAlignment="0" applyProtection="0"/>
    <xf numFmtId="166" fontId="132" fillId="20" borderId="8" applyNumberFormat="0" applyAlignment="0" applyProtection="0"/>
    <xf numFmtId="166" fontId="132" fillId="20" borderId="8" applyNumberFormat="0" applyAlignment="0" applyProtection="0"/>
    <xf numFmtId="166" fontId="132" fillId="20" borderId="8" applyNumberFormat="0" applyAlignment="0" applyProtection="0"/>
    <xf numFmtId="166" fontId="132" fillId="20" borderId="8" applyNumberFormat="0" applyAlignment="0" applyProtection="0"/>
    <xf numFmtId="166" fontId="132" fillId="20" borderId="8" applyNumberFormat="0" applyAlignment="0" applyProtection="0"/>
    <xf numFmtId="166" fontId="132" fillId="20" borderId="8" applyNumberFormat="0" applyAlignment="0" applyProtection="0"/>
    <xf numFmtId="0" fontId="132" fillId="20" borderId="8" applyNumberFormat="0" applyAlignment="0" applyProtection="0"/>
    <xf numFmtId="0" fontId="100" fillId="59" borderId="32" applyNumberFormat="0" applyAlignment="0" applyProtection="0"/>
    <xf numFmtId="166" fontId="38" fillId="37" borderId="9" applyNumberFormat="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6" fillId="0" borderId="0" applyFont="0" applyFill="0" applyBorder="0" applyAlignment="0" applyProtection="0"/>
    <xf numFmtId="0" fontId="20"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4" fontId="46" fillId="0" borderId="0" applyFont="0" applyFill="0" applyBorder="0" applyAlignment="0" applyProtection="0"/>
    <xf numFmtId="44" fontId="20" fillId="0" borderId="0" applyFont="0" applyFill="0" applyBorder="0" applyAlignment="0" applyProtection="0"/>
    <xf numFmtId="0" fontId="102" fillId="0" borderId="0" applyNumberFormat="0" applyFill="0" applyBorder="0" applyAlignment="0" applyProtection="0"/>
    <xf numFmtId="166" fontId="47" fillId="0" borderId="0" applyNumberFormat="0" applyFill="0" applyBorder="0" applyAlignment="0" applyProtection="0"/>
    <xf numFmtId="0" fontId="93" fillId="54" borderId="0" applyNumberFormat="0" applyBorder="0" applyAlignment="0" applyProtection="0"/>
    <xf numFmtId="166" fontId="52" fillId="40" borderId="0" applyNumberFormat="0" applyBorder="0" applyAlignment="0" applyProtection="0"/>
    <xf numFmtId="0" fontId="92" fillId="0" borderId="28" applyNumberFormat="0" applyFill="0" applyAlignment="0" applyProtection="0"/>
    <xf numFmtId="166" fontId="118" fillId="0" borderId="36" applyNumberFormat="0" applyFill="0" applyAlignment="0" applyProtection="0"/>
    <xf numFmtId="166" fontId="118" fillId="0" borderId="36" applyNumberFormat="0" applyFill="0" applyAlignment="0" applyProtection="0"/>
    <xf numFmtId="166" fontId="118" fillId="0" borderId="36" applyNumberFormat="0" applyFill="0" applyAlignment="0" applyProtection="0"/>
    <xf numFmtId="0" fontId="92" fillId="0" borderId="0" applyNumberFormat="0" applyFill="0" applyBorder="0" applyAlignment="0" applyProtection="0"/>
    <xf numFmtId="166" fontId="118" fillId="0" borderId="0" applyNumberFormat="0" applyFill="0" applyBorder="0" applyAlignment="0" applyProtection="0"/>
    <xf numFmtId="0" fontId="60" fillId="21" borderId="8" applyNumberFormat="0" applyAlignment="0" applyProtection="0"/>
    <xf numFmtId="0" fontId="60" fillId="21" borderId="8" applyNumberFormat="0" applyAlignment="0" applyProtection="0"/>
    <xf numFmtId="0" fontId="60" fillId="21" borderId="8" applyNumberFormat="0" applyAlignment="0" applyProtection="0"/>
    <xf numFmtId="0" fontId="60" fillId="21" borderId="8" applyNumberFormat="0" applyAlignment="0" applyProtection="0"/>
    <xf numFmtId="0" fontId="60" fillId="21" borderId="8" applyNumberFormat="0" applyAlignment="0" applyProtection="0"/>
    <xf numFmtId="178" fontId="134" fillId="57" borderId="29" applyNumberFormat="0" applyAlignment="0" applyProtection="0"/>
    <xf numFmtId="178" fontId="134" fillId="57" borderId="29" applyNumberFormat="0" applyAlignment="0" applyProtection="0"/>
    <xf numFmtId="0" fontId="96" fillId="57" borderId="29" applyNumberFormat="0" applyAlignment="0" applyProtection="0"/>
    <xf numFmtId="166" fontId="60" fillId="21" borderId="8" applyNumberFormat="0" applyAlignment="0" applyProtection="0"/>
    <xf numFmtId="166" fontId="60" fillId="21" borderId="8" applyNumberFormat="0" applyAlignment="0" applyProtection="0"/>
    <xf numFmtId="166" fontId="60" fillId="21" borderId="8" applyNumberFormat="0" applyAlignment="0" applyProtection="0"/>
    <xf numFmtId="166" fontId="60" fillId="21" borderId="8" applyNumberFormat="0" applyAlignment="0" applyProtection="0"/>
    <xf numFmtId="166" fontId="60" fillId="21" borderId="8" applyNumberFormat="0" applyAlignment="0" applyProtection="0"/>
    <xf numFmtId="166" fontId="60" fillId="21" borderId="8" applyNumberFormat="0" applyAlignment="0" applyProtection="0"/>
    <xf numFmtId="0" fontId="60" fillId="21" borderId="8" applyNumberFormat="0" applyAlignment="0" applyProtection="0"/>
    <xf numFmtId="0" fontId="99" fillId="0" borderId="31" applyNumberFormat="0" applyFill="0" applyAlignment="0" applyProtection="0"/>
    <xf numFmtId="166" fontId="121" fillId="0" borderId="19" applyNumberFormat="0" applyFill="0" applyAlignment="0" applyProtection="0"/>
    <xf numFmtId="0" fontId="95" fillId="56" borderId="0" applyNumberFormat="0" applyBorder="0" applyAlignment="0" applyProtection="0"/>
    <xf numFmtId="166" fontId="123" fillId="23" borderId="0" applyNumberFormat="0" applyBorder="0" applyAlignment="0" applyProtection="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78" fillId="0" borderId="0"/>
    <xf numFmtId="166" fontId="78" fillId="0" borderId="0"/>
    <xf numFmtId="166" fontId="78" fillId="0" borderId="0"/>
    <xf numFmtId="0" fontId="20" fillId="0" borderId="0"/>
    <xf numFmtId="178" fontId="31" fillId="0" borderId="0"/>
    <xf numFmtId="178" fontId="31" fillId="0" borderId="0"/>
    <xf numFmtId="178" fontId="31" fillId="0" borderId="0"/>
    <xf numFmtId="0" fontId="20" fillId="0" borderId="0"/>
    <xf numFmtId="178" fontId="31" fillId="0" borderId="0"/>
    <xf numFmtId="178" fontId="31" fillId="0" borderId="0"/>
    <xf numFmtId="178" fontId="31" fillId="0" borderId="0"/>
    <xf numFmtId="178" fontId="31" fillId="0" borderId="0"/>
    <xf numFmtId="178" fontId="31" fillId="0" borderId="0"/>
    <xf numFmtId="178" fontId="31" fillId="0" borderId="0"/>
    <xf numFmtId="178" fontId="31" fillId="0" borderId="0"/>
    <xf numFmtId="0" fontId="135" fillId="19" borderId="20" applyNumberFormat="0" applyFont="0" applyAlignment="0" applyProtection="0"/>
    <xf numFmtId="0" fontId="135" fillId="19" borderId="20" applyNumberFormat="0" applyFont="0" applyAlignment="0" applyProtection="0"/>
    <xf numFmtId="0" fontId="135" fillId="19" borderId="20" applyNumberFormat="0" applyFont="0" applyAlignment="0" applyProtection="0"/>
    <xf numFmtId="0" fontId="135" fillId="19" borderId="20" applyNumberFormat="0" applyFont="0" applyAlignment="0" applyProtection="0"/>
    <xf numFmtId="0" fontId="135" fillId="19" borderId="20" applyNumberFormat="0" applyFont="0" applyAlignment="0" applyProtection="0"/>
    <xf numFmtId="178" fontId="135" fillId="3" borderId="6" applyNumberFormat="0" applyFont="0" applyAlignment="0" applyProtection="0"/>
    <xf numFmtId="178" fontId="135" fillId="3" borderId="6" applyNumberFormat="0" applyFont="0" applyAlignment="0" applyProtection="0"/>
    <xf numFmtId="178" fontId="135" fillId="3" borderId="6" applyNumberFormat="0" applyFont="0" applyAlignment="0" applyProtection="0"/>
    <xf numFmtId="178" fontId="135" fillId="3" borderId="6" applyNumberFormat="0" applyFont="0" applyAlignment="0" applyProtection="0"/>
    <xf numFmtId="166" fontId="135" fillId="19" borderId="20" applyNumberFormat="0" applyFont="0" applyAlignment="0" applyProtection="0"/>
    <xf numFmtId="178" fontId="135" fillId="3" borderId="6" applyNumberFormat="0" applyFont="0" applyAlignment="0" applyProtection="0"/>
    <xf numFmtId="178" fontId="135" fillId="3" borderId="6" applyNumberFormat="0" applyFont="0" applyAlignment="0" applyProtection="0"/>
    <xf numFmtId="166" fontId="135" fillId="19" borderId="20" applyNumberFormat="0" applyFont="0" applyAlignment="0" applyProtection="0"/>
    <xf numFmtId="178" fontId="135" fillId="3" borderId="6" applyNumberFormat="0" applyFont="0" applyAlignment="0" applyProtection="0"/>
    <xf numFmtId="178" fontId="135" fillId="3" borderId="6" applyNumberFormat="0" applyFont="0" applyAlignment="0" applyProtection="0"/>
    <xf numFmtId="166" fontId="135" fillId="19" borderId="20" applyNumberFormat="0" applyFont="0" applyAlignment="0" applyProtection="0"/>
    <xf numFmtId="178" fontId="135" fillId="3" borderId="6" applyNumberFormat="0" applyFont="0" applyAlignment="0" applyProtection="0"/>
    <xf numFmtId="178" fontId="135" fillId="3" borderId="6" applyNumberFormat="0" applyFont="0" applyAlignment="0" applyProtection="0"/>
    <xf numFmtId="166" fontId="135" fillId="19" borderId="20" applyNumberFormat="0" applyFont="0" applyAlignment="0" applyProtection="0"/>
    <xf numFmtId="178" fontId="135" fillId="3" borderId="6" applyNumberFormat="0" applyFont="0" applyAlignment="0" applyProtection="0"/>
    <xf numFmtId="178" fontId="135" fillId="3" borderId="6" applyNumberFormat="0" applyFont="0" applyAlignment="0" applyProtection="0"/>
    <xf numFmtId="166" fontId="135" fillId="19" borderId="20" applyNumberFormat="0" applyFont="0" applyAlignment="0" applyProtection="0"/>
    <xf numFmtId="178" fontId="135" fillId="3" borderId="6" applyNumberFormat="0" applyFont="0" applyAlignment="0" applyProtection="0"/>
    <xf numFmtId="178" fontId="135" fillId="3" borderId="6" applyNumberFormat="0" applyFont="0" applyAlignment="0" applyProtection="0"/>
    <xf numFmtId="0" fontId="135" fillId="19" borderId="20" applyNumberFormat="0" applyFont="0" applyAlignment="0" applyProtection="0"/>
    <xf numFmtId="0" fontId="97" fillId="58" borderId="30" applyNumberFormat="0" applyAlignment="0" applyProtection="0"/>
    <xf numFmtId="166" fontId="68" fillId="20" borderId="21" applyNumberFormat="0" applyAlignment="0" applyProtection="0"/>
    <xf numFmtId="0" fontId="71" fillId="41" borderId="0">
      <alignment horizontal="center" vertical="center"/>
    </xf>
    <xf numFmtId="0" fontId="71" fillId="41" borderId="0">
      <alignment horizontal="center" vertical="center"/>
    </xf>
    <xf numFmtId="0" fontId="62" fillId="41" borderId="10"/>
    <xf numFmtId="0" fontId="71" fillId="41" borderId="0" applyBorder="0">
      <alignment horizontal="centerContinuous"/>
    </xf>
    <xf numFmtId="0" fontId="71" fillId="41" borderId="0" applyBorder="0">
      <alignment horizontal="centerContinuous"/>
    </xf>
    <xf numFmtId="0" fontId="77" fillId="41" borderId="0" applyBorder="0">
      <alignment horizontal="centerContinuous"/>
    </xf>
    <xf numFmtId="0" fontId="77" fillId="41" borderId="0" applyBorder="0">
      <alignment horizontal="centerContinuous"/>
    </xf>
    <xf numFmtId="9" fontId="20" fillId="0" borderId="0" applyFont="0" applyFill="0" applyBorder="0" applyAlignment="0" applyProtection="0"/>
    <xf numFmtId="9" fontId="20" fillId="0" borderId="0" applyFont="0" applyFill="0" applyBorder="0" applyAlignment="0" applyProtection="0"/>
    <xf numFmtId="0" fontId="91" fillId="0" borderId="0" applyNumberFormat="0" applyFill="0" applyBorder="0" applyAlignment="0" applyProtection="0"/>
    <xf numFmtId="166" fontId="128" fillId="0" borderId="0" applyNumberFormat="0" applyFill="0" applyBorder="0" applyAlignment="0" applyProtection="0"/>
    <xf numFmtId="0" fontId="101" fillId="0" borderId="0" applyNumberFormat="0" applyFill="0" applyBorder="0" applyAlignment="0" applyProtection="0"/>
    <xf numFmtId="166" fontId="63" fillId="0" borderId="0" applyNumberFormat="0" applyFill="0" applyBorder="0" applyAlignment="0" applyProtection="0"/>
    <xf numFmtId="166" fontId="63" fillId="0" borderId="0" applyNumberFormat="0" applyFill="0" applyBorder="0" applyAlignment="0" applyProtection="0"/>
    <xf numFmtId="0" fontId="16" fillId="4" borderId="0" applyNumberFormat="0" applyBorder="0" applyAlignment="0" applyProtection="0"/>
    <xf numFmtId="0" fontId="16" fillId="6" borderId="0" applyNumberFormat="0" applyBorder="0" applyAlignment="0" applyProtection="0"/>
    <xf numFmtId="0" fontId="16" fillId="8" borderId="0" applyNumberFormat="0" applyBorder="0" applyAlignment="0" applyProtection="0"/>
    <xf numFmtId="0" fontId="16" fillId="12" borderId="0" applyNumberFormat="0" applyBorder="0" applyAlignment="0" applyProtection="0"/>
    <xf numFmtId="0" fontId="16" fillId="14" borderId="0" applyNumberFormat="0" applyBorder="0" applyAlignment="0" applyProtection="0"/>
    <xf numFmtId="0" fontId="16" fillId="5" borderId="0" applyNumberFormat="0" applyBorder="0" applyAlignment="0" applyProtection="0"/>
    <xf numFmtId="0" fontId="16" fillId="7" borderId="0" applyNumberFormat="0" applyBorder="0" applyAlignment="0" applyProtection="0"/>
    <xf numFmtId="0" fontId="16" fillId="9" borderId="0" applyNumberFormat="0" applyBorder="0" applyAlignment="0" applyProtection="0"/>
    <xf numFmtId="0" fontId="16" fillId="11" borderId="0" applyNumberFormat="0" applyBorder="0" applyAlignment="0" applyProtection="0"/>
    <xf numFmtId="0" fontId="16" fillId="13" borderId="0" applyNumberFormat="0" applyBorder="0" applyAlignment="0" applyProtection="0"/>
    <xf numFmtId="0" fontId="16" fillId="15" borderId="0" applyNumberFormat="0" applyBorder="0" applyAlignment="0" applyProtection="0"/>
    <xf numFmtId="43" fontId="20" fillId="0" borderId="0" applyFont="0" applyFill="0" applyBorder="0" applyAlignment="0" applyProtection="0"/>
    <xf numFmtId="44" fontId="20" fillId="0" borderId="0" applyFont="0" applyFill="0" applyBorder="0" applyAlignment="0" applyProtection="0"/>
    <xf numFmtId="179" fontId="20" fillId="0" borderId="0" applyFont="0" applyFill="0" applyBorder="0" applyAlignment="0" applyProtection="0"/>
    <xf numFmtId="0" fontId="20" fillId="0" borderId="0" applyProtection="0"/>
    <xf numFmtId="0" fontId="20" fillId="0" borderId="0"/>
    <xf numFmtId="0" fontId="20" fillId="0" borderId="0"/>
    <xf numFmtId="0" fontId="20" fillId="0" borderId="0"/>
    <xf numFmtId="9" fontId="20" fillId="0" borderId="0" applyFont="0" applyFill="0" applyBorder="0" applyAlignment="0" applyProtection="0"/>
    <xf numFmtId="9" fontId="16" fillId="0" borderId="0" applyFont="0" applyFill="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30" fillId="17"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30" fillId="18"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30" fillId="19"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30" fillId="21"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30" fillId="2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30" fillId="19"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30" fillId="22"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30" fillId="18"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30" fillId="23"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30" fillId="24"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30" fillId="22"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30" fillId="1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69" fontId="43" fillId="35" borderId="0">
      <alignment horizontal="left"/>
    </xf>
    <xf numFmtId="43" fontId="20" fillId="0" borderId="0" applyFont="0" applyFill="0" applyBorder="0" applyAlignment="0" applyProtection="0"/>
    <xf numFmtId="43" fontId="20"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1" fillId="0" borderId="0" applyFont="0" applyFill="0" applyBorder="0" applyAlignment="0" applyProtection="0"/>
    <xf numFmtId="43" fontId="13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6" fillId="0" borderId="0" applyFont="0" applyFill="0" applyBorder="0" applyAlignment="0" applyProtection="0"/>
    <xf numFmtId="43" fontId="44" fillId="0" borderId="0" applyFont="0" applyFill="0" applyBorder="0" applyAlignment="0" applyProtection="0"/>
    <xf numFmtId="43" fontId="20"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36" fillId="0" borderId="0" applyFont="0" applyFill="0" applyBorder="0" applyAlignment="0" applyProtection="0"/>
    <xf numFmtId="44" fontId="46" fillId="0" borderId="0" applyFont="0" applyFill="0" applyBorder="0" applyAlignment="0" applyProtection="0"/>
    <xf numFmtId="44" fontId="20"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20" fillId="0" borderId="0" applyFont="0" applyFill="0" applyBorder="0" applyAlignment="0" applyProtection="0"/>
    <xf numFmtId="166" fontId="20" fillId="0" borderId="0"/>
    <xf numFmtId="166" fontId="20" fillId="0" borderId="0"/>
    <xf numFmtId="166" fontId="20" fillId="0" borderId="0"/>
    <xf numFmtId="166" fontId="20" fillId="0" borderId="0"/>
    <xf numFmtId="166" fontId="2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6" fontId="20" fillId="0" borderId="0"/>
    <xf numFmtId="166" fontId="20" fillId="0" borderId="0"/>
    <xf numFmtId="0" fontId="16" fillId="0" borderId="0"/>
    <xf numFmtId="0" fontId="16" fillId="0" borderId="0"/>
    <xf numFmtId="166" fontId="20"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16"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0" fontId="16" fillId="3" borderId="6" applyNumberFormat="0" applyFont="0" applyAlignment="0" applyProtection="0"/>
    <xf numFmtId="0" fontId="16" fillId="3" borderId="6" applyNumberFormat="0" applyFont="0" applyAlignment="0" applyProtection="0"/>
    <xf numFmtId="0" fontId="16" fillId="3" borderId="6" applyNumberFormat="0" applyFont="0" applyAlignment="0" applyProtection="0"/>
    <xf numFmtId="0" fontId="16" fillId="3" borderId="6" applyNumberFormat="0" applyFont="0" applyAlignment="0" applyProtection="0"/>
    <xf numFmtId="0" fontId="16" fillId="3" borderId="6" applyNumberFormat="0" applyFont="0" applyAlignment="0" applyProtection="0"/>
    <xf numFmtId="0" fontId="16" fillId="3" borderId="6" applyNumberFormat="0" applyFont="0" applyAlignment="0" applyProtection="0"/>
    <xf numFmtId="0" fontId="49" fillId="19" borderId="20" applyNumberFormat="0" applyFont="0" applyAlignment="0" applyProtection="0"/>
    <xf numFmtId="173" fontId="69" fillId="35" borderId="0">
      <alignment horizontal="right"/>
    </xf>
    <xf numFmtId="40" fontId="70" fillId="41" borderId="0">
      <alignment horizontal="right"/>
    </xf>
    <xf numFmtId="169" fontId="71" fillId="42" borderId="0">
      <alignment horizontal="center"/>
    </xf>
    <xf numFmtId="169" fontId="74" fillId="35" borderId="0" applyBorder="0">
      <alignment horizontal="centerContinuous"/>
    </xf>
    <xf numFmtId="169" fontId="75" fillId="43" borderId="0" applyBorder="0">
      <alignment horizontal="centerContinuous"/>
    </xf>
    <xf numFmtId="9" fontId="20" fillId="0" borderId="0" applyFont="0" applyFill="0" applyBorder="0" applyAlignment="0" applyProtection="0"/>
    <xf numFmtId="185" fontId="131" fillId="77" borderId="42">
      <alignment horizontal="left"/>
    </xf>
    <xf numFmtId="169" fontId="89" fillId="35" borderId="0">
      <alignment horizontal="center"/>
    </xf>
    <xf numFmtId="43" fontId="16"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16" fillId="0" borderId="0" applyFont="0" applyFill="0" applyBorder="0" applyAlignment="0" applyProtection="0"/>
    <xf numFmtId="0" fontId="30" fillId="72" borderId="0" applyNumberFormat="0" applyBorder="0" applyAlignment="0" applyProtection="0"/>
    <xf numFmtId="0" fontId="16" fillId="4" borderId="0" applyNumberFormat="0" applyBorder="0" applyAlignment="0" applyProtection="0"/>
    <xf numFmtId="0" fontId="30" fillId="24" borderId="0" applyNumberFormat="0" applyBorder="0" applyAlignment="0" applyProtection="0"/>
    <xf numFmtId="0" fontId="16" fillId="6" borderId="0" applyNumberFormat="0" applyBorder="0" applyAlignment="0" applyProtection="0"/>
    <xf numFmtId="0" fontId="30" fillId="40" borderId="0" applyNumberFormat="0" applyBorder="0" applyAlignment="0" applyProtection="0"/>
    <xf numFmtId="0" fontId="16" fillId="8" borderId="0" applyNumberFormat="0" applyBorder="0" applyAlignment="0" applyProtection="0"/>
    <xf numFmtId="0" fontId="30" fillId="34" borderId="0" applyNumberFormat="0" applyBorder="0" applyAlignment="0" applyProtection="0"/>
    <xf numFmtId="0" fontId="16" fillId="10" borderId="0" applyNumberFormat="0" applyBorder="0" applyAlignment="0" applyProtection="0"/>
    <xf numFmtId="0" fontId="16" fillId="12" borderId="0" applyNumberFormat="0" applyBorder="0" applyAlignment="0" applyProtection="0"/>
    <xf numFmtId="0" fontId="30" fillId="21" borderId="0" applyNumberFormat="0" applyBorder="0" applyAlignment="0" applyProtection="0"/>
    <xf numFmtId="0" fontId="16" fillId="14" borderId="0" applyNumberFormat="0" applyBorder="0" applyAlignment="0" applyProtection="0"/>
    <xf numFmtId="0" fontId="30" fillId="17" borderId="0" applyNumberFormat="0" applyBorder="0" applyAlignment="0" applyProtection="0"/>
    <xf numFmtId="0" fontId="16" fillId="5" borderId="0" applyNumberFormat="0" applyBorder="0" applyAlignment="0" applyProtection="0"/>
    <xf numFmtId="0" fontId="16" fillId="7" borderId="0" applyNumberFormat="0" applyBorder="0" applyAlignment="0" applyProtection="0"/>
    <xf numFmtId="0" fontId="30" fillId="39" borderId="0" applyNumberFormat="0" applyBorder="0" applyAlignment="0" applyProtection="0"/>
    <xf numFmtId="0" fontId="16" fillId="9" borderId="0" applyNumberFormat="0" applyBorder="0" applyAlignment="0" applyProtection="0"/>
    <xf numFmtId="0" fontId="30" fillId="34" borderId="0" applyNumberFormat="0" applyBorder="0" applyAlignment="0" applyProtection="0"/>
    <xf numFmtId="0" fontId="16" fillId="11" borderId="0" applyNumberFormat="0" applyBorder="0" applyAlignment="0" applyProtection="0"/>
    <xf numFmtId="0" fontId="30" fillId="17" borderId="0" applyNumberFormat="0" applyBorder="0" applyAlignment="0" applyProtection="0"/>
    <xf numFmtId="0" fontId="16" fillId="13" borderId="0" applyNumberFormat="0" applyBorder="0" applyAlignment="0" applyProtection="0"/>
    <xf numFmtId="0" fontId="30" fillId="27" borderId="0" applyNumberFormat="0" applyBorder="0" applyAlignment="0" applyProtection="0"/>
    <xf numFmtId="0" fontId="16" fillId="15" borderId="0" applyNumberFormat="0" applyBorder="0" applyAlignment="0" applyProtection="0"/>
    <xf numFmtId="0" fontId="32" fillId="73" borderId="0" applyNumberFormat="0" applyBorder="0" applyAlignment="0" applyProtection="0"/>
    <xf numFmtId="0" fontId="103" fillId="61" borderId="0" applyNumberFormat="0" applyBorder="0" applyAlignment="0" applyProtection="0"/>
    <xf numFmtId="0" fontId="32" fillId="18" borderId="0" applyNumberFormat="0" applyBorder="0" applyAlignment="0" applyProtection="0"/>
    <xf numFmtId="0" fontId="103" fillId="63" borderId="0" applyNumberFormat="0" applyBorder="0" applyAlignment="0" applyProtection="0"/>
    <xf numFmtId="0" fontId="32" fillId="39" borderId="0" applyNumberFormat="0" applyBorder="0" applyAlignment="0" applyProtection="0"/>
    <xf numFmtId="0" fontId="103" fillId="65" borderId="0" applyNumberFormat="0" applyBorder="0" applyAlignment="0" applyProtection="0"/>
    <xf numFmtId="0" fontId="32" fillId="74" borderId="0" applyNumberFormat="0" applyBorder="0" applyAlignment="0" applyProtection="0"/>
    <xf numFmtId="0" fontId="103" fillId="67" borderId="0" applyNumberFormat="0" applyBorder="0" applyAlignment="0" applyProtection="0"/>
    <xf numFmtId="0" fontId="32" fillId="30" borderId="0" applyNumberFormat="0" applyBorder="0" applyAlignment="0" applyProtection="0"/>
    <xf numFmtId="0" fontId="103" fillId="69" borderId="0" applyNumberFormat="0" applyBorder="0" applyAlignment="0" applyProtection="0"/>
    <xf numFmtId="0" fontId="32" fillId="49" borderId="0" applyNumberFormat="0" applyBorder="0" applyAlignment="0" applyProtection="0"/>
    <xf numFmtId="0" fontId="103" fillId="71" borderId="0" applyNumberFormat="0" applyBorder="0" applyAlignment="0" applyProtection="0"/>
    <xf numFmtId="0" fontId="32" fillId="75" borderId="0" applyNumberFormat="0" applyBorder="0" applyAlignment="0" applyProtection="0"/>
    <xf numFmtId="0" fontId="103" fillId="60" borderId="0" applyNumberFormat="0" applyBorder="0" applyAlignment="0" applyProtection="0"/>
    <xf numFmtId="0" fontId="32" fillId="31" borderId="0" applyNumberFormat="0" applyBorder="0" applyAlignment="0" applyProtection="0"/>
    <xf numFmtId="0" fontId="103" fillId="62" borderId="0" applyNumberFormat="0" applyBorder="0" applyAlignment="0" applyProtection="0"/>
    <xf numFmtId="0" fontId="32" fillId="32" borderId="0" applyNumberFormat="0" applyBorder="0" applyAlignment="0" applyProtection="0"/>
    <xf numFmtId="0" fontId="103" fillId="64" borderId="0" applyNumberFormat="0" applyBorder="0" applyAlignment="0" applyProtection="0"/>
    <xf numFmtId="0" fontId="32" fillId="74" borderId="0" applyNumberFormat="0" applyBorder="0" applyAlignment="0" applyProtection="0"/>
    <xf numFmtId="0" fontId="103" fillId="66" borderId="0" applyNumberFormat="0" applyBorder="0" applyAlignment="0" applyProtection="0"/>
    <xf numFmtId="0" fontId="103" fillId="68" borderId="0" applyNumberFormat="0" applyBorder="0" applyAlignment="0" applyProtection="0"/>
    <xf numFmtId="0" fontId="32" fillId="26" borderId="0" applyNumberFormat="0" applyBorder="0" applyAlignment="0" applyProtection="0"/>
    <xf numFmtId="0" fontId="103" fillId="70" borderId="0" applyNumberFormat="0" applyBorder="0" applyAlignment="0" applyProtection="0"/>
    <xf numFmtId="0" fontId="34" fillId="24" borderId="0" applyNumberFormat="0" applyBorder="0" applyAlignment="0" applyProtection="0"/>
    <xf numFmtId="0" fontId="94" fillId="55" borderId="0" applyNumberFormat="0" applyBorder="0" applyAlignment="0" applyProtection="0"/>
    <xf numFmtId="0" fontId="132" fillId="20" borderId="8" applyNumberFormat="0" applyAlignment="0" applyProtection="0"/>
    <xf numFmtId="0" fontId="98" fillId="58" borderId="29" applyNumberFormat="0" applyAlignment="0" applyProtection="0"/>
    <xf numFmtId="0" fontId="100" fillId="59" borderId="32" applyNumberFormat="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20"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0" fillId="0" borderId="0" applyFont="0" applyFill="0" applyBorder="0" applyAlignment="0" applyProtection="0"/>
    <xf numFmtId="0" fontId="102" fillId="0" borderId="0" applyNumberFormat="0" applyFill="0" applyBorder="0" applyAlignment="0" applyProtection="0"/>
    <xf numFmtId="0" fontId="52" fillId="40" borderId="0" applyNumberFormat="0" applyBorder="0" applyAlignment="0" applyProtection="0"/>
    <xf numFmtId="0" fontId="93" fillId="54" borderId="0" applyNumberFormat="0" applyBorder="0" applyAlignment="0" applyProtection="0"/>
    <xf numFmtId="0" fontId="112" fillId="0" borderId="34" applyNumberFormat="0" applyFill="0" applyAlignment="0" applyProtection="0"/>
    <xf numFmtId="0" fontId="116" fillId="0" borderId="35" applyNumberFormat="0" applyFill="0" applyAlignment="0" applyProtection="0"/>
    <xf numFmtId="0" fontId="118" fillId="0" borderId="36" applyNumberFormat="0" applyFill="0" applyAlignment="0" applyProtection="0"/>
    <xf numFmtId="0" fontId="92" fillId="0" borderId="28" applyNumberFormat="0" applyFill="0" applyAlignment="0" applyProtection="0"/>
    <xf numFmtId="0" fontId="118" fillId="0" borderId="0" applyNumberFormat="0" applyFill="0" applyBorder="0" applyAlignment="0" applyProtection="0"/>
    <xf numFmtId="0" fontId="92" fillId="0" borderId="0" applyNumberFormat="0" applyFill="0" applyBorder="0" applyAlignment="0" applyProtection="0"/>
    <xf numFmtId="0" fontId="60" fillId="21" borderId="8" applyNumberFormat="0" applyAlignment="0" applyProtection="0"/>
    <xf numFmtId="0" fontId="96" fillId="57" borderId="29" applyNumberFormat="0" applyAlignment="0" applyProtection="0"/>
    <xf numFmtId="0" fontId="121" fillId="0" borderId="19" applyNumberFormat="0" applyFill="0" applyAlignment="0" applyProtection="0"/>
    <xf numFmtId="0" fontId="99" fillId="0" borderId="31" applyNumberFormat="0" applyFill="0" applyAlignment="0" applyProtection="0"/>
    <xf numFmtId="0" fontId="123" fillId="23" borderId="0" applyNumberFormat="0" applyBorder="0" applyAlignment="0" applyProtection="0"/>
    <xf numFmtId="0" fontId="95" fillId="56"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8" fontId="3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0" fillId="19" borderId="20" applyNumberFormat="0" applyFont="0" applyAlignment="0" applyProtection="0"/>
    <xf numFmtId="0" fontId="68" fillId="20" borderId="21" applyNumberFormat="0" applyAlignment="0" applyProtection="0"/>
    <xf numFmtId="0" fontId="97" fillId="58" borderId="30" applyNumberFormat="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20"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128" fillId="0" borderId="0" applyNumberFormat="0" applyFill="0" applyBorder="0" applyAlignment="0" applyProtection="0"/>
    <xf numFmtId="0" fontId="91" fillId="0" borderId="0" applyNumberFormat="0" applyFill="0" applyBorder="0" applyAlignment="0" applyProtection="0"/>
    <xf numFmtId="0" fontId="88" fillId="0" borderId="38" applyNumberFormat="0" applyFill="0" applyAlignment="0" applyProtection="0"/>
    <xf numFmtId="0" fontId="101" fillId="0" borderId="0" applyNumberFormat="0" applyFill="0" applyBorder="0" applyAlignment="0" applyProtection="0"/>
    <xf numFmtId="0" fontId="138" fillId="0" borderId="0"/>
    <xf numFmtId="0" fontId="20" fillId="0" borderId="0"/>
    <xf numFmtId="0" fontId="20" fillId="0" borderId="0"/>
    <xf numFmtId="0" fontId="20" fillId="0" borderId="0"/>
    <xf numFmtId="0" fontId="139" fillId="0" borderId="0" applyNumberFormat="0" applyFill="0" applyBorder="0" applyAlignment="0" applyProtection="0"/>
    <xf numFmtId="0" fontId="139" fillId="0" borderId="0" applyNumberFormat="0" applyFill="0" applyBorder="0" applyAlignment="0" applyProtection="0"/>
    <xf numFmtId="0" fontId="20" fillId="0" borderId="0"/>
    <xf numFmtId="186" fontId="18" fillId="0" borderId="0" applyFill="0"/>
    <xf numFmtId="186" fontId="18" fillId="0" borderId="0">
      <alignment horizontal="center"/>
    </xf>
    <xf numFmtId="0" fontId="18" fillId="0" borderId="0" applyFill="0">
      <alignment horizontal="center"/>
    </xf>
    <xf numFmtId="186" fontId="50" fillId="0" borderId="39" applyFill="0"/>
    <xf numFmtId="0" fontId="20" fillId="0" borderId="0" applyFont="0" applyAlignment="0"/>
    <xf numFmtId="0" fontId="140" fillId="0" borderId="0" applyFill="0">
      <alignment vertical="top"/>
    </xf>
    <xf numFmtId="0" fontId="50" fillId="0" borderId="0" applyFill="0">
      <alignment horizontal="left" vertical="top"/>
    </xf>
    <xf numFmtId="186" fontId="27" fillId="0" borderId="1" applyFill="0"/>
    <xf numFmtId="0" fontId="20" fillId="0" borderId="0" applyNumberFormat="0" applyFont="0" applyAlignment="0"/>
    <xf numFmtId="0" fontId="140" fillId="0" borderId="0" applyFill="0">
      <alignment wrapText="1"/>
    </xf>
    <xf numFmtId="0" fontId="50" fillId="0" borderId="0" applyFill="0">
      <alignment horizontal="left" vertical="top" wrapText="1"/>
    </xf>
    <xf numFmtId="186" fontId="141" fillId="0" borderId="0" applyFill="0"/>
    <xf numFmtId="0" fontId="142" fillId="0" borderId="0" applyNumberFormat="0" applyFont="0" applyAlignment="0">
      <alignment horizontal="center"/>
    </xf>
    <xf numFmtId="0" fontId="143" fillId="0" borderId="0" applyFill="0">
      <alignment vertical="top" wrapText="1"/>
    </xf>
    <xf numFmtId="0" fontId="27" fillId="0" borderId="0" applyFill="0">
      <alignment horizontal="left" vertical="top" wrapText="1"/>
    </xf>
    <xf numFmtId="186" fontId="20" fillId="0" borderId="0" applyFill="0"/>
    <xf numFmtId="0" fontId="142" fillId="0" borderId="0" applyNumberFormat="0" applyFont="0" applyAlignment="0">
      <alignment horizontal="center"/>
    </xf>
    <xf numFmtId="0" fontId="144" fillId="0" borderId="0" applyFill="0">
      <alignment vertical="center" wrapText="1"/>
    </xf>
    <xf numFmtId="0" fontId="26" fillId="0" borderId="0">
      <alignment horizontal="left" vertical="center" wrapText="1"/>
    </xf>
    <xf numFmtId="186" fontId="145" fillId="0" borderId="0" applyFill="0"/>
    <xf numFmtId="0" fontId="142" fillId="0" borderId="0" applyNumberFormat="0" applyFont="0" applyAlignment="0">
      <alignment horizontal="center"/>
    </xf>
    <xf numFmtId="0" fontId="146" fillId="0" borderId="0" applyFill="0">
      <alignment horizontal="center" vertical="center" wrapText="1"/>
    </xf>
    <xf numFmtId="0" fontId="20" fillId="0" borderId="0" applyFill="0">
      <alignment horizontal="center" vertical="center" wrapText="1"/>
    </xf>
    <xf numFmtId="186" fontId="147" fillId="0" borderId="0" applyFill="0"/>
    <xf numFmtId="0" fontId="142" fillId="0" borderId="0" applyNumberFormat="0" applyFont="0" applyAlignment="0">
      <alignment horizontal="center"/>
    </xf>
    <xf numFmtId="0" fontId="148" fillId="0" borderId="0" applyFill="0">
      <alignment horizontal="center" vertical="center" wrapText="1"/>
    </xf>
    <xf numFmtId="0" fontId="149" fillId="0" borderId="0" applyFill="0">
      <alignment horizontal="center" vertical="center" wrapText="1"/>
    </xf>
    <xf numFmtId="186" fontId="150" fillId="0" borderId="0" applyFill="0"/>
    <xf numFmtId="0" fontId="142" fillId="0" borderId="0" applyNumberFormat="0" applyFont="0" applyAlignment="0">
      <alignment horizontal="center"/>
    </xf>
    <xf numFmtId="0" fontId="151" fillId="0" borderId="0">
      <alignment horizontal="center" wrapText="1"/>
    </xf>
    <xf numFmtId="0" fontId="147" fillId="0" borderId="0" applyFill="0">
      <alignment horizontal="center" wrapText="1"/>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39" fontId="18" fillId="16" borderId="0" applyFill="0"/>
    <xf numFmtId="0" fontId="152" fillId="0" borderId="0">
      <alignment horizontal="left" indent="7"/>
    </xf>
    <xf numFmtId="0" fontId="18" fillId="0" borderId="0" applyFill="0">
      <alignment horizontal="left" indent="7"/>
    </xf>
    <xf numFmtId="7" fontId="153" fillId="0" borderId="26" applyFill="0">
      <alignment horizontal="right"/>
    </xf>
    <xf numFmtId="0" fontId="27" fillId="0" borderId="0" applyNumberFormat="0">
      <alignment horizontal="right"/>
    </xf>
    <xf numFmtId="0" fontId="154" fillId="0" borderId="26" applyFont="0" applyFill="0"/>
    <xf numFmtId="0" fontId="27" fillId="0" borderId="26" applyFill="0"/>
    <xf numFmtId="39" fontId="153" fillId="0" borderId="0" applyFill="0"/>
    <xf numFmtId="0" fontId="20" fillId="0" borderId="0" applyNumberFormat="0" applyFont="0" applyBorder="0" applyAlignment="0"/>
    <xf numFmtId="0" fontId="143" fillId="0" borderId="0" applyFill="0">
      <alignment horizontal="left" indent="1"/>
    </xf>
    <xf numFmtId="0" fontId="27" fillId="0" borderId="0" applyFill="0">
      <alignment horizontal="left" indent="1"/>
    </xf>
    <xf numFmtId="39" fontId="145" fillId="0" borderId="0" applyFill="0"/>
    <xf numFmtId="0" fontId="20" fillId="0" borderId="0" applyNumberFormat="0" applyFont="0" applyFill="0" applyBorder="0" applyAlignment="0"/>
    <xf numFmtId="0" fontId="143" fillId="0" borderId="0" applyFill="0">
      <alignment horizontal="left" indent="2"/>
    </xf>
    <xf numFmtId="0" fontId="80" fillId="0" borderId="0" applyFill="0">
      <alignment horizontal="left" indent="2"/>
    </xf>
    <xf numFmtId="39" fontId="145" fillId="0" borderId="0" applyFill="0"/>
    <xf numFmtId="0" fontId="20" fillId="0" borderId="0" applyNumberFormat="0" applyFont="0" applyBorder="0" applyAlignment="0"/>
    <xf numFmtId="0" fontId="155" fillId="0" borderId="0">
      <alignment horizontal="left" indent="3"/>
    </xf>
    <xf numFmtId="0" fontId="156" fillId="0" borderId="0" applyFill="0">
      <alignment horizontal="left" indent="3"/>
    </xf>
    <xf numFmtId="39" fontId="145" fillId="0" borderId="0" applyFill="0"/>
    <xf numFmtId="0" fontId="20" fillId="0" borderId="0" applyNumberFormat="0" applyFont="0" applyBorder="0" applyAlignment="0"/>
    <xf numFmtId="0" fontId="146" fillId="0" borderId="0">
      <alignment horizontal="left" indent="4"/>
    </xf>
    <xf numFmtId="0" fontId="20" fillId="0" borderId="0" applyFill="0">
      <alignment horizontal="left" indent="4"/>
    </xf>
    <xf numFmtId="39" fontId="145" fillId="0" borderId="0" applyFill="0"/>
    <xf numFmtId="0" fontId="20" fillId="0" borderId="0" applyNumberFormat="0" applyFont="0" applyBorder="0" applyAlignment="0"/>
    <xf numFmtId="0" fontId="148" fillId="0" borderId="0">
      <alignment horizontal="left" indent="5"/>
    </xf>
    <xf numFmtId="0" fontId="149" fillId="0" borderId="0" applyFill="0">
      <alignment horizontal="left" indent="5"/>
    </xf>
    <xf numFmtId="39" fontId="150" fillId="0" borderId="0" applyFill="0"/>
    <xf numFmtId="0" fontId="20" fillId="0" borderId="0" applyNumberFormat="0" applyFont="0" applyFill="0" applyBorder="0" applyAlignment="0"/>
    <xf numFmtId="0" fontId="151" fillId="0" borderId="0" applyFill="0">
      <alignment horizontal="left" indent="6"/>
    </xf>
    <xf numFmtId="0" fontId="147" fillId="0" borderId="0" applyFill="0">
      <alignment horizontal="left" indent="6"/>
    </xf>
    <xf numFmtId="0" fontId="46" fillId="0" borderId="0"/>
    <xf numFmtId="0" fontId="138" fillId="0" borderId="0"/>
    <xf numFmtId="189" fontId="157" fillId="0" borderId="43" applyNumberFormat="0" applyProtection="0">
      <alignment horizontal="right" vertical="center"/>
    </xf>
    <xf numFmtId="189" fontId="158" fillId="0" borderId="44" applyNumberFormat="0" applyProtection="0">
      <alignment horizontal="right" vertical="center"/>
    </xf>
    <xf numFmtId="0" fontId="158" fillId="78" borderId="45" applyNumberFormat="0" applyAlignment="0" applyProtection="0">
      <alignment horizontal="left" vertical="center" indent="1"/>
    </xf>
    <xf numFmtId="0" fontId="159" fillId="0" borderId="46" applyNumberFormat="0" applyFill="0" applyBorder="0" applyAlignment="0" applyProtection="0"/>
    <xf numFmtId="0" fontId="160" fillId="79" borderId="45" applyNumberFormat="0" applyAlignment="0" applyProtection="0">
      <alignment horizontal="left" vertical="center" indent="1"/>
    </xf>
    <xf numFmtId="0" fontId="160" fillId="80" borderId="45" applyNumberFormat="0" applyAlignment="0" applyProtection="0">
      <alignment horizontal="left" vertical="center" indent="1"/>
    </xf>
    <xf numFmtId="0" fontId="160" fillId="81" borderId="45" applyNumberFormat="0" applyAlignment="0" applyProtection="0">
      <alignment horizontal="left" vertical="center" indent="1"/>
    </xf>
    <xf numFmtId="0" fontId="160" fillId="82" borderId="45" applyNumberFormat="0" applyAlignment="0" applyProtection="0">
      <alignment horizontal="left" vertical="center" indent="1"/>
    </xf>
    <xf numFmtId="0" fontId="160" fillId="83" borderId="44" applyNumberFormat="0" applyAlignment="0" applyProtection="0">
      <alignment horizontal="left" vertical="center" indent="1"/>
    </xf>
    <xf numFmtId="189" fontId="157" fillId="84" borderId="45" applyNumberFormat="0" applyAlignment="0" applyProtection="0">
      <alignment horizontal="left" vertical="center" indent="1"/>
    </xf>
    <xf numFmtId="0" fontId="158" fillId="78" borderId="44" applyNumberFormat="0" applyAlignment="0" applyProtection="0">
      <alignment horizontal="left" vertical="center" indent="1"/>
    </xf>
    <xf numFmtId="0" fontId="15" fillId="0" borderId="0"/>
    <xf numFmtId="0" fontId="15" fillId="0" borderId="0"/>
    <xf numFmtId="0" fontId="78" fillId="0" borderId="0" applyNumberFormat="0" applyFont="0" applyFill="0" applyBorder="0" applyAlignment="0" applyProtection="0">
      <alignment horizontal="left"/>
    </xf>
    <xf numFmtId="38" fontId="20" fillId="85" borderId="0" applyNumberFormat="0" applyFont="0" applyBorder="0" applyAlignment="0" applyProtection="0"/>
    <xf numFmtId="190" fontId="78" fillId="0" borderId="0" applyFont="0" applyFill="0" applyBorder="0" applyAlignment="0" applyProtection="0"/>
    <xf numFmtId="37" fontId="29" fillId="0" borderId="0"/>
    <xf numFmtId="37" fontId="29" fillId="0" borderId="0"/>
    <xf numFmtId="0" fontId="14" fillId="0" borderId="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4" fontId="14" fillId="0" borderId="0" applyFont="0" applyFill="0" applyBorder="0" applyAlignment="0" applyProtection="0"/>
    <xf numFmtId="43" fontId="14" fillId="0" borderId="0" applyFont="0" applyFill="0" applyBorder="0" applyAlignment="0" applyProtection="0"/>
    <xf numFmtId="0" fontId="14" fillId="0" borderId="0"/>
    <xf numFmtId="44" fontId="14" fillId="0" borderId="0" applyFont="0" applyFill="0" applyBorder="0" applyAlignment="0" applyProtection="0"/>
    <xf numFmtId="43" fontId="14" fillId="0" borderId="0" applyFont="0" applyFill="0" applyBorder="0" applyAlignment="0" applyProtection="0"/>
    <xf numFmtId="0" fontId="14" fillId="0" borderId="0"/>
    <xf numFmtId="44" fontId="14" fillId="0" borderId="0" applyFont="0" applyFill="0" applyBorder="0" applyAlignment="0" applyProtection="0"/>
    <xf numFmtId="43" fontId="14" fillId="0" borderId="0" applyFont="0" applyFill="0" applyBorder="0" applyAlignment="0" applyProtection="0"/>
    <xf numFmtId="0" fontId="14" fillId="0" borderId="0"/>
    <xf numFmtId="44" fontId="14" fillId="0" borderId="0" applyFont="0" applyFill="0" applyBorder="0" applyAlignment="0" applyProtection="0"/>
    <xf numFmtId="43"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43"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44" fontId="14" fillId="0" borderId="0" applyFont="0" applyFill="0" applyBorder="0" applyAlignment="0" applyProtection="0"/>
    <xf numFmtId="167" fontId="20" fillId="0" borderId="0"/>
    <xf numFmtId="167" fontId="20" fillId="0" borderId="0"/>
    <xf numFmtId="167" fontId="20" fillId="0" borderId="0"/>
    <xf numFmtId="0" fontId="26" fillId="0" borderId="0"/>
    <xf numFmtId="167" fontId="20" fillId="0" borderId="0"/>
    <xf numFmtId="167" fontId="161" fillId="0" borderId="0"/>
    <xf numFmtId="0" fontId="20" fillId="0" borderId="0"/>
    <xf numFmtId="0" fontId="20" fillId="0" borderId="0"/>
    <xf numFmtId="0" fontId="20" fillId="0" borderId="0"/>
    <xf numFmtId="0" fontId="20" fillId="0" borderId="0"/>
    <xf numFmtId="0" fontId="20" fillId="0" borderId="0"/>
    <xf numFmtId="0" fontId="91" fillId="0" borderId="0" applyNumberFormat="0" applyFill="0" applyBorder="0" applyAlignment="0" applyProtection="0"/>
    <xf numFmtId="0" fontId="21" fillId="0" borderId="0"/>
    <xf numFmtId="0" fontId="21" fillId="0" borderId="0"/>
    <xf numFmtId="0" fontId="166" fillId="0" borderId="4" applyNumberFormat="0" applyFill="0" applyAlignment="0" applyProtection="0"/>
    <xf numFmtId="0" fontId="167" fillId="0" borderId="5" applyNumberFormat="0" applyFill="0" applyAlignment="0" applyProtection="0"/>
    <xf numFmtId="0" fontId="168" fillId="0" borderId="28" applyNumberFormat="0" applyFill="0" applyAlignment="0" applyProtection="0"/>
    <xf numFmtId="0" fontId="168" fillId="0" borderId="0" applyNumberFormat="0" applyFill="0" applyBorder="0" applyAlignment="0" applyProtection="0"/>
    <xf numFmtId="0" fontId="169" fillId="54" borderId="0" applyNumberFormat="0" applyBorder="0" applyAlignment="0" applyProtection="0"/>
    <xf numFmtId="0" fontId="170" fillId="55" borderId="0" applyNumberFormat="0" applyBorder="0" applyAlignment="0" applyProtection="0"/>
    <xf numFmtId="0" fontId="171" fillId="56" borderId="0" applyNumberFormat="0" applyBorder="0" applyAlignment="0" applyProtection="0"/>
    <xf numFmtId="0" fontId="172" fillId="57" borderId="29" applyNumberFormat="0" applyAlignment="0" applyProtection="0"/>
    <xf numFmtId="0" fontId="173" fillId="58" borderId="30" applyNumberFormat="0" applyAlignment="0" applyProtection="0"/>
    <xf numFmtId="0" fontId="174" fillId="58" borderId="29" applyNumberFormat="0" applyAlignment="0" applyProtection="0"/>
    <xf numFmtId="0" fontId="175" fillId="0" borderId="31" applyNumberFormat="0" applyFill="0" applyAlignment="0" applyProtection="0"/>
    <xf numFmtId="0" fontId="176" fillId="59" borderId="32" applyNumberFormat="0" applyAlignment="0" applyProtection="0"/>
    <xf numFmtId="0" fontId="177" fillId="0" borderId="0" applyNumberFormat="0" applyFill="0" applyBorder="0" applyAlignment="0" applyProtection="0"/>
    <xf numFmtId="0" fontId="21" fillId="3" borderId="6" applyNumberFormat="0" applyFont="0" applyAlignment="0" applyProtection="0"/>
    <xf numFmtId="0" fontId="178" fillId="0" borderId="0" applyNumberFormat="0" applyFill="0" applyBorder="0" applyAlignment="0" applyProtection="0"/>
    <xf numFmtId="0" fontId="22" fillId="0" borderId="7" applyNumberFormat="0" applyFill="0" applyAlignment="0" applyProtection="0"/>
    <xf numFmtId="0" fontId="179" fillId="60" borderId="0" applyNumberFormat="0" applyBorder="0" applyAlignment="0" applyProtection="0"/>
    <xf numFmtId="0" fontId="21" fillId="4" borderId="0" applyNumberFormat="0" applyBorder="0" applyAlignment="0" applyProtection="0"/>
    <xf numFmtId="0" fontId="21" fillId="5" borderId="0" applyNumberFormat="0" applyBorder="0" applyAlignment="0" applyProtection="0"/>
    <xf numFmtId="0" fontId="179" fillId="61" borderId="0" applyNumberFormat="0" applyBorder="0" applyAlignment="0" applyProtection="0"/>
    <xf numFmtId="0" fontId="179" fillId="62" borderId="0" applyNumberFormat="0" applyBorder="0" applyAlignment="0" applyProtection="0"/>
    <xf numFmtId="0" fontId="21" fillId="6" borderId="0" applyNumberFormat="0" applyBorder="0" applyAlignment="0" applyProtection="0"/>
    <xf numFmtId="0" fontId="21" fillId="7" borderId="0" applyNumberFormat="0" applyBorder="0" applyAlignment="0" applyProtection="0"/>
    <xf numFmtId="0" fontId="179" fillId="63" borderId="0" applyNumberFormat="0" applyBorder="0" applyAlignment="0" applyProtection="0"/>
    <xf numFmtId="0" fontId="179" fillId="64"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179" fillId="65" borderId="0" applyNumberFormat="0" applyBorder="0" applyAlignment="0" applyProtection="0"/>
    <xf numFmtId="0" fontId="179" fillId="66"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179" fillId="67" borderId="0" applyNumberFormat="0" applyBorder="0" applyAlignment="0" applyProtection="0"/>
    <xf numFmtId="0" fontId="179" fillId="68"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79" fillId="69" borderId="0" applyNumberFormat="0" applyBorder="0" applyAlignment="0" applyProtection="0"/>
    <xf numFmtId="0" fontId="179" fillId="70"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179" fillId="71" borderId="0" applyNumberFormat="0" applyBorder="0" applyAlignment="0" applyProtection="0"/>
    <xf numFmtId="37" fontId="29" fillId="0" borderId="0"/>
    <xf numFmtId="0" fontId="13" fillId="0" borderId="0"/>
    <xf numFmtId="0" fontId="21" fillId="0" borderId="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10" borderId="0" applyNumberFormat="0" applyBorder="0" applyAlignment="0" applyProtection="0"/>
    <xf numFmtId="0" fontId="13" fillId="2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20" borderId="0" applyNumberFormat="0" applyBorder="0" applyAlignment="0" applyProtection="0"/>
    <xf numFmtId="0" fontId="13" fillId="10" borderId="0" applyNumberFormat="0" applyBorder="0" applyAlignment="0" applyProtection="0"/>
    <xf numFmtId="0" fontId="13" fillId="20" borderId="0" applyNumberFormat="0" applyBorder="0" applyAlignment="0" applyProtection="0"/>
    <xf numFmtId="0" fontId="13" fillId="10" borderId="0" applyNumberFormat="0" applyBorder="0" applyAlignment="0" applyProtection="0"/>
    <xf numFmtId="0" fontId="13" fillId="20" borderId="0" applyNumberFormat="0" applyBorder="0" applyAlignment="0" applyProtection="0"/>
    <xf numFmtId="0" fontId="13" fillId="10" borderId="0" applyNumberFormat="0" applyBorder="0" applyAlignment="0" applyProtection="0"/>
    <xf numFmtId="0" fontId="13" fillId="20" borderId="0" applyNumberFormat="0" applyBorder="0" applyAlignment="0" applyProtection="0"/>
    <xf numFmtId="0" fontId="13" fillId="10" borderId="0" applyNumberFormat="0" applyBorder="0" applyAlignment="0" applyProtection="0"/>
    <xf numFmtId="0" fontId="13" fillId="20" borderId="0" applyNumberFormat="0" applyBorder="0" applyAlignment="0" applyProtection="0"/>
    <xf numFmtId="0" fontId="13" fillId="10" borderId="0" applyNumberFormat="0" applyBorder="0" applyAlignment="0" applyProtection="0"/>
    <xf numFmtId="0" fontId="13" fillId="20" borderId="0" applyNumberFormat="0" applyBorder="0" applyAlignment="0" applyProtection="0"/>
    <xf numFmtId="0" fontId="13" fillId="10" borderId="0" applyNumberFormat="0" applyBorder="0" applyAlignment="0" applyProtection="0"/>
    <xf numFmtId="0" fontId="13" fillId="20" borderId="0" applyNumberFormat="0" applyBorder="0" applyAlignment="0" applyProtection="0"/>
    <xf numFmtId="0" fontId="13" fillId="10" borderId="0" applyNumberFormat="0" applyBorder="0" applyAlignment="0" applyProtection="0"/>
    <xf numFmtId="0" fontId="13" fillId="20" borderId="0" applyNumberFormat="0" applyBorder="0" applyAlignment="0" applyProtection="0"/>
    <xf numFmtId="0" fontId="13" fillId="10" borderId="0" applyNumberFormat="0" applyBorder="0" applyAlignment="0" applyProtection="0"/>
    <xf numFmtId="0" fontId="13" fillId="20" borderId="0" applyNumberFormat="0" applyBorder="0" applyAlignment="0" applyProtection="0"/>
    <xf numFmtId="0" fontId="13" fillId="10" borderId="0" applyNumberFormat="0" applyBorder="0" applyAlignment="0" applyProtection="0"/>
    <xf numFmtId="0" fontId="13" fillId="2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169" fontId="39" fillId="38" borderId="0">
      <alignment horizontal="left"/>
    </xf>
    <xf numFmtId="169" fontId="41" fillId="38" borderId="0">
      <alignment horizontal="right"/>
    </xf>
    <xf numFmtId="169" fontId="42" fillId="35" borderId="0">
      <alignment horizontal="center"/>
    </xf>
    <xf numFmtId="169" fontId="41" fillId="38" borderId="0">
      <alignment horizontal="right"/>
    </xf>
    <xf numFmtId="169" fontId="43" fillId="35" borderId="0">
      <alignment horizontal="left"/>
    </xf>
    <xf numFmtId="43" fontId="13"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4" fillId="0" borderId="0" applyFont="0" applyFill="0" applyBorder="0" applyAlignment="0" applyProtection="0"/>
    <xf numFmtId="43" fontId="13" fillId="0" borderId="0" applyFont="0" applyFill="0" applyBorder="0" applyAlignment="0" applyProtection="0"/>
    <xf numFmtId="43" fontId="20" fillId="0" borderId="0" applyFont="0" applyFill="0" applyBorder="0" applyAlignment="0" applyProtection="0"/>
    <xf numFmtId="43" fontId="13" fillId="0" borderId="0" applyFont="0" applyFill="0" applyBorder="0" applyAlignment="0" applyProtection="0"/>
    <xf numFmtId="43" fontId="46" fillId="0" borderId="0" applyFont="0" applyFill="0" applyBorder="0" applyAlignment="0" applyProtection="0"/>
    <xf numFmtId="42" fontId="20" fillId="0" borderId="0" applyFont="0" applyFill="0" applyBorder="0" applyAlignment="0" applyProtection="0"/>
    <xf numFmtId="44" fontId="46" fillId="0" borderId="0" applyFont="0" applyFill="0" applyBorder="0" applyAlignment="0" applyProtection="0"/>
    <xf numFmtId="44" fontId="13" fillId="0" borderId="0" applyFont="0" applyFill="0" applyBorder="0" applyAlignment="0" applyProtection="0"/>
    <xf numFmtId="169" fontId="39" fillId="38" borderId="0">
      <alignment horizontal="left"/>
    </xf>
    <xf numFmtId="169" fontId="62" fillId="35" borderId="0">
      <alignment horizontal="left"/>
    </xf>
    <xf numFmtId="169" fontId="20" fillId="0" borderId="0"/>
    <xf numFmtId="0" fontId="13" fillId="0" borderId="0"/>
    <xf numFmtId="0" fontId="20" fillId="0" borderId="0"/>
    <xf numFmtId="0" fontId="13" fillId="0" borderId="0"/>
    <xf numFmtId="0" fontId="13" fillId="0" borderId="0"/>
    <xf numFmtId="0" fontId="20" fillId="0" borderId="0"/>
    <xf numFmtId="0" fontId="13" fillId="0" borderId="0"/>
    <xf numFmtId="0" fontId="13" fillId="0" borderId="0"/>
    <xf numFmtId="0" fontId="20" fillId="0" borderId="0"/>
    <xf numFmtId="0" fontId="13" fillId="0" borderId="0"/>
    <xf numFmtId="0" fontId="13" fillId="0" borderId="0"/>
    <xf numFmtId="0" fontId="20" fillId="0" borderId="0"/>
    <xf numFmtId="0" fontId="13" fillId="0" borderId="0"/>
    <xf numFmtId="0" fontId="13" fillId="0" borderId="0"/>
    <xf numFmtId="0" fontId="20" fillId="0" borderId="0"/>
    <xf numFmtId="0" fontId="13" fillId="0" borderId="0"/>
    <xf numFmtId="0" fontId="13" fillId="0" borderId="0"/>
    <xf numFmtId="0" fontId="20" fillId="0" borderId="0"/>
    <xf numFmtId="0" fontId="13" fillId="0" borderId="0"/>
    <xf numFmtId="172" fontId="20" fillId="0" borderId="0"/>
    <xf numFmtId="0" fontId="20" fillId="0" borderId="0"/>
    <xf numFmtId="0" fontId="20" fillId="0" borderId="0"/>
    <xf numFmtId="0" fontId="13" fillId="0" borderId="0"/>
    <xf numFmtId="0" fontId="13" fillId="0" borderId="0"/>
    <xf numFmtId="0" fontId="13" fillId="0" borderId="0"/>
    <xf numFmtId="0" fontId="20" fillId="0" borderId="0"/>
    <xf numFmtId="0" fontId="13" fillId="0" borderId="0"/>
    <xf numFmtId="0" fontId="13" fillId="0" borderId="0"/>
    <xf numFmtId="0" fontId="20" fillId="0" borderId="0"/>
    <xf numFmtId="0" fontId="20" fillId="0" borderId="0"/>
    <xf numFmtId="0" fontId="13" fillId="0" borderId="0"/>
    <xf numFmtId="169" fontId="2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3" borderId="6" applyNumberFormat="0" applyFont="0" applyAlignment="0" applyProtection="0"/>
    <xf numFmtId="0" fontId="46" fillId="19" borderId="20" applyNumberFormat="0" applyFont="0" applyAlignment="0" applyProtection="0"/>
    <xf numFmtId="0" fontId="13" fillId="0" borderId="0"/>
    <xf numFmtId="0" fontId="46" fillId="19" borderId="20" applyNumberFormat="0" applyFont="0" applyAlignment="0" applyProtection="0"/>
    <xf numFmtId="0" fontId="46" fillId="19" borderId="20" applyNumberFormat="0" applyFont="0" applyAlignment="0" applyProtection="0"/>
    <xf numFmtId="0" fontId="13" fillId="0" borderId="0"/>
    <xf numFmtId="0" fontId="46" fillId="19" borderId="20" applyNumberFormat="0" applyFont="0" applyAlignment="0" applyProtection="0"/>
    <xf numFmtId="0" fontId="13" fillId="0" borderId="0"/>
    <xf numFmtId="0" fontId="46" fillId="19" borderId="20" applyNumberFormat="0" applyFont="0" applyAlignment="0" applyProtection="0"/>
    <xf numFmtId="0" fontId="46" fillId="19" borderId="20" applyNumberFormat="0" applyFont="0" applyAlignment="0" applyProtection="0"/>
    <xf numFmtId="0" fontId="13" fillId="0" borderId="0"/>
    <xf numFmtId="0" fontId="46" fillId="19" borderId="20" applyNumberFormat="0" applyFont="0" applyAlignment="0" applyProtection="0"/>
    <xf numFmtId="0" fontId="71" fillId="41" borderId="0">
      <alignment horizontal="center" vertical="center"/>
    </xf>
    <xf numFmtId="0" fontId="62" fillId="41" borderId="10"/>
    <xf numFmtId="0" fontId="71" fillId="41" borderId="0" applyBorder="0">
      <alignment horizontal="centerContinuous"/>
    </xf>
    <xf numFmtId="0" fontId="77" fillId="41" borderId="0" applyBorder="0">
      <alignment horizontal="centerContinuous"/>
    </xf>
    <xf numFmtId="169" fontId="62" fillId="23" borderId="0">
      <alignment horizontal="center"/>
    </xf>
    <xf numFmtId="169" fontId="41" fillId="38" borderId="0">
      <alignment horizontal="center"/>
    </xf>
    <xf numFmtId="169" fontId="41" fillId="38" borderId="0">
      <alignment horizontal="centerContinuous"/>
    </xf>
    <xf numFmtId="169" fontId="81" fillId="35" borderId="0">
      <alignment horizontal="left"/>
    </xf>
    <xf numFmtId="169" fontId="39" fillId="38" borderId="0">
      <alignment horizontal="left"/>
    </xf>
    <xf numFmtId="169" fontId="39" fillId="38" borderId="0">
      <alignment horizontal="centerContinuous"/>
    </xf>
    <xf numFmtId="169" fontId="39" fillId="38" borderId="0">
      <alignment horizontal="right"/>
    </xf>
    <xf numFmtId="169" fontId="41" fillId="38" borderId="0">
      <alignment horizontal="right"/>
    </xf>
    <xf numFmtId="169" fontId="81" fillId="21" borderId="0">
      <alignment horizontal="center"/>
    </xf>
    <xf numFmtId="169" fontId="82" fillId="21" borderId="0">
      <alignment horizontal="center"/>
    </xf>
    <xf numFmtId="169" fontId="89" fillId="35" borderId="0">
      <alignment horizontal="center"/>
    </xf>
    <xf numFmtId="43" fontId="12" fillId="0" borderId="0" applyFont="0" applyFill="0" applyBorder="0" applyAlignment="0" applyProtection="0"/>
    <xf numFmtId="198" fontId="20" fillId="0" borderId="0">
      <alignment horizontal="left" wrapText="1"/>
    </xf>
    <xf numFmtId="0" fontId="20" fillId="16" borderId="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103" fillId="61"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167" fontId="33" fillId="25" borderId="0" applyNumberFormat="0" applyBorder="0" applyAlignment="0" applyProtection="0"/>
    <xf numFmtId="0" fontId="33" fillId="25" borderId="0" applyNumberFormat="0" applyBorder="0" applyAlignment="0" applyProtection="0"/>
    <xf numFmtId="0" fontId="179" fillId="61" borderId="0" applyNumberFormat="0" applyBorder="0" applyAlignment="0" applyProtection="0"/>
    <xf numFmtId="0" fontId="181" fillId="61" borderId="0" applyNumberFormat="0" applyBorder="0" applyAlignment="0" applyProtection="0"/>
    <xf numFmtId="0" fontId="103" fillId="61" borderId="0" applyNumberFormat="0" applyBorder="0" applyAlignment="0" applyProtection="0"/>
    <xf numFmtId="0" fontId="103" fillId="61" borderId="0" applyNumberFormat="0" applyBorder="0" applyAlignment="0" applyProtection="0"/>
    <xf numFmtId="0" fontId="103" fillId="63"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167" fontId="33" fillId="18" borderId="0" applyNumberFormat="0" applyBorder="0" applyAlignment="0" applyProtection="0"/>
    <xf numFmtId="0" fontId="33" fillId="18" borderId="0" applyNumberFormat="0" applyBorder="0" applyAlignment="0" applyProtection="0"/>
    <xf numFmtId="0" fontId="179" fillId="63" borderId="0" applyNumberFormat="0" applyBorder="0" applyAlignment="0" applyProtection="0"/>
    <xf numFmtId="0" fontId="181" fillId="63" borderId="0" applyNumberFormat="0" applyBorder="0" applyAlignment="0" applyProtection="0"/>
    <xf numFmtId="0" fontId="103" fillId="63" borderId="0" applyNumberFormat="0" applyBorder="0" applyAlignment="0" applyProtection="0"/>
    <xf numFmtId="0" fontId="103" fillId="63" borderId="0" applyNumberFormat="0" applyBorder="0" applyAlignment="0" applyProtection="0"/>
    <xf numFmtId="0" fontId="103" fillId="65"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167" fontId="33" fillId="28" borderId="0" applyNumberFormat="0" applyBorder="0" applyAlignment="0" applyProtection="0"/>
    <xf numFmtId="0" fontId="179" fillId="65" borderId="0" applyNumberFormat="0" applyBorder="0" applyAlignment="0" applyProtection="0"/>
    <xf numFmtId="0" fontId="181" fillId="65" borderId="0" applyNumberFormat="0" applyBorder="0" applyAlignment="0" applyProtection="0"/>
    <xf numFmtId="0" fontId="103" fillId="65" borderId="0" applyNumberFormat="0" applyBorder="0" applyAlignment="0" applyProtection="0"/>
    <xf numFmtId="0" fontId="103" fillId="65" borderId="0" applyNumberFormat="0" applyBorder="0" applyAlignment="0" applyProtection="0"/>
    <xf numFmtId="0" fontId="103" fillId="67"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167" fontId="33" fillId="20" borderId="0" applyNumberFormat="0" applyBorder="0" applyAlignment="0" applyProtection="0"/>
    <xf numFmtId="0" fontId="179" fillId="67" borderId="0" applyNumberFormat="0" applyBorder="0" applyAlignment="0" applyProtection="0"/>
    <xf numFmtId="0" fontId="181" fillId="67" borderId="0" applyNumberFormat="0" applyBorder="0" applyAlignment="0" applyProtection="0"/>
    <xf numFmtId="0" fontId="103" fillId="67" borderId="0" applyNumberFormat="0" applyBorder="0" applyAlignment="0" applyProtection="0"/>
    <xf numFmtId="0" fontId="103" fillId="67" borderId="0" applyNumberFormat="0" applyBorder="0" applyAlignment="0" applyProtection="0"/>
    <xf numFmtId="0" fontId="103" fillId="69"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167" fontId="33" fillId="25" borderId="0" applyNumberFormat="0" applyBorder="0" applyAlignment="0" applyProtection="0"/>
    <xf numFmtId="0" fontId="33" fillId="25" borderId="0" applyNumberFormat="0" applyBorder="0" applyAlignment="0" applyProtection="0"/>
    <xf numFmtId="0" fontId="179" fillId="69" borderId="0" applyNumberFormat="0" applyBorder="0" applyAlignment="0" applyProtection="0"/>
    <xf numFmtId="0" fontId="181" fillId="69" borderId="0" applyNumberFormat="0" applyBorder="0" applyAlignment="0" applyProtection="0"/>
    <xf numFmtId="0" fontId="103" fillId="69" borderId="0" applyNumberFormat="0" applyBorder="0" applyAlignment="0" applyProtection="0"/>
    <xf numFmtId="0" fontId="103" fillId="69" borderId="0" applyNumberFormat="0" applyBorder="0" applyAlignment="0" applyProtection="0"/>
    <xf numFmtId="0" fontId="103" fillId="7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167" fontId="33" fillId="21" borderId="0" applyNumberFormat="0" applyBorder="0" applyAlignment="0" applyProtection="0"/>
    <xf numFmtId="0" fontId="179" fillId="71" borderId="0" applyNumberFormat="0" applyBorder="0" applyAlignment="0" applyProtection="0"/>
    <xf numFmtId="0" fontId="181" fillId="71" borderId="0" applyNumberFormat="0" applyBorder="0" applyAlignment="0" applyProtection="0"/>
    <xf numFmtId="0" fontId="103" fillId="71" borderId="0" applyNumberFormat="0" applyBorder="0" applyAlignment="0" applyProtection="0"/>
    <xf numFmtId="0" fontId="103" fillId="71" borderId="0" applyNumberFormat="0" applyBorder="0" applyAlignment="0" applyProtection="0"/>
    <xf numFmtId="0" fontId="67" fillId="0" borderId="2" applyBorder="0"/>
    <xf numFmtId="0" fontId="103" fillId="6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167" fontId="33" fillId="30" borderId="0" applyNumberFormat="0" applyBorder="0" applyAlignment="0" applyProtection="0"/>
    <xf numFmtId="0" fontId="179" fillId="60" borderId="0" applyNumberFormat="0" applyBorder="0" applyAlignment="0" applyProtection="0"/>
    <xf numFmtId="0" fontId="181" fillId="60" borderId="0" applyNumberFormat="0" applyBorder="0" applyAlignment="0" applyProtection="0"/>
    <xf numFmtId="0" fontId="103" fillId="60" borderId="0" applyNumberFormat="0" applyBorder="0" applyAlignment="0" applyProtection="0"/>
    <xf numFmtId="0" fontId="103" fillId="60" borderId="0" applyNumberFormat="0" applyBorder="0" applyAlignment="0" applyProtection="0"/>
    <xf numFmtId="0" fontId="103" fillId="62"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167" fontId="33" fillId="31" borderId="0" applyNumberFormat="0" applyBorder="0" applyAlignment="0" applyProtection="0"/>
    <xf numFmtId="0" fontId="179" fillId="62" borderId="0" applyNumberFormat="0" applyBorder="0" applyAlignment="0" applyProtection="0"/>
    <xf numFmtId="0" fontId="181" fillId="62" borderId="0" applyNumberFormat="0" applyBorder="0" applyAlignment="0" applyProtection="0"/>
    <xf numFmtId="0" fontId="103" fillId="62" borderId="0" applyNumberFormat="0" applyBorder="0" applyAlignment="0" applyProtection="0"/>
    <xf numFmtId="0" fontId="103" fillId="62" borderId="0" applyNumberFormat="0" applyBorder="0" applyAlignment="0" applyProtection="0"/>
    <xf numFmtId="0" fontId="103" fillId="64"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167" fontId="33" fillId="32" borderId="0" applyNumberFormat="0" applyBorder="0" applyAlignment="0" applyProtection="0"/>
    <xf numFmtId="0" fontId="179" fillId="64" borderId="0" applyNumberFormat="0" applyBorder="0" applyAlignment="0" applyProtection="0"/>
    <xf numFmtId="0" fontId="181" fillId="64" borderId="0" applyNumberFormat="0" applyBorder="0" applyAlignment="0" applyProtection="0"/>
    <xf numFmtId="0" fontId="103" fillId="64" borderId="0" applyNumberFormat="0" applyBorder="0" applyAlignment="0" applyProtection="0"/>
    <xf numFmtId="0" fontId="103" fillId="64" borderId="0" applyNumberFormat="0" applyBorder="0" applyAlignment="0" applyProtection="0"/>
    <xf numFmtId="0" fontId="103" fillId="6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167" fontId="33" fillId="33" borderId="0" applyNumberFormat="0" applyBorder="0" applyAlignment="0" applyProtection="0"/>
    <xf numFmtId="0" fontId="179" fillId="66" borderId="0" applyNumberFormat="0" applyBorder="0" applyAlignment="0" applyProtection="0"/>
    <xf numFmtId="0" fontId="181" fillId="66" borderId="0" applyNumberFormat="0" applyBorder="0" applyAlignment="0" applyProtection="0"/>
    <xf numFmtId="0" fontId="103" fillId="66" borderId="0" applyNumberFormat="0" applyBorder="0" applyAlignment="0" applyProtection="0"/>
    <xf numFmtId="0" fontId="103" fillId="66" borderId="0" applyNumberFormat="0" applyBorder="0" applyAlignment="0" applyProtection="0"/>
    <xf numFmtId="0" fontId="103" fillId="68"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167" fontId="33" fillId="30" borderId="0" applyNumberFormat="0" applyBorder="0" applyAlignment="0" applyProtection="0"/>
    <xf numFmtId="0" fontId="179" fillId="68" borderId="0" applyNumberFormat="0" applyBorder="0" applyAlignment="0" applyProtection="0"/>
    <xf numFmtId="0" fontId="181" fillId="68" borderId="0" applyNumberFormat="0" applyBorder="0" applyAlignment="0" applyProtection="0"/>
    <xf numFmtId="0" fontId="103" fillId="68" borderId="0" applyNumberFormat="0" applyBorder="0" applyAlignment="0" applyProtection="0"/>
    <xf numFmtId="0" fontId="103" fillId="68" borderId="0" applyNumberFormat="0" applyBorder="0" applyAlignment="0" applyProtection="0"/>
    <xf numFmtId="0" fontId="103" fillId="70"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167" fontId="33" fillId="26" borderId="0" applyNumberFormat="0" applyBorder="0" applyAlignment="0" applyProtection="0"/>
    <xf numFmtId="0" fontId="179" fillId="70" borderId="0" applyNumberFormat="0" applyBorder="0" applyAlignment="0" applyProtection="0"/>
    <xf numFmtId="0" fontId="181" fillId="70" borderId="0" applyNumberFormat="0" applyBorder="0" applyAlignment="0" applyProtection="0"/>
    <xf numFmtId="0" fontId="103" fillId="70" borderId="0" applyNumberFormat="0" applyBorder="0" applyAlignment="0" applyProtection="0"/>
    <xf numFmtId="0" fontId="103" fillId="70" borderId="0" applyNumberFormat="0" applyBorder="0" applyAlignment="0" applyProtection="0"/>
    <xf numFmtId="167" fontId="35" fillId="24" borderId="0" applyNumberFormat="0" applyBorder="0" applyAlignment="0" applyProtection="0"/>
    <xf numFmtId="167" fontId="35" fillId="24" borderId="0" applyNumberFormat="0" applyBorder="0" applyAlignment="0" applyProtection="0"/>
    <xf numFmtId="0" fontId="170" fillId="55" borderId="0" applyNumberFormat="0" applyBorder="0" applyAlignment="0" applyProtection="0"/>
    <xf numFmtId="0" fontId="182" fillId="55" borderId="0" applyNumberFormat="0" applyBorder="0" applyAlignment="0" applyProtection="0"/>
    <xf numFmtId="0" fontId="94" fillId="55" borderId="0" applyNumberFormat="0" applyBorder="0" applyAlignment="0" applyProtection="0"/>
    <xf numFmtId="0" fontId="94" fillId="55" borderId="0" applyNumberFormat="0" applyBorder="0" applyAlignment="0" applyProtection="0"/>
    <xf numFmtId="167" fontId="39" fillId="37" borderId="9" applyNumberFormat="0" applyAlignment="0" applyProtection="0"/>
    <xf numFmtId="167" fontId="39" fillId="37" borderId="9" applyNumberFormat="0" applyAlignment="0" applyProtection="0"/>
    <xf numFmtId="0" fontId="176" fillId="59" borderId="32" applyNumberFormat="0" applyAlignment="0" applyProtection="0"/>
    <xf numFmtId="0" fontId="183" fillId="59" borderId="32" applyNumberFormat="0" applyAlignment="0" applyProtection="0"/>
    <xf numFmtId="0" fontId="100" fillId="59" borderId="32" applyNumberFormat="0" applyAlignment="0" applyProtection="0"/>
    <xf numFmtId="0" fontId="100" fillId="59" borderId="32" applyNumberFormat="0" applyAlignment="0" applyProtection="0"/>
    <xf numFmtId="41" fontId="184" fillId="0" borderId="0" applyFont="0" applyFill="0" applyBorder="0" applyAlignment="0" applyProtection="0"/>
    <xf numFmtId="41"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20" fillId="0" borderId="0"/>
    <xf numFmtId="43" fontId="20"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4" fontId="20"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20" fillId="39" borderId="11" applyNumberFormat="0" applyFont="0" applyAlignment="0">
      <protection locked="0"/>
    </xf>
    <xf numFmtId="167" fontId="48" fillId="0" borderId="0" applyNumberFormat="0" applyFill="0" applyBorder="0" applyAlignment="0" applyProtection="0"/>
    <xf numFmtId="167" fontId="48" fillId="0" borderId="0" applyNumberFormat="0" applyFill="0" applyBorder="0" applyAlignment="0" applyProtection="0"/>
    <xf numFmtId="0" fontId="178" fillId="0" borderId="0" applyNumberFormat="0" applyFill="0" applyBorder="0" applyAlignment="0" applyProtection="0"/>
    <xf numFmtId="0" fontId="185"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7" fontId="40" fillId="40" borderId="0" applyNumberFormat="0" applyBorder="0" applyAlignment="0" applyProtection="0"/>
    <xf numFmtId="167" fontId="40" fillId="40" borderId="0" applyNumberFormat="0" applyBorder="0" applyAlignment="0" applyProtection="0"/>
    <xf numFmtId="0" fontId="169" fillId="54" borderId="0" applyNumberFormat="0" applyBorder="0" applyAlignment="0" applyProtection="0"/>
    <xf numFmtId="0" fontId="186" fillId="54" borderId="0" applyNumberFormat="0" applyBorder="0" applyAlignment="0" applyProtection="0"/>
    <xf numFmtId="0" fontId="93" fillId="54" borderId="0" applyNumberFormat="0" applyBorder="0" applyAlignment="0" applyProtection="0"/>
    <xf numFmtId="0" fontId="93" fillId="54" borderId="0" applyNumberFormat="0" applyBorder="0" applyAlignment="0" applyProtection="0"/>
    <xf numFmtId="0" fontId="23" fillId="0" borderId="4" applyNumberFormat="0" applyFill="0" applyAlignment="0" applyProtection="0"/>
    <xf numFmtId="167" fontId="54" fillId="0" borderId="13" applyNumberFormat="0" applyFill="0" applyAlignment="0" applyProtection="0"/>
    <xf numFmtId="167" fontId="54" fillId="0" borderId="13" applyNumberFormat="0" applyFill="0" applyAlignment="0" applyProtection="0"/>
    <xf numFmtId="0" fontId="54" fillId="0" borderId="13" applyNumberFormat="0" applyFill="0" applyAlignment="0" applyProtection="0"/>
    <xf numFmtId="0" fontId="166" fillId="0" borderId="4" applyNumberFormat="0" applyFill="0" applyAlignment="0" applyProtection="0"/>
    <xf numFmtId="0" fontId="187" fillId="0" borderId="4" applyNumberFormat="0" applyFill="0" applyAlignment="0" applyProtection="0"/>
    <xf numFmtId="0" fontId="23" fillId="0" borderId="4" applyNumberFormat="0" applyFill="0" applyAlignment="0" applyProtection="0"/>
    <xf numFmtId="0" fontId="23" fillId="0" borderId="4" applyNumberFormat="0" applyFill="0" applyAlignment="0" applyProtection="0"/>
    <xf numFmtId="0" fontId="24" fillId="0" borderId="5" applyNumberFormat="0" applyFill="0" applyAlignment="0" applyProtection="0"/>
    <xf numFmtId="167" fontId="56" fillId="0" borderId="15" applyNumberFormat="0" applyFill="0" applyAlignment="0" applyProtection="0"/>
    <xf numFmtId="167" fontId="56" fillId="0" borderId="15" applyNumberFormat="0" applyFill="0" applyAlignment="0" applyProtection="0"/>
    <xf numFmtId="0" fontId="56" fillId="0" borderId="15" applyNumberFormat="0" applyFill="0" applyAlignment="0" applyProtection="0"/>
    <xf numFmtId="0" fontId="167" fillId="0" borderId="5" applyNumberFormat="0" applyFill="0" applyAlignment="0" applyProtection="0"/>
    <xf numFmtId="0" fontId="188" fillId="0" borderId="5" applyNumberFormat="0" applyFill="0" applyAlignment="0" applyProtection="0"/>
    <xf numFmtId="0" fontId="24" fillId="0" borderId="5" applyNumberFormat="0" applyFill="0" applyAlignment="0" applyProtection="0"/>
    <xf numFmtId="0" fontId="24" fillId="0" borderId="5" applyNumberFormat="0" applyFill="0" applyAlignment="0" applyProtection="0"/>
    <xf numFmtId="0" fontId="92" fillId="0" borderId="28"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167" fontId="58" fillId="0" borderId="17" applyNumberFormat="0" applyFill="0" applyAlignment="0" applyProtection="0"/>
    <xf numFmtId="0" fontId="168" fillId="0" borderId="28" applyNumberFormat="0" applyFill="0" applyAlignment="0" applyProtection="0"/>
    <xf numFmtId="0" fontId="189" fillId="0" borderId="28" applyNumberFormat="0" applyFill="0" applyAlignment="0" applyProtection="0"/>
    <xf numFmtId="0" fontId="92" fillId="0" borderId="28" applyNumberFormat="0" applyFill="0" applyAlignment="0" applyProtection="0"/>
    <xf numFmtId="0" fontId="92" fillId="0" borderId="28" applyNumberFormat="0" applyFill="0" applyAlignment="0" applyProtection="0"/>
    <xf numFmtId="167" fontId="58" fillId="0" borderId="0" applyNumberFormat="0" applyFill="0" applyBorder="0" applyAlignment="0" applyProtection="0"/>
    <xf numFmtId="167" fontId="58" fillId="0" borderId="0" applyNumberFormat="0" applyFill="0" applyBorder="0" applyAlignment="0" applyProtection="0"/>
    <xf numFmtId="0" fontId="168" fillId="0" borderId="0" applyNumberFormat="0" applyFill="0" applyBorder="0" applyAlignment="0" applyProtection="0"/>
    <xf numFmtId="0" fontId="189"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190" fillId="0" borderId="0" applyNumberFormat="0" applyFill="0" applyBorder="0" applyAlignment="0" applyProtection="0">
      <alignment vertical="top"/>
      <protection locked="0"/>
    </xf>
    <xf numFmtId="167" fontId="64" fillId="0" borderId="19" applyNumberFormat="0" applyFill="0" applyAlignment="0" applyProtection="0"/>
    <xf numFmtId="167" fontId="64" fillId="0" borderId="19" applyNumberFormat="0" applyFill="0" applyAlignment="0" applyProtection="0"/>
    <xf numFmtId="0" fontId="175" fillId="0" borderId="31" applyNumberFormat="0" applyFill="0" applyAlignment="0" applyProtection="0"/>
    <xf numFmtId="0" fontId="191" fillId="0" borderId="31" applyNumberFormat="0" applyFill="0" applyAlignment="0" applyProtection="0"/>
    <xf numFmtId="0" fontId="99" fillId="0" borderId="31" applyNumberFormat="0" applyFill="0" applyAlignment="0" applyProtection="0"/>
    <xf numFmtId="0" fontId="99" fillId="0" borderId="31" applyNumberFormat="0" applyFill="0" applyAlignment="0" applyProtection="0"/>
    <xf numFmtId="0" fontId="26" fillId="0" borderId="0" applyProtection="0">
      <alignment horizontal="center"/>
    </xf>
    <xf numFmtId="167" fontId="66" fillId="23" borderId="0" applyNumberFormat="0" applyBorder="0" applyAlignment="0" applyProtection="0"/>
    <xf numFmtId="167" fontId="66" fillId="23" borderId="0" applyNumberFormat="0" applyBorder="0" applyAlignment="0" applyProtection="0"/>
    <xf numFmtId="0" fontId="171" fillId="56" borderId="0" applyNumberFormat="0" applyBorder="0" applyAlignment="0" applyProtection="0"/>
    <xf numFmtId="0" fontId="192" fillId="56" borderId="0" applyNumberFormat="0" applyBorder="0" applyAlignment="0" applyProtection="0"/>
    <xf numFmtId="0" fontId="95" fillId="56" borderId="0" applyNumberFormat="0" applyBorder="0" applyAlignment="0" applyProtection="0"/>
    <xf numFmtId="0" fontId="95" fillId="56" borderId="0" applyNumberFormat="0" applyBorder="0" applyAlignment="0" applyProtection="0"/>
    <xf numFmtId="0" fontId="12" fillId="0" borderId="0"/>
    <xf numFmtId="179" fontId="2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2" fillId="0" borderId="0"/>
    <xf numFmtId="0" fontId="21" fillId="0" borderId="0"/>
    <xf numFmtId="0" fontId="21" fillId="0" borderId="0"/>
    <xf numFmtId="0" fontId="21" fillId="0" borderId="0"/>
    <xf numFmtId="0" fontId="21" fillId="0" borderId="0"/>
    <xf numFmtId="0" fontId="1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2" fillId="0" borderId="0"/>
    <xf numFmtId="0" fontId="21" fillId="0" borderId="0"/>
    <xf numFmtId="0" fontId="1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2" fillId="0" borderId="0"/>
    <xf numFmtId="0" fontId="21" fillId="0" borderId="0"/>
    <xf numFmtId="0" fontId="21" fillId="0" borderId="0"/>
    <xf numFmtId="0" fontId="21" fillId="0" borderId="0"/>
    <xf numFmtId="0" fontId="21" fillId="0" borderId="0"/>
    <xf numFmtId="0" fontId="1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2" fillId="0" borderId="0"/>
    <xf numFmtId="0" fontId="21" fillId="0" borderId="0"/>
    <xf numFmtId="0" fontId="1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2" fillId="0" borderId="0"/>
    <xf numFmtId="0" fontId="1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2" fillId="0" borderId="0"/>
    <xf numFmtId="0" fontId="21" fillId="0" borderId="0"/>
    <xf numFmtId="0" fontId="21" fillId="0" borderId="0"/>
    <xf numFmtId="0" fontId="21" fillId="0" borderId="0"/>
    <xf numFmtId="0" fontId="21" fillId="0" borderId="0"/>
    <xf numFmtId="0" fontId="12" fillId="0" borderId="0"/>
    <xf numFmtId="0" fontId="21" fillId="0" borderId="0"/>
    <xf numFmtId="0" fontId="12" fillId="0" borderId="0"/>
    <xf numFmtId="0" fontId="1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2" fillId="0" borderId="0"/>
    <xf numFmtId="0" fontId="1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2" fillId="0" borderId="0"/>
    <xf numFmtId="0" fontId="21" fillId="0" borderId="0"/>
    <xf numFmtId="0" fontId="1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2" fillId="0" borderId="0"/>
    <xf numFmtId="0" fontId="1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2" fillId="0" borderId="0"/>
    <xf numFmtId="0" fontId="21" fillId="0" borderId="0"/>
    <xf numFmtId="0" fontId="21" fillId="0" borderId="0"/>
    <xf numFmtId="0" fontId="21" fillId="0" borderId="0"/>
    <xf numFmtId="0" fontId="21" fillId="0" borderId="0"/>
    <xf numFmtId="0" fontId="1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2" fillId="0" borderId="0"/>
    <xf numFmtId="0" fontId="21" fillId="0" borderId="0"/>
    <xf numFmtId="0" fontId="1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2" fillId="0" borderId="0"/>
    <xf numFmtId="0" fontId="1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2" fillId="0" borderId="0"/>
    <xf numFmtId="0" fontId="21" fillId="0" borderId="0"/>
    <xf numFmtId="0" fontId="21" fillId="0" borderId="0"/>
    <xf numFmtId="0" fontId="12"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2" fillId="0" borderId="0"/>
    <xf numFmtId="0" fontId="21" fillId="0" borderId="0"/>
    <xf numFmtId="0" fontId="21" fillId="0" borderId="0"/>
    <xf numFmtId="0" fontId="21" fillId="0" borderId="0"/>
    <xf numFmtId="0" fontId="21" fillId="0" borderId="0"/>
    <xf numFmtId="0" fontId="21" fillId="0" borderId="0"/>
    <xf numFmtId="0" fontId="12" fillId="0" borderId="0"/>
    <xf numFmtId="0" fontId="12" fillId="0" borderId="0"/>
    <xf numFmtId="0" fontId="12" fillId="0" borderId="0"/>
    <xf numFmtId="0" fontId="12" fillId="0" borderId="0"/>
    <xf numFmtId="0" fontId="12" fillId="0" borderId="0"/>
    <xf numFmtId="179" fontId="20" fillId="0" borderId="0"/>
    <xf numFmtId="0" fontId="12" fillId="0" borderId="0"/>
    <xf numFmtId="0" fontId="20" fillId="0" borderId="0"/>
    <xf numFmtId="0" fontId="20" fillId="0" borderId="0"/>
    <xf numFmtId="167" fontId="2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xf numFmtId="0" fontId="12" fillId="0" borderId="0"/>
    <xf numFmtId="0" fontId="12" fillId="0" borderId="0"/>
    <xf numFmtId="0" fontId="12" fillId="0" borderId="0"/>
    <xf numFmtId="0" fontId="20" fillId="0" borderId="0"/>
    <xf numFmtId="0" fontId="12" fillId="0" borderId="0"/>
    <xf numFmtId="0" fontId="12" fillId="0" borderId="0"/>
    <xf numFmtId="0" fontId="12" fillId="0" borderId="0"/>
    <xf numFmtId="37" fontId="2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21" fillId="3" borderId="6" applyNumberFormat="0" applyFont="0" applyAlignment="0" applyProtection="0"/>
    <xf numFmtId="0" fontId="173" fillId="58" borderId="30" applyNumberFormat="0" applyAlignment="0" applyProtection="0"/>
    <xf numFmtId="0" fontId="193" fillId="58" borderId="30" applyNumberFormat="0" applyAlignment="0" applyProtection="0"/>
    <xf numFmtId="0" fontId="97" fillId="58" borderId="30" applyNumberFormat="0" applyAlignment="0" applyProtection="0"/>
    <xf numFmtId="0" fontId="97" fillId="58" borderId="30" applyNumberFormat="0" applyAlignment="0" applyProtection="0"/>
    <xf numFmtId="9" fontId="20"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9" fillId="0" borderId="3">
      <alignment horizontal="center"/>
    </xf>
    <xf numFmtId="0" fontId="78" fillId="44" borderId="0" applyNumberFormat="0" applyFont="0" applyBorder="0" applyAlignment="0" applyProtection="0"/>
    <xf numFmtId="0" fontId="194"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101" fillId="0" borderId="0" applyNumberFormat="0" applyFill="0" applyBorder="0" applyAlignment="0" applyProtection="0"/>
    <xf numFmtId="0" fontId="195" fillId="0" borderId="0" applyNumberFormat="0" applyFill="0" applyBorder="0" applyAlignment="0" applyProtection="0"/>
    <xf numFmtId="0" fontId="195" fillId="0" borderId="0" applyNumberFormat="0" applyFill="0" applyBorder="0" applyAlignment="0" applyProtection="0"/>
    <xf numFmtId="167" fontId="195" fillId="0" borderId="0" applyNumberFormat="0" applyFill="0" applyBorder="0" applyAlignment="0" applyProtection="0"/>
    <xf numFmtId="0" fontId="177" fillId="0" borderId="0" applyNumberFormat="0" applyFill="0" applyBorder="0" applyAlignment="0" applyProtection="0"/>
    <xf numFmtId="0" fontId="196"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23" fillId="0" borderId="4" applyNumberFormat="0" applyFill="0" applyAlignment="0" applyProtection="0"/>
    <xf numFmtId="0" fontId="24" fillId="0" borderId="5" applyNumberFormat="0" applyFill="0" applyAlignment="0" applyProtection="0"/>
    <xf numFmtId="0" fontId="92" fillId="0" borderId="28" applyNumberFormat="0" applyFill="0" applyAlignment="0" applyProtection="0"/>
    <xf numFmtId="0" fontId="92" fillId="0" borderId="0" applyNumberFormat="0" applyFill="0" applyBorder="0" applyAlignment="0" applyProtection="0"/>
    <xf numFmtId="0" fontId="93" fillId="54" borderId="0" applyNumberFormat="0" applyBorder="0" applyAlignment="0" applyProtection="0"/>
    <xf numFmtId="0" fontId="94" fillId="55" borderId="0" applyNumberFormat="0" applyBorder="0" applyAlignment="0" applyProtection="0"/>
    <xf numFmtId="0" fontId="95" fillId="56" borderId="0" applyNumberFormat="0" applyBorder="0" applyAlignment="0" applyProtection="0"/>
    <xf numFmtId="0" fontId="96" fillId="57" borderId="29" applyNumberFormat="0" applyAlignment="0" applyProtection="0"/>
    <xf numFmtId="0" fontId="97" fillId="58" borderId="30" applyNumberFormat="0" applyAlignment="0" applyProtection="0"/>
    <xf numFmtId="0" fontId="98" fillId="58" borderId="29" applyNumberFormat="0" applyAlignment="0" applyProtection="0"/>
    <xf numFmtId="0" fontId="99" fillId="0" borderId="31" applyNumberFormat="0" applyFill="0" applyAlignment="0" applyProtection="0"/>
    <xf numFmtId="0" fontId="100" fillId="59" borderId="32" applyNumberFormat="0" applyAlignment="0" applyProtection="0"/>
    <xf numFmtId="0" fontId="101" fillId="0" borderId="0" applyNumberFormat="0" applyFill="0" applyBorder="0" applyAlignment="0" applyProtection="0"/>
    <xf numFmtId="0" fontId="102" fillId="0" borderId="0" applyNumberFormat="0" applyFill="0" applyBorder="0" applyAlignment="0" applyProtection="0"/>
    <xf numFmtId="0" fontId="25" fillId="0" borderId="7" applyNumberFormat="0" applyFill="0" applyAlignment="0" applyProtection="0"/>
    <xf numFmtId="0" fontId="103" fillId="60"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03" fillId="61" borderId="0" applyNumberFormat="0" applyBorder="0" applyAlignment="0" applyProtection="0"/>
    <xf numFmtId="0" fontId="103" fillId="62"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03" fillId="65" borderId="0" applyNumberFormat="0" applyBorder="0" applyAlignment="0" applyProtection="0"/>
    <xf numFmtId="0" fontId="103" fillId="66"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03" fillId="69" borderId="0" applyNumberFormat="0" applyBorder="0" applyAlignment="0" applyProtection="0"/>
    <xf numFmtId="0" fontId="103" fillId="70"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03" fillId="71" borderId="0" applyNumberFormat="0" applyBorder="0" applyAlignment="0" applyProtection="0"/>
    <xf numFmtId="0" fontId="11" fillId="0" borderId="0"/>
    <xf numFmtId="44" fontId="11" fillId="0" borderId="0" applyFont="0" applyFill="0" applyBorder="0" applyAlignment="0" applyProtection="0"/>
    <xf numFmtId="43" fontId="11" fillId="0" borderId="0" applyFont="0" applyFill="0" applyBorder="0" applyAlignment="0" applyProtection="0"/>
    <xf numFmtId="0" fontId="11" fillId="0" borderId="0"/>
    <xf numFmtId="0" fontId="11" fillId="3" borderId="6" applyNumberFormat="0" applyFont="0" applyAlignment="0" applyProtection="0"/>
    <xf numFmtId="37" fontId="197" fillId="0" borderId="0"/>
    <xf numFmtId="0" fontId="10" fillId="0" borderId="0"/>
    <xf numFmtId="37" fontId="29" fillId="0" borderId="0"/>
    <xf numFmtId="0" fontId="8" fillId="0" borderId="0"/>
    <xf numFmtId="0" fontId="5" fillId="0" borderId="0"/>
    <xf numFmtId="0" fontId="5" fillId="0" borderId="0"/>
    <xf numFmtId="0" fontId="4" fillId="0" borderId="0"/>
    <xf numFmtId="43" fontId="4" fillId="0" borderId="0" applyFont="0" applyFill="0" applyBorder="0" applyAlignment="0" applyProtection="0"/>
    <xf numFmtId="0" fontId="3" fillId="0" borderId="0"/>
  </cellStyleXfs>
  <cellXfs count="444">
    <xf numFmtId="0" fontId="0" fillId="0" borderId="0" xfId="0"/>
    <xf numFmtId="0" fontId="0" fillId="0" borderId="0" xfId="0" applyAlignment="1">
      <alignment horizontal="center"/>
    </xf>
    <xf numFmtId="49" fontId="21" fillId="0" borderId="0" xfId="6" applyNumberFormat="1" applyAlignment="1">
      <alignment horizontal="right" wrapText="1"/>
    </xf>
    <xf numFmtId="165" fontId="21" fillId="0" borderId="0" xfId="6" applyNumberFormat="1" applyAlignment="1">
      <alignment horizontal="right"/>
    </xf>
    <xf numFmtId="0" fontId="20" fillId="0" borderId="0" xfId="0" applyFont="1"/>
    <xf numFmtId="0" fontId="90" fillId="0" borderId="0" xfId="5126" applyFont="1" applyAlignment="1">
      <alignment horizontal="left"/>
    </xf>
    <xf numFmtId="49" fontId="20" fillId="0" borderId="0" xfId="5126" applyNumberFormat="1" applyFont="1" applyAlignment="1">
      <alignment horizontal="center"/>
    </xf>
    <xf numFmtId="0" fontId="20" fillId="0" borderId="0" xfId="5126" applyFont="1" applyAlignment="1">
      <alignment horizontal="left"/>
    </xf>
    <xf numFmtId="0" fontId="90" fillId="0" borderId="0" xfId="5126" applyFont="1" applyAlignment="1">
      <alignment horizontal="right"/>
    </xf>
    <xf numFmtId="0" fontId="20" fillId="0" borderId="0" xfId="5126" applyFont="1" applyAlignment="1">
      <alignment horizontal="right"/>
    </xf>
    <xf numFmtId="0" fontId="90" fillId="0" borderId="0" xfId="5126" applyFont="1" applyAlignment="1">
      <alignment horizontal="left" vertical="top"/>
    </xf>
    <xf numFmtId="0" fontId="90" fillId="0" borderId="0" xfId="5126" applyFont="1" applyAlignment="1">
      <alignment horizontal="center" wrapText="1"/>
    </xf>
    <xf numFmtId="0" fontId="20" fillId="0" borderId="0" xfId="5126" applyFont="1" applyAlignment="1">
      <alignment horizontal="left" wrapText="1"/>
    </xf>
    <xf numFmtId="164" fontId="90" fillId="0" borderId="0" xfId="3950" applyNumberFormat="1" applyFont="1" applyFill="1" applyBorder="1" applyAlignment="1">
      <alignment horizontal="right" wrapText="1"/>
    </xf>
    <xf numFmtId="176" fontId="90" fillId="0" borderId="0" xfId="8680" applyNumberFormat="1" applyFont="1" applyFill="1" applyBorder="1" applyAlignment="1">
      <alignment horizontal="right" wrapText="1"/>
    </xf>
    <xf numFmtId="177" fontId="90" fillId="0" borderId="0" xfId="5126" applyNumberFormat="1" applyFont="1" applyAlignment="1">
      <alignment horizontal="center" wrapText="1"/>
    </xf>
    <xf numFmtId="164" fontId="90" fillId="0" borderId="0" xfId="3950" applyNumberFormat="1" applyFont="1" applyFill="1" applyBorder="1" applyAlignment="1">
      <alignment horizontal="center" vertical="center" wrapText="1"/>
    </xf>
    <xf numFmtId="0" fontId="20" fillId="0" borderId="26" xfId="5126" applyFont="1" applyBorder="1" applyAlignment="1">
      <alignment horizontal="center" wrapText="1"/>
    </xf>
    <xf numFmtId="164" fontId="90" fillId="0" borderId="2" xfId="3950" applyNumberFormat="1" applyFont="1" applyFill="1" applyBorder="1" applyAlignment="1">
      <alignment horizontal="right" wrapText="1"/>
    </xf>
    <xf numFmtId="164" fontId="90" fillId="0" borderId="26" xfId="3950" applyNumberFormat="1" applyFont="1" applyFill="1" applyBorder="1" applyAlignment="1">
      <alignment horizontal="right" wrapText="1"/>
    </xf>
    <xf numFmtId="0" fontId="20" fillId="0" borderId="0" xfId="0" applyFont="1" applyAlignment="1">
      <alignment horizontal="center"/>
    </xf>
    <xf numFmtId="164" fontId="90" fillId="0" borderId="27" xfId="3950" applyNumberFormat="1" applyFont="1" applyFill="1" applyBorder="1" applyAlignment="1">
      <alignment horizontal="right" wrapText="1"/>
    </xf>
    <xf numFmtId="164" fontId="90" fillId="0" borderId="0" xfId="3950" applyNumberFormat="1" applyFont="1" applyFill="1" applyBorder="1" applyAlignment="1">
      <alignment horizontal="center" wrapText="1"/>
    </xf>
    <xf numFmtId="0" fontId="83" fillId="0" borderId="0" xfId="5126" applyFont="1" applyAlignment="1">
      <alignment horizontal="left" wrapText="1"/>
    </xf>
    <xf numFmtId="0" fontId="19" fillId="0" borderId="0" xfId="5126" applyFont="1" applyAlignment="1">
      <alignment horizontal="left" wrapText="1"/>
    </xf>
    <xf numFmtId="10" fontId="90" fillId="0" borderId="27" xfId="1" applyNumberFormat="1" applyFont="1" applyFill="1" applyBorder="1" applyAlignment="1">
      <alignment horizontal="right" wrapText="1"/>
    </xf>
    <xf numFmtId="164" fontId="20" fillId="0" borderId="0" xfId="3950" applyNumberFormat="1" applyFont="1" applyFill="1" applyBorder="1" applyAlignment="1">
      <alignment horizontal="right" wrapText="1"/>
    </xf>
    <xf numFmtId="174" fontId="20" fillId="0" borderId="0" xfId="14315" applyNumberFormat="1" applyFont="1" applyAlignment="1">
      <alignment horizontal="left"/>
    </xf>
    <xf numFmtId="0" fontId="20" fillId="0" borderId="0" xfId="14315" applyFont="1"/>
    <xf numFmtId="0" fontId="138" fillId="0" borderId="0" xfId="14315"/>
    <xf numFmtId="0" fontId="20" fillId="0" borderId="0" xfId="14315" applyFont="1" applyAlignment="1">
      <alignment horizontal="left"/>
    </xf>
    <xf numFmtId="0" fontId="28" fillId="0" borderId="0" xfId="14315" applyFont="1" applyAlignment="1">
      <alignment horizontal="left"/>
    </xf>
    <xf numFmtId="0" fontId="28" fillId="0" borderId="0" xfId="14315" applyFont="1"/>
    <xf numFmtId="0" fontId="0" fillId="0" borderId="0" xfId="14315" applyFont="1"/>
    <xf numFmtId="49" fontId="20" fillId="0" borderId="0" xfId="14315" applyNumberFormat="1" applyFont="1" applyAlignment="1">
      <alignment horizontal="left"/>
    </xf>
    <xf numFmtId="187" fontId="90" fillId="0" borderId="0" xfId="1" applyNumberFormat="1" applyFont="1" applyFill="1" applyBorder="1" applyAlignment="1">
      <alignment horizontal="right" wrapText="1"/>
    </xf>
    <xf numFmtId="187" fontId="90" fillId="0" borderId="2" xfId="1" applyNumberFormat="1" applyFont="1" applyFill="1" applyBorder="1" applyAlignment="1">
      <alignment horizontal="right" wrapText="1"/>
    </xf>
    <xf numFmtId="10" fontId="90" fillId="0" borderId="0" xfId="1" applyNumberFormat="1" applyFont="1" applyFill="1" applyBorder="1" applyAlignment="1">
      <alignment horizontal="right" wrapText="1"/>
    </xf>
    <xf numFmtId="187" fontId="90" fillId="0" borderId="0" xfId="1" applyNumberFormat="1" applyFont="1" applyFill="1" applyBorder="1" applyAlignment="1">
      <alignment horizontal="left" vertical="top"/>
    </xf>
    <xf numFmtId="187" fontId="90" fillId="0" borderId="27" xfId="1" applyNumberFormat="1" applyFont="1" applyFill="1" applyBorder="1" applyAlignment="1">
      <alignment horizontal="right" wrapText="1"/>
    </xf>
    <xf numFmtId="49" fontId="21" fillId="0" borderId="0" xfId="6" applyNumberFormat="1" applyAlignment="1">
      <alignment horizontal="center" wrapText="1"/>
    </xf>
    <xf numFmtId="37" fontId="26" fillId="0" borderId="0" xfId="14419" applyFont="1"/>
    <xf numFmtId="0" fontId="162" fillId="0" borderId="0" xfId="5126" applyFont="1" applyAlignment="1">
      <alignment horizontal="right"/>
    </xf>
    <xf numFmtId="37" fontId="20" fillId="0" borderId="0" xfId="14419" applyFont="1"/>
    <xf numFmtId="0" fontId="27" fillId="0" borderId="0" xfId="4614" quotePrefix="1" applyFont="1" applyAlignment="1">
      <alignment horizontal="left"/>
    </xf>
    <xf numFmtId="0" fontId="27" fillId="0" borderId="0" xfId="5126" applyFont="1" applyAlignment="1">
      <alignment horizontal="right"/>
    </xf>
    <xf numFmtId="37" fontId="27" fillId="0" borderId="0" xfId="14419" applyFont="1"/>
    <xf numFmtId="164" fontId="26" fillId="0" borderId="0" xfId="4" applyNumberFormat="1" applyFont="1" applyBorder="1" applyAlignment="1">
      <alignment horizontal="centerContinuous"/>
    </xf>
    <xf numFmtId="164" fontId="163" fillId="0" borderId="0" xfId="4" applyNumberFormat="1" applyFont="1" applyBorder="1" applyAlignment="1">
      <alignment horizontal="centerContinuous"/>
    </xf>
    <xf numFmtId="164" fontId="26" fillId="0" borderId="0" xfId="4" applyNumberFormat="1" applyFont="1" applyBorder="1"/>
    <xf numFmtId="191" fontId="26" fillId="0" borderId="0" xfId="14419" applyNumberFormat="1" applyFont="1"/>
    <xf numFmtId="192" fontId="26" fillId="0" borderId="0" xfId="2" applyNumberFormat="1" applyFont="1" applyBorder="1" applyAlignment="1">
      <alignment horizontal="left"/>
    </xf>
    <xf numFmtId="192" fontId="26" fillId="0" borderId="0" xfId="2" applyNumberFormat="1" applyFont="1" applyBorder="1" applyAlignment="1">
      <alignment horizontal="fill"/>
    </xf>
    <xf numFmtId="192" fontId="26" fillId="0" borderId="0" xfId="2" applyNumberFormat="1" applyFont="1" applyBorder="1"/>
    <xf numFmtId="37" fontId="26" fillId="0" borderId="0" xfId="14419" applyFont="1" applyAlignment="1">
      <alignment horizontal="left"/>
    </xf>
    <xf numFmtId="164" fontId="26" fillId="0" borderId="0" xfId="4" applyNumberFormat="1" applyFont="1" applyBorder="1" applyProtection="1">
      <protection locked="0"/>
    </xf>
    <xf numFmtId="193" fontId="26" fillId="0" borderId="0" xfId="14419" applyNumberFormat="1" applyFont="1"/>
    <xf numFmtId="194" fontId="26" fillId="0" borderId="0" xfId="4" applyNumberFormat="1" applyFont="1" applyProtection="1"/>
    <xf numFmtId="37" fontId="26" fillId="0" borderId="0" xfId="14419" quotePrefix="1" applyFont="1" applyAlignment="1">
      <alignment horizontal="left"/>
    </xf>
    <xf numFmtId="192" fontId="26" fillId="0" borderId="0" xfId="2" applyNumberFormat="1" applyFont="1" applyBorder="1" applyProtection="1"/>
    <xf numFmtId="175" fontId="26" fillId="0" borderId="0" xfId="1" applyNumberFormat="1" applyFont="1" applyBorder="1" applyProtection="1"/>
    <xf numFmtId="191" fontId="20" fillId="0" borderId="0" xfId="14419" applyNumberFormat="1" applyFont="1"/>
    <xf numFmtId="37" fontId="26" fillId="0" borderId="0" xfId="14420" quotePrefix="1" applyFont="1" applyAlignment="1">
      <alignment horizontal="left"/>
    </xf>
    <xf numFmtId="175" fontId="26" fillId="0" borderId="27" xfId="1" applyNumberFormat="1" applyFont="1" applyBorder="1"/>
    <xf numFmtId="164" fontId="26" fillId="0" borderId="0" xfId="4" applyNumberFormat="1" applyFont="1" applyBorder="1" applyAlignment="1">
      <alignment horizontal="right"/>
    </xf>
    <xf numFmtId="10" fontId="90" fillId="0" borderId="0" xfId="3950" applyNumberFormat="1" applyFont="1" applyFill="1" applyBorder="1" applyAlignment="1">
      <alignment horizontal="right" wrapText="1"/>
    </xf>
    <xf numFmtId="165" fontId="0" fillId="0" borderId="0" xfId="0" applyNumberFormat="1" applyAlignment="1">
      <alignment horizontal="right"/>
    </xf>
    <xf numFmtId="0" fontId="90" fillId="0" borderId="0" xfId="3950" applyNumberFormat="1" applyFont="1" applyFill="1" applyBorder="1" applyAlignment="1">
      <alignment horizontal="center" wrapText="1"/>
    </xf>
    <xf numFmtId="164" fontId="0" fillId="0" borderId="0" xfId="4" applyNumberFormat="1" applyFont="1" applyFill="1"/>
    <xf numFmtId="0" fontId="90" fillId="0" borderId="0" xfId="5126" applyFont="1" applyAlignment="1">
      <alignment horizontal="center"/>
    </xf>
    <xf numFmtId="0" fontId="20" fillId="0" borderId="0" xfId="4614"/>
    <xf numFmtId="0" fontId="20" fillId="0" borderId="1" xfId="4614" applyBorder="1" applyAlignment="1">
      <alignment horizontal="center"/>
    </xf>
    <xf numFmtId="0" fontId="20" fillId="0" borderId="1" xfId="4614" applyBorder="1"/>
    <xf numFmtId="0" fontId="20" fillId="0" borderId="2" xfId="4614" applyBorder="1" applyAlignment="1">
      <alignment horizontal="center"/>
    </xf>
    <xf numFmtId="0" fontId="20" fillId="0" borderId="2" xfId="4614" applyBorder="1"/>
    <xf numFmtId="165" fontId="21" fillId="0" borderId="0" xfId="7" applyNumberFormat="1" applyAlignment="1">
      <alignment horizontal="right"/>
    </xf>
    <xf numFmtId="165" fontId="22" fillId="0" borderId="0" xfId="6" applyNumberFormat="1" applyFont="1" applyAlignment="1">
      <alignment horizontal="right"/>
    </xf>
    <xf numFmtId="0" fontId="20" fillId="0" borderId="0" xfId="4614" applyAlignment="1">
      <alignment horizontal="right"/>
    </xf>
    <xf numFmtId="0" fontId="20" fillId="0" borderId="2" xfId="4614" applyBorder="1" applyAlignment="1">
      <alignment horizontal="right"/>
    </xf>
    <xf numFmtId="49" fontId="25" fillId="0" borderId="0" xfId="62062" applyNumberFormat="1" applyFont="1" applyAlignment="1">
      <alignment horizontal="left" wrapText="1"/>
    </xf>
    <xf numFmtId="49" fontId="25" fillId="0" borderId="0" xfId="62062" applyNumberFormat="1" applyFont="1" applyAlignment="1">
      <alignment horizontal="right" wrapText="1"/>
    </xf>
    <xf numFmtId="0" fontId="10" fillId="0" borderId="0" xfId="62062"/>
    <xf numFmtId="2" fontId="10" fillId="0" borderId="0" xfId="62062" applyNumberFormat="1"/>
    <xf numFmtId="0" fontId="25" fillId="0" borderId="0" xfId="62062" applyFont="1"/>
    <xf numFmtId="201" fontId="21" fillId="0" borderId="0" xfId="6" applyNumberFormat="1" applyAlignment="1">
      <alignment horizontal="right"/>
    </xf>
    <xf numFmtId="37" fontId="90" fillId="0" borderId="0" xfId="3950" applyNumberFormat="1" applyFont="1" applyFill="1" applyBorder="1" applyAlignment="1">
      <alignment horizontal="center" vertical="center" wrapText="1"/>
    </xf>
    <xf numFmtId="165" fontId="137" fillId="0" borderId="0" xfId="7" applyNumberFormat="1" applyFont="1" applyAlignment="1">
      <alignment horizontal="left"/>
    </xf>
    <xf numFmtId="195" fontId="21" fillId="0" borderId="0" xfId="6" applyNumberFormat="1" applyAlignment="1">
      <alignment horizontal="right"/>
    </xf>
    <xf numFmtId="0" fontId="21" fillId="0" borderId="0" xfId="7" applyAlignment="1">
      <alignment horizontal="right"/>
    </xf>
    <xf numFmtId="165" fontId="0" fillId="0" borderId="3" xfId="0" applyNumberFormat="1" applyBorder="1" applyAlignment="1">
      <alignment horizontal="right"/>
    </xf>
    <xf numFmtId="165" fontId="199" fillId="0" borderId="0" xfId="0" applyNumberFormat="1" applyFont="1" applyAlignment="1">
      <alignment horizontal="right"/>
    </xf>
    <xf numFmtId="49" fontId="8" fillId="0" borderId="0" xfId="62064" applyNumberFormat="1" applyAlignment="1">
      <alignment horizontal="left" wrapText="1"/>
    </xf>
    <xf numFmtId="49" fontId="8" fillId="0" borderId="0" xfId="62064" applyNumberFormat="1" applyAlignment="1">
      <alignment horizontal="right" wrapText="1"/>
    </xf>
    <xf numFmtId="165" fontId="25" fillId="0" borderId="0" xfId="62064" applyNumberFormat="1" applyFont="1" applyAlignment="1">
      <alignment horizontal="left"/>
    </xf>
    <xf numFmtId="165" fontId="8" fillId="0" borderId="0" xfId="62064" applyNumberFormat="1" applyAlignment="1">
      <alignment horizontal="right"/>
    </xf>
    <xf numFmtId="165" fontId="8" fillId="0" borderId="0" xfId="62064" applyNumberFormat="1" applyAlignment="1">
      <alignment horizontal="left"/>
    </xf>
    <xf numFmtId="165" fontId="8" fillId="0" borderId="3" xfId="62064" applyNumberFormat="1" applyBorder="1" applyAlignment="1">
      <alignment horizontal="right"/>
    </xf>
    <xf numFmtId="200" fontId="25" fillId="0" borderId="0" xfId="62064" applyNumberFormat="1" applyFont="1" applyAlignment="1">
      <alignment horizontal="left"/>
    </xf>
    <xf numFmtId="200" fontId="25" fillId="0" borderId="0" xfId="62064" applyNumberFormat="1" applyFont="1" applyAlignment="1">
      <alignment horizontal="right"/>
    </xf>
    <xf numFmtId="200" fontId="8" fillId="0" borderId="0" xfId="62064" applyNumberFormat="1" applyAlignment="1">
      <alignment horizontal="right"/>
    </xf>
    <xf numFmtId="165" fontId="25" fillId="0" borderId="0" xfId="62064" applyNumberFormat="1" applyFont="1" applyAlignment="1">
      <alignment horizontal="right"/>
    </xf>
    <xf numFmtId="200" fontId="8" fillId="0" borderId="0" xfId="62064" applyNumberFormat="1" applyAlignment="1">
      <alignment horizontal="left"/>
    </xf>
    <xf numFmtId="165" fontId="200" fillId="0" borderId="0" xfId="62064" applyNumberFormat="1" applyFont="1" applyAlignment="1">
      <alignment horizontal="left"/>
    </xf>
    <xf numFmtId="200" fontId="25" fillId="0" borderId="0" xfId="0" applyNumberFormat="1" applyFont="1" applyAlignment="1">
      <alignment horizontal="right"/>
    </xf>
    <xf numFmtId="0" fontId="27" fillId="0" borderId="0" xfId="4614" applyFont="1" applyAlignment="1">
      <alignment horizontal="left"/>
    </xf>
    <xf numFmtId="0" fontId="27" fillId="0" borderId="0" xfId="4614" quotePrefix="1" applyFont="1" applyAlignment="1" applyProtection="1">
      <alignment horizontal="left"/>
      <protection locked="0"/>
    </xf>
    <xf numFmtId="49" fontId="7" fillId="0" borderId="0" xfId="62062" applyNumberFormat="1" applyFont="1" applyAlignment="1">
      <alignment horizontal="left" wrapText="1"/>
    </xf>
    <xf numFmtId="49" fontId="7" fillId="0" borderId="0" xfId="62062" applyNumberFormat="1" applyFont="1" applyAlignment="1">
      <alignment horizontal="right" wrapText="1"/>
    </xf>
    <xf numFmtId="200" fontId="7" fillId="0" borderId="0" xfId="62062" applyNumberFormat="1" applyFont="1"/>
    <xf numFmtId="200" fontId="7" fillId="0" borderId="0" xfId="62062" applyNumberFormat="1" applyFont="1" applyAlignment="1">
      <alignment horizontal="right"/>
    </xf>
    <xf numFmtId="49" fontId="0" fillId="0" borderId="0" xfId="0" applyNumberFormat="1" applyAlignment="1">
      <alignment horizontal="left" wrapText="1"/>
    </xf>
    <xf numFmtId="165" fontId="0" fillId="0" borderId="0" xfId="0" applyNumberFormat="1" applyAlignment="1">
      <alignment horizontal="left"/>
    </xf>
    <xf numFmtId="43" fontId="0" fillId="0" borderId="0" xfId="4" applyFont="1" applyAlignment="1">
      <alignment horizontal="right"/>
    </xf>
    <xf numFmtId="165" fontId="0" fillId="0" borderId="27" xfId="0" applyNumberFormat="1" applyBorder="1" applyAlignment="1">
      <alignment horizontal="right"/>
    </xf>
    <xf numFmtId="164" fontId="0" fillId="0" borderId="0" xfId="0" applyNumberFormat="1"/>
    <xf numFmtId="164" fontId="20" fillId="0" borderId="0" xfId="4" applyNumberFormat="1"/>
    <xf numFmtId="0" fontId="20" fillId="0" borderId="0" xfId="0" quotePrefix="1" applyFont="1" applyAlignment="1">
      <alignment horizontal="left"/>
    </xf>
    <xf numFmtId="43" fontId="0" fillId="0" borderId="0" xfId="0" applyNumberFormat="1"/>
    <xf numFmtId="164" fontId="20" fillId="0" borderId="2" xfId="4" applyNumberFormat="1" applyBorder="1"/>
    <xf numFmtId="43" fontId="0" fillId="0" borderId="0" xfId="4" applyFont="1"/>
    <xf numFmtId="200" fontId="6" fillId="0" borderId="0" xfId="62059" applyNumberFormat="1" applyFont="1" applyAlignment="1">
      <alignment horizontal="right"/>
    </xf>
    <xf numFmtId="200" fontId="6" fillId="0" borderId="0" xfId="62062" applyNumberFormat="1" applyFont="1" applyAlignment="1">
      <alignment horizontal="right"/>
    </xf>
    <xf numFmtId="2" fontId="11" fillId="0" borderId="0" xfId="62059" applyNumberFormat="1"/>
    <xf numFmtId="0" fontId="25" fillId="0" borderId="0" xfId="62059" applyFont="1"/>
    <xf numFmtId="49" fontId="5" fillId="0" borderId="0" xfId="62064" applyNumberFormat="1" applyFont="1" applyAlignment="1">
      <alignment horizontal="right" wrapText="1"/>
    </xf>
    <xf numFmtId="165" fontId="5" fillId="0" borderId="0" xfId="62064" applyNumberFormat="1" applyFont="1" applyAlignment="1">
      <alignment horizontal="right"/>
    </xf>
    <xf numFmtId="165" fontId="21" fillId="0" borderId="0" xfId="57300" applyNumberFormat="1" applyAlignment="1">
      <alignment horizontal="right"/>
    </xf>
    <xf numFmtId="165" fontId="21" fillId="0" borderId="0" xfId="57300" applyNumberFormat="1" applyAlignment="1">
      <alignment horizontal="left"/>
    </xf>
    <xf numFmtId="200" fontId="21" fillId="0" borderId="0" xfId="57300" applyNumberFormat="1" applyAlignment="1">
      <alignment horizontal="right"/>
    </xf>
    <xf numFmtId="165" fontId="22" fillId="0" borderId="47" xfId="57300" applyNumberFormat="1" applyFont="1" applyBorder="1" applyAlignment="1">
      <alignment horizontal="right"/>
    </xf>
    <xf numFmtId="165" fontId="22" fillId="0" borderId="0" xfId="57300" applyNumberFormat="1" applyFont="1" applyAlignment="1">
      <alignment horizontal="left"/>
    </xf>
    <xf numFmtId="165" fontId="180" fillId="0" borderId="0" xfId="57300" applyNumberFormat="1" applyFont="1" applyAlignment="1">
      <alignment horizontal="right"/>
    </xf>
    <xf numFmtId="165" fontId="21" fillId="0" borderId="2" xfId="57300" applyNumberFormat="1" applyBorder="1" applyAlignment="1">
      <alignment horizontal="right"/>
    </xf>
    <xf numFmtId="165" fontId="202" fillId="0" borderId="0" xfId="57300" applyNumberFormat="1" applyFont="1" applyAlignment="1">
      <alignment horizontal="left"/>
    </xf>
    <xf numFmtId="164" fontId="0" fillId="0" borderId="0" xfId="34015" applyNumberFormat="1" applyFont="1" applyFill="1" applyAlignment="1">
      <alignment horizontal="right"/>
    </xf>
    <xf numFmtId="164" fontId="5" fillId="0" borderId="2" xfId="34015" applyNumberFormat="1" applyFont="1" applyFill="1" applyBorder="1" applyAlignment="1">
      <alignment horizontal="right"/>
    </xf>
    <xf numFmtId="164" fontId="5" fillId="0" borderId="0" xfId="34015" applyNumberFormat="1" applyFont="1" applyFill="1" applyAlignment="1">
      <alignment horizontal="right"/>
    </xf>
    <xf numFmtId="200" fontId="5" fillId="0" borderId="0" xfId="62065" applyNumberFormat="1" applyAlignment="1">
      <alignment horizontal="right"/>
    </xf>
    <xf numFmtId="165" fontId="22" fillId="0" borderId="0" xfId="57300" applyNumberFormat="1" applyFont="1" applyAlignment="1">
      <alignment horizontal="right"/>
    </xf>
    <xf numFmtId="49" fontId="21" fillId="0" borderId="0" xfId="57300" applyNumberFormat="1" applyAlignment="1">
      <alignment horizontal="right" wrapText="1"/>
    </xf>
    <xf numFmtId="49" fontId="21" fillId="0" borderId="0" xfId="57300" applyNumberFormat="1" applyAlignment="1">
      <alignment horizontal="left" wrapText="1"/>
    </xf>
    <xf numFmtId="49" fontId="21" fillId="0" borderId="0" xfId="57300" applyNumberFormat="1" applyAlignment="1">
      <alignment horizontal="center" wrapText="1"/>
    </xf>
    <xf numFmtId="164" fontId="207" fillId="0" borderId="0" xfId="3950" applyNumberFormat="1" applyFont="1" applyFill="1" applyBorder="1" applyAlignment="1">
      <alignment horizontal="right" wrapText="1"/>
    </xf>
    <xf numFmtId="10" fontId="207" fillId="0" borderId="0" xfId="3950" applyNumberFormat="1" applyFont="1" applyFill="1" applyBorder="1" applyAlignment="1">
      <alignment horizontal="right" wrapText="1"/>
    </xf>
    <xf numFmtId="49" fontId="0" fillId="0" borderId="0" xfId="0" applyNumberFormat="1" applyAlignment="1">
      <alignment horizontal="right" wrapText="1"/>
    </xf>
    <xf numFmtId="49" fontId="20" fillId="0" borderId="0" xfId="4614" applyNumberFormat="1" applyAlignment="1">
      <alignment horizontal="right" wrapText="1"/>
    </xf>
    <xf numFmtId="49" fontId="22" fillId="0" borderId="0" xfId="0" applyNumberFormat="1" applyFont="1" applyAlignment="1">
      <alignment horizontal="left" wrapText="1"/>
    </xf>
    <xf numFmtId="165" fontId="22" fillId="0" borderId="0" xfId="0" applyNumberFormat="1" applyFont="1" applyAlignment="1">
      <alignment horizontal="left"/>
    </xf>
    <xf numFmtId="165" fontId="22" fillId="0" borderId="0" xfId="4614" applyNumberFormat="1" applyFont="1" applyAlignment="1">
      <alignment horizontal="right"/>
    </xf>
    <xf numFmtId="165" fontId="20" fillId="0" borderId="0" xfId="4614" applyNumberFormat="1" applyAlignment="1">
      <alignment horizontal="right"/>
    </xf>
    <xf numFmtId="165" fontId="180" fillId="0" borderId="0" xfId="4614" applyNumberFormat="1" applyFont="1" applyAlignment="1">
      <alignment horizontal="right"/>
    </xf>
    <xf numFmtId="165" fontId="20" fillId="0" borderId="3" xfId="4614" applyNumberFormat="1" applyBorder="1" applyAlignment="1">
      <alignment horizontal="right"/>
    </xf>
    <xf numFmtId="165" fontId="206" fillId="0" borderId="0" xfId="4614" applyNumberFormat="1" applyFont="1" applyAlignment="1">
      <alignment horizontal="right"/>
    </xf>
    <xf numFmtId="165" fontId="201" fillId="0" borderId="0" xfId="0" applyNumberFormat="1" applyFont="1" applyAlignment="1">
      <alignment horizontal="left"/>
    </xf>
    <xf numFmtId="165" fontId="202" fillId="0" borderId="0" xfId="0" applyNumberFormat="1" applyFont="1" applyAlignment="1">
      <alignment horizontal="left"/>
    </xf>
    <xf numFmtId="165" fontId="20" fillId="0" borderId="0" xfId="0" applyNumberFormat="1" applyFont="1" applyAlignment="1">
      <alignment horizontal="left"/>
    </xf>
    <xf numFmtId="165" fontId="204" fillId="0" borderId="0" xfId="4614" applyNumberFormat="1" applyFont="1" applyAlignment="1">
      <alignment horizontal="right"/>
    </xf>
    <xf numFmtId="165" fontId="205" fillId="0" borderId="0" xfId="62064" applyNumberFormat="1" applyFont="1" applyAlignment="1">
      <alignment horizontal="right"/>
    </xf>
    <xf numFmtId="165" fontId="21" fillId="0" borderId="0" xfId="0" applyNumberFormat="1" applyFont="1" applyAlignment="1">
      <alignment horizontal="left"/>
    </xf>
    <xf numFmtId="165" fontId="0" fillId="0" borderId="3" xfId="0" applyNumberFormat="1" applyBorder="1" applyAlignment="1">
      <alignment horizontal="left"/>
    </xf>
    <xf numFmtId="165" fontId="22" fillId="0" borderId="3" xfId="0" applyNumberFormat="1" applyFont="1" applyBorder="1" applyAlignment="1">
      <alignment horizontal="left"/>
    </xf>
    <xf numFmtId="165" fontId="22" fillId="0" borderId="3" xfId="4614" applyNumberFormat="1" applyFont="1" applyBorder="1" applyAlignment="1">
      <alignment horizontal="right"/>
    </xf>
    <xf numFmtId="165" fontId="180" fillId="0" borderId="3" xfId="4614" applyNumberFormat="1" applyFont="1" applyBorder="1" applyAlignment="1">
      <alignment horizontal="right"/>
    </xf>
    <xf numFmtId="195" fontId="0" fillId="0" borderId="0" xfId="0" applyNumberFormat="1" applyAlignment="1">
      <alignment horizontal="right"/>
    </xf>
    <xf numFmtId="0" fontId="0" fillId="0" borderId="0" xfId="0" applyAlignment="1">
      <alignment horizontal="right"/>
    </xf>
    <xf numFmtId="49" fontId="3" fillId="0" borderId="0" xfId="62069" applyNumberFormat="1" applyAlignment="1">
      <alignment horizontal="left"/>
    </xf>
    <xf numFmtId="49" fontId="3" fillId="0" borderId="0" xfId="62069" applyNumberFormat="1" applyAlignment="1">
      <alignment horizontal="right"/>
    </xf>
    <xf numFmtId="165" fontId="25" fillId="0" borderId="0" xfId="62069" applyNumberFormat="1" applyFont="1" applyAlignment="1">
      <alignment horizontal="left"/>
    </xf>
    <xf numFmtId="165" fontId="3" fillId="0" borderId="0" xfId="62069" applyNumberFormat="1" applyAlignment="1">
      <alignment horizontal="right"/>
    </xf>
    <xf numFmtId="165" fontId="199" fillId="0" borderId="0" xfId="62069" applyNumberFormat="1" applyFont="1" applyAlignment="1">
      <alignment horizontal="right"/>
    </xf>
    <xf numFmtId="165" fontId="3" fillId="0" borderId="0" xfId="62069" applyNumberFormat="1" applyAlignment="1">
      <alignment horizontal="left"/>
    </xf>
    <xf numFmtId="165" fontId="3" fillId="0" borderId="3" xfId="62069" applyNumberFormat="1" applyBorder="1" applyAlignment="1">
      <alignment horizontal="right"/>
    </xf>
    <xf numFmtId="165" fontId="161" fillId="0" borderId="0" xfId="4614" applyNumberFormat="1" applyFont="1" applyAlignment="1">
      <alignment horizontal="right"/>
    </xf>
    <xf numFmtId="42" fontId="20" fillId="0" borderId="0" xfId="0" applyNumberFormat="1" applyFont="1"/>
    <xf numFmtId="41" fontId="20" fillId="0" borderId="2" xfId="0" applyNumberFormat="1" applyFont="1" applyBorder="1"/>
    <xf numFmtId="42" fontId="20" fillId="0" borderId="47" xfId="0" applyNumberFormat="1" applyFont="1" applyBorder="1"/>
    <xf numFmtId="203" fontId="20" fillId="0" borderId="47" xfId="0" applyNumberFormat="1" applyFont="1" applyBorder="1"/>
    <xf numFmtId="41" fontId="20" fillId="0" borderId="0" xfId="0" applyNumberFormat="1" applyFont="1"/>
    <xf numFmtId="0" fontId="209" fillId="0" borderId="0" xfId="0" applyFont="1"/>
    <xf numFmtId="164" fontId="90" fillId="0" borderId="0" xfId="4" applyNumberFormat="1" applyFont="1" applyFill="1" applyBorder="1" applyAlignment="1">
      <alignment horizontal="left" vertical="top"/>
    </xf>
    <xf numFmtId="49" fontId="20" fillId="0" borderId="0" xfId="3950" quotePrefix="1" applyNumberFormat="1" applyFont="1" applyFill="1" applyBorder="1" applyAlignment="1">
      <alignment horizontal="left" wrapText="1"/>
    </xf>
    <xf numFmtId="49" fontId="20" fillId="0" borderId="0" xfId="3950" applyNumberFormat="1" applyFont="1" applyFill="1" applyBorder="1" applyAlignment="1">
      <alignment horizontal="left" wrapText="1"/>
    </xf>
    <xf numFmtId="175" fontId="26" fillId="87" borderId="0" xfId="1" applyNumberFormat="1" applyFont="1" applyFill="1"/>
    <xf numFmtId="175" fontId="26" fillId="87" borderId="2" xfId="1" applyNumberFormat="1" applyFont="1" applyFill="1" applyBorder="1" applyProtection="1"/>
    <xf numFmtId="165" fontId="0" fillId="87" borderId="0" xfId="0" applyNumberFormat="1" applyFill="1" applyAlignment="1">
      <alignment horizontal="right"/>
    </xf>
    <xf numFmtId="165" fontId="22" fillId="0" borderId="0" xfId="7" applyNumberFormat="1" applyFont="1" applyAlignment="1">
      <alignment horizontal="right"/>
    </xf>
    <xf numFmtId="204" fontId="20" fillId="0" borderId="0" xfId="0" applyNumberFormat="1" applyFont="1" applyAlignment="1">
      <alignment horizontal="right" wrapText="1"/>
    </xf>
    <xf numFmtId="165" fontId="19" fillId="0" borderId="0" xfId="0" applyNumberFormat="1" applyFont="1" applyAlignment="1">
      <alignment horizontal="right"/>
    </xf>
    <xf numFmtId="197" fontId="177" fillId="87" borderId="0" xfId="7" applyNumberFormat="1" applyFont="1" applyFill="1" applyAlignment="1">
      <alignment horizontal="right"/>
    </xf>
    <xf numFmtId="195" fontId="22" fillId="0" borderId="0" xfId="6" applyNumberFormat="1" applyFont="1" applyAlignment="1">
      <alignment horizontal="right"/>
    </xf>
    <xf numFmtId="0" fontId="177" fillId="87" borderId="0" xfId="7" applyFont="1" applyFill="1" applyAlignment="1">
      <alignment horizontal="right"/>
    </xf>
    <xf numFmtId="204" fontId="20" fillId="88" borderId="0" xfId="0" applyNumberFormat="1" applyFont="1" applyFill="1" applyAlignment="1">
      <alignment horizontal="right" wrapText="1"/>
    </xf>
    <xf numFmtId="204" fontId="20" fillId="86" borderId="0" xfId="0" applyNumberFormat="1" applyFont="1" applyFill="1" applyAlignment="1">
      <alignment horizontal="right" wrapText="1"/>
    </xf>
    <xf numFmtId="204" fontId="20" fillId="89" borderId="0" xfId="0" applyNumberFormat="1" applyFont="1" applyFill="1" applyAlignment="1">
      <alignment horizontal="right" wrapText="1"/>
    </xf>
    <xf numFmtId="165" fontId="19" fillId="0" borderId="1" xfId="0" applyNumberFormat="1" applyFont="1" applyBorder="1" applyAlignment="1">
      <alignment horizontal="right"/>
    </xf>
    <xf numFmtId="195" fontId="19" fillId="0" borderId="0" xfId="0" applyNumberFormat="1" applyFont="1" applyAlignment="1">
      <alignment horizontal="right"/>
    </xf>
    <xf numFmtId="165" fontId="19" fillId="0" borderId="27" xfId="0" applyNumberFormat="1" applyFont="1" applyBorder="1" applyAlignment="1">
      <alignment horizontal="right"/>
    </xf>
    <xf numFmtId="165" fontId="0" fillId="87" borderId="2" xfId="0" applyNumberFormat="1" applyFill="1" applyBorder="1" applyAlignment="1">
      <alignment horizontal="right"/>
    </xf>
    <xf numFmtId="164" fontId="0" fillId="87" borderId="0" xfId="4" applyNumberFormat="1" applyFont="1" applyFill="1" applyAlignment="1">
      <alignment horizontal="right"/>
    </xf>
    <xf numFmtId="164" fontId="0" fillId="87" borderId="2" xfId="4" applyNumberFormat="1" applyFont="1" applyFill="1" applyBorder="1" applyAlignment="1">
      <alignment horizontal="right"/>
    </xf>
    <xf numFmtId="164" fontId="19" fillId="0" borderId="0" xfId="4" applyNumberFormat="1" applyFont="1" applyFill="1" applyAlignment="1">
      <alignment horizontal="right"/>
    </xf>
    <xf numFmtId="164" fontId="19" fillId="0" borderId="1" xfId="4" applyNumberFormat="1" applyFont="1" applyFill="1" applyBorder="1" applyAlignment="1">
      <alignment horizontal="right"/>
    </xf>
    <xf numFmtId="165" fontId="0" fillId="0" borderId="1" xfId="0" applyNumberFormat="1" applyBorder="1" applyAlignment="1">
      <alignment horizontal="right"/>
    </xf>
    <xf numFmtId="165" fontId="19" fillId="0" borderId="47" xfId="0" applyNumberFormat="1" applyFont="1" applyBorder="1" applyAlignment="1">
      <alignment horizontal="right"/>
    </xf>
    <xf numFmtId="164" fontId="22" fillId="0" borderId="0" xfId="4" applyNumberFormat="1" applyFont="1" applyAlignment="1">
      <alignment horizontal="right"/>
    </xf>
    <xf numFmtId="204" fontId="0" fillId="88" borderId="0" xfId="0" applyNumberFormat="1" applyFill="1" applyAlignment="1">
      <alignment horizontal="right" wrapText="1"/>
    </xf>
    <xf numFmtId="204" fontId="0" fillId="86" borderId="0" xfId="0" applyNumberFormat="1" applyFill="1" applyAlignment="1">
      <alignment horizontal="right" wrapText="1"/>
    </xf>
    <xf numFmtId="204" fontId="0" fillId="89" borderId="0" xfId="0" applyNumberFormat="1" applyFill="1" applyAlignment="1">
      <alignment horizontal="right" wrapText="1"/>
    </xf>
    <xf numFmtId="49" fontId="21" fillId="87" borderId="0" xfId="6" applyNumberFormat="1" applyFill="1" applyAlignment="1">
      <alignment horizontal="right" wrapText="1"/>
    </xf>
    <xf numFmtId="165" fontId="0" fillId="87" borderId="3" xfId="0" applyNumberFormat="1" applyFill="1" applyBorder="1" applyAlignment="1">
      <alignment horizontal="right"/>
    </xf>
    <xf numFmtId="197" fontId="21" fillId="0" borderId="0" xfId="6" applyNumberFormat="1" applyAlignment="1">
      <alignment horizontal="right"/>
    </xf>
    <xf numFmtId="204" fontId="0" fillId="0" borderId="0" xfId="0" applyNumberFormat="1" applyAlignment="1">
      <alignment horizontal="right" wrapText="1"/>
    </xf>
    <xf numFmtId="165" fontId="0" fillId="0" borderId="47" xfId="0" applyNumberFormat="1" applyBorder="1" applyAlignment="1">
      <alignment horizontal="right"/>
    </xf>
    <xf numFmtId="164" fontId="21" fillId="0" borderId="0" xfId="4" applyNumberFormat="1" applyFont="1" applyAlignment="1">
      <alignment horizontal="right"/>
    </xf>
    <xf numFmtId="164" fontId="21" fillId="0" borderId="0" xfId="4" applyNumberFormat="1" applyFont="1" applyBorder="1" applyAlignment="1">
      <alignment horizontal="right"/>
    </xf>
    <xf numFmtId="49" fontId="2" fillId="0" borderId="0" xfId="62064" applyNumberFormat="1" applyFont="1" applyAlignment="1">
      <alignment horizontal="left" wrapText="1"/>
    </xf>
    <xf numFmtId="164" fontId="2" fillId="0" borderId="0" xfId="4" applyNumberFormat="1" applyFont="1" applyAlignment="1">
      <alignment horizontal="right"/>
    </xf>
    <xf numFmtId="165" fontId="21" fillId="87" borderId="0" xfId="57300" applyNumberFormat="1" applyFill="1" applyAlignment="1">
      <alignment horizontal="right"/>
    </xf>
    <xf numFmtId="165" fontId="21" fillId="87" borderId="2" xfId="57300" applyNumberFormat="1" applyFill="1" applyBorder="1" applyAlignment="1">
      <alignment horizontal="right"/>
    </xf>
    <xf numFmtId="164" fontId="6" fillId="0" borderId="0" xfId="4" applyNumberFormat="1" applyFont="1" applyAlignment="1">
      <alignment horizontal="right"/>
    </xf>
    <xf numFmtId="164" fontId="10" fillId="0" borderId="0" xfId="4" applyNumberFormat="1" applyFont="1"/>
    <xf numFmtId="164" fontId="11" fillId="87" borderId="0" xfId="4" applyNumberFormat="1" applyFont="1" applyFill="1"/>
    <xf numFmtId="164" fontId="10" fillId="87" borderId="0" xfId="4" applyNumberFormat="1" applyFont="1" applyFill="1"/>
    <xf numFmtId="0" fontId="212" fillId="0" borderId="0" xfId="6" applyFont="1" applyAlignment="1">
      <alignment horizontal="left" indent="1"/>
    </xf>
    <xf numFmtId="165" fontId="21" fillId="87" borderId="0" xfId="6" applyNumberFormat="1" applyFill="1" applyAlignment="1">
      <alignment horizontal="right"/>
    </xf>
    <xf numFmtId="165" fontId="21" fillId="87" borderId="2" xfId="6" applyNumberFormat="1" applyFill="1" applyBorder="1" applyAlignment="1">
      <alignment horizontal="right"/>
    </xf>
    <xf numFmtId="165" fontId="0" fillId="0" borderId="2" xfId="0" applyNumberFormat="1" applyBorder="1" applyAlignment="1">
      <alignment horizontal="right"/>
    </xf>
    <xf numFmtId="164" fontId="0" fillId="87" borderId="0" xfId="4" applyNumberFormat="1" applyFont="1" applyFill="1" applyBorder="1" applyAlignment="1">
      <alignment horizontal="right"/>
    </xf>
    <xf numFmtId="164" fontId="0" fillId="0" borderId="0" xfId="4" applyNumberFormat="1" applyFont="1" applyAlignment="1">
      <alignment horizontal="right"/>
    </xf>
    <xf numFmtId="165" fontId="21" fillId="90" borderId="0" xfId="57300" applyNumberFormat="1" applyFill="1" applyAlignment="1">
      <alignment horizontal="right"/>
    </xf>
    <xf numFmtId="165" fontId="199" fillId="0" borderId="0" xfId="62064" applyNumberFormat="1" applyFont="1" applyAlignment="1">
      <alignment horizontal="right"/>
    </xf>
    <xf numFmtId="206" fontId="20" fillId="0" borderId="0" xfId="0" applyNumberFormat="1" applyFont="1"/>
    <xf numFmtId="206" fontId="20" fillId="88" borderId="0" xfId="0" applyNumberFormat="1" applyFont="1" applyFill="1"/>
    <xf numFmtId="206" fontId="20" fillId="86" borderId="0" xfId="0" applyNumberFormat="1" applyFont="1" applyFill="1"/>
    <xf numFmtId="206" fontId="20" fillId="89" borderId="0" xfId="0" applyNumberFormat="1" applyFont="1" applyFill="1"/>
    <xf numFmtId="42" fontId="20" fillId="87" borderId="0" xfId="0" applyNumberFormat="1" applyFont="1" applyFill="1"/>
    <xf numFmtId="41" fontId="20" fillId="87" borderId="2" xfId="0" applyNumberFormat="1" applyFont="1" applyFill="1" applyBorder="1"/>
    <xf numFmtId="14" fontId="20" fillId="87" borderId="0" xfId="0" quotePrefix="1" applyNumberFormat="1" applyFont="1" applyFill="1" applyAlignment="1">
      <alignment horizontal="left"/>
    </xf>
    <xf numFmtId="14" fontId="20" fillId="87" borderId="0" xfId="0" applyNumberFormat="1" applyFont="1" applyFill="1" applyAlignment="1">
      <alignment horizontal="center"/>
    </xf>
    <xf numFmtId="0" fontId="20" fillId="87" borderId="0" xfId="0" quotePrefix="1" applyFont="1" applyFill="1" applyAlignment="1">
      <alignment horizontal="center"/>
    </xf>
    <xf numFmtId="164" fontId="208" fillId="0" borderId="0" xfId="3950" applyNumberFormat="1" applyFont="1" applyFill="1" applyBorder="1" applyAlignment="1">
      <alignment horizontal="right" wrapText="1"/>
    </xf>
    <xf numFmtId="0" fontId="20" fillId="0" borderId="0" xfId="5126" applyFont="1" applyAlignment="1">
      <alignment horizontal="center"/>
    </xf>
    <xf numFmtId="0" fontId="20" fillId="0" borderId="0" xfId="4614" applyAlignment="1">
      <alignment horizontal="center"/>
    </xf>
    <xf numFmtId="0" fontId="20" fillId="0" borderId="0" xfId="5126" applyFont="1" applyAlignment="1">
      <alignment horizontal="center" wrapText="1"/>
    </xf>
    <xf numFmtId="164" fontId="20" fillId="0" borderId="2" xfId="3950" applyNumberFormat="1" applyFont="1" applyFill="1" applyBorder="1" applyAlignment="1">
      <alignment horizontal="right" wrapText="1"/>
    </xf>
    <xf numFmtId="0" fontId="90" fillId="0" borderId="1" xfId="5126" applyFont="1" applyBorder="1" applyAlignment="1">
      <alignment horizontal="left"/>
    </xf>
    <xf numFmtId="0" fontId="20" fillId="0" borderId="2" xfId="5126" applyFont="1" applyBorder="1" applyAlignment="1">
      <alignment horizontal="center" wrapText="1"/>
    </xf>
    <xf numFmtId="0" fontId="20" fillId="0" borderId="0" xfId="5126" applyFont="1" applyAlignment="1">
      <alignment horizontal="left" vertical="center" wrapText="1"/>
    </xf>
    <xf numFmtId="0" fontId="19" fillId="0" borderId="0" xfId="0" applyFont="1"/>
    <xf numFmtId="188" fontId="20" fillId="0" borderId="27" xfId="4" applyNumberFormat="1" applyFont="1" applyFill="1" applyBorder="1" applyProtection="1"/>
    <xf numFmtId="177" fontId="20" fillId="0" borderId="0" xfId="5126" applyNumberFormat="1" applyFont="1" applyAlignment="1">
      <alignment horizontal="center" wrapText="1"/>
    </xf>
    <xf numFmtId="164" fontId="90" fillId="0" borderId="0" xfId="5126" applyNumberFormat="1" applyFont="1" applyAlignment="1">
      <alignment horizontal="left" vertical="top"/>
    </xf>
    <xf numFmtId="0" fontId="207" fillId="0" borderId="0" xfId="5126" applyFont="1" applyAlignment="1">
      <alignment horizontal="right"/>
    </xf>
    <xf numFmtId="0" fontId="208" fillId="0" borderId="0" xfId="5126" applyFont="1" applyAlignment="1">
      <alignment horizontal="right"/>
    </xf>
    <xf numFmtId="164" fontId="20" fillId="0" borderId="27" xfId="3950" applyNumberFormat="1" applyFont="1" applyFill="1" applyBorder="1" applyAlignment="1">
      <alignment horizontal="right" wrapText="1"/>
    </xf>
    <xf numFmtId="0" fontId="20" fillId="0" borderId="0" xfId="5126" applyFont="1" applyAlignment="1">
      <alignment horizontal="left" vertical="top"/>
    </xf>
    <xf numFmtId="10" fontId="20" fillId="0" borderId="27" xfId="1" applyNumberFormat="1" applyFont="1" applyFill="1" applyBorder="1" applyAlignment="1">
      <alignment horizontal="right" wrapText="1"/>
    </xf>
    <xf numFmtId="0" fontId="28" fillId="0" borderId="0" xfId="5126" applyFont="1" applyAlignment="1">
      <alignment horizontal="left" wrapText="1"/>
    </xf>
    <xf numFmtId="0" fontId="20" fillId="0" borderId="26" xfId="5126" applyFont="1" applyBorder="1" applyAlignment="1">
      <alignment horizontal="left" wrapText="1"/>
    </xf>
    <xf numFmtId="0" fontId="20" fillId="0" borderId="0" xfId="5126" quotePrefix="1" applyFont="1" applyAlignment="1">
      <alignment horizontal="center" wrapText="1"/>
    </xf>
    <xf numFmtId="0" fontId="28" fillId="0" borderId="0" xfId="0" applyFont="1"/>
    <xf numFmtId="0" fontId="207" fillId="0" borderId="0" xfId="5126" applyFont="1" applyAlignment="1">
      <alignment horizontal="left"/>
    </xf>
    <xf numFmtId="0" fontId="207" fillId="0" borderId="0" xfId="5126" applyFont="1" applyAlignment="1">
      <alignment horizontal="left" vertical="top"/>
    </xf>
    <xf numFmtId="164" fontId="20" fillId="0" borderId="0" xfId="3950" applyNumberFormat="1" applyFont="1" applyFill="1" applyBorder="1" applyAlignment="1">
      <alignment horizontal="center" vertical="center" wrapText="1"/>
    </xf>
    <xf numFmtId="176" fontId="20" fillId="0" borderId="0" xfId="8680" applyNumberFormat="1" applyFont="1" applyFill="1" applyBorder="1" applyAlignment="1">
      <alignment horizontal="right" wrapText="1"/>
    </xf>
    <xf numFmtId="164" fontId="20" fillId="0" borderId="0" xfId="3950" applyNumberFormat="1" applyFont="1" applyFill="1" applyBorder="1" applyAlignment="1">
      <alignment horizontal="center" wrapText="1"/>
    </xf>
    <xf numFmtId="164" fontId="20" fillId="0" borderId="26" xfId="3950" applyNumberFormat="1" applyFont="1" applyFill="1" applyBorder="1" applyAlignment="1">
      <alignment horizontal="right" wrapText="1"/>
    </xf>
    <xf numFmtId="10" fontId="20" fillId="0" borderId="0" xfId="3950" applyNumberFormat="1" applyFont="1" applyFill="1" applyBorder="1" applyAlignment="1">
      <alignment horizontal="right" wrapText="1"/>
    </xf>
    <xf numFmtId="17" fontId="20" fillId="0" borderId="2" xfId="4614" applyNumberFormat="1" applyBorder="1" applyAlignment="1">
      <alignment horizontal="center"/>
    </xf>
    <xf numFmtId="17" fontId="20" fillId="0" borderId="0" xfId="4614" applyNumberFormat="1"/>
    <xf numFmtId="164" fontId="20" fillId="0" borderId="0" xfId="4614" applyNumberFormat="1" applyAlignment="1">
      <alignment horizontal="right"/>
    </xf>
    <xf numFmtId="0" fontId="20" fillId="0" borderId="0" xfId="4614" applyAlignment="1">
      <alignment horizontal="left"/>
    </xf>
    <xf numFmtId="0" fontId="207" fillId="0" borderId="0" xfId="4614" applyFont="1"/>
    <xf numFmtId="164" fontId="207" fillId="0" borderId="0" xfId="4614" applyNumberFormat="1" applyFont="1"/>
    <xf numFmtId="49" fontId="20" fillId="0" borderId="0" xfId="5126" applyNumberFormat="1" applyFont="1" applyAlignment="1">
      <alignment horizontal="right"/>
    </xf>
    <xf numFmtId="49" fontId="20" fillId="0" borderId="26" xfId="5126" applyNumberFormat="1" applyFont="1" applyBorder="1" applyAlignment="1">
      <alignment horizontal="center" wrapText="1"/>
    </xf>
    <xf numFmtId="49" fontId="20" fillId="0" borderId="0" xfId="5126" quotePrefix="1" applyNumberFormat="1" applyFont="1" applyAlignment="1">
      <alignment horizontal="center" wrapText="1"/>
    </xf>
    <xf numFmtId="164" fontId="207" fillId="0" borderId="0" xfId="5126" applyNumberFormat="1" applyFont="1" applyAlignment="1">
      <alignment horizontal="left"/>
    </xf>
    <xf numFmtId="49" fontId="20" fillId="0" borderId="0" xfId="5126" applyNumberFormat="1" applyFont="1" applyAlignment="1">
      <alignment horizontal="left"/>
    </xf>
    <xf numFmtId="49" fontId="20" fillId="0" borderId="0" xfId="3950" applyNumberFormat="1" applyFont="1" applyFill="1" applyBorder="1" applyAlignment="1">
      <alignment horizontal="center" vertical="center" wrapText="1"/>
    </xf>
    <xf numFmtId="49" fontId="20" fillId="0" borderId="0" xfId="3950" applyNumberFormat="1" applyFont="1" applyFill="1" applyBorder="1" applyAlignment="1">
      <alignment horizontal="right" wrapText="1"/>
    </xf>
    <xf numFmtId="49" fontId="20" fillId="0" borderId="0" xfId="3950" applyNumberFormat="1" applyFont="1" applyFill="1" applyBorder="1" applyAlignment="1">
      <alignment horizontal="center" wrapText="1"/>
    </xf>
    <xf numFmtId="49" fontId="20" fillId="0" borderId="0" xfId="5126" applyNumberFormat="1" applyFont="1" applyAlignment="1">
      <alignment horizontal="left" vertical="top"/>
    </xf>
    <xf numFmtId="0" fontId="141" fillId="0" borderId="0" xfId="5126" applyFont="1" applyAlignment="1">
      <alignment horizontal="left"/>
    </xf>
    <xf numFmtId="0" fontId="90" fillId="0" borderId="1" xfId="5126" applyFont="1" applyBorder="1" applyAlignment="1">
      <alignment horizontal="center"/>
    </xf>
    <xf numFmtId="0" fontId="165" fillId="0" borderId="0" xfId="5126" applyFont="1" applyAlignment="1">
      <alignment horizontal="left" vertical="center"/>
    </xf>
    <xf numFmtId="0" fontId="164" fillId="0" borderId="0" xfId="5126" applyFont="1" applyAlignment="1">
      <alignment horizontal="right"/>
    </xf>
    <xf numFmtId="196" fontId="20" fillId="0" borderId="2" xfId="5126" applyNumberFormat="1" applyFont="1" applyBorder="1" applyAlignment="1">
      <alignment horizontal="center" wrapText="1"/>
    </xf>
    <xf numFmtId="0" fontId="20" fillId="0" borderId="1" xfId="5126" applyFont="1" applyBorder="1" applyAlignment="1">
      <alignment horizontal="left"/>
    </xf>
    <xf numFmtId="0" fontId="20" fillId="0" borderId="1" xfId="5126" applyFont="1" applyBorder="1" applyAlignment="1">
      <alignment horizontal="center"/>
    </xf>
    <xf numFmtId="0" fontId="19" fillId="0" borderId="0" xfId="5126" applyFont="1" applyAlignment="1">
      <alignment horizontal="left" vertical="center"/>
    </xf>
    <xf numFmtId="0" fontId="20" fillId="0" borderId="0" xfId="3950" applyNumberFormat="1" applyFont="1" applyFill="1" applyBorder="1" applyAlignment="1">
      <alignment horizontal="center" wrapText="1"/>
    </xf>
    <xf numFmtId="0" fontId="19" fillId="0" borderId="0" xfId="5126" applyFont="1" applyAlignment="1">
      <alignment horizontal="right"/>
    </xf>
    <xf numFmtId="164" fontId="207" fillId="0" borderId="0" xfId="4" applyNumberFormat="1" applyFont="1" applyFill="1" applyAlignment="1">
      <alignment horizontal="left"/>
    </xf>
    <xf numFmtId="0" fontId="19" fillId="0" borderId="2" xfId="8" applyFont="1" applyBorder="1"/>
    <xf numFmtId="0" fontId="28" fillId="0" borderId="0" xfId="8" applyFont="1"/>
    <xf numFmtId="0" fontId="20" fillId="0" borderId="0" xfId="8"/>
    <xf numFmtId="49" fontId="20" fillId="0" borderId="0" xfId="8" applyNumberFormat="1" applyAlignment="1">
      <alignment horizontal="left"/>
    </xf>
    <xf numFmtId="49" fontId="20" fillId="0" borderId="0" xfId="11565" applyNumberFormat="1" applyAlignment="1">
      <alignment horizontal="left"/>
    </xf>
    <xf numFmtId="167" fontId="20" fillId="0" borderId="0" xfId="11565" applyNumberFormat="1" applyAlignment="1">
      <alignment horizontal="left"/>
    </xf>
    <xf numFmtId="14" fontId="20" fillId="0" borderId="0" xfId="8" applyNumberFormat="1" applyAlignment="1">
      <alignment horizontal="left"/>
    </xf>
    <xf numFmtId="164" fontId="20" fillId="0" borderId="0" xfId="4" applyNumberFormat="1" applyFont="1" applyFill="1"/>
    <xf numFmtId="0" fontId="21" fillId="0" borderId="0" xfId="6" applyAlignment="1">
      <alignment horizontal="right" wrapText="1"/>
    </xf>
    <xf numFmtId="49" fontId="21" fillId="0" borderId="0" xfId="6" applyNumberFormat="1" applyAlignment="1">
      <alignment horizontal="left" wrapText="1"/>
    </xf>
    <xf numFmtId="49" fontId="21" fillId="0" borderId="0" xfId="6" quotePrefix="1" applyNumberFormat="1" applyAlignment="1">
      <alignment horizontal="right" wrapText="1"/>
    </xf>
    <xf numFmtId="0" fontId="22" fillId="0" borderId="0" xfId="6" applyFont="1" applyAlignment="1">
      <alignment horizontal="right"/>
    </xf>
    <xf numFmtId="165" fontId="21" fillId="0" borderId="0" xfId="6" applyNumberFormat="1" applyAlignment="1">
      <alignment horizontal="center"/>
    </xf>
    <xf numFmtId="165" fontId="22" fillId="0" borderId="0" xfId="6" applyNumberFormat="1" applyFont="1" applyAlignment="1">
      <alignment horizontal="left"/>
    </xf>
    <xf numFmtId="185" fontId="0" fillId="0" borderId="0" xfId="0" applyNumberFormat="1" applyAlignment="1">
      <alignment horizontal="right"/>
    </xf>
    <xf numFmtId="199" fontId="21" fillId="0" borderId="0" xfId="6" applyNumberFormat="1" applyAlignment="1">
      <alignment horizontal="right"/>
    </xf>
    <xf numFmtId="0" fontId="21" fillId="0" borderId="0" xfId="6" applyAlignment="1">
      <alignment horizontal="right"/>
    </xf>
    <xf numFmtId="165" fontId="21" fillId="0" borderId="0" xfId="7" applyNumberFormat="1" applyAlignment="1">
      <alignment horizontal="center"/>
    </xf>
    <xf numFmtId="165" fontId="21" fillId="0" borderId="0" xfId="6" applyNumberFormat="1" applyAlignment="1">
      <alignment horizontal="left"/>
    </xf>
    <xf numFmtId="164" fontId="198" fillId="0" borderId="0" xfId="4" applyNumberFormat="1" applyFont="1" applyFill="1" applyAlignment="1">
      <alignment horizontal="right"/>
    </xf>
    <xf numFmtId="164" fontId="9" fillId="0" borderId="0" xfId="4" applyNumberFormat="1" applyFont="1" applyFill="1" applyAlignment="1">
      <alignment horizontal="right"/>
    </xf>
    <xf numFmtId="0" fontId="21" fillId="0" borderId="0" xfId="7" applyAlignment="1">
      <alignment horizontal="center"/>
    </xf>
    <xf numFmtId="164" fontId="198" fillId="0" borderId="26" xfId="4" applyNumberFormat="1" applyFont="1" applyFill="1" applyBorder="1" applyAlignment="1">
      <alignment horizontal="right"/>
    </xf>
    <xf numFmtId="164" fontId="9" fillId="0" borderId="26" xfId="4" applyNumberFormat="1" applyFont="1" applyFill="1" applyBorder="1" applyAlignment="1">
      <alignment horizontal="right"/>
    </xf>
    <xf numFmtId="165" fontId="177" fillId="0" borderId="0" xfId="6" applyNumberFormat="1" applyFont="1" applyAlignment="1">
      <alignment horizontal="right"/>
    </xf>
    <xf numFmtId="164" fontId="177" fillId="0" borderId="0" xfId="4" applyNumberFormat="1" applyFont="1" applyFill="1" applyAlignment="1">
      <alignment horizontal="right"/>
    </xf>
    <xf numFmtId="165" fontId="177" fillId="0" borderId="0" xfId="6" applyNumberFormat="1" applyFont="1" applyAlignment="1">
      <alignment horizontal="left"/>
    </xf>
    <xf numFmtId="197" fontId="21" fillId="0" borderId="0" xfId="7" applyNumberFormat="1" applyAlignment="1">
      <alignment horizontal="center"/>
    </xf>
    <xf numFmtId="164" fontId="198" fillId="0" borderId="2" xfId="4" applyNumberFormat="1" applyFont="1" applyFill="1" applyBorder="1" applyAlignment="1">
      <alignment horizontal="right"/>
    </xf>
    <xf numFmtId="164" fontId="9" fillId="0" borderId="2" xfId="4" applyNumberFormat="1" applyFont="1" applyFill="1" applyBorder="1" applyAlignment="1">
      <alignment horizontal="right"/>
    </xf>
    <xf numFmtId="43" fontId="21" fillId="0" borderId="0" xfId="4" applyFont="1" applyFill="1" applyAlignment="1">
      <alignment horizontal="right"/>
    </xf>
    <xf numFmtId="165" fontId="177" fillId="0" borderId="0" xfId="6" quotePrefix="1" applyNumberFormat="1" applyFont="1" applyAlignment="1">
      <alignment horizontal="right"/>
    </xf>
    <xf numFmtId="165" fontId="213" fillId="0" borderId="0" xfId="6" applyNumberFormat="1" applyFont="1" applyAlignment="1">
      <alignment horizontal="left"/>
    </xf>
    <xf numFmtId="164" fontId="21" fillId="0" borderId="0" xfId="4" applyNumberFormat="1" applyFont="1" applyFill="1" applyAlignment="1">
      <alignment horizontal="right"/>
    </xf>
    <xf numFmtId="165" fontId="21" fillId="0" borderId="2" xfId="6" applyNumberFormat="1" applyBorder="1" applyAlignment="1">
      <alignment horizontal="right"/>
    </xf>
    <xf numFmtId="164" fontId="21" fillId="0" borderId="2" xfId="4" applyNumberFormat="1" applyFont="1" applyFill="1" applyBorder="1" applyAlignment="1">
      <alignment horizontal="right"/>
    </xf>
    <xf numFmtId="205" fontId="21" fillId="0" borderId="0" xfId="7" applyNumberFormat="1" applyAlignment="1">
      <alignment horizontal="center"/>
    </xf>
    <xf numFmtId="0" fontId="1" fillId="0" borderId="0" xfId="0" applyFont="1"/>
    <xf numFmtId="164" fontId="1" fillId="0" borderId="0" xfId="4" applyNumberFormat="1" applyFont="1" applyFill="1" applyBorder="1"/>
    <xf numFmtId="0" fontId="214" fillId="0" borderId="0" xfId="6" applyFont="1" applyAlignment="1">
      <alignment horizontal="right" wrapText="1"/>
    </xf>
    <xf numFmtId="49" fontId="214" fillId="0" borderId="0" xfId="6" applyNumberFormat="1" applyFont="1" applyAlignment="1">
      <alignment horizontal="center" wrapText="1"/>
    </xf>
    <xf numFmtId="49" fontId="214" fillId="0" borderId="0" xfId="6" applyNumberFormat="1" applyFont="1" applyAlignment="1">
      <alignment horizontal="left" wrapText="1"/>
    </xf>
    <xf numFmtId="49" fontId="214" fillId="0" borderId="0" xfId="6" applyNumberFormat="1" applyFont="1" applyAlignment="1">
      <alignment horizontal="right" wrapText="1"/>
    </xf>
    <xf numFmtId="49" fontId="214" fillId="0" borderId="0" xfId="6" quotePrefix="1" applyNumberFormat="1" applyFont="1" applyAlignment="1">
      <alignment horizontal="right" wrapText="1"/>
    </xf>
    <xf numFmtId="0" fontId="213" fillId="0" borderId="0" xfId="6" applyFont="1" applyAlignment="1">
      <alignment horizontal="right"/>
    </xf>
    <xf numFmtId="165" fontId="214" fillId="0" borderId="0" xfId="6" applyNumberFormat="1" applyFont="1" applyAlignment="1">
      <alignment horizontal="center"/>
    </xf>
    <xf numFmtId="165" fontId="20" fillId="0" borderId="0" xfId="0" applyNumberFormat="1" applyFont="1" applyAlignment="1">
      <alignment horizontal="right"/>
    </xf>
    <xf numFmtId="201" fontId="214" fillId="0" borderId="0" xfId="6" applyNumberFormat="1" applyFont="1" applyAlignment="1">
      <alignment horizontal="right"/>
    </xf>
    <xf numFmtId="165" fontId="214" fillId="0" borderId="0" xfId="6" applyNumberFormat="1" applyFont="1" applyAlignment="1">
      <alignment horizontal="right"/>
    </xf>
    <xf numFmtId="0" fontId="214" fillId="0" borderId="0" xfId="6" applyFont="1" applyAlignment="1">
      <alignment horizontal="right"/>
    </xf>
    <xf numFmtId="165" fontId="214" fillId="0" borderId="0" xfId="7" applyNumberFormat="1" applyFont="1" applyAlignment="1">
      <alignment horizontal="center"/>
    </xf>
    <xf numFmtId="165" fontId="214" fillId="0" borderId="0" xfId="6" applyNumberFormat="1" applyFont="1" applyAlignment="1">
      <alignment horizontal="left"/>
    </xf>
    <xf numFmtId="0" fontId="214" fillId="0" borderId="0" xfId="7" applyFont="1" applyAlignment="1">
      <alignment horizontal="center"/>
    </xf>
    <xf numFmtId="164" fontId="214" fillId="0" borderId="0" xfId="4" applyNumberFormat="1" applyFont="1" applyFill="1" applyAlignment="1">
      <alignment horizontal="right"/>
    </xf>
    <xf numFmtId="43" fontId="214" fillId="0" borderId="0" xfId="4" applyFont="1" applyFill="1" applyAlignment="1">
      <alignment horizontal="right"/>
    </xf>
    <xf numFmtId="17" fontId="20" fillId="0" borderId="0" xfId="4614" applyNumberFormat="1" applyAlignment="1">
      <alignment horizontal="center"/>
    </xf>
    <xf numFmtId="202" fontId="214" fillId="0" borderId="0" xfId="6" applyNumberFormat="1" applyFont="1" applyAlignment="1">
      <alignment horizontal="right"/>
    </xf>
    <xf numFmtId="197" fontId="214" fillId="0" borderId="0" xfId="7" applyNumberFormat="1" applyFont="1" applyAlignment="1">
      <alignment horizontal="center"/>
    </xf>
    <xf numFmtId="199" fontId="198" fillId="0" borderId="0" xfId="6" applyNumberFormat="1" applyFont="1" applyAlignment="1">
      <alignment horizontal="right"/>
    </xf>
    <xf numFmtId="37" fontId="26" fillId="0" borderId="0" xfId="62063" applyFont="1"/>
    <xf numFmtId="192" fontId="26" fillId="0" borderId="0" xfId="2" applyNumberFormat="1" applyFont="1" applyFill="1" applyProtection="1">
      <protection locked="0"/>
    </xf>
    <xf numFmtId="37" fontId="26" fillId="0" borderId="0" xfId="62063" applyFont="1" applyAlignment="1">
      <alignment horizontal="right"/>
    </xf>
    <xf numFmtId="192" fontId="26" fillId="0" borderId="27" xfId="2" applyNumberFormat="1" applyFont="1" applyFill="1" applyBorder="1" applyProtection="1"/>
    <xf numFmtId="10" fontId="26" fillId="0" borderId="2" xfId="1" applyNumberFormat="1" applyFont="1" applyFill="1" applyBorder="1" applyProtection="1"/>
    <xf numFmtId="0" fontId="20" fillId="0" borderId="0" xfId="5126" applyFont="1" applyAlignment="1">
      <alignment horizontal="center" vertical="top"/>
    </xf>
    <xf numFmtId="37" fontId="26" fillId="0" borderId="2" xfId="62063" applyFont="1" applyBorder="1"/>
    <xf numFmtId="10" fontId="20" fillId="0" borderId="0" xfId="1" applyNumberFormat="1" applyFont="1" applyFill="1" applyBorder="1" applyAlignment="1">
      <alignment horizontal="center" wrapText="1"/>
    </xf>
    <xf numFmtId="175" fontId="26" fillId="0" borderId="2" xfId="62063" applyNumberFormat="1" applyFont="1" applyBorder="1"/>
    <xf numFmtId="187" fontId="20" fillId="0" borderId="0" xfId="1" applyNumberFormat="1" applyFont="1" applyFill="1" applyBorder="1" applyAlignment="1">
      <alignment horizontal="right" wrapText="1"/>
    </xf>
    <xf numFmtId="1" fontId="213" fillId="0" borderId="0" xfId="7" applyNumberFormat="1" applyFont="1" applyAlignment="1">
      <alignment horizontal="center"/>
    </xf>
    <xf numFmtId="199" fontId="214" fillId="0" borderId="0" xfId="6" applyNumberFormat="1" applyFont="1" applyAlignment="1">
      <alignment horizontal="right"/>
    </xf>
    <xf numFmtId="205" fontId="214" fillId="0" borderId="0" xfId="7" applyNumberFormat="1" applyFont="1" applyAlignment="1">
      <alignment horizontal="center"/>
    </xf>
    <xf numFmtId="1" fontId="214" fillId="0" borderId="0" xfId="7" applyNumberFormat="1" applyFont="1" applyAlignment="1">
      <alignment horizontal="center"/>
    </xf>
    <xf numFmtId="164" fontId="214" fillId="0" borderId="2" xfId="4" applyNumberFormat="1" applyFont="1" applyFill="1" applyBorder="1" applyAlignment="1">
      <alignment horizontal="right"/>
    </xf>
    <xf numFmtId="14" fontId="214" fillId="0" borderId="0" xfId="6" applyNumberFormat="1" applyFont="1" applyAlignment="1">
      <alignment horizontal="left"/>
    </xf>
    <xf numFmtId="165" fontId="213" fillId="0" borderId="0" xfId="6" applyNumberFormat="1" applyFont="1" applyAlignment="1">
      <alignment horizontal="right"/>
    </xf>
    <xf numFmtId="0" fontId="214" fillId="0" borderId="0" xfId="6" applyFont="1" applyAlignment="1">
      <alignment horizontal="center"/>
    </xf>
    <xf numFmtId="165" fontId="214" fillId="0" borderId="0" xfId="7" applyNumberFormat="1" applyFont="1" applyAlignment="1">
      <alignment horizontal="left"/>
    </xf>
    <xf numFmtId="165" fontId="214" fillId="0" borderId="2" xfId="6" applyNumberFormat="1" applyFont="1" applyBorder="1" applyAlignment="1">
      <alignment horizontal="right"/>
    </xf>
    <xf numFmtId="165" fontId="214" fillId="0" borderId="0" xfId="6" applyNumberFormat="1" applyFont="1" applyAlignment="1">
      <alignment vertical="center" wrapText="1"/>
    </xf>
    <xf numFmtId="49" fontId="19" fillId="0" borderId="0" xfId="0" applyNumberFormat="1" applyFont="1" applyAlignment="1">
      <alignment horizontal="left" wrapText="1"/>
    </xf>
    <xf numFmtId="0" fontId="210" fillId="0" borderId="0" xfId="0" applyFont="1" applyAlignment="1">
      <alignment horizontal="left" indent="1"/>
    </xf>
    <xf numFmtId="0" fontId="211" fillId="0" borderId="0" xfId="0" applyFont="1" applyAlignment="1">
      <alignment horizontal="left" indent="2"/>
    </xf>
    <xf numFmtId="0" fontId="211" fillId="0" borderId="0" xfId="0" applyFont="1" applyAlignment="1">
      <alignment horizontal="left" indent="3"/>
    </xf>
    <xf numFmtId="0" fontId="211" fillId="0" borderId="0" xfId="0" applyFont="1" applyAlignment="1">
      <alignment horizontal="left" indent="1"/>
    </xf>
    <xf numFmtId="165" fontId="19" fillId="0" borderId="0" xfId="0" applyNumberFormat="1" applyFont="1" applyAlignment="1">
      <alignment horizontal="left"/>
    </xf>
    <xf numFmtId="49" fontId="20" fillId="0" borderId="0" xfId="0" applyNumberFormat="1" applyFont="1" applyAlignment="1">
      <alignment horizontal="left"/>
    </xf>
    <xf numFmtId="49" fontId="20" fillId="0" borderId="0" xfId="0" applyNumberFormat="1" applyFont="1" applyAlignment="1">
      <alignment horizontal="left" wrapText="1"/>
    </xf>
    <xf numFmtId="195" fontId="213" fillId="0" borderId="0" xfId="0" applyNumberFormat="1" applyFont="1" applyAlignment="1">
      <alignment horizontal="left"/>
    </xf>
    <xf numFmtId="195" fontId="20" fillId="0" borderId="0" xfId="0" applyNumberFormat="1" applyFont="1" applyAlignment="1">
      <alignment horizontal="left"/>
    </xf>
    <xf numFmtId="165" fontId="213" fillId="0" borderId="0" xfId="0" applyNumberFormat="1" applyFont="1" applyAlignment="1">
      <alignment horizontal="left"/>
    </xf>
    <xf numFmtId="165" fontId="215" fillId="0" borderId="0" xfId="0" applyNumberFormat="1" applyFont="1" applyAlignment="1">
      <alignment horizontal="left"/>
    </xf>
    <xf numFmtId="0" fontId="210" fillId="0" borderId="0" xfId="6" applyFont="1" applyAlignment="1">
      <alignment horizontal="left"/>
    </xf>
    <xf numFmtId="164" fontId="20" fillId="0" borderId="2" xfId="4" applyNumberFormat="1" applyFont="1" applyBorder="1"/>
    <xf numFmtId="49" fontId="165" fillId="0" borderId="0" xfId="5126" applyNumberFormat="1" applyFont="1" applyAlignment="1">
      <alignment horizontal="center"/>
    </xf>
    <xf numFmtId="177" fontId="20" fillId="0" borderId="0" xfId="5126" applyNumberFormat="1" applyFont="1" applyAlignment="1">
      <alignment horizontal="center" vertical="top" wrapText="1"/>
    </xf>
    <xf numFmtId="0" fontId="20" fillId="0" borderId="0" xfId="5126" applyFont="1" applyAlignment="1">
      <alignment horizontal="center" vertical="top" wrapText="1"/>
    </xf>
    <xf numFmtId="0" fontId="20" fillId="0" borderId="0" xfId="5126" applyFont="1" applyAlignment="1">
      <alignment horizontal="left" vertical="top" wrapText="1"/>
    </xf>
    <xf numFmtId="164" fontId="20" fillId="0" borderId="0" xfId="3950" applyNumberFormat="1" applyFont="1" applyFill="1" applyBorder="1" applyAlignment="1">
      <alignment horizontal="right" vertical="top" wrapText="1"/>
    </xf>
    <xf numFmtId="49" fontId="20" fillId="0" borderId="0" xfId="3950" quotePrefix="1" applyNumberFormat="1" applyFont="1" applyFill="1" applyBorder="1" applyAlignment="1">
      <alignment horizontal="left" vertical="top" wrapText="1"/>
    </xf>
    <xf numFmtId="0" fontId="20" fillId="0" borderId="0" xfId="0" applyFont="1" applyAlignment="1">
      <alignment vertical="top"/>
    </xf>
    <xf numFmtId="164" fontId="20" fillId="0" borderId="2" xfId="3950" applyNumberFormat="1" applyFont="1" applyFill="1" applyBorder="1" applyAlignment="1">
      <alignment horizontal="right" vertical="top" wrapText="1"/>
    </xf>
    <xf numFmtId="49" fontId="20" fillId="0" borderId="0" xfId="3950" applyNumberFormat="1" applyFont="1" applyFill="1" applyBorder="1" applyAlignment="1">
      <alignment horizontal="center" vertical="top" wrapText="1"/>
    </xf>
    <xf numFmtId="49" fontId="90" fillId="0" borderId="0" xfId="3950" quotePrefix="1" applyNumberFormat="1" applyFont="1" applyFill="1" applyBorder="1" applyAlignment="1">
      <alignment horizontal="left" vertical="top" wrapText="1"/>
    </xf>
    <xf numFmtId="0" fontId="20" fillId="0" borderId="0" xfId="0" applyFont="1" applyAlignment="1">
      <alignment horizontal="center" vertical="top"/>
    </xf>
    <xf numFmtId="49" fontId="20" fillId="0" borderId="0" xfId="3950" applyNumberFormat="1" applyFont="1" applyFill="1" applyBorder="1" applyAlignment="1">
      <alignment horizontal="left" vertical="top" wrapText="1"/>
    </xf>
    <xf numFmtId="49" fontId="20" fillId="0" borderId="0" xfId="0" applyNumberFormat="1" applyFont="1" applyAlignment="1">
      <alignment vertical="top" wrapText="1"/>
    </xf>
    <xf numFmtId="197" fontId="21" fillId="0" borderId="0" xfId="6" applyNumberFormat="1" applyAlignment="1">
      <alignment horizontal="center"/>
    </xf>
    <xf numFmtId="165" fontId="21" fillId="0" borderId="26" xfId="6" applyNumberFormat="1" applyBorder="1" applyAlignment="1">
      <alignment horizontal="right"/>
    </xf>
    <xf numFmtId="165" fontId="21" fillId="0" borderId="0" xfId="6" quotePrefix="1" applyNumberFormat="1" applyAlignment="1">
      <alignment horizontal="right"/>
    </xf>
    <xf numFmtId="0" fontId="20" fillId="0" borderId="1" xfId="5126" applyFont="1" applyBorder="1" applyAlignment="1">
      <alignment horizontal="center" wrapText="1"/>
    </xf>
    <xf numFmtId="0" fontId="20" fillId="0" borderId="1" xfId="5126" applyFont="1" applyBorder="1" applyAlignment="1">
      <alignment horizontal="left" wrapText="1"/>
    </xf>
    <xf numFmtId="0" fontId="20" fillId="0" borderId="1" xfId="5126" applyFont="1" applyBorder="1" applyAlignment="1">
      <alignment horizontal="left" vertical="center" wrapText="1"/>
    </xf>
    <xf numFmtId="49" fontId="20" fillId="0" borderId="0" xfId="5126" applyNumberFormat="1" applyFont="1"/>
    <xf numFmtId="164" fontId="20" fillId="0" borderId="1" xfId="3950" applyNumberFormat="1" applyFont="1" applyFill="1" applyBorder="1" applyAlignment="1">
      <alignment horizontal="center" vertical="center" wrapText="1"/>
    </xf>
    <xf numFmtId="0" fontId="20" fillId="0" borderId="0" xfId="5126" applyFont="1"/>
    <xf numFmtId="0" fontId="20" fillId="0" borderId="0" xfId="5126" applyFont="1" applyAlignment="1">
      <alignment horizontal="center" vertical="center" wrapText="1"/>
    </xf>
    <xf numFmtId="10" fontId="20" fillId="0" borderId="0" xfId="12089" applyNumberFormat="1" applyFont="1" applyFill="1" applyBorder="1" applyAlignment="1">
      <alignment horizontal="right" wrapText="1"/>
    </xf>
    <xf numFmtId="10" fontId="20" fillId="0" borderId="0" xfId="12089" applyNumberFormat="1" applyFont="1" applyFill="1" applyBorder="1" applyAlignment="1">
      <alignment horizontal="right"/>
    </xf>
    <xf numFmtId="9" fontId="20" fillId="0" borderId="0" xfId="6764" applyFont="1" applyFill="1" applyBorder="1" applyAlignment="1">
      <alignment horizontal="left" vertical="top"/>
    </xf>
    <xf numFmtId="10" fontId="20" fillId="0" borderId="0" xfId="12089" applyNumberFormat="1" applyFont="1" applyFill="1" applyBorder="1" applyAlignment="1">
      <alignment horizontal="left" vertical="top"/>
    </xf>
    <xf numFmtId="10" fontId="20" fillId="0" borderId="2" xfId="12089" applyNumberFormat="1" applyFont="1" applyFill="1" applyBorder="1" applyAlignment="1">
      <alignment horizontal="right" wrapText="1"/>
    </xf>
    <xf numFmtId="10" fontId="20" fillId="0" borderId="27" xfId="12089" applyNumberFormat="1" applyFont="1" applyFill="1" applyBorder="1" applyAlignment="1">
      <alignment horizontal="right" wrapText="1"/>
    </xf>
    <xf numFmtId="188" fontId="20" fillId="0" borderId="0" xfId="3950" applyNumberFormat="1" applyFont="1" applyFill="1" applyBorder="1" applyAlignment="1">
      <alignment horizontal="right" wrapText="1"/>
    </xf>
    <xf numFmtId="10" fontId="20" fillId="0" borderId="0" xfId="6764" applyNumberFormat="1" applyFont="1" applyFill="1" applyBorder="1" applyAlignment="1">
      <alignment horizontal="right" wrapText="1"/>
    </xf>
    <xf numFmtId="164" fontId="20" fillId="0" borderId="0" xfId="6764" applyNumberFormat="1" applyFont="1" applyFill="1" applyBorder="1" applyAlignment="1">
      <alignment horizontal="right" wrapText="1"/>
    </xf>
    <xf numFmtId="37" fontId="216" fillId="0" borderId="0" xfId="60318" applyFont="1"/>
    <xf numFmtId="0" fontId="19" fillId="0" borderId="0" xfId="5126" applyFont="1" applyAlignment="1">
      <alignment horizontal="left"/>
    </xf>
    <xf numFmtId="9" fontId="20" fillId="0" borderId="0" xfId="12089" applyFont="1" applyFill="1" applyBorder="1" applyAlignment="1">
      <alignment horizontal="right" wrapText="1"/>
    </xf>
    <xf numFmtId="9" fontId="20" fillId="0" borderId="0" xfId="12089" applyFont="1" applyFill="1" applyBorder="1" applyAlignment="1">
      <alignment horizontal="left" vertical="top"/>
    </xf>
    <xf numFmtId="164" fontId="20" fillId="0" borderId="2" xfId="4" applyNumberFormat="1" applyFont="1" applyFill="1" applyBorder="1" applyAlignment="1">
      <alignment horizontal="right" wrapText="1"/>
    </xf>
    <xf numFmtId="164" fontId="20" fillId="0" borderId="0" xfId="5126" applyNumberFormat="1" applyFont="1" applyAlignment="1">
      <alignment horizontal="left"/>
    </xf>
    <xf numFmtId="14" fontId="20" fillId="0" borderId="0" xfId="0" quotePrefix="1" applyNumberFormat="1" applyFont="1" applyAlignment="1">
      <alignment horizontal="left"/>
    </xf>
    <xf numFmtId="14" fontId="20" fillId="0" borderId="0" xfId="0" applyNumberFormat="1" applyFont="1" applyAlignment="1">
      <alignment horizontal="center"/>
    </xf>
    <xf numFmtId="164" fontId="20" fillId="0" borderId="0" xfId="4" applyNumberFormat="1" applyFont="1" applyFill="1" applyBorder="1"/>
    <xf numFmtId="164" fontId="20" fillId="0" borderId="0" xfId="0" applyNumberFormat="1" applyFont="1"/>
    <xf numFmtId="164" fontId="20" fillId="0" borderId="2" xfId="4" applyNumberFormat="1" applyFont="1" applyFill="1" applyBorder="1"/>
    <xf numFmtId="0" fontId="20" fillId="0" borderId="0" xfId="0" applyFont="1" applyAlignment="1">
      <alignment horizontal="left"/>
    </xf>
    <xf numFmtId="43" fontId="20" fillId="0" borderId="0" xfId="0" applyNumberFormat="1" applyFont="1"/>
    <xf numFmtId="0" fontId="20" fillId="0" borderId="0" xfId="5126" applyFont="1" applyAlignment="1">
      <alignment horizontal="center"/>
    </xf>
    <xf numFmtId="49" fontId="20" fillId="0" borderId="0" xfId="5126" applyNumberFormat="1" applyFont="1" applyAlignment="1">
      <alignment horizontal="center"/>
    </xf>
    <xf numFmtId="0" fontId="90" fillId="0" borderId="26" xfId="5126" applyFont="1" applyBorder="1" applyAlignment="1">
      <alignment horizontal="center" wrapText="1"/>
    </xf>
    <xf numFmtId="0" fontId="27" fillId="0" borderId="0" xfId="8" applyFont="1" applyAlignment="1">
      <alignment horizontal="center"/>
    </xf>
    <xf numFmtId="0" fontId="20" fillId="0" borderId="0" xfId="14315" applyFont="1" applyAlignment="1">
      <alignment horizontal="center"/>
    </xf>
    <xf numFmtId="49" fontId="20" fillId="0" borderId="0" xfId="14315" applyNumberFormat="1" applyFont="1" applyAlignment="1">
      <alignment horizontal="center"/>
    </xf>
    <xf numFmtId="0" fontId="20" fillId="0" borderId="0" xfId="4614" applyAlignment="1">
      <alignment horizontal="center"/>
    </xf>
    <xf numFmtId="49" fontId="20" fillId="0" borderId="0" xfId="4614" applyNumberFormat="1" applyAlignment="1">
      <alignment horizontal="center"/>
    </xf>
    <xf numFmtId="49" fontId="3" fillId="0" borderId="0" xfId="62069" applyNumberFormat="1" applyAlignment="1">
      <alignment horizontal="center" wrapText="1"/>
    </xf>
    <xf numFmtId="49" fontId="207" fillId="2" borderId="0" xfId="4614" applyNumberFormat="1" applyFont="1" applyFill="1" applyAlignment="1">
      <alignment horizontal="center" wrapText="1"/>
    </xf>
    <xf numFmtId="37" fontId="27" fillId="0" borderId="0" xfId="14419" applyFont="1" applyAlignment="1">
      <alignment horizontal="center"/>
    </xf>
  </cellXfs>
  <cellStyles count="62070">
    <cellStyle name="_x0013_" xfId="14687" xr:uid="{00000000-0005-0000-0000-000000000000}"/>
    <cellStyle name="%" xfId="14316" xr:uid="{00000000-0005-0000-0000-000001000000}"/>
    <cellStyle name="_Ebill Paper Bill ARC Recovery" xfId="14317" xr:uid="{00000000-0005-0000-0000-000002000000}"/>
    <cellStyle name="_MTC Resource Unit Baseline by state 050920 v2" xfId="14318" xr:uid="{00000000-0005-0000-0000-000003000000}"/>
    <cellStyle name="_Row1" xfId="10" xr:uid="{00000000-0005-0000-0000-000004000000}"/>
    <cellStyle name="_Row1 2" xfId="11" xr:uid="{00000000-0005-0000-0000-000005000000}"/>
    <cellStyle name="_Row1 3" xfId="14688" xr:uid="{00000000-0005-0000-0000-000006000000}"/>
    <cellStyle name="_Term for Change of Control" xfId="14319" xr:uid="{00000000-0005-0000-0000-000007000000}"/>
    <cellStyle name="_Term for Convenience" xfId="14320" xr:uid="{00000000-0005-0000-0000-000008000000}"/>
    <cellStyle name="_Transformation Projects Cap vs Exp Master" xfId="14321" xr:uid="{00000000-0005-0000-0000-000009000000}"/>
    <cellStyle name="=C:\WINNT\SYSTEM32\COMMAND.COM" xfId="12" xr:uid="{00000000-0005-0000-0000-00000A000000}"/>
    <cellStyle name="=C:\WINNT\SYSTEM32\COMMAND.COM 2" xfId="13" xr:uid="{00000000-0005-0000-0000-00000B000000}"/>
    <cellStyle name="=C:\WINNT\SYSTEM32\COMMAND.COM 2 2" xfId="8681" xr:uid="{00000000-0005-0000-0000-00000C000000}"/>
    <cellStyle name="=C:\WINNT\SYSTEM32\COMMAND.COM 3" xfId="8682" xr:uid="{00000000-0005-0000-0000-00000D000000}"/>
    <cellStyle name="=C:\WINNT35\SYSTEM32\COMMAND.COM" xfId="8683" xr:uid="{00000000-0005-0000-0000-00000E000000}"/>
    <cellStyle name="20% - Accent1" xfId="62033" builtinId="30" customBuiltin="1"/>
    <cellStyle name="20% - Accent1 10" xfId="14" xr:uid="{00000000-0005-0000-0000-000010000000}"/>
    <cellStyle name="20% - Accent1 10 2" xfId="15" xr:uid="{00000000-0005-0000-0000-000011000000}"/>
    <cellStyle name="20% - Accent1 10 2 2" xfId="16" xr:uid="{00000000-0005-0000-0000-000012000000}"/>
    <cellStyle name="20% - Accent1 10 3" xfId="17" xr:uid="{00000000-0005-0000-0000-000013000000}"/>
    <cellStyle name="20% - Accent1 10 4" xfId="13511" xr:uid="{00000000-0005-0000-0000-000014000000}"/>
    <cellStyle name="20% - Accent1 11" xfId="18" xr:uid="{00000000-0005-0000-0000-000015000000}"/>
    <cellStyle name="20% - Accent1 11 2" xfId="19" xr:uid="{00000000-0005-0000-0000-000016000000}"/>
    <cellStyle name="20% - Accent1 11 2 2" xfId="20" xr:uid="{00000000-0005-0000-0000-000017000000}"/>
    <cellStyle name="20% - Accent1 11 3" xfId="21" xr:uid="{00000000-0005-0000-0000-000018000000}"/>
    <cellStyle name="20% - Accent1 11 4" xfId="13512" xr:uid="{00000000-0005-0000-0000-000019000000}"/>
    <cellStyle name="20% - Accent1 12" xfId="22" xr:uid="{00000000-0005-0000-0000-00001A000000}"/>
    <cellStyle name="20% - Accent1 12 2" xfId="23" xr:uid="{00000000-0005-0000-0000-00001B000000}"/>
    <cellStyle name="20% - Accent1 12 3" xfId="13513" xr:uid="{00000000-0005-0000-0000-00001C000000}"/>
    <cellStyle name="20% - Accent1 13" xfId="24" xr:uid="{00000000-0005-0000-0000-00001D000000}"/>
    <cellStyle name="20% - Accent1 13 2" xfId="13514" xr:uid="{00000000-0005-0000-0000-00001E000000}"/>
    <cellStyle name="20% - Accent1 14" xfId="8684" xr:uid="{00000000-0005-0000-0000-00001F000000}"/>
    <cellStyle name="20% - Accent1 15" xfId="8685" xr:uid="{00000000-0005-0000-0000-000020000000}"/>
    <cellStyle name="20% - Accent1 16" xfId="8686" xr:uid="{00000000-0005-0000-0000-000021000000}"/>
    <cellStyle name="20% - Accent1 17" xfId="8687" xr:uid="{00000000-0005-0000-0000-000022000000}"/>
    <cellStyle name="20% - Accent1 17 2" xfId="14166" xr:uid="{00000000-0005-0000-0000-000023000000}"/>
    <cellStyle name="20% - Accent1 18" xfId="8688" xr:uid="{00000000-0005-0000-0000-000024000000}"/>
    <cellStyle name="20% - Accent1 19" xfId="8689" xr:uid="{00000000-0005-0000-0000-000025000000}"/>
    <cellStyle name="20% - Accent1 2" xfId="25" xr:uid="{00000000-0005-0000-0000-000026000000}"/>
    <cellStyle name="20% - Accent1 2 2" xfId="26" xr:uid="{00000000-0005-0000-0000-000027000000}"/>
    <cellStyle name="20% - Accent1 2 2 2" xfId="27" xr:uid="{00000000-0005-0000-0000-000028000000}"/>
    <cellStyle name="20% - Accent1 2 2 2 2" xfId="28" xr:uid="{00000000-0005-0000-0000-000029000000}"/>
    <cellStyle name="20% - Accent1 2 2 2 2 2" xfId="29" xr:uid="{00000000-0005-0000-0000-00002A000000}"/>
    <cellStyle name="20% - Accent1 2 2 2 2 2 2" xfId="30" xr:uid="{00000000-0005-0000-0000-00002B000000}"/>
    <cellStyle name="20% - Accent1 2 2 2 2 2 2 2" xfId="31" xr:uid="{00000000-0005-0000-0000-00002C000000}"/>
    <cellStyle name="20% - Accent1 2 2 2 2 2 3" xfId="32" xr:uid="{00000000-0005-0000-0000-00002D000000}"/>
    <cellStyle name="20% - Accent1 2 2 2 2 3" xfId="33" xr:uid="{00000000-0005-0000-0000-00002E000000}"/>
    <cellStyle name="20% - Accent1 2 2 2 2 3 2" xfId="34" xr:uid="{00000000-0005-0000-0000-00002F000000}"/>
    <cellStyle name="20% - Accent1 2 2 2 2 4" xfId="35" xr:uid="{00000000-0005-0000-0000-000030000000}"/>
    <cellStyle name="20% - Accent1 2 2 2 2 5" xfId="14167" xr:uid="{00000000-0005-0000-0000-000031000000}"/>
    <cellStyle name="20% - Accent1 2 2 2 3" xfId="36" xr:uid="{00000000-0005-0000-0000-000032000000}"/>
    <cellStyle name="20% - Accent1 2 2 2 3 2" xfId="37" xr:uid="{00000000-0005-0000-0000-000033000000}"/>
    <cellStyle name="20% - Accent1 2 2 2 3 2 2" xfId="38" xr:uid="{00000000-0005-0000-0000-000034000000}"/>
    <cellStyle name="20% - Accent1 2 2 2 3 3" xfId="39" xr:uid="{00000000-0005-0000-0000-000035000000}"/>
    <cellStyle name="20% - Accent1 2 2 2 4" xfId="40" xr:uid="{00000000-0005-0000-0000-000036000000}"/>
    <cellStyle name="20% - Accent1 2 2 2 4 2" xfId="41" xr:uid="{00000000-0005-0000-0000-000037000000}"/>
    <cellStyle name="20% - Accent1 2 2 2 5" xfId="42" xr:uid="{00000000-0005-0000-0000-000038000000}"/>
    <cellStyle name="20% - Accent1 2 2 2 6" xfId="13837" xr:uid="{00000000-0005-0000-0000-000039000000}"/>
    <cellStyle name="20% - Accent1 2 2 3" xfId="43" xr:uid="{00000000-0005-0000-0000-00003A000000}"/>
    <cellStyle name="20% - Accent1 2 2 3 2" xfId="44" xr:uid="{00000000-0005-0000-0000-00003B000000}"/>
    <cellStyle name="20% - Accent1 2 2 3 2 2" xfId="45" xr:uid="{00000000-0005-0000-0000-00003C000000}"/>
    <cellStyle name="20% - Accent1 2 2 3 2 2 2" xfId="46" xr:uid="{00000000-0005-0000-0000-00003D000000}"/>
    <cellStyle name="20% - Accent1 2 2 3 2 3" xfId="47" xr:uid="{00000000-0005-0000-0000-00003E000000}"/>
    <cellStyle name="20% - Accent1 2 2 3 3" xfId="48" xr:uid="{00000000-0005-0000-0000-00003F000000}"/>
    <cellStyle name="20% - Accent1 2 2 3 3 2" xfId="49" xr:uid="{00000000-0005-0000-0000-000040000000}"/>
    <cellStyle name="20% - Accent1 2 2 3 4" xfId="50" xr:uid="{00000000-0005-0000-0000-000041000000}"/>
    <cellStyle name="20% - Accent1 2 2 3 5" xfId="13838" xr:uid="{00000000-0005-0000-0000-000042000000}"/>
    <cellStyle name="20% - Accent1 2 2 4" xfId="51" xr:uid="{00000000-0005-0000-0000-000043000000}"/>
    <cellStyle name="20% - Accent1 2 2 4 2" xfId="52" xr:uid="{00000000-0005-0000-0000-000044000000}"/>
    <cellStyle name="20% - Accent1 2 2 4 2 2" xfId="53" xr:uid="{00000000-0005-0000-0000-000045000000}"/>
    <cellStyle name="20% - Accent1 2 2 4 3" xfId="54" xr:uid="{00000000-0005-0000-0000-000046000000}"/>
    <cellStyle name="20% - Accent1 2 2 5" xfId="55" xr:uid="{00000000-0005-0000-0000-000047000000}"/>
    <cellStyle name="20% - Accent1 2 2 5 2" xfId="56" xr:uid="{00000000-0005-0000-0000-000048000000}"/>
    <cellStyle name="20% - Accent1 2 2 6" xfId="57" xr:uid="{00000000-0005-0000-0000-000049000000}"/>
    <cellStyle name="20% - Accent1 2 2 7" xfId="13817" xr:uid="{00000000-0005-0000-0000-00004A000000}"/>
    <cellStyle name="20% - Accent1 2 3" xfId="58" xr:uid="{00000000-0005-0000-0000-00004B000000}"/>
    <cellStyle name="20% - Accent1 2 3 2" xfId="59" xr:uid="{00000000-0005-0000-0000-00004C000000}"/>
    <cellStyle name="20% - Accent1 2 3 2 2" xfId="60" xr:uid="{00000000-0005-0000-0000-00004D000000}"/>
    <cellStyle name="20% - Accent1 2 3 2 2 2" xfId="61" xr:uid="{00000000-0005-0000-0000-00004E000000}"/>
    <cellStyle name="20% - Accent1 2 3 2 2 2 2" xfId="62" xr:uid="{00000000-0005-0000-0000-00004F000000}"/>
    <cellStyle name="20% - Accent1 2 3 2 2 3" xfId="63" xr:uid="{00000000-0005-0000-0000-000050000000}"/>
    <cellStyle name="20% - Accent1 2 3 2 3" xfId="64" xr:uid="{00000000-0005-0000-0000-000051000000}"/>
    <cellStyle name="20% - Accent1 2 3 2 3 2" xfId="65" xr:uid="{00000000-0005-0000-0000-000052000000}"/>
    <cellStyle name="20% - Accent1 2 3 2 4" xfId="66" xr:uid="{00000000-0005-0000-0000-000053000000}"/>
    <cellStyle name="20% - Accent1 2 3 3" xfId="67" xr:uid="{00000000-0005-0000-0000-000054000000}"/>
    <cellStyle name="20% - Accent1 2 3 3 2" xfId="68" xr:uid="{00000000-0005-0000-0000-000055000000}"/>
    <cellStyle name="20% - Accent1 2 3 3 2 2" xfId="69" xr:uid="{00000000-0005-0000-0000-000056000000}"/>
    <cellStyle name="20% - Accent1 2 3 3 3" xfId="70" xr:uid="{00000000-0005-0000-0000-000057000000}"/>
    <cellStyle name="20% - Accent1 2 3 4" xfId="71" xr:uid="{00000000-0005-0000-0000-000058000000}"/>
    <cellStyle name="20% - Accent1 2 3 4 2" xfId="72" xr:uid="{00000000-0005-0000-0000-000059000000}"/>
    <cellStyle name="20% - Accent1 2 3 5" xfId="73" xr:uid="{00000000-0005-0000-0000-00005A000000}"/>
    <cellStyle name="20% - Accent1 2 3 6" xfId="13839" xr:uid="{00000000-0005-0000-0000-00005B000000}"/>
    <cellStyle name="20% - Accent1 2 4" xfId="74" xr:uid="{00000000-0005-0000-0000-00005C000000}"/>
    <cellStyle name="20% - Accent1 2 4 2" xfId="75" xr:uid="{00000000-0005-0000-0000-00005D000000}"/>
    <cellStyle name="20% - Accent1 2 4 2 2" xfId="76" xr:uid="{00000000-0005-0000-0000-00005E000000}"/>
    <cellStyle name="20% - Accent1 2 4 2 2 2" xfId="77" xr:uid="{00000000-0005-0000-0000-00005F000000}"/>
    <cellStyle name="20% - Accent1 2 4 2 3" xfId="78" xr:uid="{00000000-0005-0000-0000-000060000000}"/>
    <cellStyle name="20% - Accent1 2 4 3" xfId="79" xr:uid="{00000000-0005-0000-0000-000061000000}"/>
    <cellStyle name="20% - Accent1 2 4 3 2" xfId="80" xr:uid="{00000000-0005-0000-0000-000062000000}"/>
    <cellStyle name="20% - Accent1 2 4 4" xfId="81" xr:uid="{00000000-0005-0000-0000-000063000000}"/>
    <cellStyle name="20% - Accent1 2 4 5" xfId="13840" xr:uid="{00000000-0005-0000-0000-000064000000}"/>
    <cellStyle name="20% - Accent1 2 5" xfId="82" xr:uid="{00000000-0005-0000-0000-000065000000}"/>
    <cellStyle name="20% - Accent1 2 5 2" xfId="83" xr:uid="{00000000-0005-0000-0000-000066000000}"/>
    <cellStyle name="20% - Accent1 2 5 2 2" xfId="84" xr:uid="{00000000-0005-0000-0000-000067000000}"/>
    <cellStyle name="20% - Accent1 2 5 3" xfId="85" xr:uid="{00000000-0005-0000-0000-000068000000}"/>
    <cellStyle name="20% - Accent1 2 5 4" xfId="13841" xr:uid="{00000000-0005-0000-0000-000069000000}"/>
    <cellStyle name="20% - Accent1 2 6" xfId="86" xr:uid="{00000000-0005-0000-0000-00006A000000}"/>
    <cellStyle name="20% - Accent1 2 6 2" xfId="87" xr:uid="{00000000-0005-0000-0000-00006B000000}"/>
    <cellStyle name="20% - Accent1 2 6 3" xfId="13842" xr:uid="{00000000-0005-0000-0000-00006C000000}"/>
    <cellStyle name="20% - Accent1 2 7" xfId="88" xr:uid="{00000000-0005-0000-0000-00006D000000}"/>
    <cellStyle name="20% - Accent1 2 8" xfId="89" xr:uid="{00000000-0005-0000-0000-00006E000000}"/>
    <cellStyle name="20% - Accent1 2 9" xfId="13515" xr:uid="{00000000-0005-0000-0000-00006F000000}"/>
    <cellStyle name="20% - Accent1 20" xfId="8690" xr:uid="{00000000-0005-0000-0000-000070000000}"/>
    <cellStyle name="20% - Accent1 21" xfId="8691" xr:uid="{00000000-0005-0000-0000-000071000000}"/>
    <cellStyle name="20% - Accent1 22" xfId="14486" xr:uid="{00000000-0005-0000-0000-000072000000}"/>
    <cellStyle name="20% - Accent1 3" xfId="90" xr:uid="{00000000-0005-0000-0000-000073000000}"/>
    <cellStyle name="20% - Accent1 3 2" xfId="91" xr:uid="{00000000-0005-0000-0000-000074000000}"/>
    <cellStyle name="20% - Accent1 3 2 2" xfId="92" xr:uid="{00000000-0005-0000-0000-000075000000}"/>
    <cellStyle name="20% - Accent1 3 2 2 2" xfId="93" xr:uid="{00000000-0005-0000-0000-000076000000}"/>
    <cellStyle name="20% - Accent1 3 2 2 2 2" xfId="94" xr:uid="{00000000-0005-0000-0000-000077000000}"/>
    <cellStyle name="20% - Accent1 3 2 2 2 2 2" xfId="95" xr:uid="{00000000-0005-0000-0000-000078000000}"/>
    <cellStyle name="20% - Accent1 3 2 2 2 2 2 2" xfId="96" xr:uid="{00000000-0005-0000-0000-000079000000}"/>
    <cellStyle name="20% - Accent1 3 2 2 2 2 3" xfId="97" xr:uid="{00000000-0005-0000-0000-00007A000000}"/>
    <cellStyle name="20% - Accent1 3 2 2 2 3" xfId="98" xr:uid="{00000000-0005-0000-0000-00007B000000}"/>
    <cellStyle name="20% - Accent1 3 2 2 2 3 2" xfId="99" xr:uid="{00000000-0005-0000-0000-00007C000000}"/>
    <cellStyle name="20% - Accent1 3 2 2 2 4" xfId="100" xr:uid="{00000000-0005-0000-0000-00007D000000}"/>
    <cellStyle name="20% - Accent1 3 2 2 2 5" xfId="14512" xr:uid="{00000000-0005-0000-0000-00007E000000}"/>
    <cellStyle name="20% - Accent1 3 2 2 3" xfId="101" xr:uid="{00000000-0005-0000-0000-00007F000000}"/>
    <cellStyle name="20% - Accent1 3 2 2 3 2" xfId="102" xr:uid="{00000000-0005-0000-0000-000080000000}"/>
    <cellStyle name="20% - Accent1 3 2 2 3 2 2" xfId="103" xr:uid="{00000000-0005-0000-0000-000081000000}"/>
    <cellStyle name="20% - Accent1 3 2 2 3 3" xfId="104" xr:uid="{00000000-0005-0000-0000-000082000000}"/>
    <cellStyle name="20% - Accent1 3 2 2 4" xfId="105" xr:uid="{00000000-0005-0000-0000-000083000000}"/>
    <cellStyle name="20% - Accent1 3 2 2 4 2" xfId="106" xr:uid="{00000000-0005-0000-0000-000084000000}"/>
    <cellStyle name="20% - Accent1 3 2 2 5" xfId="107" xr:uid="{00000000-0005-0000-0000-000085000000}"/>
    <cellStyle name="20% - Accent1 3 2 2 6" xfId="13844" xr:uid="{00000000-0005-0000-0000-000086000000}"/>
    <cellStyle name="20% - Accent1 3 2 3" xfId="108" xr:uid="{00000000-0005-0000-0000-000087000000}"/>
    <cellStyle name="20% - Accent1 3 2 3 2" xfId="109" xr:uid="{00000000-0005-0000-0000-000088000000}"/>
    <cellStyle name="20% - Accent1 3 2 3 2 2" xfId="110" xr:uid="{00000000-0005-0000-0000-000089000000}"/>
    <cellStyle name="20% - Accent1 3 2 3 2 2 2" xfId="111" xr:uid="{00000000-0005-0000-0000-00008A000000}"/>
    <cellStyle name="20% - Accent1 3 2 3 2 3" xfId="112" xr:uid="{00000000-0005-0000-0000-00008B000000}"/>
    <cellStyle name="20% - Accent1 3 2 3 3" xfId="113" xr:uid="{00000000-0005-0000-0000-00008C000000}"/>
    <cellStyle name="20% - Accent1 3 2 3 3 2" xfId="114" xr:uid="{00000000-0005-0000-0000-00008D000000}"/>
    <cellStyle name="20% - Accent1 3 2 3 4" xfId="115" xr:uid="{00000000-0005-0000-0000-00008E000000}"/>
    <cellStyle name="20% - Accent1 3 2 3 5" xfId="14513" xr:uid="{00000000-0005-0000-0000-00008F000000}"/>
    <cellStyle name="20% - Accent1 3 2 4" xfId="116" xr:uid="{00000000-0005-0000-0000-000090000000}"/>
    <cellStyle name="20% - Accent1 3 2 4 2" xfId="117" xr:uid="{00000000-0005-0000-0000-000091000000}"/>
    <cellStyle name="20% - Accent1 3 2 4 2 2" xfId="118" xr:uid="{00000000-0005-0000-0000-000092000000}"/>
    <cellStyle name="20% - Accent1 3 2 4 3" xfId="119" xr:uid="{00000000-0005-0000-0000-000093000000}"/>
    <cellStyle name="20% - Accent1 3 2 5" xfId="120" xr:uid="{00000000-0005-0000-0000-000094000000}"/>
    <cellStyle name="20% - Accent1 3 2 5 2" xfId="121" xr:uid="{00000000-0005-0000-0000-000095000000}"/>
    <cellStyle name="20% - Accent1 3 2 6" xfId="122" xr:uid="{00000000-0005-0000-0000-000096000000}"/>
    <cellStyle name="20% - Accent1 3 2 7" xfId="13843" xr:uid="{00000000-0005-0000-0000-000097000000}"/>
    <cellStyle name="20% - Accent1 3 3" xfId="123" xr:uid="{00000000-0005-0000-0000-000098000000}"/>
    <cellStyle name="20% - Accent1 3 3 2" xfId="124" xr:uid="{00000000-0005-0000-0000-000099000000}"/>
    <cellStyle name="20% - Accent1 3 3 2 2" xfId="125" xr:uid="{00000000-0005-0000-0000-00009A000000}"/>
    <cellStyle name="20% - Accent1 3 3 2 2 2" xfId="126" xr:uid="{00000000-0005-0000-0000-00009B000000}"/>
    <cellStyle name="20% - Accent1 3 3 2 2 2 2" xfId="127" xr:uid="{00000000-0005-0000-0000-00009C000000}"/>
    <cellStyle name="20% - Accent1 3 3 2 2 3" xfId="128" xr:uid="{00000000-0005-0000-0000-00009D000000}"/>
    <cellStyle name="20% - Accent1 3 3 2 3" xfId="129" xr:uid="{00000000-0005-0000-0000-00009E000000}"/>
    <cellStyle name="20% - Accent1 3 3 2 3 2" xfId="130" xr:uid="{00000000-0005-0000-0000-00009F000000}"/>
    <cellStyle name="20% - Accent1 3 3 2 4" xfId="131" xr:uid="{00000000-0005-0000-0000-0000A0000000}"/>
    <cellStyle name="20% - Accent1 3 3 2 5" xfId="14514" xr:uid="{00000000-0005-0000-0000-0000A1000000}"/>
    <cellStyle name="20% - Accent1 3 3 3" xfId="132" xr:uid="{00000000-0005-0000-0000-0000A2000000}"/>
    <cellStyle name="20% - Accent1 3 3 3 2" xfId="133" xr:uid="{00000000-0005-0000-0000-0000A3000000}"/>
    <cellStyle name="20% - Accent1 3 3 3 2 2" xfId="134" xr:uid="{00000000-0005-0000-0000-0000A4000000}"/>
    <cellStyle name="20% - Accent1 3 3 3 3" xfId="135" xr:uid="{00000000-0005-0000-0000-0000A5000000}"/>
    <cellStyle name="20% - Accent1 3 3 4" xfId="136" xr:uid="{00000000-0005-0000-0000-0000A6000000}"/>
    <cellStyle name="20% - Accent1 3 3 4 2" xfId="137" xr:uid="{00000000-0005-0000-0000-0000A7000000}"/>
    <cellStyle name="20% - Accent1 3 3 5" xfId="138" xr:uid="{00000000-0005-0000-0000-0000A8000000}"/>
    <cellStyle name="20% - Accent1 3 3 6" xfId="13845" xr:uid="{00000000-0005-0000-0000-0000A9000000}"/>
    <cellStyle name="20% - Accent1 3 4" xfId="139" xr:uid="{00000000-0005-0000-0000-0000AA000000}"/>
    <cellStyle name="20% - Accent1 3 4 2" xfId="140" xr:uid="{00000000-0005-0000-0000-0000AB000000}"/>
    <cellStyle name="20% - Accent1 3 4 2 2" xfId="141" xr:uid="{00000000-0005-0000-0000-0000AC000000}"/>
    <cellStyle name="20% - Accent1 3 4 2 2 2" xfId="142" xr:uid="{00000000-0005-0000-0000-0000AD000000}"/>
    <cellStyle name="20% - Accent1 3 4 2 3" xfId="143" xr:uid="{00000000-0005-0000-0000-0000AE000000}"/>
    <cellStyle name="20% - Accent1 3 4 3" xfId="144" xr:uid="{00000000-0005-0000-0000-0000AF000000}"/>
    <cellStyle name="20% - Accent1 3 4 3 2" xfId="145" xr:uid="{00000000-0005-0000-0000-0000B0000000}"/>
    <cellStyle name="20% - Accent1 3 4 4" xfId="146" xr:uid="{00000000-0005-0000-0000-0000B1000000}"/>
    <cellStyle name="20% - Accent1 3 4 5" xfId="8692" xr:uid="{00000000-0005-0000-0000-0000B2000000}"/>
    <cellStyle name="20% - Accent1 3 5" xfId="147" xr:uid="{00000000-0005-0000-0000-0000B3000000}"/>
    <cellStyle name="20% - Accent1 3 5 2" xfId="148" xr:uid="{00000000-0005-0000-0000-0000B4000000}"/>
    <cellStyle name="20% - Accent1 3 5 2 2" xfId="149" xr:uid="{00000000-0005-0000-0000-0000B5000000}"/>
    <cellStyle name="20% - Accent1 3 5 3" xfId="150" xr:uid="{00000000-0005-0000-0000-0000B6000000}"/>
    <cellStyle name="20% - Accent1 3 6" xfId="151" xr:uid="{00000000-0005-0000-0000-0000B7000000}"/>
    <cellStyle name="20% - Accent1 3 6 2" xfId="152" xr:uid="{00000000-0005-0000-0000-0000B8000000}"/>
    <cellStyle name="20% - Accent1 3 7" xfId="153" xr:uid="{00000000-0005-0000-0000-0000B9000000}"/>
    <cellStyle name="20% - Accent1 3 8" xfId="154" xr:uid="{00000000-0005-0000-0000-0000BA000000}"/>
    <cellStyle name="20% - Accent1 3 9" xfId="13516" xr:uid="{00000000-0005-0000-0000-0000BB000000}"/>
    <cellStyle name="20% - Accent1 4" xfId="155" xr:uid="{00000000-0005-0000-0000-0000BC000000}"/>
    <cellStyle name="20% - Accent1 4 10" xfId="14689" xr:uid="{00000000-0005-0000-0000-0000BD000000}"/>
    <cellStyle name="20% - Accent1 4 10 2" xfId="14690" xr:uid="{00000000-0005-0000-0000-0000BE000000}"/>
    <cellStyle name="20% - Accent1 4 10 2 2" xfId="14691" xr:uid="{00000000-0005-0000-0000-0000BF000000}"/>
    <cellStyle name="20% - Accent1 4 10 2 3" xfId="14692" xr:uid="{00000000-0005-0000-0000-0000C0000000}"/>
    <cellStyle name="20% - Accent1 4 10 3" xfId="14693" xr:uid="{00000000-0005-0000-0000-0000C1000000}"/>
    <cellStyle name="20% - Accent1 4 10 3 2" xfId="14694" xr:uid="{00000000-0005-0000-0000-0000C2000000}"/>
    <cellStyle name="20% - Accent1 4 10 4" xfId="14695" xr:uid="{00000000-0005-0000-0000-0000C3000000}"/>
    <cellStyle name="20% - Accent1 4 10 5" xfId="14696" xr:uid="{00000000-0005-0000-0000-0000C4000000}"/>
    <cellStyle name="20% - Accent1 4 11" xfId="14697" xr:uid="{00000000-0005-0000-0000-0000C5000000}"/>
    <cellStyle name="20% - Accent1 4 11 2" xfId="14698" xr:uid="{00000000-0005-0000-0000-0000C6000000}"/>
    <cellStyle name="20% - Accent1 4 11 3" xfId="14699" xr:uid="{00000000-0005-0000-0000-0000C7000000}"/>
    <cellStyle name="20% - Accent1 4 12" xfId="14700" xr:uid="{00000000-0005-0000-0000-0000C8000000}"/>
    <cellStyle name="20% - Accent1 4 12 2" xfId="14701" xr:uid="{00000000-0005-0000-0000-0000C9000000}"/>
    <cellStyle name="20% - Accent1 4 12 3" xfId="14702" xr:uid="{00000000-0005-0000-0000-0000CA000000}"/>
    <cellStyle name="20% - Accent1 4 13" xfId="14703" xr:uid="{00000000-0005-0000-0000-0000CB000000}"/>
    <cellStyle name="20% - Accent1 4 13 2" xfId="14704" xr:uid="{00000000-0005-0000-0000-0000CC000000}"/>
    <cellStyle name="20% - Accent1 4 14" xfId="14705" xr:uid="{00000000-0005-0000-0000-0000CD000000}"/>
    <cellStyle name="20% - Accent1 4 15" xfId="14706" xr:uid="{00000000-0005-0000-0000-0000CE000000}"/>
    <cellStyle name="20% - Accent1 4 16" xfId="14707" xr:uid="{00000000-0005-0000-0000-0000CF000000}"/>
    <cellStyle name="20% - Accent1 4 2" xfId="156" xr:uid="{00000000-0005-0000-0000-0000D0000000}"/>
    <cellStyle name="20% - Accent1 4 2 10" xfId="14708" xr:uid="{00000000-0005-0000-0000-0000D1000000}"/>
    <cellStyle name="20% - Accent1 4 2 10 2" xfId="14709" xr:uid="{00000000-0005-0000-0000-0000D2000000}"/>
    <cellStyle name="20% - Accent1 4 2 10 3" xfId="14710" xr:uid="{00000000-0005-0000-0000-0000D3000000}"/>
    <cellStyle name="20% - Accent1 4 2 11" xfId="14711" xr:uid="{00000000-0005-0000-0000-0000D4000000}"/>
    <cellStyle name="20% - Accent1 4 2 11 2" xfId="14712" xr:uid="{00000000-0005-0000-0000-0000D5000000}"/>
    <cellStyle name="20% - Accent1 4 2 11 3" xfId="14713" xr:uid="{00000000-0005-0000-0000-0000D6000000}"/>
    <cellStyle name="20% - Accent1 4 2 12" xfId="14714" xr:uid="{00000000-0005-0000-0000-0000D7000000}"/>
    <cellStyle name="20% - Accent1 4 2 12 2" xfId="14715" xr:uid="{00000000-0005-0000-0000-0000D8000000}"/>
    <cellStyle name="20% - Accent1 4 2 13" xfId="14716" xr:uid="{00000000-0005-0000-0000-0000D9000000}"/>
    <cellStyle name="20% - Accent1 4 2 14" xfId="14717" xr:uid="{00000000-0005-0000-0000-0000DA000000}"/>
    <cellStyle name="20% - Accent1 4 2 15" xfId="14718" xr:uid="{00000000-0005-0000-0000-0000DB000000}"/>
    <cellStyle name="20% - Accent1 4 2 2" xfId="157" xr:uid="{00000000-0005-0000-0000-0000DC000000}"/>
    <cellStyle name="20% - Accent1 4 2 2 10" xfId="14719" xr:uid="{00000000-0005-0000-0000-0000DD000000}"/>
    <cellStyle name="20% - Accent1 4 2 2 10 2" xfId="14720" xr:uid="{00000000-0005-0000-0000-0000DE000000}"/>
    <cellStyle name="20% - Accent1 4 2 2 10 3" xfId="14721" xr:uid="{00000000-0005-0000-0000-0000DF000000}"/>
    <cellStyle name="20% - Accent1 4 2 2 11" xfId="14722" xr:uid="{00000000-0005-0000-0000-0000E0000000}"/>
    <cellStyle name="20% - Accent1 4 2 2 11 2" xfId="14723" xr:uid="{00000000-0005-0000-0000-0000E1000000}"/>
    <cellStyle name="20% - Accent1 4 2 2 12" xfId="14724" xr:uid="{00000000-0005-0000-0000-0000E2000000}"/>
    <cellStyle name="20% - Accent1 4 2 2 13" xfId="14725" xr:uid="{00000000-0005-0000-0000-0000E3000000}"/>
    <cellStyle name="20% - Accent1 4 2 2 2" xfId="158" xr:uid="{00000000-0005-0000-0000-0000E4000000}"/>
    <cellStyle name="20% - Accent1 4 2 2 2 10" xfId="14726" xr:uid="{00000000-0005-0000-0000-0000E5000000}"/>
    <cellStyle name="20% - Accent1 4 2 2 2 10 2" xfId="14727" xr:uid="{00000000-0005-0000-0000-0000E6000000}"/>
    <cellStyle name="20% - Accent1 4 2 2 2 11" xfId="14728" xr:uid="{00000000-0005-0000-0000-0000E7000000}"/>
    <cellStyle name="20% - Accent1 4 2 2 2 12" xfId="14729" xr:uid="{00000000-0005-0000-0000-0000E8000000}"/>
    <cellStyle name="20% - Accent1 4 2 2 2 2" xfId="159" xr:uid="{00000000-0005-0000-0000-0000E9000000}"/>
    <cellStyle name="20% - Accent1 4 2 2 2 2 10" xfId="14730" xr:uid="{00000000-0005-0000-0000-0000EA000000}"/>
    <cellStyle name="20% - Accent1 4 2 2 2 2 2" xfId="160" xr:uid="{00000000-0005-0000-0000-0000EB000000}"/>
    <cellStyle name="20% - Accent1 4 2 2 2 2 2 2" xfId="14731" xr:uid="{00000000-0005-0000-0000-0000EC000000}"/>
    <cellStyle name="20% - Accent1 4 2 2 2 2 2 2 2" xfId="14732" xr:uid="{00000000-0005-0000-0000-0000ED000000}"/>
    <cellStyle name="20% - Accent1 4 2 2 2 2 2 2 2 2" xfId="14733" xr:uid="{00000000-0005-0000-0000-0000EE000000}"/>
    <cellStyle name="20% - Accent1 4 2 2 2 2 2 2 2 3" xfId="14734" xr:uid="{00000000-0005-0000-0000-0000EF000000}"/>
    <cellStyle name="20% - Accent1 4 2 2 2 2 2 2 3" xfId="14735" xr:uid="{00000000-0005-0000-0000-0000F0000000}"/>
    <cellStyle name="20% - Accent1 4 2 2 2 2 2 2 3 2" xfId="14736" xr:uid="{00000000-0005-0000-0000-0000F1000000}"/>
    <cellStyle name="20% - Accent1 4 2 2 2 2 2 2 3 3" xfId="14737" xr:uid="{00000000-0005-0000-0000-0000F2000000}"/>
    <cellStyle name="20% - Accent1 4 2 2 2 2 2 2 4" xfId="14738" xr:uid="{00000000-0005-0000-0000-0000F3000000}"/>
    <cellStyle name="20% - Accent1 4 2 2 2 2 2 2 4 2" xfId="14739" xr:uid="{00000000-0005-0000-0000-0000F4000000}"/>
    <cellStyle name="20% - Accent1 4 2 2 2 2 2 2 5" xfId="14740" xr:uid="{00000000-0005-0000-0000-0000F5000000}"/>
    <cellStyle name="20% - Accent1 4 2 2 2 2 2 2 6" xfId="14741" xr:uid="{00000000-0005-0000-0000-0000F6000000}"/>
    <cellStyle name="20% - Accent1 4 2 2 2 2 2 3" xfId="14742" xr:uid="{00000000-0005-0000-0000-0000F7000000}"/>
    <cellStyle name="20% - Accent1 4 2 2 2 2 2 3 2" xfId="14743" xr:uid="{00000000-0005-0000-0000-0000F8000000}"/>
    <cellStyle name="20% - Accent1 4 2 2 2 2 2 3 2 2" xfId="14744" xr:uid="{00000000-0005-0000-0000-0000F9000000}"/>
    <cellStyle name="20% - Accent1 4 2 2 2 2 2 3 2 3" xfId="14745" xr:uid="{00000000-0005-0000-0000-0000FA000000}"/>
    <cellStyle name="20% - Accent1 4 2 2 2 2 2 3 3" xfId="14746" xr:uid="{00000000-0005-0000-0000-0000FB000000}"/>
    <cellStyle name="20% - Accent1 4 2 2 2 2 2 3 3 2" xfId="14747" xr:uid="{00000000-0005-0000-0000-0000FC000000}"/>
    <cellStyle name="20% - Accent1 4 2 2 2 2 2 3 3 3" xfId="14748" xr:uid="{00000000-0005-0000-0000-0000FD000000}"/>
    <cellStyle name="20% - Accent1 4 2 2 2 2 2 3 4" xfId="14749" xr:uid="{00000000-0005-0000-0000-0000FE000000}"/>
    <cellStyle name="20% - Accent1 4 2 2 2 2 2 3 4 2" xfId="14750" xr:uid="{00000000-0005-0000-0000-0000FF000000}"/>
    <cellStyle name="20% - Accent1 4 2 2 2 2 2 3 5" xfId="14751" xr:uid="{00000000-0005-0000-0000-000000010000}"/>
    <cellStyle name="20% - Accent1 4 2 2 2 2 2 3 6" xfId="14752" xr:uid="{00000000-0005-0000-0000-000001010000}"/>
    <cellStyle name="20% - Accent1 4 2 2 2 2 2 4" xfId="14753" xr:uid="{00000000-0005-0000-0000-000002010000}"/>
    <cellStyle name="20% - Accent1 4 2 2 2 2 2 4 2" xfId="14754" xr:uid="{00000000-0005-0000-0000-000003010000}"/>
    <cellStyle name="20% - Accent1 4 2 2 2 2 2 4 2 2" xfId="14755" xr:uid="{00000000-0005-0000-0000-000004010000}"/>
    <cellStyle name="20% - Accent1 4 2 2 2 2 2 4 2 3" xfId="14756" xr:uid="{00000000-0005-0000-0000-000005010000}"/>
    <cellStyle name="20% - Accent1 4 2 2 2 2 2 4 3" xfId="14757" xr:uid="{00000000-0005-0000-0000-000006010000}"/>
    <cellStyle name="20% - Accent1 4 2 2 2 2 2 4 3 2" xfId="14758" xr:uid="{00000000-0005-0000-0000-000007010000}"/>
    <cellStyle name="20% - Accent1 4 2 2 2 2 2 4 4" xfId="14759" xr:uid="{00000000-0005-0000-0000-000008010000}"/>
    <cellStyle name="20% - Accent1 4 2 2 2 2 2 4 5" xfId="14760" xr:uid="{00000000-0005-0000-0000-000009010000}"/>
    <cellStyle name="20% - Accent1 4 2 2 2 2 2 5" xfId="14761" xr:uid="{00000000-0005-0000-0000-00000A010000}"/>
    <cellStyle name="20% - Accent1 4 2 2 2 2 2 5 2" xfId="14762" xr:uid="{00000000-0005-0000-0000-00000B010000}"/>
    <cellStyle name="20% - Accent1 4 2 2 2 2 2 5 3" xfId="14763" xr:uid="{00000000-0005-0000-0000-00000C010000}"/>
    <cellStyle name="20% - Accent1 4 2 2 2 2 2 6" xfId="14764" xr:uid="{00000000-0005-0000-0000-00000D010000}"/>
    <cellStyle name="20% - Accent1 4 2 2 2 2 2 6 2" xfId="14765" xr:uid="{00000000-0005-0000-0000-00000E010000}"/>
    <cellStyle name="20% - Accent1 4 2 2 2 2 2 6 3" xfId="14766" xr:uid="{00000000-0005-0000-0000-00000F010000}"/>
    <cellStyle name="20% - Accent1 4 2 2 2 2 2 7" xfId="14767" xr:uid="{00000000-0005-0000-0000-000010010000}"/>
    <cellStyle name="20% - Accent1 4 2 2 2 2 2 7 2" xfId="14768" xr:uid="{00000000-0005-0000-0000-000011010000}"/>
    <cellStyle name="20% - Accent1 4 2 2 2 2 2 8" xfId="14769" xr:uid="{00000000-0005-0000-0000-000012010000}"/>
    <cellStyle name="20% - Accent1 4 2 2 2 2 2 9" xfId="14770" xr:uid="{00000000-0005-0000-0000-000013010000}"/>
    <cellStyle name="20% - Accent1 4 2 2 2 2 3" xfId="14771" xr:uid="{00000000-0005-0000-0000-000014010000}"/>
    <cellStyle name="20% - Accent1 4 2 2 2 2 3 2" xfId="14772" xr:uid="{00000000-0005-0000-0000-000015010000}"/>
    <cellStyle name="20% - Accent1 4 2 2 2 2 3 2 2" xfId="14773" xr:uid="{00000000-0005-0000-0000-000016010000}"/>
    <cellStyle name="20% - Accent1 4 2 2 2 2 3 2 3" xfId="14774" xr:uid="{00000000-0005-0000-0000-000017010000}"/>
    <cellStyle name="20% - Accent1 4 2 2 2 2 3 3" xfId="14775" xr:uid="{00000000-0005-0000-0000-000018010000}"/>
    <cellStyle name="20% - Accent1 4 2 2 2 2 3 3 2" xfId="14776" xr:uid="{00000000-0005-0000-0000-000019010000}"/>
    <cellStyle name="20% - Accent1 4 2 2 2 2 3 3 3" xfId="14777" xr:uid="{00000000-0005-0000-0000-00001A010000}"/>
    <cellStyle name="20% - Accent1 4 2 2 2 2 3 4" xfId="14778" xr:uid="{00000000-0005-0000-0000-00001B010000}"/>
    <cellStyle name="20% - Accent1 4 2 2 2 2 3 4 2" xfId="14779" xr:uid="{00000000-0005-0000-0000-00001C010000}"/>
    <cellStyle name="20% - Accent1 4 2 2 2 2 3 5" xfId="14780" xr:uid="{00000000-0005-0000-0000-00001D010000}"/>
    <cellStyle name="20% - Accent1 4 2 2 2 2 3 6" xfId="14781" xr:uid="{00000000-0005-0000-0000-00001E010000}"/>
    <cellStyle name="20% - Accent1 4 2 2 2 2 4" xfId="14782" xr:uid="{00000000-0005-0000-0000-00001F010000}"/>
    <cellStyle name="20% - Accent1 4 2 2 2 2 4 2" xfId="14783" xr:uid="{00000000-0005-0000-0000-000020010000}"/>
    <cellStyle name="20% - Accent1 4 2 2 2 2 4 2 2" xfId="14784" xr:uid="{00000000-0005-0000-0000-000021010000}"/>
    <cellStyle name="20% - Accent1 4 2 2 2 2 4 2 3" xfId="14785" xr:uid="{00000000-0005-0000-0000-000022010000}"/>
    <cellStyle name="20% - Accent1 4 2 2 2 2 4 3" xfId="14786" xr:uid="{00000000-0005-0000-0000-000023010000}"/>
    <cellStyle name="20% - Accent1 4 2 2 2 2 4 3 2" xfId="14787" xr:uid="{00000000-0005-0000-0000-000024010000}"/>
    <cellStyle name="20% - Accent1 4 2 2 2 2 4 3 3" xfId="14788" xr:uid="{00000000-0005-0000-0000-000025010000}"/>
    <cellStyle name="20% - Accent1 4 2 2 2 2 4 4" xfId="14789" xr:uid="{00000000-0005-0000-0000-000026010000}"/>
    <cellStyle name="20% - Accent1 4 2 2 2 2 4 4 2" xfId="14790" xr:uid="{00000000-0005-0000-0000-000027010000}"/>
    <cellStyle name="20% - Accent1 4 2 2 2 2 4 5" xfId="14791" xr:uid="{00000000-0005-0000-0000-000028010000}"/>
    <cellStyle name="20% - Accent1 4 2 2 2 2 4 6" xfId="14792" xr:uid="{00000000-0005-0000-0000-000029010000}"/>
    <cellStyle name="20% - Accent1 4 2 2 2 2 5" xfId="14793" xr:uid="{00000000-0005-0000-0000-00002A010000}"/>
    <cellStyle name="20% - Accent1 4 2 2 2 2 5 2" xfId="14794" xr:uid="{00000000-0005-0000-0000-00002B010000}"/>
    <cellStyle name="20% - Accent1 4 2 2 2 2 5 2 2" xfId="14795" xr:uid="{00000000-0005-0000-0000-00002C010000}"/>
    <cellStyle name="20% - Accent1 4 2 2 2 2 5 2 3" xfId="14796" xr:uid="{00000000-0005-0000-0000-00002D010000}"/>
    <cellStyle name="20% - Accent1 4 2 2 2 2 5 3" xfId="14797" xr:uid="{00000000-0005-0000-0000-00002E010000}"/>
    <cellStyle name="20% - Accent1 4 2 2 2 2 5 3 2" xfId="14798" xr:uid="{00000000-0005-0000-0000-00002F010000}"/>
    <cellStyle name="20% - Accent1 4 2 2 2 2 5 4" xfId="14799" xr:uid="{00000000-0005-0000-0000-000030010000}"/>
    <cellStyle name="20% - Accent1 4 2 2 2 2 5 5" xfId="14800" xr:uid="{00000000-0005-0000-0000-000031010000}"/>
    <cellStyle name="20% - Accent1 4 2 2 2 2 6" xfId="14801" xr:uid="{00000000-0005-0000-0000-000032010000}"/>
    <cellStyle name="20% - Accent1 4 2 2 2 2 6 2" xfId="14802" xr:uid="{00000000-0005-0000-0000-000033010000}"/>
    <cellStyle name="20% - Accent1 4 2 2 2 2 6 3" xfId="14803" xr:uid="{00000000-0005-0000-0000-000034010000}"/>
    <cellStyle name="20% - Accent1 4 2 2 2 2 7" xfId="14804" xr:uid="{00000000-0005-0000-0000-000035010000}"/>
    <cellStyle name="20% - Accent1 4 2 2 2 2 7 2" xfId="14805" xr:uid="{00000000-0005-0000-0000-000036010000}"/>
    <cellStyle name="20% - Accent1 4 2 2 2 2 7 3" xfId="14806" xr:uid="{00000000-0005-0000-0000-000037010000}"/>
    <cellStyle name="20% - Accent1 4 2 2 2 2 8" xfId="14807" xr:uid="{00000000-0005-0000-0000-000038010000}"/>
    <cellStyle name="20% - Accent1 4 2 2 2 2 8 2" xfId="14808" xr:uid="{00000000-0005-0000-0000-000039010000}"/>
    <cellStyle name="20% - Accent1 4 2 2 2 2 9" xfId="14809" xr:uid="{00000000-0005-0000-0000-00003A010000}"/>
    <cellStyle name="20% - Accent1 4 2 2 2 3" xfId="161" xr:uid="{00000000-0005-0000-0000-00003B010000}"/>
    <cellStyle name="20% - Accent1 4 2 2 2 3 2" xfId="14810" xr:uid="{00000000-0005-0000-0000-00003C010000}"/>
    <cellStyle name="20% - Accent1 4 2 2 2 3 2 2" xfId="14811" xr:uid="{00000000-0005-0000-0000-00003D010000}"/>
    <cellStyle name="20% - Accent1 4 2 2 2 3 2 2 2" xfId="14812" xr:uid="{00000000-0005-0000-0000-00003E010000}"/>
    <cellStyle name="20% - Accent1 4 2 2 2 3 2 2 3" xfId="14813" xr:uid="{00000000-0005-0000-0000-00003F010000}"/>
    <cellStyle name="20% - Accent1 4 2 2 2 3 2 3" xfId="14814" xr:uid="{00000000-0005-0000-0000-000040010000}"/>
    <cellStyle name="20% - Accent1 4 2 2 2 3 2 3 2" xfId="14815" xr:uid="{00000000-0005-0000-0000-000041010000}"/>
    <cellStyle name="20% - Accent1 4 2 2 2 3 2 3 3" xfId="14816" xr:uid="{00000000-0005-0000-0000-000042010000}"/>
    <cellStyle name="20% - Accent1 4 2 2 2 3 2 4" xfId="14817" xr:uid="{00000000-0005-0000-0000-000043010000}"/>
    <cellStyle name="20% - Accent1 4 2 2 2 3 2 4 2" xfId="14818" xr:uid="{00000000-0005-0000-0000-000044010000}"/>
    <cellStyle name="20% - Accent1 4 2 2 2 3 2 5" xfId="14819" xr:uid="{00000000-0005-0000-0000-000045010000}"/>
    <cellStyle name="20% - Accent1 4 2 2 2 3 2 6" xfId="14820" xr:uid="{00000000-0005-0000-0000-000046010000}"/>
    <cellStyle name="20% - Accent1 4 2 2 2 3 3" xfId="14821" xr:uid="{00000000-0005-0000-0000-000047010000}"/>
    <cellStyle name="20% - Accent1 4 2 2 2 3 3 2" xfId="14822" xr:uid="{00000000-0005-0000-0000-000048010000}"/>
    <cellStyle name="20% - Accent1 4 2 2 2 3 3 2 2" xfId="14823" xr:uid="{00000000-0005-0000-0000-000049010000}"/>
    <cellStyle name="20% - Accent1 4 2 2 2 3 3 2 3" xfId="14824" xr:uid="{00000000-0005-0000-0000-00004A010000}"/>
    <cellStyle name="20% - Accent1 4 2 2 2 3 3 3" xfId="14825" xr:uid="{00000000-0005-0000-0000-00004B010000}"/>
    <cellStyle name="20% - Accent1 4 2 2 2 3 3 3 2" xfId="14826" xr:uid="{00000000-0005-0000-0000-00004C010000}"/>
    <cellStyle name="20% - Accent1 4 2 2 2 3 3 3 3" xfId="14827" xr:uid="{00000000-0005-0000-0000-00004D010000}"/>
    <cellStyle name="20% - Accent1 4 2 2 2 3 3 4" xfId="14828" xr:uid="{00000000-0005-0000-0000-00004E010000}"/>
    <cellStyle name="20% - Accent1 4 2 2 2 3 3 4 2" xfId="14829" xr:uid="{00000000-0005-0000-0000-00004F010000}"/>
    <cellStyle name="20% - Accent1 4 2 2 2 3 3 5" xfId="14830" xr:uid="{00000000-0005-0000-0000-000050010000}"/>
    <cellStyle name="20% - Accent1 4 2 2 2 3 3 6" xfId="14831" xr:uid="{00000000-0005-0000-0000-000051010000}"/>
    <cellStyle name="20% - Accent1 4 2 2 2 3 4" xfId="14832" xr:uid="{00000000-0005-0000-0000-000052010000}"/>
    <cellStyle name="20% - Accent1 4 2 2 2 3 4 2" xfId="14833" xr:uid="{00000000-0005-0000-0000-000053010000}"/>
    <cellStyle name="20% - Accent1 4 2 2 2 3 4 2 2" xfId="14834" xr:uid="{00000000-0005-0000-0000-000054010000}"/>
    <cellStyle name="20% - Accent1 4 2 2 2 3 4 2 3" xfId="14835" xr:uid="{00000000-0005-0000-0000-000055010000}"/>
    <cellStyle name="20% - Accent1 4 2 2 2 3 4 3" xfId="14836" xr:uid="{00000000-0005-0000-0000-000056010000}"/>
    <cellStyle name="20% - Accent1 4 2 2 2 3 4 3 2" xfId="14837" xr:uid="{00000000-0005-0000-0000-000057010000}"/>
    <cellStyle name="20% - Accent1 4 2 2 2 3 4 4" xfId="14838" xr:uid="{00000000-0005-0000-0000-000058010000}"/>
    <cellStyle name="20% - Accent1 4 2 2 2 3 4 5" xfId="14839" xr:uid="{00000000-0005-0000-0000-000059010000}"/>
    <cellStyle name="20% - Accent1 4 2 2 2 3 5" xfId="14840" xr:uid="{00000000-0005-0000-0000-00005A010000}"/>
    <cellStyle name="20% - Accent1 4 2 2 2 3 5 2" xfId="14841" xr:uid="{00000000-0005-0000-0000-00005B010000}"/>
    <cellStyle name="20% - Accent1 4 2 2 2 3 5 3" xfId="14842" xr:uid="{00000000-0005-0000-0000-00005C010000}"/>
    <cellStyle name="20% - Accent1 4 2 2 2 3 6" xfId="14843" xr:uid="{00000000-0005-0000-0000-00005D010000}"/>
    <cellStyle name="20% - Accent1 4 2 2 2 3 6 2" xfId="14844" xr:uid="{00000000-0005-0000-0000-00005E010000}"/>
    <cellStyle name="20% - Accent1 4 2 2 2 3 6 3" xfId="14845" xr:uid="{00000000-0005-0000-0000-00005F010000}"/>
    <cellStyle name="20% - Accent1 4 2 2 2 3 7" xfId="14846" xr:uid="{00000000-0005-0000-0000-000060010000}"/>
    <cellStyle name="20% - Accent1 4 2 2 2 3 7 2" xfId="14847" xr:uid="{00000000-0005-0000-0000-000061010000}"/>
    <cellStyle name="20% - Accent1 4 2 2 2 3 8" xfId="14848" xr:uid="{00000000-0005-0000-0000-000062010000}"/>
    <cellStyle name="20% - Accent1 4 2 2 2 3 9" xfId="14849" xr:uid="{00000000-0005-0000-0000-000063010000}"/>
    <cellStyle name="20% - Accent1 4 2 2 2 4" xfId="14850" xr:uid="{00000000-0005-0000-0000-000064010000}"/>
    <cellStyle name="20% - Accent1 4 2 2 2 4 2" xfId="14851" xr:uid="{00000000-0005-0000-0000-000065010000}"/>
    <cellStyle name="20% - Accent1 4 2 2 2 4 2 2" xfId="14852" xr:uid="{00000000-0005-0000-0000-000066010000}"/>
    <cellStyle name="20% - Accent1 4 2 2 2 4 2 2 2" xfId="14853" xr:uid="{00000000-0005-0000-0000-000067010000}"/>
    <cellStyle name="20% - Accent1 4 2 2 2 4 2 2 3" xfId="14854" xr:uid="{00000000-0005-0000-0000-000068010000}"/>
    <cellStyle name="20% - Accent1 4 2 2 2 4 2 3" xfId="14855" xr:uid="{00000000-0005-0000-0000-000069010000}"/>
    <cellStyle name="20% - Accent1 4 2 2 2 4 2 3 2" xfId="14856" xr:uid="{00000000-0005-0000-0000-00006A010000}"/>
    <cellStyle name="20% - Accent1 4 2 2 2 4 2 3 3" xfId="14857" xr:uid="{00000000-0005-0000-0000-00006B010000}"/>
    <cellStyle name="20% - Accent1 4 2 2 2 4 2 4" xfId="14858" xr:uid="{00000000-0005-0000-0000-00006C010000}"/>
    <cellStyle name="20% - Accent1 4 2 2 2 4 2 4 2" xfId="14859" xr:uid="{00000000-0005-0000-0000-00006D010000}"/>
    <cellStyle name="20% - Accent1 4 2 2 2 4 2 5" xfId="14860" xr:uid="{00000000-0005-0000-0000-00006E010000}"/>
    <cellStyle name="20% - Accent1 4 2 2 2 4 2 6" xfId="14861" xr:uid="{00000000-0005-0000-0000-00006F010000}"/>
    <cellStyle name="20% - Accent1 4 2 2 2 4 3" xfId="14862" xr:uid="{00000000-0005-0000-0000-000070010000}"/>
    <cellStyle name="20% - Accent1 4 2 2 2 4 3 2" xfId="14863" xr:uid="{00000000-0005-0000-0000-000071010000}"/>
    <cellStyle name="20% - Accent1 4 2 2 2 4 3 2 2" xfId="14864" xr:uid="{00000000-0005-0000-0000-000072010000}"/>
    <cellStyle name="20% - Accent1 4 2 2 2 4 3 2 3" xfId="14865" xr:uid="{00000000-0005-0000-0000-000073010000}"/>
    <cellStyle name="20% - Accent1 4 2 2 2 4 3 3" xfId="14866" xr:uid="{00000000-0005-0000-0000-000074010000}"/>
    <cellStyle name="20% - Accent1 4 2 2 2 4 3 3 2" xfId="14867" xr:uid="{00000000-0005-0000-0000-000075010000}"/>
    <cellStyle name="20% - Accent1 4 2 2 2 4 3 3 3" xfId="14868" xr:uid="{00000000-0005-0000-0000-000076010000}"/>
    <cellStyle name="20% - Accent1 4 2 2 2 4 3 4" xfId="14869" xr:uid="{00000000-0005-0000-0000-000077010000}"/>
    <cellStyle name="20% - Accent1 4 2 2 2 4 3 4 2" xfId="14870" xr:uid="{00000000-0005-0000-0000-000078010000}"/>
    <cellStyle name="20% - Accent1 4 2 2 2 4 3 5" xfId="14871" xr:uid="{00000000-0005-0000-0000-000079010000}"/>
    <cellStyle name="20% - Accent1 4 2 2 2 4 3 6" xfId="14872" xr:uid="{00000000-0005-0000-0000-00007A010000}"/>
    <cellStyle name="20% - Accent1 4 2 2 2 4 4" xfId="14873" xr:uid="{00000000-0005-0000-0000-00007B010000}"/>
    <cellStyle name="20% - Accent1 4 2 2 2 4 4 2" xfId="14874" xr:uid="{00000000-0005-0000-0000-00007C010000}"/>
    <cellStyle name="20% - Accent1 4 2 2 2 4 4 2 2" xfId="14875" xr:uid="{00000000-0005-0000-0000-00007D010000}"/>
    <cellStyle name="20% - Accent1 4 2 2 2 4 4 2 3" xfId="14876" xr:uid="{00000000-0005-0000-0000-00007E010000}"/>
    <cellStyle name="20% - Accent1 4 2 2 2 4 4 3" xfId="14877" xr:uid="{00000000-0005-0000-0000-00007F010000}"/>
    <cellStyle name="20% - Accent1 4 2 2 2 4 4 3 2" xfId="14878" xr:uid="{00000000-0005-0000-0000-000080010000}"/>
    <cellStyle name="20% - Accent1 4 2 2 2 4 4 4" xfId="14879" xr:uid="{00000000-0005-0000-0000-000081010000}"/>
    <cellStyle name="20% - Accent1 4 2 2 2 4 4 5" xfId="14880" xr:uid="{00000000-0005-0000-0000-000082010000}"/>
    <cellStyle name="20% - Accent1 4 2 2 2 4 5" xfId="14881" xr:uid="{00000000-0005-0000-0000-000083010000}"/>
    <cellStyle name="20% - Accent1 4 2 2 2 4 5 2" xfId="14882" xr:uid="{00000000-0005-0000-0000-000084010000}"/>
    <cellStyle name="20% - Accent1 4 2 2 2 4 5 3" xfId="14883" xr:uid="{00000000-0005-0000-0000-000085010000}"/>
    <cellStyle name="20% - Accent1 4 2 2 2 4 6" xfId="14884" xr:uid="{00000000-0005-0000-0000-000086010000}"/>
    <cellStyle name="20% - Accent1 4 2 2 2 4 6 2" xfId="14885" xr:uid="{00000000-0005-0000-0000-000087010000}"/>
    <cellStyle name="20% - Accent1 4 2 2 2 4 6 3" xfId="14886" xr:uid="{00000000-0005-0000-0000-000088010000}"/>
    <cellStyle name="20% - Accent1 4 2 2 2 4 7" xfId="14887" xr:uid="{00000000-0005-0000-0000-000089010000}"/>
    <cellStyle name="20% - Accent1 4 2 2 2 4 7 2" xfId="14888" xr:uid="{00000000-0005-0000-0000-00008A010000}"/>
    <cellStyle name="20% - Accent1 4 2 2 2 4 8" xfId="14889" xr:uid="{00000000-0005-0000-0000-00008B010000}"/>
    <cellStyle name="20% - Accent1 4 2 2 2 4 9" xfId="14890" xr:uid="{00000000-0005-0000-0000-00008C010000}"/>
    <cellStyle name="20% - Accent1 4 2 2 2 5" xfId="14891" xr:uid="{00000000-0005-0000-0000-00008D010000}"/>
    <cellStyle name="20% - Accent1 4 2 2 2 5 2" xfId="14892" xr:uid="{00000000-0005-0000-0000-00008E010000}"/>
    <cellStyle name="20% - Accent1 4 2 2 2 5 2 2" xfId="14893" xr:uid="{00000000-0005-0000-0000-00008F010000}"/>
    <cellStyle name="20% - Accent1 4 2 2 2 5 2 3" xfId="14894" xr:uid="{00000000-0005-0000-0000-000090010000}"/>
    <cellStyle name="20% - Accent1 4 2 2 2 5 3" xfId="14895" xr:uid="{00000000-0005-0000-0000-000091010000}"/>
    <cellStyle name="20% - Accent1 4 2 2 2 5 3 2" xfId="14896" xr:uid="{00000000-0005-0000-0000-000092010000}"/>
    <cellStyle name="20% - Accent1 4 2 2 2 5 3 3" xfId="14897" xr:uid="{00000000-0005-0000-0000-000093010000}"/>
    <cellStyle name="20% - Accent1 4 2 2 2 5 4" xfId="14898" xr:uid="{00000000-0005-0000-0000-000094010000}"/>
    <cellStyle name="20% - Accent1 4 2 2 2 5 4 2" xfId="14899" xr:uid="{00000000-0005-0000-0000-000095010000}"/>
    <cellStyle name="20% - Accent1 4 2 2 2 5 5" xfId="14900" xr:uid="{00000000-0005-0000-0000-000096010000}"/>
    <cellStyle name="20% - Accent1 4 2 2 2 5 6" xfId="14901" xr:uid="{00000000-0005-0000-0000-000097010000}"/>
    <cellStyle name="20% - Accent1 4 2 2 2 6" xfId="14902" xr:uid="{00000000-0005-0000-0000-000098010000}"/>
    <cellStyle name="20% - Accent1 4 2 2 2 6 2" xfId="14903" xr:uid="{00000000-0005-0000-0000-000099010000}"/>
    <cellStyle name="20% - Accent1 4 2 2 2 6 2 2" xfId="14904" xr:uid="{00000000-0005-0000-0000-00009A010000}"/>
    <cellStyle name="20% - Accent1 4 2 2 2 6 2 3" xfId="14905" xr:uid="{00000000-0005-0000-0000-00009B010000}"/>
    <cellStyle name="20% - Accent1 4 2 2 2 6 3" xfId="14906" xr:uid="{00000000-0005-0000-0000-00009C010000}"/>
    <cellStyle name="20% - Accent1 4 2 2 2 6 3 2" xfId="14907" xr:uid="{00000000-0005-0000-0000-00009D010000}"/>
    <cellStyle name="20% - Accent1 4 2 2 2 6 3 3" xfId="14908" xr:uid="{00000000-0005-0000-0000-00009E010000}"/>
    <cellStyle name="20% - Accent1 4 2 2 2 6 4" xfId="14909" xr:uid="{00000000-0005-0000-0000-00009F010000}"/>
    <cellStyle name="20% - Accent1 4 2 2 2 6 4 2" xfId="14910" xr:uid="{00000000-0005-0000-0000-0000A0010000}"/>
    <cellStyle name="20% - Accent1 4 2 2 2 6 5" xfId="14911" xr:uid="{00000000-0005-0000-0000-0000A1010000}"/>
    <cellStyle name="20% - Accent1 4 2 2 2 6 6" xfId="14912" xr:uid="{00000000-0005-0000-0000-0000A2010000}"/>
    <cellStyle name="20% - Accent1 4 2 2 2 7" xfId="14913" xr:uid="{00000000-0005-0000-0000-0000A3010000}"/>
    <cellStyle name="20% - Accent1 4 2 2 2 7 2" xfId="14914" xr:uid="{00000000-0005-0000-0000-0000A4010000}"/>
    <cellStyle name="20% - Accent1 4 2 2 2 7 2 2" xfId="14915" xr:uid="{00000000-0005-0000-0000-0000A5010000}"/>
    <cellStyle name="20% - Accent1 4 2 2 2 7 2 3" xfId="14916" xr:uid="{00000000-0005-0000-0000-0000A6010000}"/>
    <cellStyle name="20% - Accent1 4 2 2 2 7 3" xfId="14917" xr:uid="{00000000-0005-0000-0000-0000A7010000}"/>
    <cellStyle name="20% - Accent1 4 2 2 2 7 3 2" xfId="14918" xr:uid="{00000000-0005-0000-0000-0000A8010000}"/>
    <cellStyle name="20% - Accent1 4 2 2 2 7 4" xfId="14919" xr:uid="{00000000-0005-0000-0000-0000A9010000}"/>
    <cellStyle name="20% - Accent1 4 2 2 2 7 5" xfId="14920" xr:uid="{00000000-0005-0000-0000-0000AA010000}"/>
    <cellStyle name="20% - Accent1 4 2 2 2 8" xfId="14921" xr:uid="{00000000-0005-0000-0000-0000AB010000}"/>
    <cellStyle name="20% - Accent1 4 2 2 2 8 2" xfId="14922" xr:uid="{00000000-0005-0000-0000-0000AC010000}"/>
    <cellStyle name="20% - Accent1 4 2 2 2 8 3" xfId="14923" xr:uid="{00000000-0005-0000-0000-0000AD010000}"/>
    <cellStyle name="20% - Accent1 4 2 2 2 9" xfId="14924" xr:uid="{00000000-0005-0000-0000-0000AE010000}"/>
    <cellStyle name="20% - Accent1 4 2 2 2 9 2" xfId="14925" xr:uid="{00000000-0005-0000-0000-0000AF010000}"/>
    <cellStyle name="20% - Accent1 4 2 2 2 9 3" xfId="14926" xr:uid="{00000000-0005-0000-0000-0000B0010000}"/>
    <cellStyle name="20% - Accent1 4 2 2 3" xfId="162" xr:uid="{00000000-0005-0000-0000-0000B1010000}"/>
    <cellStyle name="20% - Accent1 4 2 2 3 10" xfId="14927" xr:uid="{00000000-0005-0000-0000-0000B2010000}"/>
    <cellStyle name="20% - Accent1 4 2 2 3 2" xfId="163" xr:uid="{00000000-0005-0000-0000-0000B3010000}"/>
    <cellStyle name="20% - Accent1 4 2 2 3 2 2" xfId="14928" xr:uid="{00000000-0005-0000-0000-0000B4010000}"/>
    <cellStyle name="20% - Accent1 4 2 2 3 2 2 2" xfId="14929" xr:uid="{00000000-0005-0000-0000-0000B5010000}"/>
    <cellStyle name="20% - Accent1 4 2 2 3 2 2 2 2" xfId="14930" xr:uid="{00000000-0005-0000-0000-0000B6010000}"/>
    <cellStyle name="20% - Accent1 4 2 2 3 2 2 2 3" xfId="14931" xr:uid="{00000000-0005-0000-0000-0000B7010000}"/>
    <cellStyle name="20% - Accent1 4 2 2 3 2 2 3" xfId="14932" xr:uid="{00000000-0005-0000-0000-0000B8010000}"/>
    <cellStyle name="20% - Accent1 4 2 2 3 2 2 3 2" xfId="14933" xr:uid="{00000000-0005-0000-0000-0000B9010000}"/>
    <cellStyle name="20% - Accent1 4 2 2 3 2 2 3 3" xfId="14934" xr:uid="{00000000-0005-0000-0000-0000BA010000}"/>
    <cellStyle name="20% - Accent1 4 2 2 3 2 2 4" xfId="14935" xr:uid="{00000000-0005-0000-0000-0000BB010000}"/>
    <cellStyle name="20% - Accent1 4 2 2 3 2 2 4 2" xfId="14936" xr:uid="{00000000-0005-0000-0000-0000BC010000}"/>
    <cellStyle name="20% - Accent1 4 2 2 3 2 2 5" xfId="14937" xr:uid="{00000000-0005-0000-0000-0000BD010000}"/>
    <cellStyle name="20% - Accent1 4 2 2 3 2 2 6" xfId="14938" xr:uid="{00000000-0005-0000-0000-0000BE010000}"/>
    <cellStyle name="20% - Accent1 4 2 2 3 2 3" xfId="14939" xr:uid="{00000000-0005-0000-0000-0000BF010000}"/>
    <cellStyle name="20% - Accent1 4 2 2 3 2 3 2" xfId="14940" xr:uid="{00000000-0005-0000-0000-0000C0010000}"/>
    <cellStyle name="20% - Accent1 4 2 2 3 2 3 2 2" xfId="14941" xr:uid="{00000000-0005-0000-0000-0000C1010000}"/>
    <cellStyle name="20% - Accent1 4 2 2 3 2 3 2 3" xfId="14942" xr:uid="{00000000-0005-0000-0000-0000C2010000}"/>
    <cellStyle name="20% - Accent1 4 2 2 3 2 3 3" xfId="14943" xr:uid="{00000000-0005-0000-0000-0000C3010000}"/>
    <cellStyle name="20% - Accent1 4 2 2 3 2 3 3 2" xfId="14944" xr:uid="{00000000-0005-0000-0000-0000C4010000}"/>
    <cellStyle name="20% - Accent1 4 2 2 3 2 3 3 3" xfId="14945" xr:uid="{00000000-0005-0000-0000-0000C5010000}"/>
    <cellStyle name="20% - Accent1 4 2 2 3 2 3 4" xfId="14946" xr:uid="{00000000-0005-0000-0000-0000C6010000}"/>
    <cellStyle name="20% - Accent1 4 2 2 3 2 3 4 2" xfId="14947" xr:uid="{00000000-0005-0000-0000-0000C7010000}"/>
    <cellStyle name="20% - Accent1 4 2 2 3 2 3 5" xfId="14948" xr:uid="{00000000-0005-0000-0000-0000C8010000}"/>
    <cellStyle name="20% - Accent1 4 2 2 3 2 3 6" xfId="14949" xr:uid="{00000000-0005-0000-0000-0000C9010000}"/>
    <cellStyle name="20% - Accent1 4 2 2 3 2 4" xfId="14950" xr:uid="{00000000-0005-0000-0000-0000CA010000}"/>
    <cellStyle name="20% - Accent1 4 2 2 3 2 4 2" xfId="14951" xr:uid="{00000000-0005-0000-0000-0000CB010000}"/>
    <cellStyle name="20% - Accent1 4 2 2 3 2 4 2 2" xfId="14952" xr:uid="{00000000-0005-0000-0000-0000CC010000}"/>
    <cellStyle name="20% - Accent1 4 2 2 3 2 4 2 3" xfId="14953" xr:uid="{00000000-0005-0000-0000-0000CD010000}"/>
    <cellStyle name="20% - Accent1 4 2 2 3 2 4 3" xfId="14954" xr:uid="{00000000-0005-0000-0000-0000CE010000}"/>
    <cellStyle name="20% - Accent1 4 2 2 3 2 4 3 2" xfId="14955" xr:uid="{00000000-0005-0000-0000-0000CF010000}"/>
    <cellStyle name="20% - Accent1 4 2 2 3 2 4 4" xfId="14956" xr:uid="{00000000-0005-0000-0000-0000D0010000}"/>
    <cellStyle name="20% - Accent1 4 2 2 3 2 4 5" xfId="14957" xr:uid="{00000000-0005-0000-0000-0000D1010000}"/>
    <cellStyle name="20% - Accent1 4 2 2 3 2 5" xfId="14958" xr:uid="{00000000-0005-0000-0000-0000D2010000}"/>
    <cellStyle name="20% - Accent1 4 2 2 3 2 5 2" xfId="14959" xr:uid="{00000000-0005-0000-0000-0000D3010000}"/>
    <cellStyle name="20% - Accent1 4 2 2 3 2 5 3" xfId="14960" xr:uid="{00000000-0005-0000-0000-0000D4010000}"/>
    <cellStyle name="20% - Accent1 4 2 2 3 2 6" xfId="14961" xr:uid="{00000000-0005-0000-0000-0000D5010000}"/>
    <cellStyle name="20% - Accent1 4 2 2 3 2 6 2" xfId="14962" xr:uid="{00000000-0005-0000-0000-0000D6010000}"/>
    <cellStyle name="20% - Accent1 4 2 2 3 2 6 3" xfId="14963" xr:uid="{00000000-0005-0000-0000-0000D7010000}"/>
    <cellStyle name="20% - Accent1 4 2 2 3 2 7" xfId="14964" xr:uid="{00000000-0005-0000-0000-0000D8010000}"/>
    <cellStyle name="20% - Accent1 4 2 2 3 2 7 2" xfId="14965" xr:uid="{00000000-0005-0000-0000-0000D9010000}"/>
    <cellStyle name="20% - Accent1 4 2 2 3 2 8" xfId="14966" xr:uid="{00000000-0005-0000-0000-0000DA010000}"/>
    <cellStyle name="20% - Accent1 4 2 2 3 2 9" xfId="14967" xr:uid="{00000000-0005-0000-0000-0000DB010000}"/>
    <cellStyle name="20% - Accent1 4 2 2 3 3" xfId="14968" xr:uid="{00000000-0005-0000-0000-0000DC010000}"/>
    <cellStyle name="20% - Accent1 4 2 2 3 3 2" xfId="14969" xr:uid="{00000000-0005-0000-0000-0000DD010000}"/>
    <cellStyle name="20% - Accent1 4 2 2 3 3 2 2" xfId="14970" xr:uid="{00000000-0005-0000-0000-0000DE010000}"/>
    <cellStyle name="20% - Accent1 4 2 2 3 3 2 3" xfId="14971" xr:uid="{00000000-0005-0000-0000-0000DF010000}"/>
    <cellStyle name="20% - Accent1 4 2 2 3 3 3" xfId="14972" xr:uid="{00000000-0005-0000-0000-0000E0010000}"/>
    <cellStyle name="20% - Accent1 4 2 2 3 3 3 2" xfId="14973" xr:uid="{00000000-0005-0000-0000-0000E1010000}"/>
    <cellStyle name="20% - Accent1 4 2 2 3 3 3 3" xfId="14974" xr:uid="{00000000-0005-0000-0000-0000E2010000}"/>
    <cellStyle name="20% - Accent1 4 2 2 3 3 4" xfId="14975" xr:uid="{00000000-0005-0000-0000-0000E3010000}"/>
    <cellStyle name="20% - Accent1 4 2 2 3 3 4 2" xfId="14976" xr:uid="{00000000-0005-0000-0000-0000E4010000}"/>
    <cellStyle name="20% - Accent1 4 2 2 3 3 5" xfId="14977" xr:uid="{00000000-0005-0000-0000-0000E5010000}"/>
    <cellStyle name="20% - Accent1 4 2 2 3 3 6" xfId="14978" xr:uid="{00000000-0005-0000-0000-0000E6010000}"/>
    <cellStyle name="20% - Accent1 4 2 2 3 4" xfId="14979" xr:uid="{00000000-0005-0000-0000-0000E7010000}"/>
    <cellStyle name="20% - Accent1 4 2 2 3 4 2" xfId="14980" xr:uid="{00000000-0005-0000-0000-0000E8010000}"/>
    <cellStyle name="20% - Accent1 4 2 2 3 4 2 2" xfId="14981" xr:uid="{00000000-0005-0000-0000-0000E9010000}"/>
    <cellStyle name="20% - Accent1 4 2 2 3 4 2 3" xfId="14982" xr:uid="{00000000-0005-0000-0000-0000EA010000}"/>
    <cellStyle name="20% - Accent1 4 2 2 3 4 3" xfId="14983" xr:uid="{00000000-0005-0000-0000-0000EB010000}"/>
    <cellStyle name="20% - Accent1 4 2 2 3 4 3 2" xfId="14984" xr:uid="{00000000-0005-0000-0000-0000EC010000}"/>
    <cellStyle name="20% - Accent1 4 2 2 3 4 3 3" xfId="14985" xr:uid="{00000000-0005-0000-0000-0000ED010000}"/>
    <cellStyle name="20% - Accent1 4 2 2 3 4 4" xfId="14986" xr:uid="{00000000-0005-0000-0000-0000EE010000}"/>
    <cellStyle name="20% - Accent1 4 2 2 3 4 4 2" xfId="14987" xr:uid="{00000000-0005-0000-0000-0000EF010000}"/>
    <cellStyle name="20% - Accent1 4 2 2 3 4 5" xfId="14988" xr:uid="{00000000-0005-0000-0000-0000F0010000}"/>
    <cellStyle name="20% - Accent1 4 2 2 3 4 6" xfId="14989" xr:uid="{00000000-0005-0000-0000-0000F1010000}"/>
    <cellStyle name="20% - Accent1 4 2 2 3 5" xfId="14990" xr:uid="{00000000-0005-0000-0000-0000F2010000}"/>
    <cellStyle name="20% - Accent1 4 2 2 3 5 2" xfId="14991" xr:uid="{00000000-0005-0000-0000-0000F3010000}"/>
    <cellStyle name="20% - Accent1 4 2 2 3 5 2 2" xfId="14992" xr:uid="{00000000-0005-0000-0000-0000F4010000}"/>
    <cellStyle name="20% - Accent1 4 2 2 3 5 2 3" xfId="14993" xr:uid="{00000000-0005-0000-0000-0000F5010000}"/>
    <cellStyle name="20% - Accent1 4 2 2 3 5 3" xfId="14994" xr:uid="{00000000-0005-0000-0000-0000F6010000}"/>
    <cellStyle name="20% - Accent1 4 2 2 3 5 3 2" xfId="14995" xr:uid="{00000000-0005-0000-0000-0000F7010000}"/>
    <cellStyle name="20% - Accent1 4 2 2 3 5 4" xfId="14996" xr:uid="{00000000-0005-0000-0000-0000F8010000}"/>
    <cellStyle name="20% - Accent1 4 2 2 3 5 5" xfId="14997" xr:uid="{00000000-0005-0000-0000-0000F9010000}"/>
    <cellStyle name="20% - Accent1 4 2 2 3 6" xfId="14998" xr:uid="{00000000-0005-0000-0000-0000FA010000}"/>
    <cellStyle name="20% - Accent1 4 2 2 3 6 2" xfId="14999" xr:uid="{00000000-0005-0000-0000-0000FB010000}"/>
    <cellStyle name="20% - Accent1 4 2 2 3 6 3" xfId="15000" xr:uid="{00000000-0005-0000-0000-0000FC010000}"/>
    <cellStyle name="20% - Accent1 4 2 2 3 7" xfId="15001" xr:uid="{00000000-0005-0000-0000-0000FD010000}"/>
    <cellStyle name="20% - Accent1 4 2 2 3 7 2" xfId="15002" xr:uid="{00000000-0005-0000-0000-0000FE010000}"/>
    <cellStyle name="20% - Accent1 4 2 2 3 7 3" xfId="15003" xr:uid="{00000000-0005-0000-0000-0000FF010000}"/>
    <cellStyle name="20% - Accent1 4 2 2 3 8" xfId="15004" xr:uid="{00000000-0005-0000-0000-000000020000}"/>
    <cellStyle name="20% - Accent1 4 2 2 3 8 2" xfId="15005" xr:uid="{00000000-0005-0000-0000-000001020000}"/>
    <cellStyle name="20% - Accent1 4 2 2 3 9" xfId="15006" xr:uid="{00000000-0005-0000-0000-000002020000}"/>
    <cellStyle name="20% - Accent1 4 2 2 4" xfId="164" xr:uid="{00000000-0005-0000-0000-000003020000}"/>
    <cellStyle name="20% - Accent1 4 2 2 4 2" xfId="15007" xr:uid="{00000000-0005-0000-0000-000004020000}"/>
    <cellStyle name="20% - Accent1 4 2 2 4 2 2" xfId="15008" xr:uid="{00000000-0005-0000-0000-000005020000}"/>
    <cellStyle name="20% - Accent1 4 2 2 4 2 2 2" xfId="15009" xr:uid="{00000000-0005-0000-0000-000006020000}"/>
    <cellStyle name="20% - Accent1 4 2 2 4 2 2 3" xfId="15010" xr:uid="{00000000-0005-0000-0000-000007020000}"/>
    <cellStyle name="20% - Accent1 4 2 2 4 2 3" xfId="15011" xr:uid="{00000000-0005-0000-0000-000008020000}"/>
    <cellStyle name="20% - Accent1 4 2 2 4 2 3 2" xfId="15012" xr:uid="{00000000-0005-0000-0000-000009020000}"/>
    <cellStyle name="20% - Accent1 4 2 2 4 2 3 3" xfId="15013" xr:uid="{00000000-0005-0000-0000-00000A020000}"/>
    <cellStyle name="20% - Accent1 4 2 2 4 2 4" xfId="15014" xr:uid="{00000000-0005-0000-0000-00000B020000}"/>
    <cellStyle name="20% - Accent1 4 2 2 4 2 4 2" xfId="15015" xr:uid="{00000000-0005-0000-0000-00000C020000}"/>
    <cellStyle name="20% - Accent1 4 2 2 4 2 5" xfId="15016" xr:uid="{00000000-0005-0000-0000-00000D020000}"/>
    <cellStyle name="20% - Accent1 4 2 2 4 2 6" xfId="15017" xr:uid="{00000000-0005-0000-0000-00000E020000}"/>
    <cellStyle name="20% - Accent1 4 2 2 4 3" xfId="15018" xr:uid="{00000000-0005-0000-0000-00000F020000}"/>
    <cellStyle name="20% - Accent1 4 2 2 4 3 2" xfId="15019" xr:uid="{00000000-0005-0000-0000-000010020000}"/>
    <cellStyle name="20% - Accent1 4 2 2 4 3 2 2" xfId="15020" xr:uid="{00000000-0005-0000-0000-000011020000}"/>
    <cellStyle name="20% - Accent1 4 2 2 4 3 2 3" xfId="15021" xr:uid="{00000000-0005-0000-0000-000012020000}"/>
    <cellStyle name="20% - Accent1 4 2 2 4 3 3" xfId="15022" xr:uid="{00000000-0005-0000-0000-000013020000}"/>
    <cellStyle name="20% - Accent1 4 2 2 4 3 3 2" xfId="15023" xr:uid="{00000000-0005-0000-0000-000014020000}"/>
    <cellStyle name="20% - Accent1 4 2 2 4 3 3 3" xfId="15024" xr:uid="{00000000-0005-0000-0000-000015020000}"/>
    <cellStyle name="20% - Accent1 4 2 2 4 3 4" xfId="15025" xr:uid="{00000000-0005-0000-0000-000016020000}"/>
    <cellStyle name="20% - Accent1 4 2 2 4 3 4 2" xfId="15026" xr:uid="{00000000-0005-0000-0000-000017020000}"/>
    <cellStyle name="20% - Accent1 4 2 2 4 3 5" xfId="15027" xr:uid="{00000000-0005-0000-0000-000018020000}"/>
    <cellStyle name="20% - Accent1 4 2 2 4 3 6" xfId="15028" xr:uid="{00000000-0005-0000-0000-000019020000}"/>
    <cellStyle name="20% - Accent1 4 2 2 4 4" xfId="15029" xr:uid="{00000000-0005-0000-0000-00001A020000}"/>
    <cellStyle name="20% - Accent1 4 2 2 4 4 2" xfId="15030" xr:uid="{00000000-0005-0000-0000-00001B020000}"/>
    <cellStyle name="20% - Accent1 4 2 2 4 4 2 2" xfId="15031" xr:uid="{00000000-0005-0000-0000-00001C020000}"/>
    <cellStyle name="20% - Accent1 4 2 2 4 4 2 3" xfId="15032" xr:uid="{00000000-0005-0000-0000-00001D020000}"/>
    <cellStyle name="20% - Accent1 4 2 2 4 4 3" xfId="15033" xr:uid="{00000000-0005-0000-0000-00001E020000}"/>
    <cellStyle name="20% - Accent1 4 2 2 4 4 3 2" xfId="15034" xr:uid="{00000000-0005-0000-0000-00001F020000}"/>
    <cellStyle name="20% - Accent1 4 2 2 4 4 4" xfId="15035" xr:uid="{00000000-0005-0000-0000-000020020000}"/>
    <cellStyle name="20% - Accent1 4 2 2 4 4 5" xfId="15036" xr:uid="{00000000-0005-0000-0000-000021020000}"/>
    <cellStyle name="20% - Accent1 4 2 2 4 5" xfId="15037" xr:uid="{00000000-0005-0000-0000-000022020000}"/>
    <cellStyle name="20% - Accent1 4 2 2 4 5 2" xfId="15038" xr:uid="{00000000-0005-0000-0000-000023020000}"/>
    <cellStyle name="20% - Accent1 4 2 2 4 5 3" xfId="15039" xr:uid="{00000000-0005-0000-0000-000024020000}"/>
    <cellStyle name="20% - Accent1 4 2 2 4 6" xfId="15040" xr:uid="{00000000-0005-0000-0000-000025020000}"/>
    <cellStyle name="20% - Accent1 4 2 2 4 6 2" xfId="15041" xr:uid="{00000000-0005-0000-0000-000026020000}"/>
    <cellStyle name="20% - Accent1 4 2 2 4 6 3" xfId="15042" xr:uid="{00000000-0005-0000-0000-000027020000}"/>
    <cellStyle name="20% - Accent1 4 2 2 4 7" xfId="15043" xr:uid="{00000000-0005-0000-0000-000028020000}"/>
    <cellStyle name="20% - Accent1 4 2 2 4 7 2" xfId="15044" xr:uid="{00000000-0005-0000-0000-000029020000}"/>
    <cellStyle name="20% - Accent1 4 2 2 4 8" xfId="15045" xr:uid="{00000000-0005-0000-0000-00002A020000}"/>
    <cellStyle name="20% - Accent1 4 2 2 4 9" xfId="15046" xr:uid="{00000000-0005-0000-0000-00002B020000}"/>
    <cellStyle name="20% - Accent1 4 2 2 5" xfId="15047" xr:uid="{00000000-0005-0000-0000-00002C020000}"/>
    <cellStyle name="20% - Accent1 4 2 2 5 2" xfId="15048" xr:uid="{00000000-0005-0000-0000-00002D020000}"/>
    <cellStyle name="20% - Accent1 4 2 2 5 2 2" xfId="15049" xr:uid="{00000000-0005-0000-0000-00002E020000}"/>
    <cellStyle name="20% - Accent1 4 2 2 5 2 2 2" xfId="15050" xr:uid="{00000000-0005-0000-0000-00002F020000}"/>
    <cellStyle name="20% - Accent1 4 2 2 5 2 2 3" xfId="15051" xr:uid="{00000000-0005-0000-0000-000030020000}"/>
    <cellStyle name="20% - Accent1 4 2 2 5 2 3" xfId="15052" xr:uid="{00000000-0005-0000-0000-000031020000}"/>
    <cellStyle name="20% - Accent1 4 2 2 5 2 3 2" xfId="15053" xr:uid="{00000000-0005-0000-0000-000032020000}"/>
    <cellStyle name="20% - Accent1 4 2 2 5 2 3 3" xfId="15054" xr:uid="{00000000-0005-0000-0000-000033020000}"/>
    <cellStyle name="20% - Accent1 4 2 2 5 2 4" xfId="15055" xr:uid="{00000000-0005-0000-0000-000034020000}"/>
    <cellStyle name="20% - Accent1 4 2 2 5 2 4 2" xfId="15056" xr:uid="{00000000-0005-0000-0000-000035020000}"/>
    <cellStyle name="20% - Accent1 4 2 2 5 2 5" xfId="15057" xr:uid="{00000000-0005-0000-0000-000036020000}"/>
    <cellStyle name="20% - Accent1 4 2 2 5 2 6" xfId="15058" xr:uid="{00000000-0005-0000-0000-000037020000}"/>
    <cellStyle name="20% - Accent1 4 2 2 5 3" xfId="15059" xr:uid="{00000000-0005-0000-0000-000038020000}"/>
    <cellStyle name="20% - Accent1 4 2 2 5 3 2" xfId="15060" xr:uid="{00000000-0005-0000-0000-000039020000}"/>
    <cellStyle name="20% - Accent1 4 2 2 5 3 2 2" xfId="15061" xr:uid="{00000000-0005-0000-0000-00003A020000}"/>
    <cellStyle name="20% - Accent1 4 2 2 5 3 2 3" xfId="15062" xr:uid="{00000000-0005-0000-0000-00003B020000}"/>
    <cellStyle name="20% - Accent1 4 2 2 5 3 3" xfId="15063" xr:uid="{00000000-0005-0000-0000-00003C020000}"/>
    <cellStyle name="20% - Accent1 4 2 2 5 3 3 2" xfId="15064" xr:uid="{00000000-0005-0000-0000-00003D020000}"/>
    <cellStyle name="20% - Accent1 4 2 2 5 3 3 3" xfId="15065" xr:uid="{00000000-0005-0000-0000-00003E020000}"/>
    <cellStyle name="20% - Accent1 4 2 2 5 3 4" xfId="15066" xr:uid="{00000000-0005-0000-0000-00003F020000}"/>
    <cellStyle name="20% - Accent1 4 2 2 5 3 4 2" xfId="15067" xr:uid="{00000000-0005-0000-0000-000040020000}"/>
    <cellStyle name="20% - Accent1 4 2 2 5 3 5" xfId="15068" xr:uid="{00000000-0005-0000-0000-000041020000}"/>
    <cellStyle name="20% - Accent1 4 2 2 5 3 6" xfId="15069" xr:uid="{00000000-0005-0000-0000-000042020000}"/>
    <cellStyle name="20% - Accent1 4 2 2 5 4" xfId="15070" xr:uid="{00000000-0005-0000-0000-000043020000}"/>
    <cellStyle name="20% - Accent1 4 2 2 5 4 2" xfId="15071" xr:uid="{00000000-0005-0000-0000-000044020000}"/>
    <cellStyle name="20% - Accent1 4 2 2 5 4 2 2" xfId="15072" xr:uid="{00000000-0005-0000-0000-000045020000}"/>
    <cellStyle name="20% - Accent1 4 2 2 5 4 2 3" xfId="15073" xr:uid="{00000000-0005-0000-0000-000046020000}"/>
    <cellStyle name="20% - Accent1 4 2 2 5 4 3" xfId="15074" xr:uid="{00000000-0005-0000-0000-000047020000}"/>
    <cellStyle name="20% - Accent1 4 2 2 5 4 3 2" xfId="15075" xr:uid="{00000000-0005-0000-0000-000048020000}"/>
    <cellStyle name="20% - Accent1 4 2 2 5 4 4" xfId="15076" xr:uid="{00000000-0005-0000-0000-000049020000}"/>
    <cellStyle name="20% - Accent1 4 2 2 5 4 5" xfId="15077" xr:uid="{00000000-0005-0000-0000-00004A020000}"/>
    <cellStyle name="20% - Accent1 4 2 2 5 5" xfId="15078" xr:uid="{00000000-0005-0000-0000-00004B020000}"/>
    <cellStyle name="20% - Accent1 4 2 2 5 5 2" xfId="15079" xr:uid="{00000000-0005-0000-0000-00004C020000}"/>
    <cellStyle name="20% - Accent1 4 2 2 5 5 3" xfId="15080" xr:uid="{00000000-0005-0000-0000-00004D020000}"/>
    <cellStyle name="20% - Accent1 4 2 2 5 6" xfId="15081" xr:uid="{00000000-0005-0000-0000-00004E020000}"/>
    <cellStyle name="20% - Accent1 4 2 2 5 6 2" xfId="15082" xr:uid="{00000000-0005-0000-0000-00004F020000}"/>
    <cellStyle name="20% - Accent1 4 2 2 5 6 3" xfId="15083" xr:uid="{00000000-0005-0000-0000-000050020000}"/>
    <cellStyle name="20% - Accent1 4 2 2 5 7" xfId="15084" xr:uid="{00000000-0005-0000-0000-000051020000}"/>
    <cellStyle name="20% - Accent1 4 2 2 5 7 2" xfId="15085" xr:uid="{00000000-0005-0000-0000-000052020000}"/>
    <cellStyle name="20% - Accent1 4 2 2 5 8" xfId="15086" xr:uid="{00000000-0005-0000-0000-000053020000}"/>
    <cellStyle name="20% - Accent1 4 2 2 5 9" xfId="15087" xr:uid="{00000000-0005-0000-0000-000054020000}"/>
    <cellStyle name="20% - Accent1 4 2 2 6" xfId="15088" xr:uid="{00000000-0005-0000-0000-000055020000}"/>
    <cellStyle name="20% - Accent1 4 2 2 6 2" xfId="15089" xr:uid="{00000000-0005-0000-0000-000056020000}"/>
    <cellStyle name="20% - Accent1 4 2 2 6 2 2" xfId="15090" xr:uid="{00000000-0005-0000-0000-000057020000}"/>
    <cellStyle name="20% - Accent1 4 2 2 6 2 3" xfId="15091" xr:uid="{00000000-0005-0000-0000-000058020000}"/>
    <cellStyle name="20% - Accent1 4 2 2 6 3" xfId="15092" xr:uid="{00000000-0005-0000-0000-000059020000}"/>
    <cellStyle name="20% - Accent1 4 2 2 6 3 2" xfId="15093" xr:uid="{00000000-0005-0000-0000-00005A020000}"/>
    <cellStyle name="20% - Accent1 4 2 2 6 3 3" xfId="15094" xr:uid="{00000000-0005-0000-0000-00005B020000}"/>
    <cellStyle name="20% - Accent1 4 2 2 6 4" xfId="15095" xr:uid="{00000000-0005-0000-0000-00005C020000}"/>
    <cellStyle name="20% - Accent1 4 2 2 6 4 2" xfId="15096" xr:uid="{00000000-0005-0000-0000-00005D020000}"/>
    <cellStyle name="20% - Accent1 4 2 2 6 5" xfId="15097" xr:uid="{00000000-0005-0000-0000-00005E020000}"/>
    <cellStyle name="20% - Accent1 4 2 2 6 6" xfId="15098" xr:uid="{00000000-0005-0000-0000-00005F020000}"/>
    <cellStyle name="20% - Accent1 4 2 2 7" xfId="15099" xr:uid="{00000000-0005-0000-0000-000060020000}"/>
    <cellStyle name="20% - Accent1 4 2 2 7 2" xfId="15100" xr:uid="{00000000-0005-0000-0000-000061020000}"/>
    <cellStyle name="20% - Accent1 4 2 2 7 2 2" xfId="15101" xr:uid="{00000000-0005-0000-0000-000062020000}"/>
    <cellStyle name="20% - Accent1 4 2 2 7 2 3" xfId="15102" xr:uid="{00000000-0005-0000-0000-000063020000}"/>
    <cellStyle name="20% - Accent1 4 2 2 7 3" xfId="15103" xr:uid="{00000000-0005-0000-0000-000064020000}"/>
    <cellStyle name="20% - Accent1 4 2 2 7 3 2" xfId="15104" xr:uid="{00000000-0005-0000-0000-000065020000}"/>
    <cellStyle name="20% - Accent1 4 2 2 7 3 3" xfId="15105" xr:uid="{00000000-0005-0000-0000-000066020000}"/>
    <cellStyle name="20% - Accent1 4 2 2 7 4" xfId="15106" xr:uid="{00000000-0005-0000-0000-000067020000}"/>
    <cellStyle name="20% - Accent1 4 2 2 7 4 2" xfId="15107" xr:uid="{00000000-0005-0000-0000-000068020000}"/>
    <cellStyle name="20% - Accent1 4 2 2 7 5" xfId="15108" xr:uid="{00000000-0005-0000-0000-000069020000}"/>
    <cellStyle name="20% - Accent1 4 2 2 7 6" xfId="15109" xr:uid="{00000000-0005-0000-0000-00006A020000}"/>
    <cellStyle name="20% - Accent1 4 2 2 8" xfId="15110" xr:uid="{00000000-0005-0000-0000-00006B020000}"/>
    <cellStyle name="20% - Accent1 4 2 2 8 2" xfId="15111" xr:uid="{00000000-0005-0000-0000-00006C020000}"/>
    <cellStyle name="20% - Accent1 4 2 2 8 2 2" xfId="15112" xr:uid="{00000000-0005-0000-0000-00006D020000}"/>
    <cellStyle name="20% - Accent1 4 2 2 8 2 3" xfId="15113" xr:uid="{00000000-0005-0000-0000-00006E020000}"/>
    <cellStyle name="20% - Accent1 4 2 2 8 3" xfId="15114" xr:uid="{00000000-0005-0000-0000-00006F020000}"/>
    <cellStyle name="20% - Accent1 4 2 2 8 3 2" xfId="15115" xr:uid="{00000000-0005-0000-0000-000070020000}"/>
    <cellStyle name="20% - Accent1 4 2 2 8 4" xfId="15116" xr:uid="{00000000-0005-0000-0000-000071020000}"/>
    <cellStyle name="20% - Accent1 4 2 2 8 5" xfId="15117" xr:uid="{00000000-0005-0000-0000-000072020000}"/>
    <cellStyle name="20% - Accent1 4 2 2 9" xfId="15118" xr:uid="{00000000-0005-0000-0000-000073020000}"/>
    <cellStyle name="20% - Accent1 4 2 2 9 2" xfId="15119" xr:uid="{00000000-0005-0000-0000-000074020000}"/>
    <cellStyle name="20% - Accent1 4 2 2 9 3" xfId="15120" xr:uid="{00000000-0005-0000-0000-000075020000}"/>
    <cellStyle name="20% - Accent1 4 2 3" xfId="165" xr:uid="{00000000-0005-0000-0000-000076020000}"/>
    <cellStyle name="20% - Accent1 4 2 3 10" xfId="15121" xr:uid="{00000000-0005-0000-0000-000077020000}"/>
    <cellStyle name="20% - Accent1 4 2 3 10 2" xfId="15122" xr:uid="{00000000-0005-0000-0000-000078020000}"/>
    <cellStyle name="20% - Accent1 4 2 3 11" xfId="15123" xr:uid="{00000000-0005-0000-0000-000079020000}"/>
    <cellStyle name="20% - Accent1 4 2 3 12" xfId="15124" xr:uid="{00000000-0005-0000-0000-00007A020000}"/>
    <cellStyle name="20% - Accent1 4 2 3 2" xfId="166" xr:uid="{00000000-0005-0000-0000-00007B020000}"/>
    <cellStyle name="20% - Accent1 4 2 3 2 10" xfId="15125" xr:uid="{00000000-0005-0000-0000-00007C020000}"/>
    <cellStyle name="20% - Accent1 4 2 3 2 2" xfId="167" xr:uid="{00000000-0005-0000-0000-00007D020000}"/>
    <cellStyle name="20% - Accent1 4 2 3 2 2 2" xfId="15126" xr:uid="{00000000-0005-0000-0000-00007E020000}"/>
    <cellStyle name="20% - Accent1 4 2 3 2 2 2 2" xfId="15127" xr:uid="{00000000-0005-0000-0000-00007F020000}"/>
    <cellStyle name="20% - Accent1 4 2 3 2 2 2 2 2" xfId="15128" xr:uid="{00000000-0005-0000-0000-000080020000}"/>
    <cellStyle name="20% - Accent1 4 2 3 2 2 2 2 3" xfId="15129" xr:uid="{00000000-0005-0000-0000-000081020000}"/>
    <cellStyle name="20% - Accent1 4 2 3 2 2 2 3" xfId="15130" xr:uid="{00000000-0005-0000-0000-000082020000}"/>
    <cellStyle name="20% - Accent1 4 2 3 2 2 2 3 2" xfId="15131" xr:uid="{00000000-0005-0000-0000-000083020000}"/>
    <cellStyle name="20% - Accent1 4 2 3 2 2 2 3 3" xfId="15132" xr:uid="{00000000-0005-0000-0000-000084020000}"/>
    <cellStyle name="20% - Accent1 4 2 3 2 2 2 4" xfId="15133" xr:uid="{00000000-0005-0000-0000-000085020000}"/>
    <cellStyle name="20% - Accent1 4 2 3 2 2 2 4 2" xfId="15134" xr:uid="{00000000-0005-0000-0000-000086020000}"/>
    <cellStyle name="20% - Accent1 4 2 3 2 2 2 5" xfId="15135" xr:uid="{00000000-0005-0000-0000-000087020000}"/>
    <cellStyle name="20% - Accent1 4 2 3 2 2 2 6" xfId="15136" xr:uid="{00000000-0005-0000-0000-000088020000}"/>
    <cellStyle name="20% - Accent1 4 2 3 2 2 3" xfId="15137" xr:uid="{00000000-0005-0000-0000-000089020000}"/>
    <cellStyle name="20% - Accent1 4 2 3 2 2 3 2" xfId="15138" xr:uid="{00000000-0005-0000-0000-00008A020000}"/>
    <cellStyle name="20% - Accent1 4 2 3 2 2 3 2 2" xfId="15139" xr:uid="{00000000-0005-0000-0000-00008B020000}"/>
    <cellStyle name="20% - Accent1 4 2 3 2 2 3 2 3" xfId="15140" xr:uid="{00000000-0005-0000-0000-00008C020000}"/>
    <cellStyle name="20% - Accent1 4 2 3 2 2 3 3" xfId="15141" xr:uid="{00000000-0005-0000-0000-00008D020000}"/>
    <cellStyle name="20% - Accent1 4 2 3 2 2 3 3 2" xfId="15142" xr:uid="{00000000-0005-0000-0000-00008E020000}"/>
    <cellStyle name="20% - Accent1 4 2 3 2 2 3 3 3" xfId="15143" xr:uid="{00000000-0005-0000-0000-00008F020000}"/>
    <cellStyle name="20% - Accent1 4 2 3 2 2 3 4" xfId="15144" xr:uid="{00000000-0005-0000-0000-000090020000}"/>
    <cellStyle name="20% - Accent1 4 2 3 2 2 3 4 2" xfId="15145" xr:uid="{00000000-0005-0000-0000-000091020000}"/>
    <cellStyle name="20% - Accent1 4 2 3 2 2 3 5" xfId="15146" xr:uid="{00000000-0005-0000-0000-000092020000}"/>
    <cellStyle name="20% - Accent1 4 2 3 2 2 3 6" xfId="15147" xr:uid="{00000000-0005-0000-0000-000093020000}"/>
    <cellStyle name="20% - Accent1 4 2 3 2 2 4" xfId="15148" xr:uid="{00000000-0005-0000-0000-000094020000}"/>
    <cellStyle name="20% - Accent1 4 2 3 2 2 4 2" xfId="15149" xr:uid="{00000000-0005-0000-0000-000095020000}"/>
    <cellStyle name="20% - Accent1 4 2 3 2 2 4 2 2" xfId="15150" xr:uid="{00000000-0005-0000-0000-000096020000}"/>
    <cellStyle name="20% - Accent1 4 2 3 2 2 4 2 3" xfId="15151" xr:uid="{00000000-0005-0000-0000-000097020000}"/>
    <cellStyle name="20% - Accent1 4 2 3 2 2 4 3" xfId="15152" xr:uid="{00000000-0005-0000-0000-000098020000}"/>
    <cellStyle name="20% - Accent1 4 2 3 2 2 4 3 2" xfId="15153" xr:uid="{00000000-0005-0000-0000-000099020000}"/>
    <cellStyle name="20% - Accent1 4 2 3 2 2 4 4" xfId="15154" xr:uid="{00000000-0005-0000-0000-00009A020000}"/>
    <cellStyle name="20% - Accent1 4 2 3 2 2 4 5" xfId="15155" xr:uid="{00000000-0005-0000-0000-00009B020000}"/>
    <cellStyle name="20% - Accent1 4 2 3 2 2 5" xfId="15156" xr:uid="{00000000-0005-0000-0000-00009C020000}"/>
    <cellStyle name="20% - Accent1 4 2 3 2 2 5 2" xfId="15157" xr:uid="{00000000-0005-0000-0000-00009D020000}"/>
    <cellStyle name="20% - Accent1 4 2 3 2 2 5 3" xfId="15158" xr:uid="{00000000-0005-0000-0000-00009E020000}"/>
    <cellStyle name="20% - Accent1 4 2 3 2 2 6" xfId="15159" xr:uid="{00000000-0005-0000-0000-00009F020000}"/>
    <cellStyle name="20% - Accent1 4 2 3 2 2 6 2" xfId="15160" xr:uid="{00000000-0005-0000-0000-0000A0020000}"/>
    <cellStyle name="20% - Accent1 4 2 3 2 2 6 3" xfId="15161" xr:uid="{00000000-0005-0000-0000-0000A1020000}"/>
    <cellStyle name="20% - Accent1 4 2 3 2 2 7" xfId="15162" xr:uid="{00000000-0005-0000-0000-0000A2020000}"/>
    <cellStyle name="20% - Accent1 4 2 3 2 2 7 2" xfId="15163" xr:uid="{00000000-0005-0000-0000-0000A3020000}"/>
    <cellStyle name="20% - Accent1 4 2 3 2 2 8" xfId="15164" xr:uid="{00000000-0005-0000-0000-0000A4020000}"/>
    <cellStyle name="20% - Accent1 4 2 3 2 2 9" xfId="15165" xr:uid="{00000000-0005-0000-0000-0000A5020000}"/>
    <cellStyle name="20% - Accent1 4 2 3 2 3" xfId="15166" xr:uid="{00000000-0005-0000-0000-0000A6020000}"/>
    <cellStyle name="20% - Accent1 4 2 3 2 3 2" xfId="15167" xr:uid="{00000000-0005-0000-0000-0000A7020000}"/>
    <cellStyle name="20% - Accent1 4 2 3 2 3 2 2" xfId="15168" xr:uid="{00000000-0005-0000-0000-0000A8020000}"/>
    <cellStyle name="20% - Accent1 4 2 3 2 3 2 3" xfId="15169" xr:uid="{00000000-0005-0000-0000-0000A9020000}"/>
    <cellStyle name="20% - Accent1 4 2 3 2 3 3" xfId="15170" xr:uid="{00000000-0005-0000-0000-0000AA020000}"/>
    <cellStyle name="20% - Accent1 4 2 3 2 3 3 2" xfId="15171" xr:uid="{00000000-0005-0000-0000-0000AB020000}"/>
    <cellStyle name="20% - Accent1 4 2 3 2 3 3 3" xfId="15172" xr:uid="{00000000-0005-0000-0000-0000AC020000}"/>
    <cellStyle name="20% - Accent1 4 2 3 2 3 4" xfId="15173" xr:uid="{00000000-0005-0000-0000-0000AD020000}"/>
    <cellStyle name="20% - Accent1 4 2 3 2 3 4 2" xfId="15174" xr:uid="{00000000-0005-0000-0000-0000AE020000}"/>
    <cellStyle name="20% - Accent1 4 2 3 2 3 5" xfId="15175" xr:uid="{00000000-0005-0000-0000-0000AF020000}"/>
    <cellStyle name="20% - Accent1 4 2 3 2 3 6" xfId="15176" xr:uid="{00000000-0005-0000-0000-0000B0020000}"/>
    <cellStyle name="20% - Accent1 4 2 3 2 4" xfId="15177" xr:uid="{00000000-0005-0000-0000-0000B1020000}"/>
    <cellStyle name="20% - Accent1 4 2 3 2 4 2" xfId="15178" xr:uid="{00000000-0005-0000-0000-0000B2020000}"/>
    <cellStyle name="20% - Accent1 4 2 3 2 4 2 2" xfId="15179" xr:uid="{00000000-0005-0000-0000-0000B3020000}"/>
    <cellStyle name="20% - Accent1 4 2 3 2 4 2 3" xfId="15180" xr:uid="{00000000-0005-0000-0000-0000B4020000}"/>
    <cellStyle name="20% - Accent1 4 2 3 2 4 3" xfId="15181" xr:uid="{00000000-0005-0000-0000-0000B5020000}"/>
    <cellStyle name="20% - Accent1 4 2 3 2 4 3 2" xfId="15182" xr:uid="{00000000-0005-0000-0000-0000B6020000}"/>
    <cellStyle name="20% - Accent1 4 2 3 2 4 3 3" xfId="15183" xr:uid="{00000000-0005-0000-0000-0000B7020000}"/>
    <cellStyle name="20% - Accent1 4 2 3 2 4 4" xfId="15184" xr:uid="{00000000-0005-0000-0000-0000B8020000}"/>
    <cellStyle name="20% - Accent1 4 2 3 2 4 4 2" xfId="15185" xr:uid="{00000000-0005-0000-0000-0000B9020000}"/>
    <cellStyle name="20% - Accent1 4 2 3 2 4 5" xfId="15186" xr:uid="{00000000-0005-0000-0000-0000BA020000}"/>
    <cellStyle name="20% - Accent1 4 2 3 2 4 6" xfId="15187" xr:uid="{00000000-0005-0000-0000-0000BB020000}"/>
    <cellStyle name="20% - Accent1 4 2 3 2 5" xfId="15188" xr:uid="{00000000-0005-0000-0000-0000BC020000}"/>
    <cellStyle name="20% - Accent1 4 2 3 2 5 2" xfId="15189" xr:uid="{00000000-0005-0000-0000-0000BD020000}"/>
    <cellStyle name="20% - Accent1 4 2 3 2 5 2 2" xfId="15190" xr:uid="{00000000-0005-0000-0000-0000BE020000}"/>
    <cellStyle name="20% - Accent1 4 2 3 2 5 2 3" xfId="15191" xr:uid="{00000000-0005-0000-0000-0000BF020000}"/>
    <cellStyle name="20% - Accent1 4 2 3 2 5 3" xfId="15192" xr:uid="{00000000-0005-0000-0000-0000C0020000}"/>
    <cellStyle name="20% - Accent1 4 2 3 2 5 3 2" xfId="15193" xr:uid="{00000000-0005-0000-0000-0000C1020000}"/>
    <cellStyle name="20% - Accent1 4 2 3 2 5 4" xfId="15194" xr:uid="{00000000-0005-0000-0000-0000C2020000}"/>
    <cellStyle name="20% - Accent1 4 2 3 2 5 5" xfId="15195" xr:uid="{00000000-0005-0000-0000-0000C3020000}"/>
    <cellStyle name="20% - Accent1 4 2 3 2 6" xfId="15196" xr:uid="{00000000-0005-0000-0000-0000C4020000}"/>
    <cellStyle name="20% - Accent1 4 2 3 2 6 2" xfId="15197" xr:uid="{00000000-0005-0000-0000-0000C5020000}"/>
    <cellStyle name="20% - Accent1 4 2 3 2 6 3" xfId="15198" xr:uid="{00000000-0005-0000-0000-0000C6020000}"/>
    <cellStyle name="20% - Accent1 4 2 3 2 7" xfId="15199" xr:uid="{00000000-0005-0000-0000-0000C7020000}"/>
    <cellStyle name="20% - Accent1 4 2 3 2 7 2" xfId="15200" xr:uid="{00000000-0005-0000-0000-0000C8020000}"/>
    <cellStyle name="20% - Accent1 4 2 3 2 7 3" xfId="15201" xr:uid="{00000000-0005-0000-0000-0000C9020000}"/>
    <cellStyle name="20% - Accent1 4 2 3 2 8" xfId="15202" xr:uid="{00000000-0005-0000-0000-0000CA020000}"/>
    <cellStyle name="20% - Accent1 4 2 3 2 8 2" xfId="15203" xr:uid="{00000000-0005-0000-0000-0000CB020000}"/>
    <cellStyle name="20% - Accent1 4 2 3 2 9" xfId="15204" xr:uid="{00000000-0005-0000-0000-0000CC020000}"/>
    <cellStyle name="20% - Accent1 4 2 3 3" xfId="168" xr:uid="{00000000-0005-0000-0000-0000CD020000}"/>
    <cellStyle name="20% - Accent1 4 2 3 3 2" xfId="15205" xr:uid="{00000000-0005-0000-0000-0000CE020000}"/>
    <cellStyle name="20% - Accent1 4 2 3 3 2 2" xfId="15206" xr:uid="{00000000-0005-0000-0000-0000CF020000}"/>
    <cellStyle name="20% - Accent1 4 2 3 3 2 2 2" xfId="15207" xr:uid="{00000000-0005-0000-0000-0000D0020000}"/>
    <cellStyle name="20% - Accent1 4 2 3 3 2 2 3" xfId="15208" xr:uid="{00000000-0005-0000-0000-0000D1020000}"/>
    <cellStyle name="20% - Accent1 4 2 3 3 2 3" xfId="15209" xr:uid="{00000000-0005-0000-0000-0000D2020000}"/>
    <cellStyle name="20% - Accent1 4 2 3 3 2 3 2" xfId="15210" xr:uid="{00000000-0005-0000-0000-0000D3020000}"/>
    <cellStyle name="20% - Accent1 4 2 3 3 2 3 3" xfId="15211" xr:uid="{00000000-0005-0000-0000-0000D4020000}"/>
    <cellStyle name="20% - Accent1 4 2 3 3 2 4" xfId="15212" xr:uid="{00000000-0005-0000-0000-0000D5020000}"/>
    <cellStyle name="20% - Accent1 4 2 3 3 2 4 2" xfId="15213" xr:uid="{00000000-0005-0000-0000-0000D6020000}"/>
    <cellStyle name="20% - Accent1 4 2 3 3 2 5" xfId="15214" xr:uid="{00000000-0005-0000-0000-0000D7020000}"/>
    <cellStyle name="20% - Accent1 4 2 3 3 2 6" xfId="15215" xr:uid="{00000000-0005-0000-0000-0000D8020000}"/>
    <cellStyle name="20% - Accent1 4 2 3 3 3" xfId="15216" xr:uid="{00000000-0005-0000-0000-0000D9020000}"/>
    <cellStyle name="20% - Accent1 4 2 3 3 3 2" xfId="15217" xr:uid="{00000000-0005-0000-0000-0000DA020000}"/>
    <cellStyle name="20% - Accent1 4 2 3 3 3 2 2" xfId="15218" xr:uid="{00000000-0005-0000-0000-0000DB020000}"/>
    <cellStyle name="20% - Accent1 4 2 3 3 3 2 3" xfId="15219" xr:uid="{00000000-0005-0000-0000-0000DC020000}"/>
    <cellStyle name="20% - Accent1 4 2 3 3 3 3" xfId="15220" xr:uid="{00000000-0005-0000-0000-0000DD020000}"/>
    <cellStyle name="20% - Accent1 4 2 3 3 3 3 2" xfId="15221" xr:uid="{00000000-0005-0000-0000-0000DE020000}"/>
    <cellStyle name="20% - Accent1 4 2 3 3 3 3 3" xfId="15222" xr:uid="{00000000-0005-0000-0000-0000DF020000}"/>
    <cellStyle name="20% - Accent1 4 2 3 3 3 4" xfId="15223" xr:uid="{00000000-0005-0000-0000-0000E0020000}"/>
    <cellStyle name="20% - Accent1 4 2 3 3 3 4 2" xfId="15224" xr:uid="{00000000-0005-0000-0000-0000E1020000}"/>
    <cellStyle name="20% - Accent1 4 2 3 3 3 5" xfId="15225" xr:uid="{00000000-0005-0000-0000-0000E2020000}"/>
    <cellStyle name="20% - Accent1 4 2 3 3 3 6" xfId="15226" xr:uid="{00000000-0005-0000-0000-0000E3020000}"/>
    <cellStyle name="20% - Accent1 4 2 3 3 4" xfId="15227" xr:uid="{00000000-0005-0000-0000-0000E4020000}"/>
    <cellStyle name="20% - Accent1 4 2 3 3 4 2" xfId="15228" xr:uid="{00000000-0005-0000-0000-0000E5020000}"/>
    <cellStyle name="20% - Accent1 4 2 3 3 4 2 2" xfId="15229" xr:uid="{00000000-0005-0000-0000-0000E6020000}"/>
    <cellStyle name="20% - Accent1 4 2 3 3 4 2 3" xfId="15230" xr:uid="{00000000-0005-0000-0000-0000E7020000}"/>
    <cellStyle name="20% - Accent1 4 2 3 3 4 3" xfId="15231" xr:uid="{00000000-0005-0000-0000-0000E8020000}"/>
    <cellStyle name="20% - Accent1 4 2 3 3 4 3 2" xfId="15232" xr:uid="{00000000-0005-0000-0000-0000E9020000}"/>
    <cellStyle name="20% - Accent1 4 2 3 3 4 4" xfId="15233" xr:uid="{00000000-0005-0000-0000-0000EA020000}"/>
    <cellStyle name="20% - Accent1 4 2 3 3 4 5" xfId="15234" xr:uid="{00000000-0005-0000-0000-0000EB020000}"/>
    <cellStyle name="20% - Accent1 4 2 3 3 5" xfId="15235" xr:uid="{00000000-0005-0000-0000-0000EC020000}"/>
    <cellStyle name="20% - Accent1 4 2 3 3 5 2" xfId="15236" xr:uid="{00000000-0005-0000-0000-0000ED020000}"/>
    <cellStyle name="20% - Accent1 4 2 3 3 5 3" xfId="15237" xr:uid="{00000000-0005-0000-0000-0000EE020000}"/>
    <cellStyle name="20% - Accent1 4 2 3 3 6" xfId="15238" xr:uid="{00000000-0005-0000-0000-0000EF020000}"/>
    <cellStyle name="20% - Accent1 4 2 3 3 6 2" xfId="15239" xr:uid="{00000000-0005-0000-0000-0000F0020000}"/>
    <cellStyle name="20% - Accent1 4 2 3 3 6 3" xfId="15240" xr:uid="{00000000-0005-0000-0000-0000F1020000}"/>
    <cellStyle name="20% - Accent1 4 2 3 3 7" xfId="15241" xr:uid="{00000000-0005-0000-0000-0000F2020000}"/>
    <cellStyle name="20% - Accent1 4 2 3 3 7 2" xfId="15242" xr:uid="{00000000-0005-0000-0000-0000F3020000}"/>
    <cellStyle name="20% - Accent1 4 2 3 3 8" xfId="15243" xr:uid="{00000000-0005-0000-0000-0000F4020000}"/>
    <cellStyle name="20% - Accent1 4 2 3 3 9" xfId="15244" xr:uid="{00000000-0005-0000-0000-0000F5020000}"/>
    <cellStyle name="20% - Accent1 4 2 3 4" xfId="15245" xr:uid="{00000000-0005-0000-0000-0000F6020000}"/>
    <cellStyle name="20% - Accent1 4 2 3 4 2" xfId="15246" xr:uid="{00000000-0005-0000-0000-0000F7020000}"/>
    <cellStyle name="20% - Accent1 4 2 3 4 2 2" xfId="15247" xr:uid="{00000000-0005-0000-0000-0000F8020000}"/>
    <cellStyle name="20% - Accent1 4 2 3 4 2 2 2" xfId="15248" xr:uid="{00000000-0005-0000-0000-0000F9020000}"/>
    <cellStyle name="20% - Accent1 4 2 3 4 2 2 3" xfId="15249" xr:uid="{00000000-0005-0000-0000-0000FA020000}"/>
    <cellStyle name="20% - Accent1 4 2 3 4 2 3" xfId="15250" xr:uid="{00000000-0005-0000-0000-0000FB020000}"/>
    <cellStyle name="20% - Accent1 4 2 3 4 2 3 2" xfId="15251" xr:uid="{00000000-0005-0000-0000-0000FC020000}"/>
    <cellStyle name="20% - Accent1 4 2 3 4 2 3 3" xfId="15252" xr:uid="{00000000-0005-0000-0000-0000FD020000}"/>
    <cellStyle name="20% - Accent1 4 2 3 4 2 4" xfId="15253" xr:uid="{00000000-0005-0000-0000-0000FE020000}"/>
    <cellStyle name="20% - Accent1 4 2 3 4 2 4 2" xfId="15254" xr:uid="{00000000-0005-0000-0000-0000FF020000}"/>
    <cellStyle name="20% - Accent1 4 2 3 4 2 5" xfId="15255" xr:uid="{00000000-0005-0000-0000-000000030000}"/>
    <cellStyle name="20% - Accent1 4 2 3 4 2 6" xfId="15256" xr:uid="{00000000-0005-0000-0000-000001030000}"/>
    <cellStyle name="20% - Accent1 4 2 3 4 3" xfId="15257" xr:uid="{00000000-0005-0000-0000-000002030000}"/>
    <cellStyle name="20% - Accent1 4 2 3 4 3 2" xfId="15258" xr:uid="{00000000-0005-0000-0000-000003030000}"/>
    <cellStyle name="20% - Accent1 4 2 3 4 3 2 2" xfId="15259" xr:uid="{00000000-0005-0000-0000-000004030000}"/>
    <cellStyle name="20% - Accent1 4 2 3 4 3 2 3" xfId="15260" xr:uid="{00000000-0005-0000-0000-000005030000}"/>
    <cellStyle name="20% - Accent1 4 2 3 4 3 3" xfId="15261" xr:uid="{00000000-0005-0000-0000-000006030000}"/>
    <cellStyle name="20% - Accent1 4 2 3 4 3 3 2" xfId="15262" xr:uid="{00000000-0005-0000-0000-000007030000}"/>
    <cellStyle name="20% - Accent1 4 2 3 4 3 3 3" xfId="15263" xr:uid="{00000000-0005-0000-0000-000008030000}"/>
    <cellStyle name="20% - Accent1 4 2 3 4 3 4" xfId="15264" xr:uid="{00000000-0005-0000-0000-000009030000}"/>
    <cellStyle name="20% - Accent1 4 2 3 4 3 4 2" xfId="15265" xr:uid="{00000000-0005-0000-0000-00000A030000}"/>
    <cellStyle name="20% - Accent1 4 2 3 4 3 5" xfId="15266" xr:uid="{00000000-0005-0000-0000-00000B030000}"/>
    <cellStyle name="20% - Accent1 4 2 3 4 3 6" xfId="15267" xr:uid="{00000000-0005-0000-0000-00000C030000}"/>
    <cellStyle name="20% - Accent1 4 2 3 4 4" xfId="15268" xr:uid="{00000000-0005-0000-0000-00000D030000}"/>
    <cellStyle name="20% - Accent1 4 2 3 4 4 2" xfId="15269" xr:uid="{00000000-0005-0000-0000-00000E030000}"/>
    <cellStyle name="20% - Accent1 4 2 3 4 4 2 2" xfId="15270" xr:uid="{00000000-0005-0000-0000-00000F030000}"/>
    <cellStyle name="20% - Accent1 4 2 3 4 4 2 3" xfId="15271" xr:uid="{00000000-0005-0000-0000-000010030000}"/>
    <cellStyle name="20% - Accent1 4 2 3 4 4 3" xfId="15272" xr:uid="{00000000-0005-0000-0000-000011030000}"/>
    <cellStyle name="20% - Accent1 4 2 3 4 4 3 2" xfId="15273" xr:uid="{00000000-0005-0000-0000-000012030000}"/>
    <cellStyle name="20% - Accent1 4 2 3 4 4 4" xfId="15274" xr:uid="{00000000-0005-0000-0000-000013030000}"/>
    <cellStyle name="20% - Accent1 4 2 3 4 4 5" xfId="15275" xr:uid="{00000000-0005-0000-0000-000014030000}"/>
    <cellStyle name="20% - Accent1 4 2 3 4 5" xfId="15276" xr:uid="{00000000-0005-0000-0000-000015030000}"/>
    <cellStyle name="20% - Accent1 4 2 3 4 5 2" xfId="15277" xr:uid="{00000000-0005-0000-0000-000016030000}"/>
    <cellStyle name="20% - Accent1 4 2 3 4 5 3" xfId="15278" xr:uid="{00000000-0005-0000-0000-000017030000}"/>
    <cellStyle name="20% - Accent1 4 2 3 4 6" xfId="15279" xr:uid="{00000000-0005-0000-0000-000018030000}"/>
    <cellStyle name="20% - Accent1 4 2 3 4 6 2" xfId="15280" xr:uid="{00000000-0005-0000-0000-000019030000}"/>
    <cellStyle name="20% - Accent1 4 2 3 4 6 3" xfId="15281" xr:uid="{00000000-0005-0000-0000-00001A030000}"/>
    <cellStyle name="20% - Accent1 4 2 3 4 7" xfId="15282" xr:uid="{00000000-0005-0000-0000-00001B030000}"/>
    <cellStyle name="20% - Accent1 4 2 3 4 7 2" xfId="15283" xr:uid="{00000000-0005-0000-0000-00001C030000}"/>
    <cellStyle name="20% - Accent1 4 2 3 4 8" xfId="15284" xr:uid="{00000000-0005-0000-0000-00001D030000}"/>
    <cellStyle name="20% - Accent1 4 2 3 4 9" xfId="15285" xr:uid="{00000000-0005-0000-0000-00001E030000}"/>
    <cellStyle name="20% - Accent1 4 2 3 5" xfId="15286" xr:uid="{00000000-0005-0000-0000-00001F030000}"/>
    <cellStyle name="20% - Accent1 4 2 3 5 2" xfId="15287" xr:uid="{00000000-0005-0000-0000-000020030000}"/>
    <cellStyle name="20% - Accent1 4 2 3 5 2 2" xfId="15288" xr:uid="{00000000-0005-0000-0000-000021030000}"/>
    <cellStyle name="20% - Accent1 4 2 3 5 2 3" xfId="15289" xr:uid="{00000000-0005-0000-0000-000022030000}"/>
    <cellStyle name="20% - Accent1 4 2 3 5 3" xfId="15290" xr:uid="{00000000-0005-0000-0000-000023030000}"/>
    <cellStyle name="20% - Accent1 4 2 3 5 3 2" xfId="15291" xr:uid="{00000000-0005-0000-0000-000024030000}"/>
    <cellStyle name="20% - Accent1 4 2 3 5 3 3" xfId="15292" xr:uid="{00000000-0005-0000-0000-000025030000}"/>
    <cellStyle name="20% - Accent1 4 2 3 5 4" xfId="15293" xr:uid="{00000000-0005-0000-0000-000026030000}"/>
    <cellStyle name="20% - Accent1 4 2 3 5 4 2" xfId="15294" xr:uid="{00000000-0005-0000-0000-000027030000}"/>
    <cellStyle name="20% - Accent1 4 2 3 5 5" xfId="15295" xr:uid="{00000000-0005-0000-0000-000028030000}"/>
    <cellStyle name="20% - Accent1 4 2 3 5 6" xfId="15296" xr:uid="{00000000-0005-0000-0000-000029030000}"/>
    <cellStyle name="20% - Accent1 4 2 3 6" xfId="15297" xr:uid="{00000000-0005-0000-0000-00002A030000}"/>
    <cellStyle name="20% - Accent1 4 2 3 6 2" xfId="15298" xr:uid="{00000000-0005-0000-0000-00002B030000}"/>
    <cellStyle name="20% - Accent1 4 2 3 6 2 2" xfId="15299" xr:uid="{00000000-0005-0000-0000-00002C030000}"/>
    <cellStyle name="20% - Accent1 4 2 3 6 2 3" xfId="15300" xr:uid="{00000000-0005-0000-0000-00002D030000}"/>
    <cellStyle name="20% - Accent1 4 2 3 6 3" xfId="15301" xr:uid="{00000000-0005-0000-0000-00002E030000}"/>
    <cellStyle name="20% - Accent1 4 2 3 6 3 2" xfId="15302" xr:uid="{00000000-0005-0000-0000-00002F030000}"/>
    <cellStyle name="20% - Accent1 4 2 3 6 3 3" xfId="15303" xr:uid="{00000000-0005-0000-0000-000030030000}"/>
    <cellStyle name="20% - Accent1 4 2 3 6 4" xfId="15304" xr:uid="{00000000-0005-0000-0000-000031030000}"/>
    <cellStyle name="20% - Accent1 4 2 3 6 4 2" xfId="15305" xr:uid="{00000000-0005-0000-0000-000032030000}"/>
    <cellStyle name="20% - Accent1 4 2 3 6 5" xfId="15306" xr:uid="{00000000-0005-0000-0000-000033030000}"/>
    <cellStyle name="20% - Accent1 4 2 3 6 6" xfId="15307" xr:uid="{00000000-0005-0000-0000-000034030000}"/>
    <cellStyle name="20% - Accent1 4 2 3 7" xfId="15308" xr:uid="{00000000-0005-0000-0000-000035030000}"/>
    <cellStyle name="20% - Accent1 4 2 3 7 2" xfId="15309" xr:uid="{00000000-0005-0000-0000-000036030000}"/>
    <cellStyle name="20% - Accent1 4 2 3 7 2 2" xfId="15310" xr:uid="{00000000-0005-0000-0000-000037030000}"/>
    <cellStyle name="20% - Accent1 4 2 3 7 2 3" xfId="15311" xr:uid="{00000000-0005-0000-0000-000038030000}"/>
    <cellStyle name="20% - Accent1 4 2 3 7 3" xfId="15312" xr:uid="{00000000-0005-0000-0000-000039030000}"/>
    <cellStyle name="20% - Accent1 4 2 3 7 3 2" xfId="15313" xr:uid="{00000000-0005-0000-0000-00003A030000}"/>
    <cellStyle name="20% - Accent1 4 2 3 7 4" xfId="15314" xr:uid="{00000000-0005-0000-0000-00003B030000}"/>
    <cellStyle name="20% - Accent1 4 2 3 7 5" xfId="15315" xr:uid="{00000000-0005-0000-0000-00003C030000}"/>
    <cellStyle name="20% - Accent1 4 2 3 8" xfId="15316" xr:uid="{00000000-0005-0000-0000-00003D030000}"/>
    <cellStyle name="20% - Accent1 4 2 3 8 2" xfId="15317" xr:uid="{00000000-0005-0000-0000-00003E030000}"/>
    <cellStyle name="20% - Accent1 4 2 3 8 3" xfId="15318" xr:uid="{00000000-0005-0000-0000-00003F030000}"/>
    <cellStyle name="20% - Accent1 4 2 3 9" xfId="15319" xr:uid="{00000000-0005-0000-0000-000040030000}"/>
    <cellStyle name="20% - Accent1 4 2 3 9 2" xfId="15320" xr:uid="{00000000-0005-0000-0000-000041030000}"/>
    <cellStyle name="20% - Accent1 4 2 3 9 3" xfId="15321" xr:uid="{00000000-0005-0000-0000-000042030000}"/>
    <cellStyle name="20% - Accent1 4 2 4" xfId="169" xr:uid="{00000000-0005-0000-0000-000043030000}"/>
    <cellStyle name="20% - Accent1 4 2 4 10" xfId="15322" xr:uid="{00000000-0005-0000-0000-000044030000}"/>
    <cellStyle name="20% - Accent1 4 2 4 2" xfId="170" xr:uid="{00000000-0005-0000-0000-000045030000}"/>
    <cellStyle name="20% - Accent1 4 2 4 2 2" xfId="15323" xr:uid="{00000000-0005-0000-0000-000046030000}"/>
    <cellStyle name="20% - Accent1 4 2 4 2 2 2" xfId="15324" xr:uid="{00000000-0005-0000-0000-000047030000}"/>
    <cellStyle name="20% - Accent1 4 2 4 2 2 2 2" xfId="15325" xr:uid="{00000000-0005-0000-0000-000048030000}"/>
    <cellStyle name="20% - Accent1 4 2 4 2 2 2 3" xfId="15326" xr:uid="{00000000-0005-0000-0000-000049030000}"/>
    <cellStyle name="20% - Accent1 4 2 4 2 2 3" xfId="15327" xr:uid="{00000000-0005-0000-0000-00004A030000}"/>
    <cellStyle name="20% - Accent1 4 2 4 2 2 3 2" xfId="15328" xr:uid="{00000000-0005-0000-0000-00004B030000}"/>
    <cellStyle name="20% - Accent1 4 2 4 2 2 3 3" xfId="15329" xr:uid="{00000000-0005-0000-0000-00004C030000}"/>
    <cellStyle name="20% - Accent1 4 2 4 2 2 4" xfId="15330" xr:uid="{00000000-0005-0000-0000-00004D030000}"/>
    <cellStyle name="20% - Accent1 4 2 4 2 2 4 2" xfId="15331" xr:uid="{00000000-0005-0000-0000-00004E030000}"/>
    <cellStyle name="20% - Accent1 4 2 4 2 2 5" xfId="15332" xr:uid="{00000000-0005-0000-0000-00004F030000}"/>
    <cellStyle name="20% - Accent1 4 2 4 2 2 6" xfId="15333" xr:uid="{00000000-0005-0000-0000-000050030000}"/>
    <cellStyle name="20% - Accent1 4 2 4 2 3" xfId="15334" xr:uid="{00000000-0005-0000-0000-000051030000}"/>
    <cellStyle name="20% - Accent1 4 2 4 2 3 2" xfId="15335" xr:uid="{00000000-0005-0000-0000-000052030000}"/>
    <cellStyle name="20% - Accent1 4 2 4 2 3 2 2" xfId="15336" xr:uid="{00000000-0005-0000-0000-000053030000}"/>
    <cellStyle name="20% - Accent1 4 2 4 2 3 2 3" xfId="15337" xr:uid="{00000000-0005-0000-0000-000054030000}"/>
    <cellStyle name="20% - Accent1 4 2 4 2 3 3" xfId="15338" xr:uid="{00000000-0005-0000-0000-000055030000}"/>
    <cellStyle name="20% - Accent1 4 2 4 2 3 3 2" xfId="15339" xr:uid="{00000000-0005-0000-0000-000056030000}"/>
    <cellStyle name="20% - Accent1 4 2 4 2 3 3 3" xfId="15340" xr:uid="{00000000-0005-0000-0000-000057030000}"/>
    <cellStyle name="20% - Accent1 4 2 4 2 3 4" xfId="15341" xr:uid="{00000000-0005-0000-0000-000058030000}"/>
    <cellStyle name="20% - Accent1 4 2 4 2 3 4 2" xfId="15342" xr:uid="{00000000-0005-0000-0000-000059030000}"/>
    <cellStyle name="20% - Accent1 4 2 4 2 3 5" xfId="15343" xr:uid="{00000000-0005-0000-0000-00005A030000}"/>
    <cellStyle name="20% - Accent1 4 2 4 2 3 6" xfId="15344" xr:uid="{00000000-0005-0000-0000-00005B030000}"/>
    <cellStyle name="20% - Accent1 4 2 4 2 4" xfId="15345" xr:uid="{00000000-0005-0000-0000-00005C030000}"/>
    <cellStyle name="20% - Accent1 4 2 4 2 4 2" xfId="15346" xr:uid="{00000000-0005-0000-0000-00005D030000}"/>
    <cellStyle name="20% - Accent1 4 2 4 2 4 2 2" xfId="15347" xr:uid="{00000000-0005-0000-0000-00005E030000}"/>
    <cellStyle name="20% - Accent1 4 2 4 2 4 2 3" xfId="15348" xr:uid="{00000000-0005-0000-0000-00005F030000}"/>
    <cellStyle name="20% - Accent1 4 2 4 2 4 3" xfId="15349" xr:uid="{00000000-0005-0000-0000-000060030000}"/>
    <cellStyle name="20% - Accent1 4 2 4 2 4 3 2" xfId="15350" xr:uid="{00000000-0005-0000-0000-000061030000}"/>
    <cellStyle name="20% - Accent1 4 2 4 2 4 4" xfId="15351" xr:uid="{00000000-0005-0000-0000-000062030000}"/>
    <cellStyle name="20% - Accent1 4 2 4 2 4 5" xfId="15352" xr:uid="{00000000-0005-0000-0000-000063030000}"/>
    <cellStyle name="20% - Accent1 4 2 4 2 5" xfId="15353" xr:uid="{00000000-0005-0000-0000-000064030000}"/>
    <cellStyle name="20% - Accent1 4 2 4 2 5 2" xfId="15354" xr:uid="{00000000-0005-0000-0000-000065030000}"/>
    <cellStyle name="20% - Accent1 4 2 4 2 5 3" xfId="15355" xr:uid="{00000000-0005-0000-0000-000066030000}"/>
    <cellStyle name="20% - Accent1 4 2 4 2 6" xfId="15356" xr:uid="{00000000-0005-0000-0000-000067030000}"/>
    <cellStyle name="20% - Accent1 4 2 4 2 6 2" xfId="15357" xr:uid="{00000000-0005-0000-0000-000068030000}"/>
    <cellStyle name="20% - Accent1 4 2 4 2 6 3" xfId="15358" xr:uid="{00000000-0005-0000-0000-000069030000}"/>
    <cellStyle name="20% - Accent1 4 2 4 2 7" xfId="15359" xr:uid="{00000000-0005-0000-0000-00006A030000}"/>
    <cellStyle name="20% - Accent1 4 2 4 2 7 2" xfId="15360" xr:uid="{00000000-0005-0000-0000-00006B030000}"/>
    <cellStyle name="20% - Accent1 4 2 4 2 8" xfId="15361" xr:uid="{00000000-0005-0000-0000-00006C030000}"/>
    <cellStyle name="20% - Accent1 4 2 4 2 9" xfId="15362" xr:uid="{00000000-0005-0000-0000-00006D030000}"/>
    <cellStyle name="20% - Accent1 4 2 4 3" xfId="15363" xr:uid="{00000000-0005-0000-0000-00006E030000}"/>
    <cellStyle name="20% - Accent1 4 2 4 3 2" xfId="15364" xr:uid="{00000000-0005-0000-0000-00006F030000}"/>
    <cellStyle name="20% - Accent1 4 2 4 3 2 2" xfId="15365" xr:uid="{00000000-0005-0000-0000-000070030000}"/>
    <cellStyle name="20% - Accent1 4 2 4 3 2 3" xfId="15366" xr:uid="{00000000-0005-0000-0000-000071030000}"/>
    <cellStyle name="20% - Accent1 4 2 4 3 3" xfId="15367" xr:uid="{00000000-0005-0000-0000-000072030000}"/>
    <cellStyle name="20% - Accent1 4 2 4 3 3 2" xfId="15368" xr:uid="{00000000-0005-0000-0000-000073030000}"/>
    <cellStyle name="20% - Accent1 4 2 4 3 3 3" xfId="15369" xr:uid="{00000000-0005-0000-0000-000074030000}"/>
    <cellStyle name="20% - Accent1 4 2 4 3 4" xfId="15370" xr:uid="{00000000-0005-0000-0000-000075030000}"/>
    <cellStyle name="20% - Accent1 4 2 4 3 4 2" xfId="15371" xr:uid="{00000000-0005-0000-0000-000076030000}"/>
    <cellStyle name="20% - Accent1 4 2 4 3 5" xfId="15372" xr:uid="{00000000-0005-0000-0000-000077030000}"/>
    <cellStyle name="20% - Accent1 4 2 4 3 6" xfId="15373" xr:uid="{00000000-0005-0000-0000-000078030000}"/>
    <cellStyle name="20% - Accent1 4 2 4 4" xfId="15374" xr:uid="{00000000-0005-0000-0000-000079030000}"/>
    <cellStyle name="20% - Accent1 4 2 4 4 2" xfId="15375" xr:uid="{00000000-0005-0000-0000-00007A030000}"/>
    <cellStyle name="20% - Accent1 4 2 4 4 2 2" xfId="15376" xr:uid="{00000000-0005-0000-0000-00007B030000}"/>
    <cellStyle name="20% - Accent1 4 2 4 4 2 3" xfId="15377" xr:uid="{00000000-0005-0000-0000-00007C030000}"/>
    <cellStyle name="20% - Accent1 4 2 4 4 3" xfId="15378" xr:uid="{00000000-0005-0000-0000-00007D030000}"/>
    <cellStyle name="20% - Accent1 4 2 4 4 3 2" xfId="15379" xr:uid="{00000000-0005-0000-0000-00007E030000}"/>
    <cellStyle name="20% - Accent1 4 2 4 4 3 3" xfId="15380" xr:uid="{00000000-0005-0000-0000-00007F030000}"/>
    <cellStyle name="20% - Accent1 4 2 4 4 4" xfId="15381" xr:uid="{00000000-0005-0000-0000-000080030000}"/>
    <cellStyle name="20% - Accent1 4 2 4 4 4 2" xfId="15382" xr:uid="{00000000-0005-0000-0000-000081030000}"/>
    <cellStyle name="20% - Accent1 4 2 4 4 5" xfId="15383" xr:uid="{00000000-0005-0000-0000-000082030000}"/>
    <cellStyle name="20% - Accent1 4 2 4 4 6" xfId="15384" xr:uid="{00000000-0005-0000-0000-000083030000}"/>
    <cellStyle name="20% - Accent1 4 2 4 5" xfId="15385" xr:uid="{00000000-0005-0000-0000-000084030000}"/>
    <cellStyle name="20% - Accent1 4 2 4 5 2" xfId="15386" xr:uid="{00000000-0005-0000-0000-000085030000}"/>
    <cellStyle name="20% - Accent1 4 2 4 5 2 2" xfId="15387" xr:uid="{00000000-0005-0000-0000-000086030000}"/>
    <cellStyle name="20% - Accent1 4 2 4 5 2 3" xfId="15388" xr:uid="{00000000-0005-0000-0000-000087030000}"/>
    <cellStyle name="20% - Accent1 4 2 4 5 3" xfId="15389" xr:uid="{00000000-0005-0000-0000-000088030000}"/>
    <cellStyle name="20% - Accent1 4 2 4 5 3 2" xfId="15390" xr:uid="{00000000-0005-0000-0000-000089030000}"/>
    <cellStyle name="20% - Accent1 4 2 4 5 4" xfId="15391" xr:uid="{00000000-0005-0000-0000-00008A030000}"/>
    <cellStyle name="20% - Accent1 4 2 4 5 5" xfId="15392" xr:uid="{00000000-0005-0000-0000-00008B030000}"/>
    <cellStyle name="20% - Accent1 4 2 4 6" xfId="15393" xr:uid="{00000000-0005-0000-0000-00008C030000}"/>
    <cellStyle name="20% - Accent1 4 2 4 6 2" xfId="15394" xr:uid="{00000000-0005-0000-0000-00008D030000}"/>
    <cellStyle name="20% - Accent1 4 2 4 6 3" xfId="15395" xr:uid="{00000000-0005-0000-0000-00008E030000}"/>
    <cellStyle name="20% - Accent1 4 2 4 7" xfId="15396" xr:uid="{00000000-0005-0000-0000-00008F030000}"/>
    <cellStyle name="20% - Accent1 4 2 4 7 2" xfId="15397" xr:uid="{00000000-0005-0000-0000-000090030000}"/>
    <cellStyle name="20% - Accent1 4 2 4 7 3" xfId="15398" xr:uid="{00000000-0005-0000-0000-000091030000}"/>
    <cellStyle name="20% - Accent1 4 2 4 8" xfId="15399" xr:uid="{00000000-0005-0000-0000-000092030000}"/>
    <cellStyle name="20% - Accent1 4 2 4 8 2" xfId="15400" xr:uid="{00000000-0005-0000-0000-000093030000}"/>
    <cellStyle name="20% - Accent1 4 2 4 9" xfId="15401" xr:uid="{00000000-0005-0000-0000-000094030000}"/>
    <cellStyle name="20% - Accent1 4 2 5" xfId="171" xr:uid="{00000000-0005-0000-0000-000095030000}"/>
    <cellStyle name="20% - Accent1 4 2 5 2" xfId="15402" xr:uid="{00000000-0005-0000-0000-000096030000}"/>
    <cellStyle name="20% - Accent1 4 2 5 2 2" xfId="15403" xr:uid="{00000000-0005-0000-0000-000097030000}"/>
    <cellStyle name="20% - Accent1 4 2 5 2 2 2" xfId="15404" xr:uid="{00000000-0005-0000-0000-000098030000}"/>
    <cellStyle name="20% - Accent1 4 2 5 2 2 3" xfId="15405" xr:uid="{00000000-0005-0000-0000-000099030000}"/>
    <cellStyle name="20% - Accent1 4 2 5 2 3" xfId="15406" xr:uid="{00000000-0005-0000-0000-00009A030000}"/>
    <cellStyle name="20% - Accent1 4 2 5 2 3 2" xfId="15407" xr:uid="{00000000-0005-0000-0000-00009B030000}"/>
    <cellStyle name="20% - Accent1 4 2 5 2 3 3" xfId="15408" xr:uid="{00000000-0005-0000-0000-00009C030000}"/>
    <cellStyle name="20% - Accent1 4 2 5 2 4" xfId="15409" xr:uid="{00000000-0005-0000-0000-00009D030000}"/>
    <cellStyle name="20% - Accent1 4 2 5 2 4 2" xfId="15410" xr:uid="{00000000-0005-0000-0000-00009E030000}"/>
    <cellStyle name="20% - Accent1 4 2 5 2 5" xfId="15411" xr:uid="{00000000-0005-0000-0000-00009F030000}"/>
    <cellStyle name="20% - Accent1 4 2 5 2 6" xfId="15412" xr:uid="{00000000-0005-0000-0000-0000A0030000}"/>
    <cellStyle name="20% - Accent1 4 2 5 3" xfId="15413" xr:uid="{00000000-0005-0000-0000-0000A1030000}"/>
    <cellStyle name="20% - Accent1 4 2 5 3 2" xfId="15414" xr:uid="{00000000-0005-0000-0000-0000A2030000}"/>
    <cellStyle name="20% - Accent1 4 2 5 3 2 2" xfId="15415" xr:uid="{00000000-0005-0000-0000-0000A3030000}"/>
    <cellStyle name="20% - Accent1 4 2 5 3 2 3" xfId="15416" xr:uid="{00000000-0005-0000-0000-0000A4030000}"/>
    <cellStyle name="20% - Accent1 4 2 5 3 3" xfId="15417" xr:uid="{00000000-0005-0000-0000-0000A5030000}"/>
    <cellStyle name="20% - Accent1 4 2 5 3 3 2" xfId="15418" xr:uid="{00000000-0005-0000-0000-0000A6030000}"/>
    <cellStyle name="20% - Accent1 4 2 5 3 3 3" xfId="15419" xr:uid="{00000000-0005-0000-0000-0000A7030000}"/>
    <cellStyle name="20% - Accent1 4 2 5 3 4" xfId="15420" xr:uid="{00000000-0005-0000-0000-0000A8030000}"/>
    <cellStyle name="20% - Accent1 4 2 5 3 4 2" xfId="15421" xr:uid="{00000000-0005-0000-0000-0000A9030000}"/>
    <cellStyle name="20% - Accent1 4 2 5 3 5" xfId="15422" xr:uid="{00000000-0005-0000-0000-0000AA030000}"/>
    <cellStyle name="20% - Accent1 4 2 5 3 6" xfId="15423" xr:uid="{00000000-0005-0000-0000-0000AB030000}"/>
    <cellStyle name="20% - Accent1 4 2 5 4" xfId="15424" xr:uid="{00000000-0005-0000-0000-0000AC030000}"/>
    <cellStyle name="20% - Accent1 4 2 5 4 2" xfId="15425" xr:uid="{00000000-0005-0000-0000-0000AD030000}"/>
    <cellStyle name="20% - Accent1 4 2 5 4 2 2" xfId="15426" xr:uid="{00000000-0005-0000-0000-0000AE030000}"/>
    <cellStyle name="20% - Accent1 4 2 5 4 2 3" xfId="15427" xr:uid="{00000000-0005-0000-0000-0000AF030000}"/>
    <cellStyle name="20% - Accent1 4 2 5 4 3" xfId="15428" xr:uid="{00000000-0005-0000-0000-0000B0030000}"/>
    <cellStyle name="20% - Accent1 4 2 5 4 3 2" xfId="15429" xr:uid="{00000000-0005-0000-0000-0000B1030000}"/>
    <cellStyle name="20% - Accent1 4 2 5 4 4" xfId="15430" xr:uid="{00000000-0005-0000-0000-0000B2030000}"/>
    <cellStyle name="20% - Accent1 4 2 5 4 5" xfId="15431" xr:uid="{00000000-0005-0000-0000-0000B3030000}"/>
    <cellStyle name="20% - Accent1 4 2 5 5" xfId="15432" xr:uid="{00000000-0005-0000-0000-0000B4030000}"/>
    <cellStyle name="20% - Accent1 4 2 5 5 2" xfId="15433" xr:uid="{00000000-0005-0000-0000-0000B5030000}"/>
    <cellStyle name="20% - Accent1 4 2 5 5 3" xfId="15434" xr:uid="{00000000-0005-0000-0000-0000B6030000}"/>
    <cellStyle name="20% - Accent1 4 2 5 6" xfId="15435" xr:uid="{00000000-0005-0000-0000-0000B7030000}"/>
    <cellStyle name="20% - Accent1 4 2 5 6 2" xfId="15436" xr:uid="{00000000-0005-0000-0000-0000B8030000}"/>
    <cellStyle name="20% - Accent1 4 2 5 6 3" xfId="15437" xr:uid="{00000000-0005-0000-0000-0000B9030000}"/>
    <cellStyle name="20% - Accent1 4 2 5 7" xfId="15438" xr:uid="{00000000-0005-0000-0000-0000BA030000}"/>
    <cellStyle name="20% - Accent1 4 2 5 7 2" xfId="15439" xr:uid="{00000000-0005-0000-0000-0000BB030000}"/>
    <cellStyle name="20% - Accent1 4 2 5 8" xfId="15440" xr:uid="{00000000-0005-0000-0000-0000BC030000}"/>
    <cellStyle name="20% - Accent1 4 2 5 9" xfId="15441" xr:uid="{00000000-0005-0000-0000-0000BD030000}"/>
    <cellStyle name="20% - Accent1 4 2 6" xfId="13846" xr:uid="{00000000-0005-0000-0000-0000BE030000}"/>
    <cellStyle name="20% - Accent1 4 2 6 2" xfId="15442" xr:uid="{00000000-0005-0000-0000-0000BF030000}"/>
    <cellStyle name="20% - Accent1 4 2 6 2 2" xfId="15443" xr:uid="{00000000-0005-0000-0000-0000C0030000}"/>
    <cellStyle name="20% - Accent1 4 2 6 2 2 2" xfId="15444" xr:uid="{00000000-0005-0000-0000-0000C1030000}"/>
    <cellStyle name="20% - Accent1 4 2 6 2 2 3" xfId="15445" xr:uid="{00000000-0005-0000-0000-0000C2030000}"/>
    <cellStyle name="20% - Accent1 4 2 6 2 3" xfId="15446" xr:uid="{00000000-0005-0000-0000-0000C3030000}"/>
    <cellStyle name="20% - Accent1 4 2 6 2 3 2" xfId="15447" xr:uid="{00000000-0005-0000-0000-0000C4030000}"/>
    <cellStyle name="20% - Accent1 4 2 6 2 3 3" xfId="15448" xr:uid="{00000000-0005-0000-0000-0000C5030000}"/>
    <cellStyle name="20% - Accent1 4 2 6 2 4" xfId="15449" xr:uid="{00000000-0005-0000-0000-0000C6030000}"/>
    <cellStyle name="20% - Accent1 4 2 6 2 4 2" xfId="15450" xr:uid="{00000000-0005-0000-0000-0000C7030000}"/>
    <cellStyle name="20% - Accent1 4 2 6 2 5" xfId="15451" xr:uid="{00000000-0005-0000-0000-0000C8030000}"/>
    <cellStyle name="20% - Accent1 4 2 6 2 6" xfId="15452" xr:uid="{00000000-0005-0000-0000-0000C9030000}"/>
    <cellStyle name="20% - Accent1 4 2 6 3" xfId="15453" xr:uid="{00000000-0005-0000-0000-0000CA030000}"/>
    <cellStyle name="20% - Accent1 4 2 6 3 2" xfId="15454" xr:uid="{00000000-0005-0000-0000-0000CB030000}"/>
    <cellStyle name="20% - Accent1 4 2 6 3 2 2" xfId="15455" xr:uid="{00000000-0005-0000-0000-0000CC030000}"/>
    <cellStyle name="20% - Accent1 4 2 6 3 2 3" xfId="15456" xr:uid="{00000000-0005-0000-0000-0000CD030000}"/>
    <cellStyle name="20% - Accent1 4 2 6 3 3" xfId="15457" xr:uid="{00000000-0005-0000-0000-0000CE030000}"/>
    <cellStyle name="20% - Accent1 4 2 6 3 3 2" xfId="15458" xr:uid="{00000000-0005-0000-0000-0000CF030000}"/>
    <cellStyle name="20% - Accent1 4 2 6 3 3 3" xfId="15459" xr:uid="{00000000-0005-0000-0000-0000D0030000}"/>
    <cellStyle name="20% - Accent1 4 2 6 3 4" xfId="15460" xr:uid="{00000000-0005-0000-0000-0000D1030000}"/>
    <cellStyle name="20% - Accent1 4 2 6 3 4 2" xfId="15461" xr:uid="{00000000-0005-0000-0000-0000D2030000}"/>
    <cellStyle name="20% - Accent1 4 2 6 3 5" xfId="15462" xr:uid="{00000000-0005-0000-0000-0000D3030000}"/>
    <cellStyle name="20% - Accent1 4 2 6 3 6" xfId="15463" xr:uid="{00000000-0005-0000-0000-0000D4030000}"/>
    <cellStyle name="20% - Accent1 4 2 6 4" xfId="15464" xr:uid="{00000000-0005-0000-0000-0000D5030000}"/>
    <cellStyle name="20% - Accent1 4 2 6 4 2" xfId="15465" xr:uid="{00000000-0005-0000-0000-0000D6030000}"/>
    <cellStyle name="20% - Accent1 4 2 6 4 2 2" xfId="15466" xr:uid="{00000000-0005-0000-0000-0000D7030000}"/>
    <cellStyle name="20% - Accent1 4 2 6 4 2 3" xfId="15467" xr:uid="{00000000-0005-0000-0000-0000D8030000}"/>
    <cellStyle name="20% - Accent1 4 2 6 4 3" xfId="15468" xr:uid="{00000000-0005-0000-0000-0000D9030000}"/>
    <cellStyle name="20% - Accent1 4 2 6 4 3 2" xfId="15469" xr:uid="{00000000-0005-0000-0000-0000DA030000}"/>
    <cellStyle name="20% - Accent1 4 2 6 4 4" xfId="15470" xr:uid="{00000000-0005-0000-0000-0000DB030000}"/>
    <cellStyle name="20% - Accent1 4 2 6 4 5" xfId="15471" xr:uid="{00000000-0005-0000-0000-0000DC030000}"/>
    <cellStyle name="20% - Accent1 4 2 6 5" xfId="15472" xr:uid="{00000000-0005-0000-0000-0000DD030000}"/>
    <cellStyle name="20% - Accent1 4 2 6 5 2" xfId="15473" xr:uid="{00000000-0005-0000-0000-0000DE030000}"/>
    <cellStyle name="20% - Accent1 4 2 6 5 3" xfId="15474" xr:uid="{00000000-0005-0000-0000-0000DF030000}"/>
    <cellStyle name="20% - Accent1 4 2 6 6" xfId="15475" xr:uid="{00000000-0005-0000-0000-0000E0030000}"/>
    <cellStyle name="20% - Accent1 4 2 6 6 2" xfId="15476" xr:uid="{00000000-0005-0000-0000-0000E1030000}"/>
    <cellStyle name="20% - Accent1 4 2 6 6 3" xfId="15477" xr:uid="{00000000-0005-0000-0000-0000E2030000}"/>
    <cellStyle name="20% - Accent1 4 2 6 7" xfId="15478" xr:uid="{00000000-0005-0000-0000-0000E3030000}"/>
    <cellStyle name="20% - Accent1 4 2 6 7 2" xfId="15479" xr:uid="{00000000-0005-0000-0000-0000E4030000}"/>
    <cellStyle name="20% - Accent1 4 2 6 8" xfId="15480" xr:uid="{00000000-0005-0000-0000-0000E5030000}"/>
    <cellStyle name="20% - Accent1 4 2 6 9" xfId="15481" xr:uid="{00000000-0005-0000-0000-0000E6030000}"/>
    <cellStyle name="20% - Accent1 4 2 7" xfId="15482" xr:uid="{00000000-0005-0000-0000-0000E7030000}"/>
    <cellStyle name="20% - Accent1 4 2 7 2" xfId="15483" xr:uid="{00000000-0005-0000-0000-0000E8030000}"/>
    <cellStyle name="20% - Accent1 4 2 7 2 2" xfId="15484" xr:uid="{00000000-0005-0000-0000-0000E9030000}"/>
    <cellStyle name="20% - Accent1 4 2 7 2 3" xfId="15485" xr:uid="{00000000-0005-0000-0000-0000EA030000}"/>
    <cellStyle name="20% - Accent1 4 2 7 3" xfId="15486" xr:uid="{00000000-0005-0000-0000-0000EB030000}"/>
    <cellStyle name="20% - Accent1 4 2 7 3 2" xfId="15487" xr:uid="{00000000-0005-0000-0000-0000EC030000}"/>
    <cellStyle name="20% - Accent1 4 2 7 3 3" xfId="15488" xr:uid="{00000000-0005-0000-0000-0000ED030000}"/>
    <cellStyle name="20% - Accent1 4 2 7 4" xfId="15489" xr:uid="{00000000-0005-0000-0000-0000EE030000}"/>
    <cellStyle name="20% - Accent1 4 2 7 4 2" xfId="15490" xr:uid="{00000000-0005-0000-0000-0000EF030000}"/>
    <cellStyle name="20% - Accent1 4 2 7 5" xfId="15491" xr:uid="{00000000-0005-0000-0000-0000F0030000}"/>
    <cellStyle name="20% - Accent1 4 2 7 6" xfId="15492" xr:uid="{00000000-0005-0000-0000-0000F1030000}"/>
    <cellStyle name="20% - Accent1 4 2 8" xfId="15493" xr:uid="{00000000-0005-0000-0000-0000F2030000}"/>
    <cellStyle name="20% - Accent1 4 2 8 2" xfId="15494" xr:uid="{00000000-0005-0000-0000-0000F3030000}"/>
    <cellStyle name="20% - Accent1 4 2 8 2 2" xfId="15495" xr:uid="{00000000-0005-0000-0000-0000F4030000}"/>
    <cellStyle name="20% - Accent1 4 2 8 2 3" xfId="15496" xr:uid="{00000000-0005-0000-0000-0000F5030000}"/>
    <cellStyle name="20% - Accent1 4 2 8 3" xfId="15497" xr:uid="{00000000-0005-0000-0000-0000F6030000}"/>
    <cellStyle name="20% - Accent1 4 2 8 3 2" xfId="15498" xr:uid="{00000000-0005-0000-0000-0000F7030000}"/>
    <cellStyle name="20% - Accent1 4 2 8 3 3" xfId="15499" xr:uid="{00000000-0005-0000-0000-0000F8030000}"/>
    <cellStyle name="20% - Accent1 4 2 8 4" xfId="15500" xr:uid="{00000000-0005-0000-0000-0000F9030000}"/>
    <cellStyle name="20% - Accent1 4 2 8 4 2" xfId="15501" xr:uid="{00000000-0005-0000-0000-0000FA030000}"/>
    <cellStyle name="20% - Accent1 4 2 8 5" xfId="15502" xr:uid="{00000000-0005-0000-0000-0000FB030000}"/>
    <cellStyle name="20% - Accent1 4 2 8 6" xfId="15503" xr:uid="{00000000-0005-0000-0000-0000FC030000}"/>
    <cellStyle name="20% - Accent1 4 2 9" xfId="15504" xr:uid="{00000000-0005-0000-0000-0000FD030000}"/>
    <cellStyle name="20% - Accent1 4 2 9 2" xfId="15505" xr:uid="{00000000-0005-0000-0000-0000FE030000}"/>
    <cellStyle name="20% - Accent1 4 2 9 2 2" xfId="15506" xr:uid="{00000000-0005-0000-0000-0000FF030000}"/>
    <cellStyle name="20% - Accent1 4 2 9 2 3" xfId="15507" xr:uid="{00000000-0005-0000-0000-000000040000}"/>
    <cellStyle name="20% - Accent1 4 2 9 3" xfId="15508" xr:uid="{00000000-0005-0000-0000-000001040000}"/>
    <cellStyle name="20% - Accent1 4 2 9 3 2" xfId="15509" xr:uid="{00000000-0005-0000-0000-000002040000}"/>
    <cellStyle name="20% - Accent1 4 2 9 4" xfId="15510" xr:uid="{00000000-0005-0000-0000-000003040000}"/>
    <cellStyle name="20% - Accent1 4 2 9 5" xfId="15511" xr:uid="{00000000-0005-0000-0000-000004040000}"/>
    <cellStyle name="20% - Accent1 4 3" xfId="172" xr:uid="{00000000-0005-0000-0000-000005040000}"/>
    <cellStyle name="20% - Accent1 4 3 10" xfId="15512" xr:uid="{00000000-0005-0000-0000-000006040000}"/>
    <cellStyle name="20% - Accent1 4 3 10 2" xfId="15513" xr:uid="{00000000-0005-0000-0000-000007040000}"/>
    <cellStyle name="20% - Accent1 4 3 10 3" xfId="15514" xr:uid="{00000000-0005-0000-0000-000008040000}"/>
    <cellStyle name="20% - Accent1 4 3 11" xfId="15515" xr:uid="{00000000-0005-0000-0000-000009040000}"/>
    <cellStyle name="20% - Accent1 4 3 11 2" xfId="15516" xr:uid="{00000000-0005-0000-0000-00000A040000}"/>
    <cellStyle name="20% - Accent1 4 3 12" xfId="15517" xr:uid="{00000000-0005-0000-0000-00000B040000}"/>
    <cellStyle name="20% - Accent1 4 3 13" xfId="15518" xr:uid="{00000000-0005-0000-0000-00000C040000}"/>
    <cellStyle name="20% - Accent1 4 3 14" xfId="15519" xr:uid="{00000000-0005-0000-0000-00000D040000}"/>
    <cellStyle name="20% - Accent1 4 3 2" xfId="173" xr:uid="{00000000-0005-0000-0000-00000E040000}"/>
    <cellStyle name="20% - Accent1 4 3 2 10" xfId="15520" xr:uid="{00000000-0005-0000-0000-00000F040000}"/>
    <cellStyle name="20% - Accent1 4 3 2 10 2" xfId="15521" xr:uid="{00000000-0005-0000-0000-000010040000}"/>
    <cellStyle name="20% - Accent1 4 3 2 11" xfId="15522" xr:uid="{00000000-0005-0000-0000-000011040000}"/>
    <cellStyle name="20% - Accent1 4 3 2 12" xfId="15523" xr:uid="{00000000-0005-0000-0000-000012040000}"/>
    <cellStyle name="20% - Accent1 4 3 2 2" xfId="174" xr:uid="{00000000-0005-0000-0000-000013040000}"/>
    <cellStyle name="20% - Accent1 4 3 2 2 10" xfId="15524" xr:uid="{00000000-0005-0000-0000-000014040000}"/>
    <cellStyle name="20% - Accent1 4 3 2 2 2" xfId="175" xr:uid="{00000000-0005-0000-0000-000015040000}"/>
    <cellStyle name="20% - Accent1 4 3 2 2 2 2" xfId="15525" xr:uid="{00000000-0005-0000-0000-000016040000}"/>
    <cellStyle name="20% - Accent1 4 3 2 2 2 2 2" xfId="15526" xr:uid="{00000000-0005-0000-0000-000017040000}"/>
    <cellStyle name="20% - Accent1 4 3 2 2 2 2 2 2" xfId="15527" xr:uid="{00000000-0005-0000-0000-000018040000}"/>
    <cellStyle name="20% - Accent1 4 3 2 2 2 2 2 3" xfId="15528" xr:uid="{00000000-0005-0000-0000-000019040000}"/>
    <cellStyle name="20% - Accent1 4 3 2 2 2 2 3" xfId="15529" xr:uid="{00000000-0005-0000-0000-00001A040000}"/>
    <cellStyle name="20% - Accent1 4 3 2 2 2 2 3 2" xfId="15530" xr:uid="{00000000-0005-0000-0000-00001B040000}"/>
    <cellStyle name="20% - Accent1 4 3 2 2 2 2 3 3" xfId="15531" xr:uid="{00000000-0005-0000-0000-00001C040000}"/>
    <cellStyle name="20% - Accent1 4 3 2 2 2 2 4" xfId="15532" xr:uid="{00000000-0005-0000-0000-00001D040000}"/>
    <cellStyle name="20% - Accent1 4 3 2 2 2 2 4 2" xfId="15533" xr:uid="{00000000-0005-0000-0000-00001E040000}"/>
    <cellStyle name="20% - Accent1 4 3 2 2 2 2 5" xfId="15534" xr:uid="{00000000-0005-0000-0000-00001F040000}"/>
    <cellStyle name="20% - Accent1 4 3 2 2 2 2 6" xfId="15535" xr:uid="{00000000-0005-0000-0000-000020040000}"/>
    <cellStyle name="20% - Accent1 4 3 2 2 2 3" xfId="15536" xr:uid="{00000000-0005-0000-0000-000021040000}"/>
    <cellStyle name="20% - Accent1 4 3 2 2 2 3 2" xfId="15537" xr:uid="{00000000-0005-0000-0000-000022040000}"/>
    <cellStyle name="20% - Accent1 4 3 2 2 2 3 2 2" xfId="15538" xr:uid="{00000000-0005-0000-0000-000023040000}"/>
    <cellStyle name="20% - Accent1 4 3 2 2 2 3 2 3" xfId="15539" xr:uid="{00000000-0005-0000-0000-000024040000}"/>
    <cellStyle name="20% - Accent1 4 3 2 2 2 3 3" xfId="15540" xr:uid="{00000000-0005-0000-0000-000025040000}"/>
    <cellStyle name="20% - Accent1 4 3 2 2 2 3 3 2" xfId="15541" xr:uid="{00000000-0005-0000-0000-000026040000}"/>
    <cellStyle name="20% - Accent1 4 3 2 2 2 3 3 3" xfId="15542" xr:uid="{00000000-0005-0000-0000-000027040000}"/>
    <cellStyle name="20% - Accent1 4 3 2 2 2 3 4" xfId="15543" xr:uid="{00000000-0005-0000-0000-000028040000}"/>
    <cellStyle name="20% - Accent1 4 3 2 2 2 3 4 2" xfId="15544" xr:uid="{00000000-0005-0000-0000-000029040000}"/>
    <cellStyle name="20% - Accent1 4 3 2 2 2 3 5" xfId="15545" xr:uid="{00000000-0005-0000-0000-00002A040000}"/>
    <cellStyle name="20% - Accent1 4 3 2 2 2 3 6" xfId="15546" xr:uid="{00000000-0005-0000-0000-00002B040000}"/>
    <cellStyle name="20% - Accent1 4 3 2 2 2 4" xfId="15547" xr:uid="{00000000-0005-0000-0000-00002C040000}"/>
    <cellStyle name="20% - Accent1 4 3 2 2 2 4 2" xfId="15548" xr:uid="{00000000-0005-0000-0000-00002D040000}"/>
    <cellStyle name="20% - Accent1 4 3 2 2 2 4 2 2" xfId="15549" xr:uid="{00000000-0005-0000-0000-00002E040000}"/>
    <cellStyle name="20% - Accent1 4 3 2 2 2 4 2 3" xfId="15550" xr:uid="{00000000-0005-0000-0000-00002F040000}"/>
    <cellStyle name="20% - Accent1 4 3 2 2 2 4 3" xfId="15551" xr:uid="{00000000-0005-0000-0000-000030040000}"/>
    <cellStyle name="20% - Accent1 4 3 2 2 2 4 3 2" xfId="15552" xr:uid="{00000000-0005-0000-0000-000031040000}"/>
    <cellStyle name="20% - Accent1 4 3 2 2 2 4 4" xfId="15553" xr:uid="{00000000-0005-0000-0000-000032040000}"/>
    <cellStyle name="20% - Accent1 4 3 2 2 2 4 5" xfId="15554" xr:uid="{00000000-0005-0000-0000-000033040000}"/>
    <cellStyle name="20% - Accent1 4 3 2 2 2 5" xfId="15555" xr:uid="{00000000-0005-0000-0000-000034040000}"/>
    <cellStyle name="20% - Accent1 4 3 2 2 2 5 2" xfId="15556" xr:uid="{00000000-0005-0000-0000-000035040000}"/>
    <cellStyle name="20% - Accent1 4 3 2 2 2 5 3" xfId="15557" xr:uid="{00000000-0005-0000-0000-000036040000}"/>
    <cellStyle name="20% - Accent1 4 3 2 2 2 6" xfId="15558" xr:uid="{00000000-0005-0000-0000-000037040000}"/>
    <cellStyle name="20% - Accent1 4 3 2 2 2 6 2" xfId="15559" xr:uid="{00000000-0005-0000-0000-000038040000}"/>
    <cellStyle name="20% - Accent1 4 3 2 2 2 6 3" xfId="15560" xr:uid="{00000000-0005-0000-0000-000039040000}"/>
    <cellStyle name="20% - Accent1 4 3 2 2 2 7" xfId="15561" xr:uid="{00000000-0005-0000-0000-00003A040000}"/>
    <cellStyle name="20% - Accent1 4 3 2 2 2 7 2" xfId="15562" xr:uid="{00000000-0005-0000-0000-00003B040000}"/>
    <cellStyle name="20% - Accent1 4 3 2 2 2 8" xfId="15563" xr:uid="{00000000-0005-0000-0000-00003C040000}"/>
    <cellStyle name="20% - Accent1 4 3 2 2 2 9" xfId="15564" xr:uid="{00000000-0005-0000-0000-00003D040000}"/>
    <cellStyle name="20% - Accent1 4 3 2 2 3" xfId="15565" xr:uid="{00000000-0005-0000-0000-00003E040000}"/>
    <cellStyle name="20% - Accent1 4 3 2 2 3 2" xfId="15566" xr:uid="{00000000-0005-0000-0000-00003F040000}"/>
    <cellStyle name="20% - Accent1 4 3 2 2 3 2 2" xfId="15567" xr:uid="{00000000-0005-0000-0000-000040040000}"/>
    <cellStyle name="20% - Accent1 4 3 2 2 3 2 3" xfId="15568" xr:uid="{00000000-0005-0000-0000-000041040000}"/>
    <cellStyle name="20% - Accent1 4 3 2 2 3 3" xfId="15569" xr:uid="{00000000-0005-0000-0000-000042040000}"/>
    <cellStyle name="20% - Accent1 4 3 2 2 3 3 2" xfId="15570" xr:uid="{00000000-0005-0000-0000-000043040000}"/>
    <cellStyle name="20% - Accent1 4 3 2 2 3 3 3" xfId="15571" xr:uid="{00000000-0005-0000-0000-000044040000}"/>
    <cellStyle name="20% - Accent1 4 3 2 2 3 4" xfId="15572" xr:uid="{00000000-0005-0000-0000-000045040000}"/>
    <cellStyle name="20% - Accent1 4 3 2 2 3 4 2" xfId="15573" xr:uid="{00000000-0005-0000-0000-000046040000}"/>
    <cellStyle name="20% - Accent1 4 3 2 2 3 5" xfId="15574" xr:uid="{00000000-0005-0000-0000-000047040000}"/>
    <cellStyle name="20% - Accent1 4 3 2 2 3 6" xfId="15575" xr:uid="{00000000-0005-0000-0000-000048040000}"/>
    <cellStyle name="20% - Accent1 4 3 2 2 4" xfId="15576" xr:uid="{00000000-0005-0000-0000-000049040000}"/>
    <cellStyle name="20% - Accent1 4 3 2 2 4 2" xfId="15577" xr:uid="{00000000-0005-0000-0000-00004A040000}"/>
    <cellStyle name="20% - Accent1 4 3 2 2 4 2 2" xfId="15578" xr:uid="{00000000-0005-0000-0000-00004B040000}"/>
    <cellStyle name="20% - Accent1 4 3 2 2 4 2 3" xfId="15579" xr:uid="{00000000-0005-0000-0000-00004C040000}"/>
    <cellStyle name="20% - Accent1 4 3 2 2 4 3" xfId="15580" xr:uid="{00000000-0005-0000-0000-00004D040000}"/>
    <cellStyle name="20% - Accent1 4 3 2 2 4 3 2" xfId="15581" xr:uid="{00000000-0005-0000-0000-00004E040000}"/>
    <cellStyle name="20% - Accent1 4 3 2 2 4 3 3" xfId="15582" xr:uid="{00000000-0005-0000-0000-00004F040000}"/>
    <cellStyle name="20% - Accent1 4 3 2 2 4 4" xfId="15583" xr:uid="{00000000-0005-0000-0000-000050040000}"/>
    <cellStyle name="20% - Accent1 4 3 2 2 4 4 2" xfId="15584" xr:uid="{00000000-0005-0000-0000-000051040000}"/>
    <cellStyle name="20% - Accent1 4 3 2 2 4 5" xfId="15585" xr:uid="{00000000-0005-0000-0000-000052040000}"/>
    <cellStyle name="20% - Accent1 4 3 2 2 4 6" xfId="15586" xr:uid="{00000000-0005-0000-0000-000053040000}"/>
    <cellStyle name="20% - Accent1 4 3 2 2 5" xfId="15587" xr:uid="{00000000-0005-0000-0000-000054040000}"/>
    <cellStyle name="20% - Accent1 4 3 2 2 5 2" xfId="15588" xr:uid="{00000000-0005-0000-0000-000055040000}"/>
    <cellStyle name="20% - Accent1 4 3 2 2 5 2 2" xfId="15589" xr:uid="{00000000-0005-0000-0000-000056040000}"/>
    <cellStyle name="20% - Accent1 4 3 2 2 5 2 3" xfId="15590" xr:uid="{00000000-0005-0000-0000-000057040000}"/>
    <cellStyle name="20% - Accent1 4 3 2 2 5 3" xfId="15591" xr:uid="{00000000-0005-0000-0000-000058040000}"/>
    <cellStyle name="20% - Accent1 4 3 2 2 5 3 2" xfId="15592" xr:uid="{00000000-0005-0000-0000-000059040000}"/>
    <cellStyle name="20% - Accent1 4 3 2 2 5 4" xfId="15593" xr:uid="{00000000-0005-0000-0000-00005A040000}"/>
    <cellStyle name="20% - Accent1 4 3 2 2 5 5" xfId="15594" xr:uid="{00000000-0005-0000-0000-00005B040000}"/>
    <cellStyle name="20% - Accent1 4 3 2 2 6" xfId="15595" xr:uid="{00000000-0005-0000-0000-00005C040000}"/>
    <cellStyle name="20% - Accent1 4 3 2 2 6 2" xfId="15596" xr:uid="{00000000-0005-0000-0000-00005D040000}"/>
    <cellStyle name="20% - Accent1 4 3 2 2 6 3" xfId="15597" xr:uid="{00000000-0005-0000-0000-00005E040000}"/>
    <cellStyle name="20% - Accent1 4 3 2 2 7" xfId="15598" xr:uid="{00000000-0005-0000-0000-00005F040000}"/>
    <cellStyle name="20% - Accent1 4 3 2 2 7 2" xfId="15599" xr:uid="{00000000-0005-0000-0000-000060040000}"/>
    <cellStyle name="20% - Accent1 4 3 2 2 7 3" xfId="15600" xr:uid="{00000000-0005-0000-0000-000061040000}"/>
    <cellStyle name="20% - Accent1 4 3 2 2 8" xfId="15601" xr:uid="{00000000-0005-0000-0000-000062040000}"/>
    <cellStyle name="20% - Accent1 4 3 2 2 8 2" xfId="15602" xr:uid="{00000000-0005-0000-0000-000063040000}"/>
    <cellStyle name="20% - Accent1 4 3 2 2 9" xfId="15603" xr:uid="{00000000-0005-0000-0000-000064040000}"/>
    <cellStyle name="20% - Accent1 4 3 2 3" xfId="176" xr:uid="{00000000-0005-0000-0000-000065040000}"/>
    <cellStyle name="20% - Accent1 4 3 2 3 2" xfId="15604" xr:uid="{00000000-0005-0000-0000-000066040000}"/>
    <cellStyle name="20% - Accent1 4 3 2 3 2 2" xfId="15605" xr:uid="{00000000-0005-0000-0000-000067040000}"/>
    <cellStyle name="20% - Accent1 4 3 2 3 2 2 2" xfId="15606" xr:uid="{00000000-0005-0000-0000-000068040000}"/>
    <cellStyle name="20% - Accent1 4 3 2 3 2 2 3" xfId="15607" xr:uid="{00000000-0005-0000-0000-000069040000}"/>
    <cellStyle name="20% - Accent1 4 3 2 3 2 3" xfId="15608" xr:uid="{00000000-0005-0000-0000-00006A040000}"/>
    <cellStyle name="20% - Accent1 4 3 2 3 2 3 2" xfId="15609" xr:uid="{00000000-0005-0000-0000-00006B040000}"/>
    <cellStyle name="20% - Accent1 4 3 2 3 2 3 3" xfId="15610" xr:uid="{00000000-0005-0000-0000-00006C040000}"/>
    <cellStyle name="20% - Accent1 4 3 2 3 2 4" xfId="15611" xr:uid="{00000000-0005-0000-0000-00006D040000}"/>
    <cellStyle name="20% - Accent1 4 3 2 3 2 4 2" xfId="15612" xr:uid="{00000000-0005-0000-0000-00006E040000}"/>
    <cellStyle name="20% - Accent1 4 3 2 3 2 5" xfId="15613" xr:uid="{00000000-0005-0000-0000-00006F040000}"/>
    <cellStyle name="20% - Accent1 4 3 2 3 2 6" xfId="15614" xr:uid="{00000000-0005-0000-0000-000070040000}"/>
    <cellStyle name="20% - Accent1 4 3 2 3 3" xfId="15615" xr:uid="{00000000-0005-0000-0000-000071040000}"/>
    <cellStyle name="20% - Accent1 4 3 2 3 3 2" xfId="15616" xr:uid="{00000000-0005-0000-0000-000072040000}"/>
    <cellStyle name="20% - Accent1 4 3 2 3 3 2 2" xfId="15617" xr:uid="{00000000-0005-0000-0000-000073040000}"/>
    <cellStyle name="20% - Accent1 4 3 2 3 3 2 3" xfId="15618" xr:uid="{00000000-0005-0000-0000-000074040000}"/>
    <cellStyle name="20% - Accent1 4 3 2 3 3 3" xfId="15619" xr:uid="{00000000-0005-0000-0000-000075040000}"/>
    <cellStyle name="20% - Accent1 4 3 2 3 3 3 2" xfId="15620" xr:uid="{00000000-0005-0000-0000-000076040000}"/>
    <cellStyle name="20% - Accent1 4 3 2 3 3 3 3" xfId="15621" xr:uid="{00000000-0005-0000-0000-000077040000}"/>
    <cellStyle name="20% - Accent1 4 3 2 3 3 4" xfId="15622" xr:uid="{00000000-0005-0000-0000-000078040000}"/>
    <cellStyle name="20% - Accent1 4 3 2 3 3 4 2" xfId="15623" xr:uid="{00000000-0005-0000-0000-000079040000}"/>
    <cellStyle name="20% - Accent1 4 3 2 3 3 5" xfId="15624" xr:uid="{00000000-0005-0000-0000-00007A040000}"/>
    <cellStyle name="20% - Accent1 4 3 2 3 3 6" xfId="15625" xr:uid="{00000000-0005-0000-0000-00007B040000}"/>
    <cellStyle name="20% - Accent1 4 3 2 3 4" xfId="15626" xr:uid="{00000000-0005-0000-0000-00007C040000}"/>
    <cellStyle name="20% - Accent1 4 3 2 3 4 2" xfId="15627" xr:uid="{00000000-0005-0000-0000-00007D040000}"/>
    <cellStyle name="20% - Accent1 4 3 2 3 4 2 2" xfId="15628" xr:uid="{00000000-0005-0000-0000-00007E040000}"/>
    <cellStyle name="20% - Accent1 4 3 2 3 4 2 3" xfId="15629" xr:uid="{00000000-0005-0000-0000-00007F040000}"/>
    <cellStyle name="20% - Accent1 4 3 2 3 4 3" xfId="15630" xr:uid="{00000000-0005-0000-0000-000080040000}"/>
    <cellStyle name="20% - Accent1 4 3 2 3 4 3 2" xfId="15631" xr:uid="{00000000-0005-0000-0000-000081040000}"/>
    <cellStyle name="20% - Accent1 4 3 2 3 4 4" xfId="15632" xr:uid="{00000000-0005-0000-0000-000082040000}"/>
    <cellStyle name="20% - Accent1 4 3 2 3 4 5" xfId="15633" xr:uid="{00000000-0005-0000-0000-000083040000}"/>
    <cellStyle name="20% - Accent1 4 3 2 3 5" xfId="15634" xr:uid="{00000000-0005-0000-0000-000084040000}"/>
    <cellStyle name="20% - Accent1 4 3 2 3 5 2" xfId="15635" xr:uid="{00000000-0005-0000-0000-000085040000}"/>
    <cellStyle name="20% - Accent1 4 3 2 3 5 3" xfId="15636" xr:uid="{00000000-0005-0000-0000-000086040000}"/>
    <cellStyle name="20% - Accent1 4 3 2 3 6" xfId="15637" xr:uid="{00000000-0005-0000-0000-000087040000}"/>
    <cellStyle name="20% - Accent1 4 3 2 3 6 2" xfId="15638" xr:uid="{00000000-0005-0000-0000-000088040000}"/>
    <cellStyle name="20% - Accent1 4 3 2 3 6 3" xfId="15639" xr:uid="{00000000-0005-0000-0000-000089040000}"/>
    <cellStyle name="20% - Accent1 4 3 2 3 7" xfId="15640" xr:uid="{00000000-0005-0000-0000-00008A040000}"/>
    <cellStyle name="20% - Accent1 4 3 2 3 7 2" xfId="15641" xr:uid="{00000000-0005-0000-0000-00008B040000}"/>
    <cellStyle name="20% - Accent1 4 3 2 3 8" xfId="15642" xr:uid="{00000000-0005-0000-0000-00008C040000}"/>
    <cellStyle name="20% - Accent1 4 3 2 3 9" xfId="15643" xr:uid="{00000000-0005-0000-0000-00008D040000}"/>
    <cellStyle name="20% - Accent1 4 3 2 4" xfId="15644" xr:uid="{00000000-0005-0000-0000-00008E040000}"/>
    <cellStyle name="20% - Accent1 4 3 2 4 2" xfId="15645" xr:uid="{00000000-0005-0000-0000-00008F040000}"/>
    <cellStyle name="20% - Accent1 4 3 2 4 2 2" xfId="15646" xr:uid="{00000000-0005-0000-0000-000090040000}"/>
    <cellStyle name="20% - Accent1 4 3 2 4 2 2 2" xfId="15647" xr:uid="{00000000-0005-0000-0000-000091040000}"/>
    <cellStyle name="20% - Accent1 4 3 2 4 2 2 3" xfId="15648" xr:uid="{00000000-0005-0000-0000-000092040000}"/>
    <cellStyle name="20% - Accent1 4 3 2 4 2 3" xfId="15649" xr:uid="{00000000-0005-0000-0000-000093040000}"/>
    <cellStyle name="20% - Accent1 4 3 2 4 2 3 2" xfId="15650" xr:uid="{00000000-0005-0000-0000-000094040000}"/>
    <cellStyle name="20% - Accent1 4 3 2 4 2 3 3" xfId="15651" xr:uid="{00000000-0005-0000-0000-000095040000}"/>
    <cellStyle name="20% - Accent1 4 3 2 4 2 4" xfId="15652" xr:uid="{00000000-0005-0000-0000-000096040000}"/>
    <cellStyle name="20% - Accent1 4 3 2 4 2 4 2" xfId="15653" xr:uid="{00000000-0005-0000-0000-000097040000}"/>
    <cellStyle name="20% - Accent1 4 3 2 4 2 5" xfId="15654" xr:uid="{00000000-0005-0000-0000-000098040000}"/>
    <cellStyle name="20% - Accent1 4 3 2 4 2 6" xfId="15655" xr:uid="{00000000-0005-0000-0000-000099040000}"/>
    <cellStyle name="20% - Accent1 4 3 2 4 3" xfId="15656" xr:uid="{00000000-0005-0000-0000-00009A040000}"/>
    <cellStyle name="20% - Accent1 4 3 2 4 3 2" xfId="15657" xr:uid="{00000000-0005-0000-0000-00009B040000}"/>
    <cellStyle name="20% - Accent1 4 3 2 4 3 2 2" xfId="15658" xr:uid="{00000000-0005-0000-0000-00009C040000}"/>
    <cellStyle name="20% - Accent1 4 3 2 4 3 2 3" xfId="15659" xr:uid="{00000000-0005-0000-0000-00009D040000}"/>
    <cellStyle name="20% - Accent1 4 3 2 4 3 3" xfId="15660" xr:uid="{00000000-0005-0000-0000-00009E040000}"/>
    <cellStyle name="20% - Accent1 4 3 2 4 3 3 2" xfId="15661" xr:uid="{00000000-0005-0000-0000-00009F040000}"/>
    <cellStyle name="20% - Accent1 4 3 2 4 3 3 3" xfId="15662" xr:uid="{00000000-0005-0000-0000-0000A0040000}"/>
    <cellStyle name="20% - Accent1 4 3 2 4 3 4" xfId="15663" xr:uid="{00000000-0005-0000-0000-0000A1040000}"/>
    <cellStyle name="20% - Accent1 4 3 2 4 3 4 2" xfId="15664" xr:uid="{00000000-0005-0000-0000-0000A2040000}"/>
    <cellStyle name="20% - Accent1 4 3 2 4 3 5" xfId="15665" xr:uid="{00000000-0005-0000-0000-0000A3040000}"/>
    <cellStyle name="20% - Accent1 4 3 2 4 3 6" xfId="15666" xr:uid="{00000000-0005-0000-0000-0000A4040000}"/>
    <cellStyle name="20% - Accent1 4 3 2 4 4" xfId="15667" xr:uid="{00000000-0005-0000-0000-0000A5040000}"/>
    <cellStyle name="20% - Accent1 4 3 2 4 4 2" xfId="15668" xr:uid="{00000000-0005-0000-0000-0000A6040000}"/>
    <cellStyle name="20% - Accent1 4 3 2 4 4 2 2" xfId="15669" xr:uid="{00000000-0005-0000-0000-0000A7040000}"/>
    <cellStyle name="20% - Accent1 4 3 2 4 4 2 3" xfId="15670" xr:uid="{00000000-0005-0000-0000-0000A8040000}"/>
    <cellStyle name="20% - Accent1 4 3 2 4 4 3" xfId="15671" xr:uid="{00000000-0005-0000-0000-0000A9040000}"/>
    <cellStyle name="20% - Accent1 4 3 2 4 4 3 2" xfId="15672" xr:uid="{00000000-0005-0000-0000-0000AA040000}"/>
    <cellStyle name="20% - Accent1 4 3 2 4 4 4" xfId="15673" xr:uid="{00000000-0005-0000-0000-0000AB040000}"/>
    <cellStyle name="20% - Accent1 4 3 2 4 4 5" xfId="15674" xr:uid="{00000000-0005-0000-0000-0000AC040000}"/>
    <cellStyle name="20% - Accent1 4 3 2 4 5" xfId="15675" xr:uid="{00000000-0005-0000-0000-0000AD040000}"/>
    <cellStyle name="20% - Accent1 4 3 2 4 5 2" xfId="15676" xr:uid="{00000000-0005-0000-0000-0000AE040000}"/>
    <cellStyle name="20% - Accent1 4 3 2 4 5 3" xfId="15677" xr:uid="{00000000-0005-0000-0000-0000AF040000}"/>
    <cellStyle name="20% - Accent1 4 3 2 4 6" xfId="15678" xr:uid="{00000000-0005-0000-0000-0000B0040000}"/>
    <cellStyle name="20% - Accent1 4 3 2 4 6 2" xfId="15679" xr:uid="{00000000-0005-0000-0000-0000B1040000}"/>
    <cellStyle name="20% - Accent1 4 3 2 4 6 3" xfId="15680" xr:uid="{00000000-0005-0000-0000-0000B2040000}"/>
    <cellStyle name="20% - Accent1 4 3 2 4 7" xfId="15681" xr:uid="{00000000-0005-0000-0000-0000B3040000}"/>
    <cellStyle name="20% - Accent1 4 3 2 4 7 2" xfId="15682" xr:uid="{00000000-0005-0000-0000-0000B4040000}"/>
    <cellStyle name="20% - Accent1 4 3 2 4 8" xfId="15683" xr:uid="{00000000-0005-0000-0000-0000B5040000}"/>
    <cellStyle name="20% - Accent1 4 3 2 4 9" xfId="15684" xr:uid="{00000000-0005-0000-0000-0000B6040000}"/>
    <cellStyle name="20% - Accent1 4 3 2 5" xfId="15685" xr:uid="{00000000-0005-0000-0000-0000B7040000}"/>
    <cellStyle name="20% - Accent1 4 3 2 5 2" xfId="15686" xr:uid="{00000000-0005-0000-0000-0000B8040000}"/>
    <cellStyle name="20% - Accent1 4 3 2 5 2 2" xfId="15687" xr:uid="{00000000-0005-0000-0000-0000B9040000}"/>
    <cellStyle name="20% - Accent1 4 3 2 5 2 3" xfId="15688" xr:uid="{00000000-0005-0000-0000-0000BA040000}"/>
    <cellStyle name="20% - Accent1 4 3 2 5 3" xfId="15689" xr:uid="{00000000-0005-0000-0000-0000BB040000}"/>
    <cellStyle name="20% - Accent1 4 3 2 5 3 2" xfId="15690" xr:uid="{00000000-0005-0000-0000-0000BC040000}"/>
    <cellStyle name="20% - Accent1 4 3 2 5 3 3" xfId="15691" xr:uid="{00000000-0005-0000-0000-0000BD040000}"/>
    <cellStyle name="20% - Accent1 4 3 2 5 4" xfId="15692" xr:uid="{00000000-0005-0000-0000-0000BE040000}"/>
    <cellStyle name="20% - Accent1 4 3 2 5 4 2" xfId="15693" xr:uid="{00000000-0005-0000-0000-0000BF040000}"/>
    <cellStyle name="20% - Accent1 4 3 2 5 5" xfId="15694" xr:uid="{00000000-0005-0000-0000-0000C0040000}"/>
    <cellStyle name="20% - Accent1 4 3 2 5 6" xfId="15695" xr:uid="{00000000-0005-0000-0000-0000C1040000}"/>
    <cellStyle name="20% - Accent1 4 3 2 6" xfId="15696" xr:uid="{00000000-0005-0000-0000-0000C2040000}"/>
    <cellStyle name="20% - Accent1 4 3 2 6 2" xfId="15697" xr:uid="{00000000-0005-0000-0000-0000C3040000}"/>
    <cellStyle name="20% - Accent1 4 3 2 6 2 2" xfId="15698" xr:uid="{00000000-0005-0000-0000-0000C4040000}"/>
    <cellStyle name="20% - Accent1 4 3 2 6 2 3" xfId="15699" xr:uid="{00000000-0005-0000-0000-0000C5040000}"/>
    <cellStyle name="20% - Accent1 4 3 2 6 3" xfId="15700" xr:uid="{00000000-0005-0000-0000-0000C6040000}"/>
    <cellStyle name="20% - Accent1 4 3 2 6 3 2" xfId="15701" xr:uid="{00000000-0005-0000-0000-0000C7040000}"/>
    <cellStyle name="20% - Accent1 4 3 2 6 3 3" xfId="15702" xr:uid="{00000000-0005-0000-0000-0000C8040000}"/>
    <cellStyle name="20% - Accent1 4 3 2 6 4" xfId="15703" xr:uid="{00000000-0005-0000-0000-0000C9040000}"/>
    <cellStyle name="20% - Accent1 4 3 2 6 4 2" xfId="15704" xr:uid="{00000000-0005-0000-0000-0000CA040000}"/>
    <cellStyle name="20% - Accent1 4 3 2 6 5" xfId="15705" xr:uid="{00000000-0005-0000-0000-0000CB040000}"/>
    <cellStyle name="20% - Accent1 4 3 2 6 6" xfId="15706" xr:uid="{00000000-0005-0000-0000-0000CC040000}"/>
    <cellStyle name="20% - Accent1 4 3 2 7" xfId="15707" xr:uid="{00000000-0005-0000-0000-0000CD040000}"/>
    <cellStyle name="20% - Accent1 4 3 2 7 2" xfId="15708" xr:uid="{00000000-0005-0000-0000-0000CE040000}"/>
    <cellStyle name="20% - Accent1 4 3 2 7 2 2" xfId="15709" xr:uid="{00000000-0005-0000-0000-0000CF040000}"/>
    <cellStyle name="20% - Accent1 4 3 2 7 2 3" xfId="15710" xr:uid="{00000000-0005-0000-0000-0000D0040000}"/>
    <cellStyle name="20% - Accent1 4 3 2 7 3" xfId="15711" xr:uid="{00000000-0005-0000-0000-0000D1040000}"/>
    <cellStyle name="20% - Accent1 4 3 2 7 3 2" xfId="15712" xr:uid="{00000000-0005-0000-0000-0000D2040000}"/>
    <cellStyle name="20% - Accent1 4 3 2 7 4" xfId="15713" xr:uid="{00000000-0005-0000-0000-0000D3040000}"/>
    <cellStyle name="20% - Accent1 4 3 2 7 5" xfId="15714" xr:uid="{00000000-0005-0000-0000-0000D4040000}"/>
    <cellStyle name="20% - Accent1 4 3 2 8" xfId="15715" xr:uid="{00000000-0005-0000-0000-0000D5040000}"/>
    <cellStyle name="20% - Accent1 4 3 2 8 2" xfId="15716" xr:uid="{00000000-0005-0000-0000-0000D6040000}"/>
    <cellStyle name="20% - Accent1 4 3 2 8 3" xfId="15717" xr:uid="{00000000-0005-0000-0000-0000D7040000}"/>
    <cellStyle name="20% - Accent1 4 3 2 9" xfId="15718" xr:uid="{00000000-0005-0000-0000-0000D8040000}"/>
    <cellStyle name="20% - Accent1 4 3 2 9 2" xfId="15719" xr:uid="{00000000-0005-0000-0000-0000D9040000}"/>
    <cellStyle name="20% - Accent1 4 3 2 9 3" xfId="15720" xr:uid="{00000000-0005-0000-0000-0000DA040000}"/>
    <cellStyle name="20% - Accent1 4 3 3" xfId="177" xr:uid="{00000000-0005-0000-0000-0000DB040000}"/>
    <cellStyle name="20% - Accent1 4 3 3 10" xfId="15721" xr:uid="{00000000-0005-0000-0000-0000DC040000}"/>
    <cellStyle name="20% - Accent1 4 3 3 2" xfId="178" xr:uid="{00000000-0005-0000-0000-0000DD040000}"/>
    <cellStyle name="20% - Accent1 4 3 3 2 2" xfId="15722" xr:uid="{00000000-0005-0000-0000-0000DE040000}"/>
    <cellStyle name="20% - Accent1 4 3 3 2 2 2" xfId="15723" xr:uid="{00000000-0005-0000-0000-0000DF040000}"/>
    <cellStyle name="20% - Accent1 4 3 3 2 2 2 2" xfId="15724" xr:uid="{00000000-0005-0000-0000-0000E0040000}"/>
    <cellStyle name="20% - Accent1 4 3 3 2 2 2 3" xfId="15725" xr:uid="{00000000-0005-0000-0000-0000E1040000}"/>
    <cellStyle name="20% - Accent1 4 3 3 2 2 3" xfId="15726" xr:uid="{00000000-0005-0000-0000-0000E2040000}"/>
    <cellStyle name="20% - Accent1 4 3 3 2 2 3 2" xfId="15727" xr:uid="{00000000-0005-0000-0000-0000E3040000}"/>
    <cellStyle name="20% - Accent1 4 3 3 2 2 3 3" xfId="15728" xr:uid="{00000000-0005-0000-0000-0000E4040000}"/>
    <cellStyle name="20% - Accent1 4 3 3 2 2 4" xfId="15729" xr:uid="{00000000-0005-0000-0000-0000E5040000}"/>
    <cellStyle name="20% - Accent1 4 3 3 2 2 4 2" xfId="15730" xr:uid="{00000000-0005-0000-0000-0000E6040000}"/>
    <cellStyle name="20% - Accent1 4 3 3 2 2 5" xfId="15731" xr:uid="{00000000-0005-0000-0000-0000E7040000}"/>
    <cellStyle name="20% - Accent1 4 3 3 2 2 6" xfId="15732" xr:uid="{00000000-0005-0000-0000-0000E8040000}"/>
    <cellStyle name="20% - Accent1 4 3 3 2 3" xfId="15733" xr:uid="{00000000-0005-0000-0000-0000E9040000}"/>
    <cellStyle name="20% - Accent1 4 3 3 2 3 2" xfId="15734" xr:uid="{00000000-0005-0000-0000-0000EA040000}"/>
    <cellStyle name="20% - Accent1 4 3 3 2 3 2 2" xfId="15735" xr:uid="{00000000-0005-0000-0000-0000EB040000}"/>
    <cellStyle name="20% - Accent1 4 3 3 2 3 2 3" xfId="15736" xr:uid="{00000000-0005-0000-0000-0000EC040000}"/>
    <cellStyle name="20% - Accent1 4 3 3 2 3 3" xfId="15737" xr:uid="{00000000-0005-0000-0000-0000ED040000}"/>
    <cellStyle name="20% - Accent1 4 3 3 2 3 3 2" xfId="15738" xr:uid="{00000000-0005-0000-0000-0000EE040000}"/>
    <cellStyle name="20% - Accent1 4 3 3 2 3 3 3" xfId="15739" xr:uid="{00000000-0005-0000-0000-0000EF040000}"/>
    <cellStyle name="20% - Accent1 4 3 3 2 3 4" xfId="15740" xr:uid="{00000000-0005-0000-0000-0000F0040000}"/>
    <cellStyle name="20% - Accent1 4 3 3 2 3 4 2" xfId="15741" xr:uid="{00000000-0005-0000-0000-0000F1040000}"/>
    <cellStyle name="20% - Accent1 4 3 3 2 3 5" xfId="15742" xr:uid="{00000000-0005-0000-0000-0000F2040000}"/>
    <cellStyle name="20% - Accent1 4 3 3 2 3 6" xfId="15743" xr:uid="{00000000-0005-0000-0000-0000F3040000}"/>
    <cellStyle name="20% - Accent1 4 3 3 2 4" xfId="15744" xr:uid="{00000000-0005-0000-0000-0000F4040000}"/>
    <cellStyle name="20% - Accent1 4 3 3 2 4 2" xfId="15745" xr:uid="{00000000-0005-0000-0000-0000F5040000}"/>
    <cellStyle name="20% - Accent1 4 3 3 2 4 2 2" xfId="15746" xr:uid="{00000000-0005-0000-0000-0000F6040000}"/>
    <cellStyle name="20% - Accent1 4 3 3 2 4 2 3" xfId="15747" xr:uid="{00000000-0005-0000-0000-0000F7040000}"/>
    <cellStyle name="20% - Accent1 4 3 3 2 4 3" xfId="15748" xr:uid="{00000000-0005-0000-0000-0000F8040000}"/>
    <cellStyle name="20% - Accent1 4 3 3 2 4 3 2" xfId="15749" xr:uid="{00000000-0005-0000-0000-0000F9040000}"/>
    <cellStyle name="20% - Accent1 4 3 3 2 4 4" xfId="15750" xr:uid="{00000000-0005-0000-0000-0000FA040000}"/>
    <cellStyle name="20% - Accent1 4 3 3 2 4 5" xfId="15751" xr:uid="{00000000-0005-0000-0000-0000FB040000}"/>
    <cellStyle name="20% - Accent1 4 3 3 2 5" xfId="15752" xr:uid="{00000000-0005-0000-0000-0000FC040000}"/>
    <cellStyle name="20% - Accent1 4 3 3 2 5 2" xfId="15753" xr:uid="{00000000-0005-0000-0000-0000FD040000}"/>
    <cellStyle name="20% - Accent1 4 3 3 2 5 3" xfId="15754" xr:uid="{00000000-0005-0000-0000-0000FE040000}"/>
    <cellStyle name="20% - Accent1 4 3 3 2 6" xfId="15755" xr:uid="{00000000-0005-0000-0000-0000FF040000}"/>
    <cellStyle name="20% - Accent1 4 3 3 2 6 2" xfId="15756" xr:uid="{00000000-0005-0000-0000-000000050000}"/>
    <cellStyle name="20% - Accent1 4 3 3 2 6 3" xfId="15757" xr:uid="{00000000-0005-0000-0000-000001050000}"/>
    <cellStyle name="20% - Accent1 4 3 3 2 7" xfId="15758" xr:uid="{00000000-0005-0000-0000-000002050000}"/>
    <cellStyle name="20% - Accent1 4 3 3 2 7 2" xfId="15759" xr:uid="{00000000-0005-0000-0000-000003050000}"/>
    <cellStyle name="20% - Accent1 4 3 3 2 8" xfId="15760" xr:uid="{00000000-0005-0000-0000-000004050000}"/>
    <cellStyle name="20% - Accent1 4 3 3 2 9" xfId="15761" xr:uid="{00000000-0005-0000-0000-000005050000}"/>
    <cellStyle name="20% - Accent1 4 3 3 3" xfId="15762" xr:uid="{00000000-0005-0000-0000-000006050000}"/>
    <cellStyle name="20% - Accent1 4 3 3 3 2" xfId="15763" xr:uid="{00000000-0005-0000-0000-000007050000}"/>
    <cellStyle name="20% - Accent1 4 3 3 3 2 2" xfId="15764" xr:uid="{00000000-0005-0000-0000-000008050000}"/>
    <cellStyle name="20% - Accent1 4 3 3 3 2 3" xfId="15765" xr:uid="{00000000-0005-0000-0000-000009050000}"/>
    <cellStyle name="20% - Accent1 4 3 3 3 3" xfId="15766" xr:uid="{00000000-0005-0000-0000-00000A050000}"/>
    <cellStyle name="20% - Accent1 4 3 3 3 3 2" xfId="15767" xr:uid="{00000000-0005-0000-0000-00000B050000}"/>
    <cellStyle name="20% - Accent1 4 3 3 3 3 3" xfId="15768" xr:uid="{00000000-0005-0000-0000-00000C050000}"/>
    <cellStyle name="20% - Accent1 4 3 3 3 4" xfId="15769" xr:uid="{00000000-0005-0000-0000-00000D050000}"/>
    <cellStyle name="20% - Accent1 4 3 3 3 4 2" xfId="15770" xr:uid="{00000000-0005-0000-0000-00000E050000}"/>
    <cellStyle name="20% - Accent1 4 3 3 3 5" xfId="15771" xr:uid="{00000000-0005-0000-0000-00000F050000}"/>
    <cellStyle name="20% - Accent1 4 3 3 3 6" xfId="15772" xr:uid="{00000000-0005-0000-0000-000010050000}"/>
    <cellStyle name="20% - Accent1 4 3 3 4" xfId="15773" xr:uid="{00000000-0005-0000-0000-000011050000}"/>
    <cellStyle name="20% - Accent1 4 3 3 4 2" xfId="15774" xr:uid="{00000000-0005-0000-0000-000012050000}"/>
    <cellStyle name="20% - Accent1 4 3 3 4 2 2" xfId="15775" xr:uid="{00000000-0005-0000-0000-000013050000}"/>
    <cellStyle name="20% - Accent1 4 3 3 4 2 3" xfId="15776" xr:uid="{00000000-0005-0000-0000-000014050000}"/>
    <cellStyle name="20% - Accent1 4 3 3 4 3" xfId="15777" xr:uid="{00000000-0005-0000-0000-000015050000}"/>
    <cellStyle name="20% - Accent1 4 3 3 4 3 2" xfId="15778" xr:uid="{00000000-0005-0000-0000-000016050000}"/>
    <cellStyle name="20% - Accent1 4 3 3 4 3 3" xfId="15779" xr:uid="{00000000-0005-0000-0000-000017050000}"/>
    <cellStyle name="20% - Accent1 4 3 3 4 4" xfId="15780" xr:uid="{00000000-0005-0000-0000-000018050000}"/>
    <cellStyle name="20% - Accent1 4 3 3 4 4 2" xfId="15781" xr:uid="{00000000-0005-0000-0000-000019050000}"/>
    <cellStyle name="20% - Accent1 4 3 3 4 5" xfId="15782" xr:uid="{00000000-0005-0000-0000-00001A050000}"/>
    <cellStyle name="20% - Accent1 4 3 3 4 6" xfId="15783" xr:uid="{00000000-0005-0000-0000-00001B050000}"/>
    <cellStyle name="20% - Accent1 4 3 3 5" xfId="15784" xr:uid="{00000000-0005-0000-0000-00001C050000}"/>
    <cellStyle name="20% - Accent1 4 3 3 5 2" xfId="15785" xr:uid="{00000000-0005-0000-0000-00001D050000}"/>
    <cellStyle name="20% - Accent1 4 3 3 5 2 2" xfId="15786" xr:uid="{00000000-0005-0000-0000-00001E050000}"/>
    <cellStyle name="20% - Accent1 4 3 3 5 2 3" xfId="15787" xr:uid="{00000000-0005-0000-0000-00001F050000}"/>
    <cellStyle name="20% - Accent1 4 3 3 5 3" xfId="15788" xr:uid="{00000000-0005-0000-0000-000020050000}"/>
    <cellStyle name="20% - Accent1 4 3 3 5 3 2" xfId="15789" xr:uid="{00000000-0005-0000-0000-000021050000}"/>
    <cellStyle name="20% - Accent1 4 3 3 5 4" xfId="15790" xr:uid="{00000000-0005-0000-0000-000022050000}"/>
    <cellStyle name="20% - Accent1 4 3 3 5 5" xfId="15791" xr:uid="{00000000-0005-0000-0000-000023050000}"/>
    <cellStyle name="20% - Accent1 4 3 3 6" xfId="15792" xr:uid="{00000000-0005-0000-0000-000024050000}"/>
    <cellStyle name="20% - Accent1 4 3 3 6 2" xfId="15793" xr:uid="{00000000-0005-0000-0000-000025050000}"/>
    <cellStyle name="20% - Accent1 4 3 3 6 3" xfId="15794" xr:uid="{00000000-0005-0000-0000-000026050000}"/>
    <cellStyle name="20% - Accent1 4 3 3 7" xfId="15795" xr:uid="{00000000-0005-0000-0000-000027050000}"/>
    <cellStyle name="20% - Accent1 4 3 3 7 2" xfId="15796" xr:uid="{00000000-0005-0000-0000-000028050000}"/>
    <cellStyle name="20% - Accent1 4 3 3 7 3" xfId="15797" xr:uid="{00000000-0005-0000-0000-000029050000}"/>
    <cellStyle name="20% - Accent1 4 3 3 8" xfId="15798" xr:uid="{00000000-0005-0000-0000-00002A050000}"/>
    <cellStyle name="20% - Accent1 4 3 3 8 2" xfId="15799" xr:uid="{00000000-0005-0000-0000-00002B050000}"/>
    <cellStyle name="20% - Accent1 4 3 3 9" xfId="15800" xr:uid="{00000000-0005-0000-0000-00002C050000}"/>
    <cellStyle name="20% - Accent1 4 3 4" xfId="179" xr:uid="{00000000-0005-0000-0000-00002D050000}"/>
    <cellStyle name="20% - Accent1 4 3 4 2" xfId="15801" xr:uid="{00000000-0005-0000-0000-00002E050000}"/>
    <cellStyle name="20% - Accent1 4 3 4 2 2" xfId="15802" xr:uid="{00000000-0005-0000-0000-00002F050000}"/>
    <cellStyle name="20% - Accent1 4 3 4 2 2 2" xfId="15803" xr:uid="{00000000-0005-0000-0000-000030050000}"/>
    <cellStyle name="20% - Accent1 4 3 4 2 2 3" xfId="15804" xr:uid="{00000000-0005-0000-0000-000031050000}"/>
    <cellStyle name="20% - Accent1 4 3 4 2 3" xfId="15805" xr:uid="{00000000-0005-0000-0000-000032050000}"/>
    <cellStyle name="20% - Accent1 4 3 4 2 3 2" xfId="15806" xr:uid="{00000000-0005-0000-0000-000033050000}"/>
    <cellStyle name="20% - Accent1 4 3 4 2 3 3" xfId="15807" xr:uid="{00000000-0005-0000-0000-000034050000}"/>
    <cellStyle name="20% - Accent1 4 3 4 2 4" xfId="15808" xr:uid="{00000000-0005-0000-0000-000035050000}"/>
    <cellStyle name="20% - Accent1 4 3 4 2 4 2" xfId="15809" xr:uid="{00000000-0005-0000-0000-000036050000}"/>
    <cellStyle name="20% - Accent1 4 3 4 2 5" xfId="15810" xr:uid="{00000000-0005-0000-0000-000037050000}"/>
    <cellStyle name="20% - Accent1 4 3 4 2 6" xfId="15811" xr:uid="{00000000-0005-0000-0000-000038050000}"/>
    <cellStyle name="20% - Accent1 4 3 4 3" xfId="15812" xr:uid="{00000000-0005-0000-0000-000039050000}"/>
    <cellStyle name="20% - Accent1 4 3 4 3 2" xfId="15813" xr:uid="{00000000-0005-0000-0000-00003A050000}"/>
    <cellStyle name="20% - Accent1 4 3 4 3 2 2" xfId="15814" xr:uid="{00000000-0005-0000-0000-00003B050000}"/>
    <cellStyle name="20% - Accent1 4 3 4 3 2 3" xfId="15815" xr:uid="{00000000-0005-0000-0000-00003C050000}"/>
    <cellStyle name="20% - Accent1 4 3 4 3 3" xfId="15816" xr:uid="{00000000-0005-0000-0000-00003D050000}"/>
    <cellStyle name="20% - Accent1 4 3 4 3 3 2" xfId="15817" xr:uid="{00000000-0005-0000-0000-00003E050000}"/>
    <cellStyle name="20% - Accent1 4 3 4 3 3 3" xfId="15818" xr:uid="{00000000-0005-0000-0000-00003F050000}"/>
    <cellStyle name="20% - Accent1 4 3 4 3 4" xfId="15819" xr:uid="{00000000-0005-0000-0000-000040050000}"/>
    <cellStyle name="20% - Accent1 4 3 4 3 4 2" xfId="15820" xr:uid="{00000000-0005-0000-0000-000041050000}"/>
    <cellStyle name="20% - Accent1 4 3 4 3 5" xfId="15821" xr:uid="{00000000-0005-0000-0000-000042050000}"/>
    <cellStyle name="20% - Accent1 4 3 4 3 6" xfId="15822" xr:uid="{00000000-0005-0000-0000-000043050000}"/>
    <cellStyle name="20% - Accent1 4 3 4 4" xfId="15823" xr:uid="{00000000-0005-0000-0000-000044050000}"/>
    <cellStyle name="20% - Accent1 4 3 4 4 2" xfId="15824" xr:uid="{00000000-0005-0000-0000-000045050000}"/>
    <cellStyle name="20% - Accent1 4 3 4 4 2 2" xfId="15825" xr:uid="{00000000-0005-0000-0000-000046050000}"/>
    <cellStyle name="20% - Accent1 4 3 4 4 2 3" xfId="15826" xr:uid="{00000000-0005-0000-0000-000047050000}"/>
    <cellStyle name="20% - Accent1 4 3 4 4 3" xfId="15827" xr:uid="{00000000-0005-0000-0000-000048050000}"/>
    <cellStyle name="20% - Accent1 4 3 4 4 3 2" xfId="15828" xr:uid="{00000000-0005-0000-0000-000049050000}"/>
    <cellStyle name="20% - Accent1 4 3 4 4 4" xfId="15829" xr:uid="{00000000-0005-0000-0000-00004A050000}"/>
    <cellStyle name="20% - Accent1 4 3 4 4 5" xfId="15830" xr:uid="{00000000-0005-0000-0000-00004B050000}"/>
    <cellStyle name="20% - Accent1 4 3 4 5" xfId="15831" xr:uid="{00000000-0005-0000-0000-00004C050000}"/>
    <cellStyle name="20% - Accent1 4 3 4 5 2" xfId="15832" xr:uid="{00000000-0005-0000-0000-00004D050000}"/>
    <cellStyle name="20% - Accent1 4 3 4 5 3" xfId="15833" xr:uid="{00000000-0005-0000-0000-00004E050000}"/>
    <cellStyle name="20% - Accent1 4 3 4 6" xfId="15834" xr:uid="{00000000-0005-0000-0000-00004F050000}"/>
    <cellStyle name="20% - Accent1 4 3 4 6 2" xfId="15835" xr:uid="{00000000-0005-0000-0000-000050050000}"/>
    <cellStyle name="20% - Accent1 4 3 4 6 3" xfId="15836" xr:uid="{00000000-0005-0000-0000-000051050000}"/>
    <cellStyle name="20% - Accent1 4 3 4 7" xfId="15837" xr:uid="{00000000-0005-0000-0000-000052050000}"/>
    <cellStyle name="20% - Accent1 4 3 4 7 2" xfId="15838" xr:uid="{00000000-0005-0000-0000-000053050000}"/>
    <cellStyle name="20% - Accent1 4 3 4 8" xfId="15839" xr:uid="{00000000-0005-0000-0000-000054050000}"/>
    <cellStyle name="20% - Accent1 4 3 4 9" xfId="15840" xr:uid="{00000000-0005-0000-0000-000055050000}"/>
    <cellStyle name="20% - Accent1 4 3 5" xfId="8693" xr:uid="{00000000-0005-0000-0000-000056050000}"/>
    <cellStyle name="20% - Accent1 4 3 5 2" xfId="15841" xr:uid="{00000000-0005-0000-0000-000057050000}"/>
    <cellStyle name="20% - Accent1 4 3 5 2 2" xfId="15842" xr:uid="{00000000-0005-0000-0000-000058050000}"/>
    <cellStyle name="20% - Accent1 4 3 5 2 2 2" xfId="15843" xr:uid="{00000000-0005-0000-0000-000059050000}"/>
    <cellStyle name="20% - Accent1 4 3 5 2 2 3" xfId="15844" xr:uid="{00000000-0005-0000-0000-00005A050000}"/>
    <cellStyle name="20% - Accent1 4 3 5 2 3" xfId="15845" xr:uid="{00000000-0005-0000-0000-00005B050000}"/>
    <cellStyle name="20% - Accent1 4 3 5 2 3 2" xfId="15846" xr:uid="{00000000-0005-0000-0000-00005C050000}"/>
    <cellStyle name="20% - Accent1 4 3 5 2 3 3" xfId="15847" xr:uid="{00000000-0005-0000-0000-00005D050000}"/>
    <cellStyle name="20% - Accent1 4 3 5 2 4" xfId="15848" xr:uid="{00000000-0005-0000-0000-00005E050000}"/>
    <cellStyle name="20% - Accent1 4 3 5 2 4 2" xfId="15849" xr:uid="{00000000-0005-0000-0000-00005F050000}"/>
    <cellStyle name="20% - Accent1 4 3 5 2 5" xfId="15850" xr:uid="{00000000-0005-0000-0000-000060050000}"/>
    <cellStyle name="20% - Accent1 4 3 5 2 6" xfId="15851" xr:uid="{00000000-0005-0000-0000-000061050000}"/>
    <cellStyle name="20% - Accent1 4 3 5 3" xfId="15852" xr:uid="{00000000-0005-0000-0000-000062050000}"/>
    <cellStyle name="20% - Accent1 4 3 5 3 2" xfId="15853" xr:uid="{00000000-0005-0000-0000-000063050000}"/>
    <cellStyle name="20% - Accent1 4 3 5 3 2 2" xfId="15854" xr:uid="{00000000-0005-0000-0000-000064050000}"/>
    <cellStyle name="20% - Accent1 4 3 5 3 2 3" xfId="15855" xr:uid="{00000000-0005-0000-0000-000065050000}"/>
    <cellStyle name="20% - Accent1 4 3 5 3 3" xfId="15856" xr:uid="{00000000-0005-0000-0000-000066050000}"/>
    <cellStyle name="20% - Accent1 4 3 5 3 3 2" xfId="15857" xr:uid="{00000000-0005-0000-0000-000067050000}"/>
    <cellStyle name="20% - Accent1 4 3 5 3 3 3" xfId="15858" xr:uid="{00000000-0005-0000-0000-000068050000}"/>
    <cellStyle name="20% - Accent1 4 3 5 3 4" xfId="15859" xr:uid="{00000000-0005-0000-0000-000069050000}"/>
    <cellStyle name="20% - Accent1 4 3 5 3 4 2" xfId="15860" xr:uid="{00000000-0005-0000-0000-00006A050000}"/>
    <cellStyle name="20% - Accent1 4 3 5 3 5" xfId="15861" xr:uid="{00000000-0005-0000-0000-00006B050000}"/>
    <cellStyle name="20% - Accent1 4 3 5 3 6" xfId="15862" xr:uid="{00000000-0005-0000-0000-00006C050000}"/>
    <cellStyle name="20% - Accent1 4 3 5 4" xfId="15863" xr:uid="{00000000-0005-0000-0000-00006D050000}"/>
    <cellStyle name="20% - Accent1 4 3 5 4 2" xfId="15864" xr:uid="{00000000-0005-0000-0000-00006E050000}"/>
    <cellStyle name="20% - Accent1 4 3 5 4 2 2" xfId="15865" xr:uid="{00000000-0005-0000-0000-00006F050000}"/>
    <cellStyle name="20% - Accent1 4 3 5 4 2 3" xfId="15866" xr:uid="{00000000-0005-0000-0000-000070050000}"/>
    <cellStyle name="20% - Accent1 4 3 5 4 3" xfId="15867" xr:uid="{00000000-0005-0000-0000-000071050000}"/>
    <cellStyle name="20% - Accent1 4 3 5 4 3 2" xfId="15868" xr:uid="{00000000-0005-0000-0000-000072050000}"/>
    <cellStyle name="20% - Accent1 4 3 5 4 4" xfId="15869" xr:uid="{00000000-0005-0000-0000-000073050000}"/>
    <cellStyle name="20% - Accent1 4 3 5 4 5" xfId="15870" xr:uid="{00000000-0005-0000-0000-000074050000}"/>
    <cellStyle name="20% - Accent1 4 3 5 5" xfId="15871" xr:uid="{00000000-0005-0000-0000-000075050000}"/>
    <cellStyle name="20% - Accent1 4 3 5 5 2" xfId="15872" xr:uid="{00000000-0005-0000-0000-000076050000}"/>
    <cellStyle name="20% - Accent1 4 3 5 5 3" xfId="15873" xr:uid="{00000000-0005-0000-0000-000077050000}"/>
    <cellStyle name="20% - Accent1 4 3 5 6" xfId="15874" xr:uid="{00000000-0005-0000-0000-000078050000}"/>
    <cellStyle name="20% - Accent1 4 3 5 6 2" xfId="15875" xr:uid="{00000000-0005-0000-0000-000079050000}"/>
    <cellStyle name="20% - Accent1 4 3 5 6 3" xfId="15876" xr:uid="{00000000-0005-0000-0000-00007A050000}"/>
    <cellStyle name="20% - Accent1 4 3 5 7" xfId="15877" xr:uid="{00000000-0005-0000-0000-00007B050000}"/>
    <cellStyle name="20% - Accent1 4 3 5 7 2" xfId="15878" xr:uid="{00000000-0005-0000-0000-00007C050000}"/>
    <cellStyle name="20% - Accent1 4 3 5 8" xfId="15879" xr:uid="{00000000-0005-0000-0000-00007D050000}"/>
    <cellStyle name="20% - Accent1 4 3 5 9" xfId="15880" xr:uid="{00000000-0005-0000-0000-00007E050000}"/>
    <cellStyle name="20% - Accent1 4 3 6" xfId="15881" xr:uid="{00000000-0005-0000-0000-00007F050000}"/>
    <cellStyle name="20% - Accent1 4 3 6 2" xfId="15882" xr:uid="{00000000-0005-0000-0000-000080050000}"/>
    <cellStyle name="20% - Accent1 4 3 6 2 2" xfId="15883" xr:uid="{00000000-0005-0000-0000-000081050000}"/>
    <cellStyle name="20% - Accent1 4 3 6 2 3" xfId="15884" xr:uid="{00000000-0005-0000-0000-000082050000}"/>
    <cellStyle name="20% - Accent1 4 3 6 3" xfId="15885" xr:uid="{00000000-0005-0000-0000-000083050000}"/>
    <cellStyle name="20% - Accent1 4 3 6 3 2" xfId="15886" xr:uid="{00000000-0005-0000-0000-000084050000}"/>
    <cellStyle name="20% - Accent1 4 3 6 3 3" xfId="15887" xr:uid="{00000000-0005-0000-0000-000085050000}"/>
    <cellStyle name="20% - Accent1 4 3 6 4" xfId="15888" xr:uid="{00000000-0005-0000-0000-000086050000}"/>
    <cellStyle name="20% - Accent1 4 3 6 4 2" xfId="15889" xr:uid="{00000000-0005-0000-0000-000087050000}"/>
    <cellStyle name="20% - Accent1 4 3 6 5" xfId="15890" xr:uid="{00000000-0005-0000-0000-000088050000}"/>
    <cellStyle name="20% - Accent1 4 3 6 6" xfId="15891" xr:uid="{00000000-0005-0000-0000-000089050000}"/>
    <cellStyle name="20% - Accent1 4 3 7" xfId="15892" xr:uid="{00000000-0005-0000-0000-00008A050000}"/>
    <cellStyle name="20% - Accent1 4 3 7 2" xfId="15893" xr:uid="{00000000-0005-0000-0000-00008B050000}"/>
    <cellStyle name="20% - Accent1 4 3 7 2 2" xfId="15894" xr:uid="{00000000-0005-0000-0000-00008C050000}"/>
    <cellStyle name="20% - Accent1 4 3 7 2 3" xfId="15895" xr:uid="{00000000-0005-0000-0000-00008D050000}"/>
    <cellStyle name="20% - Accent1 4 3 7 3" xfId="15896" xr:uid="{00000000-0005-0000-0000-00008E050000}"/>
    <cellStyle name="20% - Accent1 4 3 7 3 2" xfId="15897" xr:uid="{00000000-0005-0000-0000-00008F050000}"/>
    <cellStyle name="20% - Accent1 4 3 7 3 3" xfId="15898" xr:uid="{00000000-0005-0000-0000-000090050000}"/>
    <cellStyle name="20% - Accent1 4 3 7 4" xfId="15899" xr:uid="{00000000-0005-0000-0000-000091050000}"/>
    <cellStyle name="20% - Accent1 4 3 7 4 2" xfId="15900" xr:uid="{00000000-0005-0000-0000-000092050000}"/>
    <cellStyle name="20% - Accent1 4 3 7 5" xfId="15901" xr:uid="{00000000-0005-0000-0000-000093050000}"/>
    <cellStyle name="20% - Accent1 4 3 7 6" xfId="15902" xr:uid="{00000000-0005-0000-0000-000094050000}"/>
    <cellStyle name="20% - Accent1 4 3 8" xfId="15903" xr:uid="{00000000-0005-0000-0000-000095050000}"/>
    <cellStyle name="20% - Accent1 4 3 8 2" xfId="15904" xr:uid="{00000000-0005-0000-0000-000096050000}"/>
    <cellStyle name="20% - Accent1 4 3 8 2 2" xfId="15905" xr:uid="{00000000-0005-0000-0000-000097050000}"/>
    <cellStyle name="20% - Accent1 4 3 8 2 3" xfId="15906" xr:uid="{00000000-0005-0000-0000-000098050000}"/>
    <cellStyle name="20% - Accent1 4 3 8 3" xfId="15907" xr:uid="{00000000-0005-0000-0000-000099050000}"/>
    <cellStyle name="20% - Accent1 4 3 8 3 2" xfId="15908" xr:uid="{00000000-0005-0000-0000-00009A050000}"/>
    <cellStyle name="20% - Accent1 4 3 8 4" xfId="15909" xr:uid="{00000000-0005-0000-0000-00009B050000}"/>
    <cellStyle name="20% - Accent1 4 3 8 5" xfId="15910" xr:uid="{00000000-0005-0000-0000-00009C050000}"/>
    <cellStyle name="20% - Accent1 4 3 9" xfId="15911" xr:uid="{00000000-0005-0000-0000-00009D050000}"/>
    <cellStyle name="20% - Accent1 4 3 9 2" xfId="15912" xr:uid="{00000000-0005-0000-0000-00009E050000}"/>
    <cellStyle name="20% - Accent1 4 3 9 3" xfId="15913" xr:uid="{00000000-0005-0000-0000-00009F050000}"/>
    <cellStyle name="20% - Accent1 4 4" xfId="180" xr:uid="{00000000-0005-0000-0000-0000A0050000}"/>
    <cellStyle name="20% - Accent1 4 4 10" xfId="15914" xr:uid="{00000000-0005-0000-0000-0000A1050000}"/>
    <cellStyle name="20% - Accent1 4 4 10 2" xfId="15915" xr:uid="{00000000-0005-0000-0000-0000A2050000}"/>
    <cellStyle name="20% - Accent1 4 4 11" xfId="15916" xr:uid="{00000000-0005-0000-0000-0000A3050000}"/>
    <cellStyle name="20% - Accent1 4 4 12" xfId="15917" xr:uid="{00000000-0005-0000-0000-0000A4050000}"/>
    <cellStyle name="20% - Accent1 4 4 2" xfId="181" xr:uid="{00000000-0005-0000-0000-0000A5050000}"/>
    <cellStyle name="20% - Accent1 4 4 2 10" xfId="15918" xr:uid="{00000000-0005-0000-0000-0000A6050000}"/>
    <cellStyle name="20% - Accent1 4 4 2 2" xfId="182" xr:uid="{00000000-0005-0000-0000-0000A7050000}"/>
    <cellStyle name="20% - Accent1 4 4 2 2 2" xfId="15919" xr:uid="{00000000-0005-0000-0000-0000A8050000}"/>
    <cellStyle name="20% - Accent1 4 4 2 2 2 2" xfId="15920" xr:uid="{00000000-0005-0000-0000-0000A9050000}"/>
    <cellStyle name="20% - Accent1 4 4 2 2 2 2 2" xfId="15921" xr:uid="{00000000-0005-0000-0000-0000AA050000}"/>
    <cellStyle name="20% - Accent1 4 4 2 2 2 2 3" xfId="15922" xr:uid="{00000000-0005-0000-0000-0000AB050000}"/>
    <cellStyle name="20% - Accent1 4 4 2 2 2 3" xfId="15923" xr:uid="{00000000-0005-0000-0000-0000AC050000}"/>
    <cellStyle name="20% - Accent1 4 4 2 2 2 3 2" xfId="15924" xr:uid="{00000000-0005-0000-0000-0000AD050000}"/>
    <cellStyle name="20% - Accent1 4 4 2 2 2 3 3" xfId="15925" xr:uid="{00000000-0005-0000-0000-0000AE050000}"/>
    <cellStyle name="20% - Accent1 4 4 2 2 2 4" xfId="15926" xr:uid="{00000000-0005-0000-0000-0000AF050000}"/>
    <cellStyle name="20% - Accent1 4 4 2 2 2 4 2" xfId="15927" xr:uid="{00000000-0005-0000-0000-0000B0050000}"/>
    <cellStyle name="20% - Accent1 4 4 2 2 2 5" xfId="15928" xr:uid="{00000000-0005-0000-0000-0000B1050000}"/>
    <cellStyle name="20% - Accent1 4 4 2 2 2 6" xfId="15929" xr:uid="{00000000-0005-0000-0000-0000B2050000}"/>
    <cellStyle name="20% - Accent1 4 4 2 2 3" xfId="15930" xr:uid="{00000000-0005-0000-0000-0000B3050000}"/>
    <cellStyle name="20% - Accent1 4 4 2 2 3 2" xfId="15931" xr:uid="{00000000-0005-0000-0000-0000B4050000}"/>
    <cellStyle name="20% - Accent1 4 4 2 2 3 2 2" xfId="15932" xr:uid="{00000000-0005-0000-0000-0000B5050000}"/>
    <cellStyle name="20% - Accent1 4 4 2 2 3 2 3" xfId="15933" xr:uid="{00000000-0005-0000-0000-0000B6050000}"/>
    <cellStyle name="20% - Accent1 4 4 2 2 3 3" xfId="15934" xr:uid="{00000000-0005-0000-0000-0000B7050000}"/>
    <cellStyle name="20% - Accent1 4 4 2 2 3 3 2" xfId="15935" xr:uid="{00000000-0005-0000-0000-0000B8050000}"/>
    <cellStyle name="20% - Accent1 4 4 2 2 3 3 3" xfId="15936" xr:uid="{00000000-0005-0000-0000-0000B9050000}"/>
    <cellStyle name="20% - Accent1 4 4 2 2 3 4" xfId="15937" xr:uid="{00000000-0005-0000-0000-0000BA050000}"/>
    <cellStyle name="20% - Accent1 4 4 2 2 3 4 2" xfId="15938" xr:uid="{00000000-0005-0000-0000-0000BB050000}"/>
    <cellStyle name="20% - Accent1 4 4 2 2 3 5" xfId="15939" xr:uid="{00000000-0005-0000-0000-0000BC050000}"/>
    <cellStyle name="20% - Accent1 4 4 2 2 3 6" xfId="15940" xr:uid="{00000000-0005-0000-0000-0000BD050000}"/>
    <cellStyle name="20% - Accent1 4 4 2 2 4" xfId="15941" xr:uid="{00000000-0005-0000-0000-0000BE050000}"/>
    <cellStyle name="20% - Accent1 4 4 2 2 4 2" xfId="15942" xr:uid="{00000000-0005-0000-0000-0000BF050000}"/>
    <cellStyle name="20% - Accent1 4 4 2 2 4 2 2" xfId="15943" xr:uid="{00000000-0005-0000-0000-0000C0050000}"/>
    <cellStyle name="20% - Accent1 4 4 2 2 4 2 3" xfId="15944" xr:uid="{00000000-0005-0000-0000-0000C1050000}"/>
    <cellStyle name="20% - Accent1 4 4 2 2 4 3" xfId="15945" xr:uid="{00000000-0005-0000-0000-0000C2050000}"/>
    <cellStyle name="20% - Accent1 4 4 2 2 4 3 2" xfId="15946" xr:uid="{00000000-0005-0000-0000-0000C3050000}"/>
    <cellStyle name="20% - Accent1 4 4 2 2 4 4" xfId="15947" xr:uid="{00000000-0005-0000-0000-0000C4050000}"/>
    <cellStyle name="20% - Accent1 4 4 2 2 4 5" xfId="15948" xr:uid="{00000000-0005-0000-0000-0000C5050000}"/>
    <cellStyle name="20% - Accent1 4 4 2 2 5" xfId="15949" xr:uid="{00000000-0005-0000-0000-0000C6050000}"/>
    <cellStyle name="20% - Accent1 4 4 2 2 5 2" xfId="15950" xr:uid="{00000000-0005-0000-0000-0000C7050000}"/>
    <cellStyle name="20% - Accent1 4 4 2 2 5 3" xfId="15951" xr:uid="{00000000-0005-0000-0000-0000C8050000}"/>
    <cellStyle name="20% - Accent1 4 4 2 2 6" xfId="15952" xr:uid="{00000000-0005-0000-0000-0000C9050000}"/>
    <cellStyle name="20% - Accent1 4 4 2 2 6 2" xfId="15953" xr:uid="{00000000-0005-0000-0000-0000CA050000}"/>
    <cellStyle name="20% - Accent1 4 4 2 2 6 3" xfId="15954" xr:uid="{00000000-0005-0000-0000-0000CB050000}"/>
    <cellStyle name="20% - Accent1 4 4 2 2 7" xfId="15955" xr:uid="{00000000-0005-0000-0000-0000CC050000}"/>
    <cellStyle name="20% - Accent1 4 4 2 2 7 2" xfId="15956" xr:uid="{00000000-0005-0000-0000-0000CD050000}"/>
    <cellStyle name="20% - Accent1 4 4 2 2 8" xfId="15957" xr:uid="{00000000-0005-0000-0000-0000CE050000}"/>
    <cellStyle name="20% - Accent1 4 4 2 2 9" xfId="15958" xr:uid="{00000000-0005-0000-0000-0000CF050000}"/>
    <cellStyle name="20% - Accent1 4 4 2 3" xfId="15959" xr:uid="{00000000-0005-0000-0000-0000D0050000}"/>
    <cellStyle name="20% - Accent1 4 4 2 3 2" xfId="15960" xr:uid="{00000000-0005-0000-0000-0000D1050000}"/>
    <cellStyle name="20% - Accent1 4 4 2 3 2 2" xfId="15961" xr:uid="{00000000-0005-0000-0000-0000D2050000}"/>
    <cellStyle name="20% - Accent1 4 4 2 3 2 3" xfId="15962" xr:uid="{00000000-0005-0000-0000-0000D3050000}"/>
    <cellStyle name="20% - Accent1 4 4 2 3 3" xfId="15963" xr:uid="{00000000-0005-0000-0000-0000D4050000}"/>
    <cellStyle name="20% - Accent1 4 4 2 3 3 2" xfId="15964" xr:uid="{00000000-0005-0000-0000-0000D5050000}"/>
    <cellStyle name="20% - Accent1 4 4 2 3 3 3" xfId="15965" xr:uid="{00000000-0005-0000-0000-0000D6050000}"/>
    <cellStyle name="20% - Accent1 4 4 2 3 4" xfId="15966" xr:uid="{00000000-0005-0000-0000-0000D7050000}"/>
    <cellStyle name="20% - Accent1 4 4 2 3 4 2" xfId="15967" xr:uid="{00000000-0005-0000-0000-0000D8050000}"/>
    <cellStyle name="20% - Accent1 4 4 2 3 5" xfId="15968" xr:uid="{00000000-0005-0000-0000-0000D9050000}"/>
    <cellStyle name="20% - Accent1 4 4 2 3 6" xfId="15969" xr:uid="{00000000-0005-0000-0000-0000DA050000}"/>
    <cellStyle name="20% - Accent1 4 4 2 4" xfId="15970" xr:uid="{00000000-0005-0000-0000-0000DB050000}"/>
    <cellStyle name="20% - Accent1 4 4 2 4 2" xfId="15971" xr:uid="{00000000-0005-0000-0000-0000DC050000}"/>
    <cellStyle name="20% - Accent1 4 4 2 4 2 2" xfId="15972" xr:uid="{00000000-0005-0000-0000-0000DD050000}"/>
    <cellStyle name="20% - Accent1 4 4 2 4 2 3" xfId="15973" xr:uid="{00000000-0005-0000-0000-0000DE050000}"/>
    <cellStyle name="20% - Accent1 4 4 2 4 3" xfId="15974" xr:uid="{00000000-0005-0000-0000-0000DF050000}"/>
    <cellStyle name="20% - Accent1 4 4 2 4 3 2" xfId="15975" xr:uid="{00000000-0005-0000-0000-0000E0050000}"/>
    <cellStyle name="20% - Accent1 4 4 2 4 3 3" xfId="15976" xr:uid="{00000000-0005-0000-0000-0000E1050000}"/>
    <cellStyle name="20% - Accent1 4 4 2 4 4" xfId="15977" xr:uid="{00000000-0005-0000-0000-0000E2050000}"/>
    <cellStyle name="20% - Accent1 4 4 2 4 4 2" xfId="15978" xr:uid="{00000000-0005-0000-0000-0000E3050000}"/>
    <cellStyle name="20% - Accent1 4 4 2 4 5" xfId="15979" xr:uid="{00000000-0005-0000-0000-0000E4050000}"/>
    <cellStyle name="20% - Accent1 4 4 2 4 6" xfId="15980" xr:uid="{00000000-0005-0000-0000-0000E5050000}"/>
    <cellStyle name="20% - Accent1 4 4 2 5" xfId="15981" xr:uid="{00000000-0005-0000-0000-0000E6050000}"/>
    <cellStyle name="20% - Accent1 4 4 2 5 2" xfId="15982" xr:uid="{00000000-0005-0000-0000-0000E7050000}"/>
    <cellStyle name="20% - Accent1 4 4 2 5 2 2" xfId="15983" xr:uid="{00000000-0005-0000-0000-0000E8050000}"/>
    <cellStyle name="20% - Accent1 4 4 2 5 2 3" xfId="15984" xr:uid="{00000000-0005-0000-0000-0000E9050000}"/>
    <cellStyle name="20% - Accent1 4 4 2 5 3" xfId="15985" xr:uid="{00000000-0005-0000-0000-0000EA050000}"/>
    <cellStyle name="20% - Accent1 4 4 2 5 3 2" xfId="15986" xr:uid="{00000000-0005-0000-0000-0000EB050000}"/>
    <cellStyle name="20% - Accent1 4 4 2 5 4" xfId="15987" xr:uid="{00000000-0005-0000-0000-0000EC050000}"/>
    <cellStyle name="20% - Accent1 4 4 2 5 5" xfId="15988" xr:uid="{00000000-0005-0000-0000-0000ED050000}"/>
    <cellStyle name="20% - Accent1 4 4 2 6" xfId="15989" xr:uid="{00000000-0005-0000-0000-0000EE050000}"/>
    <cellStyle name="20% - Accent1 4 4 2 6 2" xfId="15990" xr:uid="{00000000-0005-0000-0000-0000EF050000}"/>
    <cellStyle name="20% - Accent1 4 4 2 6 3" xfId="15991" xr:uid="{00000000-0005-0000-0000-0000F0050000}"/>
    <cellStyle name="20% - Accent1 4 4 2 7" xfId="15992" xr:uid="{00000000-0005-0000-0000-0000F1050000}"/>
    <cellStyle name="20% - Accent1 4 4 2 7 2" xfId="15993" xr:uid="{00000000-0005-0000-0000-0000F2050000}"/>
    <cellStyle name="20% - Accent1 4 4 2 7 3" xfId="15994" xr:uid="{00000000-0005-0000-0000-0000F3050000}"/>
    <cellStyle name="20% - Accent1 4 4 2 8" xfId="15995" xr:uid="{00000000-0005-0000-0000-0000F4050000}"/>
    <cellStyle name="20% - Accent1 4 4 2 8 2" xfId="15996" xr:uid="{00000000-0005-0000-0000-0000F5050000}"/>
    <cellStyle name="20% - Accent1 4 4 2 9" xfId="15997" xr:uid="{00000000-0005-0000-0000-0000F6050000}"/>
    <cellStyle name="20% - Accent1 4 4 3" xfId="183" xr:uid="{00000000-0005-0000-0000-0000F7050000}"/>
    <cellStyle name="20% - Accent1 4 4 3 2" xfId="15998" xr:uid="{00000000-0005-0000-0000-0000F8050000}"/>
    <cellStyle name="20% - Accent1 4 4 3 2 2" xfId="15999" xr:uid="{00000000-0005-0000-0000-0000F9050000}"/>
    <cellStyle name="20% - Accent1 4 4 3 2 2 2" xfId="16000" xr:uid="{00000000-0005-0000-0000-0000FA050000}"/>
    <cellStyle name="20% - Accent1 4 4 3 2 2 3" xfId="16001" xr:uid="{00000000-0005-0000-0000-0000FB050000}"/>
    <cellStyle name="20% - Accent1 4 4 3 2 3" xfId="16002" xr:uid="{00000000-0005-0000-0000-0000FC050000}"/>
    <cellStyle name="20% - Accent1 4 4 3 2 3 2" xfId="16003" xr:uid="{00000000-0005-0000-0000-0000FD050000}"/>
    <cellStyle name="20% - Accent1 4 4 3 2 3 3" xfId="16004" xr:uid="{00000000-0005-0000-0000-0000FE050000}"/>
    <cellStyle name="20% - Accent1 4 4 3 2 4" xfId="16005" xr:uid="{00000000-0005-0000-0000-0000FF050000}"/>
    <cellStyle name="20% - Accent1 4 4 3 2 4 2" xfId="16006" xr:uid="{00000000-0005-0000-0000-000000060000}"/>
    <cellStyle name="20% - Accent1 4 4 3 2 5" xfId="16007" xr:uid="{00000000-0005-0000-0000-000001060000}"/>
    <cellStyle name="20% - Accent1 4 4 3 2 6" xfId="16008" xr:uid="{00000000-0005-0000-0000-000002060000}"/>
    <cellStyle name="20% - Accent1 4 4 3 3" xfId="16009" xr:uid="{00000000-0005-0000-0000-000003060000}"/>
    <cellStyle name="20% - Accent1 4 4 3 3 2" xfId="16010" xr:uid="{00000000-0005-0000-0000-000004060000}"/>
    <cellStyle name="20% - Accent1 4 4 3 3 2 2" xfId="16011" xr:uid="{00000000-0005-0000-0000-000005060000}"/>
    <cellStyle name="20% - Accent1 4 4 3 3 2 3" xfId="16012" xr:uid="{00000000-0005-0000-0000-000006060000}"/>
    <cellStyle name="20% - Accent1 4 4 3 3 3" xfId="16013" xr:uid="{00000000-0005-0000-0000-000007060000}"/>
    <cellStyle name="20% - Accent1 4 4 3 3 3 2" xfId="16014" xr:uid="{00000000-0005-0000-0000-000008060000}"/>
    <cellStyle name="20% - Accent1 4 4 3 3 3 3" xfId="16015" xr:uid="{00000000-0005-0000-0000-000009060000}"/>
    <cellStyle name="20% - Accent1 4 4 3 3 4" xfId="16016" xr:uid="{00000000-0005-0000-0000-00000A060000}"/>
    <cellStyle name="20% - Accent1 4 4 3 3 4 2" xfId="16017" xr:uid="{00000000-0005-0000-0000-00000B060000}"/>
    <cellStyle name="20% - Accent1 4 4 3 3 5" xfId="16018" xr:uid="{00000000-0005-0000-0000-00000C060000}"/>
    <cellStyle name="20% - Accent1 4 4 3 3 6" xfId="16019" xr:uid="{00000000-0005-0000-0000-00000D060000}"/>
    <cellStyle name="20% - Accent1 4 4 3 4" xfId="16020" xr:uid="{00000000-0005-0000-0000-00000E060000}"/>
    <cellStyle name="20% - Accent1 4 4 3 4 2" xfId="16021" xr:uid="{00000000-0005-0000-0000-00000F060000}"/>
    <cellStyle name="20% - Accent1 4 4 3 4 2 2" xfId="16022" xr:uid="{00000000-0005-0000-0000-000010060000}"/>
    <cellStyle name="20% - Accent1 4 4 3 4 2 3" xfId="16023" xr:uid="{00000000-0005-0000-0000-000011060000}"/>
    <cellStyle name="20% - Accent1 4 4 3 4 3" xfId="16024" xr:uid="{00000000-0005-0000-0000-000012060000}"/>
    <cellStyle name="20% - Accent1 4 4 3 4 3 2" xfId="16025" xr:uid="{00000000-0005-0000-0000-000013060000}"/>
    <cellStyle name="20% - Accent1 4 4 3 4 4" xfId="16026" xr:uid="{00000000-0005-0000-0000-000014060000}"/>
    <cellStyle name="20% - Accent1 4 4 3 4 5" xfId="16027" xr:uid="{00000000-0005-0000-0000-000015060000}"/>
    <cellStyle name="20% - Accent1 4 4 3 5" xfId="16028" xr:uid="{00000000-0005-0000-0000-000016060000}"/>
    <cellStyle name="20% - Accent1 4 4 3 5 2" xfId="16029" xr:uid="{00000000-0005-0000-0000-000017060000}"/>
    <cellStyle name="20% - Accent1 4 4 3 5 3" xfId="16030" xr:uid="{00000000-0005-0000-0000-000018060000}"/>
    <cellStyle name="20% - Accent1 4 4 3 6" xfId="16031" xr:uid="{00000000-0005-0000-0000-000019060000}"/>
    <cellStyle name="20% - Accent1 4 4 3 6 2" xfId="16032" xr:uid="{00000000-0005-0000-0000-00001A060000}"/>
    <cellStyle name="20% - Accent1 4 4 3 6 3" xfId="16033" xr:uid="{00000000-0005-0000-0000-00001B060000}"/>
    <cellStyle name="20% - Accent1 4 4 3 7" xfId="16034" xr:uid="{00000000-0005-0000-0000-00001C060000}"/>
    <cellStyle name="20% - Accent1 4 4 3 7 2" xfId="16035" xr:uid="{00000000-0005-0000-0000-00001D060000}"/>
    <cellStyle name="20% - Accent1 4 4 3 8" xfId="16036" xr:uid="{00000000-0005-0000-0000-00001E060000}"/>
    <cellStyle name="20% - Accent1 4 4 3 9" xfId="16037" xr:uid="{00000000-0005-0000-0000-00001F060000}"/>
    <cellStyle name="20% - Accent1 4 4 4" xfId="16038" xr:uid="{00000000-0005-0000-0000-000020060000}"/>
    <cellStyle name="20% - Accent1 4 4 4 2" xfId="16039" xr:uid="{00000000-0005-0000-0000-000021060000}"/>
    <cellStyle name="20% - Accent1 4 4 4 2 2" xfId="16040" xr:uid="{00000000-0005-0000-0000-000022060000}"/>
    <cellStyle name="20% - Accent1 4 4 4 2 2 2" xfId="16041" xr:uid="{00000000-0005-0000-0000-000023060000}"/>
    <cellStyle name="20% - Accent1 4 4 4 2 2 3" xfId="16042" xr:uid="{00000000-0005-0000-0000-000024060000}"/>
    <cellStyle name="20% - Accent1 4 4 4 2 3" xfId="16043" xr:uid="{00000000-0005-0000-0000-000025060000}"/>
    <cellStyle name="20% - Accent1 4 4 4 2 3 2" xfId="16044" xr:uid="{00000000-0005-0000-0000-000026060000}"/>
    <cellStyle name="20% - Accent1 4 4 4 2 3 3" xfId="16045" xr:uid="{00000000-0005-0000-0000-000027060000}"/>
    <cellStyle name="20% - Accent1 4 4 4 2 4" xfId="16046" xr:uid="{00000000-0005-0000-0000-000028060000}"/>
    <cellStyle name="20% - Accent1 4 4 4 2 4 2" xfId="16047" xr:uid="{00000000-0005-0000-0000-000029060000}"/>
    <cellStyle name="20% - Accent1 4 4 4 2 5" xfId="16048" xr:uid="{00000000-0005-0000-0000-00002A060000}"/>
    <cellStyle name="20% - Accent1 4 4 4 2 6" xfId="16049" xr:uid="{00000000-0005-0000-0000-00002B060000}"/>
    <cellStyle name="20% - Accent1 4 4 4 3" xfId="16050" xr:uid="{00000000-0005-0000-0000-00002C060000}"/>
    <cellStyle name="20% - Accent1 4 4 4 3 2" xfId="16051" xr:uid="{00000000-0005-0000-0000-00002D060000}"/>
    <cellStyle name="20% - Accent1 4 4 4 3 2 2" xfId="16052" xr:uid="{00000000-0005-0000-0000-00002E060000}"/>
    <cellStyle name="20% - Accent1 4 4 4 3 2 3" xfId="16053" xr:uid="{00000000-0005-0000-0000-00002F060000}"/>
    <cellStyle name="20% - Accent1 4 4 4 3 3" xfId="16054" xr:uid="{00000000-0005-0000-0000-000030060000}"/>
    <cellStyle name="20% - Accent1 4 4 4 3 3 2" xfId="16055" xr:uid="{00000000-0005-0000-0000-000031060000}"/>
    <cellStyle name="20% - Accent1 4 4 4 3 3 3" xfId="16056" xr:uid="{00000000-0005-0000-0000-000032060000}"/>
    <cellStyle name="20% - Accent1 4 4 4 3 4" xfId="16057" xr:uid="{00000000-0005-0000-0000-000033060000}"/>
    <cellStyle name="20% - Accent1 4 4 4 3 4 2" xfId="16058" xr:uid="{00000000-0005-0000-0000-000034060000}"/>
    <cellStyle name="20% - Accent1 4 4 4 3 5" xfId="16059" xr:uid="{00000000-0005-0000-0000-000035060000}"/>
    <cellStyle name="20% - Accent1 4 4 4 3 6" xfId="16060" xr:uid="{00000000-0005-0000-0000-000036060000}"/>
    <cellStyle name="20% - Accent1 4 4 4 4" xfId="16061" xr:uid="{00000000-0005-0000-0000-000037060000}"/>
    <cellStyle name="20% - Accent1 4 4 4 4 2" xfId="16062" xr:uid="{00000000-0005-0000-0000-000038060000}"/>
    <cellStyle name="20% - Accent1 4 4 4 4 2 2" xfId="16063" xr:uid="{00000000-0005-0000-0000-000039060000}"/>
    <cellStyle name="20% - Accent1 4 4 4 4 2 3" xfId="16064" xr:uid="{00000000-0005-0000-0000-00003A060000}"/>
    <cellStyle name="20% - Accent1 4 4 4 4 3" xfId="16065" xr:uid="{00000000-0005-0000-0000-00003B060000}"/>
    <cellStyle name="20% - Accent1 4 4 4 4 3 2" xfId="16066" xr:uid="{00000000-0005-0000-0000-00003C060000}"/>
    <cellStyle name="20% - Accent1 4 4 4 4 4" xfId="16067" xr:uid="{00000000-0005-0000-0000-00003D060000}"/>
    <cellStyle name="20% - Accent1 4 4 4 4 5" xfId="16068" xr:uid="{00000000-0005-0000-0000-00003E060000}"/>
    <cellStyle name="20% - Accent1 4 4 4 5" xfId="16069" xr:uid="{00000000-0005-0000-0000-00003F060000}"/>
    <cellStyle name="20% - Accent1 4 4 4 5 2" xfId="16070" xr:uid="{00000000-0005-0000-0000-000040060000}"/>
    <cellStyle name="20% - Accent1 4 4 4 5 3" xfId="16071" xr:uid="{00000000-0005-0000-0000-000041060000}"/>
    <cellStyle name="20% - Accent1 4 4 4 6" xfId="16072" xr:uid="{00000000-0005-0000-0000-000042060000}"/>
    <cellStyle name="20% - Accent1 4 4 4 6 2" xfId="16073" xr:uid="{00000000-0005-0000-0000-000043060000}"/>
    <cellStyle name="20% - Accent1 4 4 4 6 3" xfId="16074" xr:uid="{00000000-0005-0000-0000-000044060000}"/>
    <cellStyle name="20% - Accent1 4 4 4 7" xfId="16075" xr:uid="{00000000-0005-0000-0000-000045060000}"/>
    <cellStyle name="20% - Accent1 4 4 4 7 2" xfId="16076" xr:uid="{00000000-0005-0000-0000-000046060000}"/>
    <cellStyle name="20% - Accent1 4 4 4 8" xfId="16077" xr:uid="{00000000-0005-0000-0000-000047060000}"/>
    <cellStyle name="20% - Accent1 4 4 4 9" xfId="16078" xr:uid="{00000000-0005-0000-0000-000048060000}"/>
    <cellStyle name="20% - Accent1 4 4 5" xfId="16079" xr:uid="{00000000-0005-0000-0000-000049060000}"/>
    <cellStyle name="20% - Accent1 4 4 5 2" xfId="16080" xr:uid="{00000000-0005-0000-0000-00004A060000}"/>
    <cellStyle name="20% - Accent1 4 4 5 2 2" xfId="16081" xr:uid="{00000000-0005-0000-0000-00004B060000}"/>
    <cellStyle name="20% - Accent1 4 4 5 2 3" xfId="16082" xr:uid="{00000000-0005-0000-0000-00004C060000}"/>
    <cellStyle name="20% - Accent1 4 4 5 3" xfId="16083" xr:uid="{00000000-0005-0000-0000-00004D060000}"/>
    <cellStyle name="20% - Accent1 4 4 5 3 2" xfId="16084" xr:uid="{00000000-0005-0000-0000-00004E060000}"/>
    <cellStyle name="20% - Accent1 4 4 5 3 3" xfId="16085" xr:uid="{00000000-0005-0000-0000-00004F060000}"/>
    <cellStyle name="20% - Accent1 4 4 5 4" xfId="16086" xr:uid="{00000000-0005-0000-0000-000050060000}"/>
    <cellStyle name="20% - Accent1 4 4 5 4 2" xfId="16087" xr:uid="{00000000-0005-0000-0000-000051060000}"/>
    <cellStyle name="20% - Accent1 4 4 5 5" xfId="16088" xr:uid="{00000000-0005-0000-0000-000052060000}"/>
    <cellStyle name="20% - Accent1 4 4 5 6" xfId="16089" xr:uid="{00000000-0005-0000-0000-000053060000}"/>
    <cellStyle name="20% - Accent1 4 4 6" xfId="16090" xr:uid="{00000000-0005-0000-0000-000054060000}"/>
    <cellStyle name="20% - Accent1 4 4 6 2" xfId="16091" xr:uid="{00000000-0005-0000-0000-000055060000}"/>
    <cellStyle name="20% - Accent1 4 4 6 2 2" xfId="16092" xr:uid="{00000000-0005-0000-0000-000056060000}"/>
    <cellStyle name="20% - Accent1 4 4 6 2 3" xfId="16093" xr:uid="{00000000-0005-0000-0000-000057060000}"/>
    <cellStyle name="20% - Accent1 4 4 6 3" xfId="16094" xr:uid="{00000000-0005-0000-0000-000058060000}"/>
    <cellStyle name="20% - Accent1 4 4 6 3 2" xfId="16095" xr:uid="{00000000-0005-0000-0000-000059060000}"/>
    <cellStyle name="20% - Accent1 4 4 6 3 3" xfId="16096" xr:uid="{00000000-0005-0000-0000-00005A060000}"/>
    <cellStyle name="20% - Accent1 4 4 6 4" xfId="16097" xr:uid="{00000000-0005-0000-0000-00005B060000}"/>
    <cellStyle name="20% - Accent1 4 4 6 4 2" xfId="16098" xr:uid="{00000000-0005-0000-0000-00005C060000}"/>
    <cellStyle name="20% - Accent1 4 4 6 5" xfId="16099" xr:uid="{00000000-0005-0000-0000-00005D060000}"/>
    <cellStyle name="20% - Accent1 4 4 6 6" xfId="16100" xr:uid="{00000000-0005-0000-0000-00005E060000}"/>
    <cellStyle name="20% - Accent1 4 4 7" xfId="16101" xr:uid="{00000000-0005-0000-0000-00005F060000}"/>
    <cellStyle name="20% - Accent1 4 4 7 2" xfId="16102" xr:uid="{00000000-0005-0000-0000-000060060000}"/>
    <cellStyle name="20% - Accent1 4 4 7 2 2" xfId="16103" xr:uid="{00000000-0005-0000-0000-000061060000}"/>
    <cellStyle name="20% - Accent1 4 4 7 2 3" xfId="16104" xr:uid="{00000000-0005-0000-0000-000062060000}"/>
    <cellStyle name="20% - Accent1 4 4 7 3" xfId="16105" xr:uid="{00000000-0005-0000-0000-000063060000}"/>
    <cellStyle name="20% - Accent1 4 4 7 3 2" xfId="16106" xr:uid="{00000000-0005-0000-0000-000064060000}"/>
    <cellStyle name="20% - Accent1 4 4 7 4" xfId="16107" xr:uid="{00000000-0005-0000-0000-000065060000}"/>
    <cellStyle name="20% - Accent1 4 4 7 5" xfId="16108" xr:uid="{00000000-0005-0000-0000-000066060000}"/>
    <cellStyle name="20% - Accent1 4 4 8" xfId="16109" xr:uid="{00000000-0005-0000-0000-000067060000}"/>
    <cellStyle name="20% - Accent1 4 4 8 2" xfId="16110" xr:uid="{00000000-0005-0000-0000-000068060000}"/>
    <cellStyle name="20% - Accent1 4 4 8 3" xfId="16111" xr:uid="{00000000-0005-0000-0000-000069060000}"/>
    <cellStyle name="20% - Accent1 4 4 9" xfId="16112" xr:uid="{00000000-0005-0000-0000-00006A060000}"/>
    <cellStyle name="20% - Accent1 4 4 9 2" xfId="16113" xr:uid="{00000000-0005-0000-0000-00006B060000}"/>
    <cellStyle name="20% - Accent1 4 4 9 3" xfId="16114" xr:uid="{00000000-0005-0000-0000-00006C060000}"/>
    <cellStyle name="20% - Accent1 4 5" xfId="184" xr:uid="{00000000-0005-0000-0000-00006D060000}"/>
    <cellStyle name="20% - Accent1 4 5 10" xfId="16115" xr:uid="{00000000-0005-0000-0000-00006E060000}"/>
    <cellStyle name="20% - Accent1 4 5 2" xfId="185" xr:uid="{00000000-0005-0000-0000-00006F060000}"/>
    <cellStyle name="20% - Accent1 4 5 2 2" xfId="16116" xr:uid="{00000000-0005-0000-0000-000070060000}"/>
    <cellStyle name="20% - Accent1 4 5 2 2 2" xfId="16117" xr:uid="{00000000-0005-0000-0000-000071060000}"/>
    <cellStyle name="20% - Accent1 4 5 2 2 2 2" xfId="16118" xr:uid="{00000000-0005-0000-0000-000072060000}"/>
    <cellStyle name="20% - Accent1 4 5 2 2 2 3" xfId="16119" xr:uid="{00000000-0005-0000-0000-000073060000}"/>
    <cellStyle name="20% - Accent1 4 5 2 2 3" xfId="16120" xr:uid="{00000000-0005-0000-0000-000074060000}"/>
    <cellStyle name="20% - Accent1 4 5 2 2 3 2" xfId="16121" xr:uid="{00000000-0005-0000-0000-000075060000}"/>
    <cellStyle name="20% - Accent1 4 5 2 2 3 3" xfId="16122" xr:uid="{00000000-0005-0000-0000-000076060000}"/>
    <cellStyle name="20% - Accent1 4 5 2 2 4" xfId="16123" xr:uid="{00000000-0005-0000-0000-000077060000}"/>
    <cellStyle name="20% - Accent1 4 5 2 2 4 2" xfId="16124" xr:uid="{00000000-0005-0000-0000-000078060000}"/>
    <cellStyle name="20% - Accent1 4 5 2 2 5" xfId="16125" xr:uid="{00000000-0005-0000-0000-000079060000}"/>
    <cellStyle name="20% - Accent1 4 5 2 2 6" xfId="16126" xr:uid="{00000000-0005-0000-0000-00007A060000}"/>
    <cellStyle name="20% - Accent1 4 5 2 3" xfId="16127" xr:uid="{00000000-0005-0000-0000-00007B060000}"/>
    <cellStyle name="20% - Accent1 4 5 2 3 2" xfId="16128" xr:uid="{00000000-0005-0000-0000-00007C060000}"/>
    <cellStyle name="20% - Accent1 4 5 2 3 2 2" xfId="16129" xr:uid="{00000000-0005-0000-0000-00007D060000}"/>
    <cellStyle name="20% - Accent1 4 5 2 3 2 3" xfId="16130" xr:uid="{00000000-0005-0000-0000-00007E060000}"/>
    <cellStyle name="20% - Accent1 4 5 2 3 3" xfId="16131" xr:uid="{00000000-0005-0000-0000-00007F060000}"/>
    <cellStyle name="20% - Accent1 4 5 2 3 3 2" xfId="16132" xr:uid="{00000000-0005-0000-0000-000080060000}"/>
    <cellStyle name="20% - Accent1 4 5 2 3 3 3" xfId="16133" xr:uid="{00000000-0005-0000-0000-000081060000}"/>
    <cellStyle name="20% - Accent1 4 5 2 3 4" xfId="16134" xr:uid="{00000000-0005-0000-0000-000082060000}"/>
    <cellStyle name="20% - Accent1 4 5 2 3 4 2" xfId="16135" xr:uid="{00000000-0005-0000-0000-000083060000}"/>
    <cellStyle name="20% - Accent1 4 5 2 3 5" xfId="16136" xr:uid="{00000000-0005-0000-0000-000084060000}"/>
    <cellStyle name="20% - Accent1 4 5 2 3 6" xfId="16137" xr:uid="{00000000-0005-0000-0000-000085060000}"/>
    <cellStyle name="20% - Accent1 4 5 2 4" xfId="16138" xr:uid="{00000000-0005-0000-0000-000086060000}"/>
    <cellStyle name="20% - Accent1 4 5 2 4 2" xfId="16139" xr:uid="{00000000-0005-0000-0000-000087060000}"/>
    <cellStyle name="20% - Accent1 4 5 2 4 2 2" xfId="16140" xr:uid="{00000000-0005-0000-0000-000088060000}"/>
    <cellStyle name="20% - Accent1 4 5 2 4 2 3" xfId="16141" xr:uid="{00000000-0005-0000-0000-000089060000}"/>
    <cellStyle name="20% - Accent1 4 5 2 4 3" xfId="16142" xr:uid="{00000000-0005-0000-0000-00008A060000}"/>
    <cellStyle name="20% - Accent1 4 5 2 4 3 2" xfId="16143" xr:uid="{00000000-0005-0000-0000-00008B060000}"/>
    <cellStyle name="20% - Accent1 4 5 2 4 4" xfId="16144" xr:uid="{00000000-0005-0000-0000-00008C060000}"/>
    <cellStyle name="20% - Accent1 4 5 2 4 5" xfId="16145" xr:uid="{00000000-0005-0000-0000-00008D060000}"/>
    <cellStyle name="20% - Accent1 4 5 2 5" xfId="16146" xr:uid="{00000000-0005-0000-0000-00008E060000}"/>
    <cellStyle name="20% - Accent1 4 5 2 5 2" xfId="16147" xr:uid="{00000000-0005-0000-0000-00008F060000}"/>
    <cellStyle name="20% - Accent1 4 5 2 5 3" xfId="16148" xr:uid="{00000000-0005-0000-0000-000090060000}"/>
    <cellStyle name="20% - Accent1 4 5 2 6" xfId="16149" xr:uid="{00000000-0005-0000-0000-000091060000}"/>
    <cellStyle name="20% - Accent1 4 5 2 6 2" xfId="16150" xr:uid="{00000000-0005-0000-0000-000092060000}"/>
    <cellStyle name="20% - Accent1 4 5 2 6 3" xfId="16151" xr:uid="{00000000-0005-0000-0000-000093060000}"/>
    <cellStyle name="20% - Accent1 4 5 2 7" xfId="16152" xr:uid="{00000000-0005-0000-0000-000094060000}"/>
    <cellStyle name="20% - Accent1 4 5 2 7 2" xfId="16153" xr:uid="{00000000-0005-0000-0000-000095060000}"/>
    <cellStyle name="20% - Accent1 4 5 2 8" xfId="16154" xr:uid="{00000000-0005-0000-0000-000096060000}"/>
    <cellStyle name="20% - Accent1 4 5 2 9" xfId="16155" xr:uid="{00000000-0005-0000-0000-000097060000}"/>
    <cellStyle name="20% - Accent1 4 5 3" xfId="16156" xr:uid="{00000000-0005-0000-0000-000098060000}"/>
    <cellStyle name="20% - Accent1 4 5 3 2" xfId="16157" xr:uid="{00000000-0005-0000-0000-000099060000}"/>
    <cellStyle name="20% - Accent1 4 5 3 2 2" xfId="16158" xr:uid="{00000000-0005-0000-0000-00009A060000}"/>
    <cellStyle name="20% - Accent1 4 5 3 2 3" xfId="16159" xr:uid="{00000000-0005-0000-0000-00009B060000}"/>
    <cellStyle name="20% - Accent1 4 5 3 3" xfId="16160" xr:uid="{00000000-0005-0000-0000-00009C060000}"/>
    <cellStyle name="20% - Accent1 4 5 3 3 2" xfId="16161" xr:uid="{00000000-0005-0000-0000-00009D060000}"/>
    <cellStyle name="20% - Accent1 4 5 3 3 3" xfId="16162" xr:uid="{00000000-0005-0000-0000-00009E060000}"/>
    <cellStyle name="20% - Accent1 4 5 3 4" xfId="16163" xr:uid="{00000000-0005-0000-0000-00009F060000}"/>
    <cellStyle name="20% - Accent1 4 5 3 4 2" xfId="16164" xr:uid="{00000000-0005-0000-0000-0000A0060000}"/>
    <cellStyle name="20% - Accent1 4 5 3 5" xfId="16165" xr:uid="{00000000-0005-0000-0000-0000A1060000}"/>
    <cellStyle name="20% - Accent1 4 5 3 6" xfId="16166" xr:uid="{00000000-0005-0000-0000-0000A2060000}"/>
    <cellStyle name="20% - Accent1 4 5 4" xfId="16167" xr:uid="{00000000-0005-0000-0000-0000A3060000}"/>
    <cellStyle name="20% - Accent1 4 5 4 2" xfId="16168" xr:uid="{00000000-0005-0000-0000-0000A4060000}"/>
    <cellStyle name="20% - Accent1 4 5 4 2 2" xfId="16169" xr:uid="{00000000-0005-0000-0000-0000A5060000}"/>
    <cellStyle name="20% - Accent1 4 5 4 2 3" xfId="16170" xr:uid="{00000000-0005-0000-0000-0000A6060000}"/>
    <cellStyle name="20% - Accent1 4 5 4 3" xfId="16171" xr:uid="{00000000-0005-0000-0000-0000A7060000}"/>
    <cellStyle name="20% - Accent1 4 5 4 3 2" xfId="16172" xr:uid="{00000000-0005-0000-0000-0000A8060000}"/>
    <cellStyle name="20% - Accent1 4 5 4 3 3" xfId="16173" xr:uid="{00000000-0005-0000-0000-0000A9060000}"/>
    <cellStyle name="20% - Accent1 4 5 4 4" xfId="16174" xr:uid="{00000000-0005-0000-0000-0000AA060000}"/>
    <cellStyle name="20% - Accent1 4 5 4 4 2" xfId="16175" xr:uid="{00000000-0005-0000-0000-0000AB060000}"/>
    <cellStyle name="20% - Accent1 4 5 4 5" xfId="16176" xr:uid="{00000000-0005-0000-0000-0000AC060000}"/>
    <cellStyle name="20% - Accent1 4 5 4 6" xfId="16177" xr:uid="{00000000-0005-0000-0000-0000AD060000}"/>
    <cellStyle name="20% - Accent1 4 5 5" xfId="16178" xr:uid="{00000000-0005-0000-0000-0000AE060000}"/>
    <cellStyle name="20% - Accent1 4 5 5 2" xfId="16179" xr:uid="{00000000-0005-0000-0000-0000AF060000}"/>
    <cellStyle name="20% - Accent1 4 5 5 2 2" xfId="16180" xr:uid="{00000000-0005-0000-0000-0000B0060000}"/>
    <cellStyle name="20% - Accent1 4 5 5 2 3" xfId="16181" xr:uid="{00000000-0005-0000-0000-0000B1060000}"/>
    <cellStyle name="20% - Accent1 4 5 5 3" xfId="16182" xr:uid="{00000000-0005-0000-0000-0000B2060000}"/>
    <cellStyle name="20% - Accent1 4 5 5 3 2" xfId="16183" xr:uid="{00000000-0005-0000-0000-0000B3060000}"/>
    <cellStyle name="20% - Accent1 4 5 5 4" xfId="16184" xr:uid="{00000000-0005-0000-0000-0000B4060000}"/>
    <cellStyle name="20% - Accent1 4 5 5 5" xfId="16185" xr:uid="{00000000-0005-0000-0000-0000B5060000}"/>
    <cellStyle name="20% - Accent1 4 5 6" xfId="16186" xr:uid="{00000000-0005-0000-0000-0000B6060000}"/>
    <cellStyle name="20% - Accent1 4 5 6 2" xfId="16187" xr:uid="{00000000-0005-0000-0000-0000B7060000}"/>
    <cellStyle name="20% - Accent1 4 5 6 3" xfId="16188" xr:uid="{00000000-0005-0000-0000-0000B8060000}"/>
    <cellStyle name="20% - Accent1 4 5 7" xfId="16189" xr:uid="{00000000-0005-0000-0000-0000B9060000}"/>
    <cellStyle name="20% - Accent1 4 5 7 2" xfId="16190" xr:uid="{00000000-0005-0000-0000-0000BA060000}"/>
    <cellStyle name="20% - Accent1 4 5 7 3" xfId="16191" xr:uid="{00000000-0005-0000-0000-0000BB060000}"/>
    <cellStyle name="20% - Accent1 4 5 8" xfId="16192" xr:uid="{00000000-0005-0000-0000-0000BC060000}"/>
    <cellStyle name="20% - Accent1 4 5 8 2" xfId="16193" xr:uid="{00000000-0005-0000-0000-0000BD060000}"/>
    <cellStyle name="20% - Accent1 4 5 9" xfId="16194" xr:uid="{00000000-0005-0000-0000-0000BE060000}"/>
    <cellStyle name="20% - Accent1 4 6" xfId="186" xr:uid="{00000000-0005-0000-0000-0000BF060000}"/>
    <cellStyle name="20% - Accent1 4 6 2" xfId="16195" xr:uid="{00000000-0005-0000-0000-0000C0060000}"/>
    <cellStyle name="20% - Accent1 4 6 2 2" xfId="16196" xr:uid="{00000000-0005-0000-0000-0000C1060000}"/>
    <cellStyle name="20% - Accent1 4 6 2 2 2" xfId="16197" xr:uid="{00000000-0005-0000-0000-0000C2060000}"/>
    <cellStyle name="20% - Accent1 4 6 2 2 3" xfId="16198" xr:uid="{00000000-0005-0000-0000-0000C3060000}"/>
    <cellStyle name="20% - Accent1 4 6 2 3" xfId="16199" xr:uid="{00000000-0005-0000-0000-0000C4060000}"/>
    <cellStyle name="20% - Accent1 4 6 2 3 2" xfId="16200" xr:uid="{00000000-0005-0000-0000-0000C5060000}"/>
    <cellStyle name="20% - Accent1 4 6 2 3 3" xfId="16201" xr:uid="{00000000-0005-0000-0000-0000C6060000}"/>
    <cellStyle name="20% - Accent1 4 6 2 4" xfId="16202" xr:uid="{00000000-0005-0000-0000-0000C7060000}"/>
    <cellStyle name="20% - Accent1 4 6 2 4 2" xfId="16203" xr:uid="{00000000-0005-0000-0000-0000C8060000}"/>
    <cellStyle name="20% - Accent1 4 6 2 5" xfId="16204" xr:uid="{00000000-0005-0000-0000-0000C9060000}"/>
    <cellStyle name="20% - Accent1 4 6 2 6" xfId="16205" xr:uid="{00000000-0005-0000-0000-0000CA060000}"/>
    <cellStyle name="20% - Accent1 4 6 3" xfId="16206" xr:uid="{00000000-0005-0000-0000-0000CB060000}"/>
    <cellStyle name="20% - Accent1 4 6 3 2" xfId="16207" xr:uid="{00000000-0005-0000-0000-0000CC060000}"/>
    <cellStyle name="20% - Accent1 4 6 3 2 2" xfId="16208" xr:uid="{00000000-0005-0000-0000-0000CD060000}"/>
    <cellStyle name="20% - Accent1 4 6 3 2 3" xfId="16209" xr:uid="{00000000-0005-0000-0000-0000CE060000}"/>
    <cellStyle name="20% - Accent1 4 6 3 3" xfId="16210" xr:uid="{00000000-0005-0000-0000-0000CF060000}"/>
    <cellStyle name="20% - Accent1 4 6 3 3 2" xfId="16211" xr:uid="{00000000-0005-0000-0000-0000D0060000}"/>
    <cellStyle name="20% - Accent1 4 6 3 3 3" xfId="16212" xr:uid="{00000000-0005-0000-0000-0000D1060000}"/>
    <cellStyle name="20% - Accent1 4 6 3 4" xfId="16213" xr:uid="{00000000-0005-0000-0000-0000D2060000}"/>
    <cellStyle name="20% - Accent1 4 6 3 4 2" xfId="16214" xr:uid="{00000000-0005-0000-0000-0000D3060000}"/>
    <cellStyle name="20% - Accent1 4 6 3 5" xfId="16215" xr:uid="{00000000-0005-0000-0000-0000D4060000}"/>
    <cellStyle name="20% - Accent1 4 6 3 6" xfId="16216" xr:uid="{00000000-0005-0000-0000-0000D5060000}"/>
    <cellStyle name="20% - Accent1 4 6 4" xfId="16217" xr:uid="{00000000-0005-0000-0000-0000D6060000}"/>
    <cellStyle name="20% - Accent1 4 6 4 2" xfId="16218" xr:uid="{00000000-0005-0000-0000-0000D7060000}"/>
    <cellStyle name="20% - Accent1 4 6 4 2 2" xfId="16219" xr:uid="{00000000-0005-0000-0000-0000D8060000}"/>
    <cellStyle name="20% - Accent1 4 6 4 2 3" xfId="16220" xr:uid="{00000000-0005-0000-0000-0000D9060000}"/>
    <cellStyle name="20% - Accent1 4 6 4 3" xfId="16221" xr:uid="{00000000-0005-0000-0000-0000DA060000}"/>
    <cellStyle name="20% - Accent1 4 6 4 3 2" xfId="16222" xr:uid="{00000000-0005-0000-0000-0000DB060000}"/>
    <cellStyle name="20% - Accent1 4 6 4 4" xfId="16223" xr:uid="{00000000-0005-0000-0000-0000DC060000}"/>
    <cellStyle name="20% - Accent1 4 6 4 5" xfId="16224" xr:uid="{00000000-0005-0000-0000-0000DD060000}"/>
    <cellStyle name="20% - Accent1 4 6 5" xfId="16225" xr:uid="{00000000-0005-0000-0000-0000DE060000}"/>
    <cellStyle name="20% - Accent1 4 6 5 2" xfId="16226" xr:uid="{00000000-0005-0000-0000-0000DF060000}"/>
    <cellStyle name="20% - Accent1 4 6 5 3" xfId="16227" xr:uid="{00000000-0005-0000-0000-0000E0060000}"/>
    <cellStyle name="20% - Accent1 4 6 6" xfId="16228" xr:uid="{00000000-0005-0000-0000-0000E1060000}"/>
    <cellStyle name="20% - Accent1 4 6 6 2" xfId="16229" xr:uid="{00000000-0005-0000-0000-0000E2060000}"/>
    <cellStyle name="20% - Accent1 4 6 6 3" xfId="16230" xr:uid="{00000000-0005-0000-0000-0000E3060000}"/>
    <cellStyle name="20% - Accent1 4 6 7" xfId="16231" xr:uid="{00000000-0005-0000-0000-0000E4060000}"/>
    <cellStyle name="20% - Accent1 4 6 7 2" xfId="16232" xr:uid="{00000000-0005-0000-0000-0000E5060000}"/>
    <cellStyle name="20% - Accent1 4 6 8" xfId="16233" xr:uid="{00000000-0005-0000-0000-0000E6060000}"/>
    <cellStyle name="20% - Accent1 4 6 9" xfId="16234" xr:uid="{00000000-0005-0000-0000-0000E7060000}"/>
    <cellStyle name="20% - Accent1 4 7" xfId="13517" xr:uid="{00000000-0005-0000-0000-0000E8060000}"/>
    <cellStyle name="20% - Accent1 4 7 2" xfId="16235" xr:uid="{00000000-0005-0000-0000-0000E9060000}"/>
    <cellStyle name="20% - Accent1 4 7 2 2" xfId="16236" xr:uid="{00000000-0005-0000-0000-0000EA060000}"/>
    <cellStyle name="20% - Accent1 4 7 2 2 2" xfId="16237" xr:uid="{00000000-0005-0000-0000-0000EB060000}"/>
    <cellStyle name="20% - Accent1 4 7 2 2 3" xfId="16238" xr:uid="{00000000-0005-0000-0000-0000EC060000}"/>
    <cellStyle name="20% - Accent1 4 7 2 3" xfId="16239" xr:uid="{00000000-0005-0000-0000-0000ED060000}"/>
    <cellStyle name="20% - Accent1 4 7 2 3 2" xfId="16240" xr:uid="{00000000-0005-0000-0000-0000EE060000}"/>
    <cellStyle name="20% - Accent1 4 7 2 3 3" xfId="16241" xr:uid="{00000000-0005-0000-0000-0000EF060000}"/>
    <cellStyle name="20% - Accent1 4 7 2 4" xfId="16242" xr:uid="{00000000-0005-0000-0000-0000F0060000}"/>
    <cellStyle name="20% - Accent1 4 7 2 4 2" xfId="16243" xr:uid="{00000000-0005-0000-0000-0000F1060000}"/>
    <cellStyle name="20% - Accent1 4 7 2 5" xfId="16244" xr:uid="{00000000-0005-0000-0000-0000F2060000}"/>
    <cellStyle name="20% - Accent1 4 7 2 6" xfId="16245" xr:uid="{00000000-0005-0000-0000-0000F3060000}"/>
    <cellStyle name="20% - Accent1 4 7 3" xfId="16246" xr:uid="{00000000-0005-0000-0000-0000F4060000}"/>
    <cellStyle name="20% - Accent1 4 7 3 2" xfId="16247" xr:uid="{00000000-0005-0000-0000-0000F5060000}"/>
    <cellStyle name="20% - Accent1 4 7 3 2 2" xfId="16248" xr:uid="{00000000-0005-0000-0000-0000F6060000}"/>
    <cellStyle name="20% - Accent1 4 7 3 2 3" xfId="16249" xr:uid="{00000000-0005-0000-0000-0000F7060000}"/>
    <cellStyle name="20% - Accent1 4 7 3 3" xfId="16250" xr:uid="{00000000-0005-0000-0000-0000F8060000}"/>
    <cellStyle name="20% - Accent1 4 7 3 3 2" xfId="16251" xr:uid="{00000000-0005-0000-0000-0000F9060000}"/>
    <cellStyle name="20% - Accent1 4 7 3 3 3" xfId="16252" xr:uid="{00000000-0005-0000-0000-0000FA060000}"/>
    <cellStyle name="20% - Accent1 4 7 3 4" xfId="16253" xr:uid="{00000000-0005-0000-0000-0000FB060000}"/>
    <cellStyle name="20% - Accent1 4 7 3 4 2" xfId="16254" xr:uid="{00000000-0005-0000-0000-0000FC060000}"/>
    <cellStyle name="20% - Accent1 4 7 3 5" xfId="16255" xr:uid="{00000000-0005-0000-0000-0000FD060000}"/>
    <cellStyle name="20% - Accent1 4 7 3 6" xfId="16256" xr:uid="{00000000-0005-0000-0000-0000FE060000}"/>
    <cellStyle name="20% - Accent1 4 7 4" xfId="16257" xr:uid="{00000000-0005-0000-0000-0000FF060000}"/>
    <cellStyle name="20% - Accent1 4 7 4 2" xfId="16258" xr:uid="{00000000-0005-0000-0000-000000070000}"/>
    <cellStyle name="20% - Accent1 4 7 4 2 2" xfId="16259" xr:uid="{00000000-0005-0000-0000-000001070000}"/>
    <cellStyle name="20% - Accent1 4 7 4 2 3" xfId="16260" xr:uid="{00000000-0005-0000-0000-000002070000}"/>
    <cellStyle name="20% - Accent1 4 7 4 3" xfId="16261" xr:uid="{00000000-0005-0000-0000-000003070000}"/>
    <cellStyle name="20% - Accent1 4 7 4 3 2" xfId="16262" xr:uid="{00000000-0005-0000-0000-000004070000}"/>
    <cellStyle name="20% - Accent1 4 7 4 4" xfId="16263" xr:uid="{00000000-0005-0000-0000-000005070000}"/>
    <cellStyle name="20% - Accent1 4 7 4 5" xfId="16264" xr:uid="{00000000-0005-0000-0000-000006070000}"/>
    <cellStyle name="20% - Accent1 4 7 5" xfId="16265" xr:uid="{00000000-0005-0000-0000-000007070000}"/>
    <cellStyle name="20% - Accent1 4 7 5 2" xfId="16266" xr:uid="{00000000-0005-0000-0000-000008070000}"/>
    <cellStyle name="20% - Accent1 4 7 5 3" xfId="16267" xr:uid="{00000000-0005-0000-0000-000009070000}"/>
    <cellStyle name="20% - Accent1 4 7 6" xfId="16268" xr:uid="{00000000-0005-0000-0000-00000A070000}"/>
    <cellStyle name="20% - Accent1 4 7 6 2" xfId="16269" xr:uid="{00000000-0005-0000-0000-00000B070000}"/>
    <cellStyle name="20% - Accent1 4 7 6 3" xfId="16270" xr:uid="{00000000-0005-0000-0000-00000C070000}"/>
    <cellStyle name="20% - Accent1 4 7 7" xfId="16271" xr:uid="{00000000-0005-0000-0000-00000D070000}"/>
    <cellStyle name="20% - Accent1 4 7 7 2" xfId="16272" xr:uid="{00000000-0005-0000-0000-00000E070000}"/>
    <cellStyle name="20% - Accent1 4 7 8" xfId="16273" xr:uid="{00000000-0005-0000-0000-00000F070000}"/>
    <cellStyle name="20% - Accent1 4 7 9" xfId="16274" xr:uid="{00000000-0005-0000-0000-000010070000}"/>
    <cellStyle name="20% - Accent1 4 8" xfId="16275" xr:uid="{00000000-0005-0000-0000-000011070000}"/>
    <cellStyle name="20% - Accent1 4 8 2" xfId="16276" xr:uid="{00000000-0005-0000-0000-000012070000}"/>
    <cellStyle name="20% - Accent1 4 8 2 2" xfId="16277" xr:uid="{00000000-0005-0000-0000-000013070000}"/>
    <cellStyle name="20% - Accent1 4 8 2 3" xfId="16278" xr:uid="{00000000-0005-0000-0000-000014070000}"/>
    <cellStyle name="20% - Accent1 4 8 3" xfId="16279" xr:uid="{00000000-0005-0000-0000-000015070000}"/>
    <cellStyle name="20% - Accent1 4 8 3 2" xfId="16280" xr:uid="{00000000-0005-0000-0000-000016070000}"/>
    <cellStyle name="20% - Accent1 4 8 3 3" xfId="16281" xr:uid="{00000000-0005-0000-0000-000017070000}"/>
    <cellStyle name="20% - Accent1 4 8 4" xfId="16282" xr:uid="{00000000-0005-0000-0000-000018070000}"/>
    <cellStyle name="20% - Accent1 4 8 4 2" xfId="16283" xr:uid="{00000000-0005-0000-0000-000019070000}"/>
    <cellStyle name="20% - Accent1 4 8 5" xfId="16284" xr:uid="{00000000-0005-0000-0000-00001A070000}"/>
    <cellStyle name="20% - Accent1 4 8 6" xfId="16285" xr:uid="{00000000-0005-0000-0000-00001B070000}"/>
    <cellStyle name="20% - Accent1 4 9" xfId="16286" xr:uid="{00000000-0005-0000-0000-00001C070000}"/>
    <cellStyle name="20% - Accent1 4 9 2" xfId="16287" xr:uid="{00000000-0005-0000-0000-00001D070000}"/>
    <cellStyle name="20% - Accent1 4 9 2 2" xfId="16288" xr:uid="{00000000-0005-0000-0000-00001E070000}"/>
    <cellStyle name="20% - Accent1 4 9 2 3" xfId="16289" xr:uid="{00000000-0005-0000-0000-00001F070000}"/>
    <cellStyle name="20% - Accent1 4 9 3" xfId="16290" xr:uid="{00000000-0005-0000-0000-000020070000}"/>
    <cellStyle name="20% - Accent1 4 9 3 2" xfId="16291" xr:uid="{00000000-0005-0000-0000-000021070000}"/>
    <cellStyle name="20% - Accent1 4 9 3 3" xfId="16292" xr:uid="{00000000-0005-0000-0000-000022070000}"/>
    <cellStyle name="20% - Accent1 4 9 4" xfId="16293" xr:uid="{00000000-0005-0000-0000-000023070000}"/>
    <cellStyle name="20% - Accent1 4 9 4 2" xfId="16294" xr:uid="{00000000-0005-0000-0000-000024070000}"/>
    <cellStyle name="20% - Accent1 4 9 5" xfId="16295" xr:uid="{00000000-0005-0000-0000-000025070000}"/>
    <cellStyle name="20% - Accent1 4 9 6" xfId="16296" xr:uid="{00000000-0005-0000-0000-000026070000}"/>
    <cellStyle name="20% - Accent1 5" xfId="187" xr:uid="{00000000-0005-0000-0000-000027070000}"/>
    <cellStyle name="20% - Accent1 5 2" xfId="188" xr:uid="{00000000-0005-0000-0000-000028070000}"/>
    <cellStyle name="20% - Accent1 5 2 2" xfId="189" xr:uid="{00000000-0005-0000-0000-000029070000}"/>
    <cellStyle name="20% - Accent1 5 2 2 2" xfId="190" xr:uid="{00000000-0005-0000-0000-00002A070000}"/>
    <cellStyle name="20% - Accent1 5 2 2 2 2" xfId="191" xr:uid="{00000000-0005-0000-0000-00002B070000}"/>
    <cellStyle name="20% - Accent1 5 2 2 3" xfId="192" xr:uid="{00000000-0005-0000-0000-00002C070000}"/>
    <cellStyle name="20% - Accent1 5 2 3" xfId="193" xr:uid="{00000000-0005-0000-0000-00002D070000}"/>
    <cellStyle name="20% - Accent1 5 2 3 2" xfId="194" xr:uid="{00000000-0005-0000-0000-00002E070000}"/>
    <cellStyle name="20% - Accent1 5 2 4" xfId="195" xr:uid="{00000000-0005-0000-0000-00002F070000}"/>
    <cellStyle name="20% - Accent1 5 2 5" xfId="8694" xr:uid="{00000000-0005-0000-0000-000030070000}"/>
    <cellStyle name="20% - Accent1 5 3" xfId="196" xr:uid="{00000000-0005-0000-0000-000031070000}"/>
    <cellStyle name="20% - Accent1 5 3 2" xfId="197" xr:uid="{00000000-0005-0000-0000-000032070000}"/>
    <cellStyle name="20% - Accent1 5 3 2 2" xfId="198" xr:uid="{00000000-0005-0000-0000-000033070000}"/>
    <cellStyle name="20% - Accent1 5 3 3" xfId="199" xr:uid="{00000000-0005-0000-0000-000034070000}"/>
    <cellStyle name="20% - Accent1 5 4" xfId="200" xr:uid="{00000000-0005-0000-0000-000035070000}"/>
    <cellStyle name="20% - Accent1 5 4 2" xfId="201" xr:uid="{00000000-0005-0000-0000-000036070000}"/>
    <cellStyle name="20% - Accent1 5 5" xfId="202" xr:uid="{00000000-0005-0000-0000-000037070000}"/>
    <cellStyle name="20% - Accent1 5 6" xfId="13518" xr:uid="{00000000-0005-0000-0000-000038070000}"/>
    <cellStyle name="20% - Accent1 6" xfId="203" xr:uid="{00000000-0005-0000-0000-000039070000}"/>
    <cellStyle name="20% - Accent1 6 2" xfId="204" xr:uid="{00000000-0005-0000-0000-00003A070000}"/>
    <cellStyle name="20% - Accent1 6 2 2" xfId="205" xr:uid="{00000000-0005-0000-0000-00003B070000}"/>
    <cellStyle name="20% - Accent1 6 2 2 2" xfId="206" xr:uid="{00000000-0005-0000-0000-00003C070000}"/>
    <cellStyle name="20% - Accent1 6 2 3" xfId="207" xr:uid="{00000000-0005-0000-0000-00003D070000}"/>
    <cellStyle name="20% - Accent1 6 2 4" xfId="8695" xr:uid="{00000000-0005-0000-0000-00003E070000}"/>
    <cellStyle name="20% - Accent1 6 2 5" xfId="8696" xr:uid="{00000000-0005-0000-0000-00003F070000}"/>
    <cellStyle name="20% - Accent1 6 3" xfId="208" xr:uid="{00000000-0005-0000-0000-000040070000}"/>
    <cellStyle name="20% - Accent1 6 3 2" xfId="209" xr:uid="{00000000-0005-0000-0000-000041070000}"/>
    <cellStyle name="20% - Accent1 6 4" xfId="210" xr:uid="{00000000-0005-0000-0000-000042070000}"/>
    <cellStyle name="20% - Accent1 6 5" xfId="13519" xr:uid="{00000000-0005-0000-0000-000043070000}"/>
    <cellStyle name="20% - Accent1 7" xfId="211" xr:uid="{00000000-0005-0000-0000-000044070000}"/>
    <cellStyle name="20% - Accent1 7 2" xfId="212" xr:uid="{00000000-0005-0000-0000-000045070000}"/>
    <cellStyle name="20% - Accent1 7 2 2" xfId="213" xr:uid="{00000000-0005-0000-0000-000046070000}"/>
    <cellStyle name="20% - Accent1 7 2 2 2" xfId="214" xr:uid="{00000000-0005-0000-0000-000047070000}"/>
    <cellStyle name="20% - Accent1 7 2 3" xfId="215" xr:uid="{00000000-0005-0000-0000-000048070000}"/>
    <cellStyle name="20% - Accent1 7 3" xfId="216" xr:uid="{00000000-0005-0000-0000-000049070000}"/>
    <cellStyle name="20% - Accent1 7 3 2" xfId="217" xr:uid="{00000000-0005-0000-0000-00004A070000}"/>
    <cellStyle name="20% - Accent1 7 4" xfId="218" xr:uid="{00000000-0005-0000-0000-00004B070000}"/>
    <cellStyle name="20% - Accent1 7 5" xfId="13520" xr:uid="{00000000-0005-0000-0000-00004C070000}"/>
    <cellStyle name="20% - Accent1 8" xfId="219" xr:uid="{00000000-0005-0000-0000-00004D070000}"/>
    <cellStyle name="20% - Accent1 8 2" xfId="220" xr:uid="{00000000-0005-0000-0000-00004E070000}"/>
    <cellStyle name="20% - Accent1 8 2 2" xfId="221" xr:uid="{00000000-0005-0000-0000-00004F070000}"/>
    <cellStyle name="20% - Accent1 8 2 2 2" xfId="222" xr:uid="{00000000-0005-0000-0000-000050070000}"/>
    <cellStyle name="20% - Accent1 8 2 3" xfId="223" xr:uid="{00000000-0005-0000-0000-000051070000}"/>
    <cellStyle name="20% - Accent1 8 3" xfId="224" xr:uid="{00000000-0005-0000-0000-000052070000}"/>
    <cellStyle name="20% - Accent1 8 3 2" xfId="225" xr:uid="{00000000-0005-0000-0000-000053070000}"/>
    <cellStyle name="20% - Accent1 8 4" xfId="226" xr:uid="{00000000-0005-0000-0000-000054070000}"/>
    <cellStyle name="20% - Accent1 8 5" xfId="13521" xr:uid="{00000000-0005-0000-0000-000055070000}"/>
    <cellStyle name="20% - Accent1 9" xfId="227" xr:uid="{00000000-0005-0000-0000-000056070000}"/>
    <cellStyle name="20% - Accent1 9 2" xfId="228" xr:uid="{00000000-0005-0000-0000-000057070000}"/>
    <cellStyle name="20% - Accent1 9 2 2" xfId="229" xr:uid="{00000000-0005-0000-0000-000058070000}"/>
    <cellStyle name="20% - Accent1 9 3" xfId="230" xr:uid="{00000000-0005-0000-0000-000059070000}"/>
    <cellStyle name="20% - Accent1 9 4" xfId="13522" xr:uid="{00000000-0005-0000-0000-00005A070000}"/>
    <cellStyle name="20% - Accent2" xfId="62037" builtinId="34" customBuiltin="1"/>
    <cellStyle name="20% - Accent2 10" xfId="231" xr:uid="{00000000-0005-0000-0000-00005C070000}"/>
    <cellStyle name="20% - Accent2 10 2" xfId="232" xr:uid="{00000000-0005-0000-0000-00005D070000}"/>
    <cellStyle name="20% - Accent2 10 2 2" xfId="233" xr:uid="{00000000-0005-0000-0000-00005E070000}"/>
    <cellStyle name="20% - Accent2 10 3" xfId="234" xr:uid="{00000000-0005-0000-0000-00005F070000}"/>
    <cellStyle name="20% - Accent2 10 4" xfId="13523" xr:uid="{00000000-0005-0000-0000-000060070000}"/>
    <cellStyle name="20% - Accent2 11" xfId="235" xr:uid="{00000000-0005-0000-0000-000061070000}"/>
    <cellStyle name="20% - Accent2 11 2" xfId="236" xr:uid="{00000000-0005-0000-0000-000062070000}"/>
    <cellStyle name="20% - Accent2 11 2 2" xfId="237" xr:uid="{00000000-0005-0000-0000-000063070000}"/>
    <cellStyle name="20% - Accent2 11 3" xfId="238" xr:uid="{00000000-0005-0000-0000-000064070000}"/>
    <cellStyle name="20% - Accent2 11 4" xfId="13524" xr:uid="{00000000-0005-0000-0000-000065070000}"/>
    <cellStyle name="20% - Accent2 12" xfId="239" xr:uid="{00000000-0005-0000-0000-000066070000}"/>
    <cellStyle name="20% - Accent2 12 2" xfId="240" xr:uid="{00000000-0005-0000-0000-000067070000}"/>
    <cellStyle name="20% - Accent2 12 3" xfId="13525" xr:uid="{00000000-0005-0000-0000-000068070000}"/>
    <cellStyle name="20% - Accent2 13" xfId="241" xr:uid="{00000000-0005-0000-0000-000069070000}"/>
    <cellStyle name="20% - Accent2 13 2" xfId="13526" xr:uid="{00000000-0005-0000-0000-00006A070000}"/>
    <cellStyle name="20% - Accent2 14" xfId="8697" xr:uid="{00000000-0005-0000-0000-00006B070000}"/>
    <cellStyle name="20% - Accent2 15" xfId="8698" xr:uid="{00000000-0005-0000-0000-00006C070000}"/>
    <cellStyle name="20% - Accent2 16" xfId="8699" xr:uid="{00000000-0005-0000-0000-00006D070000}"/>
    <cellStyle name="20% - Accent2 17" xfId="8700" xr:uid="{00000000-0005-0000-0000-00006E070000}"/>
    <cellStyle name="20% - Accent2 17 2" xfId="14168" xr:uid="{00000000-0005-0000-0000-00006F070000}"/>
    <cellStyle name="20% - Accent2 18" xfId="8701" xr:uid="{00000000-0005-0000-0000-000070070000}"/>
    <cellStyle name="20% - Accent2 19" xfId="8702" xr:uid="{00000000-0005-0000-0000-000071070000}"/>
    <cellStyle name="20% - Accent2 2" xfId="242" xr:uid="{00000000-0005-0000-0000-000072070000}"/>
    <cellStyle name="20% - Accent2 2 2" xfId="243" xr:uid="{00000000-0005-0000-0000-000073070000}"/>
    <cellStyle name="20% - Accent2 2 2 2" xfId="244" xr:uid="{00000000-0005-0000-0000-000074070000}"/>
    <cellStyle name="20% - Accent2 2 2 2 2" xfId="245" xr:uid="{00000000-0005-0000-0000-000075070000}"/>
    <cellStyle name="20% - Accent2 2 2 2 2 2" xfId="246" xr:uid="{00000000-0005-0000-0000-000076070000}"/>
    <cellStyle name="20% - Accent2 2 2 2 2 2 2" xfId="247" xr:uid="{00000000-0005-0000-0000-000077070000}"/>
    <cellStyle name="20% - Accent2 2 2 2 2 2 2 2" xfId="248" xr:uid="{00000000-0005-0000-0000-000078070000}"/>
    <cellStyle name="20% - Accent2 2 2 2 2 2 3" xfId="249" xr:uid="{00000000-0005-0000-0000-000079070000}"/>
    <cellStyle name="20% - Accent2 2 2 2 2 3" xfId="250" xr:uid="{00000000-0005-0000-0000-00007A070000}"/>
    <cellStyle name="20% - Accent2 2 2 2 2 3 2" xfId="251" xr:uid="{00000000-0005-0000-0000-00007B070000}"/>
    <cellStyle name="20% - Accent2 2 2 2 2 4" xfId="252" xr:uid="{00000000-0005-0000-0000-00007C070000}"/>
    <cellStyle name="20% - Accent2 2 2 2 2 5" xfId="14169" xr:uid="{00000000-0005-0000-0000-00007D070000}"/>
    <cellStyle name="20% - Accent2 2 2 2 3" xfId="253" xr:uid="{00000000-0005-0000-0000-00007E070000}"/>
    <cellStyle name="20% - Accent2 2 2 2 3 2" xfId="254" xr:uid="{00000000-0005-0000-0000-00007F070000}"/>
    <cellStyle name="20% - Accent2 2 2 2 3 2 2" xfId="255" xr:uid="{00000000-0005-0000-0000-000080070000}"/>
    <cellStyle name="20% - Accent2 2 2 2 3 3" xfId="256" xr:uid="{00000000-0005-0000-0000-000081070000}"/>
    <cellStyle name="20% - Accent2 2 2 2 4" xfId="257" xr:uid="{00000000-0005-0000-0000-000082070000}"/>
    <cellStyle name="20% - Accent2 2 2 2 4 2" xfId="258" xr:uid="{00000000-0005-0000-0000-000083070000}"/>
    <cellStyle name="20% - Accent2 2 2 2 5" xfId="259" xr:uid="{00000000-0005-0000-0000-000084070000}"/>
    <cellStyle name="20% - Accent2 2 2 2 6" xfId="13847" xr:uid="{00000000-0005-0000-0000-000085070000}"/>
    <cellStyle name="20% - Accent2 2 2 3" xfId="260" xr:uid="{00000000-0005-0000-0000-000086070000}"/>
    <cellStyle name="20% - Accent2 2 2 3 2" xfId="261" xr:uid="{00000000-0005-0000-0000-000087070000}"/>
    <cellStyle name="20% - Accent2 2 2 3 2 2" xfId="262" xr:uid="{00000000-0005-0000-0000-000088070000}"/>
    <cellStyle name="20% - Accent2 2 2 3 2 2 2" xfId="263" xr:uid="{00000000-0005-0000-0000-000089070000}"/>
    <cellStyle name="20% - Accent2 2 2 3 2 3" xfId="264" xr:uid="{00000000-0005-0000-0000-00008A070000}"/>
    <cellStyle name="20% - Accent2 2 2 3 3" xfId="265" xr:uid="{00000000-0005-0000-0000-00008B070000}"/>
    <cellStyle name="20% - Accent2 2 2 3 3 2" xfId="266" xr:uid="{00000000-0005-0000-0000-00008C070000}"/>
    <cellStyle name="20% - Accent2 2 2 3 4" xfId="267" xr:uid="{00000000-0005-0000-0000-00008D070000}"/>
    <cellStyle name="20% - Accent2 2 2 3 5" xfId="13848" xr:uid="{00000000-0005-0000-0000-00008E070000}"/>
    <cellStyle name="20% - Accent2 2 2 4" xfId="268" xr:uid="{00000000-0005-0000-0000-00008F070000}"/>
    <cellStyle name="20% - Accent2 2 2 4 2" xfId="269" xr:uid="{00000000-0005-0000-0000-000090070000}"/>
    <cellStyle name="20% - Accent2 2 2 4 2 2" xfId="270" xr:uid="{00000000-0005-0000-0000-000091070000}"/>
    <cellStyle name="20% - Accent2 2 2 4 3" xfId="271" xr:uid="{00000000-0005-0000-0000-000092070000}"/>
    <cellStyle name="20% - Accent2 2 2 5" xfId="272" xr:uid="{00000000-0005-0000-0000-000093070000}"/>
    <cellStyle name="20% - Accent2 2 2 5 2" xfId="273" xr:uid="{00000000-0005-0000-0000-000094070000}"/>
    <cellStyle name="20% - Accent2 2 2 6" xfId="274" xr:uid="{00000000-0005-0000-0000-000095070000}"/>
    <cellStyle name="20% - Accent2 2 2 7" xfId="13818" xr:uid="{00000000-0005-0000-0000-000096070000}"/>
    <cellStyle name="20% - Accent2 2 3" xfId="275" xr:uid="{00000000-0005-0000-0000-000097070000}"/>
    <cellStyle name="20% - Accent2 2 3 2" xfId="276" xr:uid="{00000000-0005-0000-0000-000098070000}"/>
    <cellStyle name="20% - Accent2 2 3 2 2" xfId="277" xr:uid="{00000000-0005-0000-0000-000099070000}"/>
    <cellStyle name="20% - Accent2 2 3 2 2 2" xfId="278" xr:uid="{00000000-0005-0000-0000-00009A070000}"/>
    <cellStyle name="20% - Accent2 2 3 2 2 2 2" xfId="279" xr:uid="{00000000-0005-0000-0000-00009B070000}"/>
    <cellStyle name="20% - Accent2 2 3 2 2 3" xfId="280" xr:uid="{00000000-0005-0000-0000-00009C070000}"/>
    <cellStyle name="20% - Accent2 2 3 2 3" xfId="281" xr:uid="{00000000-0005-0000-0000-00009D070000}"/>
    <cellStyle name="20% - Accent2 2 3 2 3 2" xfId="282" xr:uid="{00000000-0005-0000-0000-00009E070000}"/>
    <cellStyle name="20% - Accent2 2 3 2 4" xfId="283" xr:uid="{00000000-0005-0000-0000-00009F070000}"/>
    <cellStyle name="20% - Accent2 2 3 3" xfId="284" xr:uid="{00000000-0005-0000-0000-0000A0070000}"/>
    <cellStyle name="20% - Accent2 2 3 3 2" xfId="285" xr:uid="{00000000-0005-0000-0000-0000A1070000}"/>
    <cellStyle name="20% - Accent2 2 3 3 2 2" xfId="286" xr:uid="{00000000-0005-0000-0000-0000A2070000}"/>
    <cellStyle name="20% - Accent2 2 3 3 3" xfId="287" xr:uid="{00000000-0005-0000-0000-0000A3070000}"/>
    <cellStyle name="20% - Accent2 2 3 4" xfId="288" xr:uid="{00000000-0005-0000-0000-0000A4070000}"/>
    <cellStyle name="20% - Accent2 2 3 4 2" xfId="289" xr:uid="{00000000-0005-0000-0000-0000A5070000}"/>
    <cellStyle name="20% - Accent2 2 3 5" xfId="290" xr:uid="{00000000-0005-0000-0000-0000A6070000}"/>
    <cellStyle name="20% - Accent2 2 3 6" xfId="13849" xr:uid="{00000000-0005-0000-0000-0000A7070000}"/>
    <cellStyle name="20% - Accent2 2 4" xfId="291" xr:uid="{00000000-0005-0000-0000-0000A8070000}"/>
    <cellStyle name="20% - Accent2 2 4 2" xfId="292" xr:uid="{00000000-0005-0000-0000-0000A9070000}"/>
    <cellStyle name="20% - Accent2 2 4 2 2" xfId="293" xr:uid="{00000000-0005-0000-0000-0000AA070000}"/>
    <cellStyle name="20% - Accent2 2 4 2 2 2" xfId="294" xr:uid="{00000000-0005-0000-0000-0000AB070000}"/>
    <cellStyle name="20% - Accent2 2 4 2 3" xfId="295" xr:uid="{00000000-0005-0000-0000-0000AC070000}"/>
    <cellStyle name="20% - Accent2 2 4 3" xfId="296" xr:uid="{00000000-0005-0000-0000-0000AD070000}"/>
    <cellStyle name="20% - Accent2 2 4 3 2" xfId="297" xr:uid="{00000000-0005-0000-0000-0000AE070000}"/>
    <cellStyle name="20% - Accent2 2 4 4" xfId="298" xr:uid="{00000000-0005-0000-0000-0000AF070000}"/>
    <cellStyle name="20% - Accent2 2 4 5" xfId="13850" xr:uid="{00000000-0005-0000-0000-0000B0070000}"/>
    <cellStyle name="20% - Accent2 2 5" xfId="299" xr:uid="{00000000-0005-0000-0000-0000B1070000}"/>
    <cellStyle name="20% - Accent2 2 5 2" xfId="300" xr:uid="{00000000-0005-0000-0000-0000B2070000}"/>
    <cellStyle name="20% - Accent2 2 5 2 2" xfId="301" xr:uid="{00000000-0005-0000-0000-0000B3070000}"/>
    <cellStyle name="20% - Accent2 2 5 3" xfId="302" xr:uid="{00000000-0005-0000-0000-0000B4070000}"/>
    <cellStyle name="20% - Accent2 2 5 4" xfId="13851" xr:uid="{00000000-0005-0000-0000-0000B5070000}"/>
    <cellStyle name="20% - Accent2 2 6" xfId="303" xr:uid="{00000000-0005-0000-0000-0000B6070000}"/>
    <cellStyle name="20% - Accent2 2 6 2" xfId="304" xr:uid="{00000000-0005-0000-0000-0000B7070000}"/>
    <cellStyle name="20% - Accent2 2 6 3" xfId="13852" xr:uid="{00000000-0005-0000-0000-0000B8070000}"/>
    <cellStyle name="20% - Accent2 2 7" xfId="305" xr:uid="{00000000-0005-0000-0000-0000B9070000}"/>
    <cellStyle name="20% - Accent2 2 8" xfId="306" xr:uid="{00000000-0005-0000-0000-0000BA070000}"/>
    <cellStyle name="20% - Accent2 2 9" xfId="13527" xr:uid="{00000000-0005-0000-0000-0000BB070000}"/>
    <cellStyle name="20% - Accent2 20" xfId="8703" xr:uid="{00000000-0005-0000-0000-0000BC070000}"/>
    <cellStyle name="20% - Accent2 21" xfId="8704" xr:uid="{00000000-0005-0000-0000-0000BD070000}"/>
    <cellStyle name="20% - Accent2 22" xfId="14490" xr:uid="{00000000-0005-0000-0000-0000BE070000}"/>
    <cellStyle name="20% - Accent2 3" xfId="307" xr:uid="{00000000-0005-0000-0000-0000BF070000}"/>
    <cellStyle name="20% - Accent2 3 2" xfId="308" xr:uid="{00000000-0005-0000-0000-0000C0070000}"/>
    <cellStyle name="20% - Accent2 3 2 2" xfId="309" xr:uid="{00000000-0005-0000-0000-0000C1070000}"/>
    <cellStyle name="20% - Accent2 3 2 2 2" xfId="310" xr:uid="{00000000-0005-0000-0000-0000C2070000}"/>
    <cellStyle name="20% - Accent2 3 2 2 2 2" xfId="311" xr:uid="{00000000-0005-0000-0000-0000C3070000}"/>
    <cellStyle name="20% - Accent2 3 2 2 2 2 2" xfId="312" xr:uid="{00000000-0005-0000-0000-0000C4070000}"/>
    <cellStyle name="20% - Accent2 3 2 2 2 2 2 2" xfId="313" xr:uid="{00000000-0005-0000-0000-0000C5070000}"/>
    <cellStyle name="20% - Accent2 3 2 2 2 2 3" xfId="314" xr:uid="{00000000-0005-0000-0000-0000C6070000}"/>
    <cellStyle name="20% - Accent2 3 2 2 2 3" xfId="315" xr:uid="{00000000-0005-0000-0000-0000C7070000}"/>
    <cellStyle name="20% - Accent2 3 2 2 2 3 2" xfId="316" xr:uid="{00000000-0005-0000-0000-0000C8070000}"/>
    <cellStyle name="20% - Accent2 3 2 2 2 4" xfId="317" xr:uid="{00000000-0005-0000-0000-0000C9070000}"/>
    <cellStyle name="20% - Accent2 3 2 2 2 5" xfId="14515" xr:uid="{00000000-0005-0000-0000-0000CA070000}"/>
    <cellStyle name="20% - Accent2 3 2 2 3" xfId="318" xr:uid="{00000000-0005-0000-0000-0000CB070000}"/>
    <cellStyle name="20% - Accent2 3 2 2 3 2" xfId="319" xr:uid="{00000000-0005-0000-0000-0000CC070000}"/>
    <cellStyle name="20% - Accent2 3 2 2 3 2 2" xfId="320" xr:uid="{00000000-0005-0000-0000-0000CD070000}"/>
    <cellStyle name="20% - Accent2 3 2 2 3 3" xfId="321" xr:uid="{00000000-0005-0000-0000-0000CE070000}"/>
    <cellStyle name="20% - Accent2 3 2 2 4" xfId="322" xr:uid="{00000000-0005-0000-0000-0000CF070000}"/>
    <cellStyle name="20% - Accent2 3 2 2 4 2" xfId="323" xr:uid="{00000000-0005-0000-0000-0000D0070000}"/>
    <cellStyle name="20% - Accent2 3 2 2 5" xfId="324" xr:uid="{00000000-0005-0000-0000-0000D1070000}"/>
    <cellStyle name="20% - Accent2 3 2 2 6" xfId="13854" xr:uid="{00000000-0005-0000-0000-0000D2070000}"/>
    <cellStyle name="20% - Accent2 3 2 3" xfId="325" xr:uid="{00000000-0005-0000-0000-0000D3070000}"/>
    <cellStyle name="20% - Accent2 3 2 3 2" xfId="326" xr:uid="{00000000-0005-0000-0000-0000D4070000}"/>
    <cellStyle name="20% - Accent2 3 2 3 2 2" xfId="327" xr:uid="{00000000-0005-0000-0000-0000D5070000}"/>
    <cellStyle name="20% - Accent2 3 2 3 2 2 2" xfId="328" xr:uid="{00000000-0005-0000-0000-0000D6070000}"/>
    <cellStyle name="20% - Accent2 3 2 3 2 3" xfId="329" xr:uid="{00000000-0005-0000-0000-0000D7070000}"/>
    <cellStyle name="20% - Accent2 3 2 3 3" xfId="330" xr:uid="{00000000-0005-0000-0000-0000D8070000}"/>
    <cellStyle name="20% - Accent2 3 2 3 3 2" xfId="331" xr:uid="{00000000-0005-0000-0000-0000D9070000}"/>
    <cellStyle name="20% - Accent2 3 2 3 4" xfId="332" xr:uid="{00000000-0005-0000-0000-0000DA070000}"/>
    <cellStyle name="20% - Accent2 3 2 3 5" xfId="14516" xr:uid="{00000000-0005-0000-0000-0000DB070000}"/>
    <cellStyle name="20% - Accent2 3 2 4" xfId="333" xr:uid="{00000000-0005-0000-0000-0000DC070000}"/>
    <cellStyle name="20% - Accent2 3 2 4 2" xfId="334" xr:uid="{00000000-0005-0000-0000-0000DD070000}"/>
    <cellStyle name="20% - Accent2 3 2 4 2 2" xfId="335" xr:uid="{00000000-0005-0000-0000-0000DE070000}"/>
    <cellStyle name="20% - Accent2 3 2 4 3" xfId="336" xr:uid="{00000000-0005-0000-0000-0000DF070000}"/>
    <cellStyle name="20% - Accent2 3 2 5" xfId="337" xr:uid="{00000000-0005-0000-0000-0000E0070000}"/>
    <cellStyle name="20% - Accent2 3 2 5 2" xfId="338" xr:uid="{00000000-0005-0000-0000-0000E1070000}"/>
    <cellStyle name="20% - Accent2 3 2 6" xfId="339" xr:uid="{00000000-0005-0000-0000-0000E2070000}"/>
    <cellStyle name="20% - Accent2 3 2 7" xfId="13853" xr:uid="{00000000-0005-0000-0000-0000E3070000}"/>
    <cellStyle name="20% - Accent2 3 3" xfId="340" xr:uid="{00000000-0005-0000-0000-0000E4070000}"/>
    <cellStyle name="20% - Accent2 3 3 2" xfId="341" xr:uid="{00000000-0005-0000-0000-0000E5070000}"/>
    <cellStyle name="20% - Accent2 3 3 2 2" xfId="342" xr:uid="{00000000-0005-0000-0000-0000E6070000}"/>
    <cellStyle name="20% - Accent2 3 3 2 2 2" xfId="343" xr:uid="{00000000-0005-0000-0000-0000E7070000}"/>
    <cellStyle name="20% - Accent2 3 3 2 2 2 2" xfId="344" xr:uid="{00000000-0005-0000-0000-0000E8070000}"/>
    <cellStyle name="20% - Accent2 3 3 2 2 3" xfId="345" xr:uid="{00000000-0005-0000-0000-0000E9070000}"/>
    <cellStyle name="20% - Accent2 3 3 2 3" xfId="346" xr:uid="{00000000-0005-0000-0000-0000EA070000}"/>
    <cellStyle name="20% - Accent2 3 3 2 3 2" xfId="347" xr:uid="{00000000-0005-0000-0000-0000EB070000}"/>
    <cellStyle name="20% - Accent2 3 3 2 4" xfId="348" xr:uid="{00000000-0005-0000-0000-0000EC070000}"/>
    <cellStyle name="20% - Accent2 3 3 2 5" xfId="14517" xr:uid="{00000000-0005-0000-0000-0000ED070000}"/>
    <cellStyle name="20% - Accent2 3 3 3" xfId="349" xr:uid="{00000000-0005-0000-0000-0000EE070000}"/>
    <cellStyle name="20% - Accent2 3 3 3 2" xfId="350" xr:uid="{00000000-0005-0000-0000-0000EF070000}"/>
    <cellStyle name="20% - Accent2 3 3 3 2 2" xfId="351" xr:uid="{00000000-0005-0000-0000-0000F0070000}"/>
    <cellStyle name="20% - Accent2 3 3 3 3" xfId="352" xr:uid="{00000000-0005-0000-0000-0000F1070000}"/>
    <cellStyle name="20% - Accent2 3 3 4" xfId="353" xr:uid="{00000000-0005-0000-0000-0000F2070000}"/>
    <cellStyle name="20% - Accent2 3 3 4 2" xfId="354" xr:uid="{00000000-0005-0000-0000-0000F3070000}"/>
    <cellStyle name="20% - Accent2 3 3 5" xfId="355" xr:uid="{00000000-0005-0000-0000-0000F4070000}"/>
    <cellStyle name="20% - Accent2 3 3 6" xfId="13855" xr:uid="{00000000-0005-0000-0000-0000F5070000}"/>
    <cellStyle name="20% - Accent2 3 4" xfId="356" xr:uid="{00000000-0005-0000-0000-0000F6070000}"/>
    <cellStyle name="20% - Accent2 3 4 2" xfId="357" xr:uid="{00000000-0005-0000-0000-0000F7070000}"/>
    <cellStyle name="20% - Accent2 3 4 2 2" xfId="358" xr:uid="{00000000-0005-0000-0000-0000F8070000}"/>
    <cellStyle name="20% - Accent2 3 4 2 2 2" xfId="359" xr:uid="{00000000-0005-0000-0000-0000F9070000}"/>
    <cellStyle name="20% - Accent2 3 4 2 3" xfId="360" xr:uid="{00000000-0005-0000-0000-0000FA070000}"/>
    <cellStyle name="20% - Accent2 3 4 3" xfId="361" xr:uid="{00000000-0005-0000-0000-0000FB070000}"/>
    <cellStyle name="20% - Accent2 3 4 3 2" xfId="362" xr:uid="{00000000-0005-0000-0000-0000FC070000}"/>
    <cellStyle name="20% - Accent2 3 4 4" xfId="363" xr:uid="{00000000-0005-0000-0000-0000FD070000}"/>
    <cellStyle name="20% - Accent2 3 4 5" xfId="8705" xr:uid="{00000000-0005-0000-0000-0000FE070000}"/>
    <cellStyle name="20% - Accent2 3 5" xfId="364" xr:uid="{00000000-0005-0000-0000-0000FF070000}"/>
    <cellStyle name="20% - Accent2 3 5 2" xfId="365" xr:uid="{00000000-0005-0000-0000-000000080000}"/>
    <cellStyle name="20% - Accent2 3 5 2 2" xfId="366" xr:uid="{00000000-0005-0000-0000-000001080000}"/>
    <cellStyle name="20% - Accent2 3 5 3" xfId="367" xr:uid="{00000000-0005-0000-0000-000002080000}"/>
    <cellStyle name="20% - Accent2 3 6" xfId="368" xr:uid="{00000000-0005-0000-0000-000003080000}"/>
    <cellStyle name="20% - Accent2 3 6 2" xfId="369" xr:uid="{00000000-0005-0000-0000-000004080000}"/>
    <cellStyle name="20% - Accent2 3 7" xfId="370" xr:uid="{00000000-0005-0000-0000-000005080000}"/>
    <cellStyle name="20% - Accent2 3 8" xfId="371" xr:uid="{00000000-0005-0000-0000-000006080000}"/>
    <cellStyle name="20% - Accent2 3 9" xfId="13528" xr:uid="{00000000-0005-0000-0000-000007080000}"/>
    <cellStyle name="20% - Accent2 4" xfId="372" xr:uid="{00000000-0005-0000-0000-000008080000}"/>
    <cellStyle name="20% - Accent2 4 10" xfId="16297" xr:uid="{00000000-0005-0000-0000-000009080000}"/>
    <cellStyle name="20% - Accent2 4 10 2" xfId="16298" xr:uid="{00000000-0005-0000-0000-00000A080000}"/>
    <cellStyle name="20% - Accent2 4 10 2 2" xfId="16299" xr:uid="{00000000-0005-0000-0000-00000B080000}"/>
    <cellStyle name="20% - Accent2 4 10 2 3" xfId="16300" xr:uid="{00000000-0005-0000-0000-00000C080000}"/>
    <cellStyle name="20% - Accent2 4 10 3" xfId="16301" xr:uid="{00000000-0005-0000-0000-00000D080000}"/>
    <cellStyle name="20% - Accent2 4 10 3 2" xfId="16302" xr:uid="{00000000-0005-0000-0000-00000E080000}"/>
    <cellStyle name="20% - Accent2 4 10 4" xfId="16303" xr:uid="{00000000-0005-0000-0000-00000F080000}"/>
    <cellStyle name="20% - Accent2 4 10 5" xfId="16304" xr:uid="{00000000-0005-0000-0000-000010080000}"/>
    <cellStyle name="20% - Accent2 4 11" xfId="16305" xr:uid="{00000000-0005-0000-0000-000011080000}"/>
    <cellStyle name="20% - Accent2 4 11 2" xfId="16306" xr:uid="{00000000-0005-0000-0000-000012080000}"/>
    <cellStyle name="20% - Accent2 4 11 3" xfId="16307" xr:uid="{00000000-0005-0000-0000-000013080000}"/>
    <cellStyle name="20% - Accent2 4 12" xfId="16308" xr:uid="{00000000-0005-0000-0000-000014080000}"/>
    <cellStyle name="20% - Accent2 4 12 2" xfId="16309" xr:uid="{00000000-0005-0000-0000-000015080000}"/>
    <cellStyle name="20% - Accent2 4 12 3" xfId="16310" xr:uid="{00000000-0005-0000-0000-000016080000}"/>
    <cellStyle name="20% - Accent2 4 13" xfId="16311" xr:uid="{00000000-0005-0000-0000-000017080000}"/>
    <cellStyle name="20% - Accent2 4 13 2" xfId="16312" xr:uid="{00000000-0005-0000-0000-000018080000}"/>
    <cellStyle name="20% - Accent2 4 14" xfId="16313" xr:uid="{00000000-0005-0000-0000-000019080000}"/>
    <cellStyle name="20% - Accent2 4 15" xfId="16314" xr:uid="{00000000-0005-0000-0000-00001A080000}"/>
    <cellStyle name="20% - Accent2 4 16" xfId="16315" xr:uid="{00000000-0005-0000-0000-00001B080000}"/>
    <cellStyle name="20% - Accent2 4 2" xfId="373" xr:uid="{00000000-0005-0000-0000-00001C080000}"/>
    <cellStyle name="20% - Accent2 4 2 10" xfId="16316" xr:uid="{00000000-0005-0000-0000-00001D080000}"/>
    <cellStyle name="20% - Accent2 4 2 10 2" xfId="16317" xr:uid="{00000000-0005-0000-0000-00001E080000}"/>
    <cellStyle name="20% - Accent2 4 2 10 3" xfId="16318" xr:uid="{00000000-0005-0000-0000-00001F080000}"/>
    <cellStyle name="20% - Accent2 4 2 11" xfId="16319" xr:uid="{00000000-0005-0000-0000-000020080000}"/>
    <cellStyle name="20% - Accent2 4 2 11 2" xfId="16320" xr:uid="{00000000-0005-0000-0000-000021080000}"/>
    <cellStyle name="20% - Accent2 4 2 11 3" xfId="16321" xr:uid="{00000000-0005-0000-0000-000022080000}"/>
    <cellStyle name="20% - Accent2 4 2 12" xfId="16322" xr:uid="{00000000-0005-0000-0000-000023080000}"/>
    <cellStyle name="20% - Accent2 4 2 12 2" xfId="16323" xr:uid="{00000000-0005-0000-0000-000024080000}"/>
    <cellStyle name="20% - Accent2 4 2 13" xfId="16324" xr:uid="{00000000-0005-0000-0000-000025080000}"/>
    <cellStyle name="20% - Accent2 4 2 14" xfId="16325" xr:uid="{00000000-0005-0000-0000-000026080000}"/>
    <cellStyle name="20% - Accent2 4 2 15" xfId="16326" xr:uid="{00000000-0005-0000-0000-000027080000}"/>
    <cellStyle name="20% - Accent2 4 2 2" xfId="374" xr:uid="{00000000-0005-0000-0000-000028080000}"/>
    <cellStyle name="20% - Accent2 4 2 2 10" xfId="16327" xr:uid="{00000000-0005-0000-0000-000029080000}"/>
    <cellStyle name="20% - Accent2 4 2 2 10 2" xfId="16328" xr:uid="{00000000-0005-0000-0000-00002A080000}"/>
    <cellStyle name="20% - Accent2 4 2 2 10 3" xfId="16329" xr:uid="{00000000-0005-0000-0000-00002B080000}"/>
    <cellStyle name="20% - Accent2 4 2 2 11" xfId="16330" xr:uid="{00000000-0005-0000-0000-00002C080000}"/>
    <cellStyle name="20% - Accent2 4 2 2 11 2" xfId="16331" xr:uid="{00000000-0005-0000-0000-00002D080000}"/>
    <cellStyle name="20% - Accent2 4 2 2 12" xfId="16332" xr:uid="{00000000-0005-0000-0000-00002E080000}"/>
    <cellStyle name="20% - Accent2 4 2 2 13" xfId="16333" xr:uid="{00000000-0005-0000-0000-00002F080000}"/>
    <cellStyle name="20% - Accent2 4 2 2 2" xfId="375" xr:uid="{00000000-0005-0000-0000-000030080000}"/>
    <cellStyle name="20% - Accent2 4 2 2 2 10" xfId="16334" xr:uid="{00000000-0005-0000-0000-000031080000}"/>
    <cellStyle name="20% - Accent2 4 2 2 2 10 2" xfId="16335" xr:uid="{00000000-0005-0000-0000-000032080000}"/>
    <cellStyle name="20% - Accent2 4 2 2 2 11" xfId="16336" xr:uid="{00000000-0005-0000-0000-000033080000}"/>
    <cellStyle name="20% - Accent2 4 2 2 2 12" xfId="16337" xr:uid="{00000000-0005-0000-0000-000034080000}"/>
    <cellStyle name="20% - Accent2 4 2 2 2 2" xfId="376" xr:uid="{00000000-0005-0000-0000-000035080000}"/>
    <cellStyle name="20% - Accent2 4 2 2 2 2 10" xfId="16338" xr:uid="{00000000-0005-0000-0000-000036080000}"/>
    <cellStyle name="20% - Accent2 4 2 2 2 2 2" xfId="377" xr:uid="{00000000-0005-0000-0000-000037080000}"/>
    <cellStyle name="20% - Accent2 4 2 2 2 2 2 2" xfId="16339" xr:uid="{00000000-0005-0000-0000-000038080000}"/>
    <cellStyle name="20% - Accent2 4 2 2 2 2 2 2 2" xfId="16340" xr:uid="{00000000-0005-0000-0000-000039080000}"/>
    <cellStyle name="20% - Accent2 4 2 2 2 2 2 2 2 2" xfId="16341" xr:uid="{00000000-0005-0000-0000-00003A080000}"/>
    <cellStyle name="20% - Accent2 4 2 2 2 2 2 2 2 3" xfId="16342" xr:uid="{00000000-0005-0000-0000-00003B080000}"/>
    <cellStyle name="20% - Accent2 4 2 2 2 2 2 2 3" xfId="16343" xr:uid="{00000000-0005-0000-0000-00003C080000}"/>
    <cellStyle name="20% - Accent2 4 2 2 2 2 2 2 3 2" xfId="16344" xr:uid="{00000000-0005-0000-0000-00003D080000}"/>
    <cellStyle name="20% - Accent2 4 2 2 2 2 2 2 3 3" xfId="16345" xr:uid="{00000000-0005-0000-0000-00003E080000}"/>
    <cellStyle name="20% - Accent2 4 2 2 2 2 2 2 4" xfId="16346" xr:uid="{00000000-0005-0000-0000-00003F080000}"/>
    <cellStyle name="20% - Accent2 4 2 2 2 2 2 2 4 2" xfId="16347" xr:uid="{00000000-0005-0000-0000-000040080000}"/>
    <cellStyle name="20% - Accent2 4 2 2 2 2 2 2 5" xfId="16348" xr:uid="{00000000-0005-0000-0000-000041080000}"/>
    <cellStyle name="20% - Accent2 4 2 2 2 2 2 2 6" xfId="16349" xr:uid="{00000000-0005-0000-0000-000042080000}"/>
    <cellStyle name="20% - Accent2 4 2 2 2 2 2 3" xfId="16350" xr:uid="{00000000-0005-0000-0000-000043080000}"/>
    <cellStyle name="20% - Accent2 4 2 2 2 2 2 3 2" xfId="16351" xr:uid="{00000000-0005-0000-0000-000044080000}"/>
    <cellStyle name="20% - Accent2 4 2 2 2 2 2 3 2 2" xfId="16352" xr:uid="{00000000-0005-0000-0000-000045080000}"/>
    <cellStyle name="20% - Accent2 4 2 2 2 2 2 3 2 3" xfId="16353" xr:uid="{00000000-0005-0000-0000-000046080000}"/>
    <cellStyle name="20% - Accent2 4 2 2 2 2 2 3 3" xfId="16354" xr:uid="{00000000-0005-0000-0000-000047080000}"/>
    <cellStyle name="20% - Accent2 4 2 2 2 2 2 3 3 2" xfId="16355" xr:uid="{00000000-0005-0000-0000-000048080000}"/>
    <cellStyle name="20% - Accent2 4 2 2 2 2 2 3 3 3" xfId="16356" xr:uid="{00000000-0005-0000-0000-000049080000}"/>
    <cellStyle name="20% - Accent2 4 2 2 2 2 2 3 4" xfId="16357" xr:uid="{00000000-0005-0000-0000-00004A080000}"/>
    <cellStyle name="20% - Accent2 4 2 2 2 2 2 3 4 2" xfId="16358" xr:uid="{00000000-0005-0000-0000-00004B080000}"/>
    <cellStyle name="20% - Accent2 4 2 2 2 2 2 3 5" xfId="16359" xr:uid="{00000000-0005-0000-0000-00004C080000}"/>
    <cellStyle name="20% - Accent2 4 2 2 2 2 2 3 6" xfId="16360" xr:uid="{00000000-0005-0000-0000-00004D080000}"/>
    <cellStyle name="20% - Accent2 4 2 2 2 2 2 4" xfId="16361" xr:uid="{00000000-0005-0000-0000-00004E080000}"/>
    <cellStyle name="20% - Accent2 4 2 2 2 2 2 4 2" xfId="16362" xr:uid="{00000000-0005-0000-0000-00004F080000}"/>
    <cellStyle name="20% - Accent2 4 2 2 2 2 2 4 2 2" xfId="16363" xr:uid="{00000000-0005-0000-0000-000050080000}"/>
    <cellStyle name="20% - Accent2 4 2 2 2 2 2 4 2 3" xfId="16364" xr:uid="{00000000-0005-0000-0000-000051080000}"/>
    <cellStyle name="20% - Accent2 4 2 2 2 2 2 4 3" xfId="16365" xr:uid="{00000000-0005-0000-0000-000052080000}"/>
    <cellStyle name="20% - Accent2 4 2 2 2 2 2 4 3 2" xfId="16366" xr:uid="{00000000-0005-0000-0000-000053080000}"/>
    <cellStyle name="20% - Accent2 4 2 2 2 2 2 4 4" xfId="16367" xr:uid="{00000000-0005-0000-0000-000054080000}"/>
    <cellStyle name="20% - Accent2 4 2 2 2 2 2 4 5" xfId="16368" xr:uid="{00000000-0005-0000-0000-000055080000}"/>
    <cellStyle name="20% - Accent2 4 2 2 2 2 2 5" xfId="16369" xr:uid="{00000000-0005-0000-0000-000056080000}"/>
    <cellStyle name="20% - Accent2 4 2 2 2 2 2 5 2" xfId="16370" xr:uid="{00000000-0005-0000-0000-000057080000}"/>
    <cellStyle name="20% - Accent2 4 2 2 2 2 2 5 3" xfId="16371" xr:uid="{00000000-0005-0000-0000-000058080000}"/>
    <cellStyle name="20% - Accent2 4 2 2 2 2 2 6" xfId="16372" xr:uid="{00000000-0005-0000-0000-000059080000}"/>
    <cellStyle name="20% - Accent2 4 2 2 2 2 2 6 2" xfId="16373" xr:uid="{00000000-0005-0000-0000-00005A080000}"/>
    <cellStyle name="20% - Accent2 4 2 2 2 2 2 6 3" xfId="16374" xr:uid="{00000000-0005-0000-0000-00005B080000}"/>
    <cellStyle name="20% - Accent2 4 2 2 2 2 2 7" xfId="16375" xr:uid="{00000000-0005-0000-0000-00005C080000}"/>
    <cellStyle name="20% - Accent2 4 2 2 2 2 2 7 2" xfId="16376" xr:uid="{00000000-0005-0000-0000-00005D080000}"/>
    <cellStyle name="20% - Accent2 4 2 2 2 2 2 8" xfId="16377" xr:uid="{00000000-0005-0000-0000-00005E080000}"/>
    <cellStyle name="20% - Accent2 4 2 2 2 2 2 9" xfId="16378" xr:uid="{00000000-0005-0000-0000-00005F080000}"/>
    <cellStyle name="20% - Accent2 4 2 2 2 2 3" xfId="16379" xr:uid="{00000000-0005-0000-0000-000060080000}"/>
    <cellStyle name="20% - Accent2 4 2 2 2 2 3 2" xfId="16380" xr:uid="{00000000-0005-0000-0000-000061080000}"/>
    <cellStyle name="20% - Accent2 4 2 2 2 2 3 2 2" xfId="16381" xr:uid="{00000000-0005-0000-0000-000062080000}"/>
    <cellStyle name="20% - Accent2 4 2 2 2 2 3 2 3" xfId="16382" xr:uid="{00000000-0005-0000-0000-000063080000}"/>
    <cellStyle name="20% - Accent2 4 2 2 2 2 3 3" xfId="16383" xr:uid="{00000000-0005-0000-0000-000064080000}"/>
    <cellStyle name="20% - Accent2 4 2 2 2 2 3 3 2" xfId="16384" xr:uid="{00000000-0005-0000-0000-000065080000}"/>
    <cellStyle name="20% - Accent2 4 2 2 2 2 3 3 3" xfId="16385" xr:uid="{00000000-0005-0000-0000-000066080000}"/>
    <cellStyle name="20% - Accent2 4 2 2 2 2 3 4" xfId="16386" xr:uid="{00000000-0005-0000-0000-000067080000}"/>
    <cellStyle name="20% - Accent2 4 2 2 2 2 3 4 2" xfId="16387" xr:uid="{00000000-0005-0000-0000-000068080000}"/>
    <cellStyle name="20% - Accent2 4 2 2 2 2 3 5" xfId="16388" xr:uid="{00000000-0005-0000-0000-000069080000}"/>
    <cellStyle name="20% - Accent2 4 2 2 2 2 3 6" xfId="16389" xr:uid="{00000000-0005-0000-0000-00006A080000}"/>
    <cellStyle name="20% - Accent2 4 2 2 2 2 4" xfId="16390" xr:uid="{00000000-0005-0000-0000-00006B080000}"/>
    <cellStyle name="20% - Accent2 4 2 2 2 2 4 2" xfId="16391" xr:uid="{00000000-0005-0000-0000-00006C080000}"/>
    <cellStyle name="20% - Accent2 4 2 2 2 2 4 2 2" xfId="16392" xr:uid="{00000000-0005-0000-0000-00006D080000}"/>
    <cellStyle name="20% - Accent2 4 2 2 2 2 4 2 3" xfId="16393" xr:uid="{00000000-0005-0000-0000-00006E080000}"/>
    <cellStyle name="20% - Accent2 4 2 2 2 2 4 3" xfId="16394" xr:uid="{00000000-0005-0000-0000-00006F080000}"/>
    <cellStyle name="20% - Accent2 4 2 2 2 2 4 3 2" xfId="16395" xr:uid="{00000000-0005-0000-0000-000070080000}"/>
    <cellStyle name="20% - Accent2 4 2 2 2 2 4 3 3" xfId="16396" xr:uid="{00000000-0005-0000-0000-000071080000}"/>
    <cellStyle name="20% - Accent2 4 2 2 2 2 4 4" xfId="16397" xr:uid="{00000000-0005-0000-0000-000072080000}"/>
    <cellStyle name="20% - Accent2 4 2 2 2 2 4 4 2" xfId="16398" xr:uid="{00000000-0005-0000-0000-000073080000}"/>
    <cellStyle name="20% - Accent2 4 2 2 2 2 4 5" xfId="16399" xr:uid="{00000000-0005-0000-0000-000074080000}"/>
    <cellStyle name="20% - Accent2 4 2 2 2 2 4 6" xfId="16400" xr:uid="{00000000-0005-0000-0000-000075080000}"/>
    <cellStyle name="20% - Accent2 4 2 2 2 2 5" xfId="16401" xr:uid="{00000000-0005-0000-0000-000076080000}"/>
    <cellStyle name="20% - Accent2 4 2 2 2 2 5 2" xfId="16402" xr:uid="{00000000-0005-0000-0000-000077080000}"/>
    <cellStyle name="20% - Accent2 4 2 2 2 2 5 2 2" xfId="16403" xr:uid="{00000000-0005-0000-0000-000078080000}"/>
    <cellStyle name="20% - Accent2 4 2 2 2 2 5 2 3" xfId="16404" xr:uid="{00000000-0005-0000-0000-000079080000}"/>
    <cellStyle name="20% - Accent2 4 2 2 2 2 5 3" xfId="16405" xr:uid="{00000000-0005-0000-0000-00007A080000}"/>
    <cellStyle name="20% - Accent2 4 2 2 2 2 5 3 2" xfId="16406" xr:uid="{00000000-0005-0000-0000-00007B080000}"/>
    <cellStyle name="20% - Accent2 4 2 2 2 2 5 4" xfId="16407" xr:uid="{00000000-0005-0000-0000-00007C080000}"/>
    <cellStyle name="20% - Accent2 4 2 2 2 2 5 5" xfId="16408" xr:uid="{00000000-0005-0000-0000-00007D080000}"/>
    <cellStyle name="20% - Accent2 4 2 2 2 2 6" xfId="16409" xr:uid="{00000000-0005-0000-0000-00007E080000}"/>
    <cellStyle name="20% - Accent2 4 2 2 2 2 6 2" xfId="16410" xr:uid="{00000000-0005-0000-0000-00007F080000}"/>
    <cellStyle name="20% - Accent2 4 2 2 2 2 6 3" xfId="16411" xr:uid="{00000000-0005-0000-0000-000080080000}"/>
    <cellStyle name="20% - Accent2 4 2 2 2 2 7" xfId="16412" xr:uid="{00000000-0005-0000-0000-000081080000}"/>
    <cellStyle name="20% - Accent2 4 2 2 2 2 7 2" xfId="16413" xr:uid="{00000000-0005-0000-0000-000082080000}"/>
    <cellStyle name="20% - Accent2 4 2 2 2 2 7 3" xfId="16414" xr:uid="{00000000-0005-0000-0000-000083080000}"/>
    <cellStyle name="20% - Accent2 4 2 2 2 2 8" xfId="16415" xr:uid="{00000000-0005-0000-0000-000084080000}"/>
    <cellStyle name="20% - Accent2 4 2 2 2 2 8 2" xfId="16416" xr:uid="{00000000-0005-0000-0000-000085080000}"/>
    <cellStyle name="20% - Accent2 4 2 2 2 2 9" xfId="16417" xr:uid="{00000000-0005-0000-0000-000086080000}"/>
    <cellStyle name="20% - Accent2 4 2 2 2 3" xfId="378" xr:uid="{00000000-0005-0000-0000-000087080000}"/>
    <cellStyle name="20% - Accent2 4 2 2 2 3 2" xfId="16418" xr:uid="{00000000-0005-0000-0000-000088080000}"/>
    <cellStyle name="20% - Accent2 4 2 2 2 3 2 2" xfId="16419" xr:uid="{00000000-0005-0000-0000-000089080000}"/>
    <cellStyle name="20% - Accent2 4 2 2 2 3 2 2 2" xfId="16420" xr:uid="{00000000-0005-0000-0000-00008A080000}"/>
    <cellStyle name="20% - Accent2 4 2 2 2 3 2 2 3" xfId="16421" xr:uid="{00000000-0005-0000-0000-00008B080000}"/>
    <cellStyle name="20% - Accent2 4 2 2 2 3 2 3" xfId="16422" xr:uid="{00000000-0005-0000-0000-00008C080000}"/>
    <cellStyle name="20% - Accent2 4 2 2 2 3 2 3 2" xfId="16423" xr:uid="{00000000-0005-0000-0000-00008D080000}"/>
    <cellStyle name="20% - Accent2 4 2 2 2 3 2 3 3" xfId="16424" xr:uid="{00000000-0005-0000-0000-00008E080000}"/>
    <cellStyle name="20% - Accent2 4 2 2 2 3 2 4" xfId="16425" xr:uid="{00000000-0005-0000-0000-00008F080000}"/>
    <cellStyle name="20% - Accent2 4 2 2 2 3 2 4 2" xfId="16426" xr:uid="{00000000-0005-0000-0000-000090080000}"/>
    <cellStyle name="20% - Accent2 4 2 2 2 3 2 5" xfId="16427" xr:uid="{00000000-0005-0000-0000-000091080000}"/>
    <cellStyle name="20% - Accent2 4 2 2 2 3 2 6" xfId="16428" xr:uid="{00000000-0005-0000-0000-000092080000}"/>
    <cellStyle name="20% - Accent2 4 2 2 2 3 3" xfId="16429" xr:uid="{00000000-0005-0000-0000-000093080000}"/>
    <cellStyle name="20% - Accent2 4 2 2 2 3 3 2" xfId="16430" xr:uid="{00000000-0005-0000-0000-000094080000}"/>
    <cellStyle name="20% - Accent2 4 2 2 2 3 3 2 2" xfId="16431" xr:uid="{00000000-0005-0000-0000-000095080000}"/>
    <cellStyle name="20% - Accent2 4 2 2 2 3 3 2 3" xfId="16432" xr:uid="{00000000-0005-0000-0000-000096080000}"/>
    <cellStyle name="20% - Accent2 4 2 2 2 3 3 3" xfId="16433" xr:uid="{00000000-0005-0000-0000-000097080000}"/>
    <cellStyle name="20% - Accent2 4 2 2 2 3 3 3 2" xfId="16434" xr:uid="{00000000-0005-0000-0000-000098080000}"/>
    <cellStyle name="20% - Accent2 4 2 2 2 3 3 3 3" xfId="16435" xr:uid="{00000000-0005-0000-0000-000099080000}"/>
    <cellStyle name="20% - Accent2 4 2 2 2 3 3 4" xfId="16436" xr:uid="{00000000-0005-0000-0000-00009A080000}"/>
    <cellStyle name="20% - Accent2 4 2 2 2 3 3 4 2" xfId="16437" xr:uid="{00000000-0005-0000-0000-00009B080000}"/>
    <cellStyle name="20% - Accent2 4 2 2 2 3 3 5" xfId="16438" xr:uid="{00000000-0005-0000-0000-00009C080000}"/>
    <cellStyle name="20% - Accent2 4 2 2 2 3 3 6" xfId="16439" xr:uid="{00000000-0005-0000-0000-00009D080000}"/>
    <cellStyle name="20% - Accent2 4 2 2 2 3 4" xfId="16440" xr:uid="{00000000-0005-0000-0000-00009E080000}"/>
    <cellStyle name="20% - Accent2 4 2 2 2 3 4 2" xfId="16441" xr:uid="{00000000-0005-0000-0000-00009F080000}"/>
    <cellStyle name="20% - Accent2 4 2 2 2 3 4 2 2" xfId="16442" xr:uid="{00000000-0005-0000-0000-0000A0080000}"/>
    <cellStyle name="20% - Accent2 4 2 2 2 3 4 2 3" xfId="16443" xr:uid="{00000000-0005-0000-0000-0000A1080000}"/>
    <cellStyle name="20% - Accent2 4 2 2 2 3 4 3" xfId="16444" xr:uid="{00000000-0005-0000-0000-0000A2080000}"/>
    <cellStyle name="20% - Accent2 4 2 2 2 3 4 3 2" xfId="16445" xr:uid="{00000000-0005-0000-0000-0000A3080000}"/>
    <cellStyle name="20% - Accent2 4 2 2 2 3 4 4" xfId="16446" xr:uid="{00000000-0005-0000-0000-0000A4080000}"/>
    <cellStyle name="20% - Accent2 4 2 2 2 3 4 5" xfId="16447" xr:uid="{00000000-0005-0000-0000-0000A5080000}"/>
    <cellStyle name="20% - Accent2 4 2 2 2 3 5" xfId="16448" xr:uid="{00000000-0005-0000-0000-0000A6080000}"/>
    <cellStyle name="20% - Accent2 4 2 2 2 3 5 2" xfId="16449" xr:uid="{00000000-0005-0000-0000-0000A7080000}"/>
    <cellStyle name="20% - Accent2 4 2 2 2 3 5 3" xfId="16450" xr:uid="{00000000-0005-0000-0000-0000A8080000}"/>
    <cellStyle name="20% - Accent2 4 2 2 2 3 6" xfId="16451" xr:uid="{00000000-0005-0000-0000-0000A9080000}"/>
    <cellStyle name="20% - Accent2 4 2 2 2 3 6 2" xfId="16452" xr:uid="{00000000-0005-0000-0000-0000AA080000}"/>
    <cellStyle name="20% - Accent2 4 2 2 2 3 6 3" xfId="16453" xr:uid="{00000000-0005-0000-0000-0000AB080000}"/>
    <cellStyle name="20% - Accent2 4 2 2 2 3 7" xfId="16454" xr:uid="{00000000-0005-0000-0000-0000AC080000}"/>
    <cellStyle name="20% - Accent2 4 2 2 2 3 7 2" xfId="16455" xr:uid="{00000000-0005-0000-0000-0000AD080000}"/>
    <cellStyle name="20% - Accent2 4 2 2 2 3 8" xfId="16456" xr:uid="{00000000-0005-0000-0000-0000AE080000}"/>
    <cellStyle name="20% - Accent2 4 2 2 2 3 9" xfId="16457" xr:uid="{00000000-0005-0000-0000-0000AF080000}"/>
    <cellStyle name="20% - Accent2 4 2 2 2 4" xfId="16458" xr:uid="{00000000-0005-0000-0000-0000B0080000}"/>
    <cellStyle name="20% - Accent2 4 2 2 2 4 2" xfId="16459" xr:uid="{00000000-0005-0000-0000-0000B1080000}"/>
    <cellStyle name="20% - Accent2 4 2 2 2 4 2 2" xfId="16460" xr:uid="{00000000-0005-0000-0000-0000B2080000}"/>
    <cellStyle name="20% - Accent2 4 2 2 2 4 2 2 2" xfId="16461" xr:uid="{00000000-0005-0000-0000-0000B3080000}"/>
    <cellStyle name="20% - Accent2 4 2 2 2 4 2 2 3" xfId="16462" xr:uid="{00000000-0005-0000-0000-0000B4080000}"/>
    <cellStyle name="20% - Accent2 4 2 2 2 4 2 3" xfId="16463" xr:uid="{00000000-0005-0000-0000-0000B5080000}"/>
    <cellStyle name="20% - Accent2 4 2 2 2 4 2 3 2" xfId="16464" xr:uid="{00000000-0005-0000-0000-0000B6080000}"/>
    <cellStyle name="20% - Accent2 4 2 2 2 4 2 3 3" xfId="16465" xr:uid="{00000000-0005-0000-0000-0000B7080000}"/>
    <cellStyle name="20% - Accent2 4 2 2 2 4 2 4" xfId="16466" xr:uid="{00000000-0005-0000-0000-0000B8080000}"/>
    <cellStyle name="20% - Accent2 4 2 2 2 4 2 4 2" xfId="16467" xr:uid="{00000000-0005-0000-0000-0000B9080000}"/>
    <cellStyle name="20% - Accent2 4 2 2 2 4 2 5" xfId="16468" xr:uid="{00000000-0005-0000-0000-0000BA080000}"/>
    <cellStyle name="20% - Accent2 4 2 2 2 4 2 6" xfId="16469" xr:uid="{00000000-0005-0000-0000-0000BB080000}"/>
    <cellStyle name="20% - Accent2 4 2 2 2 4 3" xfId="16470" xr:uid="{00000000-0005-0000-0000-0000BC080000}"/>
    <cellStyle name="20% - Accent2 4 2 2 2 4 3 2" xfId="16471" xr:uid="{00000000-0005-0000-0000-0000BD080000}"/>
    <cellStyle name="20% - Accent2 4 2 2 2 4 3 2 2" xfId="16472" xr:uid="{00000000-0005-0000-0000-0000BE080000}"/>
    <cellStyle name="20% - Accent2 4 2 2 2 4 3 2 3" xfId="16473" xr:uid="{00000000-0005-0000-0000-0000BF080000}"/>
    <cellStyle name="20% - Accent2 4 2 2 2 4 3 3" xfId="16474" xr:uid="{00000000-0005-0000-0000-0000C0080000}"/>
    <cellStyle name="20% - Accent2 4 2 2 2 4 3 3 2" xfId="16475" xr:uid="{00000000-0005-0000-0000-0000C1080000}"/>
    <cellStyle name="20% - Accent2 4 2 2 2 4 3 3 3" xfId="16476" xr:uid="{00000000-0005-0000-0000-0000C2080000}"/>
    <cellStyle name="20% - Accent2 4 2 2 2 4 3 4" xfId="16477" xr:uid="{00000000-0005-0000-0000-0000C3080000}"/>
    <cellStyle name="20% - Accent2 4 2 2 2 4 3 4 2" xfId="16478" xr:uid="{00000000-0005-0000-0000-0000C4080000}"/>
    <cellStyle name="20% - Accent2 4 2 2 2 4 3 5" xfId="16479" xr:uid="{00000000-0005-0000-0000-0000C5080000}"/>
    <cellStyle name="20% - Accent2 4 2 2 2 4 3 6" xfId="16480" xr:uid="{00000000-0005-0000-0000-0000C6080000}"/>
    <cellStyle name="20% - Accent2 4 2 2 2 4 4" xfId="16481" xr:uid="{00000000-0005-0000-0000-0000C7080000}"/>
    <cellStyle name="20% - Accent2 4 2 2 2 4 4 2" xfId="16482" xr:uid="{00000000-0005-0000-0000-0000C8080000}"/>
    <cellStyle name="20% - Accent2 4 2 2 2 4 4 2 2" xfId="16483" xr:uid="{00000000-0005-0000-0000-0000C9080000}"/>
    <cellStyle name="20% - Accent2 4 2 2 2 4 4 2 3" xfId="16484" xr:uid="{00000000-0005-0000-0000-0000CA080000}"/>
    <cellStyle name="20% - Accent2 4 2 2 2 4 4 3" xfId="16485" xr:uid="{00000000-0005-0000-0000-0000CB080000}"/>
    <cellStyle name="20% - Accent2 4 2 2 2 4 4 3 2" xfId="16486" xr:uid="{00000000-0005-0000-0000-0000CC080000}"/>
    <cellStyle name="20% - Accent2 4 2 2 2 4 4 4" xfId="16487" xr:uid="{00000000-0005-0000-0000-0000CD080000}"/>
    <cellStyle name="20% - Accent2 4 2 2 2 4 4 5" xfId="16488" xr:uid="{00000000-0005-0000-0000-0000CE080000}"/>
    <cellStyle name="20% - Accent2 4 2 2 2 4 5" xfId="16489" xr:uid="{00000000-0005-0000-0000-0000CF080000}"/>
    <cellStyle name="20% - Accent2 4 2 2 2 4 5 2" xfId="16490" xr:uid="{00000000-0005-0000-0000-0000D0080000}"/>
    <cellStyle name="20% - Accent2 4 2 2 2 4 5 3" xfId="16491" xr:uid="{00000000-0005-0000-0000-0000D1080000}"/>
    <cellStyle name="20% - Accent2 4 2 2 2 4 6" xfId="16492" xr:uid="{00000000-0005-0000-0000-0000D2080000}"/>
    <cellStyle name="20% - Accent2 4 2 2 2 4 6 2" xfId="16493" xr:uid="{00000000-0005-0000-0000-0000D3080000}"/>
    <cellStyle name="20% - Accent2 4 2 2 2 4 6 3" xfId="16494" xr:uid="{00000000-0005-0000-0000-0000D4080000}"/>
    <cellStyle name="20% - Accent2 4 2 2 2 4 7" xfId="16495" xr:uid="{00000000-0005-0000-0000-0000D5080000}"/>
    <cellStyle name="20% - Accent2 4 2 2 2 4 7 2" xfId="16496" xr:uid="{00000000-0005-0000-0000-0000D6080000}"/>
    <cellStyle name="20% - Accent2 4 2 2 2 4 8" xfId="16497" xr:uid="{00000000-0005-0000-0000-0000D7080000}"/>
    <cellStyle name="20% - Accent2 4 2 2 2 4 9" xfId="16498" xr:uid="{00000000-0005-0000-0000-0000D8080000}"/>
    <cellStyle name="20% - Accent2 4 2 2 2 5" xfId="16499" xr:uid="{00000000-0005-0000-0000-0000D9080000}"/>
    <cellStyle name="20% - Accent2 4 2 2 2 5 2" xfId="16500" xr:uid="{00000000-0005-0000-0000-0000DA080000}"/>
    <cellStyle name="20% - Accent2 4 2 2 2 5 2 2" xfId="16501" xr:uid="{00000000-0005-0000-0000-0000DB080000}"/>
    <cellStyle name="20% - Accent2 4 2 2 2 5 2 3" xfId="16502" xr:uid="{00000000-0005-0000-0000-0000DC080000}"/>
    <cellStyle name="20% - Accent2 4 2 2 2 5 3" xfId="16503" xr:uid="{00000000-0005-0000-0000-0000DD080000}"/>
    <cellStyle name="20% - Accent2 4 2 2 2 5 3 2" xfId="16504" xr:uid="{00000000-0005-0000-0000-0000DE080000}"/>
    <cellStyle name="20% - Accent2 4 2 2 2 5 3 3" xfId="16505" xr:uid="{00000000-0005-0000-0000-0000DF080000}"/>
    <cellStyle name="20% - Accent2 4 2 2 2 5 4" xfId="16506" xr:uid="{00000000-0005-0000-0000-0000E0080000}"/>
    <cellStyle name="20% - Accent2 4 2 2 2 5 4 2" xfId="16507" xr:uid="{00000000-0005-0000-0000-0000E1080000}"/>
    <cellStyle name="20% - Accent2 4 2 2 2 5 5" xfId="16508" xr:uid="{00000000-0005-0000-0000-0000E2080000}"/>
    <cellStyle name="20% - Accent2 4 2 2 2 5 6" xfId="16509" xr:uid="{00000000-0005-0000-0000-0000E3080000}"/>
    <cellStyle name="20% - Accent2 4 2 2 2 6" xfId="16510" xr:uid="{00000000-0005-0000-0000-0000E4080000}"/>
    <cellStyle name="20% - Accent2 4 2 2 2 6 2" xfId="16511" xr:uid="{00000000-0005-0000-0000-0000E5080000}"/>
    <cellStyle name="20% - Accent2 4 2 2 2 6 2 2" xfId="16512" xr:uid="{00000000-0005-0000-0000-0000E6080000}"/>
    <cellStyle name="20% - Accent2 4 2 2 2 6 2 3" xfId="16513" xr:uid="{00000000-0005-0000-0000-0000E7080000}"/>
    <cellStyle name="20% - Accent2 4 2 2 2 6 3" xfId="16514" xr:uid="{00000000-0005-0000-0000-0000E8080000}"/>
    <cellStyle name="20% - Accent2 4 2 2 2 6 3 2" xfId="16515" xr:uid="{00000000-0005-0000-0000-0000E9080000}"/>
    <cellStyle name="20% - Accent2 4 2 2 2 6 3 3" xfId="16516" xr:uid="{00000000-0005-0000-0000-0000EA080000}"/>
    <cellStyle name="20% - Accent2 4 2 2 2 6 4" xfId="16517" xr:uid="{00000000-0005-0000-0000-0000EB080000}"/>
    <cellStyle name="20% - Accent2 4 2 2 2 6 4 2" xfId="16518" xr:uid="{00000000-0005-0000-0000-0000EC080000}"/>
    <cellStyle name="20% - Accent2 4 2 2 2 6 5" xfId="16519" xr:uid="{00000000-0005-0000-0000-0000ED080000}"/>
    <cellStyle name="20% - Accent2 4 2 2 2 6 6" xfId="16520" xr:uid="{00000000-0005-0000-0000-0000EE080000}"/>
    <cellStyle name="20% - Accent2 4 2 2 2 7" xfId="16521" xr:uid="{00000000-0005-0000-0000-0000EF080000}"/>
    <cellStyle name="20% - Accent2 4 2 2 2 7 2" xfId="16522" xr:uid="{00000000-0005-0000-0000-0000F0080000}"/>
    <cellStyle name="20% - Accent2 4 2 2 2 7 2 2" xfId="16523" xr:uid="{00000000-0005-0000-0000-0000F1080000}"/>
    <cellStyle name="20% - Accent2 4 2 2 2 7 2 3" xfId="16524" xr:uid="{00000000-0005-0000-0000-0000F2080000}"/>
    <cellStyle name="20% - Accent2 4 2 2 2 7 3" xfId="16525" xr:uid="{00000000-0005-0000-0000-0000F3080000}"/>
    <cellStyle name="20% - Accent2 4 2 2 2 7 3 2" xfId="16526" xr:uid="{00000000-0005-0000-0000-0000F4080000}"/>
    <cellStyle name="20% - Accent2 4 2 2 2 7 4" xfId="16527" xr:uid="{00000000-0005-0000-0000-0000F5080000}"/>
    <cellStyle name="20% - Accent2 4 2 2 2 7 5" xfId="16528" xr:uid="{00000000-0005-0000-0000-0000F6080000}"/>
    <cellStyle name="20% - Accent2 4 2 2 2 8" xfId="16529" xr:uid="{00000000-0005-0000-0000-0000F7080000}"/>
    <cellStyle name="20% - Accent2 4 2 2 2 8 2" xfId="16530" xr:uid="{00000000-0005-0000-0000-0000F8080000}"/>
    <cellStyle name="20% - Accent2 4 2 2 2 8 3" xfId="16531" xr:uid="{00000000-0005-0000-0000-0000F9080000}"/>
    <cellStyle name="20% - Accent2 4 2 2 2 9" xfId="16532" xr:uid="{00000000-0005-0000-0000-0000FA080000}"/>
    <cellStyle name="20% - Accent2 4 2 2 2 9 2" xfId="16533" xr:uid="{00000000-0005-0000-0000-0000FB080000}"/>
    <cellStyle name="20% - Accent2 4 2 2 2 9 3" xfId="16534" xr:uid="{00000000-0005-0000-0000-0000FC080000}"/>
    <cellStyle name="20% - Accent2 4 2 2 3" xfId="379" xr:uid="{00000000-0005-0000-0000-0000FD080000}"/>
    <cellStyle name="20% - Accent2 4 2 2 3 10" xfId="16535" xr:uid="{00000000-0005-0000-0000-0000FE080000}"/>
    <cellStyle name="20% - Accent2 4 2 2 3 2" xfId="380" xr:uid="{00000000-0005-0000-0000-0000FF080000}"/>
    <cellStyle name="20% - Accent2 4 2 2 3 2 2" xfId="16536" xr:uid="{00000000-0005-0000-0000-000000090000}"/>
    <cellStyle name="20% - Accent2 4 2 2 3 2 2 2" xfId="16537" xr:uid="{00000000-0005-0000-0000-000001090000}"/>
    <cellStyle name="20% - Accent2 4 2 2 3 2 2 2 2" xfId="16538" xr:uid="{00000000-0005-0000-0000-000002090000}"/>
    <cellStyle name="20% - Accent2 4 2 2 3 2 2 2 3" xfId="16539" xr:uid="{00000000-0005-0000-0000-000003090000}"/>
    <cellStyle name="20% - Accent2 4 2 2 3 2 2 3" xfId="16540" xr:uid="{00000000-0005-0000-0000-000004090000}"/>
    <cellStyle name="20% - Accent2 4 2 2 3 2 2 3 2" xfId="16541" xr:uid="{00000000-0005-0000-0000-000005090000}"/>
    <cellStyle name="20% - Accent2 4 2 2 3 2 2 3 3" xfId="16542" xr:uid="{00000000-0005-0000-0000-000006090000}"/>
    <cellStyle name="20% - Accent2 4 2 2 3 2 2 4" xfId="16543" xr:uid="{00000000-0005-0000-0000-000007090000}"/>
    <cellStyle name="20% - Accent2 4 2 2 3 2 2 4 2" xfId="16544" xr:uid="{00000000-0005-0000-0000-000008090000}"/>
    <cellStyle name="20% - Accent2 4 2 2 3 2 2 5" xfId="16545" xr:uid="{00000000-0005-0000-0000-000009090000}"/>
    <cellStyle name="20% - Accent2 4 2 2 3 2 2 6" xfId="16546" xr:uid="{00000000-0005-0000-0000-00000A090000}"/>
    <cellStyle name="20% - Accent2 4 2 2 3 2 3" xfId="16547" xr:uid="{00000000-0005-0000-0000-00000B090000}"/>
    <cellStyle name="20% - Accent2 4 2 2 3 2 3 2" xfId="16548" xr:uid="{00000000-0005-0000-0000-00000C090000}"/>
    <cellStyle name="20% - Accent2 4 2 2 3 2 3 2 2" xfId="16549" xr:uid="{00000000-0005-0000-0000-00000D090000}"/>
    <cellStyle name="20% - Accent2 4 2 2 3 2 3 2 3" xfId="16550" xr:uid="{00000000-0005-0000-0000-00000E090000}"/>
    <cellStyle name="20% - Accent2 4 2 2 3 2 3 3" xfId="16551" xr:uid="{00000000-0005-0000-0000-00000F090000}"/>
    <cellStyle name="20% - Accent2 4 2 2 3 2 3 3 2" xfId="16552" xr:uid="{00000000-0005-0000-0000-000010090000}"/>
    <cellStyle name="20% - Accent2 4 2 2 3 2 3 3 3" xfId="16553" xr:uid="{00000000-0005-0000-0000-000011090000}"/>
    <cellStyle name="20% - Accent2 4 2 2 3 2 3 4" xfId="16554" xr:uid="{00000000-0005-0000-0000-000012090000}"/>
    <cellStyle name="20% - Accent2 4 2 2 3 2 3 4 2" xfId="16555" xr:uid="{00000000-0005-0000-0000-000013090000}"/>
    <cellStyle name="20% - Accent2 4 2 2 3 2 3 5" xfId="16556" xr:uid="{00000000-0005-0000-0000-000014090000}"/>
    <cellStyle name="20% - Accent2 4 2 2 3 2 3 6" xfId="16557" xr:uid="{00000000-0005-0000-0000-000015090000}"/>
    <cellStyle name="20% - Accent2 4 2 2 3 2 4" xfId="16558" xr:uid="{00000000-0005-0000-0000-000016090000}"/>
    <cellStyle name="20% - Accent2 4 2 2 3 2 4 2" xfId="16559" xr:uid="{00000000-0005-0000-0000-000017090000}"/>
    <cellStyle name="20% - Accent2 4 2 2 3 2 4 2 2" xfId="16560" xr:uid="{00000000-0005-0000-0000-000018090000}"/>
    <cellStyle name="20% - Accent2 4 2 2 3 2 4 2 3" xfId="16561" xr:uid="{00000000-0005-0000-0000-000019090000}"/>
    <cellStyle name="20% - Accent2 4 2 2 3 2 4 3" xfId="16562" xr:uid="{00000000-0005-0000-0000-00001A090000}"/>
    <cellStyle name="20% - Accent2 4 2 2 3 2 4 3 2" xfId="16563" xr:uid="{00000000-0005-0000-0000-00001B090000}"/>
    <cellStyle name="20% - Accent2 4 2 2 3 2 4 4" xfId="16564" xr:uid="{00000000-0005-0000-0000-00001C090000}"/>
    <cellStyle name="20% - Accent2 4 2 2 3 2 4 5" xfId="16565" xr:uid="{00000000-0005-0000-0000-00001D090000}"/>
    <cellStyle name="20% - Accent2 4 2 2 3 2 5" xfId="16566" xr:uid="{00000000-0005-0000-0000-00001E090000}"/>
    <cellStyle name="20% - Accent2 4 2 2 3 2 5 2" xfId="16567" xr:uid="{00000000-0005-0000-0000-00001F090000}"/>
    <cellStyle name="20% - Accent2 4 2 2 3 2 5 3" xfId="16568" xr:uid="{00000000-0005-0000-0000-000020090000}"/>
    <cellStyle name="20% - Accent2 4 2 2 3 2 6" xfId="16569" xr:uid="{00000000-0005-0000-0000-000021090000}"/>
    <cellStyle name="20% - Accent2 4 2 2 3 2 6 2" xfId="16570" xr:uid="{00000000-0005-0000-0000-000022090000}"/>
    <cellStyle name="20% - Accent2 4 2 2 3 2 6 3" xfId="16571" xr:uid="{00000000-0005-0000-0000-000023090000}"/>
    <cellStyle name="20% - Accent2 4 2 2 3 2 7" xfId="16572" xr:uid="{00000000-0005-0000-0000-000024090000}"/>
    <cellStyle name="20% - Accent2 4 2 2 3 2 7 2" xfId="16573" xr:uid="{00000000-0005-0000-0000-000025090000}"/>
    <cellStyle name="20% - Accent2 4 2 2 3 2 8" xfId="16574" xr:uid="{00000000-0005-0000-0000-000026090000}"/>
    <cellStyle name="20% - Accent2 4 2 2 3 2 9" xfId="16575" xr:uid="{00000000-0005-0000-0000-000027090000}"/>
    <cellStyle name="20% - Accent2 4 2 2 3 3" xfId="16576" xr:uid="{00000000-0005-0000-0000-000028090000}"/>
    <cellStyle name="20% - Accent2 4 2 2 3 3 2" xfId="16577" xr:uid="{00000000-0005-0000-0000-000029090000}"/>
    <cellStyle name="20% - Accent2 4 2 2 3 3 2 2" xfId="16578" xr:uid="{00000000-0005-0000-0000-00002A090000}"/>
    <cellStyle name="20% - Accent2 4 2 2 3 3 2 3" xfId="16579" xr:uid="{00000000-0005-0000-0000-00002B090000}"/>
    <cellStyle name="20% - Accent2 4 2 2 3 3 3" xfId="16580" xr:uid="{00000000-0005-0000-0000-00002C090000}"/>
    <cellStyle name="20% - Accent2 4 2 2 3 3 3 2" xfId="16581" xr:uid="{00000000-0005-0000-0000-00002D090000}"/>
    <cellStyle name="20% - Accent2 4 2 2 3 3 3 3" xfId="16582" xr:uid="{00000000-0005-0000-0000-00002E090000}"/>
    <cellStyle name="20% - Accent2 4 2 2 3 3 4" xfId="16583" xr:uid="{00000000-0005-0000-0000-00002F090000}"/>
    <cellStyle name="20% - Accent2 4 2 2 3 3 4 2" xfId="16584" xr:uid="{00000000-0005-0000-0000-000030090000}"/>
    <cellStyle name="20% - Accent2 4 2 2 3 3 5" xfId="16585" xr:uid="{00000000-0005-0000-0000-000031090000}"/>
    <cellStyle name="20% - Accent2 4 2 2 3 3 6" xfId="16586" xr:uid="{00000000-0005-0000-0000-000032090000}"/>
    <cellStyle name="20% - Accent2 4 2 2 3 4" xfId="16587" xr:uid="{00000000-0005-0000-0000-000033090000}"/>
    <cellStyle name="20% - Accent2 4 2 2 3 4 2" xfId="16588" xr:uid="{00000000-0005-0000-0000-000034090000}"/>
    <cellStyle name="20% - Accent2 4 2 2 3 4 2 2" xfId="16589" xr:uid="{00000000-0005-0000-0000-000035090000}"/>
    <cellStyle name="20% - Accent2 4 2 2 3 4 2 3" xfId="16590" xr:uid="{00000000-0005-0000-0000-000036090000}"/>
    <cellStyle name="20% - Accent2 4 2 2 3 4 3" xfId="16591" xr:uid="{00000000-0005-0000-0000-000037090000}"/>
    <cellStyle name="20% - Accent2 4 2 2 3 4 3 2" xfId="16592" xr:uid="{00000000-0005-0000-0000-000038090000}"/>
    <cellStyle name="20% - Accent2 4 2 2 3 4 3 3" xfId="16593" xr:uid="{00000000-0005-0000-0000-000039090000}"/>
    <cellStyle name="20% - Accent2 4 2 2 3 4 4" xfId="16594" xr:uid="{00000000-0005-0000-0000-00003A090000}"/>
    <cellStyle name="20% - Accent2 4 2 2 3 4 4 2" xfId="16595" xr:uid="{00000000-0005-0000-0000-00003B090000}"/>
    <cellStyle name="20% - Accent2 4 2 2 3 4 5" xfId="16596" xr:uid="{00000000-0005-0000-0000-00003C090000}"/>
    <cellStyle name="20% - Accent2 4 2 2 3 4 6" xfId="16597" xr:uid="{00000000-0005-0000-0000-00003D090000}"/>
    <cellStyle name="20% - Accent2 4 2 2 3 5" xfId="16598" xr:uid="{00000000-0005-0000-0000-00003E090000}"/>
    <cellStyle name="20% - Accent2 4 2 2 3 5 2" xfId="16599" xr:uid="{00000000-0005-0000-0000-00003F090000}"/>
    <cellStyle name="20% - Accent2 4 2 2 3 5 2 2" xfId="16600" xr:uid="{00000000-0005-0000-0000-000040090000}"/>
    <cellStyle name="20% - Accent2 4 2 2 3 5 2 3" xfId="16601" xr:uid="{00000000-0005-0000-0000-000041090000}"/>
    <cellStyle name="20% - Accent2 4 2 2 3 5 3" xfId="16602" xr:uid="{00000000-0005-0000-0000-000042090000}"/>
    <cellStyle name="20% - Accent2 4 2 2 3 5 3 2" xfId="16603" xr:uid="{00000000-0005-0000-0000-000043090000}"/>
    <cellStyle name="20% - Accent2 4 2 2 3 5 4" xfId="16604" xr:uid="{00000000-0005-0000-0000-000044090000}"/>
    <cellStyle name="20% - Accent2 4 2 2 3 5 5" xfId="16605" xr:uid="{00000000-0005-0000-0000-000045090000}"/>
    <cellStyle name="20% - Accent2 4 2 2 3 6" xfId="16606" xr:uid="{00000000-0005-0000-0000-000046090000}"/>
    <cellStyle name="20% - Accent2 4 2 2 3 6 2" xfId="16607" xr:uid="{00000000-0005-0000-0000-000047090000}"/>
    <cellStyle name="20% - Accent2 4 2 2 3 6 3" xfId="16608" xr:uid="{00000000-0005-0000-0000-000048090000}"/>
    <cellStyle name="20% - Accent2 4 2 2 3 7" xfId="16609" xr:uid="{00000000-0005-0000-0000-000049090000}"/>
    <cellStyle name="20% - Accent2 4 2 2 3 7 2" xfId="16610" xr:uid="{00000000-0005-0000-0000-00004A090000}"/>
    <cellStyle name="20% - Accent2 4 2 2 3 7 3" xfId="16611" xr:uid="{00000000-0005-0000-0000-00004B090000}"/>
    <cellStyle name="20% - Accent2 4 2 2 3 8" xfId="16612" xr:uid="{00000000-0005-0000-0000-00004C090000}"/>
    <cellStyle name="20% - Accent2 4 2 2 3 8 2" xfId="16613" xr:uid="{00000000-0005-0000-0000-00004D090000}"/>
    <cellStyle name="20% - Accent2 4 2 2 3 9" xfId="16614" xr:uid="{00000000-0005-0000-0000-00004E090000}"/>
    <cellStyle name="20% - Accent2 4 2 2 4" xfId="381" xr:uid="{00000000-0005-0000-0000-00004F090000}"/>
    <cellStyle name="20% - Accent2 4 2 2 4 2" xfId="16615" xr:uid="{00000000-0005-0000-0000-000050090000}"/>
    <cellStyle name="20% - Accent2 4 2 2 4 2 2" xfId="16616" xr:uid="{00000000-0005-0000-0000-000051090000}"/>
    <cellStyle name="20% - Accent2 4 2 2 4 2 2 2" xfId="16617" xr:uid="{00000000-0005-0000-0000-000052090000}"/>
    <cellStyle name="20% - Accent2 4 2 2 4 2 2 3" xfId="16618" xr:uid="{00000000-0005-0000-0000-000053090000}"/>
    <cellStyle name="20% - Accent2 4 2 2 4 2 3" xfId="16619" xr:uid="{00000000-0005-0000-0000-000054090000}"/>
    <cellStyle name="20% - Accent2 4 2 2 4 2 3 2" xfId="16620" xr:uid="{00000000-0005-0000-0000-000055090000}"/>
    <cellStyle name="20% - Accent2 4 2 2 4 2 3 3" xfId="16621" xr:uid="{00000000-0005-0000-0000-000056090000}"/>
    <cellStyle name="20% - Accent2 4 2 2 4 2 4" xfId="16622" xr:uid="{00000000-0005-0000-0000-000057090000}"/>
    <cellStyle name="20% - Accent2 4 2 2 4 2 4 2" xfId="16623" xr:uid="{00000000-0005-0000-0000-000058090000}"/>
    <cellStyle name="20% - Accent2 4 2 2 4 2 5" xfId="16624" xr:uid="{00000000-0005-0000-0000-000059090000}"/>
    <cellStyle name="20% - Accent2 4 2 2 4 2 6" xfId="16625" xr:uid="{00000000-0005-0000-0000-00005A090000}"/>
    <cellStyle name="20% - Accent2 4 2 2 4 3" xfId="16626" xr:uid="{00000000-0005-0000-0000-00005B090000}"/>
    <cellStyle name="20% - Accent2 4 2 2 4 3 2" xfId="16627" xr:uid="{00000000-0005-0000-0000-00005C090000}"/>
    <cellStyle name="20% - Accent2 4 2 2 4 3 2 2" xfId="16628" xr:uid="{00000000-0005-0000-0000-00005D090000}"/>
    <cellStyle name="20% - Accent2 4 2 2 4 3 2 3" xfId="16629" xr:uid="{00000000-0005-0000-0000-00005E090000}"/>
    <cellStyle name="20% - Accent2 4 2 2 4 3 3" xfId="16630" xr:uid="{00000000-0005-0000-0000-00005F090000}"/>
    <cellStyle name="20% - Accent2 4 2 2 4 3 3 2" xfId="16631" xr:uid="{00000000-0005-0000-0000-000060090000}"/>
    <cellStyle name="20% - Accent2 4 2 2 4 3 3 3" xfId="16632" xr:uid="{00000000-0005-0000-0000-000061090000}"/>
    <cellStyle name="20% - Accent2 4 2 2 4 3 4" xfId="16633" xr:uid="{00000000-0005-0000-0000-000062090000}"/>
    <cellStyle name="20% - Accent2 4 2 2 4 3 4 2" xfId="16634" xr:uid="{00000000-0005-0000-0000-000063090000}"/>
    <cellStyle name="20% - Accent2 4 2 2 4 3 5" xfId="16635" xr:uid="{00000000-0005-0000-0000-000064090000}"/>
    <cellStyle name="20% - Accent2 4 2 2 4 3 6" xfId="16636" xr:uid="{00000000-0005-0000-0000-000065090000}"/>
    <cellStyle name="20% - Accent2 4 2 2 4 4" xfId="16637" xr:uid="{00000000-0005-0000-0000-000066090000}"/>
    <cellStyle name="20% - Accent2 4 2 2 4 4 2" xfId="16638" xr:uid="{00000000-0005-0000-0000-000067090000}"/>
    <cellStyle name="20% - Accent2 4 2 2 4 4 2 2" xfId="16639" xr:uid="{00000000-0005-0000-0000-000068090000}"/>
    <cellStyle name="20% - Accent2 4 2 2 4 4 2 3" xfId="16640" xr:uid="{00000000-0005-0000-0000-000069090000}"/>
    <cellStyle name="20% - Accent2 4 2 2 4 4 3" xfId="16641" xr:uid="{00000000-0005-0000-0000-00006A090000}"/>
    <cellStyle name="20% - Accent2 4 2 2 4 4 3 2" xfId="16642" xr:uid="{00000000-0005-0000-0000-00006B090000}"/>
    <cellStyle name="20% - Accent2 4 2 2 4 4 4" xfId="16643" xr:uid="{00000000-0005-0000-0000-00006C090000}"/>
    <cellStyle name="20% - Accent2 4 2 2 4 4 5" xfId="16644" xr:uid="{00000000-0005-0000-0000-00006D090000}"/>
    <cellStyle name="20% - Accent2 4 2 2 4 5" xfId="16645" xr:uid="{00000000-0005-0000-0000-00006E090000}"/>
    <cellStyle name="20% - Accent2 4 2 2 4 5 2" xfId="16646" xr:uid="{00000000-0005-0000-0000-00006F090000}"/>
    <cellStyle name="20% - Accent2 4 2 2 4 5 3" xfId="16647" xr:uid="{00000000-0005-0000-0000-000070090000}"/>
    <cellStyle name="20% - Accent2 4 2 2 4 6" xfId="16648" xr:uid="{00000000-0005-0000-0000-000071090000}"/>
    <cellStyle name="20% - Accent2 4 2 2 4 6 2" xfId="16649" xr:uid="{00000000-0005-0000-0000-000072090000}"/>
    <cellStyle name="20% - Accent2 4 2 2 4 6 3" xfId="16650" xr:uid="{00000000-0005-0000-0000-000073090000}"/>
    <cellStyle name="20% - Accent2 4 2 2 4 7" xfId="16651" xr:uid="{00000000-0005-0000-0000-000074090000}"/>
    <cellStyle name="20% - Accent2 4 2 2 4 7 2" xfId="16652" xr:uid="{00000000-0005-0000-0000-000075090000}"/>
    <cellStyle name="20% - Accent2 4 2 2 4 8" xfId="16653" xr:uid="{00000000-0005-0000-0000-000076090000}"/>
    <cellStyle name="20% - Accent2 4 2 2 4 9" xfId="16654" xr:uid="{00000000-0005-0000-0000-000077090000}"/>
    <cellStyle name="20% - Accent2 4 2 2 5" xfId="16655" xr:uid="{00000000-0005-0000-0000-000078090000}"/>
    <cellStyle name="20% - Accent2 4 2 2 5 2" xfId="16656" xr:uid="{00000000-0005-0000-0000-000079090000}"/>
    <cellStyle name="20% - Accent2 4 2 2 5 2 2" xfId="16657" xr:uid="{00000000-0005-0000-0000-00007A090000}"/>
    <cellStyle name="20% - Accent2 4 2 2 5 2 2 2" xfId="16658" xr:uid="{00000000-0005-0000-0000-00007B090000}"/>
    <cellStyle name="20% - Accent2 4 2 2 5 2 2 3" xfId="16659" xr:uid="{00000000-0005-0000-0000-00007C090000}"/>
    <cellStyle name="20% - Accent2 4 2 2 5 2 3" xfId="16660" xr:uid="{00000000-0005-0000-0000-00007D090000}"/>
    <cellStyle name="20% - Accent2 4 2 2 5 2 3 2" xfId="16661" xr:uid="{00000000-0005-0000-0000-00007E090000}"/>
    <cellStyle name="20% - Accent2 4 2 2 5 2 3 3" xfId="16662" xr:uid="{00000000-0005-0000-0000-00007F090000}"/>
    <cellStyle name="20% - Accent2 4 2 2 5 2 4" xfId="16663" xr:uid="{00000000-0005-0000-0000-000080090000}"/>
    <cellStyle name="20% - Accent2 4 2 2 5 2 4 2" xfId="16664" xr:uid="{00000000-0005-0000-0000-000081090000}"/>
    <cellStyle name="20% - Accent2 4 2 2 5 2 5" xfId="16665" xr:uid="{00000000-0005-0000-0000-000082090000}"/>
    <cellStyle name="20% - Accent2 4 2 2 5 2 6" xfId="16666" xr:uid="{00000000-0005-0000-0000-000083090000}"/>
    <cellStyle name="20% - Accent2 4 2 2 5 3" xfId="16667" xr:uid="{00000000-0005-0000-0000-000084090000}"/>
    <cellStyle name="20% - Accent2 4 2 2 5 3 2" xfId="16668" xr:uid="{00000000-0005-0000-0000-000085090000}"/>
    <cellStyle name="20% - Accent2 4 2 2 5 3 2 2" xfId="16669" xr:uid="{00000000-0005-0000-0000-000086090000}"/>
    <cellStyle name="20% - Accent2 4 2 2 5 3 2 3" xfId="16670" xr:uid="{00000000-0005-0000-0000-000087090000}"/>
    <cellStyle name="20% - Accent2 4 2 2 5 3 3" xfId="16671" xr:uid="{00000000-0005-0000-0000-000088090000}"/>
    <cellStyle name="20% - Accent2 4 2 2 5 3 3 2" xfId="16672" xr:uid="{00000000-0005-0000-0000-000089090000}"/>
    <cellStyle name="20% - Accent2 4 2 2 5 3 3 3" xfId="16673" xr:uid="{00000000-0005-0000-0000-00008A090000}"/>
    <cellStyle name="20% - Accent2 4 2 2 5 3 4" xfId="16674" xr:uid="{00000000-0005-0000-0000-00008B090000}"/>
    <cellStyle name="20% - Accent2 4 2 2 5 3 4 2" xfId="16675" xr:uid="{00000000-0005-0000-0000-00008C090000}"/>
    <cellStyle name="20% - Accent2 4 2 2 5 3 5" xfId="16676" xr:uid="{00000000-0005-0000-0000-00008D090000}"/>
    <cellStyle name="20% - Accent2 4 2 2 5 3 6" xfId="16677" xr:uid="{00000000-0005-0000-0000-00008E090000}"/>
    <cellStyle name="20% - Accent2 4 2 2 5 4" xfId="16678" xr:uid="{00000000-0005-0000-0000-00008F090000}"/>
    <cellStyle name="20% - Accent2 4 2 2 5 4 2" xfId="16679" xr:uid="{00000000-0005-0000-0000-000090090000}"/>
    <cellStyle name="20% - Accent2 4 2 2 5 4 2 2" xfId="16680" xr:uid="{00000000-0005-0000-0000-000091090000}"/>
    <cellStyle name="20% - Accent2 4 2 2 5 4 2 3" xfId="16681" xr:uid="{00000000-0005-0000-0000-000092090000}"/>
    <cellStyle name="20% - Accent2 4 2 2 5 4 3" xfId="16682" xr:uid="{00000000-0005-0000-0000-000093090000}"/>
    <cellStyle name="20% - Accent2 4 2 2 5 4 3 2" xfId="16683" xr:uid="{00000000-0005-0000-0000-000094090000}"/>
    <cellStyle name="20% - Accent2 4 2 2 5 4 4" xfId="16684" xr:uid="{00000000-0005-0000-0000-000095090000}"/>
    <cellStyle name="20% - Accent2 4 2 2 5 4 5" xfId="16685" xr:uid="{00000000-0005-0000-0000-000096090000}"/>
    <cellStyle name="20% - Accent2 4 2 2 5 5" xfId="16686" xr:uid="{00000000-0005-0000-0000-000097090000}"/>
    <cellStyle name="20% - Accent2 4 2 2 5 5 2" xfId="16687" xr:uid="{00000000-0005-0000-0000-000098090000}"/>
    <cellStyle name="20% - Accent2 4 2 2 5 5 3" xfId="16688" xr:uid="{00000000-0005-0000-0000-000099090000}"/>
    <cellStyle name="20% - Accent2 4 2 2 5 6" xfId="16689" xr:uid="{00000000-0005-0000-0000-00009A090000}"/>
    <cellStyle name="20% - Accent2 4 2 2 5 6 2" xfId="16690" xr:uid="{00000000-0005-0000-0000-00009B090000}"/>
    <cellStyle name="20% - Accent2 4 2 2 5 6 3" xfId="16691" xr:uid="{00000000-0005-0000-0000-00009C090000}"/>
    <cellStyle name="20% - Accent2 4 2 2 5 7" xfId="16692" xr:uid="{00000000-0005-0000-0000-00009D090000}"/>
    <cellStyle name="20% - Accent2 4 2 2 5 7 2" xfId="16693" xr:uid="{00000000-0005-0000-0000-00009E090000}"/>
    <cellStyle name="20% - Accent2 4 2 2 5 8" xfId="16694" xr:uid="{00000000-0005-0000-0000-00009F090000}"/>
    <cellStyle name="20% - Accent2 4 2 2 5 9" xfId="16695" xr:uid="{00000000-0005-0000-0000-0000A0090000}"/>
    <cellStyle name="20% - Accent2 4 2 2 6" xfId="16696" xr:uid="{00000000-0005-0000-0000-0000A1090000}"/>
    <cellStyle name="20% - Accent2 4 2 2 6 2" xfId="16697" xr:uid="{00000000-0005-0000-0000-0000A2090000}"/>
    <cellStyle name="20% - Accent2 4 2 2 6 2 2" xfId="16698" xr:uid="{00000000-0005-0000-0000-0000A3090000}"/>
    <cellStyle name="20% - Accent2 4 2 2 6 2 3" xfId="16699" xr:uid="{00000000-0005-0000-0000-0000A4090000}"/>
    <cellStyle name="20% - Accent2 4 2 2 6 3" xfId="16700" xr:uid="{00000000-0005-0000-0000-0000A5090000}"/>
    <cellStyle name="20% - Accent2 4 2 2 6 3 2" xfId="16701" xr:uid="{00000000-0005-0000-0000-0000A6090000}"/>
    <cellStyle name="20% - Accent2 4 2 2 6 3 3" xfId="16702" xr:uid="{00000000-0005-0000-0000-0000A7090000}"/>
    <cellStyle name="20% - Accent2 4 2 2 6 4" xfId="16703" xr:uid="{00000000-0005-0000-0000-0000A8090000}"/>
    <cellStyle name="20% - Accent2 4 2 2 6 4 2" xfId="16704" xr:uid="{00000000-0005-0000-0000-0000A9090000}"/>
    <cellStyle name="20% - Accent2 4 2 2 6 5" xfId="16705" xr:uid="{00000000-0005-0000-0000-0000AA090000}"/>
    <cellStyle name="20% - Accent2 4 2 2 6 6" xfId="16706" xr:uid="{00000000-0005-0000-0000-0000AB090000}"/>
    <cellStyle name="20% - Accent2 4 2 2 7" xfId="16707" xr:uid="{00000000-0005-0000-0000-0000AC090000}"/>
    <cellStyle name="20% - Accent2 4 2 2 7 2" xfId="16708" xr:uid="{00000000-0005-0000-0000-0000AD090000}"/>
    <cellStyle name="20% - Accent2 4 2 2 7 2 2" xfId="16709" xr:uid="{00000000-0005-0000-0000-0000AE090000}"/>
    <cellStyle name="20% - Accent2 4 2 2 7 2 3" xfId="16710" xr:uid="{00000000-0005-0000-0000-0000AF090000}"/>
    <cellStyle name="20% - Accent2 4 2 2 7 3" xfId="16711" xr:uid="{00000000-0005-0000-0000-0000B0090000}"/>
    <cellStyle name="20% - Accent2 4 2 2 7 3 2" xfId="16712" xr:uid="{00000000-0005-0000-0000-0000B1090000}"/>
    <cellStyle name="20% - Accent2 4 2 2 7 3 3" xfId="16713" xr:uid="{00000000-0005-0000-0000-0000B2090000}"/>
    <cellStyle name="20% - Accent2 4 2 2 7 4" xfId="16714" xr:uid="{00000000-0005-0000-0000-0000B3090000}"/>
    <cellStyle name="20% - Accent2 4 2 2 7 4 2" xfId="16715" xr:uid="{00000000-0005-0000-0000-0000B4090000}"/>
    <cellStyle name="20% - Accent2 4 2 2 7 5" xfId="16716" xr:uid="{00000000-0005-0000-0000-0000B5090000}"/>
    <cellStyle name="20% - Accent2 4 2 2 7 6" xfId="16717" xr:uid="{00000000-0005-0000-0000-0000B6090000}"/>
    <cellStyle name="20% - Accent2 4 2 2 8" xfId="16718" xr:uid="{00000000-0005-0000-0000-0000B7090000}"/>
    <cellStyle name="20% - Accent2 4 2 2 8 2" xfId="16719" xr:uid="{00000000-0005-0000-0000-0000B8090000}"/>
    <cellStyle name="20% - Accent2 4 2 2 8 2 2" xfId="16720" xr:uid="{00000000-0005-0000-0000-0000B9090000}"/>
    <cellStyle name="20% - Accent2 4 2 2 8 2 3" xfId="16721" xr:uid="{00000000-0005-0000-0000-0000BA090000}"/>
    <cellStyle name="20% - Accent2 4 2 2 8 3" xfId="16722" xr:uid="{00000000-0005-0000-0000-0000BB090000}"/>
    <cellStyle name="20% - Accent2 4 2 2 8 3 2" xfId="16723" xr:uid="{00000000-0005-0000-0000-0000BC090000}"/>
    <cellStyle name="20% - Accent2 4 2 2 8 4" xfId="16724" xr:uid="{00000000-0005-0000-0000-0000BD090000}"/>
    <cellStyle name="20% - Accent2 4 2 2 8 5" xfId="16725" xr:uid="{00000000-0005-0000-0000-0000BE090000}"/>
    <cellStyle name="20% - Accent2 4 2 2 9" xfId="16726" xr:uid="{00000000-0005-0000-0000-0000BF090000}"/>
    <cellStyle name="20% - Accent2 4 2 2 9 2" xfId="16727" xr:uid="{00000000-0005-0000-0000-0000C0090000}"/>
    <cellStyle name="20% - Accent2 4 2 2 9 3" xfId="16728" xr:uid="{00000000-0005-0000-0000-0000C1090000}"/>
    <cellStyle name="20% - Accent2 4 2 3" xfId="382" xr:uid="{00000000-0005-0000-0000-0000C2090000}"/>
    <cellStyle name="20% - Accent2 4 2 3 10" xfId="16729" xr:uid="{00000000-0005-0000-0000-0000C3090000}"/>
    <cellStyle name="20% - Accent2 4 2 3 10 2" xfId="16730" xr:uid="{00000000-0005-0000-0000-0000C4090000}"/>
    <cellStyle name="20% - Accent2 4 2 3 11" xfId="16731" xr:uid="{00000000-0005-0000-0000-0000C5090000}"/>
    <cellStyle name="20% - Accent2 4 2 3 12" xfId="16732" xr:uid="{00000000-0005-0000-0000-0000C6090000}"/>
    <cellStyle name="20% - Accent2 4 2 3 2" xfId="383" xr:uid="{00000000-0005-0000-0000-0000C7090000}"/>
    <cellStyle name="20% - Accent2 4 2 3 2 10" xfId="16733" xr:uid="{00000000-0005-0000-0000-0000C8090000}"/>
    <cellStyle name="20% - Accent2 4 2 3 2 2" xfId="384" xr:uid="{00000000-0005-0000-0000-0000C9090000}"/>
    <cellStyle name="20% - Accent2 4 2 3 2 2 2" xfId="16734" xr:uid="{00000000-0005-0000-0000-0000CA090000}"/>
    <cellStyle name="20% - Accent2 4 2 3 2 2 2 2" xfId="16735" xr:uid="{00000000-0005-0000-0000-0000CB090000}"/>
    <cellStyle name="20% - Accent2 4 2 3 2 2 2 2 2" xfId="16736" xr:uid="{00000000-0005-0000-0000-0000CC090000}"/>
    <cellStyle name="20% - Accent2 4 2 3 2 2 2 2 3" xfId="16737" xr:uid="{00000000-0005-0000-0000-0000CD090000}"/>
    <cellStyle name="20% - Accent2 4 2 3 2 2 2 3" xfId="16738" xr:uid="{00000000-0005-0000-0000-0000CE090000}"/>
    <cellStyle name="20% - Accent2 4 2 3 2 2 2 3 2" xfId="16739" xr:uid="{00000000-0005-0000-0000-0000CF090000}"/>
    <cellStyle name="20% - Accent2 4 2 3 2 2 2 3 3" xfId="16740" xr:uid="{00000000-0005-0000-0000-0000D0090000}"/>
    <cellStyle name="20% - Accent2 4 2 3 2 2 2 4" xfId="16741" xr:uid="{00000000-0005-0000-0000-0000D1090000}"/>
    <cellStyle name="20% - Accent2 4 2 3 2 2 2 4 2" xfId="16742" xr:uid="{00000000-0005-0000-0000-0000D2090000}"/>
    <cellStyle name="20% - Accent2 4 2 3 2 2 2 5" xfId="16743" xr:uid="{00000000-0005-0000-0000-0000D3090000}"/>
    <cellStyle name="20% - Accent2 4 2 3 2 2 2 6" xfId="16744" xr:uid="{00000000-0005-0000-0000-0000D4090000}"/>
    <cellStyle name="20% - Accent2 4 2 3 2 2 3" xfId="16745" xr:uid="{00000000-0005-0000-0000-0000D5090000}"/>
    <cellStyle name="20% - Accent2 4 2 3 2 2 3 2" xfId="16746" xr:uid="{00000000-0005-0000-0000-0000D6090000}"/>
    <cellStyle name="20% - Accent2 4 2 3 2 2 3 2 2" xfId="16747" xr:uid="{00000000-0005-0000-0000-0000D7090000}"/>
    <cellStyle name="20% - Accent2 4 2 3 2 2 3 2 3" xfId="16748" xr:uid="{00000000-0005-0000-0000-0000D8090000}"/>
    <cellStyle name="20% - Accent2 4 2 3 2 2 3 3" xfId="16749" xr:uid="{00000000-0005-0000-0000-0000D9090000}"/>
    <cellStyle name="20% - Accent2 4 2 3 2 2 3 3 2" xfId="16750" xr:uid="{00000000-0005-0000-0000-0000DA090000}"/>
    <cellStyle name="20% - Accent2 4 2 3 2 2 3 3 3" xfId="16751" xr:uid="{00000000-0005-0000-0000-0000DB090000}"/>
    <cellStyle name="20% - Accent2 4 2 3 2 2 3 4" xfId="16752" xr:uid="{00000000-0005-0000-0000-0000DC090000}"/>
    <cellStyle name="20% - Accent2 4 2 3 2 2 3 4 2" xfId="16753" xr:uid="{00000000-0005-0000-0000-0000DD090000}"/>
    <cellStyle name="20% - Accent2 4 2 3 2 2 3 5" xfId="16754" xr:uid="{00000000-0005-0000-0000-0000DE090000}"/>
    <cellStyle name="20% - Accent2 4 2 3 2 2 3 6" xfId="16755" xr:uid="{00000000-0005-0000-0000-0000DF090000}"/>
    <cellStyle name="20% - Accent2 4 2 3 2 2 4" xfId="16756" xr:uid="{00000000-0005-0000-0000-0000E0090000}"/>
    <cellStyle name="20% - Accent2 4 2 3 2 2 4 2" xfId="16757" xr:uid="{00000000-0005-0000-0000-0000E1090000}"/>
    <cellStyle name="20% - Accent2 4 2 3 2 2 4 2 2" xfId="16758" xr:uid="{00000000-0005-0000-0000-0000E2090000}"/>
    <cellStyle name="20% - Accent2 4 2 3 2 2 4 2 3" xfId="16759" xr:uid="{00000000-0005-0000-0000-0000E3090000}"/>
    <cellStyle name="20% - Accent2 4 2 3 2 2 4 3" xfId="16760" xr:uid="{00000000-0005-0000-0000-0000E4090000}"/>
    <cellStyle name="20% - Accent2 4 2 3 2 2 4 3 2" xfId="16761" xr:uid="{00000000-0005-0000-0000-0000E5090000}"/>
    <cellStyle name="20% - Accent2 4 2 3 2 2 4 4" xfId="16762" xr:uid="{00000000-0005-0000-0000-0000E6090000}"/>
    <cellStyle name="20% - Accent2 4 2 3 2 2 4 5" xfId="16763" xr:uid="{00000000-0005-0000-0000-0000E7090000}"/>
    <cellStyle name="20% - Accent2 4 2 3 2 2 5" xfId="16764" xr:uid="{00000000-0005-0000-0000-0000E8090000}"/>
    <cellStyle name="20% - Accent2 4 2 3 2 2 5 2" xfId="16765" xr:uid="{00000000-0005-0000-0000-0000E9090000}"/>
    <cellStyle name="20% - Accent2 4 2 3 2 2 5 3" xfId="16766" xr:uid="{00000000-0005-0000-0000-0000EA090000}"/>
    <cellStyle name="20% - Accent2 4 2 3 2 2 6" xfId="16767" xr:uid="{00000000-0005-0000-0000-0000EB090000}"/>
    <cellStyle name="20% - Accent2 4 2 3 2 2 6 2" xfId="16768" xr:uid="{00000000-0005-0000-0000-0000EC090000}"/>
    <cellStyle name="20% - Accent2 4 2 3 2 2 6 3" xfId="16769" xr:uid="{00000000-0005-0000-0000-0000ED090000}"/>
    <cellStyle name="20% - Accent2 4 2 3 2 2 7" xfId="16770" xr:uid="{00000000-0005-0000-0000-0000EE090000}"/>
    <cellStyle name="20% - Accent2 4 2 3 2 2 7 2" xfId="16771" xr:uid="{00000000-0005-0000-0000-0000EF090000}"/>
    <cellStyle name="20% - Accent2 4 2 3 2 2 8" xfId="16772" xr:uid="{00000000-0005-0000-0000-0000F0090000}"/>
    <cellStyle name="20% - Accent2 4 2 3 2 2 9" xfId="16773" xr:uid="{00000000-0005-0000-0000-0000F1090000}"/>
    <cellStyle name="20% - Accent2 4 2 3 2 3" xfId="16774" xr:uid="{00000000-0005-0000-0000-0000F2090000}"/>
    <cellStyle name="20% - Accent2 4 2 3 2 3 2" xfId="16775" xr:uid="{00000000-0005-0000-0000-0000F3090000}"/>
    <cellStyle name="20% - Accent2 4 2 3 2 3 2 2" xfId="16776" xr:uid="{00000000-0005-0000-0000-0000F4090000}"/>
    <cellStyle name="20% - Accent2 4 2 3 2 3 2 3" xfId="16777" xr:uid="{00000000-0005-0000-0000-0000F5090000}"/>
    <cellStyle name="20% - Accent2 4 2 3 2 3 3" xfId="16778" xr:uid="{00000000-0005-0000-0000-0000F6090000}"/>
    <cellStyle name="20% - Accent2 4 2 3 2 3 3 2" xfId="16779" xr:uid="{00000000-0005-0000-0000-0000F7090000}"/>
    <cellStyle name="20% - Accent2 4 2 3 2 3 3 3" xfId="16780" xr:uid="{00000000-0005-0000-0000-0000F8090000}"/>
    <cellStyle name="20% - Accent2 4 2 3 2 3 4" xfId="16781" xr:uid="{00000000-0005-0000-0000-0000F9090000}"/>
    <cellStyle name="20% - Accent2 4 2 3 2 3 4 2" xfId="16782" xr:uid="{00000000-0005-0000-0000-0000FA090000}"/>
    <cellStyle name="20% - Accent2 4 2 3 2 3 5" xfId="16783" xr:uid="{00000000-0005-0000-0000-0000FB090000}"/>
    <cellStyle name="20% - Accent2 4 2 3 2 3 6" xfId="16784" xr:uid="{00000000-0005-0000-0000-0000FC090000}"/>
    <cellStyle name="20% - Accent2 4 2 3 2 4" xfId="16785" xr:uid="{00000000-0005-0000-0000-0000FD090000}"/>
    <cellStyle name="20% - Accent2 4 2 3 2 4 2" xfId="16786" xr:uid="{00000000-0005-0000-0000-0000FE090000}"/>
    <cellStyle name="20% - Accent2 4 2 3 2 4 2 2" xfId="16787" xr:uid="{00000000-0005-0000-0000-0000FF090000}"/>
    <cellStyle name="20% - Accent2 4 2 3 2 4 2 3" xfId="16788" xr:uid="{00000000-0005-0000-0000-0000000A0000}"/>
    <cellStyle name="20% - Accent2 4 2 3 2 4 3" xfId="16789" xr:uid="{00000000-0005-0000-0000-0000010A0000}"/>
    <cellStyle name="20% - Accent2 4 2 3 2 4 3 2" xfId="16790" xr:uid="{00000000-0005-0000-0000-0000020A0000}"/>
    <cellStyle name="20% - Accent2 4 2 3 2 4 3 3" xfId="16791" xr:uid="{00000000-0005-0000-0000-0000030A0000}"/>
    <cellStyle name="20% - Accent2 4 2 3 2 4 4" xfId="16792" xr:uid="{00000000-0005-0000-0000-0000040A0000}"/>
    <cellStyle name="20% - Accent2 4 2 3 2 4 4 2" xfId="16793" xr:uid="{00000000-0005-0000-0000-0000050A0000}"/>
    <cellStyle name="20% - Accent2 4 2 3 2 4 5" xfId="16794" xr:uid="{00000000-0005-0000-0000-0000060A0000}"/>
    <cellStyle name="20% - Accent2 4 2 3 2 4 6" xfId="16795" xr:uid="{00000000-0005-0000-0000-0000070A0000}"/>
    <cellStyle name="20% - Accent2 4 2 3 2 5" xfId="16796" xr:uid="{00000000-0005-0000-0000-0000080A0000}"/>
    <cellStyle name="20% - Accent2 4 2 3 2 5 2" xfId="16797" xr:uid="{00000000-0005-0000-0000-0000090A0000}"/>
    <cellStyle name="20% - Accent2 4 2 3 2 5 2 2" xfId="16798" xr:uid="{00000000-0005-0000-0000-00000A0A0000}"/>
    <cellStyle name="20% - Accent2 4 2 3 2 5 2 3" xfId="16799" xr:uid="{00000000-0005-0000-0000-00000B0A0000}"/>
    <cellStyle name="20% - Accent2 4 2 3 2 5 3" xfId="16800" xr:uid="{00000000-0005-0000-0000-00000C0A0000}"/>
    <cellStyle name="20% - Accent2 4 2 3 2 5 3 2" xfId="16801" xr:uid="{00000000-0005-0000-0000-00000D0A0000}"/>
    <cellStyle name="20% - Accent2 4 2 3 2 5 4" xfId="16802" xr:uid="{00000000-0005-0000-0000-00000E0A0000}"/>
    <cellStyle name="20% - Accent2 4 2 3 2 5 5" xfId="16803" xr:uid="{00000000-0005-0000-0000-00000F0A0000}"/>
    <cellStyle name="20% - Accent2 4 2 3 2 6" xfId="16804" xr:uid="{00000000-0005-0000-0000-0000100A0000}"/>
    <cellStyle name="20% - Accent2 4 2 3 2 6 2" xfId="16805" xr:uid="{00000000-0005-0000-0000-0000110A0000}"/>
    <cellStyle name="20% - Accent2 4 2 3 2 6 3" xfId="16806" xr:uid="{00000000-0005-0000-0000-0000120A0000}"/>
    <cellStyle name="20% - Accent2 4 2 3 2 7" xfId="16807" xr:uid="{00000000-0005-0000-0000-0000130A0000}"/>
    <cellStyle name="20% - Accent2 4 2 3 2 7 2" xfId="16808" xr:uid="{00000000-0005-0000-0000-0000140A0000}"/>
    <cellStyle name="20% - Accent2 4 2 3 2 7 3" xfId="16809" xr:uid="{00000000-0005-0000-0000-0000150A0000}"/>
    <cellStyle name="20% - Accent2 4 2 3 2 8" xfId="16810" xr:uid="{00000000-0005-0000-0000-0000160A0000}"/>
    <cellStyle name="20% - Accent2 4 2 3 2 8 2" xfId="16811" xr:uid="{00000000-0005-0000-0000-0000170A0000}"/>
    <cellStyle name="20% - Accent2 4 2 3 2 9" xfId="16812" xr:uid="{00000000-0005-0000-0000-0000180A0000}"/>
    <cellStyle name="20% - Accent2 4 2 3 3" xfId="385" xr:uid="{00000000-0005-0000-0000-0000190A0000}"/>
    <cellStyle name="20% - Accent2 4 2 3 3 2" xfId="16813" xr:uid="{00000000-0005-0000-0000-00001A0A0000}"/>
    <cellStyle name="20% - Accent2 4 2 3 3 2 2" xfId="16814" xr:uid="{00000000-0005-0000-0000-00001B0A0000}"/>
    <cellStyle name="20% - Accent2 4 2 3 3 2 2 2" xfId="16815" xr:uid="{00000000-0005-0000-0000-00001C0A0000}"/>
    <cellStyle name="20% - Accent2 4 2 3 3 2 2 3" xfId="16816" xr:uid="{00000000-0005-0000-0000-00001D0A0000}"/>
    <cellStyle name="20% - Accent2 4 2 3 3 2 3" xfId="16817" xr:uid="{00000000-0005-0000-0000-00001E0A0000}"/>
    <cellStyle name="20% - Accent2 4 2 3 3 2 3 2" xfId="16818" xr:uid="{00000000-0005-0000-0000-00001F0A0000}"/>
    <cellStyle name="20% - Accent2 4 2 3 3 2 3 3" xfId="16819" xr:uid="{00000000-0005-0000-0000-0000200A0000}"/>
    <cellStyle name="20% - Accent2 4 2 3 3 2 4" xfId="16820" xr:uid="{00000000-0005-0000-0000-0000210A0000}"/>
    <cellStyle name="20% - Accent2 4 2 3 3 2 4 2" xfId="16821" xr:uid="{00000000-0005-0000-0000-0000220A0000}"/>
    <cellStyle name="20% - Accent2 4 2 3 3 2 5" xfId="16822" xr:uid="{00000000-0005-0000-0000-0000230A0000}"/>
    <cellStyle name="20% - Accent2 4 2 3 3 2 6" xfId="16823" xr:uid="{00000000-0005-0000-0000-0000240A0000}"/>
    <cellStyle name="20% - Accent2 4 2 3 3 3" xfId="16824" xr:uid="{00000000-0005-0000-0000-0000250A0000}"/>
    <cellStyle name="20% - Accent2 4 2 3 3 3 2" xfId="16825" xr:uid="{00000000-0005-0000-0000-0000260A0000}"/>
    <cellStyle name="20% - Accent2 4 2 3 3 3 2 2" xfId="16826" xr:uid="{00000000-0005-0000-0000-0000270A0000}"/>
    <cellStyle name="20% - Accent2 4 2 3 3 3 2 3" xfId="16827" xr:uid="{00000000-0005-0000-0000-0000280A0000}"/>
    <cellStyle name="20% - Accent2 4 2 3 3 3 3" xfId="16828" xr:uid="{00000000-0005-0000-0000-0000290A0000}"/>
    <cellStyle name="20% - Accent2 4 2 3 3 3 3 2" xfId="16829" xr:uid="{00000000-0005-0000-0000-00002A0A0000}"/>
    <cellStyle name="20% - Accent2 4 2 3 3 3 3 3" xfId="16830" xr:uid="{00000000-0005-0000-0000-00002B0A0000}"/>
    <cellStyle name="20% - Accent2 4 2 3 3 3 4" xfId="16831" xr:uid="{00000000-0005-0000-0000-00002C0A0000}"/>
    <cellStyle name="20% - Accent2 4 2 3 3 3 4 2" xfId="16832" xr:uid="{00000000-0005-0000-0000-00002D0A0000}"/>
    <cellStyle name="20% - Accent2 4 2 3 3 3 5" xfId="16833" xr:uid="{00000000-0005-0000-0000-00002E0A0000}"/>
    <cellStyle name="20% - Accent2 4 2 3 3 3 6" xfId="16834" xr:uid="{00000000-0005-0000-0000-00002F0A0000}"/>
    <cellStyle name="20% - Accent2 4 2 3 3 4" xfId="16835" xr:uid="{00000000-0005-0000-0000-0000300A0000}"/>
    <cellStyle name="20% - Accent2 4 2 3 3 4 2" xfId="16836" xr:uid="{00000000-0005-0000-0000-0000310A0000}"/>
    <cellStyle name="20% - Accent2 4 2 3 3 4 2 2" xfId="16837" xr:uid="{00000000-0005-0000-0000-0000320A0000}"/>
    <cellStyle name="20% - Accent2 4 2 3 3 4 2 3" xfId="16838" xr:uid="{00000000-0005-0000-0000-0000330A0000}"/>
    <cellStyle name="20% - Accent2 4 2 3 3 4 3" xfId="16839" xr:uid="{00000000-0005-0000-0000-0000340A0000}"/>
    <cellStyle name="20% - Accent2 4 2 3 3 4 3 2" xfId="16840" xr:uid="{00000000-0005-0000-0000-0000350A0000}"/>
    <cellStyle name="20% - Accent2 4 2 3 3 4 4" xfId="16841" xr:uid="{00000000-0005-0000-0000-0000360A0000}"/>
    <cellStyle name="20% - Accent2 4 2 3 3 4 5" xfId="16842" xr:uid="{00000000-0005-0000-0000-0000370A0000}"/>
    <cellStyle name="20% - Accent2 4 2 3 3 5" xfId="16843" xr:uid="{00000000-0005-0000-0000-0000380A0000}"/>
    <cellStyle name="20% - Accent2 4 2 3 3 5 2" xfId="16844" xr:uid="{00000000-0005-0000-0000-0000390A0000}"/>
    <cellStyle name="20% - Accent2 4 2 3 3 5 3" xfId="16845" xr:uid="{00000000-0005-0000-0000-00003A0A0000}"/>
    <cellStyle name="20% - Accent2 4 2 3 3 6" xfId="16846" xr:uid="{00000000-0005-0000-0000-00003B0A0000}"/>
    <cellStyle name="20% - Accent2 4 2 3 3 6 2" xfId="16847" xr:uid="{00000000-0005-0000-0000-00003C0A0000}"/>
    <cellStyle name="20% - Accent2 4 2 3 3 6 3" xfId="16848" xr:uid="{00000000-0005-0000-0000-00003D0A0000}"/>
    <cellStyle name="20% - Accent2 4 2 3 3 7" xfId="16849" xr:uid="{00000000-0005-0000-0000-00003E0A0000}"/>
    <cellStyle name="20% - Accent2 4 2 3 3 7 2" xfId="16850" xr:uid="{00000000-0005-0000-0000-00003F0A0000}"/>
    <cellStyle name="20% - Accent2 4 2 3 3 8" xfId="16851" xr:uid="{00000000-0005-0000-0000-0000400A0000}"/>
    <cellStyle name="20% - Accent2 4 2 3 3 9" xfId="16852" xr:uid="{00000000-0005-0000-0000-0000410A0000}"/>
    <cellStyle name="20% - Accent2 4 2 3 4" xfId="16853" xr:uid="{00000000-0005-0000-0000-0000420A0000}"/>
    <cellStyle name="20% - Accent2 4 2 3 4 2" xfId="16854" xr:uid="{00000000-0005-0000-0000-0000430A0000}"/>
    <cellStyle name="20% - Accent2 4 2 3 4 2 2" xfId="16855" xr:uid="{00000000-0005-0000-0000-0000440A0000}"/>
    <cellStyle name="20% - Accent2 4 2 3 4 2 2 2" xfId="16856" xr:uid="{00000000-0005-0000-0000-0000450A0000}"/>
    <cellStyle name="20% - Accent2 4 2 3 4 2 2 3" xfId="16857" xr:uid="{00000000-0005-0000-0000-0000460A0000}"/>
    <cellStyle name="20% - Accent2 4 2 3 4 2 3" xfId="16858" xr:uid="{00000000-0005-0000-0000-0000470A0000}"/>
    <cellStyle name="20% - Accent2 4 2 3 4 2 3 2" xfId="16859" xr:uid="{00000000-0005-0000-0000-0000480A0000}"/>
    <cellStyle name="20% - Accent2 4 2 3 4 2 3 3" xfId="16860" xr:uid="{00000000-0005-0000-0000-0000490A0000}"/>
    <cellStyle name="20% - Accent2 4 2 3 4 2 4" xfId="16861" xr:uid="{00000000-0005-0000-0000-00004A0A0000}"/>
    <cellStyle name="20% - Accent2 4 2 3 4 2 4 2" xfId="16862" xr:uid="{00000000-0005-0000-0000-00004B0A0000}"/>
    <cellStyle name="20% - Accent2 4 2 3 4 2 5" xfId="16863" xr:uid="{00000000-0005-0000-0000-00004C0A0000}"/>
    <cellStyle name="20% - Accent2 4 2 3 4 2 6" xfId="16864" xr:uid="{00000000-0005-0000-0000-00004D0A0000}"/>
    <cellStyle name="20% - Accent2 4 2 3 4 3" xfId="16865" xr:uid="{00000000-0005-0000-0000-00004E0A0000}"/>
    <cellStyle name="20% - Accent2 4 2 3 4 3 2" xfId="16866" xr:uid="{00000000-0005-0000-0000-00004F0A0000}"/>
    <cellStyle name="20% - Accent2 4 2 3 4 3 2 2" xfId="16867" xr:uid="{00000000-0005-0000-0000-0000500A0000}"/>
    <cellStyle name="20% - Accent2 4 2 3 4 3 2 3" xfId="16868" xr:uid="{00000000-0005-0000-0000-0000510A0000}"/>
    <cellStyle name="20% - Accent2 4 2 3 4 3 3" xfId="16869" xr:uid="{00000000-0005-0000-0000-0000520A0000}"/>
    <cellStyle name="20% - Accent2 4 2 3 4 3 3 2" xfId="16870" xr:uid="{00000000-0005-0000-0000-0000530A0000}"/>
    <cellStyle name="20% - Accent2 4 2 3 4 3 3 3" xfId="16871" xr:uid="{00000000-0005-0000-0000-0000540A0000}"/>
    <cellStyle name="20% - Accent2 4 2 3 4 3 4" xfId="16872" xr:uid="{00000000-0005-0000-0000-0000550A0000}"/>
    <cellStyle name="20% - Accent2 4 2 3 4 3 4 2" xfId="16873" xr:uid="{00000000-0005-0000-0000-0000560A0000}"/>
    <cellStyle name="20% - Accent2 4 2 3 4 3 5" xfId="16874" xr:uid="{00000000-0005-0000-0000-0000570A0000}"/>
    <cellStyle name="20% - Accent2 4 2 3 4 3 6" xfId="16875" xr:uid="{00000000-0005-0000-0000-0000580A0000}"/>
    <cellStyle name="20% - Accent2 4 2 3 4 4" xfId="16876" xr:uid="{00000000-0005-0000-0000-0000590A0000}"/>
    <cellStyle name="20% - Accent2 4 2 3 4 4 2" xfId="16877" xr:uid="{00000000-0005-0000-0000-00005A0A0000}"/>
    <cellStyle name="20% - Accent2 4 2 3 4 4 2 2" xfId="16878" xr:uid="{00000000-0005-0000-0000-00005B0A0000}"/>
    <cellStyle name="20% - Accent2 4 2 3 4 4 2 3" xfId="16879" xr:uid="{00000000-0005-0000-0000-00005C0A0000}"/>
    <cellStyle name="20% - Accent2 4 2 3 4 4 3" xfId="16880" xr:uid="{00000000-0005-0000-0000-00005D0A0000}"/>
    <cellStyle name="20% - Accent2 4 2 3 4 4 3 2" xfId="16881" xr:uid="{00000000-0005-0000-0000-00005E0A0000}"/>
    <cellStyle name="20% - Accent2 4 2 3 4 4 4" xfId="16882" xr:uid="{00000000-0005-0000-0000-00005F0A0000}"/>
    <cellStyle name="20% - Accent2 4 2 3 4 4 5" xfId="16883" xr:uid="{00000000-0005-0000-0000-0000600A0000}"/>
    <cellStyle name="20% - Accent2 4 2 3 4 5" xfId="16884" xr:uid="{00000000-0005-0000-0000-0000610A0000}"/>
    <cellStyle name="20% - Accent2 4 2 3 4 5 2" xfId="16885" xr:uid="{00000000-0005-0000-0000-0000620A0000}"/>
    <cellStyle name="20% - Accent2 4 2 3 4 5 3" xfId="16886" xr:uid="{00000000-0005-0000-0000-0000630A0000}"/>
    <cellStyle name="20% - Accent2 4 2 3 4 6" xfId="16887" xr:uid="{00000000-0005-0000-0000-0000640A0000}"/>
    <cellStyle name="20% - Accent2 4 2 3 4 6 2" xfId="16888" xr:uid="{00000000-0005-0000-0000-0000650A0000}"/>
    <cellStyle name="20% - Accent2 4 2 3 4 6 3" xfId="16889" xr:uid="{00000000-0005-0000-0000-0000660A0000}"/>
    <cellStyle name="20% - Accent2 4 2 3 4 7" xfId="16890" xr:uid="{00000000-0005-0000-0000-0000670A0000}"/>
    <cellStyle name="20% - Accent2 4 2 3 4 7 2" xfId="16891" xr:uid="{00000000-0005-0000-0000-0000680A0000}"/>
    <cellStyle name="20% - Accent2 4 2 3 4 8" xfId="16892" xr:uid="{00000000-0005-0000-0000-0000690A0000}"/>
    <cellStyle name="20% - Accent2 4 2 3 4 9" xfId="16893" xr:uid="{00000000-0005-0000-0000-00006A0A0000}"/>
    <cellStyle name="20% - Accent2 4 2 3 5" xfId="16894" xr:uid="{00000000-0005-0000-0000-00006B0A0000}"/>
    <cellStyle name="20% - Accent2 4 2 3 5 2" xfId="16895" xr:uid="{00000000-0005-0000-0000-00006C0A0000}"/>
    <cellStyle name="20% - Accent2 4 2 3 5 2 2" xfId="16896" xr:uid="{00000000-0005-0000-0000-00006D0A0000}"/>
    <cellStyle name="20% - Accent2 4 2 3 5 2 3" xfId="16897" xr:uid="{00000000-0005-0000-0000-00006E0A0000}"/>
    <cellStyle name="20% - Accent2 4 2 3 5 3" xfId="16898" xr:uid="{00000000-0005-0000-0000-00006F0A0000}"/>
    <cellStyle name="20% - Accent2 4 2 3 5 3 2" xfId="16899" xr:uid="{00000000-0005-0000-0000-0000700A0000}"/>
    <cellStyle name="20% - Accent2 4 2 3 5 3 3" xfId="16900" xr:uid="{00000000-0005-0000-0000-0000710A0000}"/>
    <cellStyle name="20% - Accent2 4 2 3 5 4" xfId="16901" xr:uid="{00000000-0005-0000-0000-0000720A0000}"/>
    <cellStyle name="20% - Accent2 4 2 3 5 4 2" xfId="16902" xr:uid="{00000000-0005-0000-0000-0000730A0000}"/>
    <cellStyle name="20% - Accent2 4 2 3 5 5" xfId="16903" xr:uid="{00000000-0005-0000-0000-0000740A0000}"/>
    <cellStyle name="20% - Accent2 4 2 3 5 6" xfId="16904" xr:uid="{00000000-0005-0000-0000-0000750A0000}"/>
    <cellStyle name="20% - Accent2 4 2 3 6" xfId="16905" xr:uid="{00000000-0005-0000-0000-0000760A0000}"/>
    <cellStyle name="20% - Accent2 4 2 3 6 2" xfId="16906" xr:uid="{00000000-0005-0000-0000-0000770A0000}"/>
    <cellStyle name="20% - Accent2 4 2 3 6 2 2" xfId="16907" xr:uid="{00000000-0005-0000-0000-0000780A0000}"/>
    <cellStyle name="20% - Accent2 4 2 3 6 2 3" xfId="16908" xr:uid="{00000000-0005-0000-0000-0000790A0000}"/>
    <cellStyle name="20% - Accent2 4 2 3 6 3" xfId="16909" xr:uid="{00000000-0005-0000-0000-00007A0A0000}"/>
    <cellStyle name="20% - Accent2 4 2 3 6 3 2" xfId="16910" xr:uid="{00000000-0005-0000-0000-00007B0A0000}"/>
    <cellStyle name="20% - Accent2 4 2 3 6 3 3" xfId="16911" xr:uid="{00000000-0005-0000-0000-00007C0A0000}"/>
    <cellStyle name="20% - Accent2 4 2 3 6 4" xfId="16912" xr:uid="{00000000-0005-0000-0000-00007D0A0000}"/>
    <cellStyle name="20% - Accent2 4 2 3 6 4 2" xfId="16913" xr:uid="{00000000-0005-0000-0000-00007E0A0000}"/>
    <cellStyle name="20% - Accent2 4 2 3 6 5" xfId="16914" xr:uid="{00000000-0005-0000-0000-00007F0A0000}"/>
    <cellStyle name="20% - Accent2 4 2 3 6 6" xfId="16915" xr:uid="{00000000-0005-0000-0000-0000800A0000}"/>
    <cellStyle name="20% - Accent2 4 2 3 7" xfId="16916" xr:uid="{00000000-0005-0000-0000-0000810A0000}"/>
    <cellStyle name="20% - Accent2 4 2 3 7 2" xfId="16917" xr:uid="{00000000-0005-0000-0000-0000820A0000}"/>
    <cellStyle name="20% - Accent2 4 2 3 7 2 2" xfId="16918" xr:uid="{00000000-0005-0000-0000-0000830A0000}"/>
    <cellStyle name="20% - Accent2 4 2 3 7 2 3" xfId="16919" xr:uid="{00000000-0005-0000-0000-0000840A0000}"/>
    <cellStyle name="20% - Accent2 4 2 3 7 3" xfId="16920" xr:uid="{00000000-0005-0000-0000-0000850A0000}"/>
    <cellStyle name="20% - Accent2 4 2 3 7 3 2" xfId="16921" xr:uid="{00000000-0005-0000-0000-0000860A0000}"/>
    <cellStyle name="20% - Accent2 4 2 3 7 4" xfId="16922" xr:uid="{00000000-0005-0000-0000-0000870A0000}"/>
    <cellStyle name="20% - Accent2 4 2 3 7 5" xfId="16923" xr:uid="{00000000-0005-0000-0000-0000880A0000}"/>
    <cellStyle name="20% - Accent2 4 2 3 8" xfId="16924" xr:uid="{00000000-0005-0000-0000-0000890A0000}"/>
    <cellStyle name="20% - Accent2 4 2 3 8 2" xfId="16925" xr:uid="{00000000-0005-0000-0000-00008A0A0000}"/>
    <cellStyle name="20% - Accent2 4 2 3 8 3" xfId="16926" xr:uid="{00000000-0005-0000-0000-00008B0A0000}"/>
    <cellStyle name="20% - Accent2 4 2 3 9" xfId="16927" xr:uid="{00000000-0005-0000-0000-00008C0A0000}"/>
    <cellStyle name="20% - Accent2 4 2 3 9 2" xfId="16928" xr:uid="{00000000-0005-0000-0000-00008D0A0000}"/>
    <cellStyle name="20% - Accent2 4 2 3 9 3" xfId="16929" xr:uid="{00000000-0005-0000-0000-00008E0A0000}"/>
    <cellStyle name="20% - Accent2 4 2 4" xfId="386" xr:uid="{00000000-0005-0000-0000-00008F0A0000}"/>
    <cellStyle name="20% - Accent2 4 2 4 10" xfId="16930" xr:uid="{00000000-0005-0000-0000-0000900A0000}"/>
    <cellStyle name="20% - Accent2 4 2 4 2" xfId="387" xr:uid="{00000000-0005-0000-0000-0000910A0000}"/>
    <cellStyle name="20% - Accent2 4 2 4 2 2" xfId="16931" xr:uid="{00000000-0005-0000-0000-0000920A0000}"/>
    <cellStyle name="20% - Accent2 4 2 4 2 2 2" xfId="16932" xr:uid="{00000000-0005-0000-0000-0000930A0000}"/>
    <cellStyle name="20% - Accent2 4 2 4 2 2 2 2" xfId="16933" xr:uid="{00000000-0005-0000-0000-0000940A0000}"/>
    <cellStyle name="20% - Accent2 4 2 4 2 2 2 3" xfId="16934" xr:uid="{00000000-0005-0000-0000-0000950A0000}"/>
    <cellStyle name="20% - Accent2 4 2 4 2 2 3" xfId="16935" xr:uid="{00000000-0005-0000-0000-0000960A0000}"/>
    <cellStyle name="20% - Accent2 4 2 4 2 2 3 2" xfId="16936" xr:uid="{00000000-0005-0000-0000-0000970A0000}"/>
    <cellStyle name="20% - Accent2 4 2 4 2 2 3 3" xfId="16937" xr:uid="{00000000-0005-0000-0000-0000980A0000}"/>
    <cellStyle name="20% - Accent2 4 2 4 2 2 4" xfId="16938" xr:uid="{00000000-0005-0000-0000-0000990A0000}"/>
    <cellStyle name="20% - Accent2 4 2 4 2 2 4 2" xfId="16939" xr:uid="{00000000-0005-0000-0000-00009A0A0000}"/>
    <cellStyle name="20% - Accent2 4 2 4 2 2 5" xfId="16940" xr:uid="{00000000-0005-0000-0000-00009B0A0000}"/>
    <cellStyle name="20% - Accent2 4 2 4 2 2 6" xfId="16941" xr:uid="{00000000-0005-0000-0000-00009C0A0000}"/>
    <cellStyle name="20% - Accent2 4 2 4 2 3" xfId="16942" xr:uid="{00000000-0005-0000-0000-00009D0A0000}"/>
    <cellStyle name="20% - Accent2 4 2 4 2 3 2" xfId="16943" xr:uid="{00000000-0005-0000-0000-00009E0A0000}"/>
    <cellStyle name="20% - Accent2 4 2 4 2 3 2 2" xfId="16944" xr:uid="{00000000-0005-0000-0000-00009F0A0000}"/>
    <cellStyle name="20% - Accent2 4 2 4 2 3 2 3" xfId="16945" xr:uid="{00000000-0005-0000-0000-0000A00A0000}"/>
    <cellStyle name="20% - Accent2 4 2 4 2 3 3" xfId="16946" xr:uid="{00000000-0005-0000-0000-0000A10A0000}"/>
    <cellStyle name="20% - Accent2 4 2 4 2 3 3 2" xfId="16947" xr:uid="{00000000-0005-0000-0000-0000A20A0000}"/>
    <cellStyle name="20% - Accent2 4 2 4 2 3 3 3" xfId="16948" xr:uid="{00000000-0005-0000-0000-0000A30A0000}"/>
    <cellStyle name="20% - Accent2 4 2 4 2 3 4" xfId="16949" xr:uid="{00000000-0005-0000-0000-0000A40A0000}"/>
    <cellStyle name="20% - Accent2 4 2 4 2 3 4 2" xfId="16950" xr:uid="{00000000-0005-0000-0000-0000A50A0000}"/>
    <cellStyle name="20% - Accent2 4 2 4 2 3 5" xfId="16951" xr:uid="{00000000-0005-0000-0000-0000A60A0000}"/>
    <cellStyle name="20% - Accent2 4 2 4 2 3 6" xfId="16952" xr:uid="{00000000-0005-0000-0000-0000A70A0000}"/>
    <cellStyle name="20% - Accent2 4 2 4 2 4" xfId="16953" xr:uid="{00000000-0005-0000-0000-0000A80A0000}"/>
    <cellStyle name="20% - Accent2 4 2 4 2 4 2" xfId="16954" xr:uid="{00000000-0005-0000-0000-0000A90A0000}"/>
    <cellStyle name="20% - Accent2 4 2 4 2 4 2 2" xfId="16955" xr:uid="{00000000-0005-0000-0000-0000AA0A0000}"/>
    <cellStyle name="20% - Accent2 4 2 4 2 4 2 3" xfId="16956" xr:uid="{00000000-0005-0000-0000-0000AB0A0000}"/>
    <cellStyle name="20% - Accent2 4 2 4 2 4 3" xfId="16957" xr:uid="{00000000-0005-0000-0000-0000AC0A0000}"/>
    <cellStyle name="20% - Accent2 4 2 4 2 4 3 2" xfId="16958" xr:uid="{00000000-0005-0000-0000-0000AD0A0000}"/>
    <cellStyle name="20% - Accent2 4 2 4 2 4 4" xfId="16959" xr:uid="{00000000-0005-0000-0000-0000AE0A0000}"/>
    <cellStyle name="20% - Accent2 4 2 4 2 4 5" xfId="16960" xr:uid="{00000000-0005-0000-0000-0000AF0A0000}"/>
    <cellStyle name="20% - Accent2 4 2 4 2 5" xfId="16961" xr:uid="{00000000-0005-0000-0000-0000B00A0000}"/>
    <cellStyle name="20% - Accent2 4 2 4 2 5 2" xfId="16962" xr:uid="{00000000-0005-0000-0000-0000B10A0000}"/>
    <cellStyle name="20% - Accent2 4 2 4 2 5 3" xfId="16963" xr:uid="{00000000-0005-0000-0000-0000B20A0000}"/>
    <cellStyle name="20% - Accent2 4 2 4 2 6" xfId="16964" xr:uid="{00000000-0005-0000-0000-0000B30A0000}"/>
    <cellStyle name="20% - Accent2 4 2 4 2 6 2" xfId="16965" xr:uid="{00000000-0005-0000-0000-0000B40A0000}"/>
    <cellStyle name="20% - Accent2 4 2 4 2 6 3" xfId="16966" xr:uid="{00000000-0005-0000-0000-0000B50A0000}"/>
    <cellStyle name="20% - Accent2 4 2 4 2 7" xfId="16967" xr:uid="{00000000-0005-0000-0000-0000B60A0000}"/>
    <cellStyle name="20% - Accent2 4 2 4 2 7 2" xfId="16968" xr:uid="{00000000-0005-0000-0000-0000B70A0000}"/>
    <cellStyle name="20% - Accent2 4 2 4 2 8" xfId="16969" xr:uid="{00000000-0005-0000-0000-0000B80A0000}"/>
    <cellStyle name="20% - Accent2 4 2 4 2 9" xfId="16970" xr:uid="{00000000-0005-0000-0000-0000B90A0000}"/>
    <cellStyle name="20% - Accent2 4 2 4 3" xfId="16971" xr:uid="{00000000-0005-0000-0000-0000BA0A0000}"/>
    <cellStyle name="20% - Accent2 4 2 4 3 2" xfId="16972" xr:uid="{00000000-0005-0000-0000-0000BB0A0000}"/>
    <cellStyle name="20% - Accent2 4 2 4 3 2 2" xfId="16973" xr:uid="{00000000-0005-0000-0000-0000BC0A0000}"/>
    <cellStyle name="20% - Accent2 4 2 4 3 2 3" xfId="16974" xr:uid="{00000000-0005-0000-0000-0000BD0A0000}"/>
    <cellStyle name="20% - Accent2 4 2 4 3 3" xfId="16975" xr:uid="{00000000-0005-0000-0000-0000BE0A0000}"/>
    <cellStyle name="20% - Accent2 4 2 4 3 3 2" xfId="16976" xr:uid="{00000000-0005-0000-0000-0000BF0A0000}"/>
    <cellStyle name="20% - Accent2 4 2 4 3 3 3" xfId="16977" xr:uid="{00000000-0005-0000-0000-0000C00A0000}"/>
    <cellStyle name="20% - Accent2 4 2 4 3 4" xfId="16978" xr:uid="{00000000-0005-0000-0000-0000C10A0000}"/>
    <cellStyle name="20% - Accent2 4 2 4 3 4 2" xfId="16979" xr:uid="{00000000-0005-0000-0000-0000C20A0000}"/>
    <cellStyle name="20% - Accent2 4 2 4 3 5" xfId="16980" xr:uid="{00000000-0005-0000-0000-0000C30A0000}"/>
    <cellStyle name="20% - Accent2 4 2 4 3 6" xfId="16981" xr:uid="{00000000-0005-0000-0000-0000C40A0000}"/>
    <cellStyle name="20% - Accent2 4 2 4 4" xfId="16982" xr:uid="{00000000-0005-0000-0000-0000C50A0000}"/>
    <cellStyle name="20% - Accent2 4 2 4 4 2" xfId="16983" xr:uid="{00000000-0005-0000-0000-0000C60A0000}"/>
    <cellStyle name="20% - Accent2 4 2 4 4 2 2" xfId="16984" xr:uid="{00000000-0005-0000-0000-0000C70A0000}"/>
    <cellStyle name="20% - Accent2 4 2 4 4 2 3" xfId="16985" xr:uid="{00000000-0005-0000-0000-0000C80A0000}"/>
    <cellStyle name="20% - Accent2 4 2 4 4 3" xfId="16986" xr:uid="{00000000-0005-0000-0000-0000C90A0000}"/>
    <cellStyle name="20% - Accent2 4 2 4 4 3 2" xfId="16987" xr:uid="{00000000-0005-0000-0000-0000CA0A0000}"/>
    <cellStyle name="20% - Accent2 4 2 4 4 3 3" xfId="16988" xr:uid="{00000000-0005-0000-0000-0000CB0A0000}"/>
    <cellStyle name="20% - Accent2 4 2 4 4 4" xfId="16989" xr:uid="{00000000-0005-0000-0000-0000CC0A0000}"/>
    <cellStyle name="20% - Accent2 4 2 4 4 4 2" xfId="16990" xr:uid="{00000000-0005-0000-0000-0000CD0A0000}"/>
    <cellStyle name="20% - Accent2 4 2 4 4 5" xfId="16991" xr:uid="{00000000-0005-0000-0000-0000CE0A0000}"/>
    <cellStyle name="20% - Accent2 4 2 4 4 6" xfId="16992" xr:uid="{00000000-0005-0000-0000-0000CF0A0000}"/>
    <cellStyle name="20% - Accent2 4 2 4 5" xfId="16993" xr:uid="{00000000-0005-0000-0000-0000D00A0000}"/>
    <cellStyle name="20% - Accent2 4 2 4 5 2" xfId="16994" xr:uid="{00000000-0005-0000-0000-0000D10A0000}"/>
    <cellStyle name="20% - Accent2 4 2 4 5 2 2" xfId="16995" xr:uid="{00000000-0005-0000-0000-0000D20A0000}"/>
    <cellStyle name="20% - Accent2 4 2 4 5 2 3" xfId="16996" xr:uid="{00000000-0005-0000-0000-0000D30A0000}"/>
    <cellStyle name="20% - Accent2 4 2 4 5 3" xfId="16997" xr:uid="{00000000-0005-0000-0000-0000D40A0000}"/>
    <cellStyle name="20% - Accent2 4 2 4 5 3 2" xfId="16998" xr:uid="{00000000-0005-0000-0000-0000D50A0000}"/>
    <cellStyle name="20% - Accent2 4 2 4 5 4" xfId="16999" xr:uid="{00000000-0005-0000-0000-0000D60A0000}"/>
    <cellStyle name="20% - Accent2 4 2 4 5 5" xfId="17000" xr:uid="{00000000-0005-0000-0000-0000D70A0000}"/>
    <cellStyle name="20% - Accent2 4 2 4 6" xfId="17001" xr:uid="{00000000-0005-0000-0000-0000D80A0000}"/>
    <cellStyle name="20% - Accent2 4 2 4 6 2" xfId="17002" xr:uid="{00000000-0005-0000-0000-0000D90A0000}"/>
    <cellStyle name="20% - Accent2 4 2 4 6 3" xfId="17003" xr:uid="{00000000-0005-0000-0000-0000DA0A0000}"/>
    <cellStyle name="20% - Accent2 4 2 4 7" xfId="17004" xr:uid="{00000000-0005-0000-0000-0000DB0A0000}"/>
    <cellStyle name="20% - Accent2 4 2 4 7 2" xfId="17005" xr:uid="{00000000-0005-0000-0000-0000DC0A0000}"/>
    <cellStyle name="20% - Accent2 4 2 4 7 3" xfId="17006" xr:uid="{00000000-0005-0000-0000-0000DD0A0000}"/>
    <cellStyle name="20% - Accent2 4 2 4 8" xfId="17007" xr:uid="{00000000-0005-0000-0000-0000DE0A0000}"/>
    <cellStyle name="20% - Accent2 4 2 4 8 2" xfId="17008" xr:uid="{00000000-0005-0000-0000-0000DF0A0000}"/>
    <cellStyle name="20% - Accent2 4 2 4 9" xfId="17009" xr:uid="{00000000-0005-0000-0000-0000E00A0000}"/>
    <cellStyle name="20% - Accent2 4 2 5" xfId="388" xr:uid="{00000000-0005-0000-0000-0000E10A0000}"/>
    <cellStyle name="20% - Accent2 4 2 5 2" xfId="17010" xr:uid="{00000000-0005-0000-0000-0000E20A0000}"/>
    <cellStyle name="20% - Accent2 4 2 5 2 2" xfId="17011" xr:uid="{00000000-0005-0000-0000-0000E30A0000}"/>
    <cellStyle name="20% - Accent2 4 2 5 2 2 2" xfId="17012" xr:uid="{00000000-0005-0000-0000-0000E40A0000}"/>
    <cellStyle name="20% - Accent2 4 2 5 2 2 3" xfId="17013" xr:uid="{00000000-0005-0000-0000-0000E50A0000}"/>
    <cellStyle name="20% - Accent2 4 2 5 2 3" xfId="17014" xr:uid="{00000000-0005-0000-0000-0000E60A0000}"/>
    <cellStyle name="20% - Accent2 4 2 5 2 3 2" xfId="17015" xr:uid="{00000000-0005-0000-0000-0000E70A0000}"/>
    <cellStyle name="20% - Accent2 4 2 5 2 3 3" xfId="17016" xr:uid="{00000000-0005-0000-0000-0000E80A0000}"/>
    <cellStyle name="20% - Accent2 4 2 5 2 4" xfId="17017" xr:uid="{00000000-0005-0000-0000-0000E90A0000}"/>
    <cellStyle name="20% - Accent2 4 2 5 2 4 2" xfId="17018" xr:uid="{00000000-0005-0000-0000-0000EA0A0000}"/>
    <cellStyle name="20% - Accent2 4 2 5 2 5" xfId="17019" xr:uid="{00000000-0005-0000-0000-0000EB0A0000}"/>
    <cellStyle name="20% - Accent2 4 2 5 2 6" xfId="17020" xr:uid="{00000000-0005-0000-0000-0000EC0A0000}"/>
    <cellStyle name="20% - Accent2 4 2 5 3" xfId="17021" xr:uid="{00000000-0005-0000-0000-0000ED0A0000}"/>
    <cellStyle name="20% - Accent2 4 2 5 3 2" xfId="17022" xr:uid="{00000000-0005-0000-0000-0000EE0A0000}"/>
    <cellStyle name="20% - Accent2 4 2 5 3 2 2" xfId="17023" xr:uid="{00000000-0005-0000-0000-0000EF0A0000}"/>
    <cellStyle name="20% - Accent2 4 2 5 3 2 3" xfId="17024" xr:uid="{00000000-0005-0000-0000-0000F00A0000}"/>
    <cellStyle name="20% - Accent2 4 2 5 3 3" xfId="17025" xr:uid="{00000000-0005-0000-0000-0000F10A0000}"/>
    <cellStyle name="20% - Accent2 4 2 5 3 3 2" xfId="17026" xr:uid="{00000000-0005-0000-0000-0000F20A0000}"/>
    <cellStyle name="20% - Accent2 4 2 5 3 3 3" xfId="17027" xr:uid="{00000000-0005-0000-0000-0000F30A0000}"/>
    <cellStyle name="20% - Accent2 4 2 5 3 4" xfId="17028" xr:uid="{00000000-0005-0000-0000-0000F40A0000}"/>
    <cellStyle name="20% - Accent2 4 2 5 3 4 2" xfId="17029" xr:uid="{00000000-0005-0000-0000-0000F50A0000}"/>
    <cellStyle name="20% - Accent2 4 2 5 3 5" xfId="17030" xr:uid="{00000000-0005-0000-0000-0000F60A0000}"/>
    <cellStyle name="20% - Accent2 4 2 5 3 6" xfId="17031" xr:uid="{00000000-0005-0000-0000-0000F70A0000}"/>
    <cellStyle name="20% - Accent2 4 2 5 4" xfId="17032" xr:uid="{00000000-0005-0000-0000-0000F80A0000}"/>
    <cellStyle name="20% - Accent2 4 2 5 4 2" xfId="17033" xr:uid="{00000000-0005-0000-0000-0000F90A0000}"/>
    <cellStyle name="20% - Accent2 4 2 5 4 2 2" xfId="17034" xr:uid="{00000000-0005-0000-0000-0000FA0A0000}"/>
    <cellStyle name="20% - Accent2 4 2 5 4 2 3" xfId="17035" xr:uid="{00000000-0005-0000-0000-0000FB0A0000}"/>
    <cellStyle name="20% - Accent2 4 2 5 4 3" xfId="17036" xr:uid="{00000000-0005-0000-0000-0000FC0A0000}"/>
    <cellStyle name="20% - Accent2 4 2 5 4 3 2" xfId="17037" xr:uid="{00000000-0005-0000-0000-0000FD0A0000}"/>
    <cellStyle name="20% - Accent2 4 2 5 4 4" xfId="17038" xr:uid="{00000000-0005-0000-0000-0000FE0A0000}"/>
    <cellStyle name="20% - Accent2 4 2 5 4 5" xfId="17039" xr:uid="{00000000-0005-0000-0000-0000FF0A0000}"/>
    <cellStyle name="20% - Accent2 4 2 5 5" xfId="17040" xr:uid="{00000000-0005-0000-0000-0000000B0000}"/>
    <cellStyle name="20% - Accent2 4 2 5 5 2" xfId="17041" xr:uid="{00000000-0005-0000-0000-0000010B0000}"/>
    <cellStyle name="20% - Accent2 4 2 5 5 3" xfId="17042" xr:uid="{00000000-0005-0000-0000-0000020B0000}"/>
    <cellStyle name="20% - Accent2 4 2 5 6" xfId="17043" xr:uid="{00000000-0005-0000-0000-0000030B0000}"/>
    <cellStyle name="20% - Accent2 4 2 5 6 2" xfId="17044" xr:uid="{00000000-0005-0000-0000-0000040B0000}"/>
    <cellStyle name="20% - Accent2 4 2 5 6 3" xfId="17045" xr:uid="{00000000-0005-0000-0000-0000050B0000}"/>
    <cellStyle name="20% - Accent2 4 2 5 7" xfId="17046" xr:uid="{00000000-0005-0000-0000-0000060B0000}"/>
    <cellStyle name="20% - Accent2 4 2 5 7 2" xfId="17047" xr:uid="{00000000-0005-0000-0000-0000070B0000}"/>
    <cellStyle name="20% - Accent2 4 2 5 8" xfId="17048" xr:uid="{00000000-0005-0000-0000-0000080B0000}"/>
    <cellStyle name="20% - Accent2 4 2 5 9" xfId="17049" xr:uid="{00000000-0005-0000-0000-0000090B0000}"/>
    <cellStyle name="20% - Accent2 4 2 6" xfId="13856" xr:uid="{00000000-0005-0000-0000-00000A0B0000}"/>
    <cellStyle name="20% - Accent2 4 2 6 2" xfId="17050" xr:uid="{00000000-0005-0000-0000-00000B0B0000}"/>
    <cellStyle name="20% - Accent2 4 2 6 2 2" xfId="17051" xr:uid="{00000000-0005-0000-0000-00000C0B0000}"/>
    <cellStyle name="20% - Accent2 4 2 6 2 2 2" xfId="17052" xr:uid="{00000000-0005-0000-0000-00000D0B0000}"/>
    <cellStyle name="20% - Accent2 4 2 6 2 2 3" xfId="17053" xr:uid="{00000000-0005-0000-0000-00000E0B0000}"/>
    <cellStyle name="20% - Accent2 4 2 6 2 3" xfId="17054" xr:uid="{00000000-0005-0000-0000-00000F0B0000}"/>
    <cellStyle name="20% - Accent2 4 2 6 2 3 2" xfId="17055" xr:uid="{00000000-0005-0000-0000-0000100B0000}"/>
    <cellStyle name="20% - Accent2 4 2 6 2 3 3" xfId="17056" xr:uid="{00000000-0005-0000-0000-0000110B0000}"/>
    <cellStyle name="20% - Accent2 4 2 6 2 4" xfId="17057" xr:uid="{00000000-0005-0000-0000-0000120B0000}"/>
    <cellStyle name="20% - Accent2 4 2 6 2 4 2" xfId="17058" xr:uid="{00000000-0005-0000-0000-0000130B0000}"/>
    <cellStyle name="20% - Accent2 4 2 6 2 5" xfId="17059" xr:uid="{00000000-0005-0000-0000-0000140B0000}"/>
    <cellStyle name="20% - Accent2 4 2 6 2 6" xfId="17060" xr:uid="{00000000-0005-0000-0000-0000150B0000}"/>
    <cellStyle name="20% - Accent2 4 2 6 3" xfId="17061" xr:uid="{00000000-0005-0000-0000-0000160B0000}"/>
    <cellStyle name="20% - Accent2 4 2 6 3 2" xfId="17062" xr:uid="{00000000-0005-0000-0000-0000170B0000}"/>
    <cellStyle name="20% - Accent2 4 2 6 3 2 2" xfId="17063" xr:uid="{00000000-0005-0000-0000-0000180B0000}"/>
    <cellStyle name="20% - Accent2 4 2 6 3 2 3" xfId="17064" xr:uid="{00000000-0005-0000-0000-0000190B0000}"/>
    <cellStyle name="20% - Accent2 4 2 6 3 3" xfId="17065" xr:uid="{00000000-0005-0000-0000-00001A0B0000}"/>
    <cellStyle name="20% - Accent2 4 2 6 3 3 2" xfId="17066" xr:uid="{00000000-0005-0000-0000-00001B0B0000}"/>
    <cellStyle name="20% - Accent2 4 2 6 3 3 3" xfId="17067" xr:uid="{00000000-0005-0000-0000-00001C0B0000}"/>
    <cellStyle name="20% - Accent2 4 2 6 3 4" xfId="17068" xr:uid="{00000000-0005-0000-0000-00001D0B0000}"/>
    <cellStyle name="20% - Accent2 4 2 6 3 4 2" xfId="17069" xr:uid="{00000000-0005-0000-0000-00001E0B0000}"/>
    <cellStyle name="20% - Accent2 4 2 6 3 5" xfId="17070" xr:uid="{00000000-0005-0000-0000-00001F0B0000}"/>
    <cellStyle name="20% - Accent2 4 2 6 3 6" xfId="17071" xr:uid="{00000000-0005-0000-0000-0000200B0000}"/>
    <cellStyle name="20% - Accent2 4 2 6 4" xfId="17072" xr:uid="{00000000-0005-0000-0000-0000210B0000}"/>
    <cellStyle name="20% - Accent2 4 2 6 4 2" xfId="17073" xr:uid="{00000000-0005-0000-0000-0000220B0000}"/>
    <cellStyle name="20% - Accent2 4 2 6 4 2 2" xfId="17074" xr:uid="{00000000-0005-0000-0000-0000230B0000}"/>
    <cellStyle name="20% - Accent2 4 2 6 4 2 3" xfId="17075" xr:uid="{00000000-0005-0000-0000-0000240B0000}"/>
    <cellStyle name="20% - Accent2 4 2 6 4 3" xfId="17076" xr:uid="{00000000-0005-0000-0000-0000250B0000}"/>
    <cellStyle name="20% - Accent2 4 2 6 4 3 2" xfId="17077" xr:uid="{00000000-0005-0000-0000-0000260B0000}"/>
    <cellStyle name="20% - Accent2 4 2 6 4 4" xfId="17078" xr:uid="{00000000-0005-0000-0000-0000270B0000}"/>
    <cellStyle name="20% - Accent2 4 2 6 4 5" xfId="17079" xr:uid="{00000000-0005-0000-0000-0000280B0000}"/>
    <cellStyle name="20% - Accent2 4 2 6 5" xfId="17080" xr:uid="{00000000-0005-0000-0000-0000290B0000}"/>
    <cellStyle name="20% - Accent2 4 2 6 5 2" xfId="17081" xr:uid="{00000000-0005-0000-0000-00002A0B0000}"/>
    <cellStyle name="20% - Accent2 4 2 6 5 3" xfId="17082" xr:uid="{00000000-0005-0000-0000-00002B0B0000}"/>
    <cellStyle name="20% - Accent2 4 2 6 6" xfId="17083" xr:uid="{00000000-0005-0000-0000-00002C0B0000}"/>
    <cellStyle name="20% - Accent2 4 2 6 6 2" xfId="17084" xr:uid="{00000000-0005-0000-0000-00002D0B0000}"/>
    <cellStyle name="20% - Accent2 4 2 6 6 3" xfId="17085" xr:uid="{00000000-0005-0000-0000-00002E0B0000}"/>
    <cellStyle name="20% - Accent2 4 2 6 7" xfId="17086" xr:uid="{00000000-0005-0000-0000-00002F0B0000}"/>
    <cellStyle name="20% - Accent2 4 2 6 7 2" xfId="17087" xr:uid="{00000000-0005-0000-0000-0000300B0000}"/>
    <cellStyle name="20% - Accent2 4 2 6 8" xfId="17088" xr:uid="{00000000-0005-0000-0000-0000310B0000}"/>
    <cellStyle name="20% - Accent2 4 2 6 9" xfId="17089" xr:uid="{00000000-0005-0000-0000-0000320B0000}"/>
    <cellStyle name="20% - Accent2 4 2 7" xfId="17090" xr:uid="{00000000-0005-0000-0000-0000330B0000}"/>
    <cellStyle name="20% - Accent2 4 2 7 2" xfId="17091" xr:uid="{00000000-0005-0000-0000-0000340B0000}"/>
    <cellStyle name="20% - Accent2 4 2 7 2 2" xfId="17092" xr:uid="{00000000-0005-0000-0000-0000350B0000}"/>
    <cellStyle name="20% - Accent2 4 2 7 2 3" xfId="17093" xr:uid="{00000000-0005-0000-0000-0000360B0000}"/>
    <cellStyle name="20% - Accent2 4 2 7 3" xfId="17094" xr:uid="{00000000-0005-0000-0000-0000370B0000}"/>
    <cellStyle name="20% - Accent2 4 2 7 3 2" xfId="17095" xr:uid="{00000000-0005-0000-0000-0000380B0000}"/>
    <cellStyle name="20% - Accent2 4 2 7 3 3" xfId="17096" xr:uid="{00000000-0005-0000-0000-0000390B0000}"/>
    <cellStyle name="20% - Accent2 4 2 7 4" xfId="17097" xr:uid="{00000000-0005-0000-0000-00003A0B0000}"/>
    <cellStyle name="20% - Accent2 4 2 7 4 2" xfId="17098" xr:uid="{00000000-0005-0000-0000-00003B0B0000}"/>
    <cellStyle name="20% - Accent2 4 2 7 5" xfId="17099" xr:uid="{00000000-0005-0000-0000-00003C0B0000}"/>
    <cellStyle name="20% - Accent2 4 2 7 6" xfId="17100" xr:uid="{00000000-0005-0000-0000-00003D0B0000}"/>
    <cellStyle name="20% - Accent2 4 2 8" xfId="17101" xr:uid="{00000000-0005-0000-0000-00003E0B0000}"/>
    <cellStyle name="20% - Accent2 4 2 8 2" xfId="17102" xr:uid="{00000000-0005-0000-0000-00003F0B0000}"/>
    <cellStyle name="20% - Accent2 4 2 8 2 2" xfId="17103" xr:uid="{00000000-0005-0000-0000-0000400B0000}"/>
    <cellStyle name="20% - Accent2 4 2 8 2 3" xfId="17104" xr:uid="{00000000-0005-0000-0000-0000410B0000}"/>
    <cellStyle name="20% - Accent2 4 2 8 3" xfId="17105" xr:uid="{00000000-0005-0000-0000-0000420B0000}"/>
    <cellStyle name="20% - Accent2 4 2 8 3 2" xfId="17106" xr:uid="{00000000-0005-0000-0000-0000430B0000}"/>
    <cellStyle name="20% - Accent2 4 2 8 3 3" xfId="17107" xr:uid="{00000000-0005-0000-0000-0000440B0000}"/>
    <cellStyle name="20% - Accent2 4 2 8 4" xfId="17108" xr:uid="{00000000-0005-0000-0000-0000450B0000}"/>
    <cellStyle name="20% - Accent2 4 2 8 4 2" xfId="17109" xr:uid="{00000000-0005-0000-0000-0000460B0000}"/>
    <cellStyle name="20% - Accent2 4 2 8 5" xfId="17110" xr:uid="{00000000-0005-0000-0000-0000470B0000}"/>
    <cellStyle name="20% - Accent2 4 2 8 6" xfId="17111" xr:uid="{00000000-0005-0000-0000-0000480B0000}"/>
    <cellStyle name="20% - Accent2 4 2 9" xfId="17112" xr:uid="{00000000-0005-0000-0000-0000490B0000}"/>
    <cellStyle name="20% - Accent2 4 2 9 2" xfId="17113" xr:uid="{00000000-0005-0000-0000-00004A0B0000}"/>
    <cellStyle name="20% - Accent2 4 2 9 2 2" xfId="17114" xr:uid="{00000000-0005-0000-0000-00004B0B0000}"/>
    <cellStyle name="20% - Accent2 4 2 9 2 3" xfId="17115" xr:uid="{00000000-0005-0000-0000-00004C0B0000}"/>
    <cellStyle name="20% - Accent2 4 2 9 3" xfId="17116" xr:uid="{00000000-0005-0000-0000-00004D0B0000}"/>
    <cellStyle name="20% - Accent2 4 2 9 3 2" xfId="17117" xr:uid="{00000000-0005-0000-0000-00004E0B0000}"/>
    <cellStyle name="20% - Accent2 4 2 9 4" xfId="17118" xr:uid="{00000000-0005-0000-0000-00004F0B0000}"/>
    <cellStyle name="20% - Accent2 4 2 9 5" xfId="17119" xr:uid="{00000000-0005-0000-0000-0000500B0000}"/>
    <cellStyle name="20% - Accent2 4 3" xfId="389" xr:uid="{00000000-0005-0000-0000-0000510B0000}"/>
    <cellStyle name="20% - Accent2 4 3 10" xfId="17120" xr:uid="{00000000-0005-0000-0000-0000520B0000}"/>
    <cellStyle name="20% - Accent2 4 3 10 2" xfId="17121" xr:uid="{00000000-0005-0000-0000-0000530B0000}"/>
    <cellStyle name="20% - Accent2 4 3 10 3" xfId="17122" xr:uid="{00000000-0005-0000-0000-0000540B0000}"/>
    <cellStyle name="20% - Accent2 4 3 11" xfId="17123" xr:uid="{00000000-0005-0000-0000-0000550B0000}"/>
    <cellStyle name="20% - Accent2 4 3 11 2" xfId="17124" xr:uid="{00000000-0005-0000-0000-0000560B0000}"/>
    <cellStyle name="20% - Accent2 4 3 12" xfId="17125" xr:uid="{00000000-0005-0000-0000-0000570B0000}"/>
    <cellStyle name="20% - Accent2 4 3 13" xfId="17126" xr:uid="{00000000-0005-0000-0000-0000580B0000}"/>
    <cellStyle name="20% - Accent2 4 3 14" xfId="17127" xr:uid="{00000000-0005-0000-0000-0000590B0000}"/>
    <cellStyle name="20% - Accent2 4 3 2" xfId="390" xr:uid="{00000000-0005-0000-0000-00005A0B0000}"/>
    <cellStyle name="20% - Accent2 4 3 2 10" xfId="17128" xr:uid="{00000000-0005-0000-0000-00005B0B0000}"/>
    <cellStyle name="20% - Accent2 4 3 2 10 2" xfId="17129" xr:uid="{00000000-0005-0000-0000-00005C0B0000}"/>
    <cellStyle name="20% - Accent2 4 3 2 11" xfId="17130" xr:uid="{00000000-0005-0000-0000-00005D0B0000}"/>
    <cellStyle name="20% - Accent2 4 3 2 12" xfId="17131" xr:uid="{00000000-0005-0000-0000-00005E0B0000}"/>
    <cellStyle name="20% - Accent2 4 3 2 2" xfId="391" xr:uid="{00000000-0005-0000-0000-00005F0B0000}"/>
    <cellStyle name="20% - Accent2 4 3 2 2 10" xfId="17132" xr:uid="{00000000-0005-0000-0000-0000600B0000}"/>
    <cellStyle name="20% - Accent2 4 3 2 2 2" xfId="392" xr:uid="{00000000-0005-0000-0000-0000610B0000}"/>
    <cellStyle name="20% - Accent2 4 3 2 2 2 2" xfId="17133" xr:uid="{00000000-0005-0000-0000-0000620B0000}"/>
    <cellStyle name="20% - Accent2 4 3 2 2 2 2 2" xfId="17134" xr:uid="{00000000-0005-0000-0000-0000630B0000}"/>
    <cellStyle name="20% - Accent2 4 3 2 2 2 2 2 2" xfId="17135" xr:uid="{00000000-0005-0000-0000-0000640B0000}"/>
    <cellStyle name="20% - Accent2 4 3 2 2 2 2 2 3" xfId="17136" xr:uid="{00000000-0005-0000-0000-0000650B0000}"/>
    <cellStyle name="20% - Accent2 4 3 2 2 2 2 3" xfId="17137" xr:uid="{00000000-0005-0000-0000-0000660B0000}"/>
    <cellStyle name="20% - Accent2 4 3 2 2 2 2 3 2" xfId="17138" xr:uid="{00000000-0005-0000-0000-0000670B0000}"/>
    <cellStyle name="20% - Accent2 4 3 2 2 2 2 3 3" xfId="17139" xr:uid="{00000000-0005-0000-0000-0000680B0000}"/>
    <cellStyle name="20% - Accent2 4 3 2 2 2 2 4" xfId="17140" xr:uid="{00000000-0005-0000-0000-0000690B0000}"/>
    <cellStyle name="20% - Accent2 4 3 2 2 2 2 4 2" xfId="17141" xr:uid="{00000000-0005-0000-0000-00006A0B0000}"/>
    <cellStyle name="20% - Accent2 4 3 2 2 2 2 5" xfId="17142" xr:uid="{00000000-0005-0000-0000-00006B0B0000}"/>
    <cellStyle name="20% - Accent2 4 3 2 2 2 2 6" xfId="17143" xr:uid="{00000000-0005-0000-0000-00006C0B0000}"/>
    <cellStyle name="20% - Accent2 4 3 2 2 2 3" xfId="17144" xr:uid="{00000000-0005-0000-0000-00006D0B0000}"/>
    <cellStyle name="20% - Accent2 4 3 2 2 2 3 2" xfId="17145" xr:uid="{00000000-0005-0000-0000-00006E0B0000}"/>
    <cellStyle name="20% - Accent2 4 3 2 2 2 3 2 2" xfId="17146" xr:uid="{00000000-0005-0000-0000-00006F0B0000}"/>
    <cellStyle name="20% - Accent2 4 3 2 2 2 3 2 3" xfId="17147" xr:uid="{00000000-0005-0000-0000-0000700B0000}"/>
    <cellStyle name="20% - Accent2 4 3 2 2 2 3 3" xfId="17148" xr:uid="{00000000-0005-0000-0000-0000710B0000}"/>
    <cellStyle name="20% - Accent2 4 3 2 2 2 3 3 2" xfId="17149" xr:uid="{00000000-0005-0000-0000-0000720B0000}"/>
    <cellStyle name="20% - Accent2 4 3 2 2 2 3 3 3" xfId="17150" xr:uid="{00000000-0005-0000-0000-0000730B0000}"/>
    <cellStyle name="20% - Accent2 4 3 2 2 2 3 4" xfId="17151" xr:uid="{00000000-0005-0000-0000-0000740B0000}"/>
    <cellStyle name="20% - Accent2 4 3 2 2 2 3 4 2" xfId="17152" xr:uid="{00000000-0005-0000-0000-0000750B0000}"/>
    <cellStyle name="20% - Accent2 4 3 2 2 2 3 5" xfId="17153" xr:uid="{00000000-0005-0000-0000-0000760B0000}"/>
    <cellStyle name="20% - Accent2 4 3 2 2 2 3 6" xfId="17154" xr:uid="{00000000-0005-0000-0000-0000770B0000}"/>
    <cellStyle name="20% - Accent2 4 3 2 2 2 4" xfId="17155" xr:uid="{00000000-0005-0000-0000-0000780B0000}"/>
    <cellStyle name="20% - Accent2 4 3 2 2 2 4 2" xfId="17156" xr:uid="{00000000-0005-0000-0000-0000790B0000}"/>
    <cellStyle name="20% - Accent2 4 3 2 2 2 4 2 2" xfId="17157" xr:uid="{00000000-0005-0000-0000-00007A0B0000}"/>
    <cellStyle name="20% - Accent2 4 3 2 2 2 4 2 3" xfId="17158" xr:uid="{00000000-0005-0000-0000-00007B0B0000}"/>
    <cellStyle name="20% - Accent2 4 3 2 2 2 4 3" xfId="17159" xr:uid="{00000000-0005-0000-0000-00007C0B0000}"/>
    <cellStyle name="20% - Accent2 4 3 2 2 2 4 3 2" xfId="17160" xr:uid="{00000000-0005-0000-0000-00007D0B0000}"/>
    <cellStyle name="20% - Accent2 4 3 2 2 2 4 4" xfId="17161" xr:uid="{00000000-0005-0000-0000-00007E0B0000}"/>
    <cellStyle name="20% - Accent2 4 3 2 2 2 4 5" xfId="17162" xr:uid="{00000000-0005-0000-0000-00007F0B0000}"/>
    <cellStyle name="20% - Accent2 4 3 2 2 2 5" xfId="17163" xr:uid="{00000000-0005-0000-0000-0000800B0000}"/>
    <cellStyle name="20% - Accent2 4 3 2 2 2 5 2" xfId="17164" xr:uid="{00000000-0005-0000-0000-0000810B0000}"/>
    <cellStyle name="20% - Accent2 4 3 2 2 2 5 3" xfId="17165" xr:uid="{00000000-0005-0000-0000-0000820B0000}"/>
    <cellStyle name="20% - Accent2 4 3 2 2 2 6" xfId="17166" xr:uid="{00000000-0005-0000-0000-0000830B0000}"/>
    <cellStyle name="20% - Accent2 4 3 2 2 2 6 2" xfId="17167" xr:uid="{00000000-0005-0000-0000-0000840B0000}"/>
    <cellStyle name="20% - Accent2 4 3 2 2 2 6 3" xfId="17168" xr:uid="{00000000-0005-0000-0000-0000850B0000}"/>
    <cellStyle name="20% - Accent2 4 3 2 2 2 7" xfId="17169" xr:uid="{00000000-0005-0000-0000-0000860B0000}"/>
    <cellStyle name="20% - Accent2 4 3 2 2 2 7 2" xfId="17170" xr:uid="{00000000-0005-0000-0000-0000870B0000}"/>
    <cellStyle name="20% - Accent2 4 3 2 2 2 8" xfId="17171" xr:uid="{00000000-0005-0000-0000-0000880B0000}"/>
    <cellStyle name="20% - Accent2 4 3 2 2 2 9" xfId="17172" xr:uid="{00000000-0005-0000-0000-0000890B0000}"/>
    <cellStyle name="20% - Accent2 4 3 2 2 3" xfId="17173" xr:uid="{00000000-0005-0000-0000-00008A0B0000}"/>
    <cellStyle name="20% - Accent2 4 3 2 2 3 2" xfId="17174" xr:uid="{00000000-0005-0000-0000-00008B0B0000}"/>
    <cellStyle name="20% - Accent2 4 3 2 2 3 2 2" xfId="17175" xr:uid="{00000000-0005-0000-0000-00008C0B0000}"/>
    <cellStyle name="20% - Accent2 4 3 2 2 3 2 3" xfId="17176" xr:uid="{00000000-0005-0000-0000-00008D0B0000}"/>
    <cellStyle name="20% - Accent2 4 3 2 2 3 3" xfId="17177" xr:uid="{00000000-0005-0000-0000-00008E0B0000}"/>
    <cellStyle name="20% - Accent2 4 3 2 2 3 3 2" xfId="17178" xr:uid="{00000000-0005-0000-0000-00008F0B0000}"/>
    <cellStyle name="20% - Accent2 4 3 2 2 3 3 3" xfId="17179" xr:uid="{00000000-0005-0000-0000-0000900B0000}"/>
    <cellStyle name="20% - Accent2 4 3 2 2 3 4" xfId="17180" xr:uid="{00000000-0005-0000-0000-0000910B0000}"/>
    <cellStyle name="20% - Accent2 4 3 2 2 3 4 2" xfId="17181" xr:uid="{00000000-0005-0000-0000-0000920B0000}"/>
    <cellStyle name="20% - Accent2 4 3 2 2 3 5" xfId="17182" xr:uid="{00000000-0005-0000-0000-0000930B0000}"/>
    <cellStyle name="20% - Accent2 4 3 2 2 3 6" xfId="17183" xr:uid="{00000000-0005-0000-0000-0000940B0000}"/>
    <cellStyle name="20% - Accent2 4 3 2 2 4" xfId="17184" xr:uid="{00000000-0005-0000-0000-0000950B0000}"/>
    <cellStyle name="20% - Accent2 4 3 2 2 4 2" xfId="17185" xr:uid="{00000000-0005-0000-0000-0000960B0000}"/>
    <cellStyle name="20% - Accent2 4 3 2 2 4 2 2" xfId="17186" xr:uid="{00000000-0005-0000-0000-0000970B0000}"/>
    <cellStyle name="20% - Accent2 4 3 2 2 4 2 3" xfId="17187" xr:uid="{00000000-0005-0000-0000-0000980B0000}"/>
    <cellStyle name="20% - Accent2 4 3 2 2 4 3" xfId="17188" xr:uid="{00000000-0005-0000-0000-0000990B0000}"/>
    <cellStyle name="20% - Accent2 4 3 2 2 4 3 2" xfId="17189" xr:uid="{00000000-0005-0000-0000-00009A0B0000}"/>
    <cellStyle name="20% - Accent2 4 3 2 2 4 3 3" xfId="17190" xr:uid="{00000000-0005-0000-0000-00009B0B0000}"/>
    <cellStyle name="20% - Accent2 4 3 2 2 4 4" xfId="17191" xr:uid="{00000000-0005-0000-0000-00009C0B0000}"/>
    <cellStyle name="20% - Accent2 4 3 2 2 4 4 2" xfId="17192" xr:uid="{00000000-0005-0000-0000-00009D0B0000}"/>
    <cellStyle name="20% - Accent2 4 3 2 2 4 5" xfId="17193" xr:uid="{00000000-0005-0000-0000-00009E0B0000}"/>
    <cellStyle name="20% - Accent2 4 3 2 2 4 6" xfId="17194" xr:uid="{00000000-0005-0000-0000-00009F0B0000}"/>
    <cellStyle name="20% - Accent2 4 3 2 2 5" xfId="17195" xr:uid="{00000000-0005-0000-0000-0000A00B0000}"/>
    <cellStyle name="20% - Accent2 4 3 2 2 5 2" xfId="17196" xr:uid="{00000000-0005-0000-0000-0000A10B0000}"/>
    <cellStyle name="20% - Accent2 4 3 2 2 5 2 2" xfId="17197" xr:uid="{00000000-0005-0000-0000-0000A20B0000}"/>
    <cellStyle name="20% - Accent2 4 3 2 2 5 2 3" xfId="17198" xr:uid="{00000000-0005-0000-0000-0000A30B0000}"/>
    <cellStyle name="20% - Accent2 4 3 2 2 5 3" xfId="17199" xr:uid="{00000000-0005-0000-0000-0000A40B0000}"/>
    <cellStyle name="20% - Accent2 4 3 2 2 5 3 2" xfId="17200" xr:uid="{00000000-0005-0000-0000-0000A50B0000}"/>
    <cellStyle name="20% - Accent2 4 3 2 2 5 4" xfId="17201" xr:uid="{00000000-0005-0000-0000-0000A60B0000}"/>
    <cellStyle name="20% - Accent2 4 3 2 2 5 5" xfId="17202" xr:uid="{00000000-0005-0000-0000-0000A70B0000}"/>
    <cellStyle name="20% - Accent2 4 3 2 2 6" xfId="17203" xr:uid="{00000000-0005-0000-0000-0000A80B0000}"/>
    <cellStyle name="20% - Accent2 4 3 2 2 6 2" xfId="17204" xr:uid="{00000000-0005-0000-0000-0000A90B0000}"/>
    <cellStyle name="20% - Accent2 4 3 2 2 6 3" xfId="17205" xr:uid="{00000000-0005-0000-0000-0000AA0B0000}"/>
    <cellStyle name="20% - Accent2 4 3 2 2 7" xfId="17206" xr:uid="{00000000-0005-0000-0000-0000AB0B0000}"/>
    <cellStyle name="20% - Accent2 4 3 2 2 7 2" xfId="17207" xr:uid="{00000000-0005-0000-0000-0000AC0B0000}"/>
    <cellStyle name="20% - Accent2 4 3 2 2 7 3" xfId="17208" xr:uid="{00000000-0005-0000-0000-0000AD0B0000}"/>
    <cellStyle name="20% - Accent2 4 3 2 2 8" xfId="17209" xr:uid="{00000000-0005-0000-0000-0000AE0B0000}"/>
    <cellStyle name="20% - Accent2 4 3 2 2 8 2" xfId="17210" xr:uid="{00000000-0005-0000-0000-0000AF0B0000}"/>
    <cellStyle name="20% - Accent2 4 3 2 2 9" xfId="17211" xr:uid="{00000000-0005-0000-0000-0000B00B0000}"/>
    <cellStyle name="20% - Accent2 4 3 2 3" xfId="393" xr:uid="{00000000-0005-0000-0000-0000B10B0000}"/>
    <cellStyle name="20% - Accent2 4 3 2 3 2" xfId="17212" xr:uid="{00000000-0005-0000-0000-0000B20B0000}"/>
    <cellStyle name="20% - Accent2 4 3 2 3 2 2" xfId="17213" xr:uid="{00000000-0005-0000-0000-0000B30B0000}"/>
    <cellStyle name="20% - Accent2 4 3 2 3 2 2 2" xfId="17214" xr:uid="{00000000-0005-0000-0000-0000B40B0000}"/>
    <cellStyle name="20% - Accent2 4 3 2 3 2 2 3" xfId="17215" xr:uid="{00000000-0005-0000-0000-0000B50B0000}"/>
    <cellStyle name="20% - Accent2 4 3 2 3 2 3" xfId="17216" xr:uid="{00000000-0005-0000-0000-0000B60B0000}"/>
    <cellStyle name="20% - Accent2 4 3 2 3 2 3 2" xfId="17217" xr:uid="{00000000-0005-0000-0000-0000B70B0000}"/>
    <cellStyle name="20% - Accent2 4 3 2 3 2 3 3" xfId="17218" xr:uid="{00000000-0005-0000-0000-0000B80B0000}"/>
    <cellStyle name="20% - Accent2 4 3 2 3 2 4" xfId="17219" xr:uid="{00000000-0005-0000-0000-0000B90B0000}"/>
    <cellStyle name="20% - Accent2 4 3 2 3 2 4 2" xfId="17220" xr:uid="{00000000-0005-0000-0000-0000BA0B0000}"/>
    <cellStyle name="20% - Accent2 4 3 2 3 2 5" xfId="17221" xr:uid="{00000000-0005-0000-0000-0000BB0B0000}"/>
    <cellStyle name="20% - Accent2 4 3 2 3 2 6" xfId="17222" xr:uid="{00000000-0005-0000-0000-0000BC0B0000}"/>
    <cellStyle name="20% - Accent2 4 3 2 3 3" xfId="17223" xr:uid="{00000000-0005-0000-0000-0000BD0B0000}"/>
    <cellStyle name="20% - Accent2 4 3 2 3 3 2" xfId="17224" xr:uid="{00000000-0005-0000-0000-0000BE0B0000}"/>
    <cellStyle name="20% - Accent2 4 3 2 3 3 2 2" xfId="17225" xr:uid="{00000000-0005-0000-0000-0000BF0B0000}"/>
    <cellStyle name="20% - Accent2 4 3 2 3 3 2 3" xfId="17226" xr:uid="{00000000-0005-0000-0000-0000C00B0000}"/>
    <cellStyle name="20% - Accent2 4 3 2 3 3 3" xfId="17227" xr:uid="{00000000-0005-0000-0000-0000C10B0000}"/>
    <cellStyle name="20% - Accent2 4 3 2 3 3 3 2" xfId="17228" xr:uid="{00000000-0005-0000-0000-0000C20B0000}"/>
    <cellStyle name="20% - Accent2 4 3 2 3 3 3 3" xfId="17229" xr:uid="{00000000-0005-0000-0000-0000C30B0000}"/>
    <cellStyle name="20% - Accent2 4 3 2 3 3 4" xfId="17230" xr:uid="{00000000-0005-0000-0000-0000C40B0000}"/>
    <cellStyle name="20% - Accent2 4 3 2 3 3 4 2" xfId="17231" xr:uid="{00000000-0005-0000-0000-0000C50B0000}"/>
    <cellStyle name="20% - Accent2 4 3 2 3 3 5" xfId="17232" xr:uid="{00000000-0005-0000-0000-0000C60B0000}"/>
    <cellStyle name="20% - Accent2 4 3 2 3 3 6" xfId="17233" xr:uid="{00000000-0005-0000-0000-0000C70B0000}"/>
    <cellStyle name="20% - Accent2 4 3 2 3 4" xfId="17234" xr:uid="{00000000-0005-0000-0000-0000C80B0000}"/>
    <cellStyle name="20% - Accent2 4 3 2 3 4 2" xfId="17235" xr:uid="{00000000-0005-0000-0000-0000C90B0000}"/>
    <cellStyle name="20% - Accent2 4 3 2 3 4 2 2" xfId="17236" xr:uid="{00000000-0005-0000-0000-0000CA0B0000}"/>
    <cellStyle name="20% - Accent2 4 3 2 3 4 2 3" xfId="17237" xr:uid="{00000000-0005-0000-0000-0000CB0B0000}"/>
    <cellStyle name="20% - Accent2 4 3 2 3 4 3" xfId="17238" xr:uid="{00000000-0005-0000-0000-0000CC0B0000}"/>
    <cellStyle name="20% - Accent2 4 3 2 3 4 3 2" xfId="17239" xr:uid="{00000000-0005-0000-0000-0000CD0B0000}"/>
    <cellStyle name="20% - Accent2 4 3 2 3 4 4" xfId="17240" xr:uid="{00000000-0005-0000-0000-0000CE0B0000}"/>
    <cellStyle name="20% - Accent2 4 3 2 3 4 5" xfId="17241" xr:uid="{00000000-0005-0000-0000-0000CF0B0000}"/>
    <cellStyle name="20% - Accent2 4 3 2 3 5" xfId="17242" xr:uid="{00000000-0005-0000-0000-0000D00B0000}"/>
    <cellStyle name="20% - Accent2 4 3 2 3 5 2" xfId="17243" xr:uid="{00000000-0005-0000-0000-0000D10B0000}"/>
    <cellStyle name="20% - Accent2 4 3 2 3 5 3" xfId="17244" xr:uid="{00000000-0005-0000-0000-0000D20B0000}"/>
    <cellStyle name="20% - Accent2 4 3 2 3 6" xfId="17245" xr:uid="{00000000-0005-0000-0000-0000D30B0000}"/>
    <cellStyle name="20% - Accent2 4 3 2 3 6 2" xfId="17246" xr:uid="{00000000-0005-0000-0000-0000D40B0000}"/>
    <cellStyle name="20% - Accent2 4 3 2 3 6 3" xfId="17247" xr:uid="{00000000-0005-0000-0000-0000D50B0000}"/>
    <cellStyle name="20% - Accent2 4 3 2 3 7" xfId="17248" xr:uid="{00000000-0005-0000-0000-0000D60B0000}"/>
    <cellStyle name="20% - Accent2 4 3 2 3 7 2" xfId="17249" xr:uid="{00000000-0005-0000-0000-0000D70B0000}"/>
    <cellStyle name="20% - Accent2 4 3 2 3 8" xfId="17250" xr:uid="{00000000-0005-0000-0000-0000D80B0000}"/>
    <cellStyle name="20% - Accent2 4 3 2 3 9" xfId="17251" xr:uid="{00000000-0005-0000-0000-0000D90B0000}"/>
    <cellStyle name="20% - Accent2 4 3 2 4" xfId="17252" xr:uid="{00000000-0005-0000-0000-0000DA0B0000}"/>
    <cellStyle name="20% - Accent2 4 3 2 4 2" xfId="17253" xr:uid="{00000000-0005-0000-0000-0000DB0B0000}"/>
    <cellStyle name="20% - Accent2 4 3 2 4 2 2" xfId="17254" xr:uid="{00000000-0005-0000-0000-0000DC0B0000}"/>
    <cellStyle name="20% - Accent2 4 3 2 4 2 2 2" xfId="17255" xr:uid="{00000000-0005-0000-0000-0000DD0B0000}"/>
    <cellStyle name="20% - Accent2 4 3 2 4 2 2 3" xfId="17256" xr:uid="{00000000-0005-0000-0000-0000DE0B0000}"/>
    <cellStyle name="20% - Accent2 4 3 2 4 2 3" xfId="17257" xr:uid="{00000000-0005-0000-0000-0000DF0B0000}"/>
    <cellStyle name="20% - Accent2 4 3 2 4 2 3 2" xfId="17258" xr:uid="{00000000-0005-0000-0000-0000E00B0000}"/>
    <cellStyle name="20% - Accent2 4 3 2 4 2 3 3" xfId="17259" xr:uid="{00000000-0005-0000-0000-0000E10B0000}"/>
    <cellStyle name="20% - Accent2 4 3 2 4 2 4" xfId="17260" xr:uid="{00000000-0005-0000-0000-0000E20B0000}"/>
    <cellStyle name="20% - Accent2 4 3 2 4 2 4 2" xfId="17261" xr:uid="{00000000-0005-0000-0000-0000E30B0000}"/>
    <cellStyle name="20% - Accent2 4 3 2 4 2 5" xfId="17262" xr:uid="{00000000-0005-0000-0000-0000E40B0000}"/>
    <cellStyle name="20% - Accent2 4 3 2 4 2 6" xfId="17263" xr:uid="{00000000-0005-0000-0000-0000E50B0000}"/>
    <cellStyle name="20% - Accent2 4 3 2 4 3" xfId="17264" xr:uid="{00000000-0005-0000-0000-0000E60B0000}"/>
    <cellStyle name="20% - Accent2 4 3 2 4 3 2" xfId="17265" xr:uid="{00000000-0005-0000-0000-0000E70B0000}"/>
    <cellStyle name="20% - Accent2 4 3 2 4 3 2 2" xfId="17266" xr:uid="{00000000-0005-0000-0000-0000E80B0000}"/>
    <cellStyle name="20% - Accent2 4 3 2 4 3 2 3" xfId="17267" xr:uid="{00000000-0005-0000-0000-0000E90B0000}"/>
    <cellStyle name="20% - Accent2 4 3 2 4 3 3" xfId="17268" xr:uid="{00000000-0005-0000-0000-0000EA0B0000}"/>
    <cellStyle name="20% - Accent2 4 3 2 4 3 3 2" xfId="17269" xr:uid="{00000000-0005-0000-0000-0000EB0B0000}"/>
    <cellStyle name="20% - Accent2 4 3 2 4 3 3 3" xfId="17270" xr:uid="{00000000-0005-0000-0000-0000EC0B0000}"/>
    <cellStyle name="20% - Accent2 4 3 2 4 3 4" xfId="17271" xr:uid="{00000000-0005-0000-0000-0000ED0B0000}"/>
    <cellStyle name="20% - Accent2 4 3 2 4 3 4 2" xfId="17272" xr:uid="{00000000-0005-0000-0000-0000EE0B0000}"/>
    <cellStyle name="20% - Accent2 4 3 2 4 3 5" xfId="17273" xr:uid="{00000000-0005-0000-0000-0000EF0B0000}"/>
    <cellStyle name="20% - Accent2 4 3 2 4 3 6" xfId="17274" xr:uid="{00000000-0005-0000-0000-0000F00B0000}"/>
    <cellStyle name="20% - Accent2 4 3 2 4 4" xfId="17275" xr:uid="{00000000-0005-0000-0000-0000F10B0000}"/>
    <cellStyle name="20% - Accent2 4 3 2 4 4 2" xfId="17276" xr:uid="{00000000-0005-0000-0000-0000F20B0000}"/>
    <cellStyle name="20% - Accent2 4 3 2 4 4 2 2" xfId="17277" xr:uid="{00000000-0005-0000-0000-0000F30B0000}"/>
    <cellStyle name="20% - Accent2 4 3 2 4 4 2 3" xfId="17278" xr:uid="{00000000-0005-0000-0000-0000F40B0000}"/>
    <cellStyle name="20% - Accent2 4 3 2 4 4 3" xfId="17279" xr:uid="{00000000-0005-0000-0000-0000F50B0000}"/>
    <cellStyle name="20% - Accent2 4 3 2 4 4 3 2" xfId="17280" xr:uid="{00000000-0005-0000-0000-0000F60B0000}"/>
    <cellStyle name="20% - Accent2 4 3 2 4 4 4" xfId="17281" xr:uid="{00000000-0005-0000-0000-0000F70B0000}"/>
    <cellStyle name="20% - Accent2 4 3 2 4 4 5" xfId="17282" xr:uid="{00000000-0005-0000-0000-0000F80B0000}"/>
    <cellStyle name="20% - Accent2 4 3 2 4 5" xfId="17283" xr:uid="{00000000-0005-0000-0000-0000F90B0000}"/>
    <cellStyle name="20% - Accent2 4 3 2 4 5 2" xfId="17284" xr:uid="{00000000-0005-0000-0000-0000FA0B0000}"/>
    <cellStyle name="20% - Accent2 4 3 2 4 5 3" xfId="17285" xr:uid="{00000000-0005-0000-0000-0000FB0B0000}"/>
    <cellStyle name="20% - Accent2 4 3 2 4 6" xfId="17286" xr:uid="{00000000-0005-0000-0000-0000FC0B0000}"/>
    <cellStyle name="20% - Accent2 4 3 2 4 6 2" xfId="17287" xr:uid="{00000000-0005-0000-0000-0000FD0B0000}"/>
    <cellStyle name="20% - Accent2 4 3 2 4 6 3" xfId="17288" xr:uid="{00000000-0005-0000-0000-0000FE0B0000}"/>
    <cellStyle name="20% - Accent2 4 3 2 4 7" xfId="17289" xr:uid="{00000000-0005-0000-0000-0000FF0B0000}"/>
    <cellStyle name="20% - Accent2 4 3 2 4 7 2" xfId="17290" xr:uid="{00000000-0005-0000-0000-0000000C0000}"/>
    <cellStyle name="20% - Accent2 4 3 2 4 8" xfId="17291" xr:uid="{00000000-0005-0000-0000-0000010C0000}"/>
    <cellStyle name="20% - Accent2 4 3 2 4 9" xfId="17292" xr:uid="{00000000-0005-0000-0000-0000020C0000}"/>
    <cellStyle name="20% - Accent2 4 3 2 5" xfId="17293" xr:uid="{00000000-0005-0000-0000-0000030C0000}"/>
    <cellStyle name="20% - Accent2 4 3 2 5 2" xfId="17294" xr:uid="{00000000-0005-0000-0000-0000040C0000}"/>
    <cellStyle name="20% - Accent2 4 3 2 5 2 2" xfId="17295" xr:uid="{00000000-0005-0000-0000-0000050C0000}"/>
    <cellStyle name="20% - Accent2 4 3 2 5 2 3" xfId="17296" xr:uid="{00000000-0005-0000-0000-0000060C0000}"/>
    <cellStyle name="20% - Accent2 4 3 2 5 3" xfId="17297" xr:uid="{00000000-0005-0000-0000-0000070C0000}"/>
    <cellStyle name="20% - Accent2 4 3 2 5 3 2" xfId="17298" xr:uid="{00000000-0005-0000-0000-0000080C0000}"/>
    <cellStyle name="20% - Accent2 4 3 2 5 3 3" xfId="17299" xr:uid="{00000000-0005-0000-0000-0000090C0000}"/>
    <cellStyle name="20% - Accent2 4 3 2 5 4" xfId="17300" xr:uid="{00000000-0005-0000-0000-00000A0C0000}"/>
    <cellStyle name="20% - Accent2 4 3 2 5 4 2" xfId="17301" xr:uid="{00000000-0005-0000-0000-00000B0C0000}"/>
    <cellStyle name="20% - Accent2 4 3 2 5 5" xfId="17302" xr:uid="{00000000-0005-0000-0000-00000C0C0000}"/>
    <cellStyle name="20% - Accent2 4 3 2 5 6" xfId="17303" xr:uid="{00000000-0005-0000-0000-00000D0C0000}"/>
    <cellStyle name="20% - Accent2 4 3 2 6" xfId="17304" xr:uid="{00000000-0005-0000-0000-00000E0C0000}"/>
    <cellStyle name="20% - Accent2 4 3 2 6 2" xfId="17305" xr:uid="{00000000-0005-0000-0000-00000F0C0000}"/>
    <cellStyle name="20% - Accent2 4 3 2 6 2 2" xfId="17306" xr:uid="{00000000-0005-0000-0000-0000100C0000}"/>
    <cellStyle name="20% - Accent2 4 3 2 6 2 3" xfId="17307" xr:uid="{00000000-0005-0000-0000-0000110C0000}"/>
    <cellStyle name="20% - Accent2 4 3 2 6 3" xfId="17308" xr:uid="{00000000-0005-0000-0000-0000120C0000}"/>
    <cellStyle name="20% - Accent2 4 3 2 6 3 2" xfId="17309" xr:uid="{00000000-0005-0000-0000-0000130C0000}"/>
    <cellStyle name="20% - Accent2 4 3 2 6 3 3" xfId="17310" xr:uid="{00000000-0005-0000-0000-0000140C0000}"/>
    <cellStyle name="20% - Accent2 4 3 2 6 4" xfId="17311" xr:uid="{00000000-0005-0000-0000-0000150C0000}"/>
    <cellStyle name="20% - Accent2 4 3 2 6 4 2" xfId="17312" xr:uid="{00000000-0005-0000-0000-0000160C0000}"/>
    <cellStyle name="20% - Accent2 4 3 2 6 5" xfId="17313" xr:uid="{00000000-0005-0000-0000-0000170C0000}"/>
    <cellStyle name="20% - Accent2 4 3 2 6 6" xfId="17314" xr:uid="{00000000-0005-0000-0000-0000180C0000}"/>
    <cellStyle name="20% - Accent2 4 3 2 7" xfId="17315" xr:uid="{00000000-0005-0000-0000-0000190C0000}"/>
    <cellStyle name="20% - Accent2 4 3 2 7 2" xfId="17316" xr:uid="{00000000-0005-0000-0000-00001A0C0000}"/>
    <cellStyle name="20% - Accent2 4 3 2 7 2 2" xfId="17317" xr:uid="{00000000-0005-0000-0000-00001B0C0000}"/>
    <cellStyle name="20% - Accent2 4 3 2 7 2 3" xfId="17318" xr:uid="{00000000-0005-0000-0000-00001C0C0000}"/>
    <cellStyle name="20% - Accent2 4 3 2 7 3" xfId="17319" xr:uid="{00000000-0005-0000-0000-00001D0C0000}"/>
    <cellStyle name="20% - Accent2 4 3 2 7 3 2" xfId="17320" xr:uid="{00000000-0005-0000-0000-00001E0C0000}"/>
    <cellStyle name="20% - Accent2 4 3 2 7 4" xfId="17321" xr:uid="{00000000-0005-0000-0000-00001F0C0000}"/>
    <cellStyle name="20% - Accent2 4 3 2 7 5" xfId="17322" xr:uid="{00000000-0005-0000-0000-0000200C0000}"/>
    <cellStyle name="20% - Accent2 4 3 2 8" xfId="17323" xr:uid="{00000000-0005-0000-0000-0000210C0000}"/>
    <cellStyle name="20% - Accent2 4 3 2 8 2" xfId="17324" xr:uid="{00000000-0005-0000-0000-0000220C0000}"/>
    <cellStyle name="20% - Accent2 4 3 2 8 3" xfId="17325" xr:uid="{00000000-0005-0000-0000-0000230C0000}"/>
    <cellStyle name="20% - Accent2 4 3 2 9" xfId="17326" xr:uid="{00000000-0005-0000-0000-0000240C0000}"/>
    <cellStyle name="20% - Accent2 4 3 2 9 2" xfId="17327" xr:uid="{00000000-0005-0000-0000-0000250C0000}"/>
    <cellStyle name="20% - Accent2 4 3 2 9 3" xfId="17328" xr:uid="{00000000-0005-0000-0000-0000260C0000}"/>
    <cellStyle name="20% - Accent2 4 3 3" xfId="394" xr:uid="{00000000-0005-0000-0000-0000270C0000}"/>
    <cellStyle name="20% - Accent2 4 3 3 10" xfId="17329" xr:uid="{00000000-0005-0000-0000-0000280C0000}"/>
    <cellStyle name="20% - Accent2 4 3 3 2" xfId="395" xr:uid="{00000000-0005-0000-0000-0000290C0000}"/>
    <cellStyle name="20% - Accent2 4 3 3 2 2" xfId="17330" xr:uid="{00000000-0005-0000-0000-00002A0C0000}"/>
    <cellStyle name="20% - Accent2 4 3 3 2 2 2" xfId="17331" xr:uid="{00000000-0005-0000-0000-00002B0C0000}"/>
    <cellStyle name="20% - Accent2 4 3 3 2 2 2 2" xfId="17332" xr:uid="{00000000-0005-0000-0000-00002C0C0000}"/>
    <cellStyle name="20% - Accent2 4 3 3 2 2 2 3" xfId="17333" xr:uid="{00000000-0005-0000-0000-00002D0C0000}"/>
    <cellStyle name="20% - Accent2 4 3 3 2 2 3" xfId="17334" xr:uid="{00000000-0005-0000-0000-00002E0C0000}"/>
    <cellStyle name="20% - Accent2 4 3 3 2 2 3 2" xfId="17335" xr:uid="{00000000-0005-0000-0000-00002F0C0000}"/>
    <cellStyle name="20% - Accent2 4 3 3 2 2 3 3" xfId="17336" xr:uid="{00000000-0005-0000-0000-0000300C0000}"/>
    <cellStyle name="20% - Accent2 4 3 3 2 2 4" xfId="17337" xr:uid="{00000000-0005-0000-0000-0000310C0000}"/>
    <cellStyle name="20% - Accent2 4 3 3 2 2 4 2" xfId="17338" xr:uid="{00000000-0005-0000-0000-0000320C0000}"/>
    <cellStyle name="20% - Accent2 4 3 3 2 2 5" xfId="17339" xr:uid="{00000000-0005-0000-0000-0000330C0000}"/>
    <cellStyle name="20% - Accent2 4 3 3 2 2 6" xfId="17340" xr:uid="{00000000-0005-0000-0000-0000340C0000}"/>
    <cellStyle name="20% - Accent2 4 3 3 2 3" xfId="17341" xr:uid="{00000000-0005-0000-0000-0000350C0000}"/>
    <cellStyle name="20% - Accent2 4 3 3 2 3 2" xfId="17342" xr:uid="{00000000-0005-0000-0000-0000360C0000}"/>
    <cellStyle name="20% - Accent2 4 3 3 2 3 2 2" xfId="17343" xr:uid="{00000000-0005-0000-0000-0000370C0000}"/>
    <cellStyle name="20% - Accent2 4 3 3 2 3 2 3" xfId="17344" xr:uid="{00000000-0005-0000-0000-0000380C0000}"/>
    <cellStyle name="20% - Accent2 4 3 3 2 3 3" xfId="17345" xr:uid="{00000000-0005-0000-0000-0000390C0000}"/>
    <cellStyle name="20% - Accent2 4 3 3 2 3 3 2" xfId="17346" xr:uid="{00000000-0005-0000-0000-00003A0C0000}"/>
    <cellStyle name="20% - Accent2 4 3 3 2 3 3 3" xfId="17347" xr:uid="{00000000-0005-0000-0000-00003B0C0000}"/>
    <cellStyle name="20% - Accent2 4 3 3 2 3 4" xfId="17348" xr:uid="{00000000-0005-0000-0000-00003C0C0000}"/>
    <cellStyle name="20% - Accent2 4 3 3 2 3 4 2" xfId="17349" xr:uid="{00000000-0005-0000-0000-00003D0C0000}"/>
    <cellStyle name="20% - Accent2 4 3 3 2 3 5" xfId="17350" xr:uid="{00000000-0005-0000-0000-00003E0C0000}"/>
    <cellStyle name="20% - Accent2 4 3 3 2 3 6" xfId="17351" xr:uid="{00000000-0005-0000-0000-00003F0C0000}"/>
    <cellStyle name="20% - Accent2 4 3 3 2 4" xfId="17352" xr:uid="{00000000-0005-0000-0000-0000400C0000}"/>
    <cellStyle name="20% - Accent2 4 3 3 2 4 2" xfId="17353" xr:uid="{00000000-0005-0000-0000-0000410C0000}"/>
    <cellStyle name="20% - Accent2 4 3 3 2 4 2 2" xfId="17354" xr:uid="{00000000-0005-0000-0000-0000420C0000}"/>
    <cellStyle name="20% - Accent2 4 3 3 2 4 2 3" xfId="17355" xr:uid="{00000000-0005-0000-0000-0000430C0000}"/>
    <cellStyle name="20% - Accent2 4 3 3 2 4 3" xfId="17356" xr:uid="{00000000-0005-0000-0000-0000440C0000}"/>
    <cellStyle name="20% - Accent2 4 3 3 2 4 3 2" xfId="17357" xr:uid="{00000000-0005-0000-0000-0000450C0000}"/>
    <cellStyle name="20% - Accent2 4 3 3 2 4 4" xfId="17358" xr:uid="{00000000-0005-0000-0000-0000460C0000}"/>
    <cellStyle name="20% - Accent2 4 3 3 2 4 5" xfId="17359" xr:uid="{00000000-0005-0000-0000-0000470C0000}"/>
    <cellStyle name="20% - Accent2 4 3 3 2 5" xfId="17360" xr:uid="{00000000-0005-0000-0000-0000480C0000}"/>
    <cellStyle name="20% - Accent2 4 3 3 2 5 2" xfId="17361" xr:uid="{00000000-0005-0000-0000-0000490C0000}"/>
    <cellStyle name="20% - Accent2 4 3 3 2 5 3" xfId="17362" xr:uid="{00000000-0005-0000-0000-00004A0C0000}"/>
    <cellStyle name="20% - Accent2 4 3 3 2 6" xfId="17363" xr:uid="{00000000-0005-0000-0000-00004B0C0000}"/>
    <cellStyle name="20% - Accent2 4 3 3 2 6 2" xfId="17364" xr:uid="{00000000-0005-0000-0000-00004C0C0000}"/>
    <cellStyle name="20% - Accent2 4 3 3 2 6 3" xfId="17365" xr:uid="{00000000-0005-0000-0000-00004D0C0000}"/>
    <cellStyle name="20% - Accent2 4 3 3 2 7" xfId="17366" xr:uid="{00000000-0005-0000-0000-00004E0C0000}"/>
    <cellStyle name="20% - Accent2 4 3 3 2 7 2" xfId="17367" xr:uid="{00000000-0005-0000-0000-00004F0C0000}"/>
    <cellStyle name="20% - Accent2 4 3 3 2 8" xfId="17368" xr:uid="{00000000-0005-0000-0000-0000500C0000}"/>
    <cellStyle name="20% - Accent2 4 3 3 2 9" xfId="17369" xr:uid="{00000000-0005-0000-0000-0000510C0000}"/>
    <cellStyle name="20% - Accent2 4 3 3 3" xfId="17370" xr:uid="{00000000-0005-0000-0000-0000520C0000}"/>
    <cellStyle name="20% - Accent2 4 3 3 3 2" xfId="17371" xr:uid="{00000000-0005-0000-0000-0000530C0000}"/>
    <cellStyle name="20% - Accent2 4 3 3 3 2 2" xfId="17372" xr:uid="{00000000-0005-0000-0000-0000540C0000}"/>
    <cellStyle name="20% - Accent2 4 3 3 3 2 3" xfId="17373" xr:uid="{00000000-0005-0000-0000-0000550C0000}"/>
    <cellStyle name="20% - Accent2 4 3 3 3 3" xfId="17374" xr:uid="{00000000-0005-0000-0000-0000560C0000}"/>
    <cellStyle name="20% - Accent2 4 3 3 3 3 2" xfId="17375" xr:uid="{00000000-0005-0000-0000-0000570C0000}"/>
    <cellStyle name="20% - Accent2 4 3 3 3 3 3" xfId="17376" xr:uid="{00000000-0005-0000-0000-0000580C0000}"/>
    <cellStyle name="20% - Accent2 4 3 3 3 4" xfId="17377" xr:uid="{00000000-0005-0000-0000-0000590C0000}"/>
    <cellStyle name="20% - Accent2 4 3 3 3 4 2" xfId="17378" xr:uid="{00000000-0005-0000-0000-00005A0C0000}"/>
    <cellStyle name="20% - Accent2 4 3 3 3 5" xfId="17379" xr:uid="{00000000-0005-0000-0000-00005B0C0000}"/>
    <cellStyle name="20% - Accent2 4 3 3 3 6" xfId="17380" xr:uid="{00000000-0005-0000-0000-00005C0C0000}"/>
    <cellStyle name="20% - Accent2 4 3 3 4" xfId="17381" xr:uid="{00000000-0005-0000-0000-00005D0C0000}"/>
    <cellStyle name="20% - Accent2 4 3 3 4 2" xfId="17382" xr:uid="{00000000-0005-0000-0000-00005E0C0000}"/>
    <cellStyle name="20% - Accent2 4 3 3 4 2 2" xfId="17383" xr:uid="{00000000-0005-0000-0000-00005F0C0000}"/>
    <cellStyle name="20% - Accent2 4 3 3 4 2 3" xfId="17384" xr:uid="{00000000-0005-0000-0000-0000600C0000}"/>
    <cellStyle name="20% - Accent2 4 3 3 4 3" xfId="17385" xr:uid="{00000000-0005-0000-0000-0000610C0000}"/>
    <cellStyle name="20% - Accent2 4 3 3 4 3 2" xfId="17386" xr:uid="{00000000-0005-0000-0000-0000620C0000}"/>
    <cellStyle name="20% - Accent2 4 3 3 4 3 3" xfId="17387" xr:uid="{00000000-0005-0000-0000-0000630C0000}"/>
    <cellStyle name="20% - Accent2 4 3 3 4 4" xfId="17388" xr:uid="{00000000-0005-0000-0000-0000640C0000}"/>
    <cellStyle name="20% - Accent2 4 3 3 4 4 2" xfId="17389" xr:uid="{00000000-0005-0000-0000-0000650C0000}"/>
    <cellStyle name="20% - Accent2 4 3 3 4 5" xfId="17390" xr:uid="{00000000-0005-0000-0000-0000660C0000}"/>
    <cellStyle name="20% - Accent2 4 3 3 4 6" xfId="17391" xr:uid="{00000000-0005-0000-0000-0000670C0000}"/>
    <cellStyle name="20% - Accent2 4 3 3 5" xfId="17392" xr:uid="{00000000-0005-0000-0000-0000680C0000}"/>
    <cellStyle name="20% - Accent2 4 3 3 5 2" xfId="17393" xr:uid="{00000000-0005-0000-0000-0000690C0000}"/>
    <cellStyle name="20% - Accent2 4 3 3 5 2 2" xfId="17394" xr:uid="{00000000-0005-0000-0000-00006A0C0000}"/>
    <cellStyle name="20% - Accent2 4 3 3 5 2 3" xfId="17395" xr:uid="{00000000-0005-0000-0000-00006B0C0000}"/>
    <cellStyle name="20% - Accent2 4 3 3 5 3" xfId="17396" xr:uid="{00000000-0005-0000-0000-00006C0C0000}"/>
    <cellStyle name="20% - Accent2 4 3 3 5 3 2" xfId="17397" xr:uid="{00000000-0005-0000-0000-00006D0C0000}"/>
    <cellStyle name="20% - Accent2 4 3 3 5 4" xfId="17398" xr:uid="{00000000-0005-0000-0000-00006E0C0000}"/>
    <cellStyle name="20% - Accent2 4 3 3 5 5" xfId="17399" xr:uid="{00000000-0005-0000-0000-00006F0C0000}"/>
    <cellStyle name="20% - Accent2 4 3 3 6" xfId="17400" xr:uid="{00000000-0005-0000-0000-0000700C0000}"/>
    <cellStyle name="20% - Accent2 4 3 3 6 2" xfId="17401" xr:uid="{00000000-0005-0000-0000-0000710C0000}"/>
    <cellStyle name="20% - Accent2 4 3 3 6 3" xfId="17402" xr:uid="{00000000-0005-0000-0000-0000720C0000}"/>
    <cellStyle name="20% - Accent2 4 3 3 7" xfId="17403" xr:uid="{00000000-0005-0000-0000-0000730C0000}"/>
    <cellStyle name="20% - Accent2 4 3 3 7 2" xfId="17404" xr:uid="{00000000-0005-0000-0000-0000740C0000}"/>
    <cellStyle name="20% - Accent2 4 3 3 7 3" xfId="17405" xr:uid="{00000000-0005-0000-0000-0000750C0000}"/>
    <cellStyle name="20% - Accent2 4 3 3 8" xfId="17406" xr:uid="{00000000-0005-0000-0000-0000760C0000}"/>
    <cellStyle name="20% - Accent2 4 3 3 8 2" xfId="17407" xr:uid="{00000000-0005-0000-0000-0000770C0000}"/>
    <cellStyle name="20% - Accent2 4 3 3 9" xfId="17408" xr:uid="{00000000-0005-0000-0000-0000780C0000}"/>
    <cellStyle name="20% - Accent2 4 3 4" xfId="396" xr:uid="{00000000-0005-0000-0000-0000790C0000}"/>
    <cellStyle name="20% - Accent2 4 3 4 2" xfId="17409" xr:uid="{00000000-0005-0000-0000-00007A0C0000}"/>
    <cellStyle name="20% - Accent2 4 3 4 2 2" xfId="17410" xr:uid="{00000000-0005-0000-0000-00007B0C0000}"/>
    <cellStyle name="20% - Accent2 4 3 4 2 2 2" xfId="17411" xr:uid="{00000000-0005-0000-0000-00007C0C0000}"/>
    <cellStyle name="20% - Accent2 4 3 4 2 2 3" xfId="17412" xr:uid="{00000000-0005-0000-0000-00007D0C0000}"/>
    <cellStyle name="20% - Accent2 4 3 4 2 3" xfId="17413" xr:uid="{00000000-0005-0000-0000-00007E0C0000}"/>
    <cellStyle name="20% - Accent2 4 3 4 2 3 2" xfId="17414" xr:uid="{00000000-0005-0000-0000-00007F0C0000}"/>
    <cellStyle name="20% - Accent2 4 3 4 2 3 3" xfId="17415" xr:uid="{00000000-0005-0000-0000-0000800C0000}"/>
    <cellStyle name="20% - Accent2 4 3 4 2 4" xfId="17416" xr:uid="{00000000-0005-0000-0000-0000810C0000}"/>
    <cellStyle name="20% - Accent2 4 3 4 2 4 2" xfId="17417" xr:uid="{00000000-0005-0000-0000-0000820C0000}"/>
    <cellStyle name="20% - Accent2 4 3 4 2 5" xfId="17418" xr:uid="{00000000-0005-0000-0000-0000830C0000}"/>
    <cellStyle name="20% - Accent2 4 3 4 2 6" xfId="17419" xr:uid="{00000000-0005-0000-0000-0000840C0000}"/>
    <cellStyle name="20% - Accent2 4 3 4 3" xfId="17420" xr:uid="{00000000-0005-0000-0000-0000850C0000}"/>
    <cellStyle name="20% - Accent2 4 3 4 3 2" xfId="17421" xr:uid="{00000000-0005-0000-0000-0000860C0000}"/>
    <cellStyle name="20% - Accent2 4 3 4 3 2 2" xfId="17422" xr:uid="{00000000-0005-0000-0000-0000870C0000}"/>
    <cellStyle name="20% - Accent2 4 3 4 3 2 3" xfId="17423" xr:uid="{00000000-0005-0000-0000-0000880C0000}"/>
    <cellStyle name="20% - Accent2 4 3 4 3 3" xfId="17424" xr:uid="{00000000-0005-0000-0000-0000890C0000}"/>
    <cellStyle name="20% - Accent2 4 3 4 3 3 2" xfId="17425" xr:uid="{00000000-0005-0000-0000-00008A0C0000}"/>
    <cellStyle name="20% - Accent2 4 3 4 3 3 3" xfId="17426" xr:uid="{00000000-0005-0000-0000-00008B0C0000}"/>
    <cellStyle name="20% - Accent2 4 3 4 3 4" xfId="17427" xr:uid="{00000000-0005-0000-0000-00008C0C0000}"/>
    <cellStyle name="20% - Accent2 4 3 4 3 4 2" xfId="17428" xr:uid="{00000000-0005-0000-0000-00008D0C0000}"/>
    <cellStyle name="20% - Accent2 4 3 4 3 5" xfId="17429" xr:uid="{00000000-0005-0000-0000-00008E0C0000}"/>
    <cellStyle name="20% - Accent2 4 3 4 3 6" xfId="17430" xr:uid="{00000000-0005-0000-0000-00008F0C0000}"/>
    <cellStyle name="20% - Accent2 4 3 4 4" xfId="17431" xr:uid="{00000000-0005-0000-0000-0000900C0000}"/>
    <cellStyle name="20% - Accent2 4 3 4 4 2" xfId="17432" xr:uid="{00000000-0005-0000-0000-0000910C0000}"/>
    <cellStyle name="20% - Accent2 4 3 4 4 2 2" xfId="17433" xr:uid="{00000000-0005-0000-0000-0000920C0000}"/>
    <cellStyle name="20% - Accent2 4 3 4 4 2 3" xfId="17434" xr:uid="{00000000-0005-0000-0000-0000930C0000}"/>
    <cellStyle name="20% - Accent2 4 3 4 4 3" xfId="17435" xr:uid="{00000000-0005-0000-0000-0000940C0000}"/>
    <cellStyle name="20% - Accent2 4 3 4 4 3 2" xfId="17436" xr:uid="{00000000-0005-0000-0000-0000950C0000}"/>
    <cellStyle name="20% - Accent2 4 3 4 4 4" xfId="17437" xr:uid="{00000000-0005-0000-0000-0000960C0000}"/>
    <cellStyle name="20% - Accent2 4 3 4 4 5" xfId="17438" xr:uid="{00000000-0005-0000-0000-0000970C0000}"/>
    <cellStyle name="20% - Accent2 4 3 4 5" xfId="17439" xr:uid="{00000000-0005-0000-0000-0000980C0000}"/>
    <cellStyle name="20% - Accent2 4 3 4 5 2" xfId="17440" xr:uid="{00000000-0005-0000-0000-0000990C0000}"/>
    <cellStyle name="20% - Accent2 4 3 4 5 3" xfId="17441" xr:uid="{00000000-0005-0000-0000-00009A0C0000}"/>
    <cellStyle name="20% - Accent2 4 3 4 6" xfId="17442" xr:uid="{00000000-0005-0000-0000-00009B0C0000}"/>
    <cellStyle name="20% - Accent2 4 3 4 6 2" xfId="17443" xr:uid="{00000000-0005-0000-0000-00009C0C0000}"/>
    <cellStyle name="20% - Accent2 4 3 4 6 3" xfId="17444" xr:uid="{00000000-0005-0000-0000-00009D0C0000}"/>
    <cellStyle name="20% - Accent2 4 3 4 7" xfId="17445" xr:uid="{00000000-0005-0000-0000-00009E0C0000}"/>
    <cellStyle name="20% - Accent2 4 3 4 7 2" xfId="17446" xr:uid="{00000000-0005-0000-0000-00009F0C0000}"/>
    <cellStyle name="20% - Accent2 4 3 4 8" xfId="17447" xr:uid="{00000000-0005-0000-0000-0000A00C0000}"/>
    <cellStyle name="20% - Accent2 4 3 4 9" xfId="17448" xr:uid="{00000000-0005-0000-0000-0000A10C0000}"/>
    <cellStyle name="20% - Accent2 4 3 5" xfId="8706" xr:uid="{00000000-0005-0000-0000-0000A20C0000}"/>
    <cellStyle name="20% - Accent2 4 3 5 2" xfId="17449" xr:uid="{00000000-0005-0000-0000-0000A30C0000}"/>
    <cellStyle name="20% - Accent2 4 3 5 2 2" xfId="17450" xr:uid="{00000000-0005-0000-0000-0000A40C0000}"/>
    <cellStyle name="20% - Accent2 4 3 5 2 2 2" xfId="17451" xr:uid="{00000000-0005-0000-0000-0000A50C0000}"/>
    <cellStyle name="20% - Accent2 4 3 5 2 2 3" xfId="17452" xr:uid="{00000000-0005-0000-0000-0000A60C0000}"/>
    <cellStyle name="20% - Accent2 4 3 5 2 3" xfId="17453" xr:uid="{00000000-0005-0000-0000-0000A70C0000}"/>
    <cellStyle name="20% - Accent2 4 3 5 2 3 2" xfId="17454" xr:uid="{00000000-0005-0000-0000-0000A80C0000}"/>
    <cellStyle name="20% - Accent2 4 3 5 2 3 3" xfId="17455" xr:uid="{00000000-0005-0000-0000-0000A90C0000}"/>
    <cellStyle name="20% - Accent2 4 3 5 2 4" xfId="17456" xr:uid="{00000000-0005-0000-0000-0000AA0C0000}"/>
    <cellStyle name="20% - Accent2 4 3 5 2 4 2" xfId="17457" xr:uid="{00000000-0005-0000-0000-0000AB0C0000}"/>
    <cellStyle name="20% - Accent2 4 3 5 2 5" xfId="17458" xr:uid="{00000000-0005-0000-0000-0000AC0C0000}"/>
    <cellStyle name="20% - Accent2 4 3 5 2 6" xfId="17459" xr:uid="{00000000-0005-0000-0000-0000AD0C0000}"/>
    <cellStyle name="20% - Accent2 4 3 5 3" xfId="17460" xr:uid="{00000000-0005-0000-0000-0000AE0C0000}"/>
    <cellStyle name="20% - Accent2 4 3 5 3 2" xfId="17461" xr:uid="{00000000-0005-0000-0000-0000AF0C0000}"/>
    <cellStyle name="20% - Accent2 4 3 5 3 2 2" xfId="17462" xr:uid="{00000000-0005-0000-0000-0000B00C0000}"/>
    <cellStyle name="20% - Accent2 4 3 5 3 2 3" xfId="17463" xr:uid="{00000000-0005-0000-0000-0000B10C0000}"/>
    <cellStyle name="20% - Accent2 4 3 5 3 3" xfId="17464" xr:uid="{00000000-0005-0000-0000-0000B20C0000}"/>
    <cellStyle name="20% - Accent2 4 3 5 3 3 2" xfId="17465" xr:uid="{00000000-0005-0000-0000-0000B30C0000}"/>
    <cellStyle name="20% - Accent2 4 3 5 3 3 3" xfId="17466" xr:uid="{00000000-0005-0000-0000-0000B40C0000}"/>
    <cellStyle name="20% - Accent2 4 3 5 3 4" xfId="17467" xr:uid="{00000000-0005-0000-0000-0000B50C0000}"/>
    <cellStyle name="20% - Accent2 4 3 5 3 4 2" xfId="17468" xr:uid="{00000000-0005-0000-0000-0000B60C0000}"/>
    <cellStyle name="20% - Accent2 4 3 5 3 5" xfId="17469" xr:uid="{00000000-0005-0000-0000-0000B70C0000}"/>
    <cellStyle name="20% - Accent2 4 3 5 3 6" xfId="17470" xr:uid="{00000000-0005-0000-0000-0000B80C0000}"/>
    <cellStyle name="20% - Accent2 4 3 5 4" xfId="17471" xr:uid="{00000000-0005-0000-0000-0000B90C0000}"/>
    <cellStyle name="20% - Accent2 4 3 5 4 2" xfId="17472" xr:uid="{00000000-0005-0000-0000-0000BA0C0000}"/>
    <cellStyle name="20% - Accent2 4 3 5 4 2 2" xfId="17473" xr:uid="{00000000-0005-0000-0000-0000BB0C0000}"/>
    <cellStyle name="20% - Accent2 4 3 5 4 2 3" xfId="17474" xr:uid="{00000000-0005-0000-0000-0000BC0C0000}"/>
    <cellStyle name="20% - Accent2 4 3 5 4 3" xfId="17475" xr:uid="{00000000-0005-0000-0000-0000BD0C0000}"/>
    <cellStyle name="20% - Accent2 4 3 5 4 3 2" xfId="17476" xr:uid="{00000000-0005-0000-0000-0000BE0C0000}"/>
    <cellStyle name="20% - Accent2 4 3 5 4 4" xfId="17477" xr:uid="{00000000-0005-0000-0000-0000BF0C0000}"/>
    <cellStyle name="20% - Accent2 4 3 5 4 5" xfId="17478" xr:uid="{00000000-0005-0000-0000-0000C00C0000}"/>
    <cellStyle name="20% - Accent2 4 3 5 5" xfId="17479" xr:uid="{00000000-0005-0000-0000-0000C10C0000}"/>
    <cellStyle name="20% - Accent2 4 3 5 5 2" xfId="17480" xr:uid="{00000000-0005-0000-0000-0000C20C0000}"/>
    <cellStyle name="20% - Accent2 4 3 5 5 3" xfId="17481" xr:uid="{00000000-0005-0000-0000-0000C30C0000}"/>
    <cellStyle name="20% - Accent2 4 3 5 6" xfId="17482" xr:uid="{00000000-0005-0000-0000-0000C40C0000}"/>
    <cellStyle name="20% - Accent2 4 3 5 6 2" xfId="17483" xr:uid="{00000000-0005-0000-0000-0000C50C0000}"/>
    <cellStyle name="20% - Accent2 4 3 5 6 3" xfId="17484" xr:uid="{00000000-0005-0000-0000-0000C60C0000}"/>
    <cellStyle name="20% - Accent2 4 3 5 7" xfId="17485" xr:uid="{00000000-0005-0000-0000-0000C70C0000}"/>
    <cellStyle name="20% - Accent2 4 3 5 7 2" xfId="17486" xr:uid="{00000000-0005-0000-0000-0000C80C0000}"/>
    <cellStyle name="20% - Accent2 4 3 5 8" xfId="17487" xr:uid="{00000000-0005-0000-0000-0000C90C0000}"/>
    <cellStyle name="20% - Accent2 4 3 5 9" xfId="17488" xr:uid="{00000000-0005-0000-0000-0000CA0C0000}"/>
    <cellStyle name="20% - Accent2 4 3 6" xfId="17489" xr:uid="{00000000-0005-0000-0000-0000CB0C0000}"/>
    <cellStyle name="20% - Accent2 4 3 6 2" xfId="17490" xr:uid="{00000000-0005-0000-0000-0000CC0C0000}"/>
    <cellStyle name="20% - Accent2 4 3 6 2 2" xfId="17491" xr:uid="{00000000-0005-0000-0000-0000CD0C0000}"/>
    <cellStyle name="20% - Accent2 4 3 6 2 3" xfId="17492" xr:uid="{00000000-0005-0000-0000-0000CE0C0000}"/>
    <cellStyle name="20% - Accent2 4 3 6 3" xfId="17493" xr:uid="{00000000-0005-0000-0000-0000CF0C0000}"/>
    <cellStyle name="20% - Accent2 4 3 6 3 2" xfId="17494" xr:uid="{00000000-0005-0000-0000-0000D00C0000}"/>
    <cellStyle name="20% - Accent2 4 3 6 3 3" xfId="17495" xr:uid="{00000000-0005-0000-0000-0000D10C0000}"/>
    <cellStyle name="20% - Accent2 4 3 6 4" xfId="17496" xr:uid="{00000000-0005-0000-0000-0000D20C0000}"/>
    <cellStyle name="20% - Accent2 4 3 6 4 2" xfId="17497" xr:uid="{00000000-0005-0000-0000-0000D30C0000}"/>
    <cellStyle name="20% - Accent2 4 3 6 5" xfId="17498" xr:uid="{00000000-0005-0000-0000-0000D40C0000}"/>
    <cellStyle name="20% - Accent2 4 3 6 6" xfId="17499" xr:uid="{00000000-0005-0000-0000-0000D50C0000}"/>
    <cellStyle name="20% - Accent2 4 3 7" xfId="17500" xr:uid="{00000000-0005-0000-0000-0000D60C0000}"/>
    <cellStyle name="20% - Accent2 4 3 7 2" xfId="17501" xr:uid="{00000000-0005-0000-0000-0000D70C0000}"/>
    <cellStyle name="20% - Accent2 4 3 7 2 2" xfId="17502" xr:uid="{00000000-0005-0000-0000-0000D80C0000}"/>
    <cellStyle name="20% - Accent2 4 3 7 2 3" xfId="17503" xr:uid="{00000000-0005-0000-0000-0000D90C0000}"/>
    <cellStyle name="20% - Accent2 4 3 7 3" xfId="17504" xr:uid="{00000000-0005-0000-0000-0000DA0C0000}"/>
    <cellStyle name="20% - Accent2 4 3 7 3 2" xfId="17505" xr:uid="{00000000-0005-0000-0000-0000DB0C0000}"/>
    <cellStyle name="20% - Accent2 4 3 7 3 3" xfId="17506" xr:uid="{00000000-0005-0000-0000-0000DC0C0000}"/>
    <cellStyle name="20% - Accent2 4 3 7 4" xfId="17507" xr:uid="{00000000-0005-0000-0000-0000DD0C0000}"/>
    <cellStyle name="20% - Accent2 4 3 7 4 2" xfId="17508" xr:uid="{00000000-0005-0000-0000-0000DE0C0000}"/>
    <cellStyle name="20% - Accent2 4 3 7 5" xfId="17509" xr:uid="{00000000-0005-0000-0000-0000DF0C0000}"/>
    <cellStyle name="20% - Accent2 4 3 7 6" xfId="17510" xr:uid="{00000000-0005-0000-0000-0000E00C0000}"/>
    <cellStyle name="20% - Accent2 4 3 8" xfId="17511" xr:uid="{00000000-0005-0000-0000-0000E10C0000}"/>
    <cellStyle name="20% - Accent2 4 3 8 2" xfId="17512" xr:uid="{00000000-0005-0000-0000-0000E20C0000}"/>
    <cellStyle name="20% - Accent2 4 3 8 2 2" xfId="17513" xr:uid="{00000000-0005-0000-0000-0000E30C0000}"/>
    <cellStyle name="20% - Accent2 4 3 8 2 3" xfId="17514" xr:uid="{00000000-0005-0000-0000-0000E40C0000}"/>
    <cellStyle name="20% - Accent2 4 3 8 3" xfId="17515" xr:uid="{00000000-0005-0000-0000-0000E50C0000}"/>
    <cellStyle name="20% - Accent2 4 3 8 3 2" xfId="17516" xr:uid="{00000000-0005-0000-0000-0000E60C0000}"/>
    <cellStyle name="20% - Accent2 4 3 8 4" xfId="17517" xr:uid="{00000000-0005-0000-0000-0000E70C0000}"/>
    <cellStyle name="20% - Accent2 4 3 8 5" xfId="17518" xr:uid="{00000000-0005-0000-0000-0000E80C0000}"/>
    <cellStyle name="20% - Accent2 4 3 9" xfId="17519" xr:uid="{00000000-0005-0000-0000-0000E90C0000}"/>
    <cellStyle name="20% - Accent2 4 3 9 2" xfId="17520" xr:uid="{00000000-0005-0000-0000-0000EA0C0000}"/>
    <cellStyle name="20% - Accent2 4 3 9 3" xfId="17521" xr:uid="{00000000-0005-0000-0000-0000EB0C0000}"/>
    <cellStyle name="20% - Accent2 4 4" xfId="397" xr:uid="{00000000-0005-0000-0000-0000EC0C0000}"/>
    <cellStyle name="20% - Accent2 4 4 10" xfId="17522" xr:uid="{00000000-0005-0000-0000-0000ED0C0000}"/>
    <cellStyle name="20% - Accent2 4 4 10 2" xfId="17523" xr:uid="{00000000-0005-0000-0000-0000EE0C0000}"/>
    <cellStyle name="20% - Accent2 4 4 11" xfId="17524" xr:uid="{00000000-0005-0000-0000-0000EF0C0000}"/>
    <cellStyle name="20% - Accent2 4 4 12" xfId="17525" xr:uid="{00000000-0005-0000-0000-0000F00C0000}"/>
    <cellStyle name="20% - Accent2 4 4 2" xfId="398" xr:uid="{00000000-0005-0000-0000-0000F10C0000}"/>
    <cellStyle name="20% - Accent2 4 4 2 10" xfId="17526" xr:uid="{00000000-0005-0000-0000-0000F20C0000}"/>
    <cellStyle name="20% - Accent2 4 4 2 2" xfId="399" xr:uid="{00000000-0005-0000-0000-0000F30C0000}"/>
    <cellStyle name="20% - Accent2 4 4 2 2 2" xfId="17527" xr:uid="{00000000-0005-0000-0000-0000F40C0000}"/>
    <cellStyle name="20% - Accent2 4 4 2 2 2 2" xfId="17528" xr:uid="{00000000-0005-0000-0000-0000F50C0000}"/>
    <cellStyle name="20% - Accent2 4 4 2 2 2 2 2" xfId="17529" xr:uid="{00000000-0005-0000-0000-0000F60C0000}"/>
    <cellStyle name="20% - Accent2 4 4 2 2 2 2 3" xfId="17530" xr:uid="{00000000-0005-0000-0000-0000F70C0000}"/>
    <cellStyle name="20% - Accent2 4 4 2 2 2 3" xfId="17531" xr:uid="{00000000-0005-0000-0000-0000F80C0000}"/>
    <cellStyle name="20% - Accent2 4 4 2 2 2 3 2" xfId="17532" xr:uid="{00000000-0005-0000-0000-0000F90C0000}"/>
    <cellStyle name="20% - Accent2 4 4 2 2 2 3 3" xfId="17533" xr:uid="{00000000-0005-0000-0000-0000FA0C0000}"/>
    <cellStyle name="20% - Accent2 4 4 2 2 2 4" xfId="17534" xr:uid="{00000000-0005-0000-0000-0000FB0C0000}"/>
    <cellStyle name="20% - Accent2 4 4 2 2 2 4 2" xfId="17535" xr:uid="{00000000-0005-0000-0000-0000FC0C0000}"/>
    <cellStyle name="20% - Accent2 4 4 2 2 2 5" xfId="17536" xr:uid="{00000000-0005-0000-0000-0000FD0C0000}"/>
    <cellStyle name="20% - Accent2 4 4 2 2 2 6" xfId="17537" xr:uid="{00000000-0005-0000-0000-0000FE0C0000}"/>
    <cellStyle name="20% - Accent2 4 4 2 2 3" xfId="17538" xr:uid="{00000000-0005-0000-0000-0000FF0C0000}"/>
    <cellStyle name="20% - Accent2 4 4 2 2 3 2" xfId="17539" xr:uid="{00000000-0005-0000-0000-0000000D0000}"/>
    <cellStyle name="20% - Accent2 4 4 2 2 3 2 2" xfId="17540" xr:uid="{00000000-0005-0000-0000-0000010D0000}"/>
    <cellStyle name="20% - Accent2 4 4 2 2 3 2 3" xfId="17541" xr:uid="{00000000-0005-0000-0000-0000020D0000}"/>
    <cellStyle name="20% - Accent2 4 4 2 2 3 3" xfId="17542" xr:uid="{00000000-0005-0000-0000-0000030D0000}"/>
    <cellStyle name="20% - Accent2 4 4 2 2 3 3 2" xfId="17543" xr:uid="{00000000-0005-0000-0000-0000040D0000}"/>
    <cellStyle name="20% - Accent2 4 4 2 2 3 3 3" xfId="17544" xr:uid="{00000000-0005-0000-0000-0000050D0000}"/>
    <cellStyle name="20% - Accent2 4 4 2 2 3 4" xfId="17545" xr:uid="{00000000-0005-0000-0000-0000060D0000}"/>
    <cellStyle name="20% - Accent2 4 4 2 2 3 4 2" xfId="17546" xr:uid="{00000000-0005-0000-0000-0000070D0000}"/>
    <cellStyle name="20% - Accent2 4 4 2 2 3 5" xfId="17547" xr:uid="{00000000-0005-0000-0000-0000080D0000}"/>
    <cellStyle name="20% - Accent2 4 4 2 2 3 6" xfId="17548" xr:uid="{00000000-0005-0000-0000-0000090D0000}"/>
    <cellStyle name="20% - Accent2 4 4 2 2 4" xfId="17549" xr:uid="{00000000-0005-0000-0000-00000A0D0000}"/>
    <cellStyle name="20% - Accent2 4 4 2 2 4 2" xfId="17550" xr:uid="{00000000-0005-0000-0000-00000B0D0000}"/>
    <cellStyle name="20% - Accent2 4 4 2 2 4 2 2" xfId="17551" xr:uid="{00000000-0005-0000-0000-00000C0D0000}"/>
    <cellStyle name="20% - Accent2 4 4 2 2 4 2 3" xfId="17552" xr:uid="{00000000-0005-0000-0000-00000D0D0000}"/>
    <cellStyle name="20% - Accent2 4 4 2 2 4 3" xfId="17553" xr:uid="{00000000-0005-0000-0000-00000E0D0000}"/>
    <cellStyle name="20% - Accent2 4 4 2 2 4 3 2" xfId="17554" xr:uid="{00000000-0005-0000-0000-00000F0D0000}"/>
    <cellStyle name="20% - Accent2 4 4 2 2 4 4" xfId="17555" xr:uid="{00000000-0005-0000-0000-0000100D0000}"/>
    <cellStyle name="20% - Accent2 4 4 2 2 4 5" xfId="17556" xr:uid="{00000000-0005-0000-0000-0000110D0000}"/>
    <cellStyle name="20% - Accent2 4 4 2 2 5" xfId="17557" xr:uid="{00000000-0005-0000-0000-0000120D0000}"/>
    <cellStyle name="20% - Accent2 4 4 2 2 5 2" xfId="17558" xr:uid="{00000000-0005-0000-0000-0000130D0000}"/>
    <cellStyle name="20% - Accent2 4 4 2 2 5 3" xfId="17559" xr:uid="{00000000-0005-0000-0000-0000140D0000}"/>
    <cellStyle name="20% - Accent2 4 4 2 2 6" xfId="17560" xr:uid="{00000000-0005-0000-0000-0000150D0000}"/>
    <cellStyle name="20% - Accent2 4 4 2 2 6 2" xfId="17561" xr:uid="{00000000-0005-0000-0000-0000160D0000}"/>
    <cellStyle name="20% - Accent2 4 4 2 2 6 3" xfId="17562" xr:uid="{00000000-0005-0000-0000-0000170D0000}"/>
    <cellStyle name="20% - Accent2 4 4 2 2 7" xfId="17563" xr:uid="{00000000-0005-0000-0000-0000180D0000}"/>
    <cellStyle name="20% - Accent2 4 4 2 2 7 2" xfId="17564" xr:uid="{00000000-0005-0000-0000-0000190D0000}"/>
    <cellStyle name="20% - Accent2 4 4 2 2 8" xfId="17565" xr:uid="{00000000-0005-0000-0000-00001A0D0000}"/>
    <cellStyle name="20% - Accent2 4 4 2 2 9" xfId="17566" xr:uid="{00000000-0005-0000-0000-00001B0D0000}"/>
    <cellStyle name="20% - Accent2 4 4 2 3" xfId="17567" xr:uid="{00000000-0005-0000-0000-00001C0D0000}"/>
    <cellStyle name="20% - Accent2 4 4 2 3 2" xfId="17568" xr:uid="{00000000-0005-0000-0000-00001D0D0000}"/>
    <cellStyle name="20% - Accent2 4 4 2 3 2 2" xfId="17569" xr:uid="{00000000-0005-0000-0000-00001E0D0000}"/>
    <cellStyle name="20% - Accent2 4 4 2 3 2 3" xfId="17570" xr:uid="{00000000-0005-0000-0000-00001F0D0000}"/>
    <cellStyle name="20% - Accent2 4 4 2 3 3" xfId="17571" xr:uid="{00000000-0005-0000-0000-0000200D0000}"/>
    <cellStyle name="20% - Accent2 4 4 2 3 3 2" xfId="17572" xr:uid="{00000000-0005-0000-0000-0000210D0000}"/>
    <cellStyle name="20% - Accent2 4 4 2 3 3 3" xfId="17573" xr:uid="{00000000-0005-0000-0000-0000220D0000}"/>
    <cellStyle name="20% - Accent2 4 4 2 3 4" xfId="17574" xr:uid="{00000000-0005-0000-0000-0000230D0000}"/>
    <cellStyle name="20% - Accent2 4 4 2 3 4 2" xfId="17575" xr:uid="{00000000-0005-0000-0000-0000240D0000}"/>
    <cellStyle name="20% - Accent2 4 4 2 3 5" xfId="17576" xr:uid="{00000000-0005-0000-0000-0000250D0000}"/>
    <cellStyle name="20% - Accent2 4 4 2 3 6" xfId="17577" xr:uid="{00000000-0005-0000-0000-0000260D0000}"/>
    <cellStyle name="20% - Accent2 4 4 2 4" xfId="17578" xr:uid="{00000000-0005-0000-0000-0000270D0000}"/>
    <cellStyle name="20% - Accent2 4 4 2 4 2" xfId="17579" xr:uid="{00000000-0005-0000-0000-0000280D0000}"/>
    <cellStyle name="20% - Accent2 4 4 2 4 2 2" xfId="17580" xr:uid="{00000000-0005-0000-0000-0000290D0000}"/>
    <cellStyle name="20% - Accent2 4 4 2 4 2 3" xfId="17581" xr:uid="{00000000-0005-0000-0000-00002A0D0000}"/>
    <cellStyle name="20% - Accent2 4 4 2 4 3" xfId="17582" xr:uid="{00000000-0005-0000-0000-00002B0D0000}"/>
    <cellStyle name="20% - Accent2 4 4 2 4 3 2" xfId="17583" xr:uid="{00000000-0005-0000-0000-00002C0D0000}"/>
    <cellStyle name="20% - Accent2 4 4 2 4 3 3" xfId="17584" xr:uid="{00000000-0005-0000-0000-00002D0D0000}"/>
    <cellStyle name="20% - Accent2 4 4 2 4 4" xfId="17585" xr:uid="{00000000-0005-0000-0000-00002E0D0000}"/>
    <cellStyle name="20% - Accent2 4 4 2 4 4 2" xfId="17586" xr:uid="{00000000-0005-0000-0000-00002F0D0000}"/>
    <cellStyle name="20% - Accent2 4 4 2 4 5" xfId="17587" xr:uid="{00000000-0005-0000-0000-0000300D0000}"/>
    <cellStyle name="20% - Accent2 4 4 2 4 6" xfId="17588" xr:uid="{00000000-0005-0000-0000-0000310D0000}"/>
    <cellStyle name="20% - Accent2 4 4 2 5" xfId="17589" xr:uid="{00000000-0005-0000-0000-0000320D0000}"/>
    <cellStyle name="20% - Accent2 4 4 2 5 2" xfId="17590" xr:uid="{00000000-0005-0000-0000-0000330D0000}"/>
    <cellStyle name="20% - Accent2 4 4 2 5 2 2" xfId="17591" xr:uid="{00000000-0005-0000-0000-0000340D0000}"/>
    <cellStyle name="20% - Accent2 4 4 2 5 2 3" xfId="17592" xr:uid="{00000000-0005-0000-0000-0000350D0000}"/>
    <cellStyle name="20% - Accent2 4 4 2 5 3" xfId="17593" xr:uid="{00000000-0005-0000-0000-0000360D0000}"/>
    <cellStyle name="20% - Accent2 4 4 2 5 3 2" xfId="17594" xr:uid="{00000000-0005-0000-0000-0000370D0000}"/>
    <cellStyle name="20% - Accent2 4 4 2 5 4" xfId="17595" xr:uid="{00000000-0005-0000-0000-0000380D0000}"/>
    <cellStyle name="20% - Accent2 4 4 2 5 5" xfId="17596" xr:uid="{00000000-0005-0000-0000-0000390D0000}"/>
    <cellStyle name="20% - Accent2 4 4 2 6" xfId="17597" xr:uid="{00000000-0005-0000-0000-00003A0D0000}"/>
    <cellStyle name="20% - Accent2 4 4 2 6 2" xfId="17598" xr:uid="{00000000-0005-0000-0000-00003B0D0000}"/>
    <cellStyle name="20% - Accent2 4 4 2 6 3" xfId="17599" xr:uid="{00000000-0005-0000-0000-00003C0D0000}"/>
    <cellStyle name="20% - Accent2 4 4 2 7" xfId="17600" xr:uid="{00000000-0005-0000-0000-00003D0D0000}"/>
    <cellStyle name="20% - Accent2 4 4 2 7 2" xfId="17601" xr:uid="{00000000-0005-0000-0000-00003E0D0000}"/>
    <cellStyle name="20% - Accent2 4 4 2 7 3" xfId="17602" xr:uid="{00000000-0005-0000-0000-00003F0D0000}"/>
    <cellStyle name="20% - Accent2 4 4 2 8" xfId="17603" xr:uid="{00000000-0005-0000-0000-0000400D0000}"/>
    <cellStyle name="20% - Accent2 4 4 2 8 2" xfId="17604" xr:uid="{00000000-0005-0000-0000-0000410D0000}"/>
    <cellStyle name="20% - Accent2 4 4 2 9" xfId="17605" xr:uid="{00000000-0005-0000-0000-0000420D0000}"/>
    <cellStyle name="20% - Accent2 4 4 3" xfId="400" xr:uid="{00000000-0005-0000-0000-0000430D0000}"/>
    <cellStyle name="20% - Accent2 4 4 3 2" xfId="17606" xr:uid="{00000000-0005-0000-0000-0000440D0000}"/>
    <cellStyle name="20% - Accent2 4 4 3 2 2" xfId="17607" xr:uid="{00000000-0005-0000-0000-0000450D0000}"/>
    <cellStyle name="20% - Accent2 4 4 3 2 2 2" xfId="17608" xr:uid="{00000000-0005-0000-0000-0000460D0000}"/>
    <cellStyle name="20% - Accent2 4 4 3 2 2 3" xfId="17609" xr:uid="{00000000-0005-0000-0000-0000470D0000}"/>
    <cellStyle name="20% - Accent2 4 4 3 2 3" xfId="17610" xr:uid="{00000000-0005-0000-0000-0000480D0000}"/>
    <cellStyle name="20% - Accent2 4 4 3 2 3 2" xfId="17611" xr:uid="{00000000-0005-0000-0000-0000490D0000}"/>
    <cellStyle name="20% - Accent2 4 4 3 2 3 3" xfId="17612" xr:uid="{00000000-0005-0000-0000-00004A0D0000}"/>
    <cellStyle name="20% - Accent2 4 4 3 2 4" xfId="17613" xr:uid="{00000000-0005-0000-0000-00004B0D0000}"/>
    <cellStyle name="20% - Accent2 4 4 3 2 4 2" xfId="17614" xr:uid="{00000000-0005-0000-0000-00004C0D0000}"/>
    <cellStyle name="20% - Accent2 4 4 3 2 5" xfId="17615" xr:uid="{00000000-0005-0000-0000-00004D0D0000}"/>
    <cellStyle name="20% - Accent2 4 4 3 2 6" xfId="17616" xr:uid="{00000000-0005-0000-0000-00004E0D0000}"/>
    <cellStyle name="20% - Accent2 4 4 3 3" xfId="17617" xr:uid="{00000000-0005-0000-0000-00004F0D0000}"/>
    <cellStyle name="20% - Accent2 4 4 3 3 2" xfId="17618" xr:uid="{00000000-0005-0000-0000-0000500D0000}"/>
    <cellStyle name="20% - Accent2 4 4 3 3 2 2" xfId="17619" xr:uid="{00000000-0005-0000-0000-0000510D0000}"/>
    <cellStyle name="20% - Accent2 4 4 3 3 2 3" xfId="17620" xr:uid="{00000000-0005-0000-0000-0000520D0000}"/>
    <cellStyle name="20% - Accent2 4 4 3 3 3" xfId="17621" xr:uid="{00000000-0005-0000-0000-0000530D0000}"/>
    <cellStyle name="20% - Accent2 4 4 3 3 3 2" xfId="17622" xr:uid="{00000000-0005-0000-0000-0000540D0000}"/>
    <cellStyle name="20% - Accent2 4 4 3 3 3 3" xfId="17623" xr:uid="{00000000-0005-0000-0000-0000550D0000}"/>
    <cellStyle name="20% - Accent2 4 4 3 3 4" xfId="17624" xr:uid="{00000000-0005-0000-0000-0000560D0000}"/>
    <cellStyle name="20% - Accent2 4 4 3 3 4 2" xfId="17625" xr:uid="{00000000-0005-0000-0000-0000570D0000}"/>
    <cellStyle name="20% - Accent2 4 4 3 3 5" xfId="17626" xr:uid="{00000000-0005-0000-0000-0000580D0000}"/>
    <cellStyle name="20% - Accent2 4 4 3 3 6" xfId="17627" xr:uid="{00000000-0005-0000-0000-0000590D0000}"/>
    <cellStyle name="20% - Accent2 4 4 3 4" xfId="17628" xr:uid="{00000000-0005-0000-0000-00005A0D0000}"/>
    <cellStyle name="20% - Accent2 4 4 3 4 2" xfId="17629" xr:uid="{00000000-0005-0000-0000-00005B0D0000}"/>
    <cellStyle name="20% - Accent2 4 4 3 4 2 2" xfId="17630" xr:uid="{00000000-0005-0000-0000-00005C0D0000}"/>
    <cellStyle name="20% - Accent2 4 4 3 4 2 3" xfId="17631" xr:uid="{00000000-0005-0000-0000-00005D0D0000}"/>
    <cellStyle name="20% - Accent2 4 4 3 4 3" xfId="17632" xr:uid="{00000000-0005-0000-0000-00005E0D0000}"/>
    <cellStyle name="20% - Accent2 4 4 3 4 3 2" xfId="17633" xr:uid="{00000000-0005-0000-0000-00005F0D0000}"/>
    <cellStyle name="20% - Accent2 4 4 3 4 4" xfId="17634" xr:uid="{00000000-0005-0000-0000-0000600D0000}"/>
    <cellStyle name="20% - Accent2 4 4 3 4 5" xfId="17635" xr:uid="{00000000-0005-0000-0000-0000610D0000}"/>
    <cellStyle name="20% - Accent2 4 4 3 5" xfId="17636" xr:uid="{00000000-0005-0000-0000-0000620D0000}"/>
    <cellStyle name="20% - Accent2 4 4 3 5 2" xfId="17637" xr:uid="{00000000-0005-0000-0000-0000630D0000}"/>
    <cellStyle name="20% - Accent2 4 4 3 5 3" xfId="17638" xr:uid="{00000000-0005-0000-0000-0000640D0000}"/>
    <cellStyle name="20% - Accent2 4 4 3 6" xfId="17639" xr:uid="{00000000-0005-0000-0000-0000650D0000}"/>
    <cellStyle name="20% - Accent2 4 4 3 6 2" xfId="17640" xr:uid="{00000000-0005-0000-0000-0000660D0000}"/>
    <cellStyle name="20% - Accent2 4 4 3 6 3" xfId="17641" xr:uid="{00000000-0005-0000-0000-0000670D0000}"/>
    <cellStyle name="20% - Accent2 4 4 3 7" xfId="17642" xr:uid="{00000000-0005-0000-0000-0000680D0000}"/>
    <cellStyle name="20% - Accent2 4 4 3 7 2" xfId="17643" xr:uid="{00000000-0005-0000-0000-0000690D0000}"/>
    <cellStyle name="20% - Accent2 4 4 3 8" xfId="17644" xr:uid="{00000000-0005-0000-0000-00006A0D0000}"/>
    <cellStyle name="20% - Accent2 4 4 3 9" xfId="17645" xr:uid="{00000000-0005-0000-0000-00006B0D0000}"/>
    <cellStyle name="20% - Accent2 4 4 4" xfId="17646" xr:uid="{00000000-0005-0000-0000-00006C0D0000}"/>
    <cellStyle name="20% - Accent2 4 4 4 2" xfId="17647" xr:uid="{00000000-0005-0000-0000-00006D0D0000}"/>
    <cellStyle name="20% - Accent2 4 4 4 2 2" xfId="17648" xr:uid="{00000000-0005-0000-0000-00006E0D0000}"/>
    <cellStyle name="20% - Accent2 4 4 4 2 2 2" xfId="17649" xr:uid="{00000000-0005-0000-0000-00006F0D0000}"/>
    <cellStyle name="20% - Accent2 4 4 4 2 2 3" xfId="17650" xr:uid="{00000000-0005-0000-0000-0000700D0000}"/>
    <cellStyle name="20% - Accent2 4 4 4 2 3" xfId="17651" xr:uid="{00000000-0005-0000-0000-0000710D0000}"/>
    <cellStyle name="20% - Accent2 4 4 4 2 3 2" xfId="17652" xr:uid="{00000000-0005-0000-0000-0000720D0000}"/>
    <cellStyle name="20% - Accent2 4 4 4 2 3 3" xfId="17653" xr:uid="{00000000-0005-0000-0000-0000730D0000}"/>
    <cellStyle name="20% - Accent2 4 4 4 2 4" xfId="17654" xr:uid="{00000000-0005-0000-0000-0000740D0000}"/>
    <cellStyle name="20% - Accent2 4 4 4 2 4 2" xfId="17655" xr:uid="{00000000-0005-0000-0000-0000750D0000}"/>
    <cellStyle name="20% - Accent2 4 4 4 2 5" xfId="17656" xr:uid="{00000000-0005-0000-0000-0000760D0000}"/>
    <cellStyle name="20% - Accent2 4 4 4 2 6" xfId="17657" xr:uid="{00000000-0005-0000-0000-0000770D0000}"/>
    <cellStyle name="20% - Accent2 4 4 4 3" xfId="17658" xr:uid="{00000000-0005-0000-0000-0000780D0000}"/>
    <cellStyle name="20% - Accent2 4 4 4 3 2" xfId="17659" xr:uid="{00000000-0005-0000-0000-0000790D0000}"/>
    <cellStyle name="20% - Accent2 4 4 4 3 2 2" xfId="17660" xr:uid="{00000000-0005-0000-0000-00007A0D0000}"/>
    <cellStyle name="20% - Accent2 4 4 4 3 2 3" xfId="17661" xr:uid="{00000000-0005-0000-0000-00007B0D0000}"/>
    <cellStyle name="20% - Accent2 4 4 4 3 3" xfId="17662" xr:uid="{00000000-0005-0000-0000-00007C0D0000}"/>
    <cellStyle name="20% - Accent2 4 4 4 3 3 2" xfId="17663" xr:uid="{00000000-0005-0000-0000-00007D0D0000}"/>
    <cellStyle name="20% - Accent2 4 4 4 3 3 3" xfId="17664" xr:uid="{00000000-0005-0000-0000-00007E0D0000}"/>
    <cellStyle name="20% - Accent2 4 4 4 3 4" xfId="17665" xr:uid="{00000000-0005-0000-0000-00007F0D0000}"/>
    <cellStyle name="20% - Accent2 4 4 4 3 4 2" xfId="17666" xr:uid="{00000000-0005-0000-0000-0000800D0000}"/>
    <cellStyle name="20% - Accent2 4 4 4 3 5" xfId="17667" xr:uid="{00000000-0005-0000-0000-0000810D0000}"/>
    <cellStyle name="20% - Accent2 4 4 4 3 6" xfId="17668" xr:uid="{00000000-0005-0000-0000-0000820D0000}"/>
    <cellStyle name="20% - Accent2 4 4 4 4" xfId="17669" xr:uid="{00000000-0005-0000-0000-0000830D0000}"/>
    <cellStyle name="20% - Accent2 4 4 4 4 2" xfId="17670" xr:uid="{00000000-0005-0000-0000-0000840D0000}"/>
    <cellStyle name="20% - Accent2 4 4 4 4 2 2" xfId="17671" xr:uid="{00000000-0005-0000-0000-0000850D0000}"/>
    <cellStyle name="20% - Accent2 4 4 4 4 2 3" xfId="17672" xr:uid="{00000000-0005-0000-0000-0000860D0000}"/>
    <cellStyle name="20% - Accent2 4 4 4 4 3" xfId="17673" xr:uid="{00000000-0005-0000-0000-0000870D0000}"/>
    <cellStyle name="20% - Accent2 4 4 4 4 3 2" xfId="17674" xr:uid="{00000000-0005-0000-0000-0000880D0000}"/>
    <cellStyle name="20% - Accent2 4 4 4 4 4" xfId="17675" xr:uid="{00000000-0005-0000-0000-0000890D0000}"/>
    <cellStyle name="20% - Accent2 4 4 4 4 5" xfId="17676" xr:uid="{00000000-0005-0000-0000-00008A0D0000}"/>
    <cellStyle name="20% - Accent2 4 4 4 5" xfId="17677" xr:uid="{00000000-0005-0000-0000-00008B0D0000}"/>
    <cellStyle name="20% - Accent2 4 4 4 5 2" xfId="17678" xr:uid="{00000000-0005-0000-0000-00008C0D0000}"/>
    <cellStyle name="20% - Accent2 4 4 4 5 3" xfId="17679" xr:uid="{00000000-0005-0000-0000-00008D0D0000}"/>
    <cellStyle name="20% - Accent2 4 4 4 6" xfId="17680" xr:uid="{00000000-0005-0000-0000-00008E0D0000}"/>
    <cellStyle name="20% - Accent2 4 4 4 6 2" xfId="17681" xr:uid="{00000000-0005-0000-0000-00008F0D0000}"/>
    <cellStyle name="20% - Accent2 4 4 4 6 3" xfId="17682" xr:uid="{00000000-0005-0000-0000-0000900D0000}"/>
    <cellStyle name="20% - Accent2 4 4 4 7" xfId="17683" xr:uid="{00000000-0005-0000-0000-0000910D0000}"/>
    <cellStyle name="20% - Accent2 4 4 4 7 2" xfId="17684" xr:uid="{00000000-0005-0000-0000-0000920D0000}"/>
    <cellStyle name="20% - Accent2 4 4 4 8" xfId="17685" xr:uid="{00000000-0005-0000-0000-0000930D0000}"/>
    <cellStyle name="20% - Accent2 4 4 4 9" xfId="17686" xr:uid="{00000000-0005-0000-0000-0000940D0000}"/>
    <cellStyle name="20% - Accent2 4 4 5" xfId="17687" xr:uid="{00000000-0005-0000-0000-0000950D0000}"/>
    <cellStyle name="20% - Accent2 4 4 5 2" xfId="17688" xr:uid="{00000000-0005-0000-0000-0000960D0000}"/>
    <cellStyle name="20% - Accent2 4 4 5 2 2" xfId="17689" xr:uid="{00000000-0005-0000-0000-0000970D0000}"/>
    <cellStyle name="20% - Accent2 4 4 5 2 3" xfId="17690" xr:uid="{00000000-0005-0000-0000-0000980D0000}"/>
    <cellStyle name="20% - Accent2 4 4 5 3" xfId="17691" xr:uid="{00000000-0005-0000-0000-0000990D0000}"/>
    <cellStyle name="20% - Accent2 4 4 5 3 2" xfId="17692" xr:uid="{00000000-0005-0000-0000-00009A0D0000}"/>
    <cellStyle name="20% - Accent2 4 4 5 3 3" xfId="17693" xr:uid="{00000000-0005-0000-0000-00009B0D0000}"/>
    <cellStyle name="20% - Accent2 4 4 5 4" xfId="17694" xr:uid="{00000000-0005-0000-0000-00009C0D0000}"/>
    <cellStyle name="20% - Accent2 4 4 5 4 2" xfId="17695" xr:uid="{00000000-0005-0000-0000-00009D0D0000}"/>
    <cellStyle name="20% - Accent2 4 4 5 5" xfId="17696" xr:uid="{00000000-0005-0000-0000-00009E0D0000}"/>
    <cellStyle name="20% - Accent2 4 4 5 6" xfId="17697" xr:uid="{00000000-0005-0000-0000-00009F0D0000}"/>
    <cellStyle name="20% - Accent2 4 4 6" xfId="17698" xr:uid="{00000000-0005-0000-0000-0000A00D0000}"/>
    <cellStyle name="20% - Accent2 4 4 6 2" xfId="17699" xr:uid="{00000000-0005-0000-0000-0000A10D0000}"/>
    <cellStyle name="20% - Accent2 4 4 6 2 2" xfId="17700" xr:uid="{00000000-0005-0000-0000-0000A20D0000}"/>
    <cellStyle name="20% - Accent2 4 4 6 2 3" xfId="17701" xr:uid="{00000000-0005-0000-0000-0000A30D0000}"/>
    <cellStyle name="20% - Accent2 4 4 6 3" xfId="17702" xr:uid="{00000000-0005-0000-0000-0000A40D0000}"/>
    <cellStyle name="20% - Accent2 4 4 6 3 2" xfId="17703" xr:uid="{00000000-0005-0000-0000-0000A50D0000}"/>
    <cellStyle name="20% - Accent2 4 4 6 3 3" xfId="17704" xr:uid="{00000000-0005-0000-0000-0000A60D0000}"/>
    <cellStyle name="20% - Accent2 4 4 6 4" xfId="17705" xr:uid="{00000000-0005-0000-0000-0000A70D0000}"/>
    <cellStyle name="20% - Accent2 4 4 6 4 2" xfId="17706" xr:uid="{00000000-0005-0000-0000-0000A80D0000}"/>
    <cellStyle name="20% - Accent2 4 4 6 5" xfId="17707" xr:uid="{00000000-0005-0000-0000-0000A90D0000}"/>
    <cellStyle name="20% - Accent2 4 4 6 6" xfId="17708" xr:uid="{00000000-0005-0000-0000-0000AA0D0000}"/>
    <cellStyle name="20% - Accent2 4 4 7" xfId="17709" xr:uid="{00000000-0005-0000-0000-0000AB0D0000}"/>
    <cellStyle name="20% - Accent2 4 4 7 2" xfId="17710" xr:uid="{00000000-0005-0000-0000-0000AC0D0000}"/>
    <cellStyle name="20% - Accent2 4 4 7 2 2" xfId="17711" xr:uid="{00000000-0005-0000-0000-0000AD0D0000}"/>
    <cellStyle name="20% - Accent2 4 4 7 2 3" xfId="17712" xr:uid="{00000000-0005-0000-0000-0000AE0D0000}"/>
    <cellStyle name="20% - Accent2 4 4 7 3" xfId="17713" xr:uid="{00000000-0005-0000-0000-0000AF0D0000}"/>
    <cellStyle name="20% - Accent2 4 4 7 3 2" xfId="17714" xr:uid="{00000000-0005-0000-0000-0000B00D0000}"/>
    <cellStyle name="20% - Accent2 4 4 7 4" xfId="17715" xr:uid="{00000000-0005-0000-0000-0000B10D0000}"/>
    <cellStyle name="20% - Accent2 4 4 7 5" xfId="17716" xr:uid="{00000000-0005-0000-0000-0000B20D0000}"/>
    <cellStyle name="20% - Accent2 4 4 8" xfId="17717" xr:uid="{00000000-0005-0000-0000-0000B30D0000}"/>
    <cellStyle name="20% - Accent2 4 4 8 2" xfId="17718" xr:uid="{00000000-0005-0000-0000-0000B40D0000}"/>
    <cellStyle name="20% - Accent2 4 4 8 3" xfId="17719" xr:uid="{00000000-0005-0000-0000-0000B50D0000}"/>
    <cellStyle name="20% - Accent2 4 4 9" xfId="17720" xr:uid="{00000000-0005-0000-0000-0000B60D0000}"/>
    <cellStyle name="20% - Accent2 4 4 9 2" xfId="17721" xr:uid="{00000000-0005-0000-0000-0000B70D0000}"/>
    <cellStyle name="20% - Accent2 4 4 9 3" xfId="17722" xr:uid="{00000000-0005-0000-0000-0000B80D0000}"/>
    <cellStyle name="20% - Accent2 4 5" xfId="401" xr:uid="{00000000-0005-0000-0000-0000B90D0000}"/>
    <cellStyle name="20% - Accent2 4 5 10" xfId="17723" xr:uid="{00000000-0005-0000-0000-0000BA0D0000}"/>
    <cellStyle name="20% - Accent2 4 5 2" xfId="402" xr:uid="{00000000-0005-0000-0000-0000BB0D0000}"/>
    <cellStyle name="20% - Accent2 4 5 2 2" xfId="17724" xr:uid="{00000000-0005-0000-0000-0000BC0D0000}"/>
    <cellStyle name="20% - Accent2 4 5 2 2 2" xfId="17725" xr:uid="{00000000-0005-0000-0000-0000BD0D0000}"/>
    <cellStyle name="20% - Accent2 4 5 2 2 2 2" xfId="17726" xr:uid="{00000000-0005-0000-0000-0000BE0D0000}"/>
    <cellStyle name="20% - Accent2 4 5 2 2 2 3" xfId="17727" xr:uid="{00000000-0005-0000-0000-0000BF0D0000}"/>
    <cellStyle name="20% - Accent2 4 5 2 2 3" xfId="17728" xr:uid="{00000000-0005-0000-0000-0000C00D0000}"/>
    <cellStyle name="20% - Accent2 4 5 2 2 3 2" xfId="17729" xr:uid="{00000000-0005-0000-0000-0000C10D0000}"/>
    <cellStyle name="20% - Accent2 4 5 2 2 3 3" xfId="17730" xr:uid="{00000000-0005-0000-0000-0000C20D0000}"/>
    <cellStyle name="20% - Accent2 4 5 2 2 4" xfId="17731" xr:uid="{00000000-0005-0000-0000-0000C30D0000}"/>
    <cellStyle name="20% - Accent2 4 5 2 2 4 2" xfId="17732" xr:uid="{00000000-0005-0000-0000-0000C40D0000}"/>
    <cellStyle name="20% - Accent2 4 5 2 2 5" xfId="17733" xr:uid="{00000000-0005-0000-0000-0000C50D0000}"/>
    <cellStyle name="20% - Accent2 4 5 2 2 6" xfId="17734" xr:uid="{00000000-0005-0000-0000-0000C60D0000}"/>
    <cellStyle name="20% - Accent2 4 5 2 3" xfId="17735" xr:uid="{00000000-0005-0000-0000-0000C70D0000}"/>
    <cellStyle name="20% - Accent2 4 5 2 3 2" xfId="17736" xr:uid="{00000000-0005-0000-0000-0000C80D0000}"/>
    <cellStyle name="20% - Accent2 4 5 2 3 2 2" xfId="17737" xr:uid="{00000000-0005-0000-0000-0000C90D0000}"/>
    <cellStyle name="20% - Accent2 4 5 2 3 2 3" xfId="17738" xr:uid="{00000000-0005-0000-0000-0000CA0D0000}"/>
    <cellStyle name="20% - Accent2 4 5 2 3 3" xfId="17739" xr:uid="{00000000-0005-0000-0000-0000CB0D0000}"/>
    <cellStyle name="20% - Accent2 4 5 2 3 3 2" xfId="17740" xr:uid="{00000000-0005-0000-0000-0000CC0D0000}"/>
    <cellStyle name="20% - Accent2 4 5 2 3 3 3" xfId="17741" xr:uid="{00000000-0005-0000-0000-0000CD0D0000}"/>
    <cellStyle name="20% - Accent2 4 5 2 3 4" xfId="17742" xr:uid="{00000000-0005-0000-0000-0000CE0D0000}"/>
    <cellStyle name="20% - Accent2 4 5 2 3 4 2" xfId="17743" xr:uid="{00000000-0005-0000-0000-0000CF0D0000}"/>
    <cellStyle name="20% - Accent2 4 5 2 3 5" xfId="17744" xr:uid="{00000000-0005-0000-0000-0000D00D0000}"/>
    <cellStyle name="20% - Accent2 4 5 2 3 6" xfId="17745" xr:uid="{00000000-0005-0000-0000-0000D10D0000}"/>
    <cellStyle name="20% - Accent2 4 5 2 4" xfId="17746" xr:uid="{00000000-0005-0000-0000-0000D20D0000}"/>
    <cellStyle name="20% - Accent2 4 5 2 4 2" xfId="17747" xr:uid="{00000000-0005-0000-0000-0000D30D0000}"/>
    <cellStyle name="20% - Accent2 4 5 2 4 2 2" xfId="17748" xr:uid="{00000000-0005-0000-0000-0000D40D0000}"/>
    <cellStyle name="20% - Accent2 4 5 2 4 2 3" xfId="17749" xr:uid="{00000000-0005-0000-0000-0000D50D0000}"/>
    <cellStyle name="20% - Accent2 4 5 2 4 3" xfId="17750" xr:uid="{00000000-0005-0000-0000-0000D60D0000}"/>
    <cellStyle name="20% - Accent2 4 5 2 4 3 2" xfId="17751" xr:uid="{00000000-0005-0000-0000-0000D70D0000}"/>
    <cellStyle name="20% - Accent2 4 5 2 4 4" xfId="17752" xr:uid="{00000000-0005-0000-0000-0000D80D0000}"/>
    <cellStyle name="20% - Accent2 4 5 2 4 5" xfId="17753" xr:uid="{00000000-0005-0000-0000-0000D90D0000}"/>
    <cellStyle name="20% - Accent2 4 5 2 5" xfId="17754" xr:uid="{00000000-0005-0000-0000-0000DA0D0000}"/>
    <cellStyle name="20% - Accent2 4 5 2 5 2" xfId="17755" xr:uid="{00000000-0005-0000-0000-0000DB0D0000}"/>
    <cellStyle name="20% - Accent2 4 5 2 5 3" xfId="17756" xr:uid="{00000000-0005-0000-0000-0000DC0D0000}"/>
    <cellStyle name="20% - Accent2 4 5 2 6" xfId="17757" xr:uid="{00000000-0005-0000-0000-0000DD0D0000}"/>
    <cellStyle name="20% - Accent2 4 5 2 6 2" xfId="17758" xr:uid="{00000000-0005-0000-0000-0000DE0D0000}"/>
    <cellStyle name="20% - Accent2 4 5 2 6 3" xfId="17759" xr:uid="{00000000-0005-0000-0000-0000DF0D0000}"/>
    <cellStyle name="20% - Accent2 4 5 2 7" xfId="17760" xr:uid="{00000000-0005-0000-0000-0000E00D0000}"/>
    <cellStyle name="20% - Accent2 4 5 2 7 2" xfId="17761" xr:uid="{00000000-0005-0000-0000-0000E10D0000}"/>
    <cellStyle name="20% - Accent2 4 5 2 8" xfId="17762" xr:uid="{00000000-0005-0000-0000-0000E20D0000}"/>
    <cellStyle name="20% - Accent2 4 5 2 9" xfId="17763" xr:uid="{00000000-0005-0000-0000-0000E30D0000}"/>
    <cellStyle name="20% - Accent2 4 5 3" xfId="17764" xr:uid="{00000000-0005-0000-0000-0000E40D0000}"/>
    <cellStyle name="20% - Accent2 4 5 3 2" xfId="17765" xr:uid="{00000000-0005-0000-0000-0000E50D0000}"/>
    <cellStyle name="20% - Accent2 4 5 3 2 2" xfId="17766" xr:uid="{00000000-0005-0000-0000-0000E60D0000}"/>
    <cellStyle name="20% - Accent2 4 5 3 2 3" xfId="17767" xr:uid="{00000000-0005-0000-0000-0000E70D0000}"/>
    <cellStyle name="20% - Accent2 4 5 3 3" xfId="17768" xr:uid="{00000000-0005-0000-0000-0000E80D0000}"/>
    <cellStyle name="20% - Accent2 4 5 3 3 2" xfId="17769" xr:uid="{00000000-0005-0000-0000-0000E90D0000}"/>
    <cellStyle name="20% - Accent2 4 5 3 3 3" xfId="17770" xr:uid="{00000000-0005-0000-0000-0000EA0D0000}"/>
    <cellStyle name="20% - Accent2 4 5 3 4" xfId="17771" xr:uid="{00000000-0005-0000-0000-0000EB0D0000}"/>
    <cellStyle name="20% - Accent2 4 5 3 4 2" xfId="17772" xr:uid="{00000000-0005-0000-0000-0000EC0D0000}"/>
    <cellStyle name="20% - Accent2 4 5 3 5" xfId="17773" xr:uid="{00000000-0005-0000-0000-0000ED0D0000}"/>
    <cellStyle name="20% - Accent2 4 5 3 6" xfId="17774" xr:uid="{00000000-0005-0000-0000-0000EE0D0000}"/>
    <cellStyle name="20% - Accent2 4 5 4" xfId="17775" xr:uid="{00000000-0005-0000-0000-0000EF0D0000}"/>
    <cellStyle name="20% - Accent2 4 5 4 2" xfId="17776" xr:uid="{00000000-0005-0000-0000-0000F00D0000}"/>
    <cellStyle name="20% - Accent2 4 5 4 2 2" xfId="17777" xr:uid="{00000000-0005-0000-0000-0000F10D0000}"/>
    <cellStyle name="20% - Accent2 4 5 4 2 3" xfId="17778" xr:uid="{00000000-0005-0000-0000-0000F20D0000}"/>
    <cellStyle name="20% - Accent2 4 5 4 3" xfId="17779" xr:uid="{00000000-0005-0000-0000-0000F30D0000}"/>
    <cellStyle name="20% - Accent2 4 5 4 3 2" xfId="17780" xr:uid="{00000000-0005-0000-0000-0000F40D0000}"/>
    <cellStyle name="20% - Accent2 4 5 4 3 3" xfId="17781" xr:uid="{00000000-0005-0000-0000-0000F50D0000}"/>
    <cellStyle name="20% - Accent2 4 5 4 4" xfId="17782" xr:uid="{00000000-0005-0000-0000-0000F60D0000}"/>
    <cellStyle name="20% - Accent2 4 5 4 4 2" xfId="17783" xr:uid="{00000000-0005-0000-0000-0000F70D0000}"/>
    <cellStyle name="20% - Accent2 4 5 4 5" xfId="17784" xr:uid="{00000000-0005-0000-0000-0000F80D0000}"/>
    <cellStyle name="20% - Accent2 4 5 4 6" xfId="17785" xr:uid="{00000000-0005-0000-0000-0000F90D0000}"/>
    <cellStyle name="20% - Accent2 4 5 5" xfId="17786" xr:uid="{00000000-0005-0000-0000-0000FA0D0000}"/>
    <cellStyle name="20% - Accent2 4 5 5 2" xfId="17787" xr:uid="{00000000-0005-0000-0000-0000FB0D0000}"/>
    <cellStyle name="20% - Accent2 4 5 5 2 2" xfId="17788" xr:uid="{00000000-0005-0000-0000-0000FC0D0000}"/>
    <cellStyle name="20% - Accent2 4 5 5 2 3" xfId="17789" xr:uid="{00000000-0005-0000-0000-0000FD0D0000}"/>
    <cellStyle name="20% - Accent2 4 5 5 3" xfId="17790" xr:uid="{00000000-0005-0000-0000-0000FE0D0000}"/>
    <cellStyle name="20% - Accent2 4 5 5 3 2" xfId="17791" xr:uid="{00000000-0005-0000-0000-0000FF0D0000}"/>
    <cellStyle name="20% - Accent2 4 5 5 4" xfId="17792" xr:uid="{00000000-0005-0000-0000-0000000E0000}"/>
    <cellStyle name="20% - Accent2 4 5 5 5" xfId="17793" xr:uid="{00000000-0005-0000-0000-0000010E0000}"/>
    <cellStyle name="20% - Accent2 4 5 6" xfId="17794" xr:uid="{00000000-0005-0000-0000-0000020E0000}"/>
    <cellStyle name="20% - Accent2 4 5 6 2" xfId="17795" xr:uid="{00000000-0005-0000-0000-0000030E0000}"/>
    <cellStyle name="20% - Accent2 4 5 6 3" xfId="17796" xr:uid="{00000000-0005-0000-0000-0000040E0000}"/>
    <cellStyle name="20% - Accent2 4 5 7" xfId="17797" xr:uid="{00000000-0005-0000-0000-0000050E0000}"/>
    <cellStyle name="20% - Accent2 4 5 7 2" xfId="17798" xr:uid="{00000000-0005-0000-0000-0000060E0000}"/>
    <cellStyle name="20% - Accent2 4 5 7 3" xfId="17799" xr:uid="{00000000-0005-0000-0000-0000070E0000}"/>
    <cellStyle name="20% - Accent2 4 5 8" xfId="17800" xr:uid="{00000000-0005-0000-0000-0000080E0000}"/>
    <cellStyle name="20% - Accent2 4 5 8 2" xfId="17801" xr:uid="{00000000-0005-0000-0000-0000090E0000}"/>
    <cellStyle name="20% - Accent2 4 5 9" xfId="17802" xr:uid="{00000000-0005-0000-0000-00000A0E0000}"/>
    <cellStyle name="20% - Accent2 4 6" xfId="403" xr:uid="{00000000-0005-0000-0000-00000B0E0000}"/>
    <cellStyle name="20% - Accent2 4 6 2" xfId="17803" xr:uid="{00000000-0005-0000-0000-00000C0E0000}"/>
    <cellStyle name="20% - Accent2 4 6 2 2" xfId="17804" xr:uid="{00000000-0005-0000-0000-00000D0E0000}"/>
    <cellStyle name="20% - Accent2 4 6 2 2 2" xfId="17805" xr:uid="{00000000-0005-0000-0000-00000E0E0000}"/>
    <cellStyle name="20% - Accent2 4 6 2 2 3" xfId="17806" xr:uid="{00000000-0005-0000-0000-00000F0E0000}"/>
    <cellStyle name="20% - Accent2 4 6 2 3" xfId="17807" xr:uid="{00000000-0005-0000-0000-0000100E0000}"/>
    <cellStyle name="20% - Accent2 4 6 2 3 2" xfId="17808" xr:uid="{00000000-0005-0000-0000-0000110E0000}"/>
    <cellStyle name="20% - Accent2 4 6 2 3 3" xfId="17809" xr:uid="{00000000-0005-0000-0000-0000120E0000}"/>
    <cellStyle name="20% - Accent2 4 6 2 4" xfId="17810" xr:uid="{00000000-0005-0000-0000-0000130E0000}"/>
    <cellStyle name="20% - Accent2 4 6 2 4 2" xfId="17811" xr:uid="{00000000-0005-0000-0000-0000140E0000}"/>
    <cellStyle name="20% - Accent2 4 6 2 5" xfId="17812" xr:uid="{00000000-0005-0000-0000-0000150E0000}"/>
    <cellStyle name="20% - Accent2 4 6 2 6" xfId="17813" xr:uid="{00000000-0005-0000-0000-0000160E0000}"/>
    <cellStyle name="20% - Accent2 4 6 3" xfId="17814" xr:uid="{00000000-0005-0000-0000-0000170E0000}"/>
    <cellStyle name="20% - Accent2 4 6 3 2" xfId="17815" xr:uid="{00000000-0005-0000-0000-0000180E0000}"/>
    <cellStyle name="20% - Accent2 4 6 3 2 2" xfId="17816" xr:uid="{00000000-0005-0000-0000-0000190E0000}"/>
    <cellStyle name="20% - Accent2 4 6 3 2 3" xfId="17817" xr:uid="{00000000-0005-0000-0000-00001A0E0000}"/>
    <cellStyle name="20% - Accent2 4 6 3 3" xfId="17818" xr:uid="{00000000-0005-0000-0000-00001B0E0000}"/>
    <cellStyle name="20% - Accent2 4 6 3 3 2" xfId="17819" xr:uid="{00000000-0005-0000-0000-00001C0E0000}"/>
    <cellStyle name="20% - Accent2 4 6 3 3 3" xfId="17820" xr:uid="{00000000-0005-0000-0000-00001D0E0000}"/>
    <cellStyle name="20% - Accent2 4 6 3 4" xfId="17821" xr:uid="{00000000-0005-0000-0000-00001E0E0000}"/>
    <cellStyle name="20% - Accent2 4 6 3 4 2" xfId="17822" xr:uid="{00000000-0005-0000-0000-00001F0E0000}"/>
    <cellStyle name="20% - Accent2 4 6 3 5" xfId="17823" xr:uid="{00000000-0005-0000-0000-0000200E0000}"/>
    <cellStyle name="20% - Accent2 4 6 3 6" xfId="17824" xr:uid="{00000000-0005-0000-0000-0000210E0000}"/>
    <cellStyle name="20% - Accent2 4 6 4" xfId="17825" xr:uid="{00000000-0005-0000-0000-0000220E0000}"/>
    <cellStyle name="20% - Accent2 4 6 4 2" xfId="17826" xr:uid="{00000000-0005-0000-0000-0000230E0000}"/>
    <cellStyle name="20% - Accent2 4 6 4 2 2" xfId="17827" xr:uid="{00000000-0005-0000-0000-0000240E0000}"/>
    <cellStyle name="20% - Accent2 4 6 4 2 3" xfId="17828" xr:uid="{00000000-0005-0000-0000-0000250E0000}"/>
    <cellStyle name="20% - Accent2 4 6 4 3" xfId="17829" xr:uid="{00000000-0005-0000-0000-0000260E0000}"/>
    <cellStyle name="20% - Accent2 4 6 4 3 2" xfId="17830" xr:uid="{00000000-0005-0000-0000-0000270E0000}"/>
    <cellStyle name="20% - Accent2 4 6 4 4" xfId="17831" xr:uid="{00000000-0005-0000-0000-0000280E0000}"/>
    <cellStyle name="20% - Accent2 4 6 4 5" xfId="17832" xr:uid="{00000000-0005-0000-0000-0000290E0000}"/>
    <cellStyle name="20% - Accent2 4 6 5" xfId="17833" xr:uid="{00000000-0005-0000-0000-00002A0E0000}"/>
    <cellStyle name="20% - Accent2 4 6 5 2" xfId="17834" xr:uid="{00000000-0005-0000-0000-00002B0E0000}"/>
    <cellStyle name="20% - Accent2 4 6 5 3" xfId="17835" xr:uid="{00000000-0005-0000-0000-00002C0E0000}"/>
    <cellStyle name="20% - Accent2 4 6 6" xfId="17836" xr:uid="{00000000-0005-0000-0000-00002D0E0000}"/>
    <cellStyle name="20% - Accent2 4 6 6 2" xfId="17837" xr:uid="{00000000-0005-0000-0000-00002E0E0000}"/>
    <cellStyle name="20% - Accent2 4 6 6 3" xfId="17838" xr:uid="{00000000-0005-0000-0000-00002F0E0000}"/>
    <cellStyle name="20% - Accent2 4 6 7" xfId="17839" xr:uid="{00000000-0005-0000-0000-0000300E0000}"/>
    <cellStyle name="20% - Accent2 4 6 7 2" xfId="17840" xr:uid="{00000000-0005-0000-0000-0000310E0000}"/>
    <cellStyle name="20% - Accent2 4 6 8" xfId="17841" xr:uid="{00000000-0005-0000-0000-0000320E0000}"/>
    <cellStyle name="20% - Accent2 4 6 9" xfId="17842" xr:uid="{00000000-0005-0000-0000-0000330E0000}"/>
    <cellStyle name="20% - Accent2 4 7" xfId="13529" xr:uid="{00000000-0005-0000-0000-0000340E0000}"/>
    <cellStyle name="20% - Accent2 4 7 2" xfId="17843" xr:uid="{00000000-0005-0000-0000-0000350E0000}"/>
    <cellStyle name="20% - Accent2 4 7 2 2" xfId="17844" xr:uid="{00000000-0005-0000-0000-0000360E0000}"/>
    <cellStyle name="20% - Accent2 4 7 2 2 2" xfId="17845" xr:uid="{00000000-0005-0000-0000-0000370E0000}"/>
    <cellStyle name="20% - Accent2 4 7 2 2 3" xfId="17846" xr:uid="{00000000-0005-0000-0000-0000380E0000}"/>
    <cellStyle name="20% - Accent2 4 7 2 3" xfId="17847" xr:uid="{00000000-0005-0000-0000-0000390E0000}"/>
    <cellStyle name="20% - Accent2 4 7 2 3 2" xfId="17848" xr:uid="{00000000-0005-0000-0000-00003A0E0000}"/>
    <cellStyle name="20% - Accent2 4 7 2 3 3" xfId="17849" xr:uid="{00000000-0005-0000-0000-00003B0E0000}"/>
    <cellStyle name="20% - Accent2 4 7 2 4" xfId="17850" xr:uid="{00000000-0005-0000-0000-00003C0E0000}"/>
    <cellStyle name="20% - Accent2 4 7 2 4 2" xfId="17851" xr:uid="{00000000-0005-0000-0000-00003D0E0000}"/>
    <cellStyle name="20% - Accent2 4 7 2 5" xfId="17852" xr:uid="{00000000-0005-0000-0000-00003E0E0000}"/>
    <cellStyle name="20% - Accent2 4 7 2 6" xfId="17853" xr:uid="{00000000-0005-0000-0000-00003F0E0000}"/>
    <cellStyle name="20% - Accent2 4 7 3" xfId="17854" xr:uid="{00000000-0005-0000-0000-0000400E0000}"/>
    <cellStyle name="20% - Accent2 4 7 3 2" xfId="17855" xr:uid="{00000000-0005-0000-0000-0000410E0000}"/>
    <cellStyle name="20% - Accent2 4 7 3 2 2" xfId="17856" xr:uid="{00000000-0005-0000-0000-0000420E0000}"/>
    <cellStyle name="20% - Accent2 4 7 3 2 3" xfId="17857" xr:uid="{00000000-0005-0000-0000-0000430E0000}"/>
    <cellStyle name="20% - Accent2 4 7 3 3" xfId="17858" xr:uid="{00000000-0005-0000-0000-0000440E0000}"/>
    <cellStyle name="20% - Accent2 4 7 3 3 2" xfId="17859" xr:uid="{00000000-0005-0000-0000-0000450E0000}"/>
    <cellStyle name="20% - Accent2 4 7 3 3 3" xfId="17860" xr:uid="{00000000-0005-0000-0000-0000460E0000}"/>
    <cellStyle name="20% - Accent2 4 7 3 4" xfId="17861" xr:uid="{00000000-0005-0000-0000-0000470E0000}"/>
    <cellStyle name="20% - Accent2 4 7 3 4 2" xfId="17862" xr:uid="{00000000-0005-0000-0000-0000480E0000}"/>
    <cellStyle name="20% - Accent2 4 7 3 5" xfId="17863" xr:uid="{00000000-0005-0000-0000-0000490E0000}"/>
    <cellStyle name="20% - Accent2 4 7 3 6" xfId="17864" xr:uid="{00000000-0005-0000-0000-00004A0E0000}"/>
    <cellStyle name="20% - Accent2 4 7 4" xfId="17865" xr:uid="{00000000-0005-0000-0000-00004B0E0000}"/>
    <cellStyle name="20% - Accent2 4 7 4 2" xfId="17866" xr:uid="{00000000-0005-0000-0000-00004C0E0000}"/>
    <cellStyle name="20% - Accent2 4 7 4 2 2" xfId="17867" xr:uid="{00000000-0005-0000-0000-00004D0E0000}"/>
    <cellStyle name="20% - Accent2 4 7 4 2 3" xfId="17868" xr:uid="{00000000-0005-0000-0000-00004E0E0000}"/>
    <cellStyle name="20% - Accent2 4 7 4 3" xfId="17869" xr:uid="{00000000-0005-0000-0000-00004F0E0000}"/>
    <cellStyle name="20% - Accent2 4 7 4 3 2" xfId="17870" xr:uid="{00000000-0005-0000-0000-0000500E0000}"/>
    <cellStyle name="20% - Accent2 4 7 4 4" xfId="17871" xr:uid="{00000000-0005-0000-0000-0000510E0000}"/>
    <cellStyle name="20% - Accent2 4 7 4 5" xfId="17872" xr:uid="{00000000-0005-0000-0000-0000520E0000}"/>
    <cellStyle name="20% - Accent2 4 7 5" xfId="17873" xr:uid="{00000000-0005-0000-0000-0000530E0000}"/>
    <cellStyle name="20% - Accent2 4 7 5 2" xfId="17874" xr:uid="{00000000-0005-0000-0000-0000540E0000}"/>
    <cellStyle name="20% - Accent2 4 7 5 3" xfId="17875" xr:uid="{00000000-0005-0000-0000-0000550E0000}"/>
    <cellStyle name="20% - Accent2 4 7 6" xfId="17876" xr:uid="{00000000-0005-0000-0000-0000560E0000}"/>
    <cellStyle name="20% - Accent2 4 7 6 2" xfId="17877" xr:uid="{00000000-0005-0000-0000-0000570E0000}"/>
    <cellStyle name="20% - Accent2 4 7 6 3" xfId="17878" xr:uid="{00000000-0005-0000-0000-0000580E0000}"/>
    <cellStyle name="20% - Accent2 4 7 7" xfId="17879" xr:uid="{00000000-0005-0000-0000-0000590E0000}"/>
    <cellStyle name="20% - Accent2 4 7 7 2" xfId="17880" xr:uid="{00000000-0005-0000-0000-00005A0E0000}"/>
    <cellStyle name="20% - Accent2 4 7 8" xfId="17881" xr:uid="{00000000-0005-0000-0000-00005B0E0000}"/>
    <cellStyle name="20% - Accent2 4 7 9" xfId="17882" xr:uid="{00000000-0005-0000-0000-00005C0E0000}"/>
    <cellStyle name="20% - Accent2 4 8" xfId="17883" xr:uid="{00000000-0005-0000-0000-00005D0E0000}"/>
    <cellStyle name="20% - Accent2 4 8 2" xfId="17884" xr:uid="{00000000-0005-0000-0000-00005E0E0000}"/>
    <cellStyle name="20% - Accent2 4 8 2 2" xfId="17885" xr:uid="{00000000-0005-0000-0000-00005F0E0000}"/>
    <cellStyle name="20% - Accent2 4 8 2 3" xfId="17886" xr:uid="{00000000-0005-0000-0000-0000600E0000}"/>
    <cellStyle name="20% - Accent2 4 8 3" xfId="17887" xr:uid="{00000000-0005-0000-0000-0000610E0000}"/>
    <cellStyle name="20% - Accent2 4 8 3 2" xfId="17888" xr:uid="{00000000-0005-0000-0000-0000620E0000}"/>
    <cellStyle name="20% - Accent2 4 8 3 3" xfId="17889" xr:uid="{00000000-0005-0000-0000-0000630E0000}"/>
    <cellStyle name="20% - Accent2 4 8 4" xfId="17890" xr:uid="{00000000-0005-0000-0000-0000640E0000}"/>
    <cellStyle name="20% - Accent2 4 8 4 2" xfId="17891" xr:uid="{00000000-0005-0000-0000-0000650E0000}"/>
    <cellStyle name="20% - Accent2 4 8 5" xfId="17892" xr:uid="{00000000-0005-0000-0000-0000660E0000}"/>
    <cellStyle name="20% - Accent2 4 8 6" xfId="17893" xr:uid="{00000000-0005-0000-0000-0000670E0000}"/>
    <cellStyle name="20% - Accent2 4 9" xfId="17894" xr:uid="{00000000-0005-0000-0000-0000680E0000}"/>
    <cellStyle name="20% - Accent2 4 9 2" xfId="17895" xr:uid="{00000000-0005-0000-0000-0000690E0000}"/>
    <cellStyle name="20% - Accent2 4 9 2 2" xfId="17896" xr:uid="{00000000-0005-0000-0000-00006A0E0000}"/>
    <cellStyle name="20% - Accent2 4 9 2 3" xfId="17897" xr:uid="{00000000-0005-0000-0000-00006B0E0000}"/>
    <cellStyle name="20% - Accent2 4 9 3" xfId="17898" xr:uid="{00000000-0005-0000-0000-00006C0E0000}"/>
    <cellStyle name="20% - Accent2 4 9 3 2" xfId="17899" xr:uid="{00000000-0005-0000-0000-00006D0E0000}"/>
    <cellStyle name="20% - Accent2 4 9 3 3" xfId="17900" xr:uid="{00000000-0005-0000-0000-00006E0E0000}"/>
    <cellStyle name="20% - Accent2 4 9 4" xfId="17901" xr:uid="{00000000-0005-0000-0000-00006F0E0000}"/>
    <cellStyle name="20% - Accent2 4 9 4 2" xfId="17902" xr:uid="{00000000-0005-0000-0000-0000700E0000}"/>
    <cellStyle name="20% - Accent2 4 9 5" xfId="17903" xr:uid="{00000000-0005-0000-0000-0000710E0000}"/>
    <cellStyle name="20% - Accent2 4 9 6" xfId="17904" xr:uid="{00000000-0005-0000-0000-0000720E0000}"/>
    <cellStyle name="20% - Accent2 5" xfId="404" xr:uid="{00000000-0005-0000-0000-0000730E0000}"/>
    <cellStyle name="20% - Accent2 5 2" xfId="405" xr:uid="{00000000-0005-0000-0000-0000740E0000}"/>
    <cellStyle name="20% - Accent2 5 2 2" xfId="406" xr:uid="{00000000-0005-0000-0000-0000750E0000}"/>
    <cellStyle name="20% - Accent2 5 2 2 2" xfId="407" xr:uid="{00000000-0005-0000-0000-0000760E0000}"/>
    <cellStyle name="20% - Accent2 5 2 2 2 2" xfId="408" xr:uid="{00000000-0005-0000-0000-0000770E0000}"/>
    <cellStyle name="20% - Accent2 5 2 2 3" xfId="409" xr:uid="{00000000-0005-0000-0000-0000780E0000}"/>
    <cellStyle name="20% - Accent2 5 2 3" xfId="410" xr:uid="{00000000-0005-0000-0000-0000790E0000}"/>
    <cellStyle name="20% - Accent2 5 2 3 2" xfId="411" xr:uid="{00000000-0005-0000-0000-00007A0E0000}"/>
    <cellStyle name="20% - Accent2 5 2 4" xfId="412" xr:uid="{00000000-0005-0000-0000-00007B0E0000}"/>
    <cellStyle name="20% - Accent2 5 2 5" xfId="8707" xr:uid="{00000000-0005-0000-0000-00007C0E0000}"/>
    <cellStyle name="20% - Accent2 5 3" xfId="413" xr:uid="{00000000-0005-0000-0000-00007D0E0000}"/>
    <cellStyle name="20% - Accent2 5 3 2" xfId="414" xr:uid="{00000000-0005-0000-0000-00007E0E0000}"/>
    <cellStyle name="20% - Accent2 5 3 2 2" xfId="415" xr:uid="{00000000-0005-0000-0000-00007F0E0000}"/>
    <cellStyle name="20% - Accent2 5 3 3" xfId="416" xr:uid="{00000000-0005-0000-0000-0000800E0000}"/>
    <cellStyle name="20% - Accent2 5 4" xfId="417" xr:uid="{00000000-0005-0000-0000-0000810E0000}"/>
    <cellStyle name="20% - Accent2 5 4 2" xfId="418" xr:uid="{00000000-0005-0000-0000-0000820E0000}"/>
    <cellStyle name="20% - Accent2 5 5" xfId="419" xr:uid="{00000000-0005-0000-0000-0000830E0000}"/>
    <cellStyle name="20% - Accent2 5 6" xfId="13530" xr:uid="{00000000-0005-0000-0000-0000840E0000}"/>
    <cellStyle name="20% - Accent2 6" xfId="420" xr:uid="{00000000-0005-0000-0000-0000850E0000}"/>
    <cellStyle name="20% - Accent2 6 2" xfId="421" xr:uid="{00000000-0005-0000-0000-0000860E0000}"/>
    <cellStyle name="20% - Accent2 6 2 2" xfId="422" xr:uid="{00000000-0005-0000-0000-0000870E0000}"/>
    <cellStyle name="20% - Accent2 6 2 2 2" xfId="423" xr:uid="{00000000-0005-0000-0000-0000880E0000}"/>
    <cellStyle name="20% - Accent2 6 2 3" xfId="424" xr:uid="{00000000-0005-0000-0000-0000890E0000}"/>
    <cellStyle name="20% - Accent2 6 2 4" xfId="8708" xr:uid="{00000000-0005-0000-0000-00008A0E0000}"/>
    <cellStyle name="20% - Accent2 6 2 5" xfId="8709" xr:uid="{00000000-0005-0000-0000-00008B0E0000}"/>
    <cellStyle name="20% - Accent2 6 3" xfId="425" xr:uid="{00000000-0005-0000-0000-00008C0E0000}"/>
    <cellStyle name="20% - Accent2 6 3 2" xfId="426" xr:uid="{00000000-0005-0000-0000-00008D0E0000}"/>
    <cellStyle name="20% - Accent2 6 4" xfId="427" xr:uid="{00000000-0005-0000-0000-00008E0E0000}"/>
    <cellStyle name="20% - Accent2 6 5" xfId="13531" xr:uid="{00000000-0005-0000-0000-00008F0E0000}"/>
    <cellStyle name="20% - Accent2 7" xfId="428" xr:uid="{00000000-0005-0000-0000-0000900E0000}"/>
    <cellStyle name="20% - Accent2 7 2" xfId="429" xr:uid="{00000000-0005-0000-0000-0000910E0000}"/>
    <cellStyle name="20% - Accent2 7 2 2" xfId="430" xr:uid="{00000000-0005-0000-0000-0000920E0000}"/>
    <cellStyle name="20% - Accent2 7 2 2 2" xfId="431" xr:uid="{00000000-0005-0000-0000-0000930E0000}"/>
    <cellStyle name="20% - Accent2 7 2 3" xfId="432" xr:uid="{00000000-0005-0000-0000-0000940E0000}"/>
    <cellStyle name="20% - Accent2 7 3" xfId="433" xr:uid="{00000000-0005-0000-0000-0000950E0000}"/>
    <cellStyle name="20% - Accent2 7 3 2" xfId="434" xr:uid="{00000000-0005-0000-0000-0000960E0000}"/>
    <cellStyle name="20% - Accent2 7 4" xfId="435" xr:uid="{00000000-0005-0000-0000-0000970E0000}"/>
    <cellStyle name="20% - Accent2 7 5" xfId="13532" xr:uid="{00000000-0005-0000-0000-0000980E0000}"/>
    <cellStyle name="20% - Accent2 8" xfId="436" xr:uid="{00000000-0005-0000-0000-0000990E0000}"/>
    <cellStyle name="20% - Accent2 8 2" xfId="437" xr:uid="{00000000-0005-0000-0000-00009A0E0000}"/>
    <cellStyle name="20% - Accent2 8 2 2" xfId="438" xr:uid="{00000000-0005-0000-0000-00009B0E0000}"/>
    <cellStyle name="20% - Accent2 8 2 2 2" xfId="439" xr:uid="{00000000-0005-0000-0000-00009C0E0000}"/>
    <cellStyle name="20% - Accent2 8 2 3" xfId="440" xr:uid="{00000000-0005-0000-0000-00009D0E0000}"/>
    <cellStyle name="20% - Accent2 8 3" xfId="441" xr:uid="{00000000-0005-0000-0000-00009E0E0000}"/>
    <cellStyle name="20% - Accent2 8 3 2" xfId="442" xr:uid="{00000000-0005-0000-0000-00009F0E0000}"/>
    <cellStyle name="20% - Accent2 8 4" xfId="443" xr:uid="{00000000-0005-0000-0000-0000A00E0000}"/>
    <cellStyle name="20% - Accent2 8 5" xfId="13533" xr:uid="{00000000-0005-0000-0000-0000A10E0000}"/>
    <cellStyle name="20% - Accent2 9" xfId="444" xr:uid="{00000000-0005-0000-0000-0000A20E0000}"/>
    <cellStyle name="20% - Accent2 9 2" xfId="445" xr:uid="{00000000-0005-0000-0000-0000A30E0000}"/>
    <cellStyle name="20% - Accent2 9 2 2" xfId="446" xr:uid="{00000000-0005-0000-0000-0000A40E0000}"/>
    <cellStyle name="20% - Accent2 9 3" xfId="447" xr:uid="{00000000-0005-0000-0000-0000A50E0000}"/>
    <cellStyle name="20% - Accent2 9 4" xfId="13534" xr:uid="{00000000-0005-0000-0000-0000A60E0000}"/>
    <cellStyle name="20% - Accent3" xfId="62041" builtinId="38" customBuiltin="1"/>
    <cellStyle name="20% - Accent3 10" xfId="448" xr:uid="{00000000-0005-0000-0000-0000A80E0000}"/>
    <cellStyle name="20% - Accent3 10 2" xfId="449" xr:uid="{00000000-0005-0000-0000-0000A90E0000}"/>
    <cellStyle name="20% - Accent3 10 2 2" xfId="450" xr:uid="{00000000-0005-0000-0000-0000AA0E0000}"/>
    <cellStyle name="20% - Accent3 10 3" xfId="451" xr:uid="{00000000-0005-0000-0000-0000AB0E0000}"/>
    <cellStyle name="20% - Accent3 10 4" xfId="13535" xr:uid="{00000000-0005-0000-0000-0000AC0E0000}"/>
    <cellStyle name="20% - Accent3 11" xfId="452" xr:uid="{00000000-0005-0000-0000-0000AD0E0000}"/>
    <cellStyle name="20% - Accent3 11 2" xfId="453" xr:uid="{00000000-0005-0000-0000-0000AE0E0000}"/>
    <cellStyle name="20% - Accent3 11 2 2" xfId="454" xr:uid="{00000000-0005-0000-0000-0000AF0E0000}"/>
    <cellStyle name="20% - Accent3 11 3" xfId="455" xr:uid="{00000000-0005-0000-0000-0000B00E0000}"/>
    <cellStyle name="20% - Accent3 11 4" xfId="13536" xr:uid="{00000000-0005-0000-0000-0000B10E0000}"/>
    <cellStyle name="20% - Accent3 12" xfId="456" xr:uid="{00000000-0005-0000-0000-0000B20E0000}"/>
    <cellStyle name="20% - Accent3 12 2" xfId="457" xr:uid="{00000000-0005-0000-0000-0000B30E0000}"/>
    <cellStyle name="20% - Accent3 12 3" xfId="13537" xr:uid="{00000000-0005-0000-0000-0000B40E0000}"/>
    <cellStyle name="20% - Accent3 13" xfId="458" xr:uid="{00000000-0005-0000-0000-0000B50E0000}"/>
    <cellStyle name="20% - Accent3 13 2" xfId="13538" xr:uid="{00000000-0005-0000-0000-0000B60E0000}"/>
    <cellStyle name="20% - Accent3 14" xfId="8710" xr:uid="{00000000-0005-0000-0000-0000B70E0000}"/>
    <cellStyle name="20% - Accent3 15" xfId="8711" xr:uid="{00000000-0005-0000-0000-0000B80E0000}"/>
    <cellStyle name="20% - Accent3 16" xfId="8712" xr:uid="{00000000-0005-0000-0000-0000B90E0000}"/>
    <cellStyle name="20% - Accent3 17" xfId="8713" xr:uid="{00000000-0005-0000-0000-0000BA0E0000}"/>
    <cellStyle name="20% - Accent3 17 2" xfId="14170" xr:uid="{00000000-0005-0000-0000-0000BB0E0000}"/>
    <cellStyle name="20% - Accent3 18" xfId="8714" xr:uid="{00000000-0005-0000-0000-0000BC0E0000}"/>
    <cellStyle name="20% - Accent3 19" xfId="8715" xr:uid="{00000000-0005-0000-0000-0000BD0E0000}"/>
    <cellStyle name="20% - Accent3 2" xfId="459" xr:uid="{00000000-0005-0000-0000-0000BE0E0000}"/>
    <cellStyle name="20% - Accent3 2 2" xfId="460" xr:uid="{00000000-0005-0000-0000-0000BF0E0000}"/>
    <cellStyle name="20% - Accent3 2 2 2" xfId="461" xr:uid="{00000000-0005-0000-0000-0000C00E0000}"/>
    <cellStyle name="20% - Accent3 2 2 2 2" xfId="462" xr:uid="{00000000-0005-0000-0000-0000C10E0000}"/>
    <cellStyle name="20% - Accent3 2 2 2 2 2" xfId="463" xr:uid="{00000000-0005-0000-0000-0000C20E0000}"/>
    <cellStyle name="20% - Accent3 2 2 2 2 2 2" xfId="464" xr:uid="{00000000-0005-0000-0000-0000C30E0000}"/>
    <cellStyle name="20% - Accent3 2 2 2 2 2 2 2" xfId="465" xr:uid="{00000000-0005-0000-0000-0000C40E0000}"/>
    <cellStyle name="20% - Accent3 2 2 2 2 2 3" xfId="466" xr:uid="{00000000-0005-0000-0000-0000C50E0000}"/>
    <cellStyle name="20% - Accent3 2 2 2 2 3" xfId="467" xr:uid="{00000000-0005-0000-0000-0000C60E0000}"/>
    <cellStyle name="20% - Accent3 2 2 2 2 3 2" xfId="468" xr:uid="{00000000-0005-0000-0000-0000C70E0000}"/>
    <cellStyle name="20% - Accent3 2 2 2 2 4" xfId="469" xr:uid="{00000000-0005-0000-0000-0000C80E0000}"/>
    <cellStyle name="20% - Accent3 2 2 2 2 5" xfId="14171" xr:uid="{00000000-0005-0000-0000-0000C90E0000}"/>
    <cellStyle name="20% - Accent3 2 2 2 3" xfId="470" xr:uid="{00000000-0005-0000-0000-0000CA0E0000}"/>
    <cellStyle name="20% - Accent3 2 2 2 3 2" xfId="471" xr:uid="{00000000-0005-0000-0000-0000CB0E0000}"/>
    <cellStyle name="20% - Accent3 2 2 2 3 2 2" xfId="472" xr:uid="{00000000-0005-0000-0000-0000CC0E0000}"/>
    <cellStyle name="20% - Accent3 2 2 2 3 3" xfId="473" xr:uid="{00000000-0005-0000-0000-0000CD0E0000}"/>
    <cellStyle name="20% - Accent3 2 2 2 4" xfId="474" xr:uid="{00000000-0005-0000-0000-0000CE0E0000}"/>
    <cellStyle name="20% - Accent3 2 2 2 4 2" xfId="475" xr:uid="{00000000-0005-0000-0000-0000CF0E0000}"/>
    <cellStyle name="20% - Accent3 2 2 2 5" xfId="476" xr:uid="{00000000-0005-0000-0000-0000D00E0000}"/>
    <cellStyle name="20% - Accent3 2 2 2 6" xfId="13857" xr:uid="{00000000-0005-0000-0000-0000D10E0000}"/>
    <cellStyle name="20% - Accent3 2 2 3" xfId="477" xr:uid="{00000000-0005-0000-0000-0000D20E0000}"/>
    <cellStyle name="20% - Accent3 2 2 3 2" xfId="478" xr:uid="{00000000-0005-0000-0000-0000D30E0000}"/>
    <cellStyle name="20% - Accent3 2 2 3 2 2" xfId="479" xr:uid="{00000000-0005-0000-0000-0000D40E0000}"/>
    <cellStyle name="20% - Accent3 2 2 3 2 2 2" xfId="480" xr:uid="{00000000-0005-0000-0000-0000D50E0000}"/>
    <cellStyle name="20% - Accent3 2 2 3 2 3" xfId="481" xr:uid="{00000000-0005-0000-0000-0000D60E0000}"/>
    <cellStyle name="20% - Accent3 2 2 3 3" xfId="482" xr:uid="{00000000-0005-0000-0000-0000D70E0000}"/>
    <cellStyle name="20% - Accent3 2 2 3 3 2" xfId="483" xr:uid="{00000000-0005-0000-0000-0000D80E0000}"/>
    <cellStyle name="20% - Accent3 2 2 3 4" xfId="484" xr:uid="{00000000-0005-0000-0000-0000D90E0000}"/>
    <cellStyle name="20% - Accent3 2 2 3 5" xfId="13858" xr:uid="{00000000-0005-0000-0000-0000DA0E0000}"/>
    <cellStyle name="20% - Accent3 2 2 4" xfId="485" xr:uid="{00000000-0005-0000-0000-0000DB0E0000}"/>
    <cellStyle name="20% - Accent3 2 2 4 2" xfId="486" xr:uid="{00000000-0005-0000-0000-0000DC0E0000}"/>
    <cellStyle name="20% - Accent3 2 2 4 2 2" xfId="487" xr:uid="{00000000-0005-0000-0000-0000DD0E0000}"/>
    <cellStyle name="20% - Accent3 2 2 4 3" xfId="488" xr:uid="{00000000-0005-0000-0000-0000DE0E0000}"/>
    <cellStyle name="20% - Accent3 2 2 5" xfId="489" xr:uid="{00000000-0005-0000-0000-0000DF0E0000}"/>
    <cellStyle name="20% - Accent3 2 2 5 2" xfId="490" xr:uid="{00000000-0005-0000-0000-0000E00E0000}"/>
    <cellStyle name="20% - Accent3 2 2 6" xfId="491" xr:uid="{00000000-0005-0000-0000-0000E10E0000}"/>
    <cellStyle name="20% - Accent3 2 2 7" xfId="13819" xr:uid="{00000000-0005-0000-0000-0000E20E0000}"/>
    <cellStyle name="20% - Accent3 2 3" xfId="492" xr:uid="{00000000-0005-0000-0000-0000E30E0000}"/>
    <cellStyle name="20% - Accent3 2 3 2" xfId="493" xr:uid="{00000000-0005-0000-0000-0000E40E0000}"/>
    <cellStyle name="20% - Accent3 2 3 2 2" xfId="494" xr:uid="{00000000-0005-0000-0000-0000E50E0000}"/>
    <cellStyle name="20% - Accent3 2 3 2 2 2" xfId="495" xr:uid="{00000000-0005-0000-0000-0000E60E0000}"/>
    <cellStyle name="20% - Accent3 2 3 2 2 2 2" xfId="496" xr:uid="{00000000-0005-0000-0000-0000E70E0000}"/>
    <cellStyle name="20% - Accent3 2 3 2 2 3" xfId="497" xr:uid="{00000000-0005-0000-0000-0000E80E0000}"/>
    <cellStyle name="20% - Accent3 2 3 2 3" xfId="498" xr:uid="{00000000-0005-0000-0000-0000E90E0000}"/>
    <cellStyle name="20% - Accent3 2 3 2 3 2" xfId="499" xr:uid="{00000000-0005-0000-0000-0000EA0E0000}"/>
    <cellStyle name="20% - Accent3 2 3 2 4" xfId="500" xr:uid="{00000000-0005-0000-0000-0000EB0E0000}"/>
    <cellStyle name="20% - Accent3 2 3 3" xfId="501" xr:uid="{00000000-0005-0000-0000-0000EC0E0000}"/>
    <cellStyle name="20% - Accent3 2 3 3 2" xfId="502" xr:uid="{00000000-0005-0000-0000-0000ED0E0000}"/>
    <cellStyle name="20% - Accent3 2 3 3 2 2" xfId="503" xr:uid="{00000000-0005-0000-0000-0000EE0E0000}"/>
    <cellStyle name="20% - Accent3 2 3 3 3" xfId="504" xr:uid="{00000000-0005-0000-0000-0000EF0E0000}"/>
    <cellStyle name="20% - Accent3 2 3 4" xfId="505" xr:uid="{00000000-0005-0000-0000-0000F00E0000}"/>
    <cellStyle name="20% - Accent3 2 3 4 2" xfId="506" xr:uid="{00000000-0005-0000-0000-0000F10E0000}"/>
    <cellStyle name="20% - Accent3 2 3 5" xfId="507" xr:uid="{00000000-0005-0000-0000-0000F20E0000}"/>
    <cellStyle name="20% - Accent3 2 3 6" xfId="13859" xr:uid="{00000000-0005-0000-0000-0000F30E0000}"/>
    <cellStyle name="20% - Accent3 2 4" xfId="508" xr:uid="{00000000-0005-0000-0000-0000F40E0000}"/>
    <cellStyle name="20% - Accent3 2 4 2" xfId="509" xr:uid="{00000000-0005-0000-0000-0000F50E0000}"/>
    <cellStyle name="20% - Accent3 2 4 2 2" xfId="510" xr:uid="{00000000-0005-0000-0000-0000F60E0000}"/>
    <cellStyle name="20% - Accent3 2 4 2 2 2" xfId="511" xr:uid="{00000000-0005-0000-0000-0000F70E0000}"/>
    <cellStyle name="20% - Accent3 2 4 2 3" xfId="512" xr:uid="{00000000-0005-0000-0000-0000F80E0000}"/>
    <cellStyle name="20% - Accent3 2 4 3" xfId="513" xr:uid="{00000000-0005-0000-0000-0000F90E0000}"/>
    <cellStyle name="20% - Accent3 2 4 3 2" xfId="514" xr:uid="{00000000-0005-0000-0000-0000FA0E0000}"/>
    <cellStyle name="20% - Accent3 2 4 4" xfId="515" xr:uid="{00000000-0005-0000-0000-0000FB0E0000}"/>
    <cellStyle name="20% - Accent3 2 4 5" xfId="13860" xr:uid="{00000000-0005-0000-0000-0000FC0E0000}"/>
    <cellStyle name="20% - Accent3 2 5" xfId="516" xr:uid="{00000000-0005-0000-0000-0000FD0E0000}"/>
    <cellStyle name="20% - Accent3 2 5 2" xfId="517" xr:uid="{00000000-0005-0000-0000-0000FE0E0000}"/>
    <cellStyle name="20% - Accent3 2 5 2 2" xfId="518" xr:uid="{00000000-0005-0000-0000-0000FF0E0000}"/>
    <cellStyle name="20% - Accent3 2 5 3" xfId="519" xr:uid="{00000000-0005-0000-0000-0000000F0000}"/>
    <cellStyle name="20% - Accent3 2 5 4" xfId="13861" xr:uid="{00000000-0005-0000-0000-0000010F0000}"/>
    <cellStyle name="20% - Accent3 2 6" xfId="520" xr:uid="{00000000-0005-0000-0000-0000020F0000}"/>
    <cellStyle name="20% - Accent3 2 6 2" xfId="521" xr:uid="{00000000-0005-0000-0000-0000030F0000}"/>
    <cellStyle name="20% - Accent3 2 6 3" xfId="13862" xr:uid="{00000000-0005-0000-0000-0000040F0000}"/>
    <cellStyle name="20% - Accent3 2 7" xfId="522" xr:uid="{00000000-0005-0000-0000-0000050F0000}"/>
    <cellStyle name="20% - Accent3 2 8" xfId="523" xr:uid="{00000000-0005-0000-0000-0000060F0000}"/>
    <cellStyle name="20% - Accent3 2 9" xfId="13539" xr:uid="{00000000-0005-0000-0000-0000070F0000}"/>
    <cellStyle name="20% - Accent3 20" xfId="8716" xr:uid="{00000000-0005-0000-0000-0000080F0000}"/>
    <cellStyle name="20% - Accent3 21" xfId="8717" xr:uid="{00000000-0005-0000-0000-0000090F0000}"/>
    <cellStyle name="20% - Accent3 22" xfId="14494" xr:uid="{00000000-0005-0000-0000-00000A0F0000}"/>
    <cellStyle name="20% - Accent3 3" xfId="524" xr:uid="{00000000-0005-0000-0000-00000B0F0000}"/>
    <cellStyle name="20% - Accent3 3 2" xfId="525" xr:uid="{00000000-0005-0000-0000-00000C0F0000}"/>
    <cellStyle name="20% - Accent3 3 2 2" xfId="526" xr:uid="{00000000-0005-0000-0000-00000D0F0000}"/>
    <cellStyle name="20% - Accent3 3 2 2 2" xfId="527" xr:uid="{00000000-0005-0000-0000-00000E0F0000}"/>
    <cellStyle name="20% - Accent3 3 2 2 2 2" xfId="528" xr:uid="{00000000-0005-0000-0000-00000F0F0000}"/>
    <cellStyle name="20% - Accent3 3 2 2 2 2 2" xfId="529" xr:uid="{00000000-0005-0000-0000-0000100F0000}"/>
    <cellStyle name="20% - Accent3 3 2 2 2 2 2 2" xfId="530" xr:uid="{00000000-0005-0000-0000-0000110F0000}"/>
    <cellStyle name="20% - Accent3 3 2 2 2 2 3" xfId="531" xr:uid="{00000000-0005-0000-0000-0000120F0000}"/>
    <cellStyle name="20% - Accent3 3 2 2 2 3" xfId="532" xr:uid="{00000000-0005-0000-0000-0000130F0000}"/>
    <cellStyle name="20% - Accent3 3 2 2 2 3 2" xfId="533" xr:uid="{00000000-0005-0000-0000-0000140F0000}"/>
    <cellStyle name="20% - Accent3 3 2 2 2 4" xfId="534" xr:uid="{00000000-0005-0000-0000-0000150F0000}"/>
    <cellStyle name="20% - Accent3 3 2 2 2 5" xfId="14518" xr:uid="{00000000-0005-0000-0000-0000160F0000}"/>
    <cellStyle name="20% - Accent3 3 2 2 3" xfId="535" xr:uid="{00000000-0005-0000-0000-0000170F0000}"/>
    <cellStyle name="20% - Accent3 3 2 2 3 2" xfId="536" xr:uid="{00000000-0005-0000-0000-0000180F0000}"/>
    <cellStyle name="20% - Accent3 3 2 2 3 2 2" xfId="537" xr:uid="{00000000-0005-0000-0000-0000190F0000}"/>
    <cellStyle name="20% - Accent3 3 2 2 3 3" xfId="538" xr:uid="{00000000-0005-0000-0000-00001A0F0000}"/>
    <cellStyle name="20% - Accent3 3 2 2 4" xfId="539" xr:uid="{00000000-0005-0000-0000-00001B0F0000}"/>
    <cellStyle name="20% - Accent3 3 2 2 4 2" xfId="540" xr:uid="{00000000-0005-0000-0000-00001C0F0000}"/>
    <cellStyle name="20% - Accent3 3 2 2 5" xfId="541" xr:uid="{00000000-0005-0000-0000-00001D0F0000}"/>
    <cellStyle name="20% - Accent3 3 2 2 6" xfId="13864" xr:uid="{00000000-0005-0000-0000-00001E0F0000}"/>
    <cellStyle name="20% - Accent3 3 2 3" xfId="542" xr:uid="{00000000-0005-0000-0000-00001F0F0000}"/>
    <cellStyle name="20% - Accent3 3 2 3 2" xfId="543" xr:uid="{00000000-0005-0000-0000-0000200F0000}"/>
    <cellStyle name="20% - Accent3 3 2 3 2 2" xfId="544" xr:uid="{00000000-0005-0000-0000-0000210F0000}"/>
    <cellStyle name="20% - Accent3 3 2 3 2 2 2" xfId="545" xr:uid="{00000000-0005-0000-0000-0000220F0000}"/>
    <cellStyle name="20% - Accent3 3 2 3 2 3" xfId="546" xr:uid="{00000000-0005-0000-0000-0000230F0000}"/>
    <cellStyle name="20% - Accent3 3 2 3 3" xfId="547" xr:uid="{00000000-0005-0000-0000-0000240F0000}"/>
    <cellStyle name="20% - Accent3 3 2 3 3 2" xfId="548" xr:uid="{00000000-0005-0000-0000-0000250F0000}"/>
    <cellStyle name="20% - Accent3 3 2 3 4" xfId="549" xr:uid="{00000000-0005-0000-0000-0000260F0000}"/>
    <cellStyle name="20% - Accent3 3 2 3 5" xfId="14519" xr:uid="{00000000-0005-0000-0000-0000270F0000}"/>
    <cellStyle name="20% - Accent3 3 2 4" xfId="550" xr:uid="{00000000-0005-0000-0000-0000280F0000}"/>
    <cellStyle name="20% - Accent3 3 2 4 2" xfId="551" xr:uid="{00000000-0005-0000-0000-0000290F0000}"/>
    <cellStyle name="20% - Accent3 3 2 4 2 2" xfId="552" xr:uid="{00000000-0005-0000-0000-00002A0F0000}"/>
    <cellStyle name="20% - Accent3 3 2 4 3" xfId="553" xr:uid="{00000000-0005-0000-0000-00002B0F0000}"/>
    <cellStyle name="20% - Accent3 3 2 5" xfId="554" xr:uid="{00000000-0005-0000-0000-00002C0F0000}"/>
    <cellStyle name="20% - Accent3 3 2 5 2" xfId="555" xr:uid="{00000000-0005-0000-0000-00002D0F0000}"/>
    <cellStyle name="20% - Accent3 3 2 6" xfId="556" xr:uid="{00000000-0005-0000-0000-00002E0F0000}"/>
    <cellStyle name="20% - Accent3 3 2 7" xfId="13863" xr:uid="{00000000-0005-0000-0000-00002F0F0000}"/>
    <cellStyle name="20% - Accent3 3 3" xfId="557" xr:uid="{00000000-0005-0000-0000-0000300F0000}"/>
    <cellStyle name="20% - Accent3 3 3 2" xfId="558" xr:uid="{00000000-0005-0000-0000-0000310F0000}"/>
    <cellStyle name="20% - Accent3 3 3 2 2" xfId="559" xr:uid="{00000000-0005-0000-0000-0000320F0000}"/>
    <cellStyle name="20% - Accent3 3 3 2 2 2" xfId="560" xr:uid="{00000000-0005-0000-0000-0000330F0000}"/>
    <cellStyle name="20% - Accent3 3 3 2 2 2 2" xfId="561" xr:uid="{00000000-0005-0000-0000-0000340F0000}"/>
    <cellStyle name="20% - Accent3 3 3 2 2 3" xfId="562" xr:uid="{00000000-0005-0000-0000-0000350F0000}"/>
    <cellStyle name="20% - Accent3 3 3 2 3" xfId="563" xr:uid="{00000000-0005-0000-0000-0000360F0000}"/>
    <cellStyle name="20% - Accent3 3 3 2 3 2" xfId="564" xr:uid="{00000000-0005-0000-0000-0000370F0000}"/>
    <cellStyle name="20% - Accent3 3 3 2 4" xfId="565" xr:uid="{00000000-0005-0000-0000-0000380F0000}"/>
    <cellStyle name="20% - Accent3 3 3 2 5" xfId="14520" xr:uid="{00000000-0005-0000-0000-0000390F0000}"/>
    <cellStyle name="20% - Accent3 3 3 3" xfId="566" xr:uid="{00000000-0005-0000-0000-00003A0F0000}"/>
    <cellStyle name="20% - Accent3 3 3 3 2" xfId="567" xr:uid="{00000000-0005-0000-0000-00003B0F0000}"/>
    <cellStyle name="20% - Accent3 3 3 3 2 2" xfId="568" xr:uid="{00000000-0005-0000-0000-00003C0F0000}"/>
    <cellStyle name="20% - Accent3 3 3 3 3" xfId="569" xr:uid="{00000000-0005-0000-0000-00003D0F0000}"/>
    <cellStyle name="20% - Accent3 3 3 4" xfId="570" xr:uid="{00000000-0005-0000-0000-00003E0F0000}"/>
    <cellStyle name="20% - Accent3 3 3 4 2" xfId="571" xr:uid="{00000000-0005-0000-0000-00003F0F0000}"/>
    <cellStyle name="20% - Accent3 3 3 5" xfId="572" xr:uid="{00000000-0005-0000-0000-0000400F0000}"/>
    <cellStyle name="20% - Accent3 3 3 6" xfId="13865" xr:uid="{00000000-0005-0000-0000-0000410F0000}"/>
    <cellStyle name="20% - Accent3 3 4" xfId="573" xr:uid="{00000000-0005-0000-0000-0000420F0000}"/>
    <cellStyle name="20% - Accent3 3 4 2" xfId="574" xr:uid="{00000000-0005-0000-0000-0000430F0000}"/>
    <cellStyle name="20% - Accent3 3 4 2 2" xfId="575" xr:uid="{00000000-0005-0000-0000-0000440F0000}"/>
    <cellStyle name="20% - Accent3 3 4 2 2 2" xfId="576" xr:uid="{00000000-0005-0000-0000-0000450F0000}"/>
    <cellStyle name="20% - Accent3 3 4 2 3" xfId="577" xr:uid="{00000000-0005-0000-0000-0000460F0000}"/>
    <cellStyle name="20% - Accent3 3 4 3" xfId="578" xr:uid="{00000000-0005-0000-0000-0000470F0000}"/>
    <cellStyle name="20% - Accent3 3 4 3 2" xfId="579" xr:uid="{00000000-0005-0000-0000-0000480F0000}"/>
    <cellStyle name="20% - Accent3 3 4 4" xfId="580" xr:uid="{00000000-0005-0000-0000-0000490F0000}"/>
    <cellStyle name="20% - Accent3 3 4 5" xfId="8718" xr:uid="{00000000-0005-0000-0000-00004A0F0000}"/>
    <cellStyle name="20% - Accent3 3 5" xfId="581" xr:uid="{00000000-0005-0000-0000-00004B0F0000}"/>
    <cellStyle name="20% - Accent3 3 5 2" xfId="582" xr:uid="{00000000-0005-0000-0000-00004C0F0000}"/>
    <cellStyle name="20% - Accent3 3 5 2 2" xfId="583" xr:uid="{00000000-0005-0000-0000-00004D0F0000}"/>
    <cellStyle name="20% - Accent3 3 5 3" xfId="584" xr:uid="{00000000-0005-0000-0000-00004E0F0000}"/>
    <cellStyle name="20% - Accent3 3 6" xfId="585" xr:uid="{00000000-0005-0000-0000-00004F0F0000}"/>
    <cellStyle name="20% - Accent3 3 6 2" xfId="586" xr:uid="{00000000-0005-0000-0000-0000500F0000}"/>
    <cellStyle name="20% - Accent3 3 7" xfId="587" xr:uid="{00000000-0005-0000-0000-0000510F0000}"/>
    <cellStyle name="20% - Accent3 3 8" xfId="588" xr:uid="{00000000-0005-0000-0000-0000520F0000}"/>
    <cellStyle name="20% - Accent3 3 9" xfId="13540" xr:uid="{00000000-0005-0000-0000-0000530F0000}"/>
    <cellStyle name="20% - Accent3 4" xfId="589" xr:uid="{00000000-0005-0000-0000-0000540F0000}"/>
    <cellStyle name="20% - Accent3 4 10" xfId="17905" xr:uid="{00000000-0005-0000-0000-0000550F0000}"/>
    <cellStyle name="20% - Accent3 4 10 2" xfId="17906" xr:uid="{00000000-0005-0000-0000-0000560F0000}"/>
    <cellStyle name="20% - Accent3 4 10 2 2" xfId="17907" xr:uid="{00000000-0005-0000-0000-0000570F0000}"/>
    <cellStyle name="20% - Accent3 4 10 2 3" xfId="17908" xr:uid="{00000000-0005-0000-0000-0000580F0000}"/>
    <cellStyle name="20% - Accent3 4 10 3" xfId="17909" xr:uid="{00000000-0005-0000-0000-0000590F0000}"/>
    <cellStyle name="20% - Accent3 4 10 3 2" xfId="17910" xr:uid="{00000000-0005-0000-0000-00005A0F0000}"/>
    <cellStyle name="20% - Accent3 4 10 4" xfId="17911" xr:uid="{00000000-0005-0000-0000-00005B0F0000}"/>
    <cellStyle name="20% - Accent3 4 10 5" xfId="17912" xr:uid="{00000000-0005-0000-0000-00005C0F0000}"/>
    <cellStyle name="20% - Accent3 4 11" xfId="17913" xr:uid="{00000000-0005-0000-0000-00005D0F0000}"/>
    <cellStyle name="20% - Accent3 4 11 2" xfId="17914" xr:uid="{00000000-0005-0000-0000-00005E0F0000}"/>
    <cellStyle name="20% - Accent3 4 11 3" xfId="17915" xr:uid="{00000000-0005-0000-0000-00005F0F0000}"/>
    <cellStyle name="20% - Accent3 4 12" xfId="17916" xr:uid="{00000000-0005-0000-0000-0000600F0000}"/>
    <cellStyle name="20% - Accent3 4 12 2" xfId="17917" xr:uid="{00000000-0005-0000-0000-0000610F0000}"/>
    <cellStyle name="20% - Accent3 4 12 3" xfId="17918" xr:uid="{00000000-0005-0000-0000-0000620F0000}"/>
    <cellStyle name="20% - Accent3 4 13" xfId="17919" xr:uid="{00000000-0005-0000-0000-0000630F0000}"/>
    <cellStyle name="20% - Accent3 4 13 2" xfId="17920" xr:uid="{00000000-0005-0000-0000-0000640F0000}"/>
    <cellStyle name="20% - Accent3 4 14" xfId="17921" xr:uid="{00000000-0005-0000-0000-0000650F0000}"/>
    <cellStyle name="20% - Accent3 4 15" xfId="17922" xr:uid="{00000000-0005-0000-0000-0000660F0000}"/>
    <cellStyle name="20% - Accent3 4 16" xfId="17923" xr:uid="{00000000-0005-0000-0000-0000670F0000}"/>
    <cellStyle name="20% - Accent3 4 2" xfId="590" xr:uid="{00000000-0005-0000-0000-0000680F0000}"/>
    <cellStyle name="20% - Accent3 4 2 10" xfId="17924" xr:uid="{00000000-0005-0000-0000-0000690F0000}"/>
    <cellStyle name="20% - Accent3 4 2 10 2" xfId="17925" xr:uid="{00000000-0005-0000-0000-00006A0F0000}"/>
    <cellStyle name="20% - Accent3 4 2 10 3" xfId="17926" xr:uid="{00000000-0005-0000-0000-00006B0F0000}"/>
    <cellStyle name="20% - Accent3 4 2 11" xfId="17927" xr:uid="{00000000-0005-0000-0000-00006C0F0000}"/>
    <cellStyle name="20% - Accent3 4 2 11 2" xfId="17928" xr:uid="{00000000-0005-0000-0000-00006D0F0000}"/>
    <cellStyle name="20% - Accent3 4 2 11 3" xfId="17929" xr:uid="{00000000-0005-0000-0000-00006E0F0000}"/>
    <cellStyle name="20% - Accent3 4 2 12" xfId="17930" xr:uid="{00000000-0005-0000-0000-00006F0F0000}"/>
    <cellStyle name="20% - Accent3 4 2 12 2" xfId="17931" xr:uid="{00000000-0005-0000-0000-0000700F0000}"/>
    <cellStyle name="20% - Accent3 4 2 13" xfId="17932" xr:uid="{00000000-0005-0000-0000-0000710F0000}"/>
    <cellStyle name="20% - Accent3 4 2 14" xfId="17933" xr:uid="{00000000-0005-0000-0000-0000720F0000}"/>
    <cellStyle name="20% - Accent3 4 2 15" xfId="17934" xr:uid="{00000000-0005-0000-0000-0000730F0000}"/>
    <cellStyle name="20% - Accent3 4 2 2" xfId="591" xr:uid="{00000000-0005-0000-0000-0000740F0000}"/>
    <cellStyle name="20% - Accent3 4 2 2 10" xfId="17935" xr:uid="{00000000-0005-0000-0000-0000750F0000}"/>
    <cellStyle name="20% - Accent3 4 2 2 10 2" xfId="17936" xr:uid="{00000000-0005-0000-0000-0000760F0000}"/>
    <cellStyle name="20% - Accent3 4 2 2 10 3" xfId="17937" xr:uid="{00000000-0005-0000-0000-0000770F0000}"/>
    <cellStyle name="20% - Accent3 4 2 2 11" xfId="17938" xr:uid="{00000000-0005-0000-0000-0000780F0000}"/>
    <cellStyle name="20% - Accent3 4 2 2 11 2" xfId="17939" xr:uid="{00000000-0005-0000-0000-0000790F0000}"/>
    <cellStyle name="20% - Accent3 4 2 2 12" xfId="17940" xr:uid="{00000000-0005-0000-0000-00007A0F0000}"/>
    <cellStyle name="20% - Accent3 4 2 2 13" xfId="17941" xr:uid="{00000000-0005-0000-0000-00007B0F0000}"/>
    <cellStyle name="20% - Accent3 4 2 2 2" xfId="592" xr:uid="{00000000-0005-0000-0000-00007C0F0000}"/>
    <cellStyle name="20% - Accent3 4 2 2 2 10" xfId="17942" xr:uid="{00000000-0005-0000-0000-00007D0F0000}"/>
    <cellStyle name="20% - Accent3 4 2 2 2 10 2" xfId="17943" xr:uid="{00000000-0005-0000-0000-00007E0F0000}"/>
    <cellStyle name="20% - Accent3 4 2 2 2 11" xfId="17944" xr:uid="{00000000-0005-0000-0000-00007F0F0000}"/>
    <cellStyle name="20% - Accent3 4 2 2 2 12" xfId="17945" xr:uid="{00000000-0005-0000-0000-0000800F0000}"/>
    <cellStyle name="20% - Accent3 4 2 2 2 2" xfId="593" xr:uid="{00000000-0005-0000-0000-0000810F0000}"/>
    <cellStyle name="20% - Accent3 4 2 2 2 2 10" xfId="17946" xr:uid="{00000000-0005-0000-0000-0000820F0000}"/>
    <cellStyle name="20% - Accent3 4 2 2 2 2 2" xfId="594" xr:uid="{00000000-0005-0000-0000-0000830F0000}"/>
    <cellStyle name="20% - Accent3 4 2 2 2 2 2 2" xfId="17947" xr:uid="{00000000-0005-0000-0000-0000840F0000}"/>
    <cellStyle name="20% - Accent3 4 2 2 2 2 2 2 2" xfId="17948" xr:uid="{00000000-0005-0000-0000-0000850F0000}"/>
    <cellStyle name="20% - Accent3 4 2 2 2 2 2 2 2 2" xfId="17949" xr:uid="{00000000-0005-0000-0000-0000860F0000}"/>
    <cellStyle name="20% - Accent3 4 2 2 2 2 2 2 2 3" xfId="17950" xr:uid="{00000000-0005-0000-0000-0000870F0000}"/>
    <cellStyle name="20% - Accent3 4 2 2 2 2 2 2 3" xfId="17951" xr:uid="{00000000-0005-0000-0000-0000880F0000}"/>
    <cellStyle name="20% - Accent3 4 2 2 2 2 2 2 3 2" xfId="17952" xr:uid="{00000000-0005-0000-0000-0000890F0000}"/>
    <cellStyle name="20% - Accent3 4 2 2 2 2 2 2 3 3" xfId="17953" xr:uid="{00000000-0005-0000-0000-00008A0F0000}"/>
    <cellStyle name="20% - Accent3 4 2 2 2 2 2 2 4" xfId="17954" xr:uid="{00000000-0005-0000-0000-00008B0F0000}"/>
    <cellStyle name="20% - Accent3 4 2 2 2 2 2 2 4 2" xfId="17955" xr:uid="{00000000-0005-0000-0000-00008C0F0000}"/>
    <cellStyle name="20% - Accent3 4 2 2 2 2 2 2 5" xfId="17956" xr:uid="{00000000-0005-0000-0000-00008D0F0000}"/>
    <cellStyle name="20% - Accent3 4 2 2 2 2 2 2 6" xfId="17957" xr:uid="{00000000-0005-0000-0000-00008E0F0000}"/>
    <cellStyle name="20% - Accent3 4 2 2 2 2 2 3" xfId="17958" xr:uid="{00000000-0005-0000-0000-00008F0F0000}"/>
    <cellStyle name="20% - Accent3 4 2 2 2 2 2 3 2" xfId="17959" xr:uid="{00000000-0005-0000-0000-0000900F0000}"/>
    <cellStyle name="20% - Accent3 4 2 2 2 2 2 3 2 2" xfId="17960" xr:uid="{00000000-0005-0000-0000-0000910F0000}"/>
    <cellStyle name="20% - Accent3 4 2 2 2 2 2 3 2 3" xfId="17961" xr:uid="{00000000-0005-0000-0000-0000920F0000}"/>
    <cellStyle name="20% - Accent3 4 2 2 2 2 2 3 3" xfId="17962" xr:uid="{00000000-0005-0000-0000-0000930F0000}"/>
    <cellStyle name="20% - Accent3 4 2 2 2 2 2 3 3 2" xfId="17963" xr:uid="{00000000-0005-0000-0000-0000940F0000}"/>
    <cellStyle name="20% - Accent3 4 2 2 2 2 2 3 3 3" xfId="17964" xr:uid="{00000000-0005-0000-0000-0000950F0000}"/>
    <cellStyle name="20% - Accent3 4 2 2 2 2 2 3 4" xfId="17965" xr:uid="{00000000-0005-0000-0000-0000960F0000}"/>
    <cellStyle name="20% - Accent3 4 2 2 2 2 2 3 4 2" xfId="17966" xr:uid="{00000000-0005-0000-0000-0000970F0000}"/>
    <cellStyle name="20% - Accent3 4 2 2 2 2 2 3 5" xfId="17967" xr:uid="{00000000-0005-0000-0000-0000980F0000}"/>
    <cellStyle name="20% - Accent3 4 2 2 2 2 2 3 6" xfId="17968" xr:uid="{00000000-0005-0000-0000-0000990F0000}"/>
    <cellStyle name="20% - Accent3 4 2 2 2 2 2 4" xfId="17969" xr:uid="{00000000-0005-0000-0000-00009A0F0000}"/>
    <cellStyle name="20% - Accent3 4 2 2 2 2 2 4 2" xfId="17970" xr:uid="{00000000-0005-0000-0000-00009B0F0000}"/>
    <cellStyle name="20% - Accent3 4 2 2 2 2 2 4 2 2" xfId="17971" xr:uid="{00000000-0005-0000-0000-00009C0F0000}"/>
    <cellStyle name="20% - Accent3 4 2 2 2 2 2 4 2 3" xfId="17972" xr:uid="{00000000-0005-0000-0000-00009D0F0000}"/>
    <cellStyle name="20% - Accent3 4 2 2 2 2 2 4 3" xfId="17973" xr:uid="{00000000-0005-0000-0000-00009E0F0000}"/>
    <cellStyle name="20% - Accent3 4 2 2 2 2 2 4 3 2" xfId="17974" xr:uid="{00000000-0005-0000-0000-00009F0F0000}"/>
    <cellStyle name="20% - Accent3 4 2 2 2 2 2 4 4" xfId="17975" xr:uid="{00000000-0005-0000-0000-0000A00F0000}"/>
    <cellStyle name="20% - Accent3 4 2 2 2 2 2 4 5" xfId="17976" xr:uid="{00000000-0005-0000-0000-0000A10F0000}"/>
    <cellStyle name="20% - Accent3 4 2 2 2 2 2 5" xfId="17977" xr:uid="{00000000-0005-0000-0000-0000A20F0000}"/>
    <cellStyle name="20% - Accent3 4 2 2 2 2 2 5 2" xfId="17978" xr:uid="{00000000-0005-0000-0000-0000A30F0000}"/>
    <cellStyle name="20% - Accent3 4 2 2 2 2 2 5 3" xfId="17979" xr:uid="{00000000-0005-0000-0000-0000A40F0000}"/>
    <cellStyle name="20% - Accent3 4 2 2 2 2 2 6" xfId="17980" xr:uid="{00000000-0005-0000-0000-0000A50F0000}"/>
    <cellStyle name="20% - Accent3 4 2 2 2 2 2 6 2" xfId="17981" xr:uid="{00000000-0005-0000-0000-0000A60F0000}"/>
    <cellStyle name="20% - Accent3 4 2 2 2 2 2 6 3" xfId="17982" xr:uid="{00000000-0005-0000-0000-0000A70F0000}"/>
    <cellStyle name="20% - Accent3 4 2 2 2 2 2 7" xfId="17983" xr:uid="{00000000-0005-0000-0000-0000A80F0000}"/>
    <cellStyle name="20% - Accent3 4 2 2 2 2 2 7 2" xfId="17984" xr:uid="{00000000-0005-0000-0000-0000A90F0000}"/>
    <cellStyle name="20% - Accent3 4 2 2 2 2 2 8" xfId="17985" xr:uid="{00000000-0005-0000-0000-0000AA0F0000}"/>
    <cellStyle name="20% - Accent3 4 2 2 2 2 2 9" xfId="17986" xr:uid="{00000000-0005-0000-0000-0000AB0F0000}"/>
    <cellStyle name="20% - Accent3 4 2 2 2 2 3" xfId="17987" xr:uid="{00000000-0005-0000-0000-0000AC0F0000}"/>
    <cellStyle name="20% - Accent3 4 2 2 2 2 3 2" xfId="17988" xr:uid="{00000000-0005-0000-0000-0000AD0F0000}"/>
    <cellStyle name="20% - Accent3 4 2 2 2 2 3 2 2" xfId="17989" xr:uid="{00000000-0005-0000-0000-0000AE0F0000}"/>
    <cellStyle name="20% - Accent3 4 2 2 2 2 3 2 3" xfId="17990" xr:uid="{00000000-0005-0000-0000-0000AF0F0000}"/>
    <cellStyle name="20% - Accent3 4 2 2 2 2 3 3" xfId="17991" xr:uid="{00000000-0005-0000-0000-0000B00F0000}"/>
    <cellStyle name="20% - Accent3 4 2 2 2 2 3 3 2" xfId="17992" xr:uid="{00000000-0005-0000-0000-0000B10F0000}"/>
    <cellStyle name="20% - Accent3 4 2 2 2 2 3 3 3" xfId="17993" xr:uid="{00000000-0005-0000-0000-0000B20F0000}"/>
    <cellStyle name="20% - Accent3 4 2 2 2 2 3 4" xfId="17994" xr:uid="{00000000-0005-0000-0000-0000B30F0000}"/>
    <cellStyle name="20% - Accent3 4 2 2 2 2 3 4 2" xfId="17995" xr:uid="{00000000-0005-0000-0000-0000B40F0000}"/>
    <cellStyle name="20% - Accent3 4 2 2 2 2 3 5" xfId="17996" xr:uid="{00000000-0005-0000-0000-0000B50F0000}"/>
    <cellStyle name="20% - Accent3 4 2 2 2 2 3 6" xfId="17997" xr:uid="{00000000-0005-0000-0000-0000B60F0000}"/>
    <cellStyle name="20% - Accent3 4 2 2 2 2 4" xfId="17998" xr:uid="{00000000-0005-0000-0000-0000B70F0000}"/>
    <cellStyle name="20% - Accent3 4 2 2 2 2 4 2" xfId="17999" xr:uid="{00000000-0005-0000-0000-0000B80F0000}"/>
    <cellStyle name="20% - Accent3 4 2 2 2 2 4 2 2" xfId="18000" xr:uid="{00000000-0005-0000-0000-0000B90F0000}"/>
    <cellStyle name="20% - Accent3 4 2 2 2 2 4 2 3" xfId="18001" xr:uid="{00000000-0005-0000-0000-0000BA0F0000}"/>
    <cellStyle name="20% - Accent3 4 2 2 2 2 4 3" xfId="18002" xr:uid="{00000000-0005-0000-0000-0000BB0F0000}"/>
    <cellStyle name="20% - Accent3 4 2 2 2 2 4 3 2" xfId="18003" xr:uid="{00000000-0005-0000-0000-0000BC0F0000}"/>
    <cellStyle name="20% - Accent3 4 2 2 2 2 4 3 3" xfId="18004" xr:uid="{00000000-0005-0000-0000-0000BD0F0000}"/>
    <cellStyle name="20% - Accent3 4 2 2 2 2 4 4" xfId="18005" xr:uid="{00000000-0005-0000-0000-0000BE0F0000}"/>
    <cellStyle name="20% - Accent3 4 2 2 2 2 4 4 2" xfId="18006" xr:uid="{00000000-0005-0000-0000-0000BF0F0000}"/>
    <cellStyle name="20% - Accent3 4 2 2 2 2 4 5" xfId="18007" xr:uid="{00000000-0005-0000-0000-0000C00F0000}"/>
    <cellStyle name="20% - Accent3 4 2 2 2 2 4 6" xfId="18008" xr:uid="{00000000-0005-0000-0000-0000C10F0000}"/>
    <cellStyle name="20% - Accent3 4 2 2 2 2 5" xfId="18009" xr:uid="{00000000-0005-0000-0000-0000C20F0000}"/>
    <cellStyle name="20% - Accent3 4 2 2 2 2 5 2" xfId="18010" xr:uid="{00000000-0005-0000-0000-0000C30F0000}"/>
    <cellStyle name="20% - Accent3 4 2 2 2 2 5 2 2" xfId="18011" xr:uid="{00000000-0005-0000-0000-0000C40F0000}"/>
    <cellStyle name="20% - Accent3 4 2 2 2 2 5 2 3" xfId="18012" xr:uid="{00000000-0005-0000-0000-0000C50F0000}"/>
    <cellStyle name="20% - Accent3 4 2 2 2 2 5 3" xfId="18013" xr:uid="{00000000-0005-0000-0000-0000C60F0000}"/>
    <cellStyle name="20% - Accent3 4 2 2 2 2 5 3 2" xfId="18014" xr:uid="{00000000-0005-0000-0000-0000C70F0000}"/>
    <cellStyle name="20% - Accent3 4 2 2 2 2 5 4" xfId="18015" xr:uid="{00000000-0005-0000-0000-0000C80F0000}"/>
    <cellStyle name="20% - Accent3 4 2 2 2 2 5 5" xfId="18016" xr:uid="{00000000-0005-0000-0000-0000C90F0000}"/>
    <cellStyle name="20% - Accent3 4 2 2 2 2 6" xfId="18017" xr:uid="{00000000-0005-0000-0000-0000CA0F0000}"/>
    <cellStyle name="20% - Accent3 4 2 2 2 2 6 2" xfId="18018" xr:uid="{00000000-0005-0000-0000-0000CB0F0000}"/>
    <cellStyle name="20% - Accent3 4 2 2 2 2 6 3" xfId="18019" xr:uid="{00000000-0005-0000-0000-0000CC0F0000}"/>
    <cellStyle name="20% - Accent3 4 2 2 2 2 7" xfId="18020" xr:uid="{00000000-0005-0000-0000-0000CD0F0000}"/>
    <cellStyle name="20% - Accent3 4 2 2 2 2 7 2" xfId="18021" xr:uid="{00000000-0005-0000-0000-0000CE0F0000}"/>
    <cellStyle name="20% - Accent3 4 2 2 2 2 7 3" xfId="18022" xr:uid="{00000000-0005-0000-0000-0000CF0F0000}"/>
    <cellStyle name="20% - Accent3 4 2 2 2 2 8" xfId="18023" xr:uid="{00000000-0005-0000-0000-0000D00F0000}"/>
    <cellStyle name="20% - Accent3 4 2 2 2 2 8 2" xfId="18024" xr:uid="{00000000-0005-0000-0000-0000D10F0000}"/>
    <cellStyle name="20% - Accent3 4 2 2 2 2 9" xfId="18025" xr:uid="{00000000-0005-0000-0000-0000D20F0000}"/>
    <cellStyle name="20% - Accent3 4 2 2 2 3" xfId="595" xr:uid="{00000000-0005-0000-0000-0000D30F0000}"/>
    <cellStyle name="20% - Accent3 4 2 2 2 3 2" xfId="18026" xr:uid="{00000000-0005-0000-0000-0000D40F0000}"/>
    <cellStyle name="20% - Accent3 4 2 2 2 3 2 2" xfId="18027" xr:uid="{00000000-0005-0000-0000-0000D50F0000}"/>
    <cellStyle name="20% - Accent3 4 2 2 2 3 2 2 2" xfId="18028" xr:uid="{00000000-0005-0000-0000-0000D60F0000}"/>
    <cellStyle name="20% - Accent3 4 2 2 2 3 2 2 3" xfId="18029" xr:uid="{00000000-0005-0000-0000-0000D70F0000}"/>
    <cellStyle name="20% - Accent3 4 2 2 2 3 2 3" xfId="18030" xr:uid="{00000000-0005-0000-0000-0000D80F0000}"/>
    <cellStyle name="20% - Accent3 4 2 2 2 3 2 3 2" xfId="18031" xr:uid="{00000000-0005-0000-0000-0000D90F0000}"/>
    <cellStyle name="20% - Accent3 4 2 2 2 3 2 3 3" xfId="18032" xr:uid="{00000000-0005-0000-0000-0000DA0F0000}"/>
    <cellStyle name="20% - Accent3 4 2 2 2 3 2 4" xfId="18033" xr:uid="{00000000-0005-0000-0000-0000DB0F0000}"/>
    <cellStyle name="20% - Accent3 4 2 2 2 3 2 4 2" xfId="18034" xr:uid="{00000000-0005-0000-0000-0000DC0F0000}"/>
    <cellStyle name="20% - Accent3 4 2 2 2 3 2 5" xfId="18035" xr:uid="{00000000-0005-0000-0000-0000DD0F0000}"/>
    <cellStyle name="20% - Accent3 4 2 2 2 3 2 6" xfId="18036" xr:uid="{00000000-0005-0000-0000-0000DE0F0000}"/>
    <cellStyle name="20% - Accent3 4 2 2 2 3 3" xfId="18037" xr:uid="{00000000-0005-0000-0000-0000DF0F0000}"/>
    <cellStyle name="20% - Accent3 4 2 2 2 3 3 2" xfId="18038" xr:uid="{00000000-0005-0000-0000-0000E00F0000}"/>
    <cellStyle name="20% - Accent3 4 2 2 2 3 3 2 2" xfId="18039" xr:uid="{00000000-0005-0000-0000-0000E10F0000}"/>
    <cellStyle name="20% - Accent3 4 2 2 2 3 3 2 3" xfId="18040" xr:uid="{00000000-0005-0000-0000-0000E20F0000}"/>
    <cellStyle name="20% - Accent3 4 2 2 2 3 3 3" xfId="18041" xr:uid="{00000000-0005-0000-0000-0000E30F0000}"/>
    <cellStyle name="20% - Accent3 4 2 2 2 3 3 3 2" xfId="18042" xr:uid="{00000000-0005-0000-0000-0000E40F0000}"/>
    <cellStyle name="20% - Accent3 4 2 2 2 3 3 3 3" xfId="18043" xr:uid="{00000000-0005-0000-0000-0000E50F0000}"/>
    <cellStyle name="20% - Accent3 4 2 2 2 3 3 4" xfId="18044" xr:uid="{00000000-0005-0000-0000-0000E60F0000}"/>
    <cellStyle name="20% - Accent3 4 2 2 2 3 3 4 2" xfId="18045" xr:uid="{00000000-0005-0000-0000-0000E70F0000}"/>
    <cellStyle name="20% - Accent3 4 2 2 2 3 3 5" xfId="18046" xr:uid="{00000000-0005-0000-0000-0000E80F0000}"/>
    <cellStyle name="20% - Accent3 4 2 2 2 3 3 6" xfId="18047" xr:uid="{00000000-0005-0000-0000-0000E90F0000}"/>
    <cellStyle name="20% - Accent3 4 2 2 2 3 4" xfId="18048" xr:uid="{00000000-0005-0000-0000-0000EA0F0000}"/>
    <cellStyle name="20% - Accent3 4 2 2 2 3 4 2" xfId="18049" xr:uid="{00000000-0005-0000-0000-0000EB0F0000}"/>
    <cellStyle name="20% - Accent3 4 2 2 2 3 4 2 2" xfId="18050" xr:uid="{00000000-0005-0000-0000-0000EC0F0000}"/>
    <cellStyle name="20% - Accent3 4 2 2 2 3 4 2 3" xfId="18051" xr:uid="{00000000-0005-0000-0000-0000ED0F0000}"/>
    <cellStyle name="20% - Accent3 4 2 2 2 3 4 3" xfId="18052" xr:uid="{00000000-0005-0000-0000-0000EE0F0000}"/>
    <cellStyle name="20% - Accent3 4 2 2 2 3 4 3 2" xfId="18053" xr:uid="{00000000-0005-0000-0000-0000EF0F0000}"/>
    <cellStyle name="20% - Accent3 4 2 2 2 3 4 4" xfId="18054" xr:uid="{00000000-0005-0000-0000-0000F00F0000}"/>
    <cellStyle name="20% - Accent3 4 2 2 2 3 4 5" xfId="18055" xr:uid="{00000000-0005-0000-0000-0000F10F0000}"/>
    <cellStyle name="20% - Accent3 4 2 2 2 3 5" xfId="18056" xr:uid="{00000000-0005-0000-0000-0000F20F0000}"/>
    <cellStyle name="20% - Accent3 4 2 2 2 3 5 2" xfId="18057" xr:uid="{00000000-0005-0000-0000-0000F30F0000}"/>
    <cellStyle name="20% - Accent3 4 2 2 2 3 5 3" xfId="18058" xr:uid="{00000000-0005-0000-0000-0000F40F0000}"/>
    <cellStyle name="20% - Accent3 4 2 2 2 3 6" xfId="18059" xr:uid="{00000000-0005-0000-0000-0000F50F0000}"/>
    <cellStyle name="20% - Accent3 4 2 2 2 3 6 2" xfId="18060" xr:uid="{00000000-0005-0000-0000-0000F60F0000}"/>
    <cellStyle name="20% - Accent3 4 2 2 2 3 6 3" xfId="18061" xr:uid="{00000000-0005-0000-0000-0000F70F0000}"/>
    <cellStyle name="20% - Accent3 4 2 2 2 3 7" xfId="18062" xr:uid="{00000000-0005-0000-0000-0000F80F0000}"/>
    <cellStyle name="20% - Accent3 4 2 2 2 3 7 2" xfId="18063" xr:uid="{00000000-0005-0000-0000-0000F90F0000}"/>
    <cellStyle name="20% - Accent3 4 2 2 2 3 8" xfId="18064" xr:uid="{00000000-0005-0000-0000-0000FA0F0000}"/>
    <cellStyle name="20% - Accent3 4 2 2 2 3 9" xfId="18065" xr:uid="{00000000-0005-0000-0000-0000FB0F0000}"/>
    <cellStyle name="20% - Accent3 4 2 2 2 4" xfId="18066" xr:uid="{00000000-0005-0000-0000-0000FC0F0000}"/>
    <cellStyle name="20% - Accent3 4 2 2 2 4 2" xfId="18067" xr:uid="{00000000-0005-0000-0000-0000FD0F0000}"/>
    <cellStyle name="20% - Accent3 4 2 2 2 4 2 2" xfId="18068" xr:uid="{00000000-0005-0000-0000-0000FE0F0000}"/>
    <cellStyle name="20% - Accent3 4 2 2 2 4 2 2 2" xfId="18069" xr:uid="{00000000-0005-0000-0000-0000FF0F0000}"/>
    <cellStyle name="20% - Accent3 4 2 2 2 4 2 2 3" xfId="18070" xr:uid="{00000000-0005-0000-0000-000000100000}"/>
    <cellStyle name="20% - Accent3 4 2 2 2 4 2 3" xfId="18071" xr:uid="{00000000-0005-0000-0000-000001100000}"/>
    <cellStyle name="20% - Accent3 4 2 2 2 4 2 3 2" xfId="18072" xr:uid="{00000000-0005-0000-0000-000002100000}"/>
    <cellStyle name="20% - Accent3 4 2 2 2 4 2 3 3" xfId="18073" xr:uid="{00000000-0005-0000-0000-000003100000}"/>
    <cellStyle name="20% - Accent3 4 2 2 2 4 2 4" xfId="18074" xr:uid="{00000000-0005-0000-0000-000004100000}"/>
    <cellStyle name="20% - Accent3 4 2 2 2 4 2 4 2" xfId="18075" xr:uid="{00000000-0005-0000-0000-000005100000}"/>
    <cellStyle name="20% - Accent3 4 2 2 2 4 2 5" xfId="18076" xr:uid="{00000000-0005-0000-0000-000006100000}"/>
    <cellStyle name="20% - Accent3 4 2 2 2 4 2 6" xfId="18077" xr:uid="{00000000-0005-0000-0000-000007100000}"/>
    <cellStyle name="20% - Accent3 4 2 2 2 4 3" xfId="18078" xr:uid="{00000000-0005-0000-0000-000008100000}"/>
    <cellStyle name="20% - Accent3 4 2 2 2 4 3 2" xfId="18079" xr:uid="{00000000-0005-0000-0000-000009100000}"/>
    <cellStyle name="20% - Accent3 4 2 2 2 4 3 2 2" xfId="18080" xr:uid="{00000000-0005-0000-0000-00000A100000}"/>
    <cellStyle name="20% - Accent3 4 2 2 2 4 3 2 3" xfId="18081" xr:uid="{00000000-0005-0000-0000-00000B100000}"/>
    <cellStyle name="20% - Accent3 4 2 2 2 4 3 3" xfId="18082" xr:uid="{00000000-0005-0000-0000-00000C100000}"/>
    <cellStyle name="20% - Accent3 4 2 2 2 4 3 3 2" xfId="18083" xr:uid="{00000000-0005-0000-0000-00000D100000}"/>
    <cellStyle name="20% - Accent3 4 2 2 2 4 3 3 3" xfId="18084" xr:uid="{00000000-0005-0000-0000-00000E100000}"/>
    <cellStyle name="20% - Accent3 4 2 2 2 4 3 4" xfId="18085" xr:uid="{00000000-0005-0000-0000-00000F100000}"/>
    <cellStyle name="20% - Accent3 4 2 2 2 4 3 4 2" xfId="18086" xr:uid="{00000000-0005-0000-0000-000010100000}"/>
    <cellStyle name="20% - Accent3 4 2 2 2 4 3 5" xfId="18087" xr:uid="{00000000-0005-0000-0000-000011100000}"/>
    <cellStyle name="20% - Accent3 4 2 2 2 4 3 6" xfId="18088" xr:uid="{00000000-0005-0000-0000-000012100000}"/>
    <cellStyle name="20% - Accent3 4 2 2 2 4 4" xfId="18089" xr:uid="{00000000-0005-0000-0000-000013100000}"/>
    <cellStyle name="20% - Accent3 4 2 2 2 4 4 2" xfId="18090" xr:uid="{00000000-0005-0000-0000-000014100000}"/>
    <cellStyle name="20% - Accent3 4 2 2 2 4 4 2 2" xfId="18091" xr:uid="{00000000-0005-0000-0000-000015100000}"/>
    <cellStyle name="20% - Accent3 4 2 2 2 4 4 2 3" xfId="18092" xr:uid="{00000000-0005-0000-0000-000016100000}"/>
    <cellStyle name="20% - Accent3 4 2 2 2 4 4 3" xfId="18093" xr:uid="{00000000-0005-0000-0000-000017100000}"/>
    <cellStyle name="20% - Accent3 4 2 2 2 4 4 3 2" xfId="18094" xr:uid="{00000000-0005-0000-0000-000018100000}"/>
    <cellStyle name="20% - Accent3 4 2 2 2 4 4 4" xfId="18095" xr:uid="{00000000-0005-0000-0000-000019100000}"/>
    <cellStyle name="20% - Accent3 4 2 2 2 4 4 5" xfId="18096" xr:uid="{00000000-0005-0000-0000-00001A100000}"/>
    <cellStyle name="20% - Accent3 4 2 2 2 4 5" xfId="18097" xr:uid="{00000000-0005-0000-0000-00001B100000}"/>
    <cellStyle name="20% - Accent3 4 2 2 2 4 5 2" xfId="18098" xr:uid="{00000000-0005-0000-0000-00001C100000}"/>
    <cellStyle name="20% - Accent3 4 2 2 2 4 5 3" xfId="18099" xr:uid="{00000000-0005-0000-0000-00001D100000}"/>
    <cellStyle name="20% - Accent3 4 2 2 2 4 6" xfId="18100" xr:uid="{00000000-0005-0000-0000-00001E100000}"/>
    <cellStyle name="20% - Accent3 4 2 2 2 4 6 2" xfId="18101" xr:uid="{00000000-0005-0000-0000-00001F100000}"/>
    <cellStyle name="20% - Accent3 4 2 2 2 4 6 3" xfId="18102" xr:uid="{00000000-0005-0000-0000-000020100000}"/>
    <cellStyle name="20% - Accent3 4 2 2 2 4 7" xfId="18103" xr:uid="{00000000-0005-0000-0000-000021100000}"/>
    <cellStyle name="20% - Accent3 4 2 2 2 4 7 2" xfId="18104" xr:uid="{00000000-0005-0000-0000-000022100000}"/>
    <cellStyle name="20% - Accent3 4 2 2 2 4 8" xfId="18105" xr:uid="{00000000-0005-0000-0000-000023100000}"/>
    <cellStyle name="20% - Accent3 4 2 2 2 4 9" xfId="18106" xr:uid="{00000000-0005-0000-0000-000024100000}"/>
    <cellStyle name="20% - Accent3 4 2 2 2 5" xfId="18107" xr:uid="{00000000-0005-0000-0000-000025100000}"/>
    <cellStyle name="20% - Accent3 4 2 2 2 5 2" xfId="18108" xr:uid="{00000000-0005-0000-0000-000026100000}"/>
    <cellStyle name="20% - Accent3 4 2 2 2 5 2 2" xfId="18109" xr:uid="{00000000-0005-0000-0000-000027100000}"/>
    <cellStyle name="20% - Accent3 4 2 2 2 5 2 3" xfId="18110" xr:uid="{00000000-0005-0000-0000-000028100000}"/>
    <cellStyle name="20% - Accent3 4 2 2 2 5 3" xfId="18111" xr:uid="{00000000-0005-0000-0000-000029100000}"/>
    <cellStyle name="20% - Accent3 4 2 2 2 5 3 2" xfId="18112" xr:uid="{00000000-0005-0000-0000-00002A100000}"/>
    <cellStyle name="20% - Accent3 4 2 2 2 5 3 3" xfId="18113" xr:uid="{00000000-0005-0000-0000-00002B100000}"/>
    <cellStyle name="20% - Accent3 4 2 2 2 5 4" xfId="18114" xr:uid="{00000000-0005-0000-0000-00002C100000}"/>
    <cellStyle name="20% - Accent3 4 2 2 2 5 4 2" xfId="18115" xr:uid="{00000000-0005-0000-0000-00002D100000}"/>
    <cellStyle name="20% - Accent3 4 2 2 2 5 5" xfId="18116" xr:uid="{00000000-0005-0000-0000-00002E100000}"/>
    <cellStyle name="20% - Accent3 4 2 2 2 5 6" xfId="18117" xr:uid="{00000000-0005-0000-0000-00002F100000}"/>
    <cellStyle name="20% - Accent3 4 2 2 2 6" xfId="18118" xr:uid="{00000000-0005-0000-0000-000030100000}"/>
    <cellStyle name="20% - Accent3 4 2 2 2 6 2" xfId="18119" xr:uid="{00000000-0005-0000-0000-000031100000}"/>
    <cellStyle name="20% - Accent3 4 2 2 2 6 2 2" xfId="18120" xr:uid="{00000000-0005-0000-0000-000032100000}"/>
    <cellStyle name="20% - Accent3 4 2 2 2 6 2 3" xfId="18121" xr:uid="{00000000-0005-0000-0000-000033100000}"/>
    <cellStyle name="20% - Accent3 4 2 2 2 6 3" xfId="18122" xr:uid="{00000000-0005-0000-0000-000034100000}"/>
    <cellStyle name="20% - Accent3 4 2 2 2 6 3 2" xfId="18123" xr:uid="{00000000-0005-0000-0000-000035100000}"/>
    <cellStyle name="20% - Accent3 4 2 2 2 6 3 3" xfId="18124" xr:uid="{00000000-0005-0000-0000-000036100000}"/>
    <cellStyle name="20% - Accent3 4 2 2 2 6 4" xfId="18125" xr:uid="{00000000-0005-0000-0000-000037100000}"/>
    <cellStyle name="20% - Accent3 4 2 2 2 6 4 2" xfId="18126" xr:uid="{00000000-0005-0000-0000-000038100000}"/>
    <cellStyle name="20% - Accent3 4 2 2 2 6 5" xfId="18127" xr:uid="{00000000-0005-0000-0000-000039100000}"/>
    <cellStyle name="20% - Accent3 4 2 2 2 6 6" xfId="18128" xr:uid="{00000000-0005-0000-0000-00003A100000}"/>
    <cellStyle name="20% - Accent3 4 2 2 2 7" xfId="18129" xr:uid="{00000000-0005-0000-0000-00003B100000}"/>
    <cellStyle name="20% - Accent3 4 2 2 2 7 2" xfId="18130" xr:uid="{00000000-0005-0000-0000-00003C100000}"/>
    <cellStyle name="20% - Accent3 4 2 2 2 7 2 2" xfId="18131" xr:uid="{00000000-0005-0000-0000-00003D100000}"/>
    <cellStyle name="20% - Accent3 4 2 2 2 7 2 3" xfId="18132" xr:uid="{00000000-0005-0000-0000-00003E100000}"/>
    <cellStyle name="20% - Accent3 4 2 2 2 7 3" xfId="18133" xr:uid="{00000000-0005-0000-0000-00003F100000}"/>
    <cellStyle name="20% - Accent3 4 2 2 2 7 3 2" xfId="18134" xr:uid="{00000000-0005-0000-0000-000040100000}"/>
    <cellStyle name="20% - Accent3 4 2 2 2 7 4" xfId="18135" xr:uid="{00000000-0005-0000-0000-000041100000}"/>
    <cellStyle name="20% - Accent3 4 2 2 2 7 5" xfId="18136" xr:uid="{00000000-0005-0000-0000-000042100000}"/>
    <cellStyle name="20% - Accent3 4 2 2 2 8" xfId="18137" xr:uid="{00000000-0005-0000-0000-000043100000}"/>
    <cellStyle name="20% - Accent3 4 2 2 2 8 2" xfId="18138" xr:uid="{00000000-0005-0000-0000-000044100000}"/>
    <cellStyle name="20% - Accent3 4 2 2 2 8 3" xfId="18139" xr:uid="{00000000-0005-0000-0000-000045100000}"/>
    <cellStyle name="20% - Accent3 4 2 2 2 9" xfId="18140" xr:uid="{00000000-0005-0000-0000-000046100000}"/>
    <cellStyle name="20% - Accent3 4 2 2 2 9 2" xfId="18141" xr:uid="{00000000-0005-0000-0000-000047100000}"/>
    <cellStyle name="20% - Accent3 4 2 2 2 9 3" xfId="18142" xr:uid="{00000000-0005-0000-0000-000048100000}"/>
    <cellStyle name="20% - Accent3 4 2 2 3" xfId="596" xr:uid="{00000000-0005-0000-0000-000049100000}"/>
    <cellStyle name="20% - Accent3 4 2 2 3 10" xfId="18143" xr:uid="{00000000-0005-0000-0000-00004A100000}"/>
    <cellStyle name="20% - Accent3 4 2 2 3 2" xfId="597" xr:uid="{00000000-0005-0000-0000-00004B100000}"/>
    <cellStyle name="20% - Accent3 4 2 2 3 2 2" xfId="18144" xr:uid="{00000000-0005-0000-0000-00004C100000}"/>
    <cellStyle name="20% - Accent3 4 2 2 3 2 2 2" xfId="18145" xr:uid="{00000000-0005-0000-0000-00004D100000}"/>
    <cellStyle name="20% - Accent3 4 2 2 3 2 2 2 2" xfId="18146" xr:uid="{00000000-0005-0000-0000-00004E100000}"/>
    <cellStyle name="20% - Accent3 4 2 2 3 2 2 2 3" xfId="18147" xr:uid="{00000000-0005-0000-0000-00004F100000}"/>
    <cellStyle name="20% - Accent3 4 2 2 3 2 2 3" xfId="18148" xr:uid="{00000000-0005-0000-0000-000050100000}"/>
    <cellStyle name="20% - Accent3 4 2 2 3 2 2 3 2" xfId="18149" xr:uid="{00000000-0005-0000-0000-000051100000}"/>
    <cellStyle name="20% - Accent3 4 2 2 3 2 2 3 3" xfId="18150" xr:uid="{00000000-0005-0000-0000-000052100000}"/>
    <cellStyle name="20% - Accent3 4 2 2 3 2 2 4" xfId="18151" xr:uid="{00000000-0005-0000-0000-000053100000}"/>
    <cellStyle name="20% - Accent3 4 2 2 3 2 2 4 2" xfId="18152" xr:uid="{00000000-0005-0000-0000-000054100000}"/>
    <cellStyle name="20% - Accent3 4 2 2 3 2 2 5" xfId="18153" xr:uid="{00000000-0005-0000-0000-000055100000}"/>
    <cellStyle name="20% - Accent3 4 2 2 3 2 2 6" xfId="18154" xr:uid="{00000000-0005-0000-0000-000056100000}"/>
    <cellStyle name="20% - Accent3 4 2 2 3 2 3" xfId="18155" xr:uid="{00000000-0005-0000-0000-000057100000}"/>
    <cellStyle name="20% - Accent3 4 2 2 3 2 3 2" xfId="18156" xr:uid="{00000000-0005-0000-0000-000058100000}"/>
    <cellStyle name="20% - Accent3 4 2 2 3 2 3 2 2" xfId="18157" xr:uid="{00000000-0005-0000-0000-000059100000}"/>
    <cellStyle name="20% - Accent3 4 2 2 3 2 3 2 3" xfId="18158" xr:uid="{00000000-0005-0000-0000-00005A100000}"/>
    <cellStyle name="20% - Accent3 4 2 2 3 2 3 3" xfId="18159" xr:uid="{00000000-0005-0000-0000-00005B100000}"/>
    <cellStyle name="20% - Accent3 4 2 2 3 2 3 3 2" xfId="18160" xr:uid="{00000000-0005-0000-0000-00005C100000}"/>
    <cellStyle name="20% - Accent3 4 2 2 3 2 3 3 3" xfId="18161" xr:uid="{00000000-0005-0000-0000-00005D100000}"/>
    <cellStyle name="20% - Accent3 4 2 2 3 2 3 4" xfId="18162" xr:uid="{00000000-0005-0000-0000-00005E100000}"/>
    <cellStyle name="20% - Accent3 4 2 2 3 2 3 4 2" xfId="18163" xr:uid="{00000000-0005-0000-0000-00005F100000}"/>
    <cellStyle name="20% - Accent3 4 2 2 3 2 3 5" xfId="18164" xr:uid="{00000000-0005-0000-0000-000060100000}"/>
    <cellStyle name="20% - Accent3 4 2 2 3 2 3 6" xfId="18165" xr:uid="{00000000-0005-0000-0000-000061100000}"/>
    <cellStyle name="20% - Accent3 4 2 2 3 2 4" xfId="18166" xr:uid="{00000000-0005-0000-0000-000062100000}"/>
    <cellStyle name="20% - Accent3 4 2 2 3 2 4 2" xfId="18167" xr:uid="{00000000-0005-0000-0000-000063100000}"/>
    <cellStyle name="20% - Accent3 4 2 2 3 2 4 2 2" xfId="18168" xr:uid="{00000000-0005-0000-0000-000064100000}"/>
    <cellStyle name="20% - Accent3 4 2 2 3 2 4 2 3" xfId="18169" xr:uid="{00000000-0005-0000-0000-000065100000}"/>
    <cellStyle name="20% - Accent3 4 2 2 3 2 4 3" xfId="18170" xr:uid="{00000000-0005-0000-0000-000066100000}"/>
    <cellStyle name="20% - Accent3 4 2 2 3 2 4 3 2" xfId="18171" xr:uid="{00000000-0005-0000-0000-000067100000}"/>
    <cellStyle name="20% - Accent3 4 2 2 3 2 4 4" xfId="18172" xr:uid="{00000000-0005-0000-0000-000068100000}"/>
    <cellStyle name="20% - Accent3 4 2 2 3 2 4 5" xfId="18173" xr:uid="{00000000-0005-0000-0000-000069100000}"/>
    <cellStyle name="20% - Accent3 4 2 2 3 2 5" xfId="18174" xr:uid="{00000000-0005-0000-0000-00006A100000}"/>
    <cellStyle name="20% - Accent3 4 2 2 3 2 5 2" xfId="18175" xr:uid="{00000000-0005-0000-0000-00006B100000}"/>
    <cellStyle name="20% - Accent3 4 2 2 3 2 5 3" xfId="18176" xr:uid="{00000000-0005-0000-0000-00006C100000}"/>
    <cellStyle name="20% - Accent3 4 2 2 3 2 6" xfId="18177" xr:uid="{00000000-0005-0000-0000-00006D100000}"/>
    <cellStyle name="20% - Accent3 4 2 2 3 2 6 2" xfId="18178" xr:uid="{00000000-0005-0000-0000-00006E100000}"/>
    <cellStyle name="20% - Accent3 4 2 2 3 2 6 3" xfId="18179" xr:uid="{00000000-0005-0000-0000-00006F100000}"/>
    <cellStyle name="20% - Accent3 4 2 2 3 2 7" xfId="18180" xr:uid="{00000000-0005-0000-0000-000070100000}"/>
    <cellStyle name="20% - Accent3 4 2 2 3 2 7 2" xfId="18181" xr:uid="{00000000-0005-0000-0000-000071100000}"/>
    <cellStyle name="20% - Accent3 4 2 2 3 2 8" xfId="18182" xr:uid="{00000000-0005-0000-0000-000072100000}"/>
    <cellStyle name="20% - Accent3 4 2 2 3 2 9" xfId="18183" xr:uid="{00000000-0005-0000-0000-000073100000}"/>
    <cellStyle name="20% - Accent3 4 2 2 3 3" xfId="18184" xr:uid="{00000000-0005-0000-0000-000074100000}"/>
    <cellStyle name="20% - Accent3 4 2 2 3 3 2" xfId="18185" xr:uid="{00000000-0005-0000-0000-000075100000}"/>
    <cellStyle name="20% - Accent3 4 2 2 3 3 2 2" xfId="18186" xr:uid="{00000000-0005-0000-0000-000076100000}"/>
    <cellStyle name="20% - Accent3 4 2 2 3 3 2 3" xfId="18187" xr:uid="{00000000-0005-0000-0000-000077100000}"/>
    <cellStyle name="20% - Accent3 4 2 2 3 3 3" xfId="18188" xr:uid="{00000000-0005-0000-0000-000078100000}"/>
    <cellStyle name="20% - Accent3 4 2 2 3 3 3 2" xfId="18189" xr:uid="{00000000-0005-0000-0000-000079100000}"/>
    <cellStyle name="20% - Accent3 4 2 2 3 3 3 3" xfId="18190" xr:uid="{00000000-0005-0000-0000-00007A100000}"/>
    <cellStyle name="20% - Accent3 4 2 2 3 3 4" xfId="18191" xr:uid="{00000000-0005-0000-0000-00007B100000}"/>
    <cellStyle name="20% - Accent3 4 2 2 3 3 4 2" xfId="18192" xr:uid="{00000000-0005-0000-0000-00007C100000}"/>
    <cellStyle name="20% - Accent3 4 2 2 3 3 5" xfId="18193" xr:uid="{00000000-0005-0000-0000-00007D100000}"/>
    <cellStyle name="20% - Accent3 4 2 2 3 3 6" xfId="18194" xr:uid="{00000000-0005-0000-0000-00007E100000}"/>
    <cellStyle name="20% - Accent3 4 2 2 3 4" xfId="18195" xr:uid="{00000000-0005-0000-0000-00007F100000}"/>
    <cellStyle name="20% - Accent3 4 2 2 3 4 2" xfId="18196" xr:uid="{00000000-0005-0000-0000-000080100000}"/>
    <cellStyle name="20% - Accent3 4 2 2 3 4 2 2" xfId="18197" xr:uid="{00000000-0005-0000-0000-000081100000}"/>
    <cellStyle name="20% - Accent3 4 2 2 3 4 2 3" xfId="18198" xr:uid="{00000000-0005-0000-0000-000082100000}"/>
    <cellStyle name="20% - Accent3 4 2 2 3 4 3" xfId="18199" xr:uid="{00000000-0005-0000-0000-000083100000}"/>
    <cellStyle name="20% - Accent3 4 2 2 3 4 3 2" xfId="18200" xr:uid="{00000000-0005-0000-0000-000084100000}"/>
    <cellStyle name="20% - Accent3 4 2 2 3 4 3 3" xfId="18201" xr:uid="{00000000-0005-0000-0000-000085100000}"/>
    <cellStyle name="20% - Accent3 4 2 2 3 4 4" xfId="18202" xr:uid="{00000000-0005-0000-0000-000086100000}"/>
    <cellStyle name="20% - Accent3 4 2 2 3 4 4 2" xfId="18203" xr:uid="{00000000-0005-0000-0000-000087100000}"/>
    <cellStyle name="20% - Accent3 4 2 2 3 4 5" xfId="18204" xr:uid="{00000000-0005-0000-0000-000088100000}"/>
    <cellStyle name="20% - Accent3 4 2 2 3 4 6" xfId="18205" xr:uid="{00000000-0005-0000-0000-000089100000}"/>
    <cellStyle name="20% - Accent3 4 2 2 3 5" xfId="18206" xr:uid="{00000000-0005-0000-0000-00008A100000}"/>
    <cellStyle name="20% - Accent3 4 2 2 3 5 2" xfId="18207" xr:uid="{00000000-0005-0000-0000-00008B100000}"/>
    <cellStyle name="20% - Accent3 4 2 2 3 5 2 2" xfId="18208" xr:uid="{00000000-0005-0000-0000-00008C100000}"/>
    <cellStyle name="20% - Accent3 4 2 2 3 5 2 3" xfId="18209" xr:uid="{00000000-0005-0000-0000-00008D100000}"/>
    <cellStyle name="20% - Accent3 4 2 2 3 5 3" xfId="18210" xr:uid="{00000000-0005-0000-0000-00008E100000}"/>
    <cellStyle name="20% - Accent3 4 2 2 3 5 3 2" xfId="18211" xr:uid="{00000000-0005-0000-0000-00008F100000}"/>
    <cellStyle name="20% - Accent3 4 2 2 3 5 4" xfId="18212" xr:uid="{00000000-0005-0000-0000-000090100000}"/>
    <cellStyle name="20% - Accent3 4 2 2 3 5 5" xfId="18213" xr:uid="{00000000-0005-0000-0000-000091100000}"/>
    <cellStyle name="20% - Accent3 4 2 2 3 6" xfId="18214" xr:uid="{00000000-0005-0000-0000-000092100000}"/>
    <cellStyle name="20% - Accent3 4 2 2 3 6 2" xfId="18215" xr:uid="{00000000-0005-0000-0000-000093100000}"/>
    <cellStyle name="20% - Accent3 4 2 2 3 6 3" xfId="18216" xr:uid="{00000000-0005-0000-0000-000094100000}"/>
    <cellStyle name="20% - Accent3 4 2 2 3 7" xfId="18217" xr:uid="{00000000-0005-0000-0000-000095100000}"/>
    <cellStyle name="20% - Accent3 4 2 2 3 7 2" xfId="18218" xr:uid="{00000000-0005-0000-0000-000096100000}"/>
    <cellStyle name="20% - Accent3 4 2 2 3 7 3" xfId="18219" xr:uid="{00000000-0005-0000-0000-000097100000}"/>
    <cellStyle name="20% - Accent3 4 2 2 3 8" xfId="18220" xr:uid="{00000000-0005-0000-0000-000098100000}"/>
    <cellStyle name="20% - Accent3 4 2 2 3 8 2" xfId="18221" xr:uid="{00000000-0005-0000-0000-000099100000}"/>
    <cellStyle name="20% - Accent3 4 2 2 3 9" xfId="18222" xr:uid="{00000000-0005-0000-0000-00009A100000}"/>
    <cellStyle name="20% - Accent3 4 2 2 4" xfId="598" xr:uid="{00000000-0005-0000-0000-00009B100000}"/>
    <cellStyle name="20% - Accent3 4 2 2 4 2" xfId="18223" xr:uid="{00000000-0005-0000-0000-00009C100000}"/>
    <cellStyle name="20% - Accent3 4 2 2 4 2 2" xfId="18224" xr:uid="{00000000-0005-0000-0000-00009D100000}"/>
    <cellStyle name="20% - Accent3 4 2 2 4 2 2 2" xfId="18225" xr:uid="{00000000-0005-0000-0000-00009E100000}"/>
    <cellStyle name="20% - Accent3 4 2 2 4 2 2 3" xfId="18226" xr:uid="{00000000-0005-0000-0000-00009F100000}"/>
    <cellStyle name="20% - Accent3 4 2 2 4 2 3" xfId="18227" xr:uid="{00000000-0005-0000-0000-0000A0100000}"/>
    <cellStyle name="20% - Accent3 4 2 2 4 2 3 2" xfId="18228" xr:uid="{00000000-0005-0000-0000-0000A1100000}"/>
    <cellStyle name="20% - Accent3 4 2 2 4 2 3 3" xfId="18229" xr:uid="{00000000-0005-0000-0000-0000A2100000}"/>
    <cellStyle name="20% - Accent3 4 2 2 4 2 4" xfId="18230" xr:uid="{00000000-0005-0000-0000-0000A3100000}"/>
    <cellStyle name="20% - Accent3 4 2 2 4 2 4 2" xfId="18231" xr:uid="{00000000-0005-0000-0000-0000A4100000}"/>
    <cellStyle name="20% - Accent3 4 2 2 4 2 5" xfId="18232" xr:uid="{00000000-0005-0000-0000-0000A5100000}"/>
    <cellStyle name="20% - Accent3 4 2 2 4 2 6" xfId="18233" xr:uid="{00000000-0005-0000-0000-0000A6100000}"/>
    <cellStyle name="20% - Accent3 4 2 2 4 3" xfId="18234" xr:uid="{00000000-0005-0000-0000-0000A7100000}"/>
    <cellStyle name="20% - Accent3 4 2 2 4 3 2" xfId="18235" xr:uid="{00000000-0005-0000-0000-0000A8100000}"/>
    <cellStyle name="20% - Accent3 4 2 2 4 3 2 2" xfId="18236" xr:uid="{00000000-0005-0000-0000-0000A9100000}"/>
    <cellStyle name="20% - Accent3 4 2 2 4 3 2 3" xfId="18237" xr:uid="{00000000-0005-0000-0000-0000AA100000}"/>
    <cellStyle name="20% - Accent3 4 2 2 4 3 3" xfId="18238" xr:uid="{00000000-0005-0000-0000-0000AB100000}"/>
    <cellStyle name="20% - Accent3 4 2 2 4 3 3 2" xfId="18239" xr:uid="{00000000-0005-0000-0000-0000AC100000}"/>
    <cellStyle name="20% - Accent3 4 2 2 4 3 3 3" xfId="18240" xr:uid="{00000000-0005-0000-0000-0000AD100000}"/>
    <cellStyle name="20% - Accent3 4 2 2 4 3 4" xfId="18241" xr:uid="{00000000-0005-0000-0000-0000AE100000}"/>
    <cellStyle name="20% - Accent3 4 2 2 4 3 4 2" xfId="18242" xr:uid="{00000000-0005-0000-0000-0000AF100000}"/>
    <cellStyle name="20% - Accent3 4 2 2 4 3 5" xfId="18243" xr:uid="{00000000-0005-0000-0000-0000B0100000}"/>
    <cellStyle name="20% - Accent3 4 2 2 4 3 6" xfId="18244" xr:uid="{00000000-0005-0000-0000-0000B1100000}"/>
    <cellStyle name="20% - Accent3 4 2 2 4 4" xfId="18245" xr:uid="{00000000-0005-0000-0000-0000B2100000}"/>
    <cellStyle name="20% - Accent3 4 2 2 4 4 2" xfId="18246" xr:uid="{00000000-0005-0000-0000-0000B3100000}"/>
    <cellStyle name="20% - Accent3 4 2 2 4 4 2 2" xfId="18247" xr:uid="{00000000-0005-0000-0000-0000B4100000}"/>
    <cellStyle name="20% - Accent3 4 2 2 4 4 2 3" xfId="18248" xr:uid="{00000000-0005-0000-0000-0000B5100000}"/>
    <cellStyle name="20% - Accent3 4 2 2 4 4 3" xfId="18249" xr:uid="{00000000-0005-0000-0000-0000B6100000}"/>
    <cellStyle name="20% - Accent3 4 2 2 4 4 3 2" xfId="18250" xr:uid="{00000000-0005-0000-0000-0000B7100000}"/>
    <cellStyle name="20% - Accent3 4 2 2 4 4 4" xfId="18251" xr:uid="{00000000-0005-0000-0000-0000B8100000}"/>
    <cellStyle name="20% - Accent3 4 2 2 4 4 5" xfId="18252" xr:uid="{00000000-0005-0000-0000-0000B9100000}"/>
    <cellStyle name="20% - Accent3 4 2 2 4 5" xfId="18253" xr:uid="{00000000-0005-0000-0000-0000BA100000}"/>
    <cellStyle name="20% - Accent3 4 2 2 4 5 2" xfId="18254" xr:uid="{00000000-0005-0000-0000-0000BB100000}"/>
    <cellStyle name="20% - Accent3 4 2 2 4 5 3" xfId="18255" xr:uid="{00000000-0005-0000-0000-0000BC100000}"/>
    <cellStyle name="20% - Accent3 4 2 2 4 6" xfId="18256" xr:uid="{00000000-0005-0000-0000-0000BD100000}"/>
    <cellStyle name="20% - Accent3 4 2 2 4 6 2" xfId="18257" xr:uid="{00000000-0005-0000-0000-0000BE100000}"/>
    <cellStyle name="20% - Accent3 4 2 2 4 6 3" xfId="18258" xr:uid="{00000000-0005-0000-0000-0000BF100000}"/>
    <cellStyle name="20% - Accent3 4 2 2 4 7" xfId="18259" xr:uid="{00000000-0005-0000-0000-0000C0100000}"/>
    <cellStyle name="20% - Accent3 4 2 2 4 7 2" xfId="18260" xr:uid="{00000000-0005-0000-0000-0000C1100000}"/>
    <cellStyle name="20% - Accent3 4 2 2 4 8" xfId="18261" xr:uid="{00000000-0005-0000-0000-0000C2100000}"/>
    <cellStyle name="20% - Accent3 4 2 2 4 9" xfId="18262" xr:uid="{00000000-0005-0000-0000-0000C3100000}"/>
    <cellStyle name="20% - Accent3 4 2 2 5" xfId="18263" xr:uid="{00000000-0005-0000-0000-0000C4100000}"/>
    <cellStyle name="20% - Accent3 4 2 2 5 2" xfId="18264" xr:uid="{00000000-0005-0000-0000-0000C5100000}"/>
    <cellStyle name="20% - Accent3 4 2 2 5 2 2" xfId="18265" xr:uid="{00000000-0005-0000-0000-0000C6100000}"/>
    <cellStyle name="20% - Accent3 4 2 2 5 2 2 2" xfId="18266" xr:uid="{00000000-0005-0000-0000-0000C7100000}"/>
    <cellStyle name="20% - Accent3 4 2 2 5 2 2 3" xfId="18267" xr:uid="{00000000-0005-0000-0000-0000C8100000}"/>
    <cellStyle name="20% - Accent3 4 2 2 5 2 3" xfId="18268" xr:uid="{00000000-0005-0000-0000-0000C9100000}"/>
    <cellStyle name="20% - Accent3 4 2 2 5 2 3 2" xfId="18269" xr:uid="{00000000-0005-0000-0000-0000CA100000}"/>
    <cellStyle name="20% - Accent3 4 2 2 5 2 3 3" xfId="18270" xr:uid="{00000000-0005-0000-0000-0000CB100000}"/>
    <cellStyle name="20% - Accent3 4 2 2 5 2 4" xfId="18271" xr:uid="{00000000-0005-0000-0000-0000CC100000}"/>
    <cellStyle name="20% - Accent3 4 2 2 5 2 4 2" xfId="18272" xr:uid="{00000000-0005-0000-0000-0000CD100000}"/>
    <cellStyle name="20% - Accent3 4 2 2 5 2 5" xfId="18273" xr:uid="{00000000-0005-0000-0000-0000CE100000}"/>
    <cellStyle name="20% - Accent3 4 2 2 5 2 6" xfId="18274" xr:uid="{00000000-0005-0000-0000-0000CF100000}"/>
    <cellStyle name="20% - Accent3 4 2 2 5 3" xfId="18275" xr:uid="{00000000-0005-0000-0000-0000D0100000}"/>
    <cellStyle name="20% - Accent3 4 2 2 5 3 2" xfId="18276" xr:uid="{00000000-0005-0000-0000-0000D1100000}"/>
    <cellStyle name="20% - Accent3 4 2 2 5 3 2 2" xfId="18277" xr:uid="{00000000-0005-0000-0000-0000D2100000}"/>
    <cellStyle name="20% - Accent3 4 2 2 5 3 2 3" xfId="18278" xr:uid="{00000000-0005-0000-0000-0000D3100000}"/>
    <cellStyle name="20% - Accent3 4 2 2 5 3 3" xfId="18279" xr:uid="{00000000-0005-0000-0000-0000D4100000}"/>
    <cellStyle name="20% - Accent3 4 2 2 5 3 3 2" xfId="18280" xr:uid="{00000000-0005-0000-0000-0000D5100000}"/>
    <cellStyle name="20% - Accent3 4 2 2 5 3 3 3" xfId="18281" xr:uid="{00000000-0005-0000-0000-0000D6100000}"/>
    <cellStyle name="20% - Accent3 4 2 2 5 3 4" xfId="18282" xr:uid="{00000000-0005-0000-0000-0000D7100000}"/>
    <cellStyle name="20% - Accent3 4 2 2 5 3 4 2" xfId="18283" xr:uid="{00000000-0005-0000-0000-0000D8100000}"/>
    <cellStyle name="20% - Accent3 4 2 2 5 3 5" xfId="18284" xr:uid="{00000000-0005-0000-0000-0000D9100000}"/>
    <cellStyle name="20% - Accent3 4 2 2 5 3 6" xfId="18285" xr:uid="{00000000-0005-0000-0000-0000DA100000}"/>
    <cellStyle name="20% - Accent3 4 2 2 5 4" xfId="18286" xr:uid="{00000000-0005-0000-0000-0000DB100000}"/>
    <cellStyle name="20% - Accent3 4 2 2 5 4 2" xfId="18287" xr:uid="{00000000-0005-0000-0000-0000DC100000}"/>
    <cellStyle name="20% - Accent3 4 2 2 5 4 2 2" xfId="18288" xr:uid="{00000000-0005-0000-0000-0000DD100000}"/>
    <cellStyle name="20% - Accent3 4 2 2 5 4 2 3" xfId="18289" xr:uid="{00000000-0005-0000-0000-0000DE100000}"/>
    <cellStyle name="20% - Accent3 4 2 2 5 4 3" xfId="18290" xr:uid="{00000000-0005-0000-0000-0000DF100000}"/>
    <cellStyle name="20% - Accent3 4 2 2 5 4 3 2" xfId="18291" xr:uid="{00000000-0005-0000-0000-0000E0100000}"/>
    <cellStyle name="20% - Accent3 4 2 2 5 4 4" xfId="18292" xr:uid="{00000000-0005-0000-0000-0000E1100000}"/>
    <cellStyle name="20% - Accent3 4 2 2 5 4 5" xfId="18293" xr:uid="{00000000-0005-0000-0000-0000E2100000}"/>
    <cellStyle name="20% - Accent3 4 2 2 5 5" xfId="18294" xr:uid="{00000000-0005-0000-0000-0000E3100000}"/>
    <cellStyle name="20% - Accent3 4 2 2 5 5 2" xfId="18295" xr:uid="{00000000-0005-0000-0000-0000E4100000}"/>
    <cellStyle name="20% - Accent3 4 2 2 5 5 3" xfId="18296" xr:uid="{00000000-0005-0000-0000-0000E5100000}"/>
    <cellStyle name="20% - Accent3 4 2 2 5 6" xfId="18297" xr:uid="{00000000-0005-0000-0000-0000E6100000}"/>
    <cellStyle name="20% - Accent3 4 2 2 5 6 2" xfId="18298" xr:uid="{00000000-0005-0000-0000-0000E7100000}"/>
    <cellStyle name="20% - Accent3 4 2 2 5 6 3" xfId="18299" xr:uid="{00000000-0005-0000-0000-0000E8100000}"/>
    <cellStyle name="20% - Accent3 4 2 2 5 7" xfId="18300" xr:uid="{00000000-0005-0000-0000-0000E9100000}"/>
    <cellStyle name="20% - Accent3 4 2 2 5 7 2" xfId="18301" xr:uid="{00000000-0005-0000-0000-0000EA100000}"/>
    <cellStyle name="20% - Accent3 4 2 2 5 8" xfId="18302" xr:uid="{00000000-0005-0000-0000-0000EB100000}"/>
    <cellStyle name="20% - Accent3 4 2 2 5 9" xfId="18303" xr:uid="{00000000-0005-0000-0000-0000EC100000}"/>
    <cellStyle name="20% - Accent3 4 2 2 6" xfId="18304" xr:uid="{00000000-0005-0000-0000-0000ED100000}"/>
    <cellStyle name="20% - Accent3 4 2 2 6 2" xfId="18305" xr:uid="{00000000-0005-0000-0000-0000EE100000}"/>
    <cellStyle name="20% - Accent3 4 2 2 6 2 2" xfId="18306" xr:uid="{00000000-0005-0000-0000-0000EF100000}"/>
    <cellStyle name="20% - Accent3 4 2 2 6 2 3" xfId="18307" xr:uid="{00000000-0005-0000-0000-0000F0100000}"/>
    <cellStyle name="20% - Accent3 4 2 2 6 3" xfId="18308" xr:uid="{00000000-0005-0000-0000-0000F1100000}"/>
    <cellStyle name="20% - Accent3 4 2 2 6 3 2" xfId="18309" xr:uid="{00000000-0005-0000-0000-0000F2100000}"/>
    <cellStyle name="20% - Accent3 4 2 2 6 3 3" xfId="18310" xr:uid="{00000000-0005-0000-0000-0000F3100000}"/>
    <cellStyle name="20% - Accent3 4 2 2 6 4" xfId="18311" xr:uid="{00000000-0005-0000-0000-0000F4100000}"/>
    <cellStyle name="20% - Accent3 4 2 2 6 4 2" xfId="18312" xr:uid="{00000000-0005-0000-0000-0000F5100000}"/>
    <cellStyle name="20% - Accent3 4 2 2 6 5" xfId="18313" xr:uid="{00000000-0005-0000-0000-0000F6100000}"/>
    <cellStyle name="20% - Accent3 4 2 2 6 6" xfId="18314" xr:uid="{00000000-0005-0000-0000-0000F7100000}"/>
    <cellStyle name="20% - Accent3 4 2 2 7" xfId="18315" xr:uid="{00000000-0005-0000-0000-0000F8100000}"/>
    <cellStyle name="20% - Accent3 4 2 2 7 2" xfId="18316" xr:uid="{00000000-0005-0000-0000-0000F9100000}"/>
    <cellStyle name="20% - Accent3 4 2 2 7 2 2" xfId="18317" xr:uid="{00000000-0005-0000-0000-0000FA100000}"/>
    <cellStyle name="20% - Accent3 4 2 2 7 2 3" xfId="18318" xr:uid="{00000000-0005-0000-0000-0000FB100000}"/>
    <cellStyle name="20% - Accent3 4 2 2 7 3" xfId="18319" xr:uid="{00000000-0005-0000-0000-0000FC100000}"/>
    <cellStyle name="20% - Accent3 4 2 2 7 3 2" xfId="18320" xr:uid="{00000000-0005-0000-0000-0000FD100000}"/>
    <cellStyle name="20% - Accent3 4 2 2 7 3 3" xfId="18321" xr:uid="{00000000-0005-0000-0000-0000FE100000}"/>
    <cellStyle name="20% - Accent3 4 2 2 7 4" xfId="18322" xr:uid="{00000000-0005-0000-0000-0000FF100000}"/>
    <cellStyle name="20% - Accent3 4 2 2 7 4 2" xfId="18323" xr:uid="{00000000-0005-0000-0000-000000110000}"/>
    <cellStyle name="20% - Accent3 4 2 2 7 5" xfId="18324" xr:uid="{00000000-0005-0000-0000-000001110000}"/>
    <cellStyle name="20% - Accent3 4 2 2 7 6" xfId="18325" xr:uid="{00000000-0005-0000-0000-000002110000}"/>
    <cellStyle name="20% - Accent3 4 2 2 8" xfId="18326" xr:uid="{00000000-0005-0000-0000-000003110000}"/>
    <cellStyle name="20% - Accent3 4 2 2 8 2" xfId="18327" xr:uid="{00000000-0005-0000-0000-000004110000}"/>
    <cellStyle name="20% - Accent3 4 2 2 8 2 2" xfId="18328" xr:uid="{00000000-0005-0000-0000-000005110000}"/>
    <cellStyle name="20% - Accent3 4 2 2 8 2 3" xfId="18329" xr:uid="{00000000-0005-0000-0000-000006110000}"/>
    <cellStyle name="20% - Accent3 4 2 2 8 3" xfId="18330" xr:uid="{00000000-0005-0000-0000-000007110000}"/>
    <cellStyle name="20% - Accent3 4 2 2 8 3 2" xfId="18331" xr:uid="{00000000-0005-0000-0000-000008110000}"/>
    <cellStyle name="20% - Accent3 4 2 2 8 4" xfId="18332" xr:uid="{00000000-0005-0000-0000-000009110000}"/>
    <cellStyle name="20% - Accent3 4 2 2 8 5" xfId="18333" xr:uid="{00000000-0005-0000-0000-00000A110000}"/>
    <cellStyle name="20% - Accent3 4 2 2 9" xfId="18334" xr:uid="{00000000-0005-0000-0000-00000B110000}"/>
    <cellStyle name="20% - Accent3 4 2 2 9 2" xfId="18335" xr:uid="{00000000-0005-0000-0000-00000C110000}"/>
    <cellStyle name="20% - Accent3 4 2 2 9 3" xfId="18336" xr:uid="{00000000-0005-0000-0000-00000D110000}"/>
    <cellStyle name="20% - Accent3 4 2 3" xfId="599" xr:uid="{00000000-0005-0000-0000-00000E110000}"/>
    <cellStyle name="20% - Accent3 4 2 3 10" xfId="18337" xr:uid="{00000000-0005-0000-0000-00000F110000}"/>
    <cellStyle name="20% - Accent3 4 2 3 10 2" xfId="18338" xr:uid="{00000000-0005-0000-0000-000010110000}"/>
    <cellStyle name="20% - Accent3 4 2 3 11" xfId="18339" xr:uid="{00000000-0005-0000-0000-000011110000}"/>
    <cellStyle name="20% - Accent3 4 2 3 12" xfId="18340" xr:uid="{00000000-0005-0000-0000-000012110000}"/>
    <cellStyle name="20% - Accent3 4 2 3 2" xfId="600" xr:uid="{00000000-0005-0000-0000-000013110000}"/>
    <cellStyle name="20% - Accent3 4 2 3 2 10" xfId="18341" xr:uid="{00000000-0005-0000-0000-000014110000}"/>
    <cellStyle name="20% - Accent3 4 2 3 2 2" xfId="601" xr:uid="{00000000-0005-0000-0000-000015110000}"/>
    <cellStyle name="20% - Accent3 4 2 3 2 2 2" xfId="18342" xr:uid="{00000000-0005-0000-0000-000016110000}"/>
    <cellStyle name="20% - Accent3 4 2 3 2 2 2 2" xfId="18343" xr:uid="{00000000-0005-0000-0000-000017110000}"/>
    <cellStyle name="20% - Accent3 4 2 3 2 2 2 2 2" xfId="18344" xr:uid="{00000000-0005-0000-0000-000018110000}"/>
    <cellStyle name="20% - Accent3 4 2 3 2 2 2 2 3" xfId="18345" xr:uid="{00000000-0005-0000-0000-000019110000}"/>
    <cellStyle name="20% - Accent3 4 2 3 2 2 2 3" xfId="18346" xr:uid="{00000000-0005-0000-0000-00001A110000}"/>
    <cellStyle name="20% - Accent3 4 2 3 2 2 2 3 2" xfId="18347" xr:uid="{00000000-0005-0000-0000-00001B110000}"/>
    <cellStyle name="20% - Accent3 4 2 3 2 2 2 3 3" xfId="18348" xr:uid="{00000000-0005-0000-0000-00001C110000}"/>
    <cellStyle name="20% - Accent3 4 2 3 2 2 2 4" xfId="18349" xr:uid="{00000000-0005-0000-0000-00001D110000}"/>
    <cellStyle name="20% - Accent3 4 2 3 2 2 2 4 2" xfId="18350" xr:uid="{00000000-0005-0000-0000-00001E110000}"/>
    <cellStyle name="20% - Accent3 4 2 3 2 2 2 5" xfId="18351" xr:uid="{00000000-0005-0000-0000-00001F110000}"/>
    <cellStyle name="20% - Accent3 4 2 3 2 2 2 6" xfId="18352" xr:uid="{00000000-0005-0000-0000-000020110000}"/>
    <cellStyle name="20% - Accent3 4 2 3 2 2 3" xfId="18353" xr:uid="{00000000-0005-0000-0000-000021110000}"/>
    <cellStyle name="20% - Accent3 4 2 3 2 2 3 2" xfId="18354" xr:uid="{00000000-0005-0000-0000-000022110000}"/>
    <cellStyle name="20% - Accent3 4 2 3 2 2 3 2 2" xfId="18355" xr:uid="{00000000-0005-0000-0000-000023110000}"/>
    <cellStyle name="20% - Accent3 4 2 3 2 2 3 2 3" xfId="18356" xr:uid="{00000000-0005-0000-0000-000024110000}"/>
    <cellStyle name="20% - Accent3 4 2 3 2 2 3 3" xfId="18357" xr:uid="{00000000-0005-0000-0000-000025110000}"/>
    <cellStyle name="20% - Accent3 4 2 3 2 2 3 3 2" xfId="18358" xr:uid="{00000000-0005-0000-0000-000026110000}"/>
    <cellStyle name="20% - Accent3 4 2 3 2 2 3 3 3" xfId="18359" xr:uid="{00000000-0005-0000-0000-000027110000}"/>
    <cellStyle name="20% - Accent3 4 2 3 2 2 3 4" xfId="18360" xr:uid="{00000000-0005-0000-0000-000028110000}"/>
    <cellStyle name="20% - Accent3 4 2 3 2 2 3 4 2" xfId="18361" xr:uid="{00000000-0005-0000-0000-000029110000}"/>
    <cellStyle name="20% - Accent3 4 2 3 2 2 3 5" xfId="18362" xr:uid="{00000000-0005-0000-0000-00002A110000}"/>
    <cellStyle name="20% - Accent3 4 2 3 2 2 3 6" xfId="18363" xr:uid="{00000000-0005-0000-0000-00002B110000}"/>
    <cellStyle name="20% - Accent3 4 2 3 2 2 4" xfId="18364" xr:uid="{00000000-0005-0000-0000-00002C110000}"/>
    <cellStyle name="20% - Accent3 4 2 3 2 2 4 2" xfId="18365" xr:uid="{00000000-0005-0000-0000-00002D110000}"/>
    <cellStyle name="20% - Accent3 4 2 3 2 2 4 2 2" xfId="18366" xr:uid="{00000000-0005-0000-0000-00002E110000}"/>
    <cellStyle name="20% - Accent3 4 2 3 2 2 4 2 3" xfId="18367" xr:uid="{00000000-0005-0000-0000-00002F110000}"/>
    <cellStyle name="20% - Accent3 4 2 3 2 2 4 3" xfId="18368" xr:uid="{00000000-0005-0000-0000-000030110000}"/>
    <cellStyle name="20% - Accent3 4 2 3 2 2 4 3 2" xfId="18369" xr:uid="{00000000-0005-0000-0000-000031110000}"/>
    <cellStyle name="20% - Accent3 4 2 3 2 2 4 4" xfId="18370" xr:uid="{00000000-0005-0000-0000-000032110000}"/>
    <cellStyle name="20% - Accent3 4 2 3 2 2 4 5" xfId="18371" xr:uid="{00000000-0005-0000-0000-000033110000}"/>
    <cellStyle name="20% - Accent3 4 2 3 2 2 5" xfId="18372" xr:uid="{00000000-0005-0000-0000-000034110000}"/>
    <cellStyle name="20% - Accent3 4 2 3 2 2 5 2" xfId="18373" xr:uid="{00000000-0005-0000-0000-000035110000}"/>
    <cellStyle name="20% - Accent3 4 2 3 2 2 5 3" xfId="18374" xr:uid="{00000000-0005-0000-0000-000036110000}"/>
    <cellStyle name="20% - Accent3 4 2 3 2 2 6" xfId="18375" xr:uid="{00000000-0005-0000-0000-000037110000}"/>
    <cellStyle name="20% - Accent3 4 2 3 2 2 6 2" xfId="18376" xr:uid="{00000000-0005-0000-0000-000038110000}"/>
    <cellStyle name="20% - Accent3 4 2 3 2 2 6 3" xfId="18377" xr:uid="{00000000-0005-0000-0000-000039110000}"/>
    <cellStyle name="20% - Accent3 4 2 3 2 2 7" xfId="18378" xr:uid="{00000000-0005-0000-0000-00003A110000}"/>
    <cellStyle name="20% - Accent3 4 2 3 2 2 7 2" xfId="18379" xr:uid="{00000000-0005-0000-0000-00003B110000}"/>
    <cellStyle name="20% - Accent3 4 2 3 2 2 8" xfId="18380" xr:uid="{00000000-0005-0000-0000-00003C110000}"/>
    <cellStyle name="20% - Accent3 4 2 3 2 2 9" xfId="18381" xr:uid="{00000000-0005-0000-0000-00003D110000}"/>
    <cellStyle name="20% - Accent3 4 2 3 2 3" xfId="18382" xr:uid="{00000000-0005-0000-0000-00003E110000}"/>
    <cellStyle name="20% - Accent3 4 2 3 2 3 2" xfId="18383" xr:uid="{00000000-0005-0000-0000-00003F110000}"/>
    <cellStyle name="20% - Accent3 4 2 3 2 3 2 2" xfId="18384" xr:uid="{00000000-0005-0000-0000-000040110000}"/>
    <cellStyle name="20% - Accent3 4 2 3 2 3 2 3" xfId="18385" xr:uid="{00000000-0005-0000-0000-000041110000}"/>
    <cellStyle name="20% - Accent3 4 2 3 2 3 3" xfId="18386" xr:uid="{00000000-0005-0000-0000-000042110000}"/>
    <cellStyle name="20% - Accent3 4 2 3 2 3 3 2" xfId="18387" xr:uid="{00000000-0005-0000-0000-000043110000}"/>
    <cellStyle name="20% - Accent3 4 2 3 2 3 3 3" xfId="18388" xr:uid="{00000000-0005-0000-0000-000044110000}"/>
    <cellStyle name="20% - Accent3 4 2 3 2 3 4" xfId="18389" xr:uid="{00000000-0005-0000-0000-000045110000}"/>
    <cellStyle name="20% - Accent3 4 2 3 2 3 4 2" xfId="18390" xr:uid="{00000000-0005-0000-0000-000046110000}"/>
    <cellStyle name="20% - Accent3 4 2 3 2 3 5" xfId="18391" xr:uid="{00000000-0005-0000-0000-000047110000}"/>
    <cellStyle name="20% - Accent3 4 2 3 2 3 6" xfId="18392" xr:uid="{00000000-0005-0000-0000-000048110000}"/>
    <cellStyle name="20% - Accent3 4 2 3 2 4" xfId="18393" xr:uid="{00000000-0005-0000-0000-000049110000}"/>
    <cellStyle name="20% - Accent3 4 2 3 2 4 2" xfId="18394" xr:uid="{00000000-0005-0000-0000-00004A110000}"/>
    <cellStyle name="20% - Accent3 4 2 3 2 4 2 2" xfId="18395" xr:uid="{00000000-0005-0000-0000-00004B110000}"/>
    <cellStyle name="20% - Accent3 4 2 3 2 4 2 3" xfId="18396" xr:uid="{00000000-0005-0000-0000-00004C110000}"/>
    <cellStyle name="20% - Accent3 4 2 3 2 4 3" xfId="18397" xr:uid="{00000000-0005-0000-0000-00004D110000}"/>
    <cellStyle name="20% - Accent3 4 2 3 2 4 3 2" xfId="18398" xr:uid="{00000000-0005-0000-0000-00004E110000}"/>
    <cellStyle name="20% - Accent3 4 2 3 2 4 3 3" xfId="18399" xr:uid="{00000000-0005-0000-0000-00004F110000}"/>
    <cellStyle name="20% - Accent3 4 2 3 2 4 4" xfId="18400" xr:uid="{00000000-0005-0000-0000-000050110000}"/>
    <cellStyle name="20% - Accent3 4 2 3 2 4 4 2" xfId="18401" xr:uid="{00000000-0005-0000-0000-000051110000}"/>
    <cellStyle name="20% - Accent3 4 2 3 2 4 5" xfId="18402" xr:uid="{00000000-0005-0000-0000-000052110000}"/>
    <cellStyle name="20% - Accent3 4 2 3 2 4 6" xfId="18403" xr:uid="{00000000-0005-0000-0000-000053110000}"/>
    <cellStyle name="20% - Accent3 4 2 3 2 5" xfId="18404" xr:uid="{00000000-0005-0000-0000-000054110000}"/>
    <cellStyle name="20% - Accent3 4 2 3 2 5 2" xfId="18405" xr:uid="{00000000-0005-0000-0000-000055110000}"/>
    <cellStyle name="20% - Accent3 4 2 3 2 5 2 2" xfId="18406" xr:uid="{00000000-0005-0000-0000-000056110000}"/>
    <cellStyle name="20% - Accent3 4 2 3 2 5 2 3" xfId="18407" xr:uid="{00000000-0005-0000-0000-000057110000}"/>
    <cellStyle name="20% - Accent3 4 2 3 2 5 3" xfId="18408" xr:uid="{00000000-0005-0000-0000-000058110000}"/>
    <cellStyle name="20% - Accent3 4 2 3 2 5 3 2" xfId="18409" xr:uid="{00000000-0005-0000-0000-000059110000}"/>
    <cellStyle name="20% - Accent3 4 2 3 2 5 4" xfId="18410" xr:uid="{00000000-0005-0000-0000-00005A110000}"/>
    <cellStyle name="20% - Accent3 4 2 3 2 5 5" xfId="18411" xr:uid="{00000000-0005-0000-0000-00005B110000}"/>
    <cellStyle name="20% - Accent3 4 2 3 2 6" xfId="18412" xr:uid="{00000000-0005-0000-0000-00005C110000}"/>
    <cellStyle name="20% - Accent3 4 2 3 2 6 2" xfId="18413" xr:uid="{00000000-0005-0000-0000-00005D110000}"/>
    <cellStyle name="20% - Accent3 4 2 3 2 6 3" xfId="18414" xr:uid="{00000000-0005-0000-0000-00005E110000}"/>
    <cellStyle name="20% - Accent3 4 2 3 2 7" xfId="18415" xr:uid="{00000000-0005-0000-0000-00005F110000}"/>
    <cellStyle name="20% - Accent3 4 2 3 2 7 2" xfId="18416" xr:uid="{00000000-0005-0000-0000-000060110000}"/>
    <cellStyle name="20% - Accent3 4 2 3 2 7 3" xfId="18417" xr:uid="{00000000-0005-0000-0000-000061110000}"/>
    <cellStyle name="20% - Accent3 4 2 3 2 8" xfId="18418" xr:uid="{00000000-0005-0000-0000-000062110000}"/>
    <cellStyle name="20% - Accent3 4 2 3 2 8 2" xfId="18419" xr:uid="{00000000-0005-0000-0000-000063110000}"/>
    <cellStyle name="20% - Accent3 4 2 3 2 9" xfId="18420" xr:uid="{00000000-0005-0000-0000-000064110000}"/>
    <cellStyle name="20% - Accent3 4 2 3 3" xfId="602" xr:uid="{00000000-0005-0000-0000-000065110000}"/>
    <cellStyle name="20% - Accent3 4 2 3 3 2" xfId="18421" xr:uid="{00000000-0005-0000-0000-000066110000}"/>
    <cellStyle name="20% - Accent3 4 2 3 3 2 2" xfId="18422" xr:uid="{00000000-0005-0000-0000-000067110000}"/>
    <cellStyle name="20% - Accent3 4 2 3 3 2 2 2" xfId="18423" xr:uid="{00000000-0005-0000-0000-000068110000}"/>
    <cellStyle name="20% - Accent3 4 2 3 3 2 2 3" xfId="18424" xr:uid="{00000000-0005-0000-0000-000069110000}"/>
    <cellStyle name="20% - Accent3 4 2 3 3 2 3" xfId="18425" xr:uid="{00000000-0005-0000-0000-00006A110000}"/>
    <cellStyle name="20% - Accent3 4 2 3 3 2 3 2" xfId="18426" xr:uid="{00000000-0005-0000-0000-00006B110000}"/>
    <cellStyle name="20% - Accent3 4 2 3 3 2 3 3" xfId="18427" xr:uid="{00000000-0005-0000-0000-00006C110000}"/>
    <cellStyle name="20% - Accent3 4 2 3 3 2 4" xfId="18428" xr:uid="{00000000-0005-0000-0000-00006D110000}"/>
    <cellStyle name="20% - Accent3 4 2 3 3 2 4 2" xfId="18429" xr:uid="{00000000-0005-0000-0000-00006E110000}"/>
    <cellStyle name="20% - Accent3 4 2 3 3 2 5" xfId="18430" xr:uid="{00000000-0005-0000-0000-00006F110000}"/>
    <cellStyle name="20% - Accent3 4 2 3 3 2 6" xfId="18431" xr:uid="{00000000-0005-0000-0000-000070110000}"/>
    <cellStyle name="20% - Accent3 4 2 3 3 3" xfId="18432" xr:uid="{00000000-0005-0000-0000-000071110000}"/>
    <cellStyle name="20% - Accent3 4 2 3 3 3 2" xfId="18433" xr:uid="{00000000-0005-0000-0000-000072110000}"/>
    <cellStyle name="20% - Accent3 4 2 3 3 3 2 2" xfId="18434" xr:uid="{00000000-0005-0000-0000-000073110000}"/>
    <cellStyle name="20% - Accent3 4 2 3 3 3 2 3" xfId="18435" xr:uid="{00000000-0005-0000-0000-000074110000}"/>
    <cellStyle name="20% - Accent3 4 2 3 3 3 3" xfId="18436" xr:uid="{00000000-0005-0000-0000-000075110000}"/>
    <cellStyle name="20% - Accent3 4 2 3 3 3 3 2" xfId="18437" xr:uid="{00000000-0005-0000-0000-000076110000}"/>
    <cellStyle name="20% - Accent3 4 2 3 3 3 3 3" xfId="18438" xr:uid="{00000000-0005-0000-0000-000077110000}"/>
    <cellStyle name="20% - Accent3 4 2 3 3 3 4" xfId="18439" xr:uid="{00000000-0005-0000-0000-000078110000}"/>
    <cellStyle name="20% - Accent3 4 2 3 3 3 4 2" xfId="18440" xr:uid="{00000000-0005-0000-0000-000079110000}"/>
    <cellStyle name="20% - Accent3 4 2 3 3 3 5" xfId="18441" xr:uid="{00000000-0005-0000-0000-00007A110000}"/>
    <cellStyle name="20% - Accent3 4 2 3 3 3 6" xfId="18442" xr:uid="{00000000-0005-0000-0000-00007B110000}"/>
    <cellStyle name="20% - Accent3 4 2 3 3 4" xfId="18443" xr:uid="{00000000-0005-0000-0000-00007C110000}"/>
    <cellStyle name="20% - Accent3 4 2 3 3 4 2" xfId="18444" xr:uid="{00000000-0005-0000-0000-00007D110000}"/>
    <cellStyle name="20% - Accent3 4 2 3 3 4 2 2" xfId="18445" xr:uid="{00000000-0005-0000-0000-00007E110000}"/>
    <cellStyle name="20% - Accent3 4 2 3 3 4 2 3" xfId="18446" xr:uid="{00000000-0005-0000-0000-00007F110000}"/>
    <cellStyle name="20% - Accent3 4 2 3 3 4 3" xfId="18447" xr:uid="{00000000-0005-0000-0000-000080110000}"/>
    <cellStyle name="20% - Accent3 4 2 3 3 4 3 2" xfId="18448" xr:uid="{00000000-0005-0000-0000-000081110000}"/>
    <cellStyle name="20% - Accent3 4 2 3 3 4 4" xfId="18449" xr:uid="{00000000-0005-0000-0000-000082110000}"/>
    <cellStyle name="20% - Accent3 4 2 3 3 4 5" xfId="18450" xr:uid="{00000000-0005-0000-0000-000083110000}"/>
    <cellStyle name="20% - Accent3 4 2 3 3 5" xfId="18451" xr:uid="{00000000-0005-0000-0000-000084110000}"/>
    <cellStyle name="20% - Accent3 4 2 3 3 5 2" xfId="18452" xr:uid="{00000000-0005-0000-0000-000085110000}"/>
    <cellStyle name="20% - Accent3 4 2 3 3 5 3" xfId="18453" xr:uid="{00000000-0005-0000-0000-000086110000}"/>
    <cellStyle name="20% - Accent3 4 2 3 3 6" xfId="18454" xr:uid="{00000000-0005-0000-0000-000087110000}"/>
    <cellStyle name="20% - Accent3 4 2 3 3 6 2" xfId="18455" xr:uid="{00000000-0005-0000-0000-000088110000}"/>
    <cellStyle name="20% - Accent3 4 2 3 3 6 3" xfId="18456" xr:uid="{00000000-0005-0000-0000-000089110000}"/>
    <cellStyle name="20% - Accent3 4 2 3 3 7" xfId="18457" xr:uid="{00000000-0005-0000-0000-00008A110000}"/>
    <cellStyle name="20% - Accent3 4 2 3 3 7 2" xfId="18458" xr:uid="{00000000-0005-0000-0000-00008B110000}"/>
    <cellStyle name="20% - Accent3 4 2 3 3 8" xfId="18459" xr:uid="{00000000-0005-0000-0000-00008C110000}"/>
    <cellStyle name="20% - Accent3 4 2 3 3 9" xfId="18460" xr:uid="{00000000-0005-0000-0000-00008D110000}"/>
    <cellStyle name="20% - Accent3 4 2 3 4" xfId="18461" xr:uid="{00000000-0005-0000-0000-00008E110000}"/>
    <cellStyle name="20% - Accent3 4 2 3 4 2" xfId="18462" xr:uid="{00000000-0005-0000-0000-00008F110000}"/>
    <cellStyle name="20% - Accent3 4 2 3 4 2 2" xfId="18463" xr:uid="{00000000-0005-0000-0000-000090110000}"/>
    <cellStyle name="20% - Accent3 4 2 3 4 2 2 2" xfId="18464" xr:uid="{00000000-0005-0000-0000-000091110000}"/>
    <cellStyle name="20% - Accent3 4 2 3 4 2 2 3" xfId="18465" xr:uid="{00000000-0005-0000-0000-000092110000}"/>
    <cellStyle name="20% - Accent3 4 2 3 4 2 3" xfId="18466" xr:uid="{00000000-0005-0000-0000-000093110000}"/>
    <cellStyle name="20% - Accent3 4 2 3 4 2 3 2" xfId="18467" xr:uid="{00000000-0005-0000-0000-000094110000}"/>
    <cellStyle name="20% - Accent3 4 2 3 4 2 3 3" xfId="18468" xr:uid="{00000000-0005-0000-0000-000095110000}"/>
    <cellStyle name="20% - Accent3 4 2 3 4 2 4" xfId="18469" xr:uid="{00000000-0005-0000-0000-000096110000}"/>
    <cellStyle name="20% - Accent3 4 2 3 4 2 4 2" xfId="18470" xr:uid="{00000000-0005-0000-0000-000097110000}"/>
    <cellStyle name="20% - Accent3 4 2 3 4 2 5" xfId="18471" xr:uid="{00000000-0005-0000-0000-000098110000}"/>
    <cellStyle name="20% - Accent3 4 2 3 4 2 6" xfId="18472" xr:uid="{00000000-0005-0000-0000-000099110000}"/>
    <cellStyle name="20% - Accent3 4 2 3 4 3" xfId="18473" xr:uid="{00000000-0005-0000-0000-00009A110000}"/>
    <cellStyle name="20% - Accent3 4 2 3 4 3 2" xfId="18474" xr:uid="{00000000-0005-0000-0000-00009B110000}"/>
    <cellStyle name="20% - Accent3 4 2 3 4 3 2 2" xfId="18475" xr:uid="{00000000-0005-0000-0000-00009C110000}"/>
    <cellStyle name="20% - Accent3 4 2 3 4 3 2 3" xfId="18476" xr:uid="{00000000-0005-0000-0000-00009D110000}"/>
    <cellStyle name="20% - Accent3 4 2 3 4 3 3" xfId="18477" xr:uid="{00000000-0005-0000-0000-00009E110000}"/>
    <cellStyle name="20% - Accent3 4 2 3 4 3 3 2" xfId="18478" xr:uid="{00000000-0005-0000-0000-00009F110000}"/>
    <cellStyle name="20% - Accent3 4 2 3 4 3 3 3" xfId="18479" xr:uid="{00000000-0005-0000-0000-0000A0110000}"/>
    <cellStyle name="20% - Accent3 4 2 3 4 3 4" xfId="18480" xr:uid="{00000000-0005-0000-0000-0000A1110000}"/>
    <cellStyle name="20% - Accent3 4 2 3 4 3 4 2" xfId="18481" xr:uid="{00000000-0005-0000-0000-0000A2110000}"/>
    <cellStyle name="20% - Accent3 4 2 3 4 3 5" xfId="18482" xr:uid="{00000000-0005-0000-0000-0000A3110000}"/>
    <cellStyle name="20% - Accent3 4 2 3 4 3 6" xfId="18483" xr:uid="{00000000-0005-0000-0000-0000A4110000}"/>
    <cellStyle name="20% - Accent3 4 2 3 4 4" xfId="18484" xr:uid="{00000000-0005-0000-0000-0000A5110000}"/>
    <cellStyle name="20% - Accent3 4 2 3 4 4 2" xfId="18485" xr:uid="{00000000-0005-0000-0000-0000A6110000}"/>
    <cellStyle name="20% - Accent3 4 2 3 4 4 2 2" xfId="18486" xr:uid="{00000000-0005-0000-0000-0000A7110000}"/>
    <cellStyle name="20% - Accent3 4 2 3 4 4 2 3" xfId="18487" xr:uid="{00000000-0005-0000-0000-0000A8110000}"/>
    <cellStyle name="20% - Accent3 4 2 3 4 4 3" xfId="18488" xr:uid="{00000000-0005-0000-0000-0000A9110000}"/>
    <cellStyle name="20% - Accent3 4 2 3 4 4 3 2" xfId="18489" xr:uid="{00000000-0005-0000-0000-0000AA110000}"/>
    <cellStyle name="20% - Accent3 4 2 3 4 4 4" xfId="18490" xr:uid="{00000000-0005-0000-0000-0000AB110000}"/>
    <cellStyle name="20% - Accent3 4 2 3 4 4 5" xfId="18491" xr:uid="{00000000-0005-0000-0000-0000AC110000}"/>
    <cellStyle name="20% - Accent3 4 2 3 4 5" xfId="18492" xr:uid="{00000000-0005-0000-0000-0000AD110000}"/>
    <cellStyle name="20% - Accent3 4 2 3 4 5 2" xfId="18493" xr:uid="{00000000-0005-0000-0000-0000AE110000}"/>
    <cellStyle name="20% - Accent3 4 2 3 4 5 3" xfId="18494" xr:uid="{00000000-0005-0000-0000-0000AF110000}"/>
    <cellStyle name="20% - Accent3 4 2 3 4 6" xfId="18495" xr:uid="{00000000-0005-0000-0000-0000B0110000}"/>
    <cellStyle name="20% - Accent3 4 2 3 4 6 2" xfId="18496" xr:uid="{00000000-0005-0000-0000-0000B1110000}"/>
    <cellStyle name="20% - Accent3 4 2 3 4 6 3" xfId="18497" xr:uid="{00000000-0005-0000-0000-0000B2110000}"/>
    <cellStyle name="20% - Accent3 4 2 3 4 7" xfId="18498" xr:uid="{00000000-0005-0000-0000-0000B3110000}"/>
    <cellStyle name="20% - Accent3 4 2 3 4 7 2" xfId="18499" xr:uid="{00000000-0005-0000-0000-0000B4110000}"/>
    <cellStyle name="20% - Accent3 4 2 3 4 8" xfId="18500" xr:uid="{00000000-0005-0000-0000-0000B5110000}"/>
    <cellStyle name="20% - Accent3 4 2 3 4 9" xfId="18501" xr:uid="{00000000-0005-0000-0000-0000B6110000}"/>
    <cellStyle name="20% - Accent3 4 2 3 5" xfId="18502" xr:uid="{00000000-0005-0000-0000-0000B7110000}"/>
    <cellStyle name="20% - Accent3 4 2 3 5 2" xfId="18503" xr:uid="{00000000-0005-0000-0000-0000B8110000}"/>
    <cellStyle name="20% - Accent3 4 2 3 5 2 2" xfId="18504" xr:uid="{00000000-0005-0000-0000-0000B9110000}"/>
    <cellStyle name="20% - Accent3 4 2 3 5 2 3" xfId="18505" xr:uid="{00000000-0005-0000-0000-0000BA110000}"/>
    <cellStyle name="20% - Accent3 4 2 3 5 3" xfId="18506" xr:uid="{00000000-0005-0000-0000-0000BB110000}"/>
    <cellStyle name="20% - Accent3 4 2 3 5 3 2" xfId="18507" xr:uid="{00000000-0005-0000-0000-0000BC110000}"/>
    <cellStyle name="20% - Accent3 4 2 3 5 3 3" xfId="18508" xr:uid="{00000000-0005-0000-0000-0000BD110000}"/>
    <cellStyle name="20% - Accent3 4 2 3 5 4" xfId="18509" xr:uid="{00000000-0005-0000-0000-0000BE110000}"/>
    <cellStyle name="20% - Accent3 4 2 3 5 4 2" xfId="18510" xr:uid="{00000000-0005-0000-0000-0000BF110000}"/>
    <cellStyle name="20% - Accent3 4 2 3 5 5" xfId="18511" xr:uid="{00000000-0005-0000-0000-0000C0110000}"/>
    <cellStyle name="20% - Accent3 4 2 3 5 6" xfId="18512" xr:uid="{00000000-0005-0000-0000-0000C1110000}"/>
    <cellStyle name="20% - Accent3 4 2 3 6" xfId="18513" xr:uid="{00000000-0005-0000-0000-0000C2110000}"/>
    <cellStyle name="20% - Accent3 4 2 3 6 2" xfId="18514" xr:uid="{00000000-0005-0000-0000-0000C3110000}"/>
    <cellStyle name="20% - Accent3 4 2 3 6 2 2" xfId="18515" xr:uid="{00000000-0005-0000-0000-0000C4110000}"/>
    <cellStyle name="20% - Accent3 4 2 3 6 2 3" xfId="18516" xr:uid="{00000000-0005-0000-0000-0000C5110000}"/>
    <cellStyle name="20% - Accent3 4 2 3 6 3" xfId="18517" xr:uid="{00000000-0005-0000-0000-0000C6110000}"/>
    <cellStyle name="20% - Accent3 4 2 3 6 3 2" xfId="18518" xr:uid="{00000000-0005-0000-0000-0000C7110000}"/>
    <cellStyle name="20% - Accent3 4 2 3 6 3 3" xfId="18519" xr:uid="{00000000-0005-0000-0000-0000C8110000}"/>
    <cellStyle name="20% - Accent3 4 2 3 6 4" xfId="18520" xr:uid="{00000000-0005-0000-0000-0000C9110000}"/>
    <cellStyle name="20% - Accent3 4 2 3 6 4 2" xfId="18521" xr:uid="{00000000-0005-0000-0000-0000CA110000}"/>
    <cellStyle name="20% - Accent3 4 2 3 6 5" xfId="18522" xr:uid="{00000000-0005-0000-0000-0000CB110000}"/>
    <cellStyle name="20% - Accent3 4 2 3 6 6" xfId="18523" xr:uid="{00000000-0005-0000-0000-0000CC110000}"/>
    <cellStyle name="20% - Accent3 4 2 3 7" xfId="18524" xr:uid="{00000000-0005-0000-0000-0000CD110000}"/>
    <cellStyle name="20% - Accent3 4 2 3 7 2" xfId="18525" xr:uid="{00000000-0005-0000-0000-0000CE110000}"/>
    <cellStyle name="20% - Accent3 4 2 3 7 2 2" xfId="18526" xr:uid="{00000000-0005-0000-0000-0000CF110000}"/>
    <cellStyle name="20% - Accent3 4 2 3 7 2 3" xfId="18527" xr:uid="{00000000-0005-0000-0000-0000D0110000}"/>
    <cellStyle name="20% - Accent3 4 2 3 7 3" xfId="18528" xr:uid="{00000000-0005-0000-0000-0000D1110000}"/>
    <cellStyle name="20% - Accent3 4 2 3 7 3 2" xfId="18529" xr:uid="{00000000-0005-0000-0000-0000D2110000}"/>
    <cellStyle name="20% - Accent3 4 2 3 7 4" xfId="18530" xr:uid="{00000000-0005-0000-0000-0000D3110000}"/>
    <cellStyle name="20% - Accent3 4 2 3 7 5" xfId="18531" xr:uid="{00000000-0005-0000-0000-0000D4110000}"/>
    <cellStyle name="20% - Accent3 4 2 3 8" xfId="18532" xr:uid="{00000000-0005-0000-0000-0000D5110000}"/>
    <cellStyle name="20% - Accent3 4 2 3 8 2" xfId="18533" xr:uid="{00000000-0005-0000-0000-0000D6110000}"/>
    <cellStyle name="20% - Accent3 4 2 3 8 3" xfId="18534" xr:uid="{00000000-0005-0000-0000-0000D7110000}"/>
    <cellStyle name="20% - Accent3 4 2 3 9" xfId="18535" xr:uid="{00000000-0005-0000-0000-0000D8110000}"/>
    <cellStyle name="20% - Accent3 4 2 3 9 2" xfId="18536" xr:uid="{00000000-0005-0000-0000-0000D9110000}"/>
    <cellStyle name="20% - Accent3 4 2 3 9 3" xfId="18537" xr:uid="{00000000-0005-0000-0000-0000DA110000}"/>
    <cellStyle name="20% - Accent3 4 2 4" xfId="603" xr:uid="{00000000-0005-0000-0000-0000DB110000}"/>
    <cellStyle name="20% - Accent3 4 2 4 10" xfId="18538" xr:uid="{00000000-0005-0000-0000-0000DC110000}"/>
    <cellStyle name="20% - Accent3 4 2 4 2" xfId="604" xr:uid="{00000000-0005-0000-0000-0000DD110000}"/>
    <cellStyle name="20% - Accent3 4 2 4 2 2" xfId="18539" xr:uid="{00000000-0005-0000-0000-0000DE110000}"/>
    <cellStyle name="20% - Accent3 4 2 4 2 2 2" xfId="18540" xr:uid="{00000000-0005-0000-0000-0000DF110000}"/>
    <cellStyle name="20% - Accent3 4 2 4 2 2 2 2" xfId="18541" xr:uid="{00000000-0005-0000-0000-0000E0110000}"/>
    <cellStyle name="20% - Accent3 4 2 4 2 2 2 3" xfId="18542" xr:uid="{00000000-0005-0000-0000-0000E1110000}"/>
    <cellStyle name="20% - Accent3 4 2 4 2 2 3" xfId="18543" xr:uid="{00000000-0005-0000-0000-0000E2110000}"/>
    <cellStyle name="20% - Accent3 4 2 4 2 2 3 2" xfId="18544" xr:uid="{00000000-0005-0000-0000-0000E3110000}"/>
    <cellStyle name="20% - Accent3 4 2 4 2 2 3 3" xfId="18545" xr:uid="{00000000-0005-0000-0000-0000E4110000}"/>
    <cellStyle name="20% - Accent3 4 2 4 2 2 4" xfId="18546" xr:uid="{00000000-0005-0000-0000-0000E5110000}"/>
    <cellStyle name="20% - Accent3 4 2 4 2 2 4 2" xfId="18547" xr:uid="{00000000-0005-0000-0000-0000E6110000}"/>
    <cellStyle name="20% - Accent3 4 2 4 2 2 5" xfId="18548" xr:uid="{00000000-0005-0000-0000-0000E7110000}"/>
    <cellStyle name="20% - Accent3 4 2 4 2 2 6" xfId="18549" xr:uid="{00000000-0005-0000-0000-0000E8110000}"/>
    <cellStyle name="20% - Accent3 4 2 4 2 3" xfId="18550" xr:uid="{00000000-0005-0000-0000-0000E9110000}"/>
    <cellStyle name="20% - Accent3 4 2 4 2 3 2" xfId="18551" xr:uid="{00000000-0005-0000-0000-0000EA110000}"/>
    <cellStyle name="20% - Accent3 4 2 4 2 3 2 2" xfId="18552" xr:uid="{00000000-0005-0000-0000-0000EB110000}"/>
    <cellStyle name="20% - Accent3 4 2 4 2 3 2 3" xfId="18553" xr:uid="{00000000-0005-0000-0000-0000EC110000}"/>
    <cellStyle name="20% - Accent3 4 2 4 2 3 3" xfId="18554" xr:uid="{00000000-0005-0000-0000-0000ED110000}"/>
    <cellStyle name="20% - Accent3 4 2 4 2 3 3 2" xfId="18555" xr:uid="{00000000-0005-0000-0000-0000EE110000}"/>
    <cellStyle name="20% - Accent3 4 2 4 2 3 3 3" xfId="18556" xr:uid="{00000000-0005-0000-0000-0000EF110000}"/>
    <cellStyle name="20% - Accent3 4 2 4 2 3 4" xfId="18557" xr:uid="{00000000-0005-0000-0000-0000F0110000}"/>
    <cellStyle name="20% - Accent3 4 2 4 2 3 4 2" xfId="18558" xr:uid="{00000000-0005-0000-0000-0000F1110000}"/>
    <cellStyle name="20% - Accent3 4 2 4 2 3 5" xfId="18559" xr:uid="{00000000-0005-0000-0000-0000F2110000}"/>
    <cellStyle name="20% - Accent3 4 2 4 2 3 6" xfId="18560" xr:uid="{00000000-0005-0000-0000-0000F3110000}"/>
    <cellStyle name="20% - Accent3 4 2 4 2 4" xfId="18561" xr:uid="{00000000-0005-0000-0000-0000F4110000}"/>
    <cellStyle name="20% - Accent3 4 2 4 2 4 2" xfId="18562" xr:uid="{00000000-0005-0000-0000-0000F5110000}"/>
    <cellStyle name="20% - Accent3 4 2 4 2 4 2 2" xfId="18563" xr:uid="{00000000-0005-0000-0000-0000F6110000}"/>
    <cellStyle name="20% - Accent3 4 2 4 2 4 2 3" xfId="18564" xr:uid="{00000000-0005-0000-0000-0000F7110000}"/>
    <cellStyle name="20% - Accent3 4 2 4 2 4 3" xfId="18565" xr:uid="{00000000-0005-0000-0000-0000F8110000}"/>
    <cellStyle name="20% - Accent3 4 2 4 2 4 3 2" xfId="18566" xr:uid="{00000000-0005-0000-0000-0000F9110000}"/>
    <cellStyle name="20% - Accent3 4 2 4 2 4 4" xfId="18567" xr:uid="{00000000-0005-0000-0000-0000FA110000}"/>
    <cellStyle name="20% - Accent3 4 2 4 2 4 5" xfId="18568" xr:uid="{00000000-0005-0000-0000-0000FB110000}"/>
    <cellStyle name="20% - Accent3 4 2 4 2 5" xfId="18569" xr:uid="{00000000-0005-0000-0000-0000FC110000}"/>
    <cellStyle name="20% - Accent3 4 2 4 2 5 2" xfId="18570" xr:uid="{00000000-0005-0000-0000-0000FD110000}"/>
    <cellStyle name="20% - Accent3 4 2 4 2 5 3" xfId="18571" xr:uid="{00000000-0005-0000-0000-0000FE110000}"/>
    <cellStyle name="20% - Accent3 4 2 4 2 6" xfId="18572" xr:uid="{00000000-0005-0000-0000-0000FF110000}"/>
    <cellStyle name="20% - Accent3 4 2 4 2 6 2" xfId="18573" xr:uid="{00000000-0005-0000-0000-000000120000}"/>
    <cellStyle name="20% - Accent3 4 2 4 2 6 3" xfId="18574" xr:uid="{00000000-0005-0000-0000-000001120000}"/>
    <cellStyle name="20% - Accent3 4 2 4 2 7" xfId="18575" xr:uid="{00000000-0005-0000-0000-000002120000}"/>
    <cellStyle name="20% - Accent3 4 2 4 2 7 2" xfId="18576" xr:uid="{00000000-0005-0000-0000-000003120000}"/>
    <cellStyle name="20% - Accent3 4 2 4 2 8" xfId="18577" xr:uid="{00000000-0005-0000-0000-000004120000}"/>
    <cellStyle name="20% - Accent3 4 2 4 2 9" xfId="18578" xr:uid="{00000000-0005-0000-0000-000005120000}"/>
    <cellStyle name="20% - Accent3 4 2 4 3" xfId="18579" xr:uid="{00000000-0005-0000-0000-000006120000}"/>
    <cellStyle name="20% - Accent3 4 2 4 3 2" xfId="18580" xr:uid="{00000000-0005-0000-0000-000007120000}"/>
    <cellStyle name="20% - Accent3 4 2 4 3 2 2" xfId="18581" xr:uid="{00000000-0005-0000-0000-000008120000}"/>
    <cellStyle name="20% - Accent3 4 2 4 3 2 3" xfId="18582" xr:uid="{00000000-0005-0000-0000-000009120000}"/>
    <cellStyle name="20% - Accent3 4 2 4 3 3" xfId="18583" xr:uid="{00000000-0005-0000-0000-00000A120000}"/>
    <cellStyle name="20% - Accent3 4 2 4 3 3 2" xfId="18584" xr:uid="{00000000-0005-0000-0000-00000B120000}"/>
    <cellStyle name="20% - Accent3 4 2 4 3 3 3" xfId="18585" xr:uid="{00000000-0005-0000-0000-00000C120000}"/>
    <cellStyle name="20% - Accent3 4 2 4 3 4" xfId="18586" xr:uid="{00000000-0005-0000-0000-00000D120000}"/>
    <cellStyle name="20% - Accent3 4 2 4 3 4 2" xfId="18587" xr:uid="{00000000-0005-0000-0000-00000E120000}"/>
    <cellStyle name="20% - Accent3 4 2 4 3 5" xfId="18588" xr:uid="{00000000-0005-0000-0000-00000F120000}"/>
    <cellStyle name="20% - Accent3 4 2 4 3 6" xfId="18589" xr:uid="{00000000-0005-0000-0000-000010120000}"/>
    <cellStyle name="20% - Accent3 4 2 4 4" xfId="18590" xr:uid="{00000000-0005-0000-0000-000011120000}"/>
    <cellStyle name="20% - Accent3 4 2 4 4 2" xfId="18591" xr:uid="{00000000-0005-0000-0000-000012120000}"/>
    <cellStyle name="20% - Accent3 4 2 4 4 2 2" xfId="18592" xr:uid="{00000000-0005-0000-0000-000013120000}"/>
    <cellStyle name="20% - Accent3 4 2 4 4 2 3" xfId="18593" xr:uid="{00000000-0005-0000-0000-000014120000}"/>
    <cellStyle name="20% - Accent3 4 2 4 4 3" xfId="18594" xr:uid="{00000000-0005-0000-0000-000015120000}"/>
    <cellStyle name="20% - Accent3 4 2 4 4 3 2" xfId="18595" xr:uid="{00000000-0005-0000-0000-000016120000}"/>
    <cellStyle name="20% - Accent3 4 2 4 4 3 3" xfId="18596" xr:uid="{00000000-0005-0000-0000-000017120000}"/>
    <cellStyle name="20% - Accent3 4 2 4 4 4" xfId="18597" xr:uid="{00000000-0005-0000-0000-000018120000}"/>
    <cellStyle name="20% - Accent3 4 2 4 4 4 2" xfId="18598" xr:uid="{00000000-0005-0000-0000-000019120000}"/>
    <cellStyle name="20% - Accent3 4 2 4 4 5" xfId="18599" xr:uid="{00000000-0005-0000-0000-00001A120000}"/>
    <cellStyle name="20% - Accent3 4 2 4 4 6" xfId="18600" xr:uid="{00000000-0005-0000-0000-00001B120000}"/>
    <cellStyle name="20% - Accent3 4 2 4 5" xfId="18601" xr:uid="{00000000-0005-0000-0000-00001C120000}"/>
    <cellStyle name="20% - Accent3 4 2 4 5 2" xfId="18602" xr:uid="{00000000-0005-0000-0000-00001D120000}"/>
    <cellStyle name="20% - Accent3 4 2 4 5 2 2" xfId="18603" xr:uid="{00000000-0005-0000-0000-00001E120000}"/>
    <cellStyle name="20% - Accent3 4 2 4 5 2 3" xfId="18604" xr:uid="{00000000-0005-0000-0000-00001F120000}"/>
    <cellStyle name="20% - Accent3 4 2 4 5 3" xfId="18605" xr:uid="{00000000-0005-0000-0000-000020120000}"/>
    <cellStyle name="20% - Accent3 4 2 4 5 3 2" xfId="18606" xr:uid="{00000000-0005-0000-0000-000021120000}"/>
    <cellStyle name="20% - Accent3 4 2 4 5 4" xfId="18607" xr:uid="{00000000-0005-0000-0000-000022120000}"/>
    <cellStyle name="20% - Accent3 4 2 4 5 5" xfId="18608" xr:uid="{00000000-0005-0000-0000-000023120000}"/>
    <cellStyle name="20% - Accent3 4 2 4 6" xfId="18609" xr:uid="{00000000-0005-0000-0000-000024120000}"/>
    <cellStyle name="20% - Accent3 4 2 4 6 2" xfId="18610" xr:uid="{00000000-0005-0000-0000-000025120000}"/>
    <cellStyle name="20% - Accent3 4 2 4 6 3" xfId="18611" xr:uid="{00000000-0005-0000-0000-000026120000}"/>
    <cellStyle name="20% - Accent3 4 2 4 7" xfId="18612" xr:uid="{00000000-0005-0000-0000-000027120000}"/>
    <cellStyle name="20% - Accent3 4 2 4 7 2" xfId="18613" xr:uid="{00000000-0005-0000-0000-000028120000}"/>
    <cellStyle name="20% - Accent3 4 2 4 7 3" xfId="18614" xr:uid="{00000000-0005-0000-0000-000029120000}"/>
    <cellStyle name="20% - Accent3 4 2 4 8" xfId="18615" xr:uid="{00000000-0005-0000-0000-00002A120000}"/>
    <cellStyle name="20% - Accent3 4 2 4 8 2" xfId="18616" xr:uid="{00000000-0005-0000-0000-00002B120000}"/>
    <cellStyle name="20% - Accent3 4 2 4 9" xfId="18617" xr:uid="{00000000-0005-0000-0000-00002C120000}"/>
    <cellStyle name="20% - Accent3 4 2 5" xfId="605" xr:uid="{00000000-0005-0000-0000-00002D120000}"/>
    <cellStyle name="20% - Accent3 4 2 5 2" xfId="18618" xr:uid="{00000000-0005-0000-0000-00002E120000}"/>
    <cellStyle name="20% - Accent3 4 2 5 2 2" xfId="18619" xr:uid="{00000000-0005-0000-0000-00002F120000}"/>
    <cellStyle name="20% - Accent3 4 2 5 2 2 2" xfId="18620" xr:uid="{00000000-0005-0000-0000-000030120000}"/>
    <cellStyle name="20% - Accent3 4 2 5 2 2 3" xfId="18621" xr:uid="{00000000-0005-0000-0000-000031120000}"/>
    <cellStyle name="20% - Accent3 4 2 5 2 3" xfId="18622" xr:uid="{00000000-0005-0000-0000-000032120000}"/>
    <cellStyle name="20% - Accent3 4 2 5 2 3 2" xfId="18623" xr:uid="{00000000-0005-0000-0000-000033120000}"/>
    <cellStyle name="20% - Accent3 4 2 5 2 3 3" xfId="18624" xr:uid="{00000000-0005-0000-0000-000034120000}"/>
    <cellStyle name="20% - Accent3 4 2 5 2 4" xfId="18625" xr:uid="{00000000-0005-0000-0000-000035120000}"/>
    <cellStyle name="20% - Accent3 4 2 5 2 4 2" xfId="18626" xr:uid="{00000000-0005-0000-0000-000036120000}"/>
    <cellStyle name="20% - Accent3 4 2 5 2 5" xfId="18627" xr:uid="{00000000-0005-0000-0000-000037120000}"/>
    <cellStyle name="20% - Accent3 4 2 5 2 6" xfId="18628" xr:uid="{00000000-0005-0000-0000-000038120000}"/>
    <cellStyle name="20% - Accent3 4 2 5 3" xfId="18629" xr:uid="{00000000-0005-0000-0000-000039120000}"/>
    <cellStyle name="20% - Accent3 4 2 5 3 2" xfId="18630" xr:uid="{00000000-0005-0000-0000-00003A120000}"/>
    <cellStyle name="20% - Accent3 4 2 5 3 2 2" xfId="18631" xr:uid="{00000000-0005-0000-0000-00003B120000}"/>
    <cellStyle name="20% - Accent3 4 2 5 3 2 3" xfId="18632" xr:uid="{00000000-0005-0000-0000-00003C120000}"/>
    <cellStyle name="20% - Accent3 4 2 5 3 3" xfId="18633" xr:uid="{00000000-0005-0000-0000-00003D120000}"/>
    <cellStyle name="20% - Accent3 4 2 5 3 3 2" xfId="18634" xr:uid="{00000000-0005-0000-0000-00003E120000}"/>
    <cellStyle name="20% - Accent3 4 2 5 3 3 3" xfId="18635" xr:uid="{00000000-0005-0000-0000-00003F120000}"/>
    <cellStyle name="20% - Accent3 4 2 5 3 4" xfId="18636" xr:uid="{00000000-0005-0000-0000-000040120000}"/>
    <cellStyle name="20% - Accent3 4 2 5 3 4 2" xfId="18637" xr:uid="{00000000-0005-0000-0000-000041120000}"/>
    <cellStyle name="20% - Accent3 4 2 5 3 5" xfId="18638" xr:uid="{00000000-0005-0000-0000-000042120000}"/>
    <cellStyle name="20% - Accent3 4 2 5 3 6" xfId="18639" xr:uid="{00000000-0005-0000-0000-000043120000}"/>
    <cellStyle name="20% - Accent3 4 2 5 4" xfId="18640" xr:uid="{00000000-0005-0000-0000-000044120000}"/>
    <cellStyle name="20% - Accent3 4 2 5 4 2" xfId="18641" xr:uid="{00000000-0005-0000-0000-000045120000}"/>
    <cellStyle name="20% - Accent3 4 2 5 4 2 2" xfId="18642" xr:uid="{00000000-0005-0000-0000-000046120000}"/>
    <cellStyle name="20% - Accent3 4 2 5 4 2 3" xfId="18643" xr:uid="{00000000-0005-0000-0000-000047120000}"/>
    <cellStyle name="20% - Accent3 4 2 5 4 3" xfId="18644" xr:uid="{00000000-0005-0000-0000-000048120000}"/>
    <cellStyle name="20% - Accent3 4 2 5 4 3 2" xfId="18645" xr:uid="{00000000-0005-0000-0000-000049120000}"/>
    <cellStyle name="20% - Accent3 4 2 5 4 4" xfId="18646" xr:uid="{00000000-0005-0000-0000-00004A120000}"/>
    <cellStyle name="20% - Accent3 4 2 5 4 5" xfId="18647" xr:uid="{00000000-0005-0000-0000-00004B120000}"/>
    <cellStyle name="20% - Accent3 4 2 5 5" xfId="18648" xr:uid="{00000000-0005-0000-0000-00004C120000}"/>
    <cellStyle name="20% - Accent3 4 2 5 5 2" xfId="18649" xr:uid="{00000000-0005-0000-0000-00004D120000}"/>
    <cellStyle name="20% - Accent3 4 2 5 5 3" xfId="18650" xr:uid="{00000000-0005-0000-0000-00004E120000}"/>
    <cellStyle name="20% - Accent3 4 2 5 6" xfId="18651" xr:uid="{00000000-0005-0000-0000-00004F120000}"/>
    <cellStyle name="20% - Accent3 4 2 5 6 2" xfId="18652" xr:uid="{00000000-0005-0000-0000-000050120000}"/>
    <cellStyle name="20% - Accent3 4 2 5 6 3" xfId="18653" xr:uid="{00000000-0005-0000-0000-000051120000}"/>
    <cellStyle name="20% - Accent3 4 2 5 7" xfId="18654" xr:uid="{00000000-0005-0000-0000-000052120000}"/>
    <cellStyle name="20% - Accent3 4 2 5 7 2" xfId="18655" xr:uid="{00000000-0005-0000-0000-000053120000}"/>
    <cellStyle name="20% - Accent3 4 2 5 8" xfId="18656" xr:uid="{00000000-0005-0000-0000-000054120000}"/>
    <cellStyle name="20% - Accent3 4 2 5 9" xfId="18657" xr:uid="{00000000-0005-0000-0000-000055120000}"/>
    <cellStyle name="20% - Accent3 4 2 6" xfId="13866" xr:uid="{00000000-0005-0000-0000-000056120000}"/>
    <cellStyle name="20% - Accent3 4 2 6 2" xfId="18658" xr:uid="{00000000-0005-0000-0000-000057120000}"/>
    <cellStyle name="20% - Accent3 4 2 6 2 2" xfId="18659" xr:uid="{00000000-0005-0000-0000-000058120000}"/>
    <cellStyle name="20% - Accent3 4 2 6 2 2 2" xfId="18660" xr:uid="{00000000-0005-0000-0000-000059120000}"/>
    <cellStyle name="20% - Accent3 4 2 6 2 2 3" xfId="18661" xr:uid="{00000000-0005-0000-0000-00005A120000}"/>
    <cellStyle name="20% - Accent3 4 2 6 2 3" xfId="18662" xr:uid="{00000000-0005-0000-0000-00005B120000}"/>
    <cellStyle name="20% - Accent3 4 2 6 2 3 2" xfId="18663" xr:uid="{00000000-0005-0000-0000-00005C120000}"/>
    <cellStyle name="20% - Accent3 4 2 6 2 3 3" xfId="18664" xr:uid="{00000000-0005-0000-0000-00005D120000}"/>
    <cellStyle name="20% - Accent3 4 2 6 2 4" xfId="18665" xr:uid="{00000000-0005-0000-0000-00005E120000}"/>
    <cellStyle name="20% - Accent3 4 2 6 2 4 2" xfId="18666" xr:uid="{00000000-0005-0000-0000-00005F120000}"/>
    <cellStyle name="20% - Accent3 4 2 6 2 5" xfId="18667" xr:uid="{00000000-0005-0000-0000-000060120000}"/>
    <cellStyle name="20% - Accent3 4 2 6 2 6" xfId="18668" xr:uid="{00000000-0005-0000-0000-000061120000}"/>
    <cellStyle name="20% - Accent3 4 2 6 3" xfId="18669" xr:uid="{00000000-0005-0000-0000-000062120000}"/>
    <cellStyle name="20% - Accent3 4 2 6 3 2" xfId="18670" xr:uid="{00000000-0005-0000-0000-000063120000}"/>
    <cellStyle name="20% - Accent3 4 2 6 3 2 2" xfId="18671" xr:uid="{00000000-0005-0000-0000-000064120000}"/>
    <cellStyle name="20% - Accent3 4 2 6 3 2 3" xfId="18672" xr:uid="{00000000-0005-0000-0000-000065120000}"/>
    <cellStyle name="20% - Accent3 4 2 6 3 3" xfId="18673" xr:uid="{00000000-0005-0000-0000-000066120000}"/>
    <cellStyle name="20% - Accent3 4 2 6 3 3 2" xfId="18674" xr:uid="{00000000-0005-0000-0000-000067120000}"/>
    <cellStyle name="20% - Accent3 4 2 6 3 3 3" xfId="18675" xr:uid="{00000000-0005-0000-0000-000068120000}"/>
    <cellStyle name="20% - Accent3 4 2 6 3 4" xfId="18676" xr:uid="{00000000-0005-0000-0000-000069120000}"/>
    <cellStyle name="20% - Accent3 4 2 6 3 4 2" xfId="18677" xr:uid="{00000000-0005-0000-0000-00006A120000}"/>
    <cellStyle name="20% - Accent3 4 2 6 3 5" xfId="18678" xr:uid="{00000000-0005-0000-0000-00006B120000}"/>
    <cellStyle name="20% - Accent3 4 2 6 3 6" xfId="18679" xr:uid="{00000000-0005-0000-0000-00006C120000}"/>
    <cellStyle name="20% - Accent3 4 2 6 4" xfId="18680" xr:uid="{00000000-0005-0000-0000-00006D120000}"/>
    <cellStyle name="20% - Accent3 4 2 6 4 2" xfId="18681" xr:uid="{00000000-0005-0000-0000-00006E120000}"/>
    <cellStyle name="20% - Accent3 4 2 6 4 2 2" xfId="18682" xr:uid="{00000000-0005-0000-0000-00006F120000}"/>
    <cellStyle name="20% - Accent3 4 2 6 4 2 3" xfId="18683" xr:uid="{00000000-0005-0000-0000-000070120000}"/>
    <cellStyle name="20% - Accent3 4 2 6 4 3" xfId="18684" xr:uid="{00000000-0005-0000-0000-000071120000}"/>
    <cellStyle name="20% - Accent3 4 2 6 4 3 2" xfId="18685" xr:uid="{00000000-0005-0000-0000-000072120000}"/>
    <cellStyle name="20% - Accent3 4 2 6 4 4" xfId="18686" xr:uid="{00000000-0005-0000-0000-000073120000}"/>
    <cellStyle name="20% - Accent3 4 2 6 4 5" xfId="18687" xr:uid="{00000000-0005-0000-0000-000074120000}"/>
    <cellStyle name="20% - Accent3 4 2 6 5" xfId="18688" xr:uid="{00000000-0005-0000-0000-000075120000}"/>
    <cellStyle name="20% - Accent3 4 2 6 5 2" xfId="18689" xr:uid="{00000000-0005-0000-0000-000076120000}"/>
    <cellStyle name="20% - Accent3 4 2 6 5 3" xfId="18690" xr:uid="{00000000-0005-0000-0000-000077120000}"/>
    <cellStyle name="20% - Accent3 4 2 6 6" xfId="18691" xr:uid="{00000000-0005-0000-0000-000078120000}"/>
    <cellStyle name="20% - Accent3 4 2 6 6 2" xfId="18692" xr:uid="{00000000-0005-0000-0000-000079120000}"/>
    <cellStyle name="20% - Accent3 4 2 6 6 3" xfId="18693" xr:uid="{00000000-0005-0000-0000-00007A120000}"/>
    <cellStyle name="20% - Accent3 4 2 6 7" xfId="18694" xr:uid="{00000000-0005-0000-0000-00007B120000}"/>
    <cellStyle name="20% - Accent3 4 2 6 7 2" xfId="18695" xr:uid="{00000000-0005-0000-0000-00007C120000}"/>
    <cellStyle name="20% - Accent3 4 2 6 8" xfId="18696" xr:uid="{00000000-0005-0000-0000-00007D120000}"/>
    <cellStyle name="20% - Accent3 4 2 6 9" xfId="18697" xr:uid="{00000000-0005-0000-0000-00007E120000}"/>
    <cellStyle name="20% - Accent3 4 2 7" xfId="18698" xr:uid="{00000000-0005-0000-0000-00007F120000}"/>
    <cellStyle name="20% - Accent3 4 2 7 2" xfId="18699" xr:uid="{00000000-0005-0000-0000-000080120000}"/>
    <cellStyle name="20% - Accent3 4 2 7 2 2" xfId="18700" xr:uid="{00000000-0005-0000-0000-000081120000}"/>
    <cellStyle name="20% - Accent3 4 2 7 2 3" xfId="18701" xr:uid="{00000000-0005-0000-0000-000082120000}"/>
    <cellStyle name="20% - Accent3 4 2 7 3" xfId="18702" xr:uid="{00000000-0005-0000-0000-000083120000}"/>
    <cellStyle name="20% - Accent3 4 2 7 3 2" xfId="18703" xr:uid="{00000000-0005-0000-0000-000084120000}"/>
    <cellStyle name="20% - Accent3 4 2 7 3 3" xfId="18704" xr:uid="{00000000-0005-0000-0000-000085120000}"/>
    <cellStyle name="20% - Accent3 4 2 7 4" xfId="18705" xr:uid="{00000000-0005-0000-0000-000086120000}"/>
    <cellStyle name="20% - Accent3 4 2 7 4 2" xfId="18706" xr:uid="{00000000-0005-0000-0000-000087120000}"/>
    <cellStyle name="20% - Accent3 4 2 7 5" xfId="18707" xr:uid="{00000000-0005-0000-0000-000088120000}"/>
    <cellStyle name="20% - Accent3 4 2 7 6" xfId="18708" xr:uid="{00000000-0005-0000-0000-000089120000}"/>
    <cellStyle name="20% - Accent3 4 2 8" xfId="18709" xr:uid="{00000000-0005-0000-0000-00008A120000}"/>
    <cellStyle name="20% - Accent3 4 2 8 2" xfId="18710" xr:uid="{00000000-0005-0000-0000-00008B120000}"/>
    <cellStyle name="20% - Accent3 4 2 8 2 2" xfId="18711" xr:uid="{00000000-0005-0000-0000-00008C120000}"/>
    <cellStyle name="20% - Accent3 4 2 8 2 3" xfId="18712" xr:uid="{00000000-0005-0000-0000-00008D120000}"/>
    <cellStyle name="20% - Accent3 4 2 8 3" xfId="18713" xr:uid="{00000000-0005-0000-0000-00008E120000}"/>
    <cellStyle name="20% - Accent3 4 2 8 3 2" xfId="18714" xr:uid="{00000000-0005-0000-0000-00008F120000}"/>
    <cellStyle name="20% - Accent3 4 2 8 3 3" xfId="18715" xr:uid="{00000000-0005-0000-0000-000090120000}"/>
    <cellStyle name="20% - Accent3 4 2 8 4" xfId="18716" xr:uid="{00000000-0005-0000-0000-000091120000}"/>
    <cellStyle name="20% - Accent3 4 2 8 4 2" xfId="18717" xr:uid="{00000000-0005-0000-0000-000092120000}"/>
    <cellStyle name="20% - Accent3 4 2 8 5" xfId="18718" xr:uid="{00000000-0005-0000-0000-000093120000}"/>
    <cellStyle name="20% - Accent3 4 2 8 6" xfId="18719" xr:uid="{00000000-0005-0000-0000-000094120000}"/>
    <cellStyle name="20% - Accent3 4 2 9" xfId="18720" xr:uid="{00000000-0005-0000-0000-000095120000}"/>
    <cellStyle name="20% - Accent3 4 2 9 2" xfId="18721" xr:uid="{00000000-0005-0000-0000-000096120000}"/>
    <cellStyle name="20% - Accent3 4 2 9 2 2" xfId="18722" xr:uid="{00000000-0005-0000-0000-000097120000}"/>
    <cellStyle name="20% - Accent3 4 2 9 2 3" xfId="18723" xr:uid="{00000000-0005-0000-0000-000098120000}"/>
    <cellStyle name="20% - Accent3 4 2 9 3" xfId="18724" xr:uid="{00000000-0005-0000-0000-000099120000}"/>
    <cellStyle name="20% - Accent3 4 2 9 3 2" xfId="18725" xr:uid="{00000000-0005-0000-0000-00009A120000}"/>
    <cellStyle name="20% - Accent3 4 2 9 4" xfId="18726" xr:uid="{00000000-0005-0000-0000-00009B120000}"/>
    <cellStyle name="20% - Accent3 4 2 9 5" xfId="18727" xr:uid="{00000000-0005-0000-0000-00009C120000}"/>
    <cellStyle name="20% - Accent3 4 3" xfId="606" xr:uid="{00000000-0005-0000-0000-00009D120000}"/>
    <cellStyle name="20% - Accent3 4 3 10" xfId="18728" xr:uid="{00000000-0005-0000-0000-00009E120000}"/>
    <cellStyle name="20% - Accent3 4 3 10 2" xfId="18729" xr:uid="{00000000-0005-0000-0000-00009F120000}"/>
    <cellStyle name="20% - Accent3 4 3 10 3" xfId="18730" xr:uid="{00000000-0005-0000-0000-0000A0120000}"/>
    <cellStyle name="20% - Accent3 4 3 11" xfId="18731" xr:uid="{00000000-0005-0000-0000-0000A1120000}"/>
    <cellStyle name="20% - Accent3 4 3 11 2" xfId="18732" xr:uid="{00000000-0005-0000-0000-0000A2120000}"/>
    <cellStyle name="20% - Accent3 4 3 12" xfId="18733" xr:uid="{00000000-0005-0000-0000-0000A3120000}"/>
    <cellStyle name="20% - Accent3 4 3 13" xfId="18734" xr:uid="{00000000-0005-0000-0000-0000A4120000}"/>
    <cellStyle name="20% - Accent3 4 3 14" xfId="18735" xr:uid="{00000000-0005-0000-0000-0000A5120000}"/>
    <cellStyle name="20% - Accent3 4 3 2" xfId="607" xr:uid="{00000000-0005-0000-0000-0000A6120000}"/>
    <cellStyle name="20% - Accent3 4 3 2 10" xfId="18736" xr:uid="{00000000-0005-0000-0000-0000A7120000}"/>
    <cellStyle name="20% - Accent3 4 3 2 10 2" xfId="18737" xr:uid="{00000000-0005-0000-0000-0000A8120000}"/>
    <cellStyle name="20% - Accent3 4 3 2 11" xfId="18738" xr:uid="{00000000-0005-0000-0000-0000A9120000}"/>
    <cellStyle name="20% - Accent3 4 3 2 12" xfId="18739" xr:uid="{00000000-0005-0000-0000-0000AA120000}"/>
    <cellStyle name="20% - Accent3 4 3 2 2" xfId="608" xr:uid="{00000000-0005-0000-0000-0000AB120000}"/>
    <cellStyle name="20% - Accent3 4 3 2 2 10" xfId="18740" xr:uid="{00000000-0005-0000-0000-0000AC120000}"/>
    <cellStyle name="20% - Accent3 4 3 2 2 2" xfId="609" xr:uid="{00000000-0005-0000-0000-0000AD120000}"/>
    <cellStyle name="20% - Accent3 4 3 2 2 2 2" xfId="18741" xr:uid="{00000000-0005-0000-0000-0000AE120000}"/>
    <cellStyle name="20% - Accent3 4 3 2 2 2 2 2" xfId="18742" xr:uid="{00000000-0005-0000-0000-0000AF120000}"/>
    <cellStyle name="20% - Accent3 4 3 2 2 2 2 2 2" xfId="18743" xr:uid="{00000000-0005-0000-0000-0000B0120000}"/>
    <cellStyle name="20% - Accent3 4 3 2 2 2 2 2 3" xfId="18744" xr:uid="{00000000-0005-0000-0000-0000B1120000}"/>
    <cellStyle name="20% - Accent3 4 3 2 2 2 2 3" xfId="18745" xr:uid="{00000000-0005-0000-0000-0000B2120000}"/>
    <cellStyle name="20% - Accent3 4 3 2 2 2 2 3 2" xfId="18746" xr:uid="{00000000-0005-0000-0000-0000B3120000}"/>
    <cellStyle name="20% - Accent3 4 3 2 2 2 2 3 3" xfId="18747" xr:uid="{00000000-0005-0000-0000-0000B4120000}"/>
    <cellStyle name="20% - Accent3 4 3 2 2 2 2 4" xfId="18748" xr:uid="{00000000-0005-0000-0000-0000B5120000}"/>
    <cellStyle name="20% - Accent3 4 3 2 2 2 2 4 2" xfId="18749" xr:uid="{00000000-0005-0000-0000-0000B6120000}"/>
    <cellStyle name="20% - Accent3 4 3 2 2 2 2 5" xfId="18750" xr:uid="{00000000-0005-0000-0000-0000B7120000}"/>
    <cellStyle name="20% - Accent3 4 3 2 2 2 2 6" xfId="18751" xr:uid="{00000000-0005-0000-0000-0000B8120000}"/>
    <cellStyle name="20% - Accent3 4 3 2 2 2 3" xfId="18752" xr:uid="{00000000-0005-0000-0000-0000B9120000}"/>
    <cellStyle name="20% - Accent3 4 3 2 2 2 3 2" xfId="18753" xr:uid="{00000000-0005-0000-0000-0000BA120000}"/>
    <cellStyle name="20% - Accent3 4 3 2 2 2 3 2 2" xfId="18754" xr:uid="{00000000-0005-0000-0000-0000BB120000}"/>
    <cellStyle name="20% - Accent3 4 3 2 2 2 3 2 3" xfId="18755" xr:uid="{00000000-0005-0000-0000-0000BC120000}"/>
    <cellStyle name="20% - Accent3 4 3 2 2 2 3 3" xfId="18756" xr:uid="{00000000-0005-0000-0000-0000BD120000}"/>
    <cellStyle name="20% - Accent3 4 3 2 2 2 3 3 2" xfId="18757" xr:uid="{00000000-0005-0000-0000-0000BE120000}"/>
    <cellStyle name="20% - Accent3 4 3 2 2 2 3 3 3" xfId="18758" xr:uid="{00000000-0005-0000-0000-0000BF120000}"/>
    <cellStyle name="20% - Accent3 4 3 2 2 2 3 4" xfId="18759" xr:uid="{00000000-0005-0000-0000-0000C0120000}"/>
    <cellStyle name="20% - Accent3 4 3 2 2 2 3 4 2" xfId="18760" xr:uid="{00000000-0005-0000-0000-0000C1120000}"/>
    <cellStyle name="20% - Accent3 4 3 2 2 2 3 5" xfId="18761" xr:uid="{00000000-0005-0000-0000-0000C2120000}"/>
    <cellStyle name="20% - Accent3 4 3 2 2 2 3 6" xfId="18762" xr:uid="{00000000-0005-0000-0000-0000C3120000}"/>
    <cellStyle name="20% - Accent3 4 3 2 2 2 4" xfId="18763" xr:uid="{00000000-0005-0000-0000-0000C4120000}"/>
    <cellStyle name="20% - Accent3 4 3 2 2 2 4 2" xfId="18764" xr:uid="{00000000-0005-0000-0000-0000C5120000}"/>
    <cellStyle name="20% - Accent3 4 3 2 2 2 4 2 2" xfId="18765" xr:uid="{00000000-0005-0000-0000-0000C6120000}"/>
    <cellStyle name="20% - Accent3 4 3 2 2 2 4 2 3" xfId="18766" xr:uid="{00000000-0005-0000-0000-0000C7120000}"/>
    <cellStyle name="20% - Accent3 4 3 2 2 2 4 3" xfId="18767" xr:uid="{00000000-0005-0000-0000-0000C8120000}"/>
    <cellStyle name="20% - Accent3 4 3 2 2 2 4 3 2" xfId="18768" xr:uid="{00000000-0005-0000-0000-0000C9120000}"/>
    <cellStyle name="20% - Accent3 4 3 2 2 2 4 4" xfId="18769" xr:uid="{00000000-0005-0000-0000-0000CA120000}"/>
    <cellStyle name="20% - Accent3 4 3 2 2 2 4 5" xfId="18770" xr:uid="{00000000-0005-0000-0000-0000CB120000}"/>
    <cellStyle name="20% - Accent3 4 3 2 2 2 5" xfId="18771" xr:uid="{00000000-0005-0000-0000-0000CC120000}"/>
    <cellStyle name="20% - Accent3 4 3 2 2 2 5 2" xfId="18772" xr:uid="{00000000-0005-0000-0000-0000CD120000}"/>
    <cellStyle name="20% - Accent3 4 3 2 2 2 5 3" xfId="18773" xr:uid="{00000000-0005-0000-0000-0000CE120000}"/>
    <cellStyle name="20% - Accent3 4 3 2 2 2 6" xfId="18774" xr:uid="{00000000-0005-0000-0000-0000CF120000}"/>
    <cellStyle name="20% - Accent3 4 3 2 2 2 6 2" xfId="18775" xr:uid="{00000000-0005-0000-0000-0000D0120000}"/>
    <cellStyle name="20% - Accent3 4 3 2 2 2 6 3" xfId="18776" xr:uid="{00000000-0005-0000-0000-0000D1120000}"/>
    <cellStyle name="20% - Accent3 4 3 2 2 2 7" xfId="18777" xr:uid="{00000000-0005-0000-0000-0000D2120000}"/>
    <cellStyle name="20% - Accent3 4 3 2 2 2 7 2" xfId="18778" xr:uid="{00000000-0005-0000-0000-0000D3120000}"/>
    <cellStyle name="20% - Accent3 4 3 2 2 2 8" xfId="18779" xr:uid="{00000000-0005-0000-0000-0000D4120000}"/>
    <cellStyle name="20% - Accent3 4 3 2 2 2 9" xfId="18780" xr:uid="{00000000-0005-0000-0000-0000D5120000}"/>
    <cellStyle name="20% - Accent3 4 3 2 2 3" xfId="18781" xr:uid="{00000000-0005-0000-0000-0000D6120000}"/>
    <cellStyle name="20% - Accent3 4 3 2 2 3 2" xfId="18782" xr:uid="{00000000-0005-0000-0000-0000D7120000}"/>
    <cellStyle name="20% - Accent3 4 3 2 2 3 2 2" xfId="18783" xr:uid="{00000000-0005-0000-0000-0000D8120000}"/>
    <cellStyle name="20% - Accent3 4 3 2 2 3 2 3" xfId="18784" xr:uid="{00000000-0005-0000-0000-0000D9120000}"/>
    <cellStyle name="20% - Accent3 4 3 2 2 3 3" xfId="18785" xr:uid="{00000000-0005-0000-0000-0000DA120000}"/>
    <cellStyle name="20% - Accent3 4 3 2 2 3 3 2" xfId="18786" xr:uid="{00000000-0005-0000-0000-0000DB120000}"/>
    <cellStyle name="20% - Accent3 4 3 2 2 3 3 3" xfId="18787" xr:uid="{00000000-0005-0000-0000-0000DC120000}"/>
    <cellStyle name="20% - Accent3 4 3 2 2 3 4" xfId="18788" xr:uid="{00000000-0005-0000-0000-0000DD120000}"/>
    <cellStyle name="20% - Accent3 4 3 2 2 3 4 2" xfId="18789" xr:uid="{00000000-0005-0000-0000-0000DE120000}"/>
    <cellStyle name="20% - Accent3 4 3 2 2 3 5" xfId="18790" xr:uid="{00000000-0005-0000-0000-0000DF120000}"/>
    <cellStyle name="20% - Accent3 4 3 2 2 3 6" xfId="18791" xr:uid="{00000000-0005-0000-0000-0000E0120000}"/>
    <cellStyle name="20% - Accent3 4 3 2 2 4" xfId="18792" xr:uid="{00000000-0005-0000-0000-0000E1120000}"/>
    <cellStyle name="20% - Accent3 4 3 2 2 4 2" xfId="18793" xr:uid="{00000000-0005-0000-0000-0000E2120000}"/>
    <cellStyle name="20% - Accent3 4 3 2 2 4 2 2" xfId="18794" xr:uid="{00000000-0005-0000-0000-0000E3120000}"/>
    <cellStyle name="20% - Accent3 4 3 2 2 4 2 3" xfId="18795" xr:uid="{00000000-0005-0000-0000-0000E4120000}"/>
    <cellStyle name="20% - Accent3 4 3 2 2 4 3" xfId="18796" xr:uid="{00000000-0005-0000-0000-0000E5120000}"/>
    <cellStyle name="20% - Accent3 4 3 2 2 4 3 2" xfId="18797" xr:uid="{00000000-0005-0000-0000-0000E6120000}"/>
    <cellStyle name="20% - Accent3 4 3 2 2 4 3 3" xfId="18798" xr:uid="{00000000-0005-0000-0000-0000E7120000}"/>
    <cellStyle name="20% - Accent3 4 3 2 2 4 4" xfId="18799" xr:uid="{00000000-0005-0000-0000-0000E8120000}"/>
    <cellStyle name="20% - Accent3 4 3 2 2 4 4 2" xfId="18800" xr:uid="{00000000-0005-0000-0000-0000E9120000}"/>
    <cellStyle name="20% - Accent3 4 3 2 2 4 5" xfId="18801" xr:uid="{00000000-0005-0000-0000-0000EA120000}"/>
    <cellStyle name="20% - Accent3 4 3 2 2 4 6" xfId="18802" xr:uid="{00000000-0005-0000-0000-0000EB120000}"/>
    <cellStyle name="20% - Accent3 4 3 2 2 5" xfId="18803" xr:uid="{00000000-0005-0000-0000-0000EC120000}"/>
    <cellStyle name="20% - Accent3 4 3 2 2 5 2" xfId="18804" xr:uid="{00000000-0005-0000-0000-0000ED120000}"/>
    <cellStyle name="20% - Accent3 4 3 2 2 5 2 2" xfId="18805" xr:uid="{00000000-0005-0000-0000-0000EE120000}"/>
    <cellStyle name="20% - Accent3 4 3 2 2 5 2 3" xfId="18806" xr:uid="{00000000-0005-0000-0000-0000EF120000}"/>
    <cellStyle name="20% - Accent3 4 3 2 2 5 3" xfId="18807" xr:uid="{00000000-0005-0000-0000-0000F0120000}"/>
    <cellStyle name="20% - Accent3 4 3 2 2 5 3 2" xfId="18808" xr:uid="{00000000-0005-0000-0000-0000F1120000}"/>
    <cellStyle name="20% - Accent3 4 3 2 2 5 4" xfId="18809" xr:uid="{00000000-0005-0000-0000-0000F2120000}"/>
    <cellStyle name="20% - Accent3 4 3 2 2 5 5" xfId="18810" xr:uid="{00000000-0005-0000-0000-0000F3120000}"/>
    <cellStyle name="20% - Accent3 4 3 2 2 6" xfId="18811" xr:uid="{00000000-0005-0000-0000-0000F4120000}"/>
    <cellStyle name="20% - Accent3 4 3 2 2 6 2" xfId="18812" xr:uid="{00000000-0005-0000-0000-0000F5120000}"/>
    <cellStyle name="20% - Accent3 4 3 2 2 6 3" xfId="18813" xr:uid="{00000000-0005-0000-0000-0000F6120000}"/>
    <cellStyle name="20% - Accent3 4 3 2 2 7" xfId="18814" xr:uid="{00000000-0005-0000-0000-0000F7120000}"/>
    <cellStyle name="20% - Accent3 4 3 2 2 7 2" xfId="18815" xr:uid="{00000000-0005-0000-0000-0000F8120000}"/>
    <cellStyle name="20% - Accent3 4 3 2 2 7 3" xfId="18816" xr:uid="{00000000-0005-0000-0000-0000F9120000}"/>
    <cellStyle name="20% - Accent3 4 3 2 2 8" xfId="18817" xr:uid="{00000000-0005-0000-0000-0000FA120000}"/>
    <cellStyle name="20% - Accent3 4 3 2 2 8 2" xfId="18818" xr:uid="{00000000-0005-0000-0000-0000FB120000}"/>
    <cellStyle name="20% - Accent3 4 3 2 2 9" xfId="18819" xr:uid="{00000000-0005-0000-0000-0000FC120000}"/>
    <cellStyle name="20% - Accent3 4 3 2 3" xfId="610" xr:uid="{00000000-0005-0000-0000-0000FD120000}"/>
    <cellStyle name="20% - Accent3 4 3 2 3 2" xfId="18820" xr:uid="{00000000-0005-0000-0000-0000FE120000}"/>
    <cellStyle name="20% - Accent3 4 3 2 3 2 2" xfId="18821" xr:uid="{00000000-0005-0000-0000-0000FF120000}"/>
    <cellStyle name="20% - Accent3 4 3 2 3 2 2 2" xfId="18822" xr:uid="{00000000-0005-0000-0000-000000130000}"/>
    <cellStyle name="20% - Accent3 4 3 2 3 2 2 3" xfId="18823" xr:uid="{00000000-0005-0000-0000-000001130000}"/>
    <cellStyle name="20% - Accent3 4 3 2 3 2 3" xfId="18824" xr:uid="{00000000-0005-0000-0000-000002130000}"/>
    <cellStyle name="20% - Accent3 4 3 2 3 2 3 2" xfId="18825" xr:uid="{00000000-0005-0000-0000-000003130000}"/>
    <cellStyle name="20% - Accent3 4 3 2 3 2 3 3" xfId="18826" xr:uid="{00000000-0005-0000-0000-000004130000}"/>
    <cellStyle name="20% - Accent3 4 3 2 3 2 4" xfId="18827" xr:uid="{00000000-0005-0000-0000-000005130000}"/>
    <cellStyle name="20% - Accent3 4 3 2 3 2 4 2" xfId="18828" xr:uid="{00000000-0005-0000-0000-000006130000}"/>
    <cellStyle name="20% - Accent3 4 3 2 3 2 5" xfId="18829" xr:uid="{00000000-0005-0000-0000-000007130000}"/>
    <cellStyle name="20% - Accent3 4 3 2 3 2 6" xfId="18830" xr:uid="{00000000-0005-0000-0000-000008130000}"/>
    <cellStyle name="20% - Accent3 4 3 2 3 3" xfId="18831" xr:uid="{00000000-0005-0000-0000-000009130000}"/>
    <cellStyle name="20% - Accent3 4 3 2 3 3 2" xfId="18832" xr:uid="{00000000-0005-0000-0000-00000A130000}"/>
    <cellStyle name="20% - Accent3 4 3 2 3 3 2 2" xfId="18833" xr:uid="{00000000-0005-0000-0000-00000B130000}"/>
    <cellStyle name="20% - Accent3 4 3 2 3 3 2 3" xfId="18834" xr:uid="{00000000-0005-0000-0000-00000C130000}"/>
    <cellStyle name="20% - Accent3 4 3 2 3 3 3" xfId="18835" xr:uid="{00000000-0005-0000-0000-00000D130000}"/>
    <cellStyle name="20% - Accent3 4 3 2 3 3 3 2" xfId="18836" xr:uid="{00000000-0005-0000-0000-00000E130000}"/>
    <cellStyle name="20% - Accent3 4 3 2 3 3 3 3" xfId="18837" xr:uid="{00000000-0005-0000-0000-00000F130000}"/>
    <cellStyle name="20% - Accent3 4 3 2 3 3 4" xfId="18838" xr:uid="{00000000-0005-0000-0000-000010130000}"/>
    <cellStyle name="20% - Accent3 4 3 2 3 3 4 2" xfId="18839" xr:uid="{00000000-0005-0000-0000-000011130000}"/>
    <cellStyle name="20% - Accent3 4 3 2 3 3 5" xfId="18840" xr:uid="{00000000-0005-0000-0000-000012130000}"/>
    <cellStyle name="20% - Accent3 4 3 2 3 3 6" xfId="18841" xr:uid="{00000000-0005-0000-0000-000013130000}"/>
    <cellStyle name="20% - Accent3 4 3 2 3 4" xfId="18842" xr:uid="{00000000-0005-0000-0000-000014130000}"/>
    <cellStyle name="20% - Accent3 4 3 2 3 4 2" xfId="18843" xr:uid="{00000000-0005-0000-0000-000015130000}"/>
    <cellStyle name="20% - Accent3 4 3 2 3 4 2 2" xfId="18844" xr:uid="{00000000-0005-0000-0000-000016130000}"/>
    <cellStyle name="20% - Accent3 4 3 2 3 4 2 3" xfId="18845" xr:uid="{00000000-0005-0000-0000-000017130000}"/>
    <cellStyle name="20% - Accent3 4 3 2 3 4 3" xfId="18846" xr:uid="{00000000-0005-0000-0000-000018130000}"/>
    <cellStyle name="20% - Accent3 4 3 2 3 4 3 2" xfId="18847" xr:uid="{00000000-0005-0000-0000-000019130000}"/>
    <cellStyle name="20% - Accent3 4 3 2 3 4 4" xfId="18848" xr:uid="{00000000-0005-0000-0000-00001A130000}"/>
    <cellStyle name="20% - Accent3 4 3 2 3 4 5" xfId="18849" xr:uid="{00000000-0005-0000-0000-00001B130000}"/>
    <cellStyle name="20% - Accent3 4 3 2 3 5" xfId="18850" xr:uid="{00000000-0005-0000-0000-00001C130000}"/>
    <cellStyle name="20% - Accent3 4 3 2 3 5 2" xfId="18851" xr:uid="{00000000-0005-0000-0000-00001D130000}"/>
    <cellStyle name="20% - Accent3 4 3 2 3 5 3" xfId="18852" xr:uid="{00000000-0005-0000-0000-00001E130000}"/>
    <cellStyle name="20% - Accent3 4 3 2 3 6" xfId="18853" xr:uid="{00000000-0005-0000-0000-00001F130000}"/>
    <cellStyle name="20% - Accent3 4 3 2 3 6 2" xfId="18854" xr:uid="{00000000-0005-0000-0000-000020130000}"/>
    <cellStyle name="20% - Accent3 4 3 2 3 6 3" xfId="18855" xr:uid="{00000000-0005-0000-0000-000021130000}"/>
    <cellStyle name="20% - Accent3 4 3 2 3 7" xfId="18856" xr:uid="{00000000-0005-0000-0000-000022130000}"/>
    <cellStyle name="20% - Accent3 4 3 2 3 7 2" xfId="18857" xr:uid="{00000000-0005-0000-0000-000023130000}"/>
    <cellStyle name="20% - Accent3 4 3 2 3 8" xfId="18858" xr:uid="{00000000-0005-0000-0000-000024130000}"/>
    <cellStyle name="20% - Accent3 4 3 2 3 9" xfId="18859" xr:uid="{00000000-0005-0000-0000-000025130000}"/>
    <cellStyle name="20% - Accent3 4 3 2 4" xfId="18860" xr:uid="{00000000-0005-0000-0000-000026130000}"/>
    <cellStyle name="20% - Accent3 4 3 2 4 2" xfId="18861" xr:uid="{00000000-0005-0000-0000-000027130000}"/>
    <cellStyle name="20% - Accent3 4 3 2 4 2 2" xfId="18862" xr:uid="{00000000-0005-0000-0000-000028130000}"/>
    <cellStyle name="20% - Accent3 4 3 2 4 2 2 2" xfId="18863" xr:uid="{00000000-0005-0000-0000-000029130000}"/>
    <cellStyle name="20% - Accent3 4 3 2 4 2 2 3" xfId="18864" xr:uid="{00000000-0005-0000-0000-00002A130000}"/>
    <cellStyle name="20% - Accent3 4 3 2 4 2 3" xfId="18865" xr:uid="{00000000-0005-0000-0000-00002B130000}"/>
    <cellStyle name="20% - Accent3 4 3 2 4 2 3 2" xfId="18866" xr:uid="{00000000-0005-0000-0000-00002C130000}"/>
    <cellStyle name="20% - Accent3 4 3 2 4 2 3 3" xfId="18867" xr:uid="{00000000-0005-0000-0000-00002D130000}"/>
    <cellStyle name="20% - Accent3 4 3 2 4 2 4" xfId="18868" xr:uid="{00000000-0005-0000-0000-00002E130000}"/>
    <cellStyle name="20% - Accent3 4 3 2 4 2 4 2" xfId="18869" xr:uid="{00000000-0005-0000-0000-00002F130000}"/>
    <cellStyle name="20% - Accent3 4 3 2 4 2 5" xfId="18870" xr:uid="{00000000-0005-0000-0000-000030130000}"/>
    <cellStyle name="20% - Accent3 4 3 2 4 2 6" xfId="18871" xr:uid="{00000000-0005-0000-0000-000031130000}"/>
    <cellStyle name="20% - Accent3 4 3 2 4 3" xfId="18872" xr:uid="{00000000-0005-0000-0000-000032130000}"/>
    <cellStyle name="20% - Accent3 4 3 2 4 3 2" xfId="18873" xr:uid="{00000000-0005-0000-0000-000033130000}"/>
    <cellStyle name="20% - Accent3 4 3 2 4 3 2 2" xfId="18874" xr:uid="{00000000-0005-0000-0000-000034130000}"/>
    <cellStyle name="20% - Accent3 4 3 2 4 3 2 3" xfId="18875" xr:uid="{00000000-0005-0000-0000-000035130000}"/>
    <cellStyle name="20% - Accent3 4 3 2 4 3 3" xfId="18876" xr:uid="{00000000-0005-0000-0000-000036130000}"/>
    <cellStyle name="20% - Accent3 4 3 2 4 3 3 2" xfId="18877" xr:uid="{00000000-0005-0000-0000-000037130000}"/>
    <cellStyle name="20% - Accent3 4 3 2 4 3 3 3" xfId="18878" xr:uid="{00000000-0005-0000-0000-000038130000}"/>
    <cellStyle name="20% - Accent3 4 3 2 4 3 4" xfId="18879" xr:uid="{00000000-0005-0000-0000-000039130000}"/>
    <cellStyle name="20% - Accent3 4 3 2 4 3 4 2" xfId="18880" xr:uid="{00000000-0005-0000-0000-00003A130000}"/>
    <cellStyle name="20% - Accent3 4 3 2 4 3 5" xfId="18881" xr:uid="{00000000-0005-0000-0000-00003B130000}"/>
    <cellStyle name="20% - Accent3 4 3 2 4 3 6" xfId="18882" xr:uid="{00000000-0005-0000-0000-00003C130000}"/>
    <cellStyle name="20% - Accent3 4 3 2 4 4" xfId="18883" xr:uid="{00000000-0005-0000-0000-00003D130000}"/>
    <cellStyle name="20% - Accent3 4 3 2 4 4 2" xfId="18884" xr:uid="{00000000-0005-0000-0000-00003E130000}"/>
    <cellStyle name="20% - Accent3 4 3 2 4 4 2 2" xfId="18885" xr:uid="{00000000-0005-0000-0000-00003F130000}"/>
    <cellStyle name="20% - Accent3 4 3 2 4 4 2 3" xfId="18886" xr:uid="{00000000-0005-0000-0000-000040130000}"/>
    <cellStyle name="20% - Accent3 4 3 2 4 4 3" xfId="18887" xr:uid="{00000000-0005-0000-0000-000041130000}"/>
    <cellStyle name="20% - Accent3 4 3 2 4 4 3 2" xfId="18888" xr:uid="{00000000-0005-0000-0000-000042130000}"/>
    <cellStyle name="20% - Accent3 4 3 2 4 4 4" xfId="18889" xr:uid="{00000000-0005-0000-0000-000043130000}"/>
    <cellStyle name="20% - Accent3 4 3 2 4 4 5" xfId="18890" xr:uid="{00000000-0005-0000-0000-000044130000}"/>
    <cellStyle name="20% - Accent3 4 3 2 4 5" xfId="18891" xr:uid="{00000000-0005-0000-0000-000045130000}"/>
    <cellStyle name="20% - Accent3 4 3 2 4 5 2" xfId="18892" xr:uid="{00000000-0005-0000-0000-000046130000}"/>
    <cellStyle name="20% - Accent3 4 3 2 4 5 3" xfId="18893" xr:uid="{00000000-0005-0000-0000-000047130000}"/>
    <cellStyle name="20% - Accent3 4 3 2 4 6" xfId="18894" xr:uid="{00000000-0005-0000-0000-000048130000}"/>
    <cellStyle name="20% - Accent3 4 3 2 4 6 2" xfId="18895" xr:uid="{00000000-0005-0000-0000-000049130000}"/>
    <cellStyle name="20% - Accent3 4 3 2 4 6 3" xfId="18896" xr:uid="{00000000-0005-0000-0000-00004A130000}"/>
    <cellStyle name="20% - Accent3 4 3 2 4 7" xfId="18897" xr:uid="{00000000-0005-0000-0000-00004B130000}"/>
    <cellStyle name="20% - Accent3 4 3 2 4 7 2" xfId="18898" xr:uid="{00000000-0005-0000-0000-00004C130000}"/>
    <cellStyle name="20% - Accent3 4 3 2 4 8" xfId="18899" xr:uid="{00000000-0005-0000-0000-00004D130000}"/>
    <cellStyle name="20% - Accent3 4 3 2 4 9" xfId="18900" xr:uid="{00000000-0005-0000-0000-00004E130000}"/>
    <cellStyle name="20% - Accent3 4 3 2 5" xfId="18901" xr:uid="{00000000-0005-0000-0000-00004F130000}"/>
    <cellStyle name="20% - Accent3 4 3 2 5 2" xfId="18902" xr:uid="{00000000-0005-0000-0000-000050130000}"/>
    <cellStyle name="20% - Accent3 4 3 2 5 2 2" xfId="18903" xr:uid="{00000000-0005-0000-0000-000051130000}"/>
    <cellStyle name="20% - Accent3 4 3 2 5 2 3" xfId="18904" xr:uid="{00000000-0005-0000-0000-000052130000}"/>
    <cellStyle name="20% - Accent3 4 3 2 5 3" xfId="18905" xr:uid="{00000000-0005-0000-0000-000053130000}"/>
    <cellStyle name="20% - Accent3 4 3 2 5 3 2" xfId="18906" xr:uid="{00000000-0005-0000-0000-000054130000}"/>
    <cellStyle name="20% - Accent3 4 3 2 5 3 3" xfId="18907" xr:uid="{00000000-0005-0000-0000-000055130000}"/>
    <cellStyle name="20% - Accent3 4 3 2 5 4" xfId="18908" xr:uid="{00000000-0005-0000-0000-000056130000}"/>
    <cellStyle name="20% - Accent3 4 3 2 5 4 2" xfId="18909" xr:uid="{00000000-0005-0000-0000-000057130000}"/>
    <cellStyle name="20% - Accent3 4 3 2 5 5" xfId="18910" xr:uid="{00000000-0005-0000-0000-000058130000}"/>
    <cellStyle name="20% - Accent3 4 3 2 5 6" xfId="18911" xr:uid="{00000000-0005-0000-0000-000059130000}"/>
    <cellStyle name="20% - Accent3 4 3 2 6" xfId="18912" xr:uid="{00000000-0005-0000-0000-00005A130000}"/>
    <cellStyle name="20% - Accent3 4 3 2 6 2" xfId="18913" xr:uid="{00000000-0005-0000-0000-00005B130000}"/>
    <cellStyle name="20% - Accent3 4 3 2 6 2 2" xfId="18914" xr:uid="{00000000-0005-0000-0000-00005C130000}"/>
    <cellStyle name="20% - Accent3 4 3 2 6 2 3" xfId="18915" xr:uid="{00000000-0005-0000-0000-00005D130000}"/>
    <cellStyle name="20% - Accent3 4 3 2 6 3" xfId="18916" xr:uid="{00000000-0005-0000-0000-00005E130000}"/>
    <cellStyle name="20% - Accent3 4 3 2 6 3 2" xfId="18917" xr:uid="{00000000-0005-0000-0000-00005F130000}"/>
    <cellStyle name="20% - Accent3 4 3 2 6 3 3" xfId="18918" xr:uid="{00000000-0005-0000-0000-000060130000}"/>
    <cellStyle name="20% - Accent3 4 3 2 6 4" xfId="18919" xr:uid="{00000000-0005-0000-0000-000061130000}"/>
    <cellStyle name="20% - Accent3 4 3 2 6 4 2" xfId="18920" xr:uid="{00000000-0005-0000-0000-000062130000}"/>
    <cellStyle name="20% - Accent3 4 3 2 6 5" xfId="18921" xr:uid="{00000000-0005-0000-0000-000063130000}"/>
    <cellStyle name="20% - Accent3 4 3 2 6 6" xfId="18922" xr:uid="{00000000-0005-0000-0000-000064130000}"/>
    <cellStyle name="20% - Accent3 4 3 2 7" xfId="18923" xr:uid="{00000000-0005-0000-0000-000065130000}"/>
    <cellStyle name="20% - Accent3 4 3 2 7 2" xfId="18924" xr:uid="{00000000-0005-0000-0000-000066130000}"/>
    <cellStyle name="20% - Accent3 4 3 2 7 2 2" xfId="18925" xr:uid="{00000000-0005-0000-0000-000067130000}"/>
    <cellStyle name="20% - Accent3 4 3 2 7 2 3" xfId="18926" xr:uid="{00000000-0005-0000-0000-000068130000}"/>
    <cellStyle name="20% - Accent3 4 3 2 7 3" xfId="18927" xr:uid="{00000000-0005-0000-0000-000069130000}"/>
    <cellStyle name="20% - Accent3 4 3 2 7 3 2" xfId="18928" xr:uid="{00000000-0005-0000-0000-00006A130000}"/>
    <cellStyle name="20% - Accent3 4 3 2 7 4" xfId="18929" xr:uid="{00000000-0005-0000-0000-00006B130000}"/>
    <cellStyle name="20% - Accent3 4 3 2 7 5" xfId="18930" xr:uid="{00000000-0005-0000-0000-00006C130000}"/>
    <cellStyle name="20% - Accent3 4 3 2 8" xfId="18931" xr:uid="{00000000-0005-0000-0000-00006D130000}"/>
    <cellStyle name="20% - Accent3 4 3 2 8 2" xfId="18932" xr:uid="{00000000-0005-0000-0000-00006E130000}"/>
    <cellStyle name="20% - Accent3 4 3 2 8 3" xfId="18933" xr:uid="{00000000-0005-0000-0000-00006F130000}"/>
    <cellStyle name="20% - Accent3 4 3 2 9" xfId="18934" xr:uid="{00000000-0005-0000-0000-000070130000}"/>
    <cellStyle name="20% - Accent3 4 3 2 9 2" xfId="18935" xr:uid="{00000000-0005-0000-0000-000071130000}"/>
    <cellStyle name="20% - Accent3 4 3 2 9 3" xfId="18936" xr:uid="{00000000-0005-0000-0000-000072130000}"/>
    <cellStyle name="20% - Accent3 4 3 3" xfId="611" xr:uid="{00000000-0005-0000-0000-000073130000}"/>
    <cellStyle name="20% - Accent3 4 3 3 10" xfId="18937" xr:uid="{00000000-0005-0000-0000-000074130000}"/>
    <cellStyle name="20% - Accent3 4 3 3 2" xfId="612" xr:uid="{00000000-0005-0000-0000-000075130000}"/>
    <cellStyle name="20% - Accent3 4 3 3 2 2" xfId="18938" xr:uid="{00000000-0005-0000-0000-000076130000}"/>
    <cellStyle name="20% - Accent3 4 3 3 2 2 2" xfId="18939" xr:uid="{00000000-0005-0000-0000-000077130000}"/>
    <cellStyle name="20% - Accent3 4 3 3 2 2 2 2" xfId="18940" xr:uid="{00000000-0005-0000-0000-000078130000}"/>
    <cellStyle name="20% - Accent3 4 3 3 2 2 2 3" xfId="18941" xr:uid="{00000000-0005-0000-0000-000079130000}"/>
    <cellStyle name="20% - Accent3 4 3 3 2 2 3" xfId="18942" xr:uid="{00000000-0005-0000-0000-00007A130000}"/>
    <cellStyle name="20% - Accent3 4 3 3 2 2 3 2" xfId="18943" xr:uid="{00000000-0005-0000-0000-00007B130000}"/>
    <cellStyle name="20% - Accent3 4 3 3 2 2 3 3" xfId="18944" xr:uid="{00000000-0005-0000-0000-00007C130000}"/>
    <cellStyle name="20% - Accent3 4 3 3 2 2 4" xfId="18945" xr:uid="{00000000-0005-0000-0000-00007D130000}"/>
    <cellStyle name="20% - Accent3 4 3 3 2 2 4 2" xfId="18946" xr:uid="{00000000-0005-0000-0000-00007E130000}"/>
    <cellStyle name="20% - Accent3 4 3 3 2 2 5" xfId="18947" xr:uid="{00000000-0005-0000-0000-00007F130000}"/>
    <cellStyle name="20% - Accent3 4 3 3 2 2 6" xfId="18948" xr:uid="{00000000-0005-0000-0000-000080130000}"/>
    <cellStyle name="20% - Accent3 4 3 3 2 3" xfId="18949" xr:uid="{00000000-0005-0000-0000-000081130000}"/>
    <cellStyle name="20% - Accent3 4 3 3 2 3 2" xfId="18950" xr:uid="{00000000-0005-0000-0000-000082130000}"/>
    <cellStyle name="20% - Accent3 4 3 3 2 3 2 2" xfId="18951" xr:uid="{00000000-0005-0000-0000-000083130000}"/>
    <cellStyle name="20% - Accent3 4 3 3 2 3 2 3" xfId="18952" xr:uid="{00000000-0005-0000-0000-000084130000}"/>
    <cellStyle name="20% - Accent3 4 3 3 2 3 3" xfId="18953" xr:uid="{00000000-0005-0000-0000-000085130000}"/>
    <cellStyle name="20% - Accent3 4 3 3 2 3 3 2" xfId="18954" xr:uid="{00000000-0005-0000-0000-000086130000}"/>
    <cellStyle name="20% - Accent3 4 3 3 2 3 3 3" xfId="18955" xr:uid="{00000000-0005-0000-0000-000087130000}"/>
    <cellStyle name="20% - Accent3 4 3 3 2 3 4" xfId="18956" xr:uid="{00000000-0005-0000-0000-000088130000}"/>
    <cellStyle name="20% - Accent3 4 3 3 2 3 4 2" xfId="18957" xr:uid="{00000000-0005-0000-0000-000089130000}"/>
    <cellStyle name="20% - Accent3 4 3 3 2 3 5" xfId="18958" xr:uid="{00000000-0005-0000-0000-00008A130000}"/>
    <cellStyle name="20% - Accent3 4 3 3 2 3 6" xfId="18959" xr:uid="{00000000-0005-0000-0000-00008B130000}"/>
    <cellStyle name="20% - Accent3 4 3 3 2 4" xfId="18960" xr:uid="{00000000-0005-0000-0000-00008C130000}"/>
    <cellStyle name="20% - Accent3 4 3 3 2 4 2" xfId="18961" xr:uid="{00000000-0005-0000-0000-00008D130000}"/>
    <cellStyle name="20% - Accent3 4 3 3 2 4 2 2" xfId="18962" xr:uid="{00000000-0005-0000-0000-00008E130000}"/>
    <cellStyle name="20% - Accent3 4 3 3 2 4 2 3" xfId="18963" xr:uid="{00000000-0005-0000-0000-00008F130000}"/>
    <cellStyle name="20% - Accent3 4 3 3 2 4 3" xfId="18964" xr:uid="{00000000-0005-0000-0000-000090130000}"/>
    <cellStyle name="20% - Accent3 4 3 3 2 4 3 2" xfId="18965" xr:uid="{00000000-0005-0000-0000-000091130000}"/>
    <cellStyle name="20% - Accent3 4 3 3 2 4 4" xfId="18966" xr:uid="{00000000-0005-0000-0000-000092130000}"/>
    <cellStyle name="20% - Accent3 4 3 3 2 4 5" xfId="18967" xr:uid="{00000000-0005-0000-0000-000093130000}"/>
    <cellStyle name="20% - Accent3 4 3 3 2 5" xfId="18968" xr:uid="{00000000-0005-0000-0000-000094130000}"/>
    <cellStyle name="20% - Accent3 4 3 3 2 5 2" xfId="18969" xr:uid="{00000000-0005-0000-0000-000095130000}"/>
    <cellStyle name="20% - Accent3 4 3 3 2 5 3" xfId="18970" xr:uid="{00000000-0005-0000-0000-000096130000}"/>
    <cellStyle name="20% - Accent3 4 3 3 2 6" xfId="18971" xr:uid="{00000000-0005-0000-0000-000097130000}"/>
    <cellStyle name="20% - Accent3 4 3 3 2 6 2" xfId="18972" xr:uid="{00000000-0005-0000-0000-000098130000}"/>
    <cellStyle name="20% - Accent3 4 3 3 2 6 3" xfId="18973" xr:uid="{00000000-0005-0000-0000-000099130000}"/>
    <cellStyle name="20% - Accent3 4 3 3 2 7" xfId="18974" xr:uid="{00000000-0005-0000-0000-00009A130000}"/>
    <cellStyle name="20% - Accent3 4 3 3 2 7 2" xfId="18975" xr:uid="{00000000-0005-0000-0000-00009B130000}"/>
    <cellStyle name="20% - Accent3 4 3 3 2 8" xfId="18976" xr:uid="{00000000-0005-0000-0000-00009C130000}"/>
    <cellStyle name="20% - Accent3 4 3 3 2 9" xfId="18977" xr:uid="{00000000-0005-0000-0000-00009D130000}"/>
    <cellStyle name="20% - Accent3 4 3 3 3" xfId="18978" xr:uid="{00000000-0005-0000-0000-00009E130000}"/>
    <cellStyle name="20% - Accent3 4 3 3 3 2" xfId="18979" xr:uid="{00000000-0005-0000-0000-00009F130000}"/>
    <cellStyle name="20% - Accent3 4 3 3 3 2 2" xfId="18980" xr:uid="{00000000-0005-0000-0000-0000A0130000}"/>
    <cellStyle name="20% - Accent3 4 3 3 3 2 3" xfId="18981" xr:uid="{00000000-0005-0000-0000-0000A1130000}"/>
    <cellStyle name="20% - Accent3 4 3 3 3 3" xfId="18982" xr:uid="{00000000-0005-0000-0000-0000A2130000}"/>
    <cellStyle name="20% - Accent3 4 3 3 3 3 2" xfId="18983" xr:uid="{00000000-0005-0000-0000-0000A3130000}"/>
    <cellStyle name="20% - Accent3 4 3 3 3 3 3" xfId="18984" xr:uid="{00000000-0005-0000-0000-0000A4130000}"/>
    <cellStyle name="20% - Accent3 4 3 3 3 4" xfId="18985" xr:uid="{00000000-0005-0000-0000-0000A5130000}"/>
    <cellStyle name="20% - Accent3 4 3 3 3 4 2" xfId="18986" xr:uid="{00000000-0005-0000-0000-0000A6130000}"/>
    <cellStyle name="20% - Accent3 4 3 3 3 5" xfId="18987" xr:uid="{00000000-0005-0000-0000-0000A7130000}"/>
    <cellStyle name="20% - Accent3 4 3 3 3 6" xfId="18988" xr:uid="{00000000-0005-0000-0000-0000A8130000}"/>
    <cellStyle name="20% - Accent3 4 3 3 4" xfId="18989" xr:uid="{00000000-0005-0000-0000-0000A9130000}"/>
    <cellStyle name="20% - Accent3 4 3 3 4 2" xfId="18990" xr:uid="{00000000-0005-0000-0000-0000AA130000}"/>
    <cellStyle name="20% - Accent3 4 3 3 4 2 2" xfId="18991" xr:uid="{00000000-0005-0000-0000-0000AB130000}"/>
    <cellStyle name="20% - Accent3 4 3 3 4 2 3" xfId="18992" xr:uid="{00000000-0005-0000-0000-0000AC130000}"/>
    <cellStyle name="20% - Accent3 4 3 3 4 3" xfId="18993" xr:uid="{00000000-0005-0000-0000-0000AD130000}"/>
    <cellStyle name="20% - Accent3 4 3 3 4 3 2" xfId="18994" xr:uid="{00000000-0005-0000-0000-0000AE130000}"/>
    <cellStyle name="20% - Accent3 4 3 3 4 3 3" xfId="18995" xr:uid="{00000000-0005-0000-0000-0000AF130000}"/>
    <cellStyle name="20% - Accent3 4 3 3 4 4" xfId="18996" xr:uid="{00000000-0005-0000-0000-0000B0130000}"/>
    <cellStyle name="20% - Accent3 4 3 3 4 4 2" xfId="18997" xr:uid="{00000000-0005-0000-0000-0000B1130000}"/>
    <cellStyle name="20% - Accent3 4 3 3 4 5" xfId="18998" xr:uid="{00000000-0005-0000-0000-0000B2130000}"/>
    <cellStyle name="20% - Accent3 4 3 3 4 6" xfId="18999" xr:uid="{00000000-0005-0000-0000-0000B3130000}"/>
    <cellStyle name="20% - Accent3 4 3 3 5" xfId="19000" xr:uid="{00000000-0005-0000-0000-0000B4130000}"/>
    <cellStyle name="20% - Accent3 4 3 3 5 2" xfId="19001" xr:uid="{00000000-0005-0000-0000-0000B5130000}"/>
    <cellStyle name="20% - Accent3 4 3 3 5 2 2" xfId="19002" xr:uid="{00000000-0005-0000-0000-0000B6130000}"/>
    <cellStyle name="20% - Accent3 4 3 3 5 2 3" xfId="19003" xr:uid="{00000000-0005-0000-0000-0000B7130000}"/>
    <cellStyle name="20% - Accent3 4 3 3 5 3" xfId="19004" xr:uid="{00000000-0005-0000-0000-0000B8130000}"/>
    <cellStyle name="20% - Accent3 4 3 3 5 3 2" xfId="19005" xr:uid="{00000000-0005-0000-0000-0000B9130000}"/>
    <cellStyle name="20% - Accent3 4 3 3 5 4" xfId="19006" xr:uid="{00000000-0005-0000-0000-0000BA130000}"/>
    <cellStyle name="20% - Accent3 4 3 3 5 5" xfId="19007" xr:uid="{00000000-0005-0000-0000-0000BB130000}"/>
    <cellStyle name="20% - Accent3 4 3 3 6" xfId="19008" xr:uid="{00000000-0005-0000-0000-0000BC130000}"/>
    <cellStyle name="20% - Accent3 4 3 3 6 2" xfId="19009" xr:uid="{00000000-0005-0000-0000-0000BD130000}"/>
    <cellStyle name="20% - Accent3 4 3 3 6 3" xfId="19010" xr:uid="{00000000-0005-0000-0000-0000BE130000}"/>
    <cellStyle name="20% - Accent3 4 3 3 7" xfId="19011" xr:uid="{00000000-0005-0000-0000-0000BF130000}"/>
    <cellStyle name="20% - Accent3 4 3 3 7 2" xfId="19012" xr:uid="{00000000-0005-0000-0000-0000C0130000}"/>
    <cellStyle name="20% - Accent3 4 3 3 7 3" xfId="19013" xr:uid="{00000000-0005-0000-0000-0000C1130000}"/>
    <cellStyle name="20% - Accent3 4 3 3 8" xfId="19014" xr:uid="{00000000-0005-0000-0000-0000C2130000}"/>
    <cellStyle name="20% - Accent3 4 3 3 8 2" xfId="19015" xr:uid="{00000000-0005-0000-0000-0000C3130000}"/>
    <cellStyle name="20% - Accent3 4 3 3 9" xfId="19016" xr:uid="{00000000-0005-0000-0000-0000C4130000}"/>
    <cellStyle name="20% - Accent3 4 3 4" xfId="613" xr:uid="{00000000-0005-0000-0000-0000C5130000}"/>
    <cellStyle name="20% - Accent3 4 3 4 2" xfId="19017" xr:uid="{00000000-0005-0000-0000-0000C6130000}"/>
    <cellStyle name="20% - Accent3 4 3 4 2 2" xfId="19018" xr:uid="{00000000-0005-0000-0000-0000C7130000}"/>
    <cellStyle name="20% - Accent3 4 3 4 2 2 2" xfId="19019" xr:uid="{00000000-0005-0000-0000-0000C8130000}"/>
    <cellStyle name="20% - Accent3 4 3 4 2 2 3" xfId="19020" xr:uid="{00000000-0005-0000-0000-0000C9130000}"/>
    <cellStyle name="20% - Accent3 4 3 4 2 3" xfId="19021" xr:uid="{00000000-0005-0000-0000-0000CA130000}"/>
    <cellStyle name="20% - Accent3 4 3 4 2 3 2" xfId="19022" xr:uid="{00000000-0005-0000-0000-0000CB130000}"/>
    <cellStyle name="20% - Accent3 4 3 4 2 3 3" xfId="19023" xr:uid="{00000000-0005-0000-0000-0000CC130000}"/>
    <cellStyle name="20% - Accent3 4 3 4 2 4" xfId="19024" xr:uid="{00000000-0005-0000-0000-0000CD130000}"/>
    <cellStyle name="20% - Accent3 4 3 4 2 4 2" xfId="19025" xr:uid="{00000000-0005-0000-0000-0000CE130000}"/>
    <cellStyle name="20% - Accent3 4 3 4 2 5" xfId="19026" xr:uid="{00000000-0005-0000-0000-0000CF130000}"/>
    <cellStyle name="20% - Accent3 4 3 4 2 6" xfId="19027" xr:uid="{00000000-0005-0000-0000-0000D0130000}"/>
    <cellStyle name="20% - Accent3 4 3 4 3" xfId="19028" xr:uid="{00000000-0005-0000-0000-0000D1130000}"/>
    <cellStyle name="20% - Accent3 4 3 4 3 2" xfId="19029" xr:uid="{00000000-0005-0000-0000-0000D2130000}"/>
    <cellStyle name="20% - Accent3 4 3 4 3 2 2" xfId="19030" xr:uid="{00000000-0005-0000-0000-0000D3130000}"/>
    <cellStyle name="20% - Accent3 4 3 4 3 2 3" xfId="19031" xr:uid="{00000000-0005-0000-0000-0000D4130000}"/>
    <cellStyle name="20% - Accent3 4 3 4 3 3" xfId="19032" xr:uid="{00000000-0005-0000-0000-0000D5130000}"/>
    <cellStyle name="20% - Accent3 4 3 4 3 3 2" xfId="19033" xr:uid="{00000000-0005-0000-0000-0000D6130000}"/>
    <cellStyle name="20% - Accent3 4 3 4 3 3 3" xfId="19034" xr:uid="{00000000-0005-0000-0000-0000D7130000}"/>
    <cellStyle name="20% - Accent3 4 3 4 3 4" xfId="19035" xr:uid="{00000000-0005-0000-0000-0000D8130000}"/>
    <cellStyle name="20% - Accent3 4 3 4 3 4 2" xfId="19036" xr:uid="{00000000-0005-0000-0000-0000D9130000}"/>
    <cellStyle name="20% - Accent3 4 3 4 3 5" xfId="19037" xr:uid="{00000000-0005-0000-0000-0000DA130000}"/>
    <cellStyle name="20% - Accent3 4 3 4 3 6" xfId="19038" xr:uid="{00000000-0005-0000-0000-0000DB130000}"/>
    <cellStyle name="20% - Accent3 4 3 4 4" xfId="19039" xr:uid="{00000000-0005-0000-0000-0000DC130000}"/>
    <cellStyle name="20% - Accent3 4 3 4 4 2" xfId="19040" xr:uid="{00000000-0005-0000-0000-0000DD130000}"/>
    <cellStyle name="20% - Accent3 4 3 4 4 2 2" xfId="19041" xr:uid="{00000000-0005-0000-0000-0000DE130000}"/>
    <cellStyle name="20% - Accent3 4 3 4 4 2 3" xfId="19042" xr:uid="{00000000-0005-0000-0000-0000DF130000}"/>
    <cellStyle name="20% - Accent3 4 3 4 4 3" xfId="19043" xr:uid="{00000000-0005-0000-0000-0000E0130000}"/>
    <cellStyle name="20% - Accent3 4 3 4 4 3 2" xfId="19044" xr:uid="{00000000-0005-0000-0000-0000E1130000}"/>
    <cellStyle name="20% - Accent3 4 3 4 4 4" xfId="19045" xr:uid="{00000000-0005-0000-0000-0000E2130000}"/>
    <cellStyle name="20% - Accent3 4 3 4 4 5" xfId="19046" xr:uid="{00000000-0005-0000-0000-0000E3130000}"/>
    <cellStyle name="20% - Accent3 4 3 4 5" xfId="19047" xr:uid="{00000000-0005-0000-0000-0000E4130000}"/>
    <cellStyle name="20% - Accent3 4 3 4 5 2" xfId="19048" xr:uid="{00000000-0005-0000-0000-0000E5130000}"/>
    <cellStyle name="20% - Accent3 4 3 4 5 3" xfId="19049" xr:uid="{00000000-0005-0000-0000-0000E6130000}"/>
    <cellStyle name="20% - Accent3 4 3 4 6" xfId="19050" xr:uid="{00000000-0005-0000-0000-0000E7130000}"/>
    <cellStyle name="20% - Accent3 4 3 4 6 2" xfId="19051" xr:uid="{00000000-0005-0000-0000-0000E8130000}"/>
    <cellStyle name="20% - Accent3 4 3 4 6 3" xfId="19052" xr:uid="{00000000-0005-0000-0000-0000E9130000}"/>
    <cellStyle name="20% - Accent3 4 3 4 7" xfId="19053" xr:uid="{00000000-0005-0000-0000-0000EA130000}"/>
    <cellStyle name="20% - Accent3 4 3 4 7 2" xfId="19054" xr:uid="{00000000-0005-0000-0000-0000EB130000}"/>
    <cellStyle name="20% - Accent3 4 3 4 8" xfId="19055" xr:uid="{00000000-0005-0000-0000-0000EC130000}"/>
    <cellStyle name="20% - Accent3 4 3 4 9" xfId="19056" xr:uid="{00000000-0005-0000-0000-0000ED130000}"/>
    <cellStyle name="20% - Accent3 4 3 5" xfId="8719" xr:uid="{00000000-0005-0000-0000-0000EE130000}"/>
    <cellStyle name="20% - Accent3 4 3 5 2" xfId="19057" xr:uid="{00000000-0005-0000-0000-0000EF130000}"/>
    <cellStyle name="20% - Accent3 4 3 5 2 2" xfId="19058" xr:uid="{00000000-0005-0000-0000-0000F0130000}"/>
    <cellStyle name="20% - Accent3 4 3 5 2 2 2" xfId="19059" xr:uid="{00000000-0005-0000-0000-0000F1130000}"/>
    <cellStyle name="20% - Accent3 4 3 5 2 2 3" xfId="19060" xr:uid="{00000000-0005-0000-0000-0000F2130000}"/>
    <cellStyle name="20% - Accent3 4 3 5 2 3" xfId="19061" xr:uid="{00000000-0005-0000-0000-0000F3130000}"/>
    <cellStyle name="20% - Accent3 4 3 5 2 3 2" xfId="19062" xr:uid="{00000000-0005-0000-0000-0000F4130000}"/>
    <cellStyle name="20% - Accent3 4 3 5 2 3 3" xfId="19063" xr:uid="{00000000-0005-0000-0000-0000F5130000}"/>
    <cellStyle name="20% - Accent3 4 3 5 2 4" xfId="19064" xr:uid="{00000000-0005-0000-0000-0000F6130000}"/>
    <cellStyle name="20% - Accent3 4 3 5 2 4 2" xfId="19065" xr:uid="{00000000-0005-0000-0000-0000F7130000}"/>
    <cellStyle name="20% - Accent3 4 3 5 2 5" xfId="19066" xr:uid="{00000000-0005-0000-0000-0000F8130000}"/>
    <cellStyle name="20% - Accent3 4 3 5 2 6" xfId="19067" xr:uid="{00000000-0005-0000-0000-0000F9130000}"/>
    <cellStyle name="20% - Accent3 4 3 5 3" xfId="19068" xr:uid="{00000000-0005-0000-0000-0000FA130000}"/>
    <cellStyle name="20% - Accent3 4 3 5 3 2" xfId="19069" xr:uid="{00000000-0005-0000-0000-0000FB130000}"/>
    <cellStyle name="20% - Accent3 4 3 5 3 2 2" xfId="19070" xr:uid="{00000000-0005-0000-0000-0000FC130000}"/>
    <cellStyle name="20% - Accent3 4 3 5 3 2 3" xfId="19071" xr:uid="{00000000-0005-0000-0000-0000FD130000}"/>
    <cellStyle name="20% - Accent3 4 3 5 3 3" xfId="19072" xr:uid="{00000000-0005-0000-0000-0000FE130000}"/>
    <cellStyle name="20% - Accent3 4 3 5 3 3 2" xfId="19073" xr:uid="{00000000-0005-0000-0000-0000FF130000}"/>
    <cellStyle name="20% - Accent3 4 3 5 3 3 3" xfId="19074" xr:uid="{00000000-0005-0000-0000-000000140000}"/>
    <cellStyle name="20% - Accent3 4 3 5 3 4" xfId="19075" xr:uid="{00000000-0005-0000-0000-000001140000}"/>
    <cellStyle name="20% - Accent3 4 3 5 3 4 2" xfId="19076" xr:uid="{00000000-0005-0000-0000-000002140000}"/>
    <cellStyle name="20% - Accent3 4 3 5 3 5" xfId="19077" xr:uid="{00000000-0005-0000-0000-000003140000}"/>
    <cellStyle name="20% - Accent3 4 3 5 3 6" xfId="19078" xr:uid="{00000000-0005-0000-0000-000004140000}"/>
    <cellStyle name="20% - Accent3 4 3 5 4" xfId="19079" xr:uid="{00000000-0005-0000-0000-000005140000}"/>
    <cellStyle name="20% - Accent3 4 3 5 4 2" xfId="19080" xr:uid="{00000000-0005-0000-0000-000006140000}"/>
    <cellStyle name="20% - Accent3 4 3 5 4 2 2" xfId="19081" xr:uid="{00000000-0005-0000-0000-000007140000}"/>
    <cellStyle name="20% - Accent3 4 3 5 4 2 3" xfId="19082" xr:uid="{00000000-0005-0000-0000-000008140000}"/>
    <cellStyle name="20% - Accent3 4 3 5 4 3" xfId="19083" xr:uid="{00000000-0005-0000-0000-000009140000}"/>
    <cellStyle name="20% - Accent3 4 3 5 4 3 2" xfId="19084" xr:uid="{00000000-0005-0000-0000-00000A140000}"/>
    <cellStyle name="20% - Accent3 4 3 5 4 4" xfId="19085" xr:uid="{00000000-0005-0000-0000-00000B140000}"/>
    <cellStyle name="20% - Accent3 4 3 5 4 5" xfId="19086" xr:uid="{00000000-0005-0000-0000-00000C140000}"/>
    <cellStyle name="20% - Accent3 4 3 5 5" xfId="19087" xr:uid="{00000000-0005-0000-0000-00000D140000}"/>
    <cellStyle name="20% - Accent3 4 3 5 5 2" xfId="19088" xr:uid="{00000000-0005-0000-0000-00000E140000}"/>
    <cellStyle name="20% - Accent3 4 3 5 5 3" xfId="19089" xr:uid="{00000000-0005-0000-0000-00000F140000}"/>
    <cellStyle name="20% - Accent3 4 3 5 6" xfId="19090" xr:uid="{00000000-0005-0000-0000-000010140000}"/>
    <cellStyle name="20% - Accent3 4 3 5 6 2" xfId="19091" xr:uid="{00000000-0005-0000-0000-000011140000}"/>
    <cellStyle name="20% - Accent3 4 3 5 6 3" xfId="19092" xr:uid="{00000000-0005-0000-0000-000012140000}"/>
    <cellStyle name="20% - Accent3 4 3 5 7" xfId="19093" xr:uid="{00000000-0005-0000-0000-000013140000}"/>
    <cellStyle name="20% - Accent3 4 3 5 7 2" xfId="19094" xr:uid="{00000000-0005-0000-0000-000014140000}"/>
    <cellStyle name="20% - Accent3 4 3 5 8" xfId="19095" xr:uid="{00000000-0005-0000-0000-000015140000}"/>
    <cellStyle name="20% - Accent3 4 3 5 9" xfId="19096" xr:uid="{00000000-0005-0000-0000-000016140000}"/>
    <cellStyle name="20% - Accent3 4 3 6" xfId="19097" xr:uid="{00000000-0005-0000-0000-000017140000}"/>
    <cellStyle name="20% - Accent3 4 3 6 2" xfId="19098" xr:uid="{00000000-0005-0000-0000-000018140000}"/>
    <cellStyle name="20% - Accent3 4 3 6 2 2" xfId="19099" xr:uid="{00000000-0005-0000-0000-000019140000}"/>
    <cellStyle name="20% - Accent3 4 3 6 2 3" xfId="19100" xr:uid="{00000000-0005-0000-0000-00001A140000}"/>
    <cellStyle name="20% - Accent3 4 3 6 3" xfId="19101" xr:uid="{00000000-0005-0000-0000-00001B140000}"/>
    <cellStyle name="20% - Accent3 4 3 6 3 2" xfId="19102" xr:uid="{00000000-0005-0000-0000-00001C140000}"/>
    <cellStyle name="20% - Accent3 4 3 6 3 3" xfId="19103" xr:uid="{00000000-0005-0000-0000-00001D140000}"/>
    <cellStyle name="20% - Accent3 4 3 6 4" xfId="19104" xr:uid="{00000000-0005-0000-0000-00001E140000}"/>
    <cellStyle name="20% - Accent3 4 3 6 4 2" xfId="19105" xr:uid="{00000000-0005-0000-0000-00001F140000}"/>
    <cellStyle name="20% - Accent3 4 3 6 5" xfId="19106" xr:uid="{00000000-0005-0000-0000-000020140000}"/>
    <cellStyle name="20% - Accent3 4 3 6 6" xfId="19107" xr:uid="{00000000-0005-0000-0000-000021140000}"/>
    <cellStyle name="20% - Accent3 4 3 7" xfId="19108" xr:uid="{00000000-0005-0000-0000-000022140000}"/>
    <cellStyle name="20% - Accent3 4 3 7 2" xfId="19109" xr:uid="{00000000-0005-0000-0000-000023140000}"/>
    <cellStyle name="20% - Accent3 4 3 7 2 2" xfId="19110" xr:uid="{00000000-0005-0000-0000-000024140000}"/>
    <cellStyle name="20% - Accent3 4 3 7 2 3" xfId="19111" xr:uid="{00000000-0005-0000-0000-000025140000}"/>
    <cellStyle name="20% - Accent3 4 3 7 3" xfId="19112" xr:uid="{00000000-0005-0000-0000-000026140000}"/>
    <cellStyle name="20% - Accent3 4 3 7 3 2" xfId="19113" xr:uid="{00000000-0005-0000-0000-000027140000}"/>
    <cellStyle name="20% - Accent3 4 3 7 3 3" xfId="19114" xr:uid="{00000000-0005-0000-0000-000028140000}"/>
    <cellStyle name="20% - Accent3 4 3 7 4" xfId="19115" xr:uid="{00000000-0005-0000-0000-000029140000}"/>
    <cellStyle name="20% - Accent3 4 3 7 4 2" xfId="19116" xr:uid="{00000000-0005-0000-0000-00002A140000}"/>
    <cellStyle name="20% - Accent3 4 3 7 5" xfId="19117" xr:uid="{00000000-0005-0000-0000-00002B140000}"/>
    <cellStyle name="20% - Accent3 4 3 7 6" xfId="19118" xr:uid="{00000000-0005-0000-0000-00002C140000}"/>
    <cellStyle name="20% - Accent3 4 3 8" xfId="19119" xr:uid="{00000000-0005-0000-0000-00002D140000}"/>
    <cellStyle name="20% - Accent3 4 3 8 2" xfId="19120" xr:uid="{00000000-0005-0000-0000-00002E140000}"/>
    <cellStyle name="20% - Accent3 4 3 8 2 2" xfId="19121" xr:uid="{00000000-0005-0000-0000-00002F140000}"/>
    <cellStyle name="20% - Accent3 4 3 8 2 3" xfId="19122" xr:uid="{00000000-0005-0000-0000-000030140000}"/>
    <cellStyle name="20% - Accent3 4 3 8 3" xfId="19123" xr:uid="{00000000-0005-0000-0000-000031140000}"/>
    <cellStyle name="20% - Accent3 4 3 8 3 2" xfId="19124" xr:uid="{00000000-0005-0000-0000-000032140000}"/>
    <cellStyle name="20% - Accent3 4 3 8 4" xfId="19125" xr:uid="{00000000-0005-0000-0000-000033140000}"/>
    <cellStyle name="20% - Accent3 4 3 8 5" xfId="19126" xr:uid="{00000000-0005-0000-0000-000034140000}"/>
    <cellStyle name="20% - Accent3 4 3 9" xfId="19127" xr:uid="{00000000-0005-0000-0000-000035140000}"/>
    <cellStyle name="20% - Accent3 4 3 9 2" xfId="19128" xr:uid="{00000000-0005-0000-0000-000036140000}"/>
    <cellStyle name="20% - Accent3 4 3 9 3" xfId="19129" xr:uid="{00000000-0005-0000-0000-000037140000}"/>
    <cellStyle name="20% - Accent3 4 4" xfId="614" xr:uid="{00000000-0005-0000-0000-000038140000}"/>
    <cellStyle name="20% - Accent3 4 4 10" xfId="19130" xr:uid="{00000000-0005-0000-0000-000039140000}"/>
    <cellStyle name="20% - Accent3 4 4 10 2" xfId="19131" xr:uid="{00000000-0005-0000-0000-00003A140000}"/>
    <cellStyle name="20% - Accent3 4 4 11" xfId="19132" xr:uid="{00000000-0005-0000-0000-00003B140000}"/>
    <cellStyle name="20% - Accent3 4 4 12" xfId="19133" xr:uid="{00000000-0005-0000-0000-00003C140000}"/>
    <cellStyle name="20% - Accent3 4 4 2" xfId="615" xr:uid="{00000000-0005-0000-0000-00003D140000}"/>
    <cellStyle name="20% - Accent3 4 4 2 10" xfId="19134" xr:uid="{00000000-0005-0000-0000-00003E140000}"/>
    <cellStyle name="20% - Accent3 4 4 2 2" xfId="616" xr:uid="{00000000-0005-0000-0000-00003F140000}"/>
    <cellStyle name="20% - Accent3 4 4 2 2 2" xfId="19135" xr:uid="{00000000-0005-0000-0000-000040140000}"/>
    <cellStyle name="20% - Accent3 4 4 2 2 2 2" xfId="19136" xr:uid="{00000000-0005-0000-0000-000041140000}"/>
    <cellStyle name="20% - Accent3 4 4 2 2 2 2 2" xfId="19137" xr:uid="{00000000-0005-0000-0000-000042140000}"/>
    <cellStyle name="20% - Accent3 4 4 2 2 2 2 3" xfId="19138" xr:uid="{00000000-0005-0000-0000-000043140000}"/>
    <cellStyle name="20% - Accent3 4 4 2 2 2 3" xfId="19139" xr:uid="{00000000-0005-0000-0000-000044140000}"/>
    <cellStyle name="20% - Accent3 4 4 2 2 2 3 2" xfId="19140" xr:uid="{00000000-0005-0000-0000-000045140000}"/>
    <cellStyle name="20% - Accent3 4 4 2 2 2 3 3" xfId="19141" xr:uid="{00000000-0005-0000-0000-000046140000}"/>
    <cellStyle name="20% - Accent3 4 4 2 2 2 4" xfId="19142" xr:uid="{00000000-0005-0000-0000-000047140000}"/>
    <cellStyle name="20% - Accent3 4 4 2 2 2 4 2" xfId="19143" xr:uid="{00000000-0005-0000-0000-000048140000}"/>
    <cellStyle name="20% - Accent3 4 4 2 2 2 5" xfId="19144" xr:uid="{00000000-0005-0000-0000-000049140000}"/>
    <cellStyle name="20% - Accent3 4 4 2 2 2 6" xfId="19145" xr:uid="{00000000-0005-0000-0000-00004A140000}"/>
    <cellStyle name="20% - Accent3 4 4 2 2 3" xfId="19146" xr:uid="{00000000-0005-0000-0000-00004B140000}"/>
    <cellStyle name="20% - Accent3 4 4 2 2 3 2" xfId="19147" xr:uid="{00000000-0005-0000-0000-00004C140000}"/>
    <cellStyle name="20% - Accent3 4 4 2 2 3 2 2" xfId="19148" xr:uid="{00000000-0005-0000-0000-00004D140000}"/>
    <cellStyle name="20% - Accent3 4 4 2 2 3 2 3" xfId="19149" xr:uid="{00000000-0005-0000-0000-00004E140000}"/>
    <cellStyle name="20% - Accent3 4 4 2 2 3 3" xfId="19150" xr:uid="{00000000-0005-0000-0000-00004F140000}"/>
    <cellStyle name="20% - Accent3 4 4 2 2 3 3 2" xfId="19151" xr:uid="{00000000-0005-0000-0000-000050140000}"/>
    <cellStyle name="20% - Accent3 4 4 2 2 3 3 3" xfId="19152" xr:uid="{00000000-0005-0000-0000-000051140000}"/>
    <cellStyle name="20% - Accent3 4 4 2 2 3 4" xfId="19153" xr:uid="{00000000-0005-0000-0000-000052140000}"/>
    <cellStyle name="20% - Accent3 4 4 2 2 3 4 2" xfId="19154" xr:uid="{00000000-0005-0000-0000-000053140000}"/>
    <cellStyle name="20% - Accent3 4 4 2 2 3 5" xfId="19155" xr:uid="{00000000-0005-0000-0000-000054140000}"/>
    <cellStyle name="20% - Accent3 4 4 2 2 3 6" xfId="19156" xr:uid="{00000000-0005-0000-0000-000055140000}"/>
    <cellStyle name="20% - Accent3 4 4 2 2 4" xfId="19157" xr:uid="{00000000-0005-0000-0000-000056140000}"/>
    <cellStyle name="20% - Accent3 4 4 2 2 4 2" xfId="19158" xr:uid="{00000000-0005-0000-0000-000057140000}"/>
    <cellStyle name="20% - Accent3 4 4 2 2 4 2 2" xfId="19159" xr:uid="{00000000-0005-0000-0000-000058140000}"/>
    <cellStyle name="20% - Accent3 4 4 2 2 4 2 3" xfId="19160" xr:uid="{00000000-0005-0000-0000-000059140000}"/>
    <cellStyle name="20% - Accent3 4 4 2 2 4 3" xfId="19161" xr:uid="{00000000-0005-0000-0000-00005A140000}"/>
    <cellStyle name="20% - Accent3 4 4 2 2 4 3 2" xfId="19162" xr:uid="{00000000-0005-0000-0000-00005B140000}"/>
    <cellStyle name="20% - Accent3 4 4 2 2 4 4" xfId="19163" xr:uid="{00000000-0005-0000-0000-00005C140000}"/>
    <cellStyle name="20% - Accent3 4 4 2 2 4 5" xfId="19164" xr:uid="{00000000-0005-0000-0000-00005D140000}"/>
    <cellStyle name="20% - Accent3 4 4 2 2 5" xfId="19165" xr:uid="{00000000-0005-0000-0000-00005E140000}"/>
    <cellStyle name="20% - Accent3 4 4 2 2 5 2" xfId="19166" xr:uid="{00000000-0005-0000-0000-00005F140000}"/>
    <cellStyle name="20% - Accent3 4 4 2 2 5 3" xfId="19167" xr:uid="{00000000-0005-0000-0000-000060140000}"/>
    <cellStyle name="20% - Accent3 4 4 2 2 6" xfId="19168" xr:uid="{00000000-0005-0000-0000-000061140000}"/>
    <cellStyle name="20% - Accent3 4 4 2 2 6 2" xfId="19169" xr:uid="{00000000-0005-0000-0000-000062140000}"/>
    <cellStyle name="20% - Accent3 4 4 2 2 6 3" xfId="19170" xr:uid="{00000000-0005-0000-0000-000063140000}"/>
    <cellStyle name="20% - Accent3 4 4 2 2 7" xfId="19171" xr:uid="{00000000-0005-0000-0000-000064140000}"/>
    <cellStyle name="20% - Accent3 4 4 2 2 7 2" xfId="19172" xr:uid="{00000000-0005-0000-0000-000065140000}"/>
    <cellStyle name="20% - Accent3 4 4 2 2 8" xfId="19173" xr:uid="{00000000-0005-0000-0000-000066140000}"/>
    <cellStyle name="20% - Accent3 4 4 2 2 9" xfId="19174" xr:uid="{00000000-0005-0000-0000-000067140000}"/>
    <cellStyle name="20% - Accent3 4 4 2 3" xfId="19175" xr:uid="{00000000-0005-0000-0000-000068140000}"/>
    <cellStyle name="20% - Accent3 4 4 2 3 2" xfId="19176" xr:uid="{00000000-0005-0000-0000-000069140000}"/>
    <cellStyle name="20% - Accent3 4 4 2 3 2 2" xfId="19177" xr:uid="{00000000-0005-0000-0000-00006A140000}"/>
    <cellStyle name="20% - Accent3 4 4 2 3 2 3" xfId="19178" xr:uid="{00000000-0005-0000-0000-00006B140000}"/>
    <cellStyle name="20% - Accent3 4 4 2 3 3" xfId="19179" xr:uid="{00000000-0005-0000-0000-00006C140000}"/>
    <cellStyle name="20% - Accent3 4 4 2 3 3 2" xfId="19180" xr:uid="{00000000-0005-0000-0000-00006D140000}"/>
    <cellStyle name="20% - Accent3 4 4 2 3 3 3" xfId="19181" xr:uid="{00000000-0005-0000-0000-00006E140000}"/>
    <cellStyle name="20% - Accent3 4 4 2 3 4" xfId="19182" xr:uid="{00000000-0005-0000-0000-00006F140000}"/>
    <cellStyle name="20% - Accent3 4 4 2 3 4 2" xfId="19183" xr:uid="{00000000-0005-0000-0000-000070140000}"/>
    <cellStyle name="20% - Accent3 4 4 2 3 5" xfId="19184" xr:uid="{00000000-0005-0000-0000-000071140000}"/>
    <cellStyle name="20% - Accent3 4 4 2 3 6" xfId="19185" xr:uid="{00000000-0005-0000-0000-000072140000}"/>
    <cellStyle name="20% - Accent3 4 4 2 4" xfId="19186" xr:uid="{00000000-0005-0000-0000-000073140000}"/>
    <cellStyle name="20% - Accent3 4 4 2 4 2" xfId="19187" xr:uid="{00000000-0005-0000-0000-000074140000}"/>
    <cellStyle name="20% - Accent3 4 4 2 4 2 2" xfId="19188" xr:uid="{00000000-0005-0000-0000-000075140000}"/>
    <cellStyle name="20% - Accent3 4 4 2 4 2 3" xfId="19189" xr:uid="{00000000-0005-0000-0000-000076140000}"/>
    <cellStyle name="20% - Accent3 4 4 2 4 3" xfId="19190" xr:uid="{00000000-0005-0000-0000-000077140000}"/>
    <cellStyle name="20% - Accent3 4 4 2 4 3 2" xfId="19191" xr:uid="{00000000-0005-0000-0000-000078140000}"/>
    <cellStyle name="20% - Accent3 4 4 2 4 3 3" xfId="19192" xr:uid="{00000000-0005-0000-0000-000079140000}"/>
    <cellStyle name="20% - Accent3 4 4 2 4 4" xfId="19193" xr:uid="{00000000-0005-0000-0000-00007A140000}"/>
    <cellStyle name="20% - Accent3 4 4 2 4 4 2" xfId="19194" xr:uid="{00000000-0005-0000-0000-00007B140000}"/>
    <cellStyle name="20% - Accent3 4 4 2 4 5" xfId="19195" xr:uid="{00000000-0005-0000-0000-00007C140000}"/>
    <cellStyle name="20% - Accent3 4 4 2 4 6" xfId="19196" xr:uid="{00000000-0005-0000-0000-00007D140000}"/>
    <cellStyle name="20% - Accent3 4 4 2 5" xfId="19197" xr:uid="{00000000-0005-0000-0000-00007E140000}"/>
    <cellStyle name="20% - Accent3 4 4 2 5 2" xfId="19198" xr:uid="{00000000-0005-0000-0000-00007F140000}"/>
    <cellStyle name="20% - Accent3 4 4 2 5 2 2" xfId="19199" xr:uid="{00000000-0005-0000-0000-000080140000}"/>
    <cellStyle name="20% - Accent3 4 4 2 5 2 3" xfId="19200" xr:uid="{00000000-0005-0000-0000-000081140000}"/>
    <cellStyle name="20% - Accent3 4 4 2 5 3" xfId="19201" xr:uid="{00000000-0005-0000-0000-000082140000}"/>
    <cellStyle name="20% - Accent3 4 4 2 5 3 2" xfId="19202" xr:uid="{00000000-0005-0000-0000-000083140000}"/>
    <cellStyle name="20% - Accent3 4 4 2 5 4" xfId="19203" xr:uid="{00000000-0005-0000-0000-000084140000}"/>
    <cellStyle name="20% - Accent3 4 4 2 5 5" xfId="19204" xr:uid="{00000000-0005-0000-0000-000085140000}"/>
    <cellStyle name="20% - Accent3 4 4 2 6" xfId="19205" xr:uid="{00000000-0005-0000-0000-000086140000}"/>
    <cellStyle name="20% - Accent3 4 4 2 6 2" xfId="19206" xr:uid="{00000000-0005-0000-0000-000087140000}"/>
    <cellStyle name="20% - Accent3 4 4 2 6 3" xfId="19207" xr:uid="{00000000-0005-0000-0000-000088140000}"/>
    <cellStyle name="20% - Accent3 4 4 2 7" xfId="19208" xr:uid="{00000000-0005-0000-0000-000089140000}"/>
    <cellStyle name="20% - Accent3 4 4 2 7 2" xfId="19209" xr:uid="{00000000-0005-0000-0000-00008A140000}"/>
    <cellStyle name="20% - Accent3 4 4 2 7 3" xfId="19210" xr:uid="{00000000-0005-0000-0000-00008B140000}"/>
    <cellStyle name="20% - Accent3 4 4 2 8" xfId="19211" xr:uid="{00000000-0005-0000-0000-00008C140000}"/>
    <cellStyle name="20% - Accent3 4 4 2 8 2" xfId="19212" xr:uid="{00000000-0005-0000-0000-00008D140000}"/>
    <cellStyle name="20% - Accent3 4 4 2 9" xfId="19213" xr:uid="{00000000-0005-0000-0000-00008E140000}"/>
    <cellStyle name="20% - Accent3 4 4 3" xfId="617" xr:uid="{00000000-0005-0000-0000-00008F140000}"/>
    <cellStyle name="20% - Accent3 4 4 3 2" xfId="19214" xr:uid="{00000000-0005-0000-0000-000090140000}"/>
    <cellStyle name="20% - Accent3 4 4 3 2 2" xfId="19215" xr:uid="{00000000-0005-0000-0000-000091140000}"/>
    <cellStyle name="20% - Accent3 4 4 3 2 2 2" xfId="19216" xr:uid="{00000000-0005-0000-0000-000092140000}"/>
    <cellStyle name="20% - Accent3 4 4 3 2 2 3" xfId="19217" xr:uid="{00000000-0005-0000-0000-000093140000}"/>
    <cellStyle name="20% - Accent3 4 4 3 2 3" xfId="19218" xr:uid="{00000000-0005-0000-0000-000094140000}"/>
    <cellStyle name="20% - Accent3 4 4 3 2 3 2" xfId="19219" xr:uid="{00000000-0005-0000-0000-000095140000}"/>
    <cellStyle name="20% - Accent3 4 4 3 2 3 3" xfId="19220" xr:uid="{00000000-0005-0000-0000-000096140000}"/>
    <cellStyle name="20% - Accent3 4 4 3 2 4" xfId="19221" xr:uid="{00000000-0005-0000-0000-000097140000}"/>
    <cellStyle name="20% - Accent3 4 4 3 2 4 2" xfId="19222" xr:uid="{00000000-0005-0000-0000-000098140000}"/>
    <cellStyle name="20% - Accent3 4 4 3 2 5" xfId="19223" xr:uid="{00000000-0005-0000-0000-000099140000}"/>
    <cellStyle name="20% - Accent3 4 4 3 2 6" xfId="19224" xr:uid="{00000000-0005-0000-0000-00009A140000}"/>
    <cellStyle name="20% - Accent3 4 4 3 3" xfId="19225" xr:uid="{00000000-0005-0000-0000-00009B140000}"/>
    <cellStyle name="20% - Accent3 4 4 3 3 2" xfId="19226" xr:uid="{00000000-0005-0000-0000-00009C140000}"/>
    <cellStyle name="20% - Accent3 4 4 3 3 2 2" xfId="19227" xr:uid="{00000000-0005-0000-0000-00009D140000}"/>
    <cellStyle name="20% - Accent3 4 4 3 3 2 3" xfId="19228" xr:uid="{00000000-0005-0000-0000-00009E140000}"/>
    <cellStyle name="20% - Accent3 4 4 3 3 3" xfId="19229" xr:uid="{00000000-0005-0000-0000-00009F140000}"/>
    <cellStyle name="20% - Accent3 4 4 3 3 3 2" xfId="19230" xr:uid="{00000000-0005-0000-0000-0000A0140000}"/>
    <cellStyle name="20% - Accent3 4 4 3 3 3 3" xfId="19231" xr:uid="{00000000-0005-0000-0000-0000A1140000}"/>
    <cellStyle name="20% - Accent3 4 4 3 3 4" xfId="19232" xr:uid="{00000000-0005-0000-0000-0000A2140000}"/>
    <cellStyle name="20% - Accent3 4 4 3 3 4 2" xfId="19233" xr:uid="{00000000-0005-0000-0000-0000A3140000}"/>
    <cellStyle name="20% - Accent3 4 4 3 3 5" xfId="19234" xr:uid="{00000000-0005-0000-0000-0000A4140000}"/>
    <cellStyle name="20% - Accent3 4 4 3 3 6" xfId="19235" xr:uid="{00000000-0005-0000-0000-0000A5140000}"/>
    <cellStyle name="20% - Accent3 4 4 3 4" xfId="19236" xr:uid="{00000000-0005-0000-0000-0000A6140000}"/>
    <cellStyle name="20% - Accent3 4 4 3 4 2" xfId="19237" xr:uid="{00000000-0005-0000-0000-0000A7140000}"/>
    <cellStyle name="20% - Accent3 4 4 3 4 2 2" xfId="19238" xr:uid="{00000000-0005-0000-0000-0000A8140000}"/>
    <cellStyle name="20% - Accent3 4 4 3 4 2 3" xfId="19239" xr:uid="{00000000-0005-0000-0000-0000A9140000}"/>
    <cellStyle name="20% - Accent3 4 4 3 4 3" xfId="19240" xr:uid="{00000000-0005-0000-0000-0000AA140000}"/>
    <cellStyle name="20% - Accent3 4 4 3 4 3 2" xfId="19241" xr:uid="{00000000-0005-0000-0000-0000AB140000}"/>
    <cellStyle name="20% - Accent3 4 4 3 4 4" xfId="19242" xr:uid="{00000000-0005-0000-0000-0000AC140000}"/>
    <cellStyle name="20% - Accent3 4 4 3 4 5" xfId="19243" xr:uid="{00000000-0005-0000-0000-0000AD140000}"/>
    <cellStyle name="20% - Accent3 4 4 3 5" xfId="19244" xr:uid="{00000000-0005-0000-0000-0000AE140000}"/>
    <cellStyle name="20% - Accent3 4 4 3 5 2" xfId="19245" xr:uid="{00000000-0005-0000-0000-0000AF140000}"/>
    <cellStyle name="20% - Accent3 4 4 3 5 3" xfId="19246" xr:uid="{00000000-0005-0000-0000-0000B0140000}"/>
    <cellStyle name="20% - Accent3 4 4 3 6" xfId="19247" xr:uid="{00000000-0005-0000-0000-0000B1140000}"/>
    <cellStyle name="20% - Accent3 4 4 3 6 2" xfId="19248" xr:uid="{00000000-0005-0000-0000-0000B2140000}"/>
    <cellStyle name="20% - Accent3 4 4 3 6 3" xfId="19249" xr:uid="{00000000-0005-0000-0000-0000B3140000}"/>
    <cellStyle name="20% - Accent3 4 4 3 7" xfId="19250" xr:uid="{00000000-0005-0000-0000-0000B4140000}"/>
    <cellStyle name="20% - Accent3 4 4 3 7 2" xfId="19251" xr:uid="{00000000-0005-0000-0000-0000B5140000}"/>
    <cellStyle name="20% - Accent3 4 4 3 8" xfId="19252" xr:uid="{00000000-0005-0000-0000-0000B6140000}"/>
    <cellStyle name="20% - Accent3 4 4 3 9" xfId="19253" xr:uid="{00000000-0005-0000-0000-0000B7140000}"/>
    <cellStyle name="20% - Accent3 4 4 4" xfId="19254" xr:uid="{00000000-0005-0000-0000-0000B8140000}"/>
    <cellStyle name="20% - Accent3 4 4 4 2" xfId="19255" xr:uid="{00000000-0005-0000-0000-0000B9140000}"/>
    <cellStyle name="20% - Accent3 4 4 4 2 2" xfId="19256" xr:uid="{00000000-0005-0000-0000-0000BA140000}"/>
    <cellStyle name="20% - Accent3 4 4 4 2 2 2" xfId="19257" xr:uid="{00000000-0005-0000-0000-0000BB140000}"/>
    <cellStyle name="20% - Accent3 4 4 4 2 2 3" xfId="19258" xr:uid="{00000000-0005-0000-0000-0000BC140000}"/>
    <cellStyle name="20% - Accent3 4 4 4 2 3" xfId="19259" xr:uid="{00000000-0005-0000-0000-0000BD140000}"/>
    <cellStyle name="20% - Accent3 4 4 4 2 3 2" xfId="19260" xr:uid="{00000000-0005-0000-0000-0000BE140000}"/>
    <cellStyle name="20% - Accent3 4 4 4 2 3 3" xfId="19261" xr:uid="{00000000-0005-0000-0000-0000BF140000}"/>
    <cellStyle name="20% - Accent3 4 4 4 2 4" xfId="19262" xr:uid="{00000000-0005-0000-0000-0000C0140000}"/>
    <cellStyle name="20% - Accent3 4 4 4 2 4 2" xfId="19263" xr:uid="{00000000-0005-0000-0000-0000C1140000}"/>
    <cellStyle name="20% - Accent3 4 4 4 2 5" xfId="19264" xr:uid="{00000000-0005-0000-0000-0000C2140000}"/>
    <cellStyle name="20% - Accent3 4 4 4 2 6" xfId="19265" xr:uid="{00000000-0005-0000-0000-0000C3140000}"/>
    <cellStyle name="20% - Accent3 4 4 4 3" xfId="19266" xr:uid="{00000000-0005-0000-0000-0000C4140000}"/>
    <cellStyle name="20% - Accent3 4 4 4 3 2" xfId="19267" xr:uid="{00000000-0005-0000-0000-0000C5140000}"/>
    <cellStyle name="20% - Accent3 4 4 4 3 2 2" xfId="19268" xr:uid="{00000000-0005-0000-0000-0000C6140000}"/>
    <cellStyle name="20% - Accent3 4 4 4 3 2 3" xfId="19269" xr:uid="{00000000-0005-0000-0000-0000C7140000}"/>
    <cellStyle name="20% - Accent3 4 4 4 3 3" xfId="19270" xr:uid="{00000000-0005-0000-0000-0000C8140000}"/>
    <cellStyle name="20% - Accent3 4 4 4 3 3 2" xfId="19271" xr:uid="{00000000-0005-0000-0000-0000C9140000}"/>
    <cellStyle name="20% - Accent3 4 4 4 3 3 3" xfId="19272" xr:uid="{00000000-0005-0000-0000-0000CA140000}"/>
    <cellStyle name="20% - Accent3 4 4 4 3 4" xfId="19273" xr:uid="{00000000-0005-0000-0000-0000CB140000}"/>
    <cellStyle name="20% - Accent3 4 4 4 3 4 2" xfId="19274" xr:uid="{00000000-0005-0000-0000-0000CC140000}"/>
    <cellStyle name="20% - Accent3 4 4 4 3 5" xfId="19275" xr:uid="{00000000-0005-0000-0000-0000CD140000}"/>
    <cellStyle name="20% - Accent3 4 4 4 3 6" xfId="19276" xr:uid="{00000000-0005-0000-0000-0000CE140000}"/>
    <cellStyle name="20% - Accent3 4 4 4 4" xfId="19277" xr:uid="{00000000-0005-0000-0000-0000CF140000}"/>
    <cellStyle name="20% - Accent3 4 4 4 4 2" xfId="19278" xr:uid="{00000000-0005-0000-0000-0000D0140000}"/>
    <cellStyle name="20% - Accent3 4 4 4 4 2 2" xfId="19279" xr:uid="{00000000-0005-0000-0000-0000D1140000}"/>
    <cellStyle name="20% - Accent3 4 4 4 4 2 3" xfId="19280" xr:uid="{00000000-0005-0000-0000-0000D2140000}"/>
    <cellStyle name="20% - Accent3 4 4 4 4 3" xfId="19281" xr:uid="{00000000-0005-0000-0000-0000D3140000}"/>
    <cellStyle name="20% - Accent3 4 4 4 4 3 2" xfId="19282" xr:uid="{00000000-0005-0000-0000-0000D4140000}"/>
    <cellStyle name="20% - Accent3 4 4 4 4 4" xfId="19283" xr:uid="{00000000-0005-0000-0000-0000D5140000}"/>
    <cellStyle name="20% - Accent3 4 4 4 4 5" xfId="19284" xr:uid="{00000000-0005-0000-0000-0000D6140000}"/>
    <cellStyle name="20% - Accent3 4 4 4 5" xfId="19285" xr:uid="{00000000-0005-0000-0000-0000D7140000}"/>
    <cellStyle name="20% - Accent3 4 4 4 5 2" xfId="19286" xr:uid="{00000000-0005-0000-0000-0000D8140000}"/>
    <cellStyle name="20% - Accent3 4 4 4 5 3" xfId="19287" xr:uid="{00000000-0005-0000-0000-0000D9140000}"/>
    <cellStyle name="20% - Accent3 4 4 4 6" xfId="19288" xr:uid="{00000000-0005-0000-0000-0000DA140000}"/>
    <cellStyle name="20% - Accent3 4 4 4 6 2" xfId="19289" xr:uid="{00000000-0005-0000-0000-0000DB140000}"/>
    <cellStyle name="20% - Accent3 4 4 4 6 3" xfId="19290" xr:uid="{00000000-0005-0000-0000-0000DC140000}"/>
    <cellStyle name="20% - Accent3 4 4 4 7" xfId="19291" xr:uid="{00000000-0005-0000-0000-0000DD140000}"/>
    <cellStyle name="20% - Accent3 4 4 4 7 2" xfId="19292" xr:uid="{00000000-0005-0000-0000-0000DE140000}"/>
    <cellStyle name="20% - Accent3 4 4 4 8" xfId="19293" xr:uid="{00000000-0005-0000-0000-0000DF140000}"/>
    <cellStyle name="20% - Accent3 4 4 4 9" xfId="19294" xr:uid="{00000000-0005-0000-0000-0000E0140000}"/>
    <cellStyle name="20% - Accent3 4 4 5" xfId="19295" xr:uid="{00000000-0005-0000-0000-0000E1140000}"/>
    <cellStyle name="20% - Accent3 4 4 5 2" xfId="19296" xr:uid="{00000000-0005-0000-0000-0000E2140000}"/>
    <cellStyle name="20% - Accent3 4 4 5 2 2" xfId="19297" xr:uid="{00000000-0005-0000-0000-0000E3140000}"/>
    <cellStyle name="20% - Accent3 4 4 5 2 3" xfId="19298" xr:uid="{00000000-0005-0000-0000-0000E4140000}"/>
    <cellStyle name="20% - Accent3 4 4 5 3" xfId="19299" xr:uid="{00000000-0005-0000-0000-0000E5140000}"/>
    <cellStyle name="20% - Accent3 4 4 5 3 2" xfId="19300" xr:uid="{00000000-0005-0000-0000-0000E6140000}"/>
    <cellStyle name="20% - Accent3 4 4 5 3 3" xfId="19301" xr:uid="{00000000-0005-0000-0000-0000E7140000}"/>
    <cellStyle name="20% - Accent3 4 4 5 4" xfId="19302" xr:uid="{00000000-0005-0000-0000-0000E8140000}"/>
    <cellStyle name="20% - Accent3 4 4 5 4 2" xfId="19303" xr:uid="{00000000-0005-0000-0000-0000E9140000}"/>
    <cellStyle name="20% - Accent3 4 4 5 5" xfId="19304" xr:uid="{00000000-0005-0000-0000-0000EA140000}"/>
    <cellStyle name="20% - Accent3 4 4 5 6" xfId="19305" xr:uid="{00000000-0005-0000-0000-0000EB140000}"/>
    <cellStyle name="20% - Accent3 4 4 6" xfId="19306" xr:uid="{00000000-0005-0000-0000-0000EC140000}"/>
    <cellStyle name="20% - Accent3 4 4 6 2" xfId="19307" xr:uid="{00000000-0005-0000-0000-0000ED140000}"/>
    <cellStyle name="20% - Accent3 4 4 6 2 2" xfId="19308" xr:uid="{00000000-0005-0000-0000-0000EE140000}"/>
    <cellStyle name="20% - Accent3 4 4 6 2 3" xfId="19309" xr:uid="{00000000-0005-0000-0000-0000EF140000}"/>
    <cellStyle name="20% - Accent3 4 4 6 3" xfId="19310" xr:uid="{00000000-0005-0000-0000-0000F0140000}"/>
    <cellStyle name="20% - Accent3 4 4 6 3 2" xfId="19311" xr:uid="{00000000-0005-0000-0000-0000F1140000}"/>
    <cellStyle name="20% - Accent3 4 4 6 3 3" xfId="19312" xr:uid="{00000000-0005-0000-0000-0000F2140000}"/>
    <cellStyle name="20% - Accent3 4 4 6 4" xfId="19313" xr:uid="{00000000-0005-0000-0000-0000F3140000}"/>
    <cellStyle name="20% - Accent3 4 4 6 4 2" xfId="19314" xr:uid="{00000000-0005-0000-0000-0000F4140000}"/>
    <cellStyle name="20% - Accent3 4 4 6 5" xfId="19315" xr:uid="{00000000-0005-0000-0000-0000F5140000}"/>
    <cellStyle name="20% - Accent3 4 4 6 6" xfId="19316" xr:uid="{00000000-0005-0000-0000-0000F6140000}"/>
    <cellStyle name="20% - Accent3 4 4 7" xfId="19317" xr:uid="{00000000-0005-0000-0000-0000F7140000}"/>
    <cellStyle name="20% - Accent3 4 4 7 2" xfId="19318" xr:uid="{00000000-0005-0000-0000-0000F8140000}"/>
    <cellStyle name="20% - Accent3 4 4 7 2 2" xfId="19319" xr:uid="{00000000-0005-0000-0000-0000F9140000}"/>
    <cellStyle name="20% - Accent3 4 4 7 2 3" xfId="19320" xr:uid="{00000000-0005-0000-0000-0000FA140000}"/>
    <cellStyle name="20% - Accent3 4 4 7 3" xfId="19321" xr:uid="{00000000-0005-0000-0000-0000FB140000}"/>
    <cellStyle name="20% - Accent3 4 4 7 3 2" xfId="19322" xr:uid="{00000000-0005-0000-0000-0000FC140000}"/>
    <cellStyle name="20% - Accent3 4 4 7 4" xfId="19323" xr:uid="{00000000-0005-0000-0000-0000FD140000}"/>
    <cellStyle name="20% - Accent3 4 4 7 5" xfId="19324" xr:uid="{00000000-0005-0000-0000-0000FE140000}"/>
    <cellStyle name="20% - Accent3 4 4 8" xfId="19325" xr:uid="{00000000-0005-0000-0000-0000FF140000}"/>
    <cellStyle name="20% - Accent3 4 4 8 2" xfId="19326" xr:uid="{00000000-0005-0000-0000-000000150000}"/>
    <cellStyle name="20% - Accent3 4 4 8 3" xfId="19327" xr:uid="{00000000-0005-0000-0000-000001150000}"/>
    <cellStyle name="20% - Accent3 4 4 9" xfId="19328" xr:uid="{00000000-0005-0000-0000-000002150000}"/>
    <cellStyle name="20% - Accent3 4 4 9 2" xfId="19329" xr:uid="{00000000-0005-0000-0000-000003150000}"/>
    <cellStyle name="20% - Accent3 4 4 9 3" xfId="19330" xr:uid="{00000000-0005-0000-0000-000004150000}"/>
    <cellStyle name="20% - Accent3 4 5" xfId="618" xr:uid="{00000000-0005-0000-0000-000005150000}"/>
    <cellStyle name="20% - Accent3 4 5 10" xfId="19331" xr:uid="{00000000-0005-0000-0000-000006150000}"/>
    <cellStyle name="20% - Accent3 4 5 2" xfId="619" xr:uid="{00000000-0005-0000-0000-000007150000}"/>
    <cellStyle name="20% - Accent3 4 5 2 2" xfId="19332" xr:uid="{00000000-0005-0000-0000-000008150000}"/>
    <cellStyle name="20% - Accent3 4 5 2 2 2" xfId="19333" xr:uid="{00000000-0005-0000-0000-000009150000}"/>
    <cellStyle name="20% - Accent3 4 5 2 2 2 2" xfId="19334" xr:uid="{00000000-0005-0000-0000-00000A150000}"/>
    <cellStyle name="20% - Accent3 4 5 2 2 2 3" xfId="19335" xr:uid="{00000000-0005-0000-0000-00000B150000}"/>
    <cellStyle name="20% - Accent3 4 5 2 2 3" xfId="19336" xr:uid="{00000000-0005-0000-0000-00000C150000}"/>
    <cellStyle name="20% - Accent3 4 5 2 2 3 2" xfId="19337" xr:uid="{00000000-0005-0000-0000-00000D150000}"/>
    <cellStyle name="20% - Accent3 4 5 2 2 3 3" xfId="19338" xr:uid="{00000000-0005-0000-0000-00000E150000}"/>
    <cellStyle name="20% - Accent3 4 5 2 2 4" xfId="19339" xr:uid="{00000000-0005-0000-0000-00000F150000}"/>
    <cellStyle name="20% - Accent3 4 5 2 2 4 2" xfId="19340" xr:uid="{00000000-0005-0000-0000-000010150000}"/>
    <cellStyle name="20% - Accent3 4 5 2 2 5" xfId="19341" xr:uid="{00000000-0005-0000-0000-000011150000}"/>
    <cellStyle name="20% - Accent3 4 5 2 2 6" xfId="19342" xr:uid="{00000000-0005-0000-0000-000012150000}"/>
    <cellStyle name="20% - Accent3 4 5 2 3" xfId="19343" xr:uid="{00000000-0005-0000-0000-000013150000}"/>
    <cellStyle name="20% - Accent3 4 5 2 3 2" xfId="19344" xr:uid="{00000000-0005-0000-0000-000014150000}"/>
    <cellStyle name="20% - Accent3 4 5 2 3 2 2" xfId="19345" xr:uid="{00000000-0005-0000-0000-000015150000}"/>
    <cellStyle name="20% - Accent3 4 5 2 3 2 3" xfId="19346" xr:uid="{00000000-0005-0000-0000-000016150000}"/>
    <cellStyle name="20% - Accent3 4 5 2 3 3" xfId="19347" xr:uid="{00000000-0005-0000-0000-000017150000}"/>
    <cellStyle name="20% - Accent3 4 5 2 3 3 2" xfId="19348" xr:uid="{00000000-0005-0000-0000-000018150000}"/>
    <cellStyle name="20% - Accent3 4 5 2 3 3 3" xfId="19349" xr:uid="{00000000-0005-0000-0000-000019150000}"/>
    <cellStyle name="20% - Accent3 4 5 2 3 4" xfId="19350" xr:uid="{00000000-0005-0000-0000-00001A150000}"/>
    <cellStyle name="20% - Accent3 4 5 2 3 4 2" xfId="19351" xr:uid="{00000000-0005-0000-0000-00001B150000}"/>
    <cellStyle name="20% - Accent3 4 5 2 3 5" xfId="19352" xr:uid="{00000000-0005-0000-0000-00001C150000}"/>
    <cellStyle name="20% - Accent3 4 5 2 3 6" xfId="19353" xr:uid="{00000000-0005-0000-0000-00001D150000}"/>
    <cellStyle name="20% - Accent3 4 5 2 4" xfId="19354" xr:uid="{00000000-0005-0000-0000-00001E150000}"/>
    <cellStyle name="20% - Accent3 4 5 2 4 2" xfId="19355" xr:uid="{00000000-0005-0000-0000-00001F150000}"/>
    <cellStyle name="20% - Accent3 4 5 2 4 2 2" xfId="19356" xr:uid="{00000000-0005-0000-0000-000020150000}"/>
    <cellStyle name="20% - Accent3 4 5 2 4 2 3" xfId="19357" xr:uid="{00000000-0005-0000-0000-000021150000}"/>
    <cellStyle name="20% - Accent3 4 5 2 4 3" xfId="19358" xr:uid="{00000000-0005-0000-0000-000022150000}"/>
    <cellStyle name="20% - Accent3 4 5 2 4 3 2" xfId="19359" xr:uid="{00000000-0005-0000-0000-000023150000}"/>
    <cellStyle name="20% - Accent3 4 5 2 4 4" xfId="19360" xr:uid="{00000000-0005-0000-0000-000024150000}"/>
    <cellStyle name="20% - Accent3 4 5 2 4 5" xfId="19361" xr:uid="{00000000-0005-0000-0000-000025150000}"/>
    <cellStyle name="20% - Accent3 4 5 2 5" xfId="19362" xr:uid="{00000000-0005-0000-0000-000026150000}"/>
    <cellStyle name="20% - Accent3 4 5 2 5 2" xfId="19363" xr:uid="{00000000-0005-0000-0000-000027150000}"/>
    <cellStyle name="20% - Accent3 4 5 2 5 3" xfId="19364" xr:uid="{00000000-0005-0000-0000-000028150000}"/>
    <cellStyle name="20% - Accent3 4 5 2 6" xfId="19365" xr:uid="{00000000-0005-0000-0000-000029150000}"/>
    <cellStyle name="20% - Accent3 4 5 2 6 2" xfId="19366" xr:uid="{00000000-0005-0000-0000-00002A150000}"/>
    <cellStyle name="20% - Accent3 4 5 2 6 3" xfId="19367" xr:uid="{00000000-0005-0000-0000-00002B150000}"/>
    <cellStyle name="20% - Accent3 4 5 2 7" xfId="19368" xr:uid="{00000000-0005-0000-0000-00002C150000}"/>
    <cellStyle name="20% - Accent3 4 5 2 7 2" xfId="19369" xr:uid="{00000000-0005-0000-0000-00002D150000}"/>
    <cellStyle name="20% - Accent3 4 5 2 8" xfId="19370" xr:uid="{00000000-0005-0000-0000-00002E150000}"/>
    <cellStyle name="20% - Accent3 4 5 2 9" xfId="19371" xr:uid="{00000000-0005-0000-0000-00002F150000}"/>
    <cellStyle name="20% - Accent3 4 5 3" xfId="19372" xr:uid="{00000000-0005-0000-0000-000030150000}"/>
    <cellStyle name="20% - Accent3 4 5 3 2" xfId="19373" xr:uid="{00000000-0005-0000-0000-000031150000}"/>
    <cellStyle name="20% - Accent3 4 5 3 2 2" xfId="19374" xr:uid="{00000000-0005-0000-0000-000032150000}"/>
    <cellStyle name="20% - Accent3 4 5 3 2 3" xfId="19375" xr:uid="{00000000-0005-0000-0000-000033150000}"/>
    <cellStyle name="20% - Accent3 4 5 3 3" xfId="19376" xr:uid="{00000000-0005-0000-0000-000034150000}"/>
    <cellStyle name="20% - Accent3 4 5 3 3 2" xfId="19377" xr:uid="{00000000-0005-0000-0000-000035150000}"/>
    <cellStyle name="20% - Accent3 4 5 3 3 3" xfId="19378" xr:uid="{00000000-0005-0000-0000-000036150000}"/>
    <cellStyle name="20% - Accent3 4 5 3 4" xfId="19379" xr:uid="{00000000-0005-0000-0000-000037150000}"/>
    <cellStyle name="20% - Accent3 4 5 3 4 2" xfId="19380" xr:uid="{00000000-0005-0000-0000-000038150000}"/>
    <cellStyle name="20% - Accent3 4 5 3 5" xfId="19381" xr:uid="{00000000-0005-0000-0000-000039150000}"/>
    <cellStyle name="20% - Accent3 4 5 3 6" xfId="19382" xr:uid="{00000000-0005-0000-0000-00003A150000}"/>
    <cellStyle name="20% - Accent3 4 5 4" xfId="19383" xr:uid="{00000000-0005-0000-0000-00003B150000}"/>
    <cellStyle name="20% - Accent3 4 5 4 2" xfId="19384" xr:uid="{00000000-0005-0000-0000-00003C150000}"/>
    <cellStyle name="20% - Accent3 4 5 4 2 2" xfId="19385" xr:uid="{00000000-0005-0000-0000-00003D150000}"/>
    <cellStyle name="20% - Accent3 4 5 4 2 3" xfId="19386" xr:uid="{00000000-0005-0000-0000-00003E150000}"/>
    <cellStyle name="20% - Accent3 4 5 4 3" xfId="19387" xr:uid="{00000000-0005-0000-0000-00003F150000}"/>
    <cellStyle name="20% - Accent3 4 5 4 3 2" xfId="19388" xr:uid="{00000000-0005-0000-0000-000040150000}"/>
    <cellStyle name="20% - Accent3 4 5 4 3 3" xfId="19389" xr:uid="{00000000-0005-0000-0000-000041150000}"/>
    <cellStyle name="20% - Accent3 4 5 4 4" xfId="19390" xr:uid="{00000000-0005-0000-0000-000042150000}"/>
    <cellStyle name="20% - Accent3 4 5 4 4 2" xfId="19391" xr:uid="{00000000-0005-0000-0000-000043150000}"/>
    <cellStyle name="20% - Accent3 4 5 4 5" xfId="19392" xr:uid="{00000000-0005-0000-0000-000044150000}"/>
    <cellStyle name="20% - Accent3 4 5 4 6" xfId="19393" xr:uid="{00000000-0005-0000-0000-000045150000}"/>
    <cellStyle name="20% - Accent3 4 5 5" xfId="19394" xr:uid="{00000000-0005-0000-0000-000046150000}"/>
    <cellStyle name="20% - Accent3 4 5 5 2" xfId="19395" xr:uid="{00000000-0005-0000-0000-000047150000}"/>
    <cellStyle name="20% - Accent3 4 5 5 2 2" xfId="19396" xr:uid="{00000000-0005-0000-0000-000048150000}"/>
    <cellStyle name="20% - Accent3 4 5 5 2 3" xfId="19397" xr:uid="{00000000-0005-0000-0000-000049150000}"/>
    <cellStyle name="20% - Accent3 4 5 5 3" xfId="19398" xr:uid="{00000000-0005-0000-0000-00004A150000}"/>
    <cellStyle name="20% - Accent3 4 5 5 3 2" xfId="19399" xr:uid="{00000000-0005-0000-0000-00004B150000}"/>
    <cellStyle name="20% - Accent3 4 5 5 4" xfId="19400" xr:uid="{00000000-0005-0000-0000-00004C150000}"/>
    <cellStyle name="20% - Accent3 4 5 5 5" xfId="19401" xr:uid="{00000000-0005-0000-0000-00004D150000}"/>
    <cellStyle name="20% - Accent3 4 5 6" xfId="19402" xr:uid="{00000000-0005-0000-0000-00004E150000}"/>
    <cellStyle name="20% - Accent3 4 5 6 2" xfId="19403" xr:uid="{00000000-0005-0000-0000-00004F150000}"/>
    <cellStyle name="20% - Accent3 4 5 6 3" xfId="19404" xr:uid="{00000000-0005-0000-0000-000050150000}"/>
    <cellStyle name="20% - Accent3 4 5 7" xfId="19405" xr:uid="{00000000-0005-0000-0000-000051150000}"/>
    <cellStyle name="20% - Accent3 4 5 7 2" xfId="19406" xr:uid="{00000000-0005-0000-0000-000052150000}"/>
    <cellStyle name="20% - Accent3 4 5 7 3" xfId="19407" xr:uid="{00000000-0005-0000-0000-000053150000}"/>
    <cellStyle name="20% - Accent3 4 5 8" xfId="19408" xr:uid="{00000000-0005-0000-0000-000054150000}"/>
    <cellStyle name="20% - Accent3 4 5 8 2" xfId="19409" xr:uid="{00000000-0005-0000-0000-000055150000}"/>
    <cellStyle name="20% - Accent3 4 5 9" xfId="19410" xr:uid="{00000000-0005-0000-0000-000056150000}"/>
    <cellStyle name="20% - Accent3 4 6" xfId="620" xr:uid="{00000000-0005-0000-0000-000057150000}"/>
    <cellStyle name="20% - Accent3 4 6 2" xfId="19411" xr:uid="{00000000-0005-0000-0000-000058150000}"/>
    <cellStyle name="20% - Accent3 4 6 2 2" xfId="19412" xr:uid="{00000000-0005-0000-0000-000059150000}"/>
    <cellStyle name="20% - Accent3 4 6 2 2 2" xfId="19413" xr:uid="{00000000-0005-0000-0000-00005A150000}"/>
    <cellStyle name="20% - Accent3 4 6 2 2 3" xfId="19414" xr:uid="{00000000-0005-0000-0000-00005B150000}"/>
    <cellStyle name="20% - Accent3 4 6 2 3" xfId="19415" xr:uid="{00000000-0005-0000-0000-00005C150000}"/>
    <cellStyle name="20% - Accent3 4 6 2 3 2" xfId="19416" xr:uid="{00000000-0005-0000-0000-00005D150000}"/>
    <cellStyle name="20% - Accent3 4 6 2 3 3" xfId="19417" xr:uid="{00000000-0005-0000-0000-00005E150000}"/>
    <cellStyle name="20% - Accent3 4 6 2 4" xfId="19418" xr:uid="{00000000-0005-0000-0000-00005F150000}"/>
    <cellStyle name="20% - Accent3 4 6 2 4 2" xfId="19419" xr:uid="{00000000-0005-0000-0000-000060150000}"/>
    <cellStyle name="20% - Accent3 4 6 2 5" xfId="19420" xr:uid="{00000000-0005-0000-0000-000061150000}"/>
    <cellStyle name="20% - Accent3 4 6 2 6" xfId="19421" xr:uid="{00000000-0005-0000-0000-000062150000}"/>
    <cellStyle name="20% - Accent3 4 6 3" xfId="19422" xr:uid="{00000000-0005-0000-0000-000063150000}"/>
    <cellStyle name="20% - Accent3 4 6 3 2" xfId="19423" xr:uid="{00000000-0005-0000-0000-000064150000}"/>
    <cellStyle name="20% - Accent3 4 6 3 2 2" xfId="19424" xr:uid="{00000000-0005-0000-0000-000065150000}"/>
    <cellStyle name="20% - Accent3 4 6 3 2 3" xfId="19425" xr:uid="{00000000-0005-0000-0000-000066150000}"/>
    <cellStyle name="20% - Accent3 4 6 3 3" xfId="19426" xr:uid="{00000000-0005-0000-0000-000067150000}"/>
    <cellStyle name="20% - Accent3 4 6 3 3 2" xfId="19427" xr:uid="{00000000-0005-0000-0000-000068150000}"/>
    <cellStyle name="20% - Accent3 4 6 3 3 3" xfId="19428" xr:uid="{00000000-0005-0000-0000-000069150000}"/>
    <cellStyle name="20% - Accent3 4 6 3 4" xfId="19429" xr:uid="{00000000-0005-0000-0000-00006A150000}"/>
    <cellStyle name="20% - Accent3 4 6 3 4 2" xfId="19430" xr:uid="{00000000-0005-0000-0000-00006B150000}"/>
    <cellStyle name="20% - Accent3 4 6 3 5" xfId="19431" xr:uid="{00000000-0005-0000-0000-00006C150000}"/>
    <cellStyle name="20% - Accent3 4 6 3 6" xfId="19432" xr:uid="{00000000-0005-0000-0000-00006D150000}"/>
    <cellStyle name="20% - Accent3 4 6 4" xfId="19433" xr:uid="{00000000-0005-0000-0000-00006E150000}"/>
    <cellStyle name="20% - Accent3 4 6 4 2" xfId="19434" xr:uid="{00000000-0005-0000-0000-00006F150000}"/>
    <cellStyle name="20% - Accent3 4 6 4 2 2" xfId="19435" xr:uid="{00000000-0005-0000-0000-000070150000}"/>
    <cellStyle name="20% - Accent3 4 6 4 2 3" xfId="19436" xr:uid="{00000000-0005-0000-0000-000071150000}"/>
    <cellStyle name="20% - Accent3 4 6 4 3" xfId="19437" xr:uid="{00000000-0005-0000-0000-000072150000}"/>
    <cellStyle name="20% - Accent3 4 6 4 3 2" xfId="19438" xr:uid="{00000000-0005-0000-0000-000073150000}"/>
    <cellStyle name="20% - Accent3 4 6 4 4" xfId="19439" xr:uid="{00000000-0005-0000-0000-000074150000}"/>
    <cellStyle name="20% - Accent3 4 6 4 5" xfId="19440" xr:uid="{00000000-0005-0000-0000-000075150000}"/>
    <cellStyle name="20% - Accent3 4 6 5" xfId="19441" xr:uid="{00000000-0005-0000-0000-000076150000}"/>
    <cellStyle name="20% - Accent3 4 6 5 2" xfId="19442" xr:uid="{00000000-0005-0000-0000-000077150000}"/>
    <cellStyle name="20% - Accent3 4 6 5 3" xfId="19443" xr:uid="{00000000-0005-0000-0000-000078150000}"/>
    <cellStyle name="20% - Accent3 4 6 6" xfId="19444" xr:uid="{00000000-0005-0000-0000-000079150000}"/>
    <cellStyle name="20% - Accent3 4 6 6 2" xfId="19445" xr:uid="{00000000-0005-0000-0000-00007A150000}"/>
    <cellStyle name="20% - Accent3 4 6 6 3" xfId="19446" xr:uid="{00000000-0005-0000-0000-00007B150000}"/>
    <cellStyle name="20% - Accent3 4 6 7" xfId="19447" xr:uid="{00000000-0005-0000-0000-00007C150000}"/>
    <cellStyle name="20% - Accent3 4 6 7 2" xfId="19448" xr:uid="{00000000-0005-0000-0000-00007D150000}"/>
    <cellStyle name="20% - Accent3 4 6 8" xfId="19449" xr:uid="{00000000-0005-0000-0000-00007E150000}"/>
    <cellStyle name="20% - Accent3 4 6 9" xfId="19450" xr:uid="{00000000-0005-0000-0000-00007F150000}"/>
    <cellStyle name="20% - Accent3 4 7" xfId="13541" xr:uid="{00000000-0005-0000-0000-000080150000}"/>
    <cellStyle name="20% - Accent3 4 7 2" xfId="19451" xr:uid="{00000000-0005-0000-0000-000081150000}"/>
    <cellStyle name="20% - Accent3 4 7 2 2" xfId="19452" xr:uid="{00000000-0005-0000-0000-000082150000}"/>
    <cellStyle name="20% - Accent3 4 7 2 2 2" xfId="19453" xr:uid="{00000000-0005-0000-0000-000083150000}"/>
    <cellStyle name="20% - Accent3 4 7 2 2 3" xfId="19454" xr:uid="{00000000-0005-0000-0000-000084150000}"/>
    <cellStyle name="20% - Accent3 4 7 2 3" xfId="19455" xr:uid="{00000000-0005-0000-0000-000085150000}"/>
    <cellStyle name="20% - Accent3 4 7 2 3 2" xfId="19456" xr:uid="{00000000-0005-0000-0000-000086150000}"/>
    <cellStyle name="20% - Accent3 4 7 2 3 3" xfId="19457" xr:uid="{00000000-0005-0000-0000-000087150000}"/>
    <cellStyle name="20% - Accent3 4 7 2 4" xfId="19458" xr:uid="{00000000-0005-0000-0000-000088150000}"/>
    <cellStyle name="20% - Accent3 4 7 2 4 2" xfId="19459" xr:uid="{00000000-0005-0000-0000-000089150000}"/>
    <cellStyle name="20% - Accent3 4 7 2 5" xfId="19460" xr:uid="{00000000-0005-0000-0000-00008A150000}"/>
    <cellStyle name="20% - Accent3 4 7 2 6" xfId="19461" xr:uid="{00000000-0005-0000-0000-00008B150000}"/>
    <cellStyle name="20% - Accent3 4 7 3" xfId="19462" xr:uid="{00000000-0005-0000-0000-00008C150000}"/>
    <cellStyle name="20% - Accent3 4 7 3 2" xfId="19463" xr:uid="{00000000-0005-0000-0000-00008D150000}"/>
    <cellStyle name="20% - Accent3 4 7 3 2 2" xfId="19464" xr:uid="{00000000-0005-0000-0000-00008E150000}"/>
    <cellStyle name="20% - Accent3 4 7 3 2 3" xfId="19465" xr:uid="{00000000-0005-0000-0000-00008F150000}"/>
    <cellStyle name="20% - Accent3 4 7 3 3" xfId="19466" xr:uid="{00000000-0005-0000-0000-000090150000}"/>
    <cellStyle name="20% - Accent3 4 7 3 3 2" xfId="19467" xr:uid="{00000000-0005-0000-0000-000091150000}"/>
    <cellStyle name="20% - Accent3 4 7 3 3 3" xfId="19468" xr:uid="{00000000-0005-0000-0000-000092150000}"/>
    <cellStyle name="20% - Accent3 4 7 3 4" xfId="19469" xr:uid="{00000000-0005-0000-0000-000093150000}"/>
    <cellStyle name="20% - Accent3 4 7 3 4 2" xfId="19470" xr:uid="{00000000-0005-0000-0000-000094150000}"/>
    <cellStyle name="20% - Accent3 4 7 3 5" xfId="19471" xr:uid="{00000000-0005-0000-0000-000095150000}"/>
    <cellStyle name="20% - Accent3 4 7 3 6" xfId="19472" xr:uid="{00000000-0005-0000-0000-000096150000}"/>
    <cellStyle name="20% - Accent3 4 7 4" xfId="19473" xr:uid="{00000000-0005-0000-0000-000097150000}"/>
    <cellStyle name="20% - Accent3 4 7 4 2" xfId="19474" xr:uid="{00000000-0005-0000-0000-000098150000}"/>
    <cellStyle name="20% - Accent3 4 7 4 2 2" xfId="19475" xr:uid="{00000000-0005-0000-0000-000099150000}"/>
    <cellStyle name="20% - Accent3 4 7 4 2 3" xfId="19476" xr:uid="{00000000-0005-0000-0000-00009A150000}"/>
    <cellStyle name="20% - Accent3 4 7 4 3" xfId="19477" xr:uid="{00000000-0005-0000-0000-00009B150000}"/>
    <cellStyle name="20% - Accent3 4 7 4 3 2" xfId="19478" xr:uid="{00000000-0005-0000-0000-00009C150000}"/>
    <cellStyle name="20% - Accent3 4 7 4 4" xfId="19479" xr:uid="{00000000-0005-0000-0000-00009D150000}"/>
    <cellStyle name="20% - Accent3 4 7 4 5" xfId="19480" xr:uid="{00000000-0005-0000-0000-00009E150000}"/>
    <cellStyle name="20% - Accent3 4 7 5" xfId="19481" xr:uid="{00000000-0005-0000-0000-00009F150000}"/>
    <cellStyle name="20% - Accent3 4 7 5 2" xfId="19482" xr:uid="{00000000-0005-0000-0000-0000A0150000}"/>
    <cellStyle name="20% - Accent3 4 7 5 3" xfId="19483" xr:uid="{00000000-0005-0000-0000-0000A1150000}"/>
    <cellStyle name="20% - Accent3 4 7 6" xfId="19484" xr:uid="{00000000-0005-0000-0000-0000A2150000}"/>
    <cellStyle name="20% - Accent3 4 7 6 2" xfId="19485" xr:uid="{00000000-0005-0000-0000-0000A3150000}"/>
    <cellStyle name="20% - Accent3 4 7 6 3" xfId="19486" xr:uid="{00000000-0005-0000-0000-0000A4150000}"/>
    <cellStyle name="20% - Accent3 4 7 7" xfId="19487" xr:uid="{00000000-0005-0000-0000-0000A5150000}"/>
    <cellStyle name="20% - Accent3 4 7 7 2" xfId="19488" xr:uid="{00000000-0005-0000-0000-0000A6150000}"/>
    <cellStyle name="20% - Accent3 4 7 8" xfId="19489" xr:uid="{00000000-0005-0000-0000-0000A7150000}"/>
    <cellStyle name="20% - Accent3 4 7 9" xfId="19490" xr:uid="{00000000-0005-0000-0000-0000A8150000}"/>
    <cellStyle name="20% - Accent3 4 8" xfId="19491" xr:uid="{00000000-0005-0000-0000-0000A9150000}"/>
    <cellStyle name="20% - Accent3 4 8 2" xfId="19492" xr:uid="{00000000-0005-0000-0000-0000AA150000}"/>
    <cellStyle name="20% - Accent3 4 8 2 2" xfId="19493" xr:uid="{00000000-0005-0000-0000-0000AB150000}"/>
    <cellStyle name="20% - Accent3 4 8 2 3" xfId="19494" xr:uid="{00000000-0005-0000-0000-0000AC150000}"/>
    <cellStyle name="20% - Accent3 4 8 3" xfId="19495" xr:uid="{00000000-0005-0000-0000-0000AD150000}"/>
    <cellStyle name="20% - Accent3 4 8 3 2" xfId="19496" xr:uid="{00000000-0005-0000-0000-0000AE150000}"/>
    <cellStyle name="20% - Accent3 4 8 3 3" xfId="19497" xr:uid="{00000000-0005-0000-0000-0000AF150000}"/>
    <cellStyle name="20% - Accent3 4 8 4" xfId="19498" xr:uid="{00000000-0005-0000-0000-0000B0150000}"/>
    <cellStyle name="20% - Accent3 4 8 4 2" xfId="19499" xr:uid="{00000000-0005-0000-0000-0000B1150000}"/>
    <cellStyle name="20% - Accent3 4 8 5" xfId="19500" xr:uid="{00000000-0005-0000-0000-0000B2150000}"/>
    <cellStyle name="20% - Accent3 4 8 6" xfId="19501" xr:uid="{00000000-0005-0000-0000-0000B3150000}"/>
    <cellStyle name="20% - Accent3 4 9" xfId="19502" xr:uid="{00000000-0005-0000-0000-0000B4150000}"/>
    <cellStyle name="20% - Accent3 4 9 2" xfId="19503" xr:uid="{00000000-0005-0000-0000-0000B5150000}"/>
    <cellStyle name="20% - Accent3 4 9 2 2" xfId="19504" xr:uid="{00000000-0005-0000-0000-0000B6150000}"/>
    <cellStyle name="20% - Accent3 4 9 2 3" xfId="19505" xr:uid="{00000000-0005-0000-0000-0000B7150000}"/>
    <cellStyle name="20% - Accent3 4 9 3" xfId="19506" xr:uid="{00000000-0005-0000-0000-0000B8150000}"/>
    <cellStyle name="20% - Accent3 4 9 3 2" xfId="19507" xr:uid="{00000000-0005-0000-0000-0000B9150000}"/>
    <cellStyle name="20% - Accent3 4 9 3 3" xfId="19508" xr:uid="{00000000-0005-0000-0000-0000BA150000}"/>
    <cellStyle name="20% - Accent3 4 9 4" xfId="19509" xr:uid="{00000000-0005-0000-0000-0000BB150000}"/>
    <cellStyle name="20% - Accent3 4 9 4 2" xfId="19510" xr:uid="{00000000-0005-0000-0000-0000BC150000}"/>
    <cellStyle name="20% - Accent3 4 9 5" xfId="19511" xr:uid="{00000000-0005-0000-0000-0000BD150000}"/>
    <cellStyle name="20% - Accent3 4 9 6" xfId="19512" xr:uid="{00000000-0005-0000-0000-0000BE150000}"/>
    <cellStyle name="20% - Accent3 5" xfId="621" xr:uid="{00000000-0005-0000-0000-0000BF150000}"/>
    <cellStyle name="20% - Accent3 5 2" xfId="622" xr:uid="{00000000-0005-0000-0000-0000C0150000}"/>
    <cellStyle name="20% - Accent3 5 2 2" xfId="623" xr:uid="{00000000-0005-0000-0000-0000C1150000}"/>
    <cellStyle name="20% - Accent3 5 2 2 2" xfId="624" xr:uid="{00000000-0005-0000-0000-0000C2150000}"/>
    <cellStyle name="20% - Accent3 5 2 2 2 2" xfId="625" xr:uid="{00000000-0005-0000-0000-0000C3150000}"/>
    <cellStyle name="20% - Accent3 5 2 2 3" xfId="626" xr:uid="{00000000-0005-0000-0000-0000C4150000}"/>
    <cellStyle name="20% - Accent3 5 2 3" xfId="627" xr:uid="{00000000-0005-0000-0000-0000C5150000}"/>
    <cellStyle name="20% - Accent3 5 2 3 2" xfId="628" xr:uid="{00000000-0005-0000-0000-0000C6150000}"/>
    <cellStyle name="20% - Accent3 5 2 4" xfId="629" xr:uid="{00000000-0005-0000-0000-0000C7150000}"/>
    <cellStyle name="20% - Accent3 5 2 5" xfId="8720" xr:uid="{00000000-0005-0000-0000-0000C8150000}"/>
    <cellStyle name="20% - Accent3 5 3" xfId="630" xr:uid="{00000000-0005-0000-0000-0000C9150000}"/>
    <cellStyle name="20% - Accent3 5 3 2" xfId="631" xr:uid="{00000000-0005-0000-0000-0000CA150000}"/>
    <cellStyle name="20% - Accent3 5 3 2 2" xfId="632" xr:uid="{00000000-0005-0000-0000-0000CB150000}"/>
    <cellStyle name="20% - Accent3 5 3 3" xfId="633" xr:uid="{00000000-0005-0000-0000-0000CC150000}"/>
    <cellStyle name="20% - Accent3 5 4" xfId="634" xr:uid="{00000000-0005-0000-0000-0000CD150000}"/>
    <cellStyle name="20% - Accent3 5 4 2" xfId="635" xr:uid="{00000000-0005-0000-0000-0000CE150000}"/>
    <cellStyle name="20% - Accent3 5 5" xfId="636" xr:uid="{00000000-0005-0000-0000-0000CF150000}"/>
    <cellStyle name="20% - Accent3 5 6" xfId="13542" xr:uid="{00000000-0005-0000-0000-0000D0150000}"/>
    <cellStyle name="20% - Accent3 6" xfId="637" xr:uid="{00000000-0005-0000-0000-0000D1150000}"/>
    <cellStyle name="20% - Accent3 6 2" xfId="638" xr:uid="{00000000-0005-0000-0000-0000D2150000}"/>
    <cellStyle name="20% - Accent3 6 2 2" xfId="639" xr:uid="{00000000-0005-0000-0000-0000D3150000}"/>
    <cellStyle name="20% - Accent3 6 2 2 2" xfId="640" xr:uid="{00000000-0005-0000-0000-0000D4150000}"/>
    <cellStyle name="20% - Accent3 6 2 3" xfId="641" xr:uid="{00000000-0005-0000-0000-0000D5150000}"/>
    <cellStyle name="20% - Accent3 6 2 4" xfId="8721" xr:uid="{00000000-0005-0000-0000-0000D6150000}"/>
    <cellStyle name="20% - Accent3 6 2 5" xfId="8722" xr:uid="{00000000-0005-0000-0000-0000D7150000}"/>
    <cellStyle name="20% - Accent3 6 3" xfId="642" xr:uid="{00000000-0005-0000-0000-0000D8150000}"/>
    <cellStyle name="20% - Accent3 6 3 2" xfId="643" xr:uid="{00000000-0005-0000-0000-0000D9150000}"/>
    <cellStyle name="20% - Accent3 6 4" xfId="644" xr:uid="{00000000-0005-0000-0000-0000DA150000}"/>
    <cellStyle name="20% - Accent3 6 5" xfId="13543" xr:uid="{00000000-0005-0000-0000-0000DB150000}"/>
    <cellStyle name="20% - Accent3 7" xfId="645" xr:uid="{00000000-0005-0000-0000-0000DC150000}"/>
    <cellStyle name="20% - Accent3 7 2" xfId="646" xr:uid="{00000000-0005-0000-0000-0000DD150000}"/>
    <cellStyle name="20% - Accent3 7 2 2" xfId="647" xr:uid="{00000000-0005-0000-0000-0000DE150000}"/>
    <cellStyle name="20% - Accent3 7 2 2 2" xfId="648" xr:uid="{00000000-0005-0000-0000-0000DF150000}"/>
    <cellStyle name="20% - Accent3 7 2 3" xfId="649" xr:uid="{00000000-0005-0000-0000-0000E0150000}"/>
    <cellStyle name="20% - Accent3 7 3" xfId="650" xr:uid="{00000000-0005-0000-0000-0000E1150000}"/>
    <cellStyle name="20% - Accent3 7 3 2" xfId="651" xr:uid="{00000000-0005-0000-0000-0000E2150000}"/>
    <cellStyle name="20% - Accent3 7 4" xfId="652" xr:uid="{00000000-0005-0000-0000-0000E3150000}"/>
    <cellStyle name="20% - Accent3 7 5" xfId="13544" xr:uid="{00000000-0005-0000-0000-0000E4150000}"/>
    <cellStyle name="20% - Accent3 8" xfId="653" xr:uid="{00000000-0005-0000-0000-0000E5150000}"/>
    <cellStyle name="20% - Accent3 8 2" xfId="654" xr:uid="{00000000-0005-0000-0000-0000E6150000}"/>
    <cellStyle name="20% - Accent3 8 2 2" xfId="655" xr:uid="{00000000-0005-0000-0000-0000E7150000}"/>
    <cellStyle name="20% - Accent3 8 2 2 2" xfId="656" xr:uid="{00000000-0005-0000-0000-0000E8150000}"/>
    <cellStyle name="20% - Accent3 8 2 3" xfId="657" xr:uid="{00000000-0005-0000-0000-0000E9150000}"/>
    <cellStyle name="20% - Accent3 8 3" xfId="658" xr:uid="{00000000-0005-0000-0000-0000EA150000}"/>
    <cellStyle name="20% - Accent3 8 3 2" xfId="659" xr:uid="{00000000-0005-0000-0000-0000EB150000}"/>
    <cellStyle name="20% - Accent3 8 4" xfId="660" xr:uid="{00000000-0005-0000-0000-0000EC150000}"/>
    <cellStyle name="20% - Accent3 8 5" xfId="13545" xr:uid="{00000000-0005-0000-0000-0000ED150000}"/>
    <cellStyle name="20% - Accent3 9" xfId="661" xr:uid="{00000000-0005-0000-0000-0000EE150000}"/>
    <cellStyle name="20% - Accent3 9 2" xfId="662" xr:uid="{00000000-0005-0000-0000-0000EF150000}"/>
    <cellStyle name="20% - Accent3 9 2 2" xfId="663" xr:uid="{00000000-0005-0000-0000-0000F0150000}"/>
    <cellStyle name="20% - Accent3 9 3" xfId="664" xr:uid="{00000000-0005-0000-0000-0000F1150000}"/>
    <cellStyle name="20% - Accent3 9 4" xfId="13546" xr:uid="{00000000-0005-0000-0000-0000F2150000}"/>
    <cellStyle name="20% - Accent4" xfId="62045" builtinId="42" customBuiltin="1"/>
    <cellStyle name="20% - Accent4 10" xfId="665" xr:uid="{00000000-0005-0000-0000-0000F4150000}"/>
    <cellStyle name="20% - Accent4 10 2" xfId="666" xr:uid="{00000000-0005-0000-0000-0000F5150000}"/>
    <cellStyle name="20% - Accent4 10 2 2" xfId="667" xr:uid="{00000000-0005-0000-0000-0000F6150000}"/>
    <cellStyle name="20% - Accent4 10 3" xfId="668" xr:uid="{00000000-0005-0000-0000-0000F7150000}"/>
    <cellStyle name="20% - Accent4 10 4" xfId="13547" xr:uid="{00000000-0005-0000-0000-0000F8150000}"/>
    <cellStyle name="20% - Accent4 11" xfId="669" xr:uid="{00000000-0005-0000-0000-0000F9150000}"/>
    <cellStyle name="20% - Accent4 11 2" xfId="670" xr:uid="{00000000-0005-0000-0000-0000FA150000}"/>
    <cellStyle name="20% - Accent4 11 2 2" xfId="671" xr:uid="{00000000-0005-0000-0000-0000FB150000}"/>
    <cellStyle name="20% - Accent4 11 3" xfId="672" xr:uid="{00000000-0005-0000-0000-0000FC150000}"/>
    <cellStyle name="20% - Accent4 11 4" xfId="13548" xr:uid="{00000000-0005-0000-0000-0000FD150000}"/>
    <cellStyle name="20% - Accent4 12" xfId="673" xr:uid="{00000000-0005-0000-0000-0000FE150000}"/>
    <cellStyle name="20% - Accent4 12 2" xfId="674" xr:uid="{00000000-0005-0000-0000-0000FF150000}"/>
    <cellStyle name="20% - Accent4 12 2 2" xfId="675" xr:uid="{00000000-0005-0000-0000-000000160000}"/>
    <cellStyle name="20% - Accent4 12 3" xfId="676" xr:uid="{00000000-0005-0000-0000-000001160000}"/>
    <cellStyle name="20% - Accent4 12 4" xfId="13549" xr:uid="{00000000-0005-0000-0000-000002160000}"/>
    <cellStyle name="20% - Accent4 13" xfId="677" xr:uid="{00000000-0005-0000-0000-000003160000}"/>
    <cellStyle name="20% - Accent4 13 2" xfId="678" xr:uid="{00000000-0005-0000-0000-000004160000}"/>
    <cellStyle name="20% - Accent4 13 3" xfId="13550" xr:uid="{00000000-0005-0000-0000-000005160000}"/>
    <cellStyle name="20% - Accent4 14" xfId="679" xr:uid="{00000000-0005-0000-0000-000006160000}"/>
    <cellStyle name="20% - Accent4 14 2" xfId="13551" xr:uid="{00000000-0005-0000-0000-000007160000}"/>
    <cellStyle name="20% - Accent4 15" xfId="8723" xr:uid="{00000000-0005-0000-0000-000008160000}"/>
    <cellStyle name="20% - Accent4 16" xfId="8724" xr:uid="{00000000-0005-0000-0000-000009160000}"/>
    <cellStyle name="20% - Accent4 17" xfId="8725" xr:uid="{00000000-0005-0000-0000-00000A160000}"/>
    <cellStyle name="20% - Accent4 17 2" xfId="14172" xr:uid="{00000000-0005-0000-0000-00000B160000}"/>
    <cellStyle name="20% - Accent4 18" xfId="8726" xr:uid="{00000000-0005-0000-0000-00000C160000}"/>
    <cellStyle name="20% - Accent4 19" xfId="8727" xr:uid="{00000000-0005-0000-0000-00000D160000}"/>
    <cellStyle name="20% - Accent4 2" xfId="680" xr:uid="{00000000-0005-0000-0000-00000E160000}"/>
    <cellStyle name="20% - Accent4 2 10" xfId="8728" xr:uid="{00000000-0005-0000-0000-00000F160000}"/>
    <cellStyle name="20% - Accent4 2 11" xfId="8729" xr:uid="{00000000-0005-0000-0000-000010160000}"/>
    <cellStyle name="20% - Accent4 2 12" xfId="8730" xr:uid="{00000000-0005-0000-0000-000011160000}"/>
    <cellStyle name="20% - Accent4 2 13" xfId="8731" xr:uid="{00000000-0005-0000-0000-000012160000}"/>
    <cellStyle name="20% - Accent4 2 2" xfId="681" xr:uid="{00000000-0005-0000-0000-000013160000}"/>
    <cellStyle name="20% - Accent4 2 2 10" xfId="8732" xr:uid="{00000000-0005-0000-0000-000014160000}"/>
    <cellStyle name="20% - Accent4 2 2 2" xfId="682" xr:uid="{00000000-0005-0000-0000-000015160000}"/>
    <cellStyle name="20% - Accent4 2 2 2 2" xfId="683" xr:uid="{00000000-0005-0000-0000-000016160000}"/>
    <cellStyle name="20% - Accent4 2 2 2 2 2" xfId="684" xr:uid="{00000000-0005-0000-0000-000017160000}"/>
    <cellStyle name="20% - Accent4 2 2 2 2 2 2" xfId="685" xr:uid="{00000000-0005-0000-0000-000018160000}"/>
    <cellStyle name="20% - Accent4 2 2 2 2 2 2 2" xfId="686" xr:uid="{00000000-0005-0000-0000-000019160000}"/>
    <cellStyle name="20% - Accent4 2 2 2 2 2 3" xfId="687" xr:uid="{00000000-0005-0000-0000-00001A160000}"/>
    <cellStyle name="20% - Accent4 2 2 2 2 2 4" xfId="14521" xr:uid="{00000000-0005-0000-0000-00001B160000}"/>
    <cellStyle name="20% - Accent4 2 2 2 2 3" xfId="688" xr:uid="{00000000-0005-0000-0000-00001C160000}"/>
    <cellStyle name="20% - Accent4 2 2 2 2 3 2" xfId="689" xr:uid="{00000000-0005-0000-0000-00001D160000}"/>
    <cellStyle name="20% - Accent4 2 2 2 2 4" xfId="690" xr:uid="{00000000-0005-0000-0000-00001E160000}"/>
    <cellStyle name="20% - Accent4 2 2 2 2 5" xfId="691" xr:uid="{00000000-0005-0000-0000-00001F160000}"/>
    <cellStyle name="20% - Accent4 2 2 2 2 6" xfId="14173" xr:uid="{00000000-0005-0000-0000-000020160000}"/>
    <cellStyle name="20% - Accent4 2 2 2 3" xfId="692" xr:uid="{00000000-0005-0000-0000-000021160000}"/>
    <cellStyle name="20% - Accent4 2 2 2 3 2" xfId="693" xr:uid="{00000000-0005-0000-0000-000022160000}"/>
    <cellStyle name="20% - Accent4 2 2 2 3 2 2" xfId="694" xr:uid="{00000000-0005-0000-0000-000023160000}"/>
    <cellStyle name="20% - Accent4 2 2 2 3 3" xfId="695" xr:uid="{00000000-0005-0000-0000-000024160000}"/>
    <cellStyle name="20% - Accent4 2 2 2 3 4" xfId="14522" xr:uid="{00000000-0005-0000-0000-000025160000}"/>
    <cellStyle name="20% - Accent4 2 2 2 4" xfId="696" xr:uid="{00000000-0005-0000-0000-000026160000}"/>
    <cellStyle name="20% - Accent4 2 2 2 4 2" xfId="697" xr:uid="{00000000-0005-0000-0000-000027160000}"/>
    <cellStyle name="20% - Accent4 2 2 2 5" xfId="698" xr:uid="{00000000-0005-0000-0000-000028160000}"/>
    <cellStyle name="20% - Accent4 2 2 2 6" xfId="699" xr:uid="{00000000-0005-0000-0000-000029160000}"/>
    <cellStyle name="20% - Accent4 2 2 2 7" xfId="13867" xr:uid="{00000000-0005-0000-0000-00002A160000}"/>
    <cellStyle name="20% - Accent4 2 2 3" xfId="700" xr:uid="{00000000-0005-0000-0000-00002B160000}"/>
    <cellStyle name="20% - Accent4 2 2 3 2" xfId="701" xr:uid="{00000000-0005-0000-0000-00002C160000}"/>
    <cellStyle name="20% - Accent4 2 2 3 2 2" xfId="702" xr:uid="{00000000-0005-0000-0000-00002D160000}"/>
    <cellStyle name="20% - Accent4 2 2 3 2 2 2" xfId="703" xr:uid="{00000000-0005-0000-0000-00002E160000}"/>
    <cellStyle name="20% - Accent4 2 2 3 2 3" xfId="704" xr:uid="{00000000-0005-0000-0000-00002F160000}"/>
    <cellStyle name="20% - Accent4 2 2 3 2 4" xfId="14523" xr:uid="{00000000-0005-0000-0000-000030160000}"/>
    <cellStyle name="20% - Accent4 2 2 3 3" xfId="705" xr:uid="{00000000-0005-0000-0000-000031160000}"/>
    <cellStyle name="20% - Accent4 2 2 3 3 2" xfId="706" xr:uid="{00000000-0005-0000-0000-000032160000}"/>
    <cellStyle name="20% - Accent4 2 2 3 4" xfId="707" xr:uid="{00000000-0005-0000-0000-000033160000}"/>
    <cellStyle name="20% - Accent4 2 2 3 5" xfId="708" xr:uid="{00000000-0005-0000-0000-000034160000}"/>
    <cellStyle name="20% - Accent4 2 2 3 6" xfId="13868" xr:uid="{00000000-0005-0000-0000-000035160000}"/>
    <cellStyle name="20% - Accent4 2 2 4" xfId="709" xr:uid="{00000000-0005-0000-0000-000036160000}"/>
    <cellStyle name="20% - Accent4 2 2 4 2" xfId="710" xr:uid="{00000000-0005-0000-0000-000037160000}"/>
    <cellStyle name="20% - Accent4 2 2 4 2 2" xfId="711" xr:uid="{00000000-0005-0000-0000-000038160000}"/>
    <cellStyle name="20% - Accent4 2 2 4 3" xfId="712" xr:uid="{00000000-0005-0000-0000-000039160000}"/>
    <cellStyle name="20% - Accent4 2 2 4 4" xfId="8733" xr:uid="{00000000-0005-0000-0000-00003A160000}"/>
    <cellStyle name="20% - Accent4 2 2 5" xfId="713" xr:uid="{00000000-0005-0000-0000-00003B160000}"/>
    <cellStyle name="20% - Accent4 2 2 5 2" xfId="714" xr:uid="{00000000-0005-0000-0000-00003C160000}"/>
    <cellStyle name="20% - Accent4 2 2 5 3" xfId="8734" xr:uid="{00000000-0005-0000-0000-00003D160000}"/>
    <cellStyle name="20% - Accent4 2 2 6" xfId="715" xr:uid="{00000000-0005-0000-0000-00003E160000}"/>
    <cellStyle name="20% - Accent4 2 2 6 2" xfId="8735" xr:uid="{00000000-0005-0000-0000-00003F160000}"/>
    <cellStyle name="20% - Accent4 2 2 7" xfId="716" xr:uid="{00000000-0005-0000-0000-000040160000}"/>
    <cellStyle name="20% - Accent4 2 2 8" xfId="8736" xr:uid="{00000000-0005-0000-0000-000041160000}"/>
    <cellStyle name="20% - Accent4 2 2 9" xfId="8737" xr:uid="{00000000-0005-0000-0000-000042160000}"/>
    <cellStyle name="20% - Accent4 2 3" xfId="717" xr:uid="{00000000-0005-0000-0000-000043160000}"/>
    <cellStyle name="20% - Accent4 2 3 2" xfId="718" xr:uid="{00000000-0005-0000-0000-000044160000}"/>
    <cellStyle name="20% - Accent4 2 3 2 2" xfId="719" xr:uid="{00000000-0005-0000-0000-000045160000}"/>
    <cellStyle name="20% - Accent4 2 3 2 2 2" xfId="720" xr:uid="{00000000-0005-0000-0000-000046160000}"/>
    <cellStyle name="20% - Accent4 2 3 2 2 2 2" xfId="721" xr:uid="{00000000-0005-0000-0000-000047160000}"/>
    <cellStyle name="20% - Accent4 2 3 2 2 2 3" xfId="14524" xr:uid="{00000000-0005-0000-0000-000048160000}"/>
    <cellStyle name="20% - Accent4 2 3 2 2 3" xfId="722" xr:uid="{00000000-0005-0000-0000-000049160000}"/>
    <cellStyle name="20% - Accent4 2 3 2 2 4" xfId="723" xr:uid="{00000000-0005-0000-0000-00004A160000}"/>
    <cellStyle name="20% - Accent4 2 3 2 2 5" xfId="14525" xr:uid="{00000000-0005-0000-0000-00004B160000}"/>
    <cellStyle name="20% - Accent4 2 3 2 3" xfId="724" xr:uid="{00000000-0005-0000-0000-00004C160000}"/>
    <cellStyle name="20% - Accent4 2 3 2 3 2" xfId="725" xr:uid="{00000000-0005-0000-0000-00004D160000}"/>
    <cellStyle name="20% - Accent4 2 3 2 3 3" xfId="14526" xr:uid="{00000000-0005-0000-0000-00004E160000}"/>
    <cellStyle name="20% - Accent4 2 3 2 4" xfId="726" xr:uid="{00000000-0005-0000-0000-00004F160000}"/>
    <cellStyle name="20% - Accent4 2 3 2 5" xfId="727" xr:uid="{00000000-0005-0000-0000-000050160000}"/>
    <cellStyle name="20% - Accent4 2 3 2 6" xfId="14527" xr:uid="{00000000-0005-0000-0000-000051160000}"/>
    <cellStyle name="20% - Accent4 2 3 3" xfId="728" xr:uid="{00000000-0005-0000-0000-000052160000}"/>
    <cellStyle name="20% - Accent4 2 3 3 2" xfId="729" xr:uid="{00000000-0005-0000-0000-000053160000}"/>
    <cellStyle name="20% - Accent4 2 3 3 2 2" xfId="730" xr:uid="{00000000-0005-0000-0000-000054160000}"/>
    <cellStyle name="20% - Accent4 2 3 3 2 3" xfId="14528" xr:uid="{00000000-0005-0000-0000-000055160000}"/>
    <cellStyle name="20% - Accent4 2 3 3 3" xfId="731" xr:uid="{00000000-0005-0000-0000-000056160000}"/>
    <cellStyle name="20% - Accent4 2 3 3 4" xfId="732" xr:uid="{00000000-0005-0000-0000-000057160000}"/>
    <cellStyle name="20% - Accent4 2 3 3 5" xfId="14529" xr:uid="{00000000-0005-0000-0000-000058160000}"/>
    <cellStyle name="20% - Accent4 2 3 4" xfId="733" xr:uid="{00000000-0005-0000-0000-000059160000}"/>
    <cellStyle name="20% - Accent4 2 3 4 2" xfId="734" xr:uid="{00000000-0005-0000-0000-00005A160000}"/>
    <cellStyle name="20% - Accent4 2 3 4 3" xfId="14530" xr:uid="{00000000-0005-0000-0000-00005B160000}"/>
    <cellStyle name="20% - Accent4 2 3 5" xfId="735" xr:uid="{00000000-0005-0000-0000-00005C160000}"/>
    <cellStyle name="20% - Accent4 2 3 6" xfId="736" xr:uid="{00000000-0005-0000-0000-00005D160000}"/>
    <cellStyle name="20% - Accent4 2 3 7" xfId="13869" xr:uid="{00000000-0005-0000-0000-00005E160000}"/>
    <cellStyle name="20% - Accent4 2 4" xfId="737" xr:uid="{00000000-0005-0000-0000-00005F160000}"/>
    <cellStyle name="20% - Accent4 2 4 2" xfId="738" xr:uid="{00000000-0005-0000-0000-000060160000}"/>
    <cellStyle name="20% - Accent4 2 4 2 2" xfId="739" xr:uid="{00000000-0005-0000-0000-000061160000}"/>
    <cellStyle name="20% - Accent4 2 4 2 2 2" xfId="740" xr:uid="{00000000-0005-0000-0000-000062160000}"/>
    <cellStyle name="20% - Accent4 2 4 2 2 2 2" xfId="8738" xr:uid="{00000000-0005-0000-0000-000063160000}"/>
    <cellStyle name="20% - Accent4 2 4 2 2 3" xfId="741" xr:uid="{00000000-0005-0000-0000-000064160000}"/>
    <cellStyle name="20% - Accent4 2 4 2 2 4" xfId="8739" xr:uid="{00000000-0005-0000-0000-000065160000}"/>
    <cellStyle name="20% - Accent4 2 4 2 3" xfId="742" xr:uid="{00000000-0005-0000-0000-000066160000}"/>
    <cellStyle name="20% - Accent4 2 4 2 3 2" xfId="8740" xr:uid="{00000000-0005-0000-0000-000067160000}"/>
    <cellStyle name="20% - Accent4 2 4 2 4" xfId="743" xr:uid="{00000000-0005-0000-0000-000068160000}"/>
    <cellStyle name="20% - Accent4 2 4 2 5" xfId="8741" xr:uid="{00000000-0005-0000-0000-000069160000}"/>
    <cellStyle name="20% - Accent4 2 4 3" xfId="744" xr:uid="{00000000-0005-0000-0000-00006A160000}"/>
    <cellStyle name="20% - Accent4 2 4 3 2" xfId="745" xr:uid="{00000000-0005-0000-0000-00006B160000}"/>
    <cellStyle name="20% - Accent4 2 4 3 2 2" xfId="8742" xr:uid="{00000000-0005-0000-0000-00006C160000}"/>
    <cellStyle name="20% - Accent4 2 4 3 3" xfId="746" xr:uid="{00000000-0005-0000-0000-00006D160000}"/>
    <cellStyle name="20% - Accent4 2 4 3 4" xfId="8743" xr:uid="{00000000-0005-0000-0000-00006E160000}"/>
    <cellStyle name="20% - Accent4 2 4 4" xfId="747" xr:uid="{00000000-0005-0000-0000-00006F160000}"/>
    <cellStyle name="20% - Accent4 2 4 4 2" xfId="8744" xr:uid="{00000000-0005-0000-0000-000070160000}"/>
    <cellStyle name="20% - Accent4 2 4 5" xfId="748" xr:uid="{00000000-0005-0000-0000-000071160000}"/>
    <cellStyle name="20% - Accent4 2 4 6" xfId="8745" xr:uid="{00000000-0005-0000-0000-000072160000}"/>
    <cellStyle name="20% - Accent4 2 4 7" xfId="13870" xr:uid="{00000000-0005-0000-0000-000073160000}"/>
    <cellStyle name="20% - Accent4 2 5" xfId="749" xr:uid="{00000000-0005-0000-0000-000074160000}"/>
    <cellStyle name="20% - Accent4 2 5 2" xfId="750" xr:uid="{00000000-0005-0000-0000-000075160000}"/>
    <cellStyle name="20% - Accent4 2 5 2 2" xfId="751" xr:uid="{00000000-0005-0000-0000-000076160000}"/>
    <cellStyle name="20% - Accent4 2 5 2 2 2" xfId="8746" xr:uid="{00000000-0005-0000-0000-000077160000}"/>
    <cellStyle name="20% - Accent4 2 5 2 3" xfId="752" xr:uid="{00000000-0005-0000-0000-000078160000}"/>
    <cellStyle name="20% - Accent4 2 5 2 4" xfId="8747" xr:uid="{00000000-0005-0000-0000-000079160000}"/>
    <cellStyle name="20% - Accent4 2 5 3" xfId="753" xr:uid="{00000000-0005-0000-0000-00007A160000}"/>
    <cellStyle name="20% - Accent4 2 5 3 2" xfId="8748" xr:uid="{00000000-0005-0000-0000-00007B160000}"/>
    <cellStyle name="20% - Accent4 2 5 4" xfId="754" xr:uid="{00000000-0005-0000-0000-00007C160000}"/>
    <cellStyle name="20% - Accent4 2 5 5" xfId="8749" xr:uid="{00000000-0005-0000-0000-00007D160000}"/>
    <cellStyle name="20% - Accent4 2 5 6" xfId="13871" xr:uid="{00000000-0005-0000-0000-00007E160000}"/>
    <cellStyle name="20% - Accent4 2 6" xfId="755" xr:uid="{00000000-0005-0000-0000-00007F160000}"/>
    <cellStyle name="20% - Accent4 2 6 2" xfId="756" xr:uid="{00000000-0005-0000-0000-000080160000}"/>
    <cellStyle name="20% - Accent4 2 6 2 2" xfId="8750" xr:uid="{00000000-0005-0000-0000-000081160000}"/>
    <cellStyle name="20% - Accent4 2 6 3" xfId="757" xr:uid="{00000000-0005-0000-0000-000082160000}"/>
    <cellStyle name="20% - Accent4 2 6 4" xfId="8751" xr:uid="{00000000-0005-0000-0000-000083160000}"/>
    <cellStyle name="20% - Accent4 2 6 5" xfId="13872" xr:uid="{00000000-0005-0000-0000-000084160000}"/>
    <cellStyle name="20% - Accent4 2 7" xfId="758" xr:uid="{00000000-0005-0000-0000-000085160000}"/>
    <cellStyle name="20% - Accent4 2 7 2" xfId="8752" xr:uid="{00000000-0005-0000-0000-000086160000}"/>
    <cellStyle name="20% - Accent4 2 7 3" xfId="8753" xr:uid="{00000000-0005-0000-0000-000087160000}"/>
    <cellStyle name="20% - Accent4 2 7 4" xfId="8754" xr:uid="{00000000-0005-0000-0000-000088160000}"/>
    <cellStyle name="20% - Accent4 2 8" xfId="759" xr:uid="{00000000-0005-0000-0000-000089160000}"/>
    <cellStyle name="20% - Accent4 2 8 2" xfId="8755" xr:uid="{00000000-0005-0000-0000-00008A160000}"/>
    <cellStyle name="20% - Accent4 2 8 3" xfId="8756" xr:uid="{00000000-0005-0000-0000-00008B160000}"/>
    <cellStyle name="20% - Accent4 2 9" xfId="8757" xr:uid="{00000000-0005-0000-0000-00008C160000}"/>
    <cellStyle name="20% - Accent4 2 9 2" xfId="8758" xr:uid="{00000000-0005-0000-0000-00008D160000}"/>
    <cellStyle name="20% - Accent4 20" xfId="8759" xr:uid="{00000000-0005-0000-0000-00008E160000}"/>
    <cellStyle name="20% - Accent4 21" xfId="8760" xr:uid="{00000000-0005-0000-0000-00008F160000}"/>
    <cellStyle name="20% - Accent4 22" xfId="14498" xr:uid="{00000000-0005-0000-0000-000090160000}"/>
    <cellStyle name="20% - Accent4 3" xfId="760" xr:uid="{00000000-0005-0000-0000-000091160000}"/>
    <cellStyle name="20% - Accent4 3 2" xfId="761" xr:uid="{00000000-0005-0000-0000-000092160000}"/>
    <cellStyle name="20% - Accent4 3 2 2" xfId="762" xr:uid="{00000000-0005-0000-0000-000093160000}"/>
    <cellStyle name="20% - Accent4 3 2 2 2" xfId="763" xr:uid="{00000000-0005-0000-0000-000094160000}"/>
    <cellStyle name="20% - Accent4 3 2 2 2 2" xfId="764" xr:uid="{00000000-0005-0000-0000-000095160000}"/>
    <cellStyle name="20% - Accent4 3 2 2 2 2 2" xfId="765" xr:uid="{00000000-0005-0000-0000-000096160000}"/>
    <cellStyle name="20% - Accent4 3 2 2 2 2 2 2" xfId="766" xr:uid="{00000000-0005-0000-0000-000097160000}"/>
    <cellStyle name="20% - Accent4 3 2 2 2 2 3" xfId="767" xr:uid="{00000000-0005-0000-0000-000098160000}"/>
    <cellStyle name="20% - Accent4 3 2 2 2 2 4" xfId="14531" xr:uid="{00000000-0005-0000-0000-000099160000}"/>
    <cellStyle name="20% - Accent4 3 2 2 2 3" xfId="768" xr:uid="{00000000-0005-0000-0000-00009A160000}"/>
    <cellStyle name="20% - Accent4 3 2 2 2 3 2" xfId="769" xr:uid="{00000000-0005-0000-0000-00009B160000}"/>
    <cellStyle name="20% - Accent4 3 2 2 2 4" xfId="770" xr:uid="{00000000-0005-0000-0000-00009C160000}"/>
    <cellStyle name="20% - Accent4 3 2 2 2 5" xfId="771" xr:uid="{00000000-0005-0000-0000-00009D160000}"/>
    <cellStyle name="20% - Accent4 3 2 2 2 6" xfId="14532" xr:uid="{00000000-0005-0000-0000-00009E160000}"/>
    <cellStyle name="20% - Accent4 3 2 2 3" xfId="772" xr:uid="{00000000-0005-0000-0000-00009F160000}"/>
    <cellStyle name="20% - Accent4 3 2 2 3 2" xfId="773" xr:uid="{00000000-0005-0000-0000-0000A0160000}"/>
    <cellStyle name="20% - Accent4 3 2 2 3 2 2" xfId="774" xr:uid="{00000000-0005-0000-0000-0000A1160000}"/>
    <cellStyle name="20% - Accent4 3 2 2 3 3" xfId="775" xr:uid="{00000000-0005-0000-0000-0000A2160000}"/>
    <cellStyle name="20% - Accent4 3 2 2 3 4" xfId="14533" xr:uid="{00000000-0005-0000-0000-0000A3160000}"/>
    <cellStyle name="20% - Accent4 3 2 2 4" xfId="776" xr:uid="{00000000-0005-0000-0000-0000A4160000}"/>
    <cellStyle name="20% - Accent4 3 2 2 4 2" xfId="777" xr:uid="{00000000-0005-0000-0000-0000A5160000}"/>
    <cellStyle name="20% - Accent4 3 2 2 5" xfId="778" xr:uid="{00000000-0005-0000-0000-0000A6160000}"/>
    <cellStyle name="20% - Accent4 3 2 2 6" xfId="779" xr:uid="{00000000-0005-0000-0000-0000A7160000}"/>
    <cellStyle name="20% - Accent4 3 2 2 7" xfId="13873" xr:uid="{00000000-0005-0000-0000-0000A8160000}"/>
    <cellStyle name="20% - Accent4 3 2 3" xfId="780" xr:uid="{00000000-0005-0000-0000-0000A9160000}"/>
    <cellStyle name="20% - Accent4 3 2 3 2" xfId="781" xr:uid="{00000000-0005-0000-0000-0000AA160000}"/>
    <cellStyle name="20% - Accent4 3 2 3 2 2" xfId="782" xr:uid="{00000000-0005-0000-0000-0000AB160000}"/>
    <cellStyle name="20% - Accent4 3 2 3 2 2 2" xfId="783" xr:uid="{00000000-0005-0000-0000-0000AC160000}"/>
    <cellStyle name="20% - Accent4 3 2 3 2 3" xfId="784" xr:uid="{00000000-0005-0000-0000-0000AD160000}"/>
    <cellStyle name="20% - Accent4 3 2 3 2 4" xfId="14534" xr:uid="{00000000-0005-0000-0000-0000AE160000}"/>
    <cellStyle name="20% - Accent4 3 2 3 3" xfId="785" xr:uid="{00000000-0005-0000-0000-0000AF160000}"/>
    <cellStyle name="20% - Accent4 3 2 3 3 2" xfId="786" xr:uid="{00000000-0005-0000-0000-0000B0160000}"/>
    <cellStyle name="20% - Accent4 3 2 3 4" xfId="787" xr:uid="{00000000-0005-0000-0000-0000B1160000}"/>
    <cellStyle name="20% - Accent4 3 2 3 5" xfId="788" xr:uid="{00000000-0005-0000-0000-0000B2160000}"/>
    <cellStyle name="20% - Accent4 3 2 3 6" xfId="14535" xr:uid="{00000000-0005-0000-0000-0000B3160000}"/>
    <cellStyle name="20% - Accent4 3 2 4" xfId="789" xr:uid="{00000000-0005-0000-0000-0000B4160000}"/>
    <cellStyle name="20% - Accent4 3 2 4 2" xfId="790" xr:uid="{00000000-0005-0000-0000-0000B5160000}"/>
    <cellStyle name="20% - Accent4 3 2 4 2 2" xfId="791" xr:uid="{00000000-0005-0000-0000-0000B6160000}"/>
    <cellStyle name="20% - Accent4 3 2 4 3" xfId="792" xr:uid="{00000000-0005-0000-0000-0000B7160000}"/>
    <cellStyle name="20% - Accent4 3 2 4 4" xfId="8761" xr:uid="{00000000-0005-0000-0000-0000B8160000}"/>
    <cellStyle name="20% - Accent4 3 2 5" xfId="793" xr:uid="{00000000-0005-0000-0000-0000B9160000}"/>
    <cellStyle name="20% - Accent4 3 2 5 2" xfId="794" xr:uid="{00000000-0005-0000-0000-0000BA160000}"/>
    <cellStyle name="20% - Accent4 3 2 6" xfId="795" xr:uid="{00000000-0005-0000-0000-0000BB160000}"/>
    <cellStyle name="20% - Accent4 3 2 7" xfId="796" xr:uid="{00000000-0005-0000-0000-0000BC160000}"/>
    <cellStyle name="20% - Accent4 3 2 8" xfId="8762" xr:uid="{00000000-0005-0000-0000-0000BD160000}"/>
    <cellStyle name="20% - Accent4 3 2 9" xfId="8763" xr:uid="{00000000-0005-0000-0000-0000BE160000}"/>
    <cellStyle name="20% - Accent4 3 3" xfId="797" xr:uid="{00000000-0005-0000-0000-0000BF160000}"/>
    <cellStyle name="20% - Accent4 3 3 2" xfId="798" xr:uid="{00000000-0005-0000-0000-0000C0160000}"/>
    <cellStyle name="20% - Accent4 3 3 2 2" xfId="799" xr:uid="{00000000-0005-0000-0000-0000C1160000}"/>
    <cellStyle name="20% - Accent4 3 3 2 2 2" xfId="800" xr:uid="{00000000-0005-0000-0000-0000C2160000}"/>
    <cellStyle name="20% - Accent4 3 3 2 2 2 2" xfId="801" xr:uid="{00000000-0005-0000-0000-0000C3160000}"/>
    <cellStyle name="20% - Accent4 3 3 2 2 2 3" xfId="14536" xr:uid="{00000000-0005-0000-0000-0000C4160000}"/>
    <cellStyle name="20% - Accent4 3 3 2 2 3" xfId="802" xr:uid="{00000000-0005-0000-0000-0000C5160000}"/>
    <cellStyle name="20% - Accent4 3 3 2 2 4" xfId="803" xr:uid="{00000000-0005-0000-0000-0000C6160000}"/>
    <cellStyle name="20% - Accent4 3 3 2 2 5" xfId="14537" xr:uid="{00000000-0005-0000-0000-0000C7160000}"/>
    <cellStyle name="20% - Accent4 3 3 2 3" xfId="804" xr:uid="{00000000-0005-0000-0000-0000C8160000}"/>
    <cellStyle name="20% - Accent4 3 3 2 3 2" xfId="805" xr:uid="{00000000-0005-0000-0000-0000C9160000}"/>
    <cellStyle name="20% - Accent4 3 3 2 3 3" xfId="14538" xr:uid="{00000000-0005-0000-0000-0000CA160000}"/>
    <cellStyle name="20% - Accent4 3 3 2 4" xfId="806" xr:uid="{00000000-0005-0000-0000-0000CB160000}"/>
    <cellStyle name="20% - Accent4 3 3 2 5" xfId="807" xr:uid="{00000000-0005-0000-0000-0000CC160000}"/>
    <cellStyle name="20% - Accent4 3 3 2 6" xfId="14539" xr:uid="{00000000-0005-0000-0000-0000CD160000}"/>
    <cellStyle name="20% - Accent4 3 3 3" xfId="808" xr:uid="{00000000-0005-0000-0000-0000CE160000}"/>
    <cellStyle name="20% - Accent4 3 3 3 2" xfId="809" xr:uid="{00000000-0005-0000-0000-0000CF160000}"/>
    <cellStyle name="20% - Accent4 3 3 3 2 2" xfId="810" xr:uid="{00000000-0005-0000-0000-0000D0160000}"/>
    <cellStyle name="20% - Accent4 3 3 3 2 3" xfId="14540" xr:uid="{00000000-0005-0000-0000-0000D1160000}"/>
    <cellStyle name="20% - Accent4 3 3 3 3" xfId="811" xr:uid="{00000000-0005-0000-0000-0000D2160000}"/>
    <cellStyle name="20% - Accent4 3 3 3 4" xfId="812" xr:uid="{00000000-0005-0000-0000-0000D3160000}"/>
    <cellStyle name="20% - Accent4 3 3 3 5" xfId="14541" xr:uid="{00000000-0005-0000-0000-0000D4160000}"/>
    <cellStyle name="20% - Accent4 3 3 4" xfId="813" xr:uid="{00000000-0005-0000-0000-0000D5160000}"/>
    <cellStyle name="20% - Accent4 3 3 4 2" xfId="814" xr:uid="{00000000-0005-0000-0000-0000D6160000}"/>
    <cellStyle name="20% - Accent4 3 3 4 3" xfId="8764" xr:uid="{00000000-0005-0000-0000-0000D7160000}"/>
    <cellStyle name="20% - Accent4 3 3 4 4" xfId="8765" xr:uid="{00000000-0005-0000-0000-0000D8160000}"/>
    <cellStyle name="20% - Accent4 3 3 5" xfId="815" xr:uid="{00000000-0005-0000-0000-0000D9160000}"/>
    <cellStyle name="20% - Accent4 3 3 5 2" xfId="8766" xr:uid="{00000000-0005-0000-0000-0000DA160000}"/>
    <cellStyle name="20% - Accent4 3 3 6" xfId="816" xr:uid="{00000000-0005-0000-0000-0000DB160000}"/>
    <cellStyle name="20% - Accent4 3 3 7" xfId="8767" xr:uid="{00000000-0005-0000-0000-0000DC160000}"/>
    <cellStyle name="20% - Accent4 3 3 8" xfId="8768" xr:uid="{00000000-0005-0000-0000-0000DD160000}"/>
    <cellStyle name="20% - Accent4 3 3 9" xfId="8769" xr:uid="{00000000-0005-0000-0000-0000DE160000}"/>
    <cellStyle name="20% - Accent4 3 4" xfId="817" xr:uid="{00000000-0005-0000-0000-0000DF160000}"/>
    <cellStyle name="20% - Accent4 3 4 2" xfId="818" xr:uid="{00000000-0005-0000-0000-0000E0160000}"/>
    <cellStyle name="20% - Accent4 3 4 2 2" xfId="819" xr:uid="{00000000-0005-0000-0000-0000E1160000}"/>
    <cellStyle name="20% - Accent4 3 4 2 2 2" xfId="820" xr:uid="{00000000-0005-0000-0000-0000E2160000}"/>
    <cellStyle name="20% - Accent4 3 4 2 2 2 2" xfId="8770" xr:uid="{00000000-0005-0000-0000-0000E3160000}"/>
    <cellStyle name="20% - Accent4 3 4 2 2 3" xfId="821" xr:uid="{00000000-0005-0000-0000-0000E4160000}"/>
    <cellStyle name="20% - Accent4 3 4 2 2 4" xfId="8771" xr:uid="{00000000-0005-0000-0000-0000E5160000}"/>
    <cellStyle name="20% - Accent4 3 4 2 3" xfId="822" xr:uid="{00000000-0005-0000-0000-0000E6160000}"/>
    <cellStyle name="20% - Accent4 3 4 2 3 2" xfId="8772" xr:uid="{00000000-0005-0000-0000-0000E7160000}"/>
    <cellStyle name="20% - Accent4 3 4 2 4" xfId="823" xr:uid="{00000000-0005-0000-0000-0000E8160000}"/>
    <cellStyle name="20% - Accent4 3 4 2 5" xfId="8773" xr:uid="{00000000-0005-0000-0000-0000E9160000}"/>
    <cellStyle name="20% - Accent4 3 4 3" xfId="824" xr:uid="{00000000-0005-0000-0000-0000EA160000}"/>
    <cellStyle name="20% - Accent4 3 4 3 2" xfId="825" xr:uid="{00000000-0005-0000-0000-0000EB160000}"/>
    <cellStyle name="20% - Accent4 3 4 3 2 2" xfId="8774" xr:uid="{00000000-0005-0000-0000-0000EC160000}"/>
    <cellStyle name="20% - Accent4 3 4 3 3" xfId="826" xr:uid="{00000000-0005-0000-0000-0000ED160000}"/>
    <cellStyle name="20% - Accent4 3 4 3 4" xfId="8775" xr:uid="{00000000-0005-0000-0000-0000EE160000}"/>
    <cellStyle name="20% - Accent4 3 4 4" xfId="827" xr:uid="{00000000-0005-0000-0000-0000EF160000}"/>
    <cellStyle name="20% - Accent4 3 4 4 2" xfId="8776" xr:uid="{00000000-0005-0000-0000-0000F0160000}"/>
    <cellStyle name="20% - Accent4 3 4 4 3" xfId="8777" xr:uid="{00000000-0005-0000-0000-0000F1160000}"/>
    <cellStyle name="20% - Accent4 3 4 4 4" xfId="8778" xr:uid="{00000000-0005-0000-0000-0000F2160000}"/>
    <cellStyle name="20% - Accent4 3 4 5" xfId="828" xr:uid="{00000000-0005-0000-0000-0000F3160000}"/>
    <cellStyle name="20% - Accent4 3 4 5 2" xfId="8779" xr:uid="{00000000-0005-0000-0000-0000F4160000}"/>
    <cellStyle name="20% - Accent4 3 4 6" xfId="8780" xr:uid="{00000000-0005-0000-0000-0000F5160000}"/>
    <cellStyle name="20% - Accent4 3 4 7" xfId="8781" xr:uid="{00000000-0005-0000-0000-0000F6160000}"/>
    <cellStyle name="20% - Accent4 3 4 8" xfId="8782" xr:uid="{00000000-0005-0000-0000-0000F7160000}"/>
    <cellStyle name="20% - Accent4 3 4 9" xfId="8783" xr:uid="{00000000-0005-0000-0000-0000F8160000}"/>
    <cellStyle name="20% - Accent4 3 5" xfId="829" xr:uid="{00000000-0005-0000-0000-0000F9160000}"/>
    <cellStyle name="20% - Accent4 3 5 2" xfId="830" xr:uid="{00000000-0005-0000-0000-0000FA160000}"/>
    <cellStyle name="20% - Accent4 3 5 2 2" xfId="831" xr:uid="{00000000-0005-0000-0000-0000FB160000}"/>
    <cellStyle name="20% - Accent4 3 5 2 2 2" xfId="8784" xr:uid="{00000000-0005-0000-0000-0000FC160000}"/>
    <cellStyle name="20% - Accent4 3 5 2 3" xfId="832" xr:uid="{00000000-0005-0000-0000-0000FD160000}"/>
    <cellStyle name="20% - Accent4 3 5 2 4" xfId="8785" xr:uid="{00000000-0005-0000-0000-0000FE160000}"/>
    <cellStyle name="20% - Accent4 3 5 3" xfId="833" xr:uid="{00000000-0005-0000-0000-0000FF160000}"/>
    <cellStyle name="20% - Accent4 3 5 3 2" xfId="8786" xr:uid="{00000000-0005-0000-0000-000000170000}"/>
    <cellStyle name="20% - Accent4 3 5 4" xfId="834" xr:uid="{00000000-0005-0000-0000-000001170000}"/>
    <cellStyle name="20% - Accent4 3 5 5" xfId="8787" xr:uid="{00000000-0005-0000-0000-000002170000}"/>
    <cellStyle name="20% - Accent4 3 6" xfId="835" xr:uid="{00000000-0005-0000-0000-000003170000}"/>
    <cellStyle name="20% - Accent4 3 6 2" xfId="836" xr:uid="{00000000-0005-0000-0000-000004170000}"/>
    <cellStyle name="20% - Accent4 3 6 2 2" xfId="8788" xr:uid="{00000000-0005-0000-0000-000005170000}"/>
    <cellStyle name="20% - Accent4 3 6 3" xfId="837" xr:uid="{00000000-0005-0000-0000-000006170000}"/>
    <cellStyle name="20% - Accent4 3 6 4" xfId="8789" xr:uid="{00000000-0005-0000-0000-000007170000}"/>
    <cellStyle name="20% - Accent4 3 7" xfId="838" xr:uid="{00000000-0005-0000-0000-000008170000}"/>
    <cellStyle name="20% - Accent4 3 7 2" xfId="8790" xr:uid="{00000000-0005-0000-0000-000009170000}"/>
    <cellStyle name="20% - Accent4 3 7 3" xfId="8791" xr:uid="{00000000-0005-0000-0000-00000A170000}"/>
    <cellStyle name="20% - Accent4 3 7 4" xfId="8792" xr:uid="{00000000-0005-0000-0000-00000B170000}"/>
    <cellStyle name="20% - Accent4 3 8" xfId="839" xr:uid="{00000000-0005-0000-0000-00000C170000}"/>
    <cellStyle name="20% - Accent4 3 9" xfId="13552" xr:uid="{00000000-0005-0000-0000-00000D170000}"/>
    <cellStyle name="20% - Accent4 4" xfId="840" xr:uid="{00000000-0005-0000-0000-00000E170000}"/>
    <cellStyle name="20% - Accent4 4 10" xfId="19513" xr:uid="{00000000-0005-0000-0000-00000F170000}"/>
    <cellStyle name="20% - Accent4 4 10 2" xfId="19514" xr:uid="{00000000-0005-0000-0000-000010170000}"/>
    <cellStyle name="20% - Accent4 4 10 2 2" xfId="19515" xr:uid="{00000000-0005-0000-0000-000011170000}"/>
    <cellStyle name="20% - Accent4 4 10 2 3" xfId="19516" xr:uid="{00000000-0005-0000-0000-000012170000}"/>
    <cellStyle name="20% - Accent4 4 10 3" xfId="19517" xr:uid="{00000000-0005-0000-0000-000013170000}"/>
    <cellStyle name="20% - Accent4 4 10 3 2" xfId="19518" xr:uid="{00000000-0005-0000-0000-000014170000}"/>
    <cellStyle name="20% - Accent4 4 10 4" xfId="19519" xr:uid="{00000000-0005-0000-0000-000015170000}"/>
    <cellStyle name="20% - Accent4 4 10 5" xfId="19520" xr:uid="{00000000-0005-0000-0000-000016170000}"/>
    <cellStyle name="20% - Accent4 4 11" xfId="19521" xr:uid="{00000000-0005-0000-0000-000017170000}"/>
    <cellStyle name="20% - Accent4 4 11 2" xfId="19522" xr:uid="{00000000-0005-0000-0000-000018170000}"/>
    <cellStyle name="20% - Accent4 4 11 3" xfId="19523" xr:uid="{00000000-0005-0000-0000-000019170000}"/>
    <cellStyle name="20% - Accent4 4 12" xfId="19524" xr:uid="{00000000-0005-0000-0000-00001A170000}"/>
    <cellStyle name="20% - Accent4 4 12 2" xfId="19525" xr:uid="{00000000-0005-0000-0000-00001B170000}"/>
    <cellStyle name="20% - Accent4 4 12 3" xfId="19526" xr:uid="{00000000-0005-0000-0000-00001C170000}"/>
    <cellStyle name="20% - Accent4 4 13" xfId="19527" xr:uid="{00000000-0005-0000-0000-00001D170000}"/>
    <cellStyle name="20% - Accent4 4 13 2" xfId="19528" xr:uid="{00000000-0005-0000-0000-00001E170000}"/>
    <cellStyle name="20% - Accent4 4 14" xfId="19529" xr:uid="{00000000-0005-0000-0000-00001F170000}"/>
    <cellStyle name="20% - Accent4 4 15" xfId="19530" xr:uid="{00000000-0005-0000-0000-000020170000}"/>
    <cellStyle name="20% - Accent4 4 16" xfId="19531" xr:uid="{00000000-0005-0000-0000-000021170000}"/>
    <cellStyle name="20% - Accent4 4 2" xfId="841" xr:uid="{00000000-0005-0000-0000-000022170000}"/>
    <cellStyle name="20% - Accent4 4 2 10" xfId="19532" xr:uid="{00000000-0005-0000-0000-000023170000}"/>
    <cellStyle name="20% - Accent4 4 2 10 2" xfId="19533" xr:uid="{00000000-0005-0000-0000-000024170000}"/>
    <cellStyle name="20% - Accent4 4 2 10 3" xfId="19534" xr:uid="{00000000-0005-0000-0000-000025170000}"/>
    <cellStyle name="20% - Accent4 4 2 11" xfId="19535" xr:uid="{00000000-0005-0000-0000-000026170000}"/>
    <cellStyle name="20% - Accent4 4 2 11 2" xfId="19536" xr:uid="{00000000-0005-0000-0000-000027170000}"/>
    <cellStyle name="20% - Accent4 4 2 11 3" xfId="19537" xr:uid="{00000000-0005-0000-0000-000028170000}"/>
    <cellStyle name="20% - Accent4 4 2 12" xfId="19538" xr:uid="{00000000-0005-0000-0000-000029170000}"/>
    <cellStyle name="20% - Accent4 4 2 12 2" xfId="19539" xr:uid="{00000000-0005-0000-0000-00002A170000}"/>
    <cellStyle name="20% - Accent4 4 2 13" xfId="19540" xr:uid="{00000000-0005-0000-0000-00002B170000}"/>
    <cellStyle name="20% - Accent4 4 2 14" xfId="19541" xr:uid="{00000000-0005-0000-0000-00002C170000}"/>
    <cellStyle name="20% - Accent4 4 2 15" xfId="19542" xr:uid="{00000000-0005-0000-0000-00002D170000}"/>
    <cellStyle name="20% - Accent4 4 2 2" xfId="842" xr:uid="{00000000-0005-0000-0000-00002E170000}"/>
    <cellStyle name="20% - Accent4 4 2 2 10" xfId="19543" xr:uid="{00000000-0005-0000-0000-00002F170000}"/>
    <cellStyle name="20% - Accent4 4 2 2 10 2" xfId="19544" xr:uid="{00000000-0005-0000-0000-000030170000}"/>
    <cellStyle name="20% - Accent4 4 2 2 10 3" xfId="19545" xr:uid="{00000000-0005-0000-0000-000031170000}"/>
    <cellStyle name="20% - Accent4 4 2 2 11" xfId="19546" xr:uid="{00000000-0005-0000-0000-000032170000}"/>
    <cellStyle name="20% - Accent4 4 2 2 11 2" xfId="19547" xr:uid="{00000000-0005-0000-0000-000033170000}"/>
    <cellStyle name="20% - Accent4 4 2 2 12" xfId="19548" xr:uid="{00000000-0005-0000-0000-000034170000}"/>
    <cellStyle name="20% - Accent4 4 2 2 13" xfId="19549" xr:uid="{00000000-0005-0000-0000-000035170000}"/>
    <cellStyle name="20% - Accent4 4 2 2 2" xfId="843" xr:uid="{00000000-0005-0000-0000-000036170000}"/>
    <cellStyle name="20% - Accent4 4 2 2 2 10" xfId="19550" xr:uid="{00000000-0005-0000-0000-000037170000}"/>
    <cellStyle name="20% - Accent4 4 2 2 2 10 2" xfId="19551" xr:uid="{00000000-0005-0000-0000-000038170000}"/>
    <cellStyle name="20% - Accent4 4 2 2 2 11" xfId="19552" xr:uid="{00000000-0005-0000-0000-000039170000}"/>
    <cellStyle name="20% - Accent4 4 2 2 2 12" xfId="19553" xr:uid="{00000000-0005-0000-0000-00003A170000}"/>
    <cellStyle name="20% - Accent4 4 2 2 2 2" xfId="844" xr:uid="{00000000-0005-0000-0000-00003B170000}"/>
    <cellStyle name="20% - Accent4 4 2 2 2 2 10" xfId="19554" xr:uid="{00000000-0005-0000-0000-00003C170000}"/>
    <cellStyle name="20% - Accent4 4 2 2 2 2 2" xfId="845" xr:uid="{00000000-0005-0000-0000-00003D170000}"/>
    <cellStyle name="20% - Accent4 4 2 2 2 2 2 2" xfId="846" xr:uid="{00000000-0005-0000-0000-00003E170000}"/>
    <cellStyle name="20% - Accent4 4 2 2 2 2 2 2 2" xfId="19555" xr:uid="{00000000-0005-0000-0000-00003F170000}"/>
    <cellStyle name="20% - Accent4 4 2 2 2 2 2 2 2 2" xfId="19556" xr:uid="{00000000-0005-0000-0000-000040170000}"/>
    <cellStyle name="20% - Accent4 4 2 2 2 2 2 2 2 3" xfId="19557" xr:uid="{00000000-0005-0000-0000-000041170000}"/>
    <cellStyle name="20% - Accent4 4 2 2 2 2 2 2 3" xfId="19558" xr:uid="{00000000-0005-0000-0000-000042170000}"/>
    <cellStyle name="20% - Accent4 4 2 2 2 2 2 2 3 2" xfId="19559" xr:uid="{00000000-0005-0000-0000-000043170000}"/>
    <cellStyle name="20% - Accent4 4 2 2 2 2 2 2 3 3" xfId="19560" xr:uid="{00000000-0005-0000-0000-000044170000}"/>
    <cellStyle name="20% - Accent4 4 2 2 2 2 2 2 4" xfId="19561" xr:uid="{00000000-0005-0000-0000-000045170000}"/>
    <cellStyle name="20% - Accent4 4 2 2 2 2 2 2 4 2" xfId="19562" xr:uid="{00000000-0005-0000-0000-000046170000}"/>
    <cellStyle name="20% - Accent4 4 2 2 2 2 2 2 5" xfId="19563" xr:uid="{00000000-0005-0000-0000-000047170000}"/>
    <cellStyle name="20% - Accent4 4 2 2 2 2 2 2 6" xfId="19564" xr:uid="{00000000-0005-0000-0000-000048170000}"/>
    <cellStyle name="20% - Accent4 4 2 2 2 2 2 3" xfId="19565" xr:uid="{00000000-0005-0000-0000-000049170000}"/>
    <cellStyle name="20% - Accent4 4 2 2 2 2 2 3 2" xfId="19566" xr:uid="{00000000-0005-0000-0000-00004A170000}"/>
    <cellStyle name="20% - Accent4 4 2 2 2 2 2 3 2 2" xfId="19567" xr:uid="{00000000-0005-0000-0000-00004B170000}"/>
    <cellStyle name="20% - Accent4 4 2 2 2 2 2 3 2 3" xfId="19568" xr:uid="{00000000-0005-0000-0000-00004C170000}"/>
    <cellStyle name="20% - Accent4 4 2 2 2 2 2 3 3" xfId="19569" xr:uid="{00000000-0005-0000-0000-00004D170000}"/>
    <cellStyle name="20% - Accent4 4 2 2 2 2 2 3 3 2" xfId="19570" xr:uid="{00000000-0005-0000-0000-00004E170000}"/>
    <cellStyle name="20% - Accent4 4 2 2 2 2 2 3 3 3" xfId="19571" xr:uid="{00000000-0005-0000-0000-00004F170000}"/>
    <cellStyle name="20% - Accent4 4 2 2 2 2 2 3 4" xfId="19572" xr:uid="{00000000-0005-0000-0000-000050170000}"/>
    <cellStyle name="20% - Accent4 4 2 2 2 2 2 3 4 2" xfId="19573" xr:uid="{00000000-0005-0000-0000-000051170000}"/>
    <cellStyle name="20% - Accent4 4 2 2 2 2 2 3 5" xfId="19574" xr:uid="{00000000-0005-0000-0000-000052170000}"/>
    <cellStyle name="20% - Accent4 4 2 2 2 2 2 3 6" xfId="19575" xr:uid="{00000000-0005-0000-0000-000053170000}"/>
    <cellStyle name="20% - Accent4 4 2 2 2 2 2 4" xfId="19576" xr:uid="{00000000-0005-0000-0000-000054170000}"/>
    <cellStyle name="20% - Accent4 4 2 2 2 2 2 4 2" xfId="19577" xr:uid="{00000000-0005-0000-0000-000055170000}"/>
    <cellStyle name="20% - Accent4 4 2 2 2 2 2 4 2 2" xfId="19578" xr:uid="{00000000-0005-0000-0000-000056170000}"/>
    <cellStyle name="20% - Accent4 4 2 2 2 2 2 4 2 3" xfId="19579" xr:uid="{00000000-0005-0000-0000-000057170000}"/>
    <cellStyle name="20% - Accent4 4 2 2 2 2 2 4 3" xfId="19580" xr:uid="{00000000-0005-0000-0000-000058170000}"/>
    <cellStyle name="20% - Accent4 4 2 2 2 2 2 4 3 2" xfId="19581" xr:uid="{00000000-0005-0000-0000-000059170000}"/>
    <cellStyle name="20% - Accent4 4 2 2 2 2 2 4 4" xfId="19582" xr:uid="{00000000-0005-0000-0000-00005A170000}"/>
    <cellStyle name="20% - Accent4 4 2 2 2 2 2 4 5" xfId="19583" xr:uid="{00000000-0005-0000-0000-00005B170000}"/>
    <cellStyle name="20% - Accent4 4 2 2 2 2 2 5" xfId="19584" xr:uid="{00000000-0005-0000-0000-00005C170000}"/>
    <cellStyle name="20% - Accent4 4 2 2 2 2 2 5 2" xfId="19585" xr:uid="{00000000-0005-0000-0000-00005D170000}"/>
    <cellStyle name="20% - Accent4 4 2 2 2 2 2 5 3" xfId="19586" xr:uid="{00000000-0005-0000-0000-00005E170000}"/>
    <cellStyle name="20% - Accent4 4 2 2 2 2 2 6" xfId="19587" xr:uid="{00000000-0005-0000-0000-00005F170000}"/>
    <cellStyle name="20% - Accent4 4 2 2 2 2 2 6 2" xfId="19588" xr:uid="{00000000-0005-0000-0000-000060170000}"/>
    <cellStyle name="20% - Accent4 4 2 2 2 2 2 6 3" xfId="19589" xr:uid="{00000000-0005-0000-0000-000061170000}"/>
    <cellStyle name="20% - Accent4 4 2 2 2 2 2 7" xfId="19590" xr:uid="{00000000-0005-0000-0000-000062170000}"/>
    <cellStyle name="20% - Accent4 4 2 2 2 2 2 7 2" xfId="19591" xr:uid="{00000000-0005-0000-0000-000063170000}"/>
    <cellStyle name="20% - Accent4 4 2 2 2 2 2 8" xfId="19592" xr:uid="{00000000-0005-0000-0000-000064170000}"/>
    <cellStyle name="20% - Accent4 4 2 2 2 2 2 9" xfId="19593" xr:uid="{00000000-0005-0000-0000-000065170000}"/>
    <cellStyle name="20% - Accent4 4 2 2 2 2 3" xfId="847" xr:uid="{00000000-0005-0000-0000-000066170000}"/>
    <cellStyle name="20% - Accent4 4 2 2 2 2 3 2" xfId="19594" xr:uid="{00000000-0005-0000-0000-000067170000}"/>
    <cellStyle name="20% - Accent4 4 2 2 2 2 3 2 2" xfId="19595" xr:uid="{00000000-0005-0000-0000-000068170000}"/>
    <cellStyle name="20% - Accent4 4 2 2 2 2 3 2 3" xfId="19596" xr:uid="{00000000-0005-0000-0000-000069170000}"/>
    <cellStyle name="20% - Accent4 4 2 2 2 2 3 3" xfId="19597" xr:uid="{00000000-0005-0000-0000-00006A170000}"/>
    <cellStyle name="20% - Accent4 4 2 2 2 2 3 3 2" xfId="19598" xr:uid="{00000000-0005-0000-0000-00006B170000}"/>
    <cellStyle name="20% - Accent4 4 2 2 2 2 3 3 3" xfId="19599" xr:uid="{00000000-0005-0000-0000-00006C170000}"/>
    <cellStyle name="20% - Accent4 4 2 2 2 2 3 4" xfId="19600" xr:uid="{00000000-0005-0000-0000-00006D170000}"/>
    <cellStyle name="20% - Accent4 4 2 2 2 2 3 4 2" xfId="19601" xr:uid="{00000000-0005-0000-0000-00006E170000}"/>
    <cellStyle name="20% - Accent4 4 2 2 2 2 3 5" xfId="19602" xr:uid="{00000000-0005-0000-0000-00006F170000}"/>
    <cellStyle name="20% - Accent4 4 2 2 2 2 3 6" xfId="19603" xr:uid="{00000000-0005-0000-0000-000070170000}"/>
    <cellStyle name="20% - Accent4 4 2 2 2 2 4" xfId="14542" xr:uid="{00000000-0005-0000-0000-000071170000}"/>
    <cellStyle name="20% - Accent4 4 2 2 2 2 4 2" xfId="19604" xr:uid="{00000000-0005-0000-0000-000072170000}"/>
    <cellStyle name="20% - Accent4 4 2 2 2 2 4 2 2" xfId="19605" xr:uid="{00000000-0005-0000-0000-000073170000}"/>
    <cellStyle name="20% - Accent4 4 2 2 2 2 4 2 3" xfId="19606" xr:uid="{00000000-0005-0000-0000-000074170000}"/>
    <cellStyle name="20% - Accent4 4 2 2 2 2 4 3" xfId="19607" xr:uid="{00000000-0005-0000-0000-000075170000}"/>
    <cellStyle name="20% - Accent4 4 2 2 2 2 4 3 2" xfId="19608" xr:uid="{00000000-0005-0000-0000-000076170000}"/>
    <cellStyle name="20% - Accent4 4 2 2 2 2 4 3 3" xfId="19609" xr:uid="{00000000-0005-0000-0000-000077170000}"/>
    <cellStyle name="20% - Accent4 4 2 2 2 2 4 4" xfId="19610" xr:uid="{00000000-0005-0000-0000-000078170000}"/>
    <cellStyle name="20% - Accent4 4 2 2 2 2 4 4 2" xfId="19611" xr:uid="{00000000-0005-0000-0000-000079170000}"/>
    <cellStyle name="20% - Accent4 4 2 2 2 2 4 5" xfId="19612" xr:uid="{00000000-0005-0000-0000-00007A170000}"/>
    <cellStyle name="20% - Accent4 4 2 2 2 2 4 6" xfId="19613" xr:uid="{00000000-0005-0000-0000-00007B170000}"/>
    <cellStyle name="20% - Accent4 4 2 2 2 2 5" xfId="19614" xr:uid="{00000000-0005-0000-0000-00007C170000}"/>
    <cellStyle name="20% - Accent4 4 2 2 2 2 5 2" xfId="19615" xr:uid="{00000000-0005-0000-0000-00007D170000}"/>
    <cellStyle name="20% - Accent4 4 2 2 2 2 5 2 2" xfId="19616" xr:uid="{00000000-0005-0000-0000-00007E170000}"/>
    <cellStyle name="20% - Accent4 4 2 2 2 2 5 2 3" xfId="19617" xr:uid="{00000000-0005-0000-0000-00007F170000}"/>
    <cellStyle name="20% - Accent4 4 2 2 2 2 5 3" xfId="19618" xr:uid="{00000000-0005-0000-0000-000080170000}"/>
    <cellStyle name="20% - Accent4 4 2 2 2 2 5 3 2" xfId="19619" xr:uid="{00000000-0005-0000-0000-000081170000}"/>
    <cellStyle name="20% - Accent4 4 2 2 2 2 5 4" xfId="19620" xr:uid="{00000000-0005-0000-0000-000082170000}"/>
    <cellStyle name="20% - Accent4 4 2 2 2 2 5 5" xfId="19621" xr:uid="{00000000-0005-0000-0000-000083170000}"/>
    <cellStyle name="20% - Accent4 4 2 2 2 2 6" xfId="19622" xr:uid="{00000000-0005-0000-0000-000084170000}"/>
    <cellStyle name="20% - Accent4 4 2 2 2 2 6 2" xfId="19623" xr:uid="{00000000-0005-0000-0000-000085170000}"/>
    <cellStyle name="20% - Accent4 4 2 2 2 2 6 3" xfId="19624" xr:uid="{00000000-0005-0000-0000-000086170000}"/>
    <cellStyle name="20% - Accent4 4 2 2 2 2 7" xfId="19625" xr:uid="{00000000-0005-0000-0000-000087170000}"/>
    <cellStyle name="20% - Accent4 4 2 2 2 2 7 2" xfId="19626" xr:uid="{00000000-0005-0000-0000-000088170000}"/>
    <cellStyle name="20% - Accent4 4 2 2 2 2 7 3" xfId="19627" xr:uid="{00000000-0005-0000-0000-000089170000}"/>
    <cellStyle name="20% - Accent4 4 2 2 2 2 8" xfId="19628" xr:uid="{00000000-0005-0000-0000-00008A170000}"/>
    <cellStyle name="20% - Accent4 4 2 2 2 2 8 2" xfId="19629" xr:uid="{00000000-0005-0000-0000-00008B170000}"/>
    <cellStyle name="20% - Accent4 4 2 2 2 2 9" xfId="19630" xr:uid="{00000000-0005-0000-0000-00008C170000}"/>
    <cellStyle name="20% - Accent4 4 2 2 2 3" xfId="848" xr:uid="{00000000-0005-0000-0000-00008D170000}"/>
    <cellStyle name="20% - Accent4 4 2 2 2 3 2" xfId="849" xr:uid="{00000000-0005-0000-0000-00008E170000}"/>
    <cellStyle name="20% - Accent4 4 2 2 2 3 2 2" xfId="19631" xr:uid="{00000000-0005-0000-0000-00008F170000}"/>
    <cellStyle name="20% - Accent4 4 2 2 2 3 2 2 2" xfId="19632" xr:uid="{00000000-0005-0000-0000-000090170000}"/>
    <cellStyle name="20% - Accent4 4 2 2 2 3 2 2 3" xfId="19633" xr:uid="{00000000-0005-0000-0000-000091170000}"/>
    <cellStyle name="20% - Accent4 4 2 2 2 3 2 3" xfId="19634" xr:uid="{00000000-0005-0000-0000-000092170000}"/>
    <cellStyle name="20% - Accent4 4 2 2 2 3 2 3 2" xfId="19635" xr:uid="{00000000-0005-0000-0000-000093170000}"/>
    <cellStyle name="20% - Accent4 4 2 2 2 3 2 3 3" xfId="19636" xr:uid="{00000000-0005-0000-0000-000094170000}"/>
    <cellStyle name="20% - Accent4 4 2 2 2 3 2 4" xfId="19637" xr:uid="{00000000-0005-0000-0000-000095170000}"/>
    <cellStyle name="20% - Accent4 4 2 2 2 3 2 4 2" xfId="19638" xr:uid="{00000000-0005-0000-0000-000096170000}"/>
    <cellStyle name="20% - Accent4 4 2 2 2 3 2 5" xfId="19639" xr:uid="{00000000-0005-0000-0000-000097170000}"/>
    <cellStyle name="20% - Accent4 4 2 2 2 3 2 6" xfId="19640" xr:uid="{00000000-0005-0000-0000-000098170000}"/>
    <cellStyle name="20% - Accent4 4 2 2 2 3 3" xfId="19641" xr:uid="{00000000-0005-0000-0000-000099170000}"/>
    <cellStyle name="20% - Accent4 4 2 2 2 3 3 2" xfId="19642" xr:uid="{00000000-0005-0000-0000-00009A170000}"/>
    <cellStyle name="20% - Accent4 4 2 2 2 3 3 2 2" xfId="19643" xr:uid="{00000000-0005-0000-0000-00009B170000}"/>
    <cellStyle name="20% - Accent4 4 2 2 2 3 3 2 3" xfId="19644" xr:uid="{00000000-0005-0000-0000-00009C170000}"/>
    <cellStyle name="20% - Accent4 4 2 2 2 3 3 3" xfId="19645" xr:uid="{00000000-0005-0000-0000-00009D170000}"/>
    <cellStyle name="20% - Accent4 4 2 2 2 3 3 3 2" xfId="19646" xr:uid="{00000000-0005-0000-0000-00009E170000}"/>
    <cellStyle name="20% - Accent4 4 2 2 2 3 3 3 3" xfId="19647" xr:uid="{00000000-0005-0000-0000-00009F170000}"/>
    <cellStyle name="20% - Accent4 4 2 2 2 3 3 4" xfId="19648" xr:uid="{00000000-0005-0000-0000-0000A0170000}"/>
    <cellStyle name="20% - Accent4 4 2 2 2 3 3 4 2" xfId="19649" xr:uid="{00000000-0005-0000-0000-0000A1170000}"/>
    <cellStyle name="20% - Accent4 4 2 2 2 3 3 5" xfId="19650" xr:uid="{00000000-0005-0000-0000-0000A2170000}"/>
    <cellStyle name="20% - Accent4 4 2 2 2 3 3 6" xfId="19651" xr:uid="{00000000-0005-0000-0000-0000A3170000}"/>
    <cellStyle name="20% - Accent4 4 2 2 2 3 4" xfId="19652" xr:uid="{00000000-0005-0000-0000-0000A4170000}"/>
    <cellStyle name="20% - Accent4 4 2 2 2 3 4 2" xfId="19653" xr:uid="{00000000-0005-0000-0000-0000A5170000}"/>
    <cellStyle name="20% - Accent4 4 2 2 2 3 4 2 2" xfId="19654" xr:uid="{00000000-0005-0000-0000-0000A6170000}"/>
    <cellStyle name="20% - Accent4 4 2 2 2 3 4 2 3" xfId="19655" xr:uid="{00000000-0005-0000-0000-0000A7170000}"/>
    <cellStyle name="20% - Accent4 4 2 2 2 3 4 3" xfId="19656" xr:uid="{00000000-0005-0000-0000-0000A8170000}"/>
    <cellStyle name="20% - Accent4 4 2 2 2 3 4 3 2" xfId="19657" xr:uid="{00000000-0005-0000-0000-0000A9170000}"/>
    <cellStyle name="20% - Accent4 4 2 2 2 3 4 4" xfId="19658" xr:uid="{00000000-0005-0000-0000-0000AA170000}"/>
    <cellStyle name="20% - Accent4 4 2 2 2 3 4 5" xfId="19659" xr:uid="{00000000-0005-0000-0000-0000AB170000}"/>
    <cellStyle name="20% - Accent4 4 2 2 2 3 5" xfId="19660" xr:uid="{00000000-0005-0000-0000-0000AC170000}"/>
    <cellStyle name="20% - Accent4 4 2 2 2 3 5 2" xfId="19661" xr:uid="{00000000-0005-0000-0000-0000AD170000}"/>
    <cellStyle name="20% - Accent4 4 2 2 2 3 5 3" xfId="19662" xr:uid="{00000000-0005-0000-0000-0000AE170000}"/>
    <cellStyle name="20% - Accent4 4 2 2 2 3 6" xfId="19663" xr:uid="{00000000-0005-0000-0000-0000AF170000}"/>
    <cellStyle name="20% - Accent4 4 2 2 2 3 6 2" xfId="19664" xr:uid="{00000000-0005-0000-0000-0000B0170000}"/>
    <cellStyle name="20% - Accent4 4 2 2 2 3 6 3" xfId="19665" xr:uid="{00000000-0005-0000-0000-0000B1170000}"/>
    <cellStyle name="20% - Accent4 4 2 2 2 3 7" xfId="19666" xr:uid="{00000000-0005-0000-0000-0000B2170000}"/>
    <cellStyle name="20% - Accent4 4 2 2 2 3 7 2" xfId="19667" xr:uid="{00000000-0005-0000-0000-0000B3170000}"/>
    <cellStyle name="20% - Accent4 4 2 2 2 3 8" xfId="19668" xr:uid="{00000000-0005-0000-0000-0000B4170000}"/>
    <cellStyle name="20% - Accent4 4 2 2 2 3 9" xfId="19669" xr:uid="{00000000-0005-0000-0000-0000B5170000}"/>
    <cellStyle name="20% - Accent4 4 2 2 2 4" xfId="850" xr:uid="{00000000-0005-0000-0000-0000B6170000}"/>
    <cellStyle name="20% - Accent4 4 2 2 2 4 2" xfId="19670" xr:uid="{00000000-0005-0000-0000-0000B7170000}"/>
    <cellStyle name="20% - Accent4 4 2 2 2 4 2 2" xfId="19671" xr:uid="{00000000-0005-0000-0000-0000B8170000}"/>
    <cellStyle name="20% - Accent4 4 2 2 2 4 2 2 2" xfId="19672" xr:uid="{00000000-0005-0000-0000-0000B9170000}"/>
    <cellStyle name="20% - Accent4 4 2 2 2 4 2 2 3" xfId="19673" xr:uid="{00000000-0005-0000-0000-0000BA170000}"/>
    <cellStyle name="20% - Accent4 4 2 2 2 4 2 3" xfId="19674" xr:uid="{00000000-0005-0000-0000-0000BB170000}"/>
    <cellStyle name="20% - Accent4 4 2 2 2 4 2 3 2" xfId="19675" xr:uid="{00000000-0005-0000-0000-0000BC170000}"/>
    <cellStyle name="20% - Accent4 4 2 2 2 4 2 3 3" xfId="19676" xr:uid="{00000000-0005-0000-0000-0000BD170000}"/>
    <cellStyle name="20% - Accent4 4 2 2 2 4 2 4" xfId="19677" xr:uid="{00000000-0005-0000-0000-0000BE170000}"/>
    <cellStyle name="20% - Accent4 4 2 2 2 4 2 4 2" xfId="19678" xr:uid="{00000000-0005-0000-0000-0000BF170000}"/>
    <cellStyle name="20% - Accent4 4 2 2 2 4 2 5" xfId="19679" xr:uid="{00000000-0005-0000-0000-0000C0170000}"/>
    <cellStyle name="20% - Accent4 4 2 2 2 4 2 6" xfId="19680" xr:uid="{00000000-0005-0000-0000-0000C1170000}"/>
    <cellStyle name="20% - Accent4 4 2 2 2 4 3" xfId="19681" xr:uid="{00000000-0005-0000-0000-0000C2170000}"/>
    <cellStyle name="20% - Accent4 4 2 2 2 4 3 2" xfId="19682" xr:uid="{00000000-0005-0000-0000-0000C3170000}"/>
    <cellStyle name="20% - Accent4 4 2 2 2 4 3 2 2" xfId="19683" xr:uid="{00000000-0005-0000-0000-0000C4170000}"/>
    <cellStyle name="20% - Accent4 4 2 2 2 4 3 2 3" xfId="19684" xr:uid="{00000000-0005-0000-0000-0000C5170000}"/>
    <cellStyle name="20% - Accent4 4 2 2 2 4 3 3" xfId="19685" xr:uid="{00000000-0005-0000-0000-0000C6170000}"/>
    <cellStyle name="20% - Accent4 4 2 2 2 4 3 3 2" xfId="19686" xr:uid="{00000000-0005-0000-0000-0000C7170000}"/>
    <cellStyle name="20% - Accent4 4 2 2 2 4 3 3 3" xfId="19687" xr:uid="{00000000-0005-0000-0000-0000C8170000}"/>
    <cellStyle name="20% - Accent4 4 2 2 2 4 3 4" xfId="19688" xr:uid="{00000000-0005-0000-0000-0000C9170000}"/>
    <cellStyle name="20% - Accent4 4 2 2 2 4 3 4 2" xfId="19689" xr:uid="{00000000-0005-0000-0000-0000CA170000}"/>
    <cellStyle name="20% - Accent4 4 2 2 2 4 3 5" xfId="19690" xr:uid="{00000000-0005-0000-0000-0000CB170000}"/>
    <cellStyle name="20% - Accent4 4 2 2 2 4 3 6" xfId="19691" xr:uid="{00000000-0005-0000-0000-0000CC170000}"/>
    <cellStyle name="20% - Accent4 4 2 2 2 4 4" xfId="19692" xr:uid="{00000000-0005-0000-0000-0000CD170000}"/>
    <cellStyle name="20% - Accent4 4 2 2 2 4 4 2" xfId="19693" xr:uid="{00000000-0005-0000-0000-0000CE170000}"/>
    <cellStyle name="20% - Accent4 4 2 2 2 4 4 2 2" xfId="19694" xr:uid="{00000000-0005-0000-0000-0000CF170000}"/>
    <cellStyle name="20% - Accent4 4 2 2 2 4 4 2 3" xfId="19695" xr:uid="{00000000-0005-0000-0000-0000D0170000}"/>
    <cellStyle name="20% - Accent4 4 2 2 2 4 4 3" xfId="19696" xr:uid="{00000000-0005-0000-0000-0000D1170000}"/>
    <cellStyle name="20% - Accent4 4 2 2 2 4 4 3 2" xfId="19697" xr:uid="{00000000-0005-0000-0000-0000D2170000}"/>
    <cellStyle name="20% - Accent4 4 2 2 2 4 4 4" xfId="19698" xr:uid="{00000000-0005-0000-0000-0000D3170000}"/>
    <cellStyle name="20% - Accent4 4 2 2 2 4 4 5" xfId="19699" xr:uid="{00000000-0005-0000-0000-0000D4170000}"/>
    <cellStyle name="20% - Accent4 4 2 2 2 4 5" xfId="19700" xr:uid="{00000000-0005-0000-0000-0000D5170000}"/>
    <cellStyle name="20% - Accent4 4 2 2 2 4 5 2" xfId="19701" xr:uid="{00000000-0005-0000-0000-0000D6170000}"/>
    <cellStyle name="20% - Accent4 4 2 2 2 4 5 3" xfId="19702" xr:uid="{00000000-0005-0000-0000-0000D7170000}"/>
    <cellStyle name="20% - Accent4 4 2 2 2 4 6" xfId="19703" xr:uid="{00000000-0005-0000-0000-0000D8170000}"/>
    <cellStyle name="20% - Accent4 4 2 2 2 4 6 2" xfId="19704" xr:uid="{00000000-0005-0000-0000-0000D9170000}"/>
    <cellStyle name="20% - Accent4 4 2 2 2 4 6 3" xfId="19705" xr:uid="{00000000-0005-0000-0000-0000DA170000}"/>
    <cellStyle name="20% - Accent4 4 2 2 2 4 7" xfId="19706" xr:uid="{00000000-0005-0000-0000-0000DB170000}"/>
    <cellStyle name="20% - Accent4 4 2 2 2 4 7 2" xfId="19707" xr:uid="{00000000-0005-0000-0000-0000DC170000}"/>
    <cellStyle name="20% - Accent4 4 2 2 2 4 8" xfId="19708" xr:uid="{00000000-0005-0000-0000-0000DD170000}"/>
    <cellStyle name="20% - Accent4 4 2 2 2 4 9" xfId="19709" xr:uid="{00000000-0005-0000-0000-0000DE170000}"/>
    <cellStyle name="20% - Accent4 4 2 2 2 5" xfId="851" xr:uid="{00000000-0005-0000-0000-0000DF170000}"/>
    <cellStyle name="20% - Accent4 4 2 2 2 5 2" xfId="19710" xr:uid="{00000000-0005-0000-0000-0000E0170000}"/>
    <cellStyle name="20% - Accent4 4 2 2 2 5 2 2" xfId="19711" xr:uid="{00000000-0005-0000-0000-0000E1170000}"/>
    <cellStyle name="20% - Accent4 4 2 2 2 5 2 3" xfId="19712" xr:uid="{00000000-0005-0000-0000-0000E2170000}"/>
    <cellStyle name="20% - Accent4 4 2 2 2 5 3" xfId="19713" xr:uid="{00000000-0005-0000-0000-0000E3170000}"/>
    <cellStyle name="20% - Accent4 4 2 2 2 5 3 2" xfId="19714" xr:uid="{00000000-0005-0000-0000-0000E4170000}"/>
    <cellStyle name="20% - Accent4 4 2 2 2 5 3 3" xfId="19715" xr:uid="{00000000-0005-0000-0000-0000E5170000}"/>
    <cellStyle name="20% - Accent4 4 2 2 2 5 4" xfId="19716" xr:uid="{00000000-0005-0000-0000-0000E6170000}"/>
    <cellStyle name="20% - Accent4 4 2 2 2 5 4 2" xfId="19717" xr:uid="{00000000-0005-0000-0000-0000E7170000}"/>
    <cellStyle name="20% - Accent4 4 2 2 2 5 5" xfId="19718" xr:uid="{00000000-0005-0000-0000-0000E8170000}"/>
    <cellStyle name="20% - Accent4 4 2 2 2 5 6" xfId="19719" xr:uid="{00000000-0005-0000-0000-0000E9170000}"/>
    <cellStyle name="20% - Accent4 4 2 2 2 6" xfId="14543" xr:uid="{00000000-0005-0000-0000-0000EA170000}"/>
    <cellStyle name="20% - Accent4 4 2 2 2 6 2" xfId="19720" xr:uid="{00000000-0005-0000-0000-0000EB170000}"/>
    <cellStyle name="20% - Accent4 4 2 2 2 6 2 2" xfId="19721" xr:uid="{00000000-0005-0000-0000-0000EC170000}"/>
    <cellStyle name="20% - Accent4 4 2 2 2 6 2 3" xfId="19722" xr:uid="{00000000-0005-0000-0000-0000ED170000}"/>
    <cellStyle name="20% - Accent4 4 2 2 2 6 3" xfId="19723" xr:uid="{00000000-0005-0000-0000-0000EE170000}"/>
    <cellStyle name="20% - Accent4 4 2 2 2 6 3 2" xfId="19724" xr:uid="{00000000-0005-0000-0000-0000EF170000}"/>
    <cellStyle name="20% - Accent4 4 2 2 2 6 3 3" xfId="19725" xr:uid="{00000000-0005-0000-0000-0000F0170000}"/>
    <cellStyle name="20% - Accent4 4 2 2 2 6 4" xfId="19726" xr:uid="{00000000-0005-0000-0000-0000F1170000}"/>
    <cellStyle name="20% - Accent4 4 2 2 2 6 4 2" xfId="19727" xr:uid="{00000000-0005-0000-0000-0000F2170000}"/>
    <cellStyle name="20% - Accent4 4 2 2 2 6 5" xfId="19728" xr:uid="{00000000-0005-0000-0000-0000F3170000}"/>
    <cellStyle name="20% - Accent4 4 2 2 2 6 6" xfId="19729" xr:uid="{00000000-0005-0000-0000-0000F4170000}"/>
    <cellStyle name="20% - Accent4 4 2 2 2 7" xfId="19730" xr:uid="{00000000-0005-0000-0000-0000F5170000}"/>
    <cellStyle name="20% - Accent4 4 2 2 2 7 2" xfId="19731" xr:uid="{00000000-0005-0000-0000-0000F6170000}"/>
    <cellStyle name="20% - Accent4 4 2 2 2 7 2 2" xfId="19732" xr:uid="{00000000-0005-0000-0000-0000F7170000}"/>
    <cellStyle name="20% - Accent4 4 2 2 2 7 2 3" xfId="19733" xr:uid="{00000000-0005-0000-0000-0000F8170000}"/>
    <cellStyle name="20% - Accent4 4 2 2 2 7 3" xfId="19734" xr:uid="{00000000-0005-0000-0000-0000F9170000}"/>
    <cellStyle name="20% - Accent4 4 2 2 2 7 3 2" xfId="19735" xr:uid="{00000000-0005-0000-0000-0000FA170000}"/>
    <cellStyle name="20% - Accent4 4 2 2 2 7 4" xfId="19736" xr:uid="{00000000-0005-0000-0000-0000FB170000}"/>
    <cellStyle name="20% - Accent4 4 2 2 2 7 5" xfId="19737" xr:uid="{00000000-0005-0000-0000-0000FC170000}"/>
    <cellStyle name="20% - Accent4 4 2 2 2 8" xfId="19738" xr:uid="{00000000-0005-0000-0000-0000FD170000}"/>
    <cellStyle name="20% - Accent4 4 2 2 2 8 2" xfId="19739" xr:uid="{00000000-0005-0000-0000-0000FE170000}"/>
    <cellStyle name="20% - Accent4 4 2 2 2 8 3" xfId="19740" xr:uid="{00000000-0005-0000-0000-0000FF170000}"/>
    <cellStyle name="20% - Accent4 4 2 2 2 9" xfId="19741" xr:uid="{00000000-0005-0000-0000-000000180000}"/>
    <cellStyle name="20% - Accent4 4 2 2 2 9 2" xfId="19742" xr:uid="{00000000-0005-0000-0000-000001180000}"/>
    <cellStyle name="20% - Accent4 4 2 2 2 9 3" xfId="19743" xr:uid="{00000000-0005-0000-0000-000002180000}"/>
    <cellStyle name="20% - Accent4 4 2 2 3" xfId="852" xr:uid="{00000000-0005-0000-0000-000003180000}"/>
    <cellStyle name="20% - Accent4 4 2 2 3 10" xfId="19744" xr:uid="{00000000-0005-0000-0000-000004180000}"/>
    <cellStyle name="20% - Accent4 4 2 2 3 2" xfId="853" xr:uid="{00000000-0005-0000-0000-000005180000}"/>
    <cellStyle name="20% - Accent4 4 2 2 3 2 2" xfId="854" xr:uid="{00000000-0005-0000-0000-000006180000}"/>
    <cellStyle name="20% - Accent4 4 2 2 3 2 2 2" xfId="19745" xr:uid="{00000000-0005-0000-0000-000007180000}"/>
    <cellStyle name="20% - Accent4 4 2 2 3 2 2 2 2" xfId="19746" xr:uid="{00000000-0005-0000-0000-000008180000}"/>
    <cellStyle name="20% - Accent4 4 2 2 3 2 2 2 3" xfId="19747" xr:uid="{00000000-0005-0000-0000-000009180000}"/>
    <cellStyle name="20% - Accent4 4 2 2 3 2 2 3" xfId="19748" xr:uid="{00000000-0005-0000-0000-00000A180000}"/>
    <cellStyle name="20% - Accent4 4 2 2 3 2 2 3 2" xfId="19749" xr:uid="{00000000-0005-0000-0000-00000B180000}"/>
    <cellStyle name="20% - Accent4 4 2 2 3 2 2 3 3" xfId="19750" xr:uid="{00000000-0005-0000-0000-00000C180000}"/>
    <cellStyle name="20% - Accent4 4 2 2 3 2 2 4" xfId="19751" xr:uid="{00000000-0005-0000-0000-00000D180000}"/>
    <cellStyle name="20% - Accent4 4 2 2 3 2 2 4 2" xfId="19752" xr:uid="{00000000-0005-0000-0000-00000E180000}"/>
    <cellStyle name="20% - Accent4 4 2 2 3 2 2 5" xfId="19753" xr:uid="{00000000-0005-0000-0000-00000F180000}"/>
    <cellStyle name="20% - Accent4 4 2 2 3 2 2 6" xfId="19754" xr:uid="{00000000-0005-0000-0000-000010180000}"/>
    <cellStyle name="20% - Accent4 4 2 2 3 2 3" xfId="19755" xr:uid="{00000000-0005-0000-0000-000011180000}"/>
    <cellStyle name="20% - Accent4 4 2 2 3 2 3 2" xfId="19756" xr:uid="{00000000-0005-0000-0000-000012180000}"/>
    <cellStyle name="20% - Accent4 4 2 2 3 2 3 2 2" xfId="19757" xr:uid="{00000000-0005-0000-0000-000013180000}"/>
    <cellStyle name="20% - Accent4 4 2 2 3 2 3 2 3" xfId="19758" xr:uid="{00000000-0005-0000-0000-000014180000}"/>
    <cellStyle name="20% - Accent4 4 2 2 3 2 3 3" xfId="19759" xr:uid="{00000000-0005-0000-0000-000015180000}"/>
    <cellStyle name="20% - Accent4 4 2 2 3 2 3 3 2" xfId="19760" xr:uid="{00000000-0005-0000-0000-000016180000}"/>
    <cellStyle name="20% - Accent4 4 2 2 3 2 3 3 3" xfId="19761" xr:uid="{00000000-0005-0000-0000-000017180000}"/>
    <cellStyle name="20% - Accent4 4 2 2 3 2 3 4" xfId="19762" xr:uid="{00000000-0005-0000-0000-000018180000}"/>
    <cellStyle name="20% - Accent4 4 2 2 3 2 3 4 2" xfId="19763" xr:uid="{00000000-0005-0000-0000-000019180000}"/>
    <cellStyle name="20% - Accent4 4 2 2 3 2 3 5" xfId="19764" xr:uid="{00000000-0005-0000-0000-00001A180000}"/>
    <cellStyle name="20% - Accent4 4 2 2 3 2 3 6" xfId="19765" xr:uid="{00000000-0005-0000-0000-00001B180000}"/>
    <cellStyle name="20% - Accent4 4 2 2 3 2 4" xfId="19766" xr:uid="{00000000-0005-0000-0000-00001C180000}"/>
    <cellStyle name="20% - Accent4 4 2 2 3 2 4 2" xfId="19767" xr:uid="{00000000-0005-0000-0000-00001D180000}"/>
    <cellStyle name="20% - Accent4 4 2 2 3 2 4 2 2" xfId="19768" xr:uid="{00000000-0005-0000-0000-00001E180000}"/>
    <cellStyle name="20% - Accent4 4 2 2 3 2 4 2 3" xfId="19769" xr:uid="{00000000-0005-0000-0000-00001F180000}"/>
    <cellStyle name="20% - Accent4 4 2 2 3 2 4 3" xfId="19770" xr:uid="{00000000-0005-0000-0000-000020180000}"/>
    <cellStyle name="20% - Accent4 4 2 2 3 2 4 3 2" xfId="19771" xr:uid="{00000000-0005-0000-0000-000021180000}"/>
    <cellStyle name="20% - Accent4 4 2 2 3 2 4 4" xfId="19772" xr:uid="{00000000-0005-0000-0000-000022180000}"/>
    <cellStyle name="20% - Accent4 4 2 2 3 2 4 5" xfId="19773" xr:uid="{00000000-0005-0000-0000-000023180000}"/>
    <cellStyle name="20% - Accent4 4 2 2 3 2 5" xfId="19774" xr:uid="{00000000-0005-0000-0000-000024180000}"/>
    <cellStyle name="20% - Accent4 4 2 2 3 2 5 2" xfId="19775" xr:uid="{00000000-0005-0000-0000-000025180000}"/>
    <cellStyle name="20% - Accent4 4 2 2 3 2 5 3" xfId="19776" xr:uid="{00000000-0005-0000-0000-000026180000}"/>
    <cellStyle name="20% - Accent4 4 2 2 3 2 6" xfId="19777" xr:uid="{00000000-0005-0000-0000-000027180000}"/>
    <cellStyle name="20% - Accent4 4 2 2 3 2 6 2" xfId="19778" xr:uid="{00000000-0005-0000-0000-000028180000}"/>
    <cellStyle name="20% - Accent4 4 2 2 3 2 6 3" xfId="19779" xr:uid="{00000000-0005-0000-0000-000029180000}"/>
    <cellStyle name="20% - Accent4 4 2 2 3 2 7" xfId="19780" xr:uid="{00000000-0005-0000-0000-00002A180000}"/>
    <cellStyle name="20% - Accent4 4 2 2 3 2 7 2" xfId="19781" xr:uid="{00000000-0005-0000-0000-00002B180000}"/>
    <cellStyle name="20% - Accent4 4 2 2 3 2 8" xfId="19782" xr:uid="{00000000-0005-0000-0000-00002C180000}"/>
    <cellStyle name="20% - Accent4 4 2 2 3 2 9" xfId="19783" xr:uid="{00000000-0005-0000-0000-00002D180000}"/>
    <cellStyle name="20% - Accent4 4 2 2 3 3" xfId="855" xr:uid="{00000000-0005-0000-0000-00002E180000}"/>
    <cellStyle name="20% - Accent4 4 2 2 3 3 2" xfId="19784" xr:uid="{00000000-0005-0000-0000-00002F180000}"/>
    <cellStyle name="20% - Accent4 4 2 2 3 3 2 2" xfId="19785" xr:uid="{00000000-0005-0000-0000-000030180000}"/>
    <cellStyle name="20% - Accent4 4 2 2 3 3 2 3" xfId="19786" xr:uid="{00000000-0005-0000-0000-000031180000}"/>
    <cellStyle name="20% - Accent4 4 2 2 3 3 3" xfId="19787" xr:uid="{00000000-0005-0000-0000-000032180000}"/>
    <cellStyle name="20% - Accent4 4 2 2 3 3 3 2" xfId="19788" xr:uid="{00000000-0005-0000-0000-000033180000}"/>
    <cellStyle name="20% - Accent4 4 2 2 3 3 3 3" xfId="19789" xr:uid="{00000000-0005-0000-0000-000034180000}"/>
    <cellStyle name="20% - Accent4 4 2 2 3 3 4" xfId="19790" xr:uid="{00000000-0005-0000-0000-000035180000}"/>
    <cellStyle name="20% - Accent4 4 2 2 3 3 4 2" xfId="19791" xr:uid="{00000000-0005-0000-0000-000036180000}"/>
    <cellStyle name="20% - Accent4 4 2 2 3 3 5" xfId="19792" xr:uid="{00000000-0005-0000-0000-000037180000}"/>
    <cellStyle name="20% - Accent4 4 2 2 3 3 6" xfId="19793" xr:uid="{00000000-0005-0000-0000-000038180000}"/>
    <cellStyle name="20% - Accent4 4 2 2 3 4" xfId="14544" xr:uid="{00000000-0005-0000-0000-000039180000}"/>
    <cellStyle name="20% - Accent4 4 2 2 3 4 2" xfId="19794" xr:uid="{00000000-0005-0000-0000-00003A180000}"/>
    <cellStyle name="20% - Accent4 4 2 2 3 4 2 2" xfId="19795" xr:uid="{00000000-0005-0000-0000-00003B180000}"/>
    <cellStyle name="20% - Accent4 4 2 2 3 4 2 3" xfId="19796" xr:uid="{00000000-0005-0000-0000-00003C180000}"/>
    <cellStyle name="20% - Accent4 4 2 2 3 4 3" xfId="19797" xr:uid="{00000000-0005-0000-0000-00003D180000}"/>
    <cellStyle name="20% - Accent4 4 2 2 3 4 3 2" xfId="19798" xr:uid="{00000000-0005-0000-0000-00003E180000}"/>
    <cellStyle name="20% - Accent4 4 2 2 3 4 3 3" xfId="19799" xr:uid="{00000000-0005-0000-0000-00003F180000}"/>
    <cellStyle name="20% - Accent4 4 2 2 3 4 4" xfId="19800" xr:uid="{00000000-0005-0000-0000-000040180000}"/>
    <cellStyle name="20% - Accent4 4 2 2 3 4 4 2" xfId="19801" xr:uid="{00000000-0005-0000-0000-000041180000}"/>
    <cellStyle name="20% - Accent4 4 2 2 3 4 5" xfId="19802" xr:uid="{00000000-0005-0000-0000-000042180000}"/>
    <cellStyle name="20% - Accent4 4 2 2 3 4 6" xfId="19803" xr:uid="{00000000-0005-0000-0000-000043180000}"/>
    <cellStyle name="20% - Accent4 4 2 2 3 5" xfId="19804" xr:uid="{00000000-0005-0000-0000-000044180000}"/>
    <cellStyle name="20% - Accent4 4 2 2 3 5 2" xfId="19805" xr:uid="{00000000-0005-0000-0000-000045180000}"/>
    <cellStyle name="20% - Accent4 4 2 2 3 5 2 2" xfId="19806" xr:uid="{00000000-0005-0000-0000-000046180000}"/>
    <cellStyle name="20% - Accent4 4 2 2 3 5 2 3" xfId="19807" xr:uid="{00000000-0005-0000-0000-000047180000}"/>
    <cellStyle name="20% - Accent4 4 2 2 3 5 3" xfId="19808" xr:uid="{00000000-0005-0000-0000-000048180000}"/>
    <cellStyle name="20% - Accent4 4 2 2 3 5 3 2" xfId="19809" xr:uid="{00000000-0005-0000-0000-000049180000}"/>
    <cellStyle name="20% - Accent4 4 2 2 3 5 4" xfId="19810" xr:uid="{00000000-0005-0000-0000-00004A180000}"/>
    <cellStyle name="20% - Accent4 4 2 2 3 5 5" xfId="19811" xr:uid="{00000000-0005-0000-0000-00004B180000}"/>
    <cellStyle name="20% - Accent4 4 2 2 3 6" xfId="19812" xr:uid="{00000000-0005-0000-0000-00004C180000}"/>
    <cellStyle name="20% - Accent4 4 2 2 3 6 2" xfId="19813" xr:uid="{00000000-0005-0000-0000-00004D180000}"/>
    <cellStyle name="20% - Accent4 4 2 2 3 6 3" xfId="19814" xr:uid="{00000000-0005-0000-0000-00004E180000}"/>
    <cellStyle name="20% - Accent4 4 2 2 3 7" xfId="19815" xr:uid="{00000000-0005-0000-0000-00004F180000}"/>
    <cellStyle name="20% - Accent4 4 2 2 3 7 2" xfId="19816" xr:uid="{00000000-0005-0000-0000-000050180000}"/>
    <cellStyle name="20% - Accent4 4 2 2 3 7 3" xfId="19817" xr:uid="{00000000-0005-0000-0000-000051180000}"/>
    <cellStyle name="20% - Accent4 4 2 2 3 8" xfId="19818" xr:uid="{00000000-0005-0000-0000-000052180000}"/>
    <cellStyle name="20% - Accent4 4 2 2 3 8 2" xfId="19819" xr:uid="{00000000-0005-0000-0000-000053180000}"/>
    <cellStyle name="20% - Accent4 4 2 2 3 9" xfId="19820" xr:uid="{00000000-0005-0000-0000-000054180000}"/>
    <cellStyle name="20% - Accent4 4 2 2 4" xfId="856" xr:uid="{00000000-0005-0000-0000-000055180000}"/>
    <cellStyle name="20% - Accent4 4 2 2 4 2" xfId="857" xr:uid="{00000000-0005-0000-0000-000056180000}"/>
    <cellStyle name="20% - Accent4 4 2 2 4 2 2" xfId="19821" xr:uid="{00000000-0005-0000-0000-000057180000}"/>
    <cellStyle name="20% - Accent4 4 2 2 4 2 2 2" xfId="19822" xr:uid="{00000000-0005-0000-0000-000058180000}"/>
    <cellStyle name="20% - Accent4 4 2 2 4 2 2 3" xfId="19823" xr:uid="{00000000-0005-0000-0000-000059180000}"/>
    <cellStyle name="20% - Accent4 4 2 2 4 2 3" xfId="19824" xr:uid="{00000000-0005-0000-0000-00005A180000}"/>
    <cellStyle name="20% - Accent4 4 2 2 4 2 3 2" xfId="19825" xr:uid="{00000000-0005-0000-0000-00005B180000}"/>
    <cellStyle name="20% - Accent4 4 2 2 4 2 3 3" xfId="19826" xr:uid="{00000000-0005-0000-0000-00005C180000}"/>
    <cellStyle name="20% - Accent4 4 2 2 4 2 4" xfId="19827" xr:uid="{00000000-0005-0000-0000-00005D180000}"/>
    <cellStyle name="20% - Accent4 4 2 2 4 2 4 2" xfId="19828" xr:uid="{00000000-0005-0000-0000-00005E180000}"/>
    <cellStyle name="20% - Accent4 4 2 2 4 2 5" xfId="19829" xr:uid="{00000000-0005-0000-0000-00005F180000}"/>
    <cellStyle name="20% - Accent4 4 2 2 4 2 6" xfId="19830" xr:uid="{00000000-0005-0000-0000-000060180000}"/>
    <cellStyle name="20% - Accent4 4 2 2 4 3" xfId="19831" xr:uid="{00000000-0005-0000-0000-000061180000}"/>
    <cellStyle name="20% - Accent4 4 2 2 4 3 2" xfId="19832" xr:uid="{00000000-0005-0000-0000-000062180000}"/>
    <cellStyle name="20% - Accent4 4 2 2 4 3 2 2" xfId="19833" xr:uid="{00000000-0005-0000-0000-000063180000}"/>
    <cellStyle name="20% - Accent4 4 2 2 4 3 2 3" xfId="19834" xr:uid="{00000000-0005-0000-0000-000064180000}"/>
    <cellStyle name="20% - Accent4 4 2 2 4 3 3" xfId="19835" xr:uid="{00000000-0005-0000-0000-000065180000}"/>
    <cellStyle name="20% - Accent4 4 2 2 4 3 3 2" xfId="19836" xr:uid="{00000000-0005-0000-0000-000066180000}"/>
    <cellStyle name="20% - Accent4 4 2 2 4 3 3 3" xfId="19837" xr:uid="{00000000-0005-0000-0000-000067180000}"/>
    <cellStyle name="20% - Accent4 4 2 2 4 3 4" xfId="19838" xr:uid="{00000000-0005-0000-0000-000068180000}"/>
    <cellStyle name="20% - Accent4 4 2 2 4 3 4 2" xfId="19839" xr:uid="{00000000-0005-0000-0000-000069180000}"/>
    <cellStyle name="20% - Accent4 4 2 2 4 3 5" xfId="19840" xr:uid="{00000000-0005-0000-0000-00006A180000}"/>
    <cellStyle name="20% - Accent4 4 2 2 4 3 6" xfId="19841" xr:uid="{00000000-0005-0000-0000-00006B180000}"/>
    <cellStyle name="20% - Accent4 4 2 2 4 4" xfId="19842" xr:uid="{00000000-0005-0000-0000-00006C180000}"/>
    <cellStyle name="20% - Accent4 4 2 2 4 4 2" xfId="19843" xr:uid="{00000000-0005-0000-0000-00006D180000}"/>
    <cellStyle name="20% - Accent4 4 2 2 4 4 2 2" xfId="19844" xr:uid="{00000000-0005-0000-0000-00006E180000}"/>
    <cellStyle name="20% - Accent4 4 2 2 4 4 2 3" xfId="19845" xr:uid="{00000000-0005-0000-0000-00006F180000}"/>
    <cellStyle name="20% - Accent4 4 2 2 4 4 3" xfId="19846" xr:uid="{00000000-0005-0000-0000-000070180000}"/>
    <cellStyle name="20% - Accent4 4 2 2 4 4 3 2" xfId="19847" xr:uid="{00000000-0005-0000-0000-000071180000}"/>
    <cellStyle name="20% - Accent4 4 2 2 4 4 4" xfId="19848" xr:uid="{00000000-0005-0000-0000-000072180000}"/>
    <cellStyle name="20% - Accent4 4 2 2 4 4 5" xfId="19849" xr:uid="{00000000-0005-0000-0000-000073180000}"/>
    <cellStyle name="20% - Accent4 4 2 2 4 5" xfId="19850" xr:uid="{00000000-0005-0000-0000-000074180000}"/>
    <cellStyle name="20% - Accent4 4 2 2 4 5 2" xfId="19851" xr:uid="{00000000-0005-0000-0000-000075180000}"/>
    <cellStyle name="20% - Accent4 4 2 2 4 5 3" xfId="19852" xr:uid="{00000000-0005-0000-0000-000076180000}"/>
    <cellStyle name="20% - Accent4 4 2 2 4 6" xfId="19853" xr:uid="{00000000-0005-0000-0000-000077180000}"/>
    <cellStyle name="20% - Accent4 4 2 2 4 6 2" xfId="19854" xr:uid="{00000000-0005-0000-0000-000078180000}"/>
    <cellStyle name="20% - Accent4 4 2 2 4 6 3" xfId="19855" xr:uid="{00000000-0005-0000-0000-000079180000}"/>
    <cellStyle name="20% - Accent4 4 2 2 4 7" xfId="19856" xr:uid="{00000000-0005-0000-0000-00007A180000}"/>
    <cellStyle name="20% - Accent4 4 2 2 4 7 2" xfId="19857" xr:uid="{00000000-0005-0000-0000-00007B180000}"/>
    <cellStyle name="20% - Accent4 4 2 2 4 8" xfId="19858" xr:uid="{00000000-0005-0000-0000-00007C180000}"/>
    <cellStyle name="20% - Accent4 4 2 2 4 9" xfId="19859" xr:uid="{00000000-0005-0000-0000-00007D180000}"/>
    <cellStyle name="20% - Accent4 4 2 2 5" xfId="858" xr:uid="{00000000-0005-0000-0000-00007E180000}"/>
    <cellStyle name="20% - Accent4 4 2 2 5 2" xfId="19860" xr:uid="{00000000-0005-0000-0000-00007F180000}"/>
    <cellStyle name="20% - Accent4 4 2 2 5 2 2" xfId="19861" xr:uid="{00000000-0005-0000-0000-000080180000}"/>
    <cellStyle name="20% - Accent4 4 2 2 5 2 2 2" xfId="19862" xr:uid="{00000000-0005-0000-0000-000081180000}"/>
    <cellStyle name="20% - Accent4 4 2 2 5 2 2 3" xfId="19863" xr:uid="{00000000-0005-0000-0000-000082180000}"/>
    <cellStyle name="20% - Accent4 4 2 2 5 2 3" xfId="19864" xr:uid="{00000000-0005-0000-0000-000083180000}"/>
    <cellStyle name="20% - Accent4 4 2 2 5 2 3 2" xfId="19865" xr:uid="{00000000-0005-0000-0000-000084180000}"/>
    <cellStyle name="20% - Accent4 4 2 2 5 2 3 3" xfId="19866" xr:uid="{00000000-0005-0000-0000-000085180000}"/>
    <cellStyle name="20% - Accent4 4 2 2 5 2 4" xfId="19867" xr:uid="{00000000-0005-0000-0000-000086180000}"/>
    <cellStyle name="20% - Accent4 4 2 2 5 2 4 2" xfId="19868" xr:uid="{00000000-0005-0000-0000-000087180000}"/>
    <cellStyle name="20% - Accent4 4 2 2 5 2 5" xfId="19869" xr:uid="{00000000-0005-0000-0000-000088180000}"/>
    <cellStyle name="20% - Accent4 4 2 2 5 2 6" xfId="19870" xr:uid="{00000000-0005-0000-0000-000089180000}"/>
    <cellStyle name="20% - Accent4 4 2 2 5 3" xfId="19871" xr:uid="{00000000-0005-0000-0000-00008A180000}"/>
    <cellStyle name="20% - Accent4 4 2 2 5 3 2" xfId="19872" xr:uid="{00000000-0005-0000-0000-00008B180000}"/>
    <cellStyle name="20% - Accent4 4 2 2 5 3 2 2" xfId="19873" xr:uid="{00000000-0005-0000-0000-00008C180000}"/>
    <cellStyle name="20% - Accent4 4 2 2 5 3 2 3" xfId="19874" xr:uid="{00000000-0005-0000-0000-00008D180000}"/>
    <cellStyle name="20% - Accent4 4 2 2 5 3 3" xfId="19875" xr:uid="{00000000-0005-0000-0000-00008E180000}"/>
    <cellStyle name="20% - Accent4 4 2 2 5 3 3 2" xfId="19876" xr:uid="{00000000-0005-0000-0000-00008F180000}"/>
    <cellStyle name="20% - Accent4 4 2 2 5 3 3 3" xfId="19877" xr:uid="{00000000-0005-0000-0000-000090180000}"/>
    <cellStyle name="20% - Accent4 4 2 2 5 3 4" xfId="19878" xr:uid="{00000000-0005-0000-0000-000091180000}"/>
    <cellStyle name="20% - Accent4 4 2 2 5 3 4 2" xfId="19879" xr:uid="{00000000-0005-0000-0000-000092180000}"/>
    <cellStyle name="20% - Accent4 4 2 2 5 3 5" xfId="19880" xr:uid="{00000000-0005-0000-0000-000093180000}"/>
    <cellStyle name="20% - Accent4 4 2 2 5 3 6" xfId="19881" xr:uid="{00000000-0005-0000-0000-000094180000}"/>
    <cellStyle name="20% - Accent4 4 2 2 5 4" xfId="19882" xr:uid="{00000000-0005-0000-0000-000095180000}"/>
    <cellStyle name="20% - Accent4 4 2 2 5 4 2" xfId="19883" xr:uid="{00000000-0005-0000-0000-000096180000}"/>
    <cellStyle name="20% - Accent4 4 2 2 5 4 2 2" xfId="19884" xr:uid="{00000000-0005-0000-0000-000097180000}"/>
    <cellStyle name="20% - Accent4 4 2 2 5 4 2 3" xfId="19885" xr:uid="{00000000-0005-0000-0000-000098180000}"/>
    <cellStyle name="20% - Accent4 4 2 2 5 4 3" xfId="19886" xr:uid="{00000000-0005-0000-0000-000099180000}"/>
    <cellStyle name="20% - Accent4 4 2 2 5 4 3 2" xfId="19887" xr:uid="{00000000-0005-0000-0000-00009A180000}"/>
    <cellStyle name="20% - Accent4 4 2 2 5 4 4" xfId="19888" xr:uid="{00000000-0005-0000-0000-00009B180000}"/>
    <cellStyle name="20% - Accent4 4 2 2 5 4 5" xfId="19889" xr:uid="{00000000-0005-0000-0000-00009C180000}"/>
    <cellStyle name="20% - Accent4 4 2 2 5 5" xfId="19890" xr:uid="{00000000-0005-0000-0000-00009D180000}"/>
    <cellStyle name="20% - Accent4 4 2 2 5 5 2" xfId="19891" xr:uid="{00000000-0005-0000-0000-00009E180000}"/>
    <cellStyle name="20% - Accent4 4 2 2 5 5 3" xfId="19892" xr:uid="{00000000-0005-0000-0000-00009F180000}"/>
    <cellStyle name="20% - Accent4 4 2 2 5 6" xfId="19893" xr:uid="{00000000-0005-0000-0000-0000A0180000}"/>
    <cellStyle name="20% - Accent4 4 2 2 5 6 2" xfId="19894" xr:uid="{00000000-0005-0000-0000-0000A1180000}"/>
    <cellStyle name="20% - Accent4 4 2 2 5 6 3" xfId="19895" xr:uid="{00000000-0005-0000-0000-0000A2180000}"/>
    <cellStyle name="20% - Accent4 4 2 2 5 7" xfId="19896" xr:uid="{00000000-0005-0000-0000-0000A3180000}"/>
    <cellStyle name="20% - Accent4 4 2 2 5 7 2" xfId="19897" xr:uid="{00000000-0005-0000-0000-0000A4180000}"/>
    <cellStyle name="20% - Accent4 4 2 2 5 8" xfId="19898" xr:uid="{00000000-0005-0000-0000-0000A5180000}"/>
    <cellStyle name="20% - Accent4 4 2 2 5 9" xfId="19899" xr:uid="{00000000-0005-0000-0000-0000A6180000}"/>
    <cellStyle name="20% - Accent4 4 2 2 6" xfId="859" xr:uid="{00000000-0005-0000-0000-0000A7180000}"/>
    <cellStyle name="20% - Accent4 4 2 2 6 2" xfId="19900" xr:uid="{00000000-0005-0000-0000-0000A8180000}"/>
    <cellStyle name="20% - Accent4 4 2 2 6 2 2" xfId="19901" xr:uid="{00000000-0005-0000-0000-0000A9180000}"/>
    <cellStyle name="20% - Accent4 4 2 2 6 2 3" xfId="19902" xr:uid="{00000000-0005-0000-0000-0000AA180000}"/>
    <cellStyle name="20% - Accent4 4 2 2 6 3" xfId="19903" xr:uid="{00000000-0005-0000-0000-0000AB180000}"/>
    <cellStyle name="20% - Accent4 4 2 2 6 3 2" xfId="19904" xr:uid="{00000000-0005-0000-0000-0000AC180000}"/>
    <cellStyle name="20% - Accent4 4 2 2 6 3 3" xfId="19905" xr:uid="{00000000-0005-0000-0000-0000AD180000}"/>
    <cellStyle name="20% - Accent4 4 2 2 6 4" xfId="19906" xr:uid="{00000000-0005-0000-0000-0000AE180000}"/>
    <cellStyle name="20% - Accent4 4 2 2 6 4 2" xfId="19907" xr:uid="{00000000-0005-0000-0000-0000AF180000}"/>
    <cellStyle name="20% - Accent4 4 2 2 6 5" xfId="19908" xr:uid="{00000000-0005-0000-0000-0000B0180000}"/>
    <cellStyle name="20% - Accent4 4 2 2 6 6" xfId="19909" xr:uid="{00000000-0005-0000-0000-0000B1180000}"/>
    <cellStyle name="20% - Accent4 4 2 2 7" xfId="14545" xr:uid="{00000000-0005-0000-0000-0000B2180000}"/>
    <cellStyle name="20% - Accent4 4 2 2 7 2" xfId="19910" xr:uid="{00000000-0005-0000-0000-0000B3180000}"/>
    <cellStyle name="20% - Accent4 4 2 2 7 2 2" xfId="19911" xr:uid="{00000000-0005-0000-0000-0000B4180000}"/>
    <cellStyle name="20% - Accent4 4 2 2 7 2 3" xfId="19912" xr:uid="{00000000-0005-0000-0000-0000B5180000}"/>
    <cellStyle name="20% - Accent4 4 2 2 7 3" xfId="19913" xr:uid="{00000000-0005-0000-0000-0000B6180000}"/>
    <cellStyle name="20% - Accent4 4 2 2 7 3 2" xfId="19914" xr:uid="{00000000-0005-0000-0000-0000B7180000}"/>
    <cellStyle name="20% - Accent4 4 2 2 7 3 3" xfId="19915" xr:uid="{00000000-0005-0000-0000-0000B8180000}"/>
    <cellStyle name="20% - Accent4 4 2 2 7 4" xfId="19916" xr:uid="{00000000-0005-0000-0000-0000B9180000}"/>
    <cellStyle name="20% - Accent4 4 2 2 7 4 2" xfId="19917" xr:uid="{00000000-0005-0000-0000-0000BA180000}"/>
    <cellStyle name="20% - Accent4 4 2 2 7 5" xfId="19918" xr:uid="{00000000-0005-0000-0000-0000BB180000}"/>
    <cellStyle name="20% - Accent4 4 2 2 7 6" xfId="19919" xr:uid="{00000000-0005-0000-0000-0000BC180000}"/>
    <cellStyle name="20% - Accent4 4 2 2 8" xfId="19920" xr:uid="{00000000-0005-0000-0000-0000BD180000}"/>
    <cellStyle name="20% - Accent4 4 2 2 8 2" xfId="19921" xr:uid="{00000000-0005-0000-0000-0000BE180000}"/>
    <cellStyle name="20% - Accent4 4 2 2 8 2 2" xfId="19922" xr:uid="{00000000-0005-0000-0000-0000BF180000}"/>
    <cellStyle name="20% - Accent4 4 2 2 8 2 3" xfId="19923" xr:uid="{00000000-0005-0000-0000-0000C0180000}"/>
    <cellStyle name="20% - Accent4 4 2 2 8 3" xfId="19924" xr:uid="{00000000-0005-0000-0000-0000C1180000}"/>
    <cellStyle name="20% - Accent4 4 2 2 8 3 2" xfId="19925" xr:uid="{00000000-0005-0000-0000-0000C2180000}"/>
    <cellStyle name="20% - Accent4 4 2 2 8 4" xfId="19926" xr:uid="{00000000-0005-0000-0000-0000C3180000}"/>
    <cellStyle name="20% - Accent4 4 2 2 8 5" xfId="19927" xr:uid="{00000000-0005-0000-0000-0000C4180000}"/>
    <cellStyle name="20% - Accent4 4 2 2 9" xfId="19928" xr:uid="{00000000-0005-0000-0000-0000C5180000}"/>
    <cellStyle name="20% - Accent4 4 2 2 9 2" xfId="19929" xr:uid="{00000000-0005-0000-0000-0000C6180000}"/>
    <cellStyle name="20% - Accent4 4 2 2 9 3" xfId="19930" xr:uid="{00000000-0005-0000-0000-0000C7180000}"/>
    <cellStyle name="20% - Accent4 4 2 3" xfId="860" xr:uid="{00000000-0005-0000-0000-0000C8180000}"/>
    <cellStyle name="20% - Accent4 4 2 3 10" xfId="19931" xr:uid="{00000000-0005-0000-0000-0000C9180000}"/>
    <cellStyle name="20% - Accent4 4 2 3 10 2" xfId="19932" xr:uid="{00000000-0005-0000-0000-0000CA180000}"/>
    <cellStyle name="20% - Accent4 4 2 3 11" xfId="19933" xr:uid="{00000000-0005-0000-0000-0000CB180000}"/>
    <cellStyle name="20% - Accent4 4 2 3 12" xfId="19934" xr:uid="{00000000-0005-0000-0000-0000CC180000}"/>
    <cellStyle name="20% - Accent4 4 2 3 2" xfId="861" xr:uid="{00000000-0005-0000-0000-0000CD180000}"/>
    <cellStyle name="20% - Accent4 4 2 3 2 10" xfId="19935" xr:uid="{00000000-0005-0000-0000-0000CE180000}"/>
    <cellStyle name="20% - Accent4 4 2 3 2 2" xfId="862" xr:uid="{00000000-0005-0000-0000-0000CF180000}"/>
    <cellStyle name="20% - Accent4 4 2 3 2 2 2" xfId="863" xr:uid="{00000000-0005-0000-0000-0000D0180000}"/>
    <cellStyle name="20% - Accent4 4 2 3 2 2 2 2" xfId="19936" xr:uid="{00000000-0005-0000-0000-0000D1180000}"/>
    <cellStyle name="20% - Accent4 4 2 3 2 2 2 2 2" xfId="19937" xr:uid="{00000000-0005-0000-0000-0000D2180000}"/>
    <cellStyle name="20% - Accent4 4 2 3 2 2 2 2 3" xfId="19938" xr:uid="{00000000-0005-0000-0000-0000D3180000}"/>
    <cellStyle name="20% - Accent4 4 2 3 2 2 2 3" xfId="19939" xr:uid="{00000000-0005-0000-0000-0000D4180000}"/>
    <cellStyle name="20% - Accent4 4 2 3 2 2 2 3 2" xfId="19940" xr:uid="{00000000-0005-0000-0000-0000D5180000}"/>
    <cellStyle name="20% - Accent4 4 2 3 2 2 2 3 3" xfId="19941" xr:uid="{00000000-0005-0000-0000-0000D6180000}"/>
    <cellStyle name="20% - Accent4 4 2 3 2 2 2 4" xfId="19942" xr:uid="{00000000-0005-0000-0000-0000D7180000}"/>
    <cellStyle name="20% - Accent4 4 2 3 2 2 2 4 2" xfId="19943" xr:uid="{00000000-0005-0000-0000-0000D8180000}"/>
    <cellStyle name="20% - Accent4 4 2 3 2 2 2 5" xfId="19944" xr:uid="{00000000-0005-0000-0000-0000D9180000}"/>
    <cellStyle name="20% - Accent4 4 2 3 2 2 2 6" xfId="19945" xr:uid="{00000000-0005-0000-0000-0000DA180000}"/>
    <cellStyle name="20% - Accent4 4 2 3 2 2 3" xfId="19946" xr:uid="{00000000-0005-0000-0000-0000DB180000}"/>
    <cellStyle name="20% - Accent4 4 2 3 2 2 3 2" xfId="19947" xr:uid="{00000000-0005-0000-0000-0000DC180000}"/>
    <cellStyle name="20% - Accent4 4 2 3 2 2 3 2 2" xfId="19948" xr:uid="{00000000-0005-0000-0000-0000DD180000}"/>
    <cellStyle name="20% - Accent4 4 2 3 2 2 3 2 3" xfId="19949" xr:uid="{00000000-0005-0000-0000-0000DE180000}"/>
    <cellStyle name="20% - Accent4 4 2 3 2 2 3 3" xfId="19950" xr:uid="{00000000-0005-0000-0000-0000DF180000}"/>
    <cellStyle name="20% - Accent4 4 2 3 2 2 3 3 2" xfId="19951" xr:uid="{00000000-0005-0000-0000-0000E0180000}"/>
    <cellStyle name="20% - Accent4 4 2 3 2 2 3 3 3" xfId="19952" xr:uid="{00000000-0005-0000-0000-0000E1180000}"/>
    <cellStyle name="20% - Accent4 4 2 3 2 2 3 4" xfId="19953" xr:uid="{00000000-0005-0000-0000-0000E2180000}"/>
    <cellStyle name="20% - Accent4 4 2 3 2 2 3 4 2" xfId="19954" xr:uid="{00000000-0005-0000-0000-0000E3180000}"/>
    <cellStyle name="20% - Accent4 4 2 3 2 2 3 5" xfId="19955" xr:uid="{00000000-0005-0000-0000-0000E4180000}"/>
    <cellStyle name="20% - Accent4 4 2 3 2 2 3 6" xfId="19956" xr:uid="{00000000-0005-0000-0000-0000E5180000}"/>
    <cellStyle name="20% - Accent4 4 2 3 2 2 4" xfId="19957" xr:uid="{00000000-0005-0000-0000-0000E6180000}"/>
    <cellStyle name="20% - Accent4 4 2 3 2 2 4 2" xfId="19958" xr:uid="{00000000-0005-0000-0000-0000E7180000}"/>
    <cellStyle name="20% - Accent4 4 2 3 2 2 4 2 2" xfId="19959" xr:uid="{00000000-0005-0000-0000-0000E8180000}"/>
    <cellStyle name="20% - Accent4 4 2 3 2 2 4 2 3" xfId="19960" xr:uid="{00000000-0005-0000-0000-0000E9180000}"/>
    <cellStyle name="20% - Accent4 4 2 3 2 2 4 3" xfId="19961" xr:uid="{00000000-0005-0000-0000-0000EA180000}"/>
    <cellStyle name="20% - Accent4 4 2 3 2 2 4 3 2" xfId="19962" xr:uid="{00000000-0005-0000-0000-0000EB180000}"/>
    <cellStyle name="20% - Accent4 4 2 3 2 2 4 4" xfId="19963" xr:uid="{00000000-0005-0000-0000-0000EC180000}"/>
    <cellStyle name="20% - Accent4 4 2 3 2 2 4 5" xfId="19964" xr:uid="{00000000-0005-0000-0000-0000ED180000}"/>
    <cellStyle name="20% - Accent4 4 2 3 2 2 5" xfId="19965" xr:uid="{00000000-0005-0000-0000-0000EE180000}"/>
    <cellStyle name="20% - Accent4 4 2 3 2 2 5 2" xfId="19966" xr:uid="{00000000-0005-0000-0000-0000EF180000}"/>
    <cellStyle name="20% - Accent4 4 2 3 2 2 5 3" xfId="19967" xr:uid="{00000000-0005-0000-0000-0000F0180000}"/>
    <cellStyle name="20% - Accent4 4 2 3 2 2 6" xfId="19968" xr:uid="{00000000-0005-0000-0000-0000F1180000}"/>
    <cellStyle name="20% - Accent4 4 2 3 2 2 6 2" xfId="19969" xr:uid="{00000000-0005-0000-0000-0000F2180000}"/>
    <cellStyle name="20% - Accent4 4 2 3 2 2 6 3" xfId="19970" xr:uid="{00000000-0005-0000-0000-0000F3180000}"/>
    <cellStyle name="20% - Accent4 4 2 3 2 2 7" xfId="19971" xr:uid="{00000000-0005-0000-0000-0000F4180000}"/>
    <cellStyle name="20% - Accent4 4 2 3 2 2 7 2" xfId="19972" xr:uid="{00000000-0005-0000-0000-0000F5180000}"/>
    <cellStyle name="20% - Accent4 4 2 3 2 2 8" xfId="19973" xr:uid="{00000000-0005-0000-0000-0000F6180000}"/>
    <cellStyle name="20% - Accent4 4 2 3 2 2 9" xfId="19974" xr:uid="{00000000-0005-0000-0000-0000F7180000}"/>
    <cellStyle name="20% - Accent4 4 2 3 2 3" xfId="864" xr:uid="{00000000-0005-0000-0000-0000F8180000}"/>
    <cellStyle name="20% - Accent4 4 2 3 2 3 2" xfId="19975" xr:uid="{00000000-0005-0000-0000-0000F9180000}"/>
    <cellStyle name="20% - Accent4 4 2 3 2 3 2 2" xfId="19976" xr:uid="{00000000-0005-0000-0000-0000FA180000}"/>
    <cellStyle name="20% - Accent4 4 2 3 2 3 2 3" xfId="19977" xr:uid="{00000000-0005-0000-0000-0000FB180000}"/>
    <cellStyle name="20% - Accent4 4 2 3 2 3 3" xfId="19978" xr:uid="{00000000-0005-0000-0000-0000FC180000}"/>
    <cellStyle name="20% - Accent4 4 2 3 2 3 3 2" xfId="19979" xr:uid="{00000000-0005-0000-0000-0000FD180000}"/>
    <cellStyle name="20% - Accent4 4 2 3 2 3 3 3" xfId="19980" xr:uid="{00000000-0005-0000-0000-0000FE180000}"/>
    <cellStyle name="20% - Accent4 4 2 3 2 3 4" xfId="19981" xr:uid="{00000000-0005-0000-0000-0000FF180000}"/>
    <cellStyle name="20% - Accent4 4 2 3 2 3 4 2" xfId="19982" xr:uid="{00000000-0005-0000-0000-000000190000}"/>
    <cellStyle name="20% - Accent4 4 2 3 2 3 5" xfId="19983" xr:uid="{00000000-0005-0000-0000-000001190000}"/>
    <cellStyle name="20% - Accent4 4 2 3 2 3 6" xfId="19984" xr:uid="{00000000-0005-0000-0000-000002190000}"/>
    <cellStyle name="20% - Accent4 4 2 3 2 4" xfId="14546" xr:uid="{00000000-0005-0000-0000-000003190000}"/>
    <cellStyle name="20% - Accent4 4 2 3 2 4 2" xfId="19985" xr:uid="{00000000-0005-0000-0000-000004190000}"/>
    <cellStyle name="20% - Accent4 4 2 3 2 4 2 2" xfId="19986" xr:uid="{00000000-0005-0000-0000-000005190000}"/>
    <cellStyle name="20% - Accent4 4 2 3 2 4 2 3" xfId="19987" xr:uid="{00000000-0005-0000-0000-000006190000}"/>
    <cellStyle name="20% - Accent4 4 2 3 2 4 3" xfId="19988" xr:uid="{00000000-0005-0000-0000-000007190000}"/>
    <cellStyle name="20% - Accent4 4 2 3 2 4 3 2" xfId="19989" xr:uid="{00000000-0005-0000-0000-000008190000}"/>
    <cellStyle name="20% - Accent4 4 2 3 2 4 3 3" xfId="19990" xr:uid="{00000000-0005-0000-0000-000009190000}"/>
    <cellStyle name="20% - Accent4 4 2 3 2 4 4" xfId="19991" xr:uid="{00000000-0005-0000-0000-00000A190000}"/>
    <cellStyle name="20% - Accent4 4 2 3 2 4 4 2" xfId="19992" xr:uid="{00000000-0005-0000-0000-00000B190000}"/>
    <cellStyle name="20% - Accent4 4 2 3 2 4 5" xfId="19993" xr:uid="{00000000-0005-0000-0000-00000C190000}"/>
    <cellStyle name="20% - Accent4 4 2 3 2 4 6" xfId="19994" xr:uid="{00000000-0005-0000-0000-00000D190000}"/>
    <cellStyle name="20% - Accent4 4 2 3 2 5" xfId="19995" xr:uid="{00000000-0005-0000-0000-00000E190000}"/>
    <cellStyle name="20% - Accent4 4 2 3 2 5 2" xfId="19996" xr:uid="{00000000-0005-0000-0000-00000F190000}"/>
    <cellStyle name="20% - Accent4 4 2 3 2 5 2 2" xfId="19997" xr:uid="{00000000-0005-0000-0000-000010190000}"/>
    <cellStyle name="20% - Accent4 4 2 3 2 5 2 3" xfId="19998" xr:uid="{00000000-0005-0000-0000-000011190000}"/>
    <cellStyle name="20% - Accent4 4 2 3 2 5 3" xfId="19999" xr:uid="{00000000-0005-0000-0000-000012190000}"/>
    <cellStyle name="20% - Accent4 4 2 3 2 5 3 2" xfId="20000" xr:uid="{00000000-0005-0000-0000-000013190000}"/>
    <cellStyle name="20% - Accent4 4 2 3 2 5 4" xfId="20001" xr:uid="{00000000-0005-0000-0000-000014190000}"/>
    <cellStyle name="20% - Accent4 4 2 3 2 5 5" xfId="20002" xr:uid="{00000000-0005-0000-0000-000015190000}"/>
    <cellStyle name="20% - Accent4 4 2 3 2 6" xfId="20003" xr:uid="{00000000-0005-0000-0000-000016190000}"/>
    <cellStyle name="20% - Accent4 4 2 3 2 6 2" xfId="20004" xr:uid="{00000000-0005-0000-0000-000017190000}"/>
    <cellStyle name="20% - Accent4 4 2 3 2 6 3" xfId="20005" xr:uid="{00000000-0005-0000-0000-000018190000}"/>
    <cellStyle name="20% - Accent4 4 2 3 2 7" xfId="20006" xr:uid="{00000000-0005-0000-0000-000019190000}"/>
    <cellStyle name="20% - Accent4 4 2 3 2 7 2" xfId="20007" xr:uid="{00000000-0005-0000-0000-00001A190000}"/>
    <cellStyle name="20% - Accent4 4 2 3 2 7 3" xfId="20008" xr:uid="{00000000-0005-0000-0000-00001B190000}"/>
    <cellStyle name="20% - Accent4 4 2 3 2 8" xfId="20009" xr:uid="{00000000-0005-0000-0000-00001C190000}"/>
    <cellStyle name="20% - Accent4 4 2 3 2 8 2" xfId="20010" xr:uid="{00000000-0005-0000-0000-00001D190000}"/>
    <cellStyle name="20% - Accent4 4 2 3 2 9" xfId="20011" xr:uid="{00000000-0005-0000-0000-00001E190000}"/>
    <cellStyle name="20% - Accent4 4 2 3 3" xfId="865" xr:uid="{00000000-0005-0000-0000-00001F190000}"/>
    <cellStyle name="20% - Accent4 4 2 3 3 2" xfId="866" xr:uid="{00000000-0005-0000-0000-000020190000}"/>
    <cellStyle name="20% - Accent4 4 2 3 3 2 2" xfId="20012" xr:uid="{00000000-0005-0000-0000-000021190000}"/>
    <cellStyle name="20% - Accent4 4 2 3 3 2 2 2" xfId="20013" xr:uid="{00000000-0005-0000-0000-000022190000}"/>
    <cellStyle name="20% - Accent4 4 2 3 3 2 2 3" xfId="20014" xr:uid="{00000000-0005-0000-0000-000023190000}"/>
    <cellStyle name="20% - Accent4 4 2 3 3 2 3" xfId="20015" xr:uid="{00000000-0005-0000-0000-000024190000}"/>
    <cellStyle name="20% - Accent4 4 2 3 3 2 3 2" xfId="20016" xr:uid="{00000000-0005-0000-0000-000025190000}"/>
    <cellStyle name="20% - Accent4 4 2 3 3 2 3 3" xfId="20017" xr:uid="{00000000-0005-0000-0000-000026190000}"/>
    <cellStyle name="20% - Accent4 4 2 3 3 2 4" xfId="20018" xr:uid="{00000000-0005-0000-0000-000027190000}"/>
    <cellStyle name="20% - Accent4 4 2 3 3 2 4 2" xfId="20019" xr:uid="{00000000-0005-0000-0000-000028190000}"/>
    <cellStyle name="20% - Accent4 4 2 3 3 2 5" xfId="20020" xr:uid="{00000000-0005-0000-0000-000029190000}"/>
    <cellStyle name="20% - Accent4 4 2 3 3 2 6" xfId="20021" xr:uid="{00000000-0005-0000-0000-00002A190000}"/>
    <cellStyle name="20% - Accent4 4 2 3 3 3" xfId="20022" xr:uid="{00000000-0005-0000-0000-00002B190000}"/>
    <cellStyle name="20% - Accent4 4 2 3 3 3 2" xfId="20023" xr:uid="{00000000-0005-0000-0000-00002C190000}"/>
    <cellStyle name="20% - Accent4 4 2 3 3 3 2 2" xfId="20024" xr:uid="{00000000-0005-0000-0000-00002D190000}"/>
    <cellStyle name="20% - Accent4 4 2 3 3 3 2 3" xfId="20025" xr:uid="{00000000-0005-0000-0000-00002E190000}"/>
    <cellStyle name="20% - Accent4 4 2 3 3 3 3" xfId="20026" xr:uid="{00000000-0005-0000-0000-00002F190000}"/>
    <cellStyle name="20% - Accent4 4 2 3 3 3 3 2" xfId="20027" xr:uid="{00000000-0005-0000-0000-000030190000}"/>
    <cellStyle name="20% - Accent4 4 2 3 3 3 3 3" xfId="20028" xr:uid="{00000000-0005-0000-0000-000031190000}"/>
    <cellStyle name="20% - Accent4 4 2 3 3 3 4" xfId="20029" xr:uid="{00000000-0005-0000-0000-000032190000}"/>
    <cellStyle name="20% - Accent4 4 2 3 3 3 4 2" xfId="20030" xr:uid="{00000000-0005-0000-0000-000033190000}"/>
    <cellStyle name="20% - Accent4 4 2 3 3 3 5" xfId="20031" xr:uid="{00000000-0005-0000-0000-000034190000}"/>
    <cellStyle name="20% - Accent4 4 2 3 3 3 6" xfId="20032" xr:uid="{00000000-0005-0000-0000-000035190000}"/>
    <cellStyle name="20% - Accent4 4 2 3 3 4" xfId="20033" xr:uid="{00000000-0005-0000-0000-000036190000}"/>
    <cellStyle name="20% - Accent4 4 2 3 3 4 2" xfId="20034" xr:uid="{00000000-0005-0000-0000-000037190000}"/>
    <cellStyle name="20% - Accent4 4 2 3 3 4 2 2" xfId="20035" xr:uid="{00000000-0005-0000-0000-000038190000}"/>
    <cellStyle name="20% - Accent4 4 2 3 3 4 2 3" xfId="20036" xr:uid="{00000000-0005-0000-0000-000039190000}"/>
    <cellStyle name="20% - Accent4 4 2 3 3 4 3" xfId="20037" xr:uid="{00000000-0005-0000-0000-00003A190000}"/>
    <cellStyle name="20% - Accent4 4 2 3 3 4 3 2" xfId="20038" xr:uid="{00000000-0005-0000-0000-00003B190000}"/>
    <cellStyle name="20% - Accent4 4 2 3 3 4 4" xfId="20039" xr:uid="{00000000-0005-0000-0000-00003C190000}"/>
    <cellStyle name="20% - Accent4 4 2 3 3 4 5" xfId="20040" xr:uid="{00000000-0005-0000-0000-00003D190000}"/>
    <cellStyle name="20% - Accent4 4 2 3 3 5" xfId="20041" xr:uid="{00000000-0005-0000-0000-00003E190000}"/>
    <cellStyle name="20% - Accent4 4 2 3 3 5 2" xfId="20042" xr:uid="{00000000-0005-0000-0000-00003F190000}"/>
    <cellStyle name="20% - Accent4 4 2 3 3 5 3" xfId="20043" xr:uid="{00000000-0005-0000-0000-000040190000}"/>
    <cellStyle name="20% - Accent4 4 2 3 3 6" xfId="20044" xr:uid="{00000000-0005-0000-0000-000041190000}"/>
    <cellStyle name="20% - Accent4 4 2 3 3 6 2" xfId="20045" xr:uid="{00000000-0005-0000-0000-000042190000}"/>
    <cellStyle name="20% - Accent4 4 2 3 3 6 3" xfId="20046" xr:uid="{00000000-0005-0000-0000-000043190000}"/>
    <cellStyle name="20% - Accent4 4 2 3 3 7" xfId="20047" xr:uid="{00000000-0005-0000-0000-000044190000}"/>
    <cellStyle name="20% - Accent4 4 2 3 3 7 2" xfId="20048" xr:uid="{00000000-0005-0000-0000-000045190000}"/>
    <cellStyle name="20% - Accent4 4 2 3 3 8" xfId="20049" xr:uid="{00000000-0005-0000-0000-000046190000}"/>
    <cellStyle name="20% - Accent4 4 2 3 3 9" xfId="20050" xr:uid="{00000000-0005-0000-0000-000047190000}"/>
    <cellStyle name="20% - Accent4 4 2 3 4" xfId="867" xr:uid="{00000000-0005-0000-0000-000048190000}"/>
    <cellStyle name="20% - Accent4 4 2 3 4 2" xfId="20051" xr:uid="{00000000-0005-0000-0000-000049190000}"/>
    <cellStyle name="20% - Accent4 4 2 3 4 2 2" xfId="20052" xr:uid="{00000000-0005-0000-0000-00004A190000}"/>
    <cellStyle name="20% - Accent4 4 2 3 4 2 2 2" xfId="20053" xr:uid="{00000000-0005-0000-0000-00004B190000}"/>
    <cellStyle name="20% - Accent4 4 2 3 4 2 2 3" xfId="20054" xr:uid="{00000000-0005-0000-0000-00004C190000}"/>
    <cellStyle name="20% - Accent4 4 2 3 4 2 3" xfId="20055" xr:uid="{00000000-0005-0000-0000-00004D190000}"/>
    <cellStyle name="20% - Accent4 4 2 3 4 2 3 2" xfId="20056" xr:uid="{00000000-0005-0000-0000-00004E190000}"/>
    <cellStyle name="20% - Accent4 4 2 3 4 2 3 3" xfId="20057" xr:uid="{00000000-0005-0000-0000-00004F190000}"/>
    <cellStyle name="20% - Accent4 4 2 3 4 2 4" xfId="20058" xr:uid="{00000000-0005-0000-0000-000050190000}"/>
    <cellStyle name="20% - Accent4 4 2 3 4 2 4 2" xfId="20059" xr:uid="{00000000-0005-0000-0000-000051190000}"/>
    <cellStyle name="20% - Accent4 4 2 3 4 2 5" xfId="20060" xr:uid="{00000000-0005-0000-0000-000052190000}"/>
    <cellStyle name="20% - Accent4 4 2 3 4 2 6" xfId="20061" xr:uid="{00000000-0005-0000-0000-000053190000}"/>
    <cellStyle name="20% - Accent4 4 2 3 4 3" xfId="20062" xr:uid="{00000000-0005-0000-0000-000054190000}"/>
    <cellStyle name="20% - Accent4 4 2 3 4 3 2" xfId="20063" xr:uid="{00000000-0005-0000-0000-000055190000}"/>
    <cellStyle name="20% - Accent4 4 2 3 4 3 2 2" xfId="20064" xr:uid="{00000000-0005-0000-0000-000056190000}"/>
    <cellStyle name="20% - Accent4 4 2 3 4 3 2 3" xfId="20065" xr:uid="{00000000-0005-0000-0000-000057190000}"/>
    <cellStyle name="20% - Accent4 4 2 3 4 3 3" xfId="20066" xr:uid="{00000000-0005-0000-0000-000058190000}"/>
    <cellStyle name="20% - Accent4 4 2 3 4 3 3 2" xfId="20067" xr:uid="{00000000-0005-0000-0000-000059190000}"/>
    <cellStyle name="20% - Accent4 4 2 3 4 3 3 3" xfId="20068" xr:uid="{00000000-0005-0000-0000-00005A190000}"/>
    <cellStyle name="20% - Accent4 4 2 3 4 3 4" xfId="20069" xr:uid="{00000000-0005-0000-0000-00005B190000}"/>
    <cellStyle name="20% - Accent4 4 2 3 4 3 4 2" xfId="20070" xr:uid="{00000000-0005-0000-0000-00005C190000}"/>
    <cellStyle name="20% - Accent4 4 2 3 4 3 5" xfId="20071" xr:uid="{00000000-0005-0000-0000-00005D190000}"/>
    <cellStyle name="20% - Accent4 4 2 3 4 3 6" xfId="20072" xr:uid="{00000000-0005-0000-0000-00005E190000}"/>
    <cellStyle name="20% - Accent4 4 2 3 4 4" xfId="20073" xr:uid="{00000000-0005-0000-0000-00005F190000}"/>
    <cellStyle name="20% - Accent4 4 2 3 4 4 2" xfId="20074" xr:uid="{00000000-0005-0000-0000-000060190000}"/>
    <cellStyle name="20% - Accent4 4 2 3 4 4 2 2" xfId="20075" xr:uid="{00000000-0005-0000-0000-000061190000}"/>
    <cellStyle name="20% - Accent4 4 2 3 4 4 2 3" xfId="20076" xr:uid="{00000000-0005-0000-0000-000062190000}"/>
    <cellStyle name="20% - Accent4 4 2 3 4 4 3" xfId="20077" xr:uid="{00000000-0005-0000-0000-000063190000}"/>
    <cellStyle name="20% - Accent4 4 2 3 4 4 3 2" xfId="20078" xr:uid="{00000000-0005-0000-0000-000064190000}"/>
    <cellStyle name="20% - Accent4 4 2 3 4 4 4" xfId="20079" xr:uid="{00000000-0005-0000-0000-000065190000}"/>
    <cellStyle name="20% - Accent4 4 2 3 4 4 5" xfId="20080" xr:uid="{00000000-0005-0000-0000-000066190000}"/>
    <cellStyle name="20% - Accent4 4 2 3 4 5" xfId="20081" xr:uid="{00000000-0005-0000-0000-000067190000}"/>
    <cellStyle name="20% - Accent4 4 2 3 4 5 2" xfId="20082" xr:uid="{00000000-0005-0000-0000-000068190000}"/>
    <cellStyle name="20% - Accent4 4 2 3 4 5 3" xfId="20083" xr:uid="{00000000-0005-0000-0000-000069190000}"/>
    <cellStyle name="20% - Accent4 4 2 3 4 6" xfId="20084" xr:uid="{00000000-0005-0000-0000-00006A190000}"/>
    <cellStyle name="20% - Accent4 4 2 3 4 6 2" xfId="20085" xr:uid="{00000000-0005-0000-0000-00006B190000}"/>
    <cellStyle name="20% - Accent4 4 2 3 4 6 3" xfId="20086" xr:uid="{00000000-0005-0000-0000-00006C190000}"/>
    <cellStyle name="20% - Accent4 4 2 3 4 7" xfId="20087" xr:uid="{00000000-0005-0000-0000-00006D190000}"/>
    <cellStyle name="20% - Accent4 4 2 3 4 7 2" xfId="20088" xr:uid="{00000000-0005-0000-0000-00006E190000}"/>
    <cellStyle name="20% - Accent4 4 2 3 4 8" xfId="20089" xr:uid="{00000000-0005-0000-0000-00006F190000}"/>
    <cellStyle name="20% - Accent4 4 2 3 4 9" xfId="20090" xr:uid="{00000000-0005-0000-0000-000070190000}"/>
    <cellStyle name="20% - Accent4 4 2 3 5" xfId="868" xr:uid="{00000000-0005-0000-0000-000071190000}"/>
    <cellStyle name="20% - Accent4 4 2 3 5 2" xfId="20091" xr:uid="{00000000-0005-0000-0000-000072190000}"/>
    <cellStyle name="20% - Accent4 4 2 3 5 2 2" xfId="20092" xr:uid="{00000000-0005-0000-0000-000073190000}"/>
    <cellStyle name="20% - Accent4 4 2 3 5 2 3" xfId="20093" xr:uid="{00000000-0005-0000-0000-000074190000}"/>
    <cellStyle name="20% - Accent4 4 2 3 5 3" xfId="20094" xr:uid="{00000000-0005-0000-0000-000075190000}"/>
    <cellStyle name="20% - Accent4 4 2 3 5 3 2" xfId="20095" xr:uid="{00000000-0005-0000-0000-000076190000}"/>
    <cellStyle name="20% - Accent4 4 2 3 5 3 3" xfId="20096" xr:uid="{00000000-0005-0000-0000-000077190000}"/>
    <cellStyle name="20% - Accent4 4 2 3 5 4" xfId="20097" xr:uid="{00000000-0005-0000-0000-000078190000}"/>
    <cellStyle name="20% - Accent4 4 2 3 5 4 2" xfId="20098" xr:uid="{00000000-0005-0000-0000-000079190000}"/>
    <cellStyle name="20% - Accent4 4 2 3 5 5" xfId="20099" xr:uid="{00000000-0005-0000-0000-00007A190000}"/>
    <cellStyle name="20% - Accent4 4 2 3 5 6" xfId="20100" xr:uid="{00000000-0005-0000-0000-00007B190000}"/>
    <cellStyle name="20% - Accent4 4 2 3 6" xfId="14547" xr:uid="{00000000-0005-0000-0000-00007C190000}"/>
    <cellStyle name="20% - Accent4 4 2 3 6 2" xfId="20101" xr:uid="{00000000-0005-0000-0000-00007D190000}"/>
    <cellStyle name="20% - Accent4 4 2 3 6 2 2" xfId="20102" xr:uid="{00000000-0005-0000-0000-00007E190000}"/>
    <cellStyle name="20% - Accent4 4 2 3 6 2 3" xfId="20103" xr:uid="{00000000-0005-0000-0000-00007F190000}"/>
    <cellStyle name="20% - Accent4 4 2 3 6 3" xfId="20104" xr:uid="{00000000-0005-0000-0000-000080190000}"/>
    <cellStyle name="20% - Accent4 4 2 3 6 3 2" xfId="20105" xr:uid="{00000000-0005-0000-0000-000081190000}"/>
    <cellStyle name="20% - Accent4 4 2 3 6 3 3" xfId="20106" xr:uid="{00000000-0005-0000-0000-000082190000}"/>
    <cellStyle name="20% - Accent4 4 2 3 6 4" xfId="20107" xr:uid="{00000000-0005-0000-0000-000083190000}"/>
    <cellStyle name="20% - Accent4 4 2 3 6 4 2" xfId="20108" xr:uid="{00000000-0005-0000-0000-000084190000}"/>
    <cellStyle name="20% - Accent4 4 2 3 6 5" xfId="20109" xr:uid="{00000000-0005-0000-0000-000085190000}"/>
    <cellStyle name="20% - Accent4 4 2 3 6 6" xfId="20110" xr:uid="{00000000-0005-0000-0000-000086190000}"/>
    <cellStyle name="20% - Accent4 4 2 3 7" xfId="20111" xr:uid="{00000000-0005-0000-0000-000087190000}"/>
    <cellStyle name="20% - Accent4 4 2 3 7 2" xfId="20112" xr:uid="{00000000-0005-0000-0000-000088190000}"/>
    <cellStyle name="20% - Accent4 4 2 3 7 2 2" xfId="20113" xr:uid="{00000000-0005-0000-0000-000089190000}"/>
    <cellStyle name="20% - Accent4 4 2 3 7 2 3" xfId="20114" xr:uid="{00000000-0005-0000-0000-00008A190000}"/>
    <cellStyle name="20% - Accent4 4 2 3 7 3" xfId="20115" xr:uid="{00000000-0005-0000-0000-00008B190000}"/>
    <cellStyle name="20% - Accent4 4 2 3 7 3 2" xfId="20116" xr:uid="{00000000-0005-0000-0000-00008C190000}"/>
    <cellStyle name="20% - Accent4 4 2 3 7 4" xfId="20117" xr:uid="{00000000-0005-0000-0000-00008D190000}"/>
    <cellStyle name="20% - Accent4 4 2 3 7 5" xfId="20118" xr:uid="{00000000-0005-0000-0000-00008E190000}"/>
    <cellStyle name="20% - Accent4 4 2 3 8" xfId="20119" xr:uid="{00000000-0005-0000-0000-00008F190000}"/>
    <cellStyle name="20% - Accent4 4 2 3 8 2" xfId="20120" xr:uid="{00000000-0005-0000-0000-000090190000}"/>
    <cellStyle name="20% - Accent4 4 2 3 8 3" xfId="20121" xr:uid="{00000000-0005-0000-0000-000091190000}"/>
    <cellStyle name="20% - Accent4 4 2 3 9" xfId="20122" xr:uid="{00000000-0005-0000-0000-000092190000}"/>
    <cellStyle name="20% - Accent4 4 2 3 9 2" xfId="20123" xr:uid="{00000000-0005-0000-0000-000093190000}"/>
    <cellStyle name="20% - Accent4 4 2 3 9 3" xfId="20124" xr:uid="{00000000-0005-0000-0000-000094190000}"/>
    <cellStyle name="20% - Accent4 4 2 4" xfId="869" xr:uid="{00000000-0005-0000-0000-000095190000}"/>
    <cellStyle name="20% - Accent4 4 2 4 10" xfId="20125" xr:uid="{00000000-0005-0000-0000-000096190000}"/>
    <cellStyle name="20% - Accent4 4 2 4 2" xfId="870" xr:uid="{00000000-0005-0000-0000-000097190000}"/>
    <cellStyle name="20% - Accent4 4 2 4 2 2" xfId="871" xr:uid="{00000000-0005-0000-0000-000098190000}"/>
    <cellStyle name="20% - Accent4 4 2 4 2 2 2" xfId="20126" xr:uid="{00000000-0005-0000-0000-000099190000}"/>
    <cellStyle name="20% - Accent4 4 2 4 2 2 2 2" xfId="20127" xr:uid="{00000000-0005-0000-0000-00009A190000}"/>
    <cellStyle name="20% - Accent4 4 2 4 2 2 2 3" xfId="20128" xr:uid="{00000000-0005-0000-0000-00009B190000}"/>
    <cellStyle name="20% - Accent4 4 2 4 2 2 3" xfId="20129" xr:uid="{00000000-0005-0000-0000-00009C190000}"/>
    <cellStyle name="20% - Accent4 4 2 4 2 2 3 2" xfId="20130" xr:uid="{00000000-0005-0000-0000-00009D190000}"/>
    <cellStyle name="20% - Accent4 4 2 4 2 2 3 3" xfId="20131" xr:uid="{00000000-0005-0000-0000-00009E190000}"/>
    <cellStyle name="20% - Accent4 4 2 4 2 2 4" xfId="20132" xr:uid="{00000000-0005-0000-0000-00009F190000}"/>
    <cellStyle name="20% - Accent4 4 2 4 2 2 4 2" xfId="20133" xr:uid="{00000000-0005-0000-0000-0000A0190000}"/>
    <cellStyle name="20% - Accent4 4 2 4 2 2 5" xfId="20134" xr:uid="{00000000-0005-0000-0000-0000A1190000}"/>
    <cellStyle name="20% - Accent4 4 2 4 2 2 6" xfId="20135" xr:uid="{00000000-0005-0000-0000-0000A2190000}"/>
    <cellStyle name="20% - Accent4 4 2 4 2 3" xfId="20136" xr:uid="{00000000-0005-0000-0000-0000A3190000}"/>
    <cellStyle name="20% - Accent4 4 2 4 2 3 2" xfId="20137" xr:uid="{00000000-0005-0000-0000-0000A4190000}"/>
    <cellStyle name="20% - Accent4 4 2 4 2 3 2 2" xfId="20138" xr:uid="{00000000-0005-0000-0000-0000A5190000}"/>
    <cellStyle name="20% - Accent4 4 2 4 2 3 2 3" xfId="20139" xr:uid="{00000000-0005-0000-0000-0000A6190000}"/>
    <cellStyle name="20% - Accent4 4 2 4 2 3 3" xfId="20140" xr:uid="{00000000-0005-0000-0000-0000A7190000}"/>
    <cellStyle name="20% - Accent4 4 2 4 2 3 3 2" xfId="20141" xr:uid="{00000000-0005-0000-0000-0000A8190000}"/>
    <cellStyle name="20% - Accent4 4 2 4 2 3 3 3" xfId="20142" xr:uid="{00000000-0005-0000-0000-0000A9190000}"/>
    <cellStyle name="20% - Accent4 4 2 4 2 3 4" xfId="20143" xr:uid="{00000000-0005-0000-0000-0000AA190000}"/>
    <cellStyle name="20% - Accent4 4 2 4 2 3 4 2" xfId="20144" xr:uid="{00000000-0005-0000-0000-0000AB190000}"/>
    <cellStyle name="20% - Accent4 4 2 4 2 3 5" xfId="20145" xr:uid="{00000000-0005-0000-0000-0000AC190000}"/>
    <cellStyle name="20% - Accent4 4 2 4 2 3 6" xfId="20146" xr:uid="{00000000-0005-0000-0000-0000AD190000}"/>
    <cellStyle name="20% - Accent4 4 2 4 2 4" xfId="20147" xr:uid="{00000000-0005-0000-0000-0000AE190000}"/>
    <cellStyle name="20% - Accent4 4 2 4 2 4 2" xfId="20148" xr:uid="{00000000-0005-0000-0000-0000AF190000}"/>
    <cellStyle name="20% - Accent4 4 2 4 2 4 2 2" xfId="20149" xr:uid="{00000000-0005-0000-0000-0000B0190000}"/>
    <cellStyle name="20% - Accent4 4 2 4 2 4 2 3" xfId="20150" xr:uid="{00000000-0005-0000-0000-0000B1190000}"/>
    <cellStyle name="20% - Accent4 4 2 4 2 4 3" xfId="20151" xr:uid="{00000000-0005-0000-0000-0000B2190000}"/>
    <cellStyle name="20% - Accent4 4 2 4 2 4 3 2" xfId="20152" xr:uid="{00000000-0005-0000-0000-0000B3190000}"/>
    <cellStyle name="20% - Accent4 4 2 4 2 4 4" xfId="20153" xr:uid="{00000000-0005-0000-0000-0000B4190000}"/>
    <cellStyle name="20% - Accent4 4 2 4 2 4 5" xfId="20154" xr:uid="{00000000-0005-0000-0000-0000B5190000}"/>
    <cellStyle name="20% - Accent4 4 2 4 2 5" xfId="20155" xr:uid="{00000000-0005-0000-0000-0000B6190000}"/>
    <cellStyle name="20% - Accent4 4 2 4 2 5 2" xfId="20156" xr:uid="{00000000-0005-0000-0000-0000B7190000}"/>
    <cellStyle name="20% - Accent4 4 2 4 2 5 3" xfId="20157" xr:uid="{00000000-0005-0000-0000-0000B8190000}"/>
    <cellStyle name="20% - Accent4 4 2 4 2 6" xfId="20158" xr:uid="{00000000-0005-0000-0000-0000B9190000}"/>
    <cellStyle name="20% - Accent4 4 2 4 2 6 2" xfId="20159" xr:uid="{00000000-0005-0000-0000-0000BA190000}"/>
    <cellStyle name="20% - Accent4 4 2 4 2 6 3" xfId="20160" xr:uid="{00000000-0005-0000-0000-0000BB190000}"/>
    <cellStyle name="20% - Accent4 4 2 4 2 7" xfId="20161" xr:uid="{00000000-0005-0000-0000-0000BC190000}"/>
    <cellStyle name="20% - Accent4 4 2 4 2 7 2" xfId="20162" xr:uid="{00000000-0005-0000-0000-0000BD190000}"/>
    <cellStyle name="20% - Accent4 4 2 4 2 8" xfId="20163" xr:uid="{00000000-0005-0000-0000-0000BE190000}"/>
    <cellStyle name="20% - Accent4 4 2 4 2 9" xfId="20164" xr:uid="{00000000-0005-0000-0000-0000BF190000}"/>
    <cellStyle name="20% - Accent4 4 2 4 3" xfId="872" xr:uid="{00000000-0005-0000-0000-0000C0190000}"/>
    <cellStyle name="20% - Accent4 4 2 4 3 2" xfId="20165" xr:uid="{00000000-0005-0000-0000-0000C1190000}"/>
    <cellStyle name="20% - Accent4 4 2 4 3 2 2" xfId="20166" xr:uid="{00000000-0005-0000-0000-0000C2190000}"/>
    <cellStyle name="20% - Accent4 4 2 4 3 2 3" xfId="20167" xr:uid="{00000000-0005-0000-0000-0000C3190000}"/>
    <cellStyle name="20% - Accent4 4 2 4 3 3" xfId="20168" xr:uid="{00000000-0005-0000-0000-0000C4190000}"/>
    <cellStyle name="20% - Accent4 4 2 4 3 3 2" xfId="20169" xr:uid="{00000000-0005-0000-0000-0000C5190000}"/>
    <cellStyle name="20% - Accent4 4 2 4 3 3 3" xfId="20170" xr:uid="{00000000-0005-0000-0000-0000C6190000}"/>
    <cellStyle name="20% - Accent4 4 2 4 3 4" xfId="20171" xr:uid="{00000000-0005-0000-0000-0000C7190000}"/>
    <cellStyle name="20% - Accent4 4 2 4 3 4 2" xfId="20172" xr:uid="{00000000-0005-0000-0000-0000C8190000}"/>
    <cellStyle name="20% - Accent4 4 2 4 3 5" xfId="20173" xr:uid="{00000000-0005-0000-0000-0000C9190000}"/>
    <cellStyle name="20% - Accent4 4 2 4 3 6" xfId="20174" xr:uid="{00000000-0005-0000-0000-0000CA190000}"/>
    <cellStyle name="20% - Accent4 4 2 4 4" xfId="8793" xr:uid="{00000000-0005-0000-0000-0000CB190000}"/>
    <cellStyle name="20% - Accent4 4 2 4 4 2" xfId="20175" xr:uid="{00000000-0005-0000-0000-0000CC190000}"/>
    <cellStyle name="20% - Accent4 4 2 4 4 2 2" xfId="20176" xr:uid="{00000000-0005-0000-0000-0000CD190000}"/>
    <cellStyle name="20% - Accent4 4 2 4 4 2 3" xfId="20177" xr:uid="{00000000-0005-0000-0000-0000CE190000}"/>
    <cellStyle name="20% - Accent4 4 2 4 4 3" xfId="20178" xr:uid="{00000000-0005-0000-0000-0000CF190000}"/>
    <cellStyle name="20% - Accent4 4 2 4 4 3 2" xfId="20179" xr:uid="{00000000-0005-0000-0000-0000D0190000}"/>
    <cellStyle name="20% - Accent4 4 2 4 4 3 3" xfId="20180" xr:uid="{00000000-0005-0000-0000-0000D1190000}"/>
    <cellStyle name="20% - Accent4 4 2 4 4 4" xfId="20181" xr:uid="{00000000-0005-0000-0000-0000D2190000}"/>
    <cellStyle name="20% - Accent4 4 2 4 4 4 2" xfId="20182" xr:uid="{00000000-0005-0000-0000-0000D3190000}"/>
    <cellStyle name="20% - Accent4 4 2 4 4 5" xfId="20183" xr:uid="{00000000-0005-0000-0000-0000D4190000}"/>
    <cellStyle name="20% - Accent4 4 2 4 4 6" xfId="20184" xr:uid="{00000000-0005-0000-0000-0000D5190000}"/>
    <cellStyle name="20% - Accent4 4 2 4 5" xfId="20185" xr:uid="{00000000-0005-0000-0000-0000D6190000}"/>
    <cellStyle name="20% - Accent4 4 2 4 5 2" xfId="20186" xr:uid="{00000000-0005-0000-0000-0000D7190000}"/>
    <cellStyle name="20% - Accent4 4 2 4 5 2 2" xfId="20187" xr:uid="{00000000-0005-0000-0000-0000D8190000}"/>
    <cellStyle name="20% - Accent4 4 2 4 5 2 3" xfId="20188" xr:uid="{00000000-0005-0000-0000-0000D9190000}"/>
    <cellStyle name="20% - Accent4 4 2 4 5 3" xfId="20189" xr:uid="{00000000-0005-0000-0000-0000DA190000}"/>
    <cellStyle name="20% - Accent4 4 2 4 5 3 2" xfId="20190" xr:uid="{00000000-0005-0000-0000-0000DB190000}"/>
    <cellStyle name="20% - Accent4 4 2 4 5 4" xfId="20191" xr:uid="{00000000-0005-0000-0000-0000DC190000}"/>
    <cellStyle name="20% - Accent4 4 2 4 5 5" xfId="20192" xr:uid="{00000000-0005-0000-0000-0000DD190000}"/>
    <cellStyle name="20% - Accent4 4 2 4 6" xfId="20193" xr:uid="{00000000-0005-0000-0000-0000DE190000}"/>
    <cellStyle name="20% - Accent4 4 2 4 6 2" xfId="20194" xr:uid="{00000000-0005-0000-0000-0000DF190000}"/>
    <cellStyle name="20% - Accent4 4 2 4 6 3" xfId="20195" xr:uid="{00000000-0005-0000-0000-0000E0190000}"/>
    <cellStyle name="20% - Accent4 4 2 4 7" xfId="20196" xr:uid="{00000000-0005-0000-0000-0000E1190000}"/>
    <cellStyle name="20% - Accent4 4 2 4 7 2" xfId="20197" xr:uid="{00000000-0005-0000-0000-0000E2190000}"/>
    <cellStyle name="20% - Accent4 4 2 4 7 3" xfId="20198" xr:uid="{00000000-0005-0000-0000-0000E3190000}"/>
    <cellStyle name="20% - Accent4 4 2 4 8" xfId="20199" xr:uid="{00000000-0005-0000-0000-0000E4190000}"/>
    <cellStyle name="20% - Accent4 4 2 4 8 2" xfId="20200" xr:uid="{00000000-0005-0000-0000-0000E5190000}"/>
    <cellStyle name="20% - Accent4 4 2 4 9" xfId="20201" xr:uid="{00000000-0005-0000-0000-0000E6190000}"/>
    <cellStyle name="20% - Accent4 4 2 5" xfId="873" xr:uid="{00000000-0005-0000-0000-0000E7190000}"/>
    <cellStyle name="20% - Accent4 4 2 5 2" xfId="874" xr:uid="{00000000-0005-0000-0000-0000E8190000}"/>
    <cellStyle name="20% - Accent4 4 2 5 2 2" xfId="20202" xr:uid="{00000000-0005-0000-0000-0000E9190000}"/>
    <cellStyle name="20% - Accent4 4 2 5 2 2 2" xfId="20203" xr:uid="{00000000-0005-0000-0000-0000EA190000}"/>
    <cellStyle name="20% - Accent4 4 2 5 2 2 3" xfId="20204" xr:uid="{00000000-0005-0000-0000-0000EB190000}"/>
    <cellStyle name="20% - Accent4 4 2 5 2 3" xfId="20205" xr:uid="{00000000-0005-0000-0000-0000EC190000}"/>
    <cellStyle name="20% - Accent4 4 2 5 2 3 2" xfId="20206" xr:uid="{00000000-0005-0000-0000-0000ED190000}"/>
    <cellStyle name="20% - Accent4 4 2 5 2 3 3" xfId="20207" xr:uid="{00000000-0005-0000-0000-0000EE190000}"/>
    <cellStyle name="20% - Accent4 4 2 5 2 4" xfId="20208" xr:uid="{00000000-0005-0000-0000-0000EF190000}"/>
    <cellStyle name="20% - Accent4 4 2 5 2 4 2" xfId="20209" xr:uid="{00000000-0005-0000-0000-0000F0190000}"/>
    <cellStyle name="20% - Accent4 4 2 5 2 5" xfId="20210" xr:uid="{00000000-0005-0000-0000-0000F1190000}"/>
    <cellStyle name="20% - Accent4 4 2 5 2 6" xfId="20211" xr:uid="{00000000-0005-0000-0000-0000F2190000}"/>
    <cellStyle name="20% - Accent4 4 2 5 3" xfId="20212" xr:uid="{00000000-0005-0000-0000-0000F3190000}"/>
    <cellStyle name="20% - Accent4 4 2 5 3 2" xfId="20213" xr:uid="{00000000-0005-0000-0000-0000F4190000}"/>
    <cellStyle name="20% - Accent4 4 2 5 3 2 2" xfId="20214" xr:uid="{00000000-0005-0000-0000-0000F5190000}"/>
    <cellStyle name="20% - Accent4 4 2 5 3 2 3" xfId="20215" xr:uid="{00000000-0005-0000-0000-0000F6190000}"/>
    <cellStyle name="20% - Accent4 4 2 5 3 3" xfId="20216" xr:uid="{00000000-0005-0000-0000-0000F7190000}"/>
    <cellStyle name="20% - Accent4 4 2 5 3 3 2" xfId="20217" xr:uid="{00000000-0005-0000-0000-0000F8190000}"/>
    <cellStyle name="20% - Accent4 4 2 5 3 3 3" xfId="20218" xr:uid="{00000000-0005-0000-0000-0000F9190000}"/>
    <cellStyle name="20% - Accent4 4 2 5 3 4" xfId="20219" xr:uid="{00000000-0005-0000-0000-0000FA190000}"/>
    <cellStyle name="20% - Accent4 4 2 5 3 4 2" xfId="20220" xr:uid="{00000000-0005-0000-0000-0000FB190000}"/>
    <cellStyle name="20% - Accent4 4 2 5 3 5" xfId="20221" xr:uid="{00000000-0005-0000-0000-0000FC190000}"/>
    <cellStyle name="20% - Accent4 4 2 5 3 6" xfId="20222" xr:uid="{00000000-0005-0000-0000-0000FD190000}"/>
    <cellStyle name="20% - Accent4 4 2 5 4" xfId="20223" xr:uid="{00000000-0005-0000-0000-0000FE190000}"/>
    <cellStyle name="20% - Accent4 4 2 5 4 2" xfId="20224" xr:uid="{00000000-0005-0000-0000-0000FF190000}"/>
    <cellStyle name="20% - Accent4 4 2 5 4 2 2" xfId="20225" xr:uid="{00000000-0005-0000-0000-0000001A0000}"/>
    <cellStyle name="20% - Accent4 4 2 5 4 2 3" xfId="20226" xr:uid="{00000000-0005-0000-0000-0000011A0000}"/>
    <cellStyle name="20% - Accent4 4 2 5 4 3" xfId="20227" xr:uid="{00000000-0005-0000-0000-0000021A0000}"/>
    <cellStyle name="20% - Accent4 4 2 5 4 3 2" xfId="20228" xr:uid="{00000000-0005-0000-0000-0000031A0000}"/>
    <cellStyle name="20% - Accent4 4 2 5 4 4" xfId="20229" xr:uid="{00000000-0005-0000-0000-0000041A0000}"/>
    <cellStyle name="20% - Accent4 4 2 5 4 5" xfId="20230" xr:uid="{00000000-0005-0000-0000-0000051A0000}"/>
    <cellStyle name="20% - Accent4 4 2 5 5" xfId="20231" xr:uid="{00000000-0005-0000-0000-0000061A0000}"/>
    <cellStyle name="20% - Accent4 4 2 5 5 2" xfId="20232" xr:uid="{00000000-0005-0000-0000-0000071A0000}"/>
    <cellStyle name="20% - Accent4 4 2 5 5 3" xfId="20233" xr:uid="{00000000-0005-0000-0000-0000081A0000}"/>
    <cellStyle name="20% - Accent4 4 2 5 6" xfId="20234" xr:uid="{00000000-0005-0000-0000-0000091A0000}"/>
    <cellStyle name="20% - Accent4 4 2 5 6 2" xfId="20235" xr:uid="{00000000-0005-0000-0000-00000A1A0000}"/>
    <cellStyle name="20% - Accent4 4 2 5 6 3" xfId="20236" xr:uid="{00000000-0005-0000-0000-00000B1A0000}"/>
    <cellStyle name="20% - Accent4 4 2 5 7" xfId="20237" xr:uid="{00000000-0005-0000-0000-00000C1A0000}"/>
    <cellStyle name="20% - Accent4 4 2 5 7 2" xfId="20238" xr:uid="{00000000-0005-0000-0000-00000D1A0000}"/>
    <cellStyle name="20% - Accent4 4 2 5 8" xfId="20239" xr:uid="{00000000-0005-0000-0000-00000E1A0000}"/>
    <cellStyle name="20% - Accent4 4 2 5 9" xfId="20240" xr:uid="{00000000-0005-0000-0000-00000F1A0000}"/>
    <cellStyle name="20% - Accent4 4 2 6" xfId="875" xr:uid="{00000000-0005-0000-0000-0000101A0000}"/>
    <cellStyle name="20% - Accent4 4 2 6 2" xfId="20241" xr:uid="{00000000-0005-0000-0000-0000111A0000}"/>
    <cellStyle name="20% - Accent4 4 2 6 2 2" xfId="20242" xr:uid="{00000000-0005-0000-0000-0000121A0000}"/>
    <cellStyle name="20% - Accent4 4 2 6 2 2 2" xfId="20243" xr:uid="{00000000-0005-0000-0000-0000131A0000}"/>
    <cellStyle name="20% - Accent4 4 2 6 2 2 3" xfId="20244" xr:uid="{00000000-0005-0000-0000-0000141A0000}"/>
    <cellStyle name="20% - Accent4 4 2 6 2 3" xfId="20245" xr:uid="{00000000-0005-0000-0000-0000151A0000}"/>
    <cellStyle name="20% - Accent4 4 2 6 2 3 2" xfId="20246" xr:uid="{00000000-0005-0000-0000-0000161A0000}"/>
    <cellStyle name="20% - Accent4 4 2 6 2 3 3" xfId="20247" xr:uid="{00000000-0005-0000-0000-0000171A0000}"/>
    <cellStyle name="20% - Accent4 4 2 6 2 4" xfId="20248" xr:uid="{00000000-0005-0000-0000-0000181A0000}"/>
    <cellStyle name="20% - Accent4 4 2 6 2 4 2" xfId="20249" xr:uid="{00000000-0005-0000-0000-0000191A0000}"/>
    <cellStyle name="20% - Accent4 4 2 6 2 5" xfId="20250" xr:uid="{00000000-0005-0000-0000-00001A1A0000}"/>
    <cellStyle name="20% - Accent4 4 2 6 2 6" xfId="20251" xr:uid="{00000000-0005-0000-0000-00001B1A0000}"/>
    <cellStyle name="20% - Accent4 4 2 6 3" xfId="20252" xr:uid="{00000000-0005-0000-0000-00001C1A0000}"/>
    <cellStyle name="20% - Accent4 4 2 6 3 2" xfId="20253" xr:uid="{00000000-0005-0000-0000-00001D1A0000}"/>
    <cellStyle name="20% - Accent4 4 2 6 3 2 2" xfId="20254" xr:uid="{00000000-0005-0000-0000-00001E1A0000}"/>
    <cellStyle name="20% - Accent4 4 2 6 3 2 3" xfId="20255" xr:uid="{00000000-0005-0000-0000-00001F1A0000}"/>
    <cellStyle name="20% - Accent4 4 2 6 3 3" xfId="20256" xr:uid="{00000000-0005-0000-0000-0000201A0000}"/>
    <cellStyle name="20% - Accent4 4 2 6 3 3 2" xfId="20257" xr:uid="{00000000-0005-0000-0000-0000211A0000}"/>
    <cellStyle name="20% - Accent4 4 2 6 3 3 3" xfId="20258" xr:uid="{00000000-0005-0000-0000-0000221A0000}"/>
    <cellStyle name="20% - Accent4 4 2 6 3 4" xfId="20259" xr:uid="{00000000-0005-0000-0000-0000231A0000}"/>
    <cellStyle name="20% - Accent4 4 2 6 3 4 2" xfId="20260" xr:uid="{00000000-0005-0000-0000-0000241A0000}"/>
    <cellStyle name="20% - Accent4 4 2 6 3 5" xfId="20261" xr:uid="{00000000-0005-0000-0000-0000251A0000}"/>
    <cellStyle name="20% - Accent4 4 2 6 3 6" xfId="20262" xr:uid="{00000000-0005-0000-0000-0000261A0000}"/>
    <cellStyle name="20% - Accent4 4 2 6 4" xfId="20263" xr:uid="{00000000-0005-0000-0000-0000271A0000}"/>
    <cellStyle name="20% - Accent4 4 2 6 4 2" xfId="20264" xr:uid="{00000000-0005-0000-0000-0000281A0000}"/>
    <cellStyle name="20% - Accent4 4 2 6 4 2 2" xfId="20265" xr:uid="{00000000-0005-0000-0000-0000291A0000}"/>
    <cellStyle name="20% - Accent4 4 2 6 4 2 3" xfId="20266" xr:uid="{00000000-0005-0000-0000-00002A1A0000}"/>
    <cellStyle name="20% - Accent4 4 2 6 4 3" xfId="20267" xr:uid="{00000000-0005-0000-0000-00002B1A0000}"/>
    <cellStyle name="20% - Accent4 4 2 6 4 3 2" xfId="20268" xr:uid="{00000000-0005-0000-0000-00002C1A0000}"/>
    <cellStyle name="20% - Accent4 4 2 6 4 4" xfId="20269" xr:uid="{00000000-0005-0000-0000-00002D1A0000}"/>
    <cellStyle name="20% - Accent4 4 2 6 4 5" xfId="20270" xr:uid="{00000000-0005-0000-0000-00002E1A0000}"/>
    <cellStyle name="20% - Accent4 4 2 6 5" xfId="20271" xr:uid="{00000000-0005-0000-0000-00002F1A0000}"/>
    <cellStyle name="20% - Accent4 4 2 6 5 2" xfId="20272" xr:uid="{00000000-0005-0000-0000-0000301A0000}"/>
    <cellStyle name="20% - Accent4 4 2 6 5 3" xfId="20273" xr:uid="{00000000-0005-0000-0000-0000311A0000}"/>
    <cellStyle name="20% - Accent4 4 2 6 6" xfId="20274" xr:uid="{00000000-0005-0000-0000-0000321A0000}"/>
    <cellStyle name="20% - Accent4 4 2 6 6 2" xfId="20275" xr:uid="{00000000-0005-0000-0000-0000331A0000}"/>
    <cellStyle name="20% - Accent4 4 2 6 6 3" xfId="20276" xr:uid="{00000000-0005-0000-0000-0000341A0000}"/>
    <cellStyle name="20% - Accent4 4 2 6 7" xfId="20277" xr:uid="{00000000-0005-0000-0000-0000351A0000}"/>
    <cellStyle name="20% - Accent4 4 2 6 7 2" xfId="20278" xr:uid="{00000000-0005-0000-0000-0000361A0000}"/>
    <cellStyle name="20% - Accent4 4 2 6 8" xfId="20279" xr:uid="{00000000-0005-0000-0000-0000371A0000}"/>
    <cellStyle name="20% - Accent4 4 2 6 9" xfId="20280" xr:uid="{00000000-0005-0000-0000-0000381A0000}"/>
    <cellStyle name="20% - Accent4 4 2 7" xfId="876" xr:uid="{00000000-0005-0000-0000-0000391A0000}"/>
    <cellStyle name="20% - Accent4 4 2 7 2" xfId="20281" xr:uid="{00000000-0005-0000-0000-00003A1A0000}"/>
    <cellStyle name="20% - Accent4 4 2 7 2 2" xfId="20282" xr:uid="{00000000-0005-0000-0000-00003B1A0000}"/>
    <cellStyle name="20% - Accent4 4 2 7 2 3" xfId="20283" xr:uid="{00000000-0005-0000-0000-00003C1A0000}"/>
    <cellStyle name="20% - Accent4 4 2 7 3" xfId="20284" xr:uid="{00000000-0005-0000-0000-00003D1A0000}"/>
    <cellStyle name="20% - Accent4 4 2 7 3 2" xfId="20285" xr:uid="{00000000-0005-0000-0000-00003E1A0000}"/>
    <cellStyle name="20% - Accent4 4 2 7 3 3" xfId="20286" xr:uid="{00000000-0005-0000-0000-00003F1A0000}"/>
    <cellStyle name="20% - Accent4 4 2 7 4" xfId="20287" xr:uid="{00000000-0005-0000-0000-0000401A0000}"/>
    <cellStyle name="20% - Accent4 4 2 7 4 2" xfId="20288" xr:uid="{00000000-0005-0000-0000-0000411A0000}"/>
    <cellStyle name="20% - Accent4 4 2 7 5" xfId="20289" xr:uid="{00000000-0005-0000-0000-0000421A0000}"/>
    <cellStyle name="20% - Accent4 4 2 7 6" xfId="20290" xr:uid="{00000000-0005-0000-0000-0000431A0000}"/>
    <cellStyle name="20% - Accent4 4 2 8" xfId="8794" xr:uid="{00000000-0005-0000-0000-0000441A0000}"/>
    <cellStyle name="20% - Accent4 4 2 8 2" xfId="20291" xr:uid="{00000000-0005-0000-0000-0000451A0000}"/>
    <cellStyle name="20% - Accent4 4 2 8 2 2" xfId="20292" xr:uid="{00000000-0005-0000-0000-0000461A0000}"/>
    <cellStyle name="20% - Accent4 4 2 8 2 3" xfId="20293" xr:uid="{00000000-0005-0000-0000-0000471A0000}"/>
    <cellStyle name="20% - Accent4 4 2 8 3" xfId="20294" xr:uid="{00000000-0005-0000-0000-0000481A0000}"/>
    <cellStyle name="20% - Accent4 4 2 8 3 2" xfId="20295" xr:uid="{00000000-0005-0000-0000-0000491A0000}"/>
    <cellStyle name="20% - Accent4 4 2 8 3 3" xfId="20296" xr:uid="{00000000-0005-0000-0000-00004A1A0000}"/>
    <cellStyle name="20% - Accent4 4 2 8 4" xfId="20297" xr:uid="{00000000-0005-0000-0000-00004B1A0000}"/>
    <cellStyle name="20% - Accent4 4 2 8 4 2" xfId="20298" xr:uid="{00000000-0005-0000-0000-00004C1A0000}"/>
    <cellStyle name="20% - Accent4 4 2 8 5" xfId="20299" xr:uid="{00000000-0005-0000-0000-00004D1A0000}"/>
    <cellStyle name="20% - Accent4 4 2 8 6" xfId="20300" xr:uid="{00000000-0005-0000-0000-00004E1A0000}"/>
    <cellStyle name="20% - Accent4 4 2 9" xfId="8795" xr:uid="{00000000-0005-0000-0000-00004F1A0000}"/>
    <cellStyle name="20% - Accent4 4 2 9 2" xfId="20301" xr:uid="{00000000-0005-0000-0000-0000501A0000}"/>
    <cellStyle name="20% - Accent4 4 2 9 2 2" xfId="20302" xr:uid="{00000000-0005-0000-0000-0000511A0000}"/>
    <cellStyle name="20% - Accent4 4 2 9 2 3" xfId="20303" xr:uid="{00000000-0005-0000-0000-0000521A0000}"/>
    <cellStyle name="20% - Accent4 4 2 9 3" xfId="20304" xr:uid="{00000000-0005-0000-0000-0000531A0000}"/>
    <cellStyle name="20% - Accent4 4 2 9 3 2" xfId="20305" xr:uid="{00000000-0005-0000-0000-0000541A0000}"/>
    <cellStyle name="20% - Accent4 4 2 9 4" xfId="20306" xr:uid="{00000000-0005-0000-0000-0000551A0000}"/>
    <cellStyle name="20% - Accent4 4 2 9 5" xfId="20307" xr:uid="{00000000-0005-0000-0000-0000561A0000}"/>
    <cellStyle name="20% - Accent4 4 3" xfId="877" xr:uid="{00000000-0005-0000-0000-0000571A0000}"/>
    <cellStyle name="20% - Accent4 4 3 10" xfId="20308" xr:uid="{00000000-0005-0000-0000-0000581A0000}"/>
    <cellStyle name="20% - Accent4 4 3 10 2" xfId="20309" xr:uid="{00000000-0005-0000-0000-0000591A0000}"/>
    <cellStyle name="20% - Accent4 4 3 10 3" xfId="20310" xr:uid="{00000000-0005-0000-0000-00005A1A0000}"/>
    <cellStyle name="20% - Accent4 4 3 11" xfId="20311" xr:uid="{00000000-0005-0000-0000-00005B1A0000}"/>
    <cellStyle name="20% - Accent4 4 3 11 2" xfId="20312" xr:uid="{00000000-0005-0000-0000-00005C1A0000}"/>
    <cellStyle name="20% - Accent4 4 3 12" xfId="20313" xr:uid="{00000000-0005-0000-0000-00005D1A0000}"/>
    <cellStyle name="20% - Accent4 4 3 13" xfId="20314" xr:uid="{00000000-0005-0000-0000-00005E1A0000}"/>
    <cellStyle name="20% - Accent4 4 3 14" xfId="20315" xr:uid="{00000000-0005-0000-0000-00005F1A0000}"/>
    <cellStyle name="20% - Accent4 4 3 2" xfId="878" xr:uid="{00000000-0005-0000-0000-0000601A0000}"/>
    <cellStyle name="20% - Accent4 4 3 2 10" xfId="20316" xr:uid="{00000000-0005-0000-0000-0000611A0000}"/>
    <cellStyle name="20% - Accent4 4 3 2 10 2" xfId="20317" xr:uid="{00000000-0005-0000-0000-0000621A0000}"/>
    <cellStyle name="20% - Accent4 4 3 2 11" xfId="20318" xr:uid="{00000000-0005-0000-0000-0000631A0000}"/>
    <cellStyle name="20% - Accent4 4 3 2 12" xfId="20319" xr:uid="{00000000-0005-0000-0000-0000641A0000}"/>
    <cellStyle name="20% - Accent4 4 3 2 2" xfId="879" xr:uid="{00000000-0005-0000-0000-0000651A0000}"/>
    <cellStyle name="20% - Accent4 4 3 2 2 10" xfId="20320" xr:uid="{00000000-0005-0000-0000-0000661A0000}"/>
    <cellStyle name="20% - Accent4 4 3 2 2 2" xfId="880" xr:uid="{00000000-0005-0000-0000-0000671A0000}"/>
    <cellStyle name="20% - Accent4 4 3 2 2 2 2" xfId="881" xr:uid="{00000000-0005-0000-0000-0000681A0000}"/>
    <cellStyle name="20% - Accent4 4 3 2 2 2 2 2" xfId="20321" xr:uid="{00000000-0005-0000-0000-0000691A0000}"/>
    <cellStyle name="20% - Accent4 4 3 2 2 2 2 2 2" xfId="20322" xr:uid="{00000000-0005-0000-0000-00006A1A0000}"/>
    <cellStyle name="20% - Accent4 4 3 2 2 2 2 2 3" xfId="20323" xr:uid="{00000000-0005-0000-0000-00006B1A0000}"/>
    <cellStyle name="20% - Accent4 4 3 2 2 2 2 3" xfId="20324" xr:uid="{00000000-0005-0000-0000-00006C1A0000}"/>
    <cellStyle name="20% - Accent4 4 3 2 2 2 2 3 2" xfId="20325" xr:uid="{00000000-0005-0000-0000-00006D1A0000}"/>
    <cellStyle name="20% - Accent4 4 3 2 2 2 2 3 3" xfId="20326" xr:uid="{00000000-0005-0000-0000-00006E1A0000}"/>
    <cellStyle name="20% - Accent4 4 3 2 2 2 2 4" xfId="20327" xr:uid="{00000000-0005-0000-0000-00006F1A0000}"/>
    <cellStyle name="20% - Accent4 4 3 2 2 2 2 4 2" xfId="20328" xr:uid="{00000000-0005-0000-0000-0000701A0000}"/>
    <cellStyle name="20% - Accent4 4 3 2 2 2 2 5" xfId="20329" xr:uid="{00000000-0005-0000-0000-0000711A0000}"/>
    <cellStyle name="20% - Accent4 4 3 2 2 2 2 6" xfId="20330" xr:uid="{00000000-0005-0000-0000-0000721A0000}"/>
    <cellStyle name="20% - Accent4 4 3 2 2 2 3" xfId="14548" xr:uid="{00000000-0005-0000-0000-0000731A0000}"/>
    <cellStyle name="20% - Accent4 4 3 2 2 2 3 2" xfId="20331" xr:uid="{00000000-0005-0000-0000-0000741A0000}"/>
    <cellStyle name="20% - Accent4 4 3 2 2 2 3 2 2" xfId="20332" xr:uid="{00000000-0005-0000-0000-0000751A0000}"/>
    <cellStyle name="20% - Accent4 4 3 2 2 2 3 2 3" xfId="20333" xr:uid="{00000000-0005-0000-0000-0000761A0000}"/>
    <cellStyle name="20% - Accent4 4 3 2 2 2 3 3" xfId="20334" xr:uid="{00000000-0005-0000-0000-0000771A0000}"/>
    <cellStyle name="20% - Accent4 4 3 2 2 2 3 3 2" xfId="20335" xr:uid="{00000000-0005-0000-0000-0000781A0000}"/>
    <cellStyle name="20% - Accent4 4 3 2 2 2 3 3 3" xfId="20336" xr:uid="{00000000-0005-0000-0000-0000791A0000}"/>
    <cellStyle name="20% - Accent4 4 3 2 2 2 3 4" xfId="20337" xr:uid="{00000000-0005-0000-0000-00007A1A0000}"/>
    <cellStyle name="20% - Accent4 4 3 2 2 2 3 4 2" xfId="20338" xr:uid="{00000000-0005-0000-0000-00007B1A0000}"/>
    <cellStyle name="20% - Accent4 4 3 2 2 2 3 5" xfId="20339" xr:uid="{00000000-0005-0000-0000-00007C1A0000}"/>
    <cellStyle name="20% - Accent4 4 3 2 2 2 3 6" xfId="20340" xr:uid="{00000000-0005-0000-0000-00007D1A0000}"/>
    <cellStyle name="20% - Accent4 4 3 2 2 2 4" xfId="20341" xr:uid="{00000000-0005-0000-0000-00007E1A0000}"/>
    <cellStyle name="20% - Accent4 4 3 2 2 2 4 2" xfId="20342" xr:uid="{00000000-0005-0000-0000-00007F1A0000}"/>
    <cellStyle name="20% - Accent4 4 3 2 2 2 4 2 2" xfId="20343" xr:uid="{00000000-0005-0000-0000-0000801A0000}"/>
    <cellStyle name="20% - Accent4 4 3 2 2 2 4 2 3" xfId="20344" xr:uid="{00000000-0005-0000-0000-0000811A0000}"/>
    <cellStyle name="20% - Accent4 4 3 2 2 2 4 3" xfId="20345" xr:uid="{00000000-0005-0000-0000-0000821A0000}"/>
    <cellStyle name="20% - Accent4 4 3 2 2 2 4 3 2" xfId="20346" xr:uid="{00000000-0005-0000-0000-0000831A0000}"/>
    <cellStyle name="20% - Accent4 4 3 2 2 2 4 4" xfId="20347" xr:uid="{00000000-0005-0000-0000-0000841A0000}"/>
    <cellStyle name="20% - Accent4 4 3 2 2 2 4 5" xfId="20348" xr:uid="{00000000-0005-0000-0000-0000851A0000}"/>
    <cellStyle name="20% - Accent4 4 3 2 2 2 5" xfId="20349" xr:uid="{00000000-0005-0000-0000-0000861A0000}"/>
    <cellStyle name="20% - Accent4 4 3 2 2 2 5 2" xfId="20350" xr:uid="{00000000-0005-0000-0000-0000871A0000}"/>
    <cellStyle name="20% - Accent4 4 3 2 2 2 5 3" xfId="20351" xr:uid="{00000000-0005-0000-0000-0000881A0000}"/>
    <cellStyle name="20% - Accent4 4 3 2 2 2 6" xfId="20352" xr:uid="{00000000-0005-0000-0000-0000891A0000}"/>
    <cellStyle name="20% - Accent4 4 3 2 2 2 6 2" xfId="20353" xr:uid="{00000000-0005-0000-0000-00008A1A0000}"/>
    <cellStyle name="20% - Accent4 4 3 2 2 2 6 3" xfId="20354" xr:uid="{00000000-0005-0000-0000-00008B1A0000}"/>
    <cellStyle name="20% - Accent4 4 3 2 2 2 7" xfId="20355" xr:uid="{00000000-0005-0000-0000-00008C1A0000}"/>
    <cellStyle name="20% - Accent4 4 3 2 2 2 7 2" xfId="20356" xr:uid="{00000000-0005-0000-0000-00008D1A0000}"/>
    <cellStyle name="20% - Accent4 4 3 2 2 2 8" xfId="20357" xr:uid="{00000000-0005-0000-0000-00008E1A0000}"/>
    <cellStyle name="20% - Accent4 4 3 2 2 2 9" xfId="20358" xr:uid="{00000000-0005-0000-0000-00008F1A0000}"/>
    <cellStyle name="20% - Accent4 4 3 2 2 3" xfId="882" xr:uid="{00000000-0005-0000-0000-0000901A0000}"/>
    <cellStyle name="20% - Accent4 4 3 2 2 3 2" xfId="20359" xr:uid="{00000000-0005-0000-0000-0000911A0000}"/>
    <cellStyle name="20% - Accent4 4 3 2 2 3 2 2" xfId="20360" xr:uid="{00000000-0005-0000-0000-0000921A0000}"/>
    <cellStyle name="20% - Accent4 4 3 2 2 3 2 3" xfId="20361" xr:uid="{00000000-0005-0000-0000-0000931A0000}"/>
    <cellStyle name="20% - Accent4 4 3 2 2 3 3" xfId="20362" xr:uid="{00000000-0005-0000-0000-0000941A0000}"/>
    <cellStyle name="20% - Accent4 4 3 2 2 3 3 2" xfId="20363" xr:uid="{00000000-0005-0000-0000-0000951A0000}"/>
    <cellStyle name="20% - Accent4 4 3 2 2 3 3 3" xfId="20364" xr:uid="{00000000-0005-0000-0000-0000961A0000}"/>
    <cellStyle name="20% - Accent4 4 3 2 2 3 4" xfId="20365" xr:uid="{00000000-0005-0000-0000-0000971A0000}"/>
    <cellStyle name="20% - Accent4 4 3 2 2 3 4 2" xfId="20366" xr:uid="{00000000-0005-0000-0000-0000981A0000}"/>
    <cellStyle name="20% - Accent4 4 3 2 2 3 5" xfId="20367" xr:uid="{00000000-0005-0000-0000-0000991A0000}"/>
    <cellStyle name="20% - Accent4 4 3 2 2 3 6" xfId="20368" xr:uid="{00000000-0005-0000-0000-00009A1A0000}"/>
    <cellStyle name="20% - Accent4 4 3 2 2 4" xfId="883" xr:uid="{00000000-0005-0000-0000-00009B1A0000}"/>
    <cellStyle name="20% - Accent4 4 3 2 2 4 2" xfId="20369" xr:uid="{00000000-0005-0000-0000-00009C1A0000}"/>
    <cellStyle name="20% - Accent4 4 3 2 2 4 2 2" xfId="20370" xr:uid="{00000000-0005-0000-0000-00009D1A0000}"/>
    <cellStyle name="20% - Accent4 4 3 2 2 4 2 3" xfId="20371" xr:uid="{00000000-0005-0000-0000-00009E1A0000}"/>
    <cellStyle name="20% - Accent4 4 3 2 2 4 3" xfId="20372" xr:uid="{00000000-0005-0000-0000-00009F1A0000}"/>
    <cellStyle name="20% - Accent4 4 3 2 2 4 3 2" xfId="20373" xr:uid="{00000000-0005-0000-0000-0000A01A0000}"/>
    <cellStyle name="20% - Accent4 4 3 2 2 4 3 3" xfId="20374" xr:uid="{00000000-0005-0000-0000-0000A11A0000}"/>
    <cellStyle name="20% - Accent4 4 3 2 2 4 4" xfId="20375" xr:uid="{00000000-0005-0000-0000-0000A21A0000}"/>
    <cellStyle name="20% - Accent4 4 3 2 2 4 4 2" xfId="20376" xr:uid="{00000000-0005-0000-0000-0000A31A0000}"/>
    <cellStyle name="20% - Accent4 4 3 2 2 4 5" xfId="20377" xr:uid="{00000000-0005-0000-0000-0000A41A0000}"/>
    <cellStyle name="20% - Accent4 4 3 2 2 4 6" xfId="20378" xr:uid="{00000000-0005-0000-0000-0000A51A0000}"/>
    <cellStyle name="20% - Accent4 4 3 2 2 5" xfId="14549" xr:uid="{00000000-0005-0000-0000-0000A61A0000}"/>
    <cellStyle name="20% - Accent4 4 3 2 2 5 2" xfId="20379" xr:uid="{00000000-0005-0000-0000-0000A71A0000}"/>
    <cellStyle name="20% - Accent4 4 3 2 2 5 2 2" xfId="20380" xr:uid="{00000000-0005-0000-0000-0000A81A0000}"/>
    <cellStyle name="20% - Accent4 4 3 2 2 5 2 3" xfId="20381" xr:uid="{00000000-0005-0000-0000-0000A91A0000}"/>
    <cellStyle name="20% - Accent4 4 3 2 2 5 3" xfId="20382" xr:uid="{00000000-0005-0000-0000-0000AA1A0000}"/>
    <cellStyle name="20% - Accent4 4 3 2 2 5 3 2" xfId="20383" xr:uid="{00000000-0005-0000-0000-0000AB1A0000}"/>
    <cellStyle name="20% - Accent4 4 3 2 2 5 4" xfId="20384" xr:uid="{00000000-0005-0000-0000-0000AC1A0000}"/>
    <cellStyle name="20% - Accent4 4 3 2 2 5 5" xfId="20385" xr:uid="{00000000-0005-0000-0000-0000AD1A0000}"/>
    <cellStyle name="20% - Accent4 4 3 2 2 6" xfId="20386" xr:uid="{00000000-0005-0000-0000-0000AE1A0000}"/>
    <cellStyle name="20% - Accent4 4 3 2 2 6 2" xfId="20387" xr:uid="{00000000-0005-0000-0000-0000AF1A0000}"/>
    <cellStyle name="20% - Accent4 4 3 2 2 6 3" xfId="20388" xr:uid="{00000000-0005-0000-0000-0000B01A0000}"/>
    <cellStyle name="20% - Accent4 4 3 2 2 7" xfId="20389" xr:uid="{00000000-0005-0000-0000-0000B11A0000}"/>
    <cellStyle name="20% - Accent4 4 3 2 2 7 2" xfId="20390" xr:uid="{00000000-0005-0000-0000-0000B21A0000}"/>
    <cellStyle name="20% - Accent4 4 3 2 2 7 3" xfId="20391" xr:uid="{00000000-0005-0000-0000-0000B31A0000}"/>
    <cellStyle name="20% - Accent4 4 3 2 2 8" xfId="20392" xr:uid="{00000000-0005-0000-0000-0000B41A0000}"/>
    <cellStyle name="20% - Accent4 4 3 2 2 8 2" xfId="20393" xr:uid="{00000000-0005-0000-0000-0000B51A0000}"/>
    <cellStyle name="20% - Accent4 4 3 2 2 9" xfId="20394" xr:uid="{00000000-0005-0000-0000-0000B61A0000}"/>
    <cellStyle name="20% - Accent4 4 3 2 3" xfId="884" xr:uid="{00000000-0005-0000-0000-0000B71A0000}"/>
    <cellStyle name="20% - Accent4 4 3 2 3 2" xfId="885" xr:uid="{00000000-0005-0000-0000-0000B81A0000}"/>
    <cellStyle name="20% - Accent4 4 3 2 3 2 2" xfId="20395" xr:uid="{00000000-0005-0000-0000-0000B91A0000}"/>
    <cellStyle name="20% - Accent4 4 3 2 3 2 2 2" xfId="20396" xr:uid="{00000000-0005-0000-0000-0000BA1A0000}"/>
    <cellStyle name="20% - Accent4 4 3 2 3 2 2 3" xfId="20397" xr:uid="{00000000-0005-0000-0000-0000BB1A0000}"/>
    <cellStyle name="20% - Accent4 4 3 2 3 2 3" xfId="20398" xr:uid="{00000000-0005-0000-0000-0000BC1A0000}"/>
    <cellStyle name="20% - Accent4 4 3 2 3 2 3 2" xfId="20399" xr:uid="{00000000-0005-0000-0000-0000BD1A0000}"/>
    <cellStyle name="20% - Accent4 4 3 2 3 2 3 3" xfId="20400" xr:uid="{00000000-0005-0000-0000-0000BE1A0000}"/>
    <cellStyle name="20% - Accent4 4 3 2 3 2 4" xfId="20401" xr:uid="{00000000-0005-0000-0000-0000BF1A0000}"/>
    <cellStyle name="20% - Accent4 4 3 2 3 2 4 2" xfId="20402" xr:uid="{00000000-0005-0000-0000-0000C01A0000}"/>
    <cellStyle name="20% - Accent4 4 3 2 3 2 5" xfId="20403" xr:uid="{00000000-0005-0000-0000-0000C11A0000}"/>
    <cellStyle name="20% - Accent4 4 3 2 3 2 6" xfId="20404" xr:uid="{00000000-0005-0000-0000-0000C21A0000}"/>
    <cellStyle name="20% - Accent4 4 3 2 3 3" xfId="14550" xr:uid="{00000000-0005-0000-0000-0000C31A0000}"/>
    <cellStyle name="20% - Accent4 4 3 2 3 3 2" xfId="20405" xr:uid="{00000000-0005-0000-0000-0000C41A0000}"/>
    <cellStyle name="20% - Accent4 4 3 2 3 3 2 2" xfId="20406" xr:uid="{00000000-0005-0000-0000-0000C51A0000}"/>
    <cellStyle name="20% - Accent4 4 3 2 3 3 2 3" xfId="20407" xr:uid="{00000000-0005-0000-0000-0000C61A0000}"/>
    <cellStyle name="20% - Accent4 4 3 2 3 3 3" xfId="20408" xr:uid="{00000000-0005-0000-0000-0000C71A0000}"/>
    <cellStyle name="20% - Accent4 4 3 2 3 3 3 2" xfId="20409" xr:uid="{00000000-0005-0000-0000-0000C81A0000}"/>
    <cellStyle name="20% - Accent4 4 3 2 3 3 3 3" xfId="20410" xr:uid="{00000000-0005-0000-0000-0000C91A0000}"/>
    <cellStyle name="20% - Accent4 4 3 2 3 3 4" xfId="20411" xr:uid="{00000000-0005-0000-0000-0000CA1A0000}"/>
    <cellStyle name="20% - Accent4 4 3 2 3 3 4 2" xfId="20412" xr:uid="{00000000-0005-0000-0000-0000CB1A0000}"/>
    <cellStyle name="20% - Accent4 4 3 2 3 3 5" xfId="20413" xr:uid="{00000000-0005-0000-0000-0000CC1A0000}"/>
    <cellStyle name="20% - Accent4 4 3 2 3 3 6" xfId="20414" xr:uid="{00000000-0005-0000-0000-0000CD1A0000}"/>
    <cellStyle name="20% - Accent4 4 3 2 3 4" xfId="20415" xr:uid="{00000000-0005-0000-0000-0000CE1A0000}"/>
    <cellStyle name="20% - Accent4 4 3 2 3 4 2" xfId="20416" xr:uid="{00000000-0005-0000-0000-0000CF1A0000}"/>
    <cellStyle name="20% - Accent4 4 3 2 3 4 2 2" xfId="20417" xr:uid="{00000000-0005-0000-0000-0000D01A0000}"/>
    <cellStyle name="20% - Accent4 4 3 2 3 4 2 3" xfId="20418" xr:uid="{00000000-0005-0000-0000-0000D11A0000}"/>
    <cellStyle name="20% - Accent4 4 3 2 3 4 3" xfId="20419" xr:uid="{00000000-0005-0000-0000-0000D21A0000}"/>
    <cellStyle name="20% - Accent4 4 3 2 3 4 3 2" xfId="20420" xr:uid="{00000000-0005-0000-0000-0000D31A0000}"/>
    <cellStyle name="20% - Accent4 4 3 2 3 4 4" xfId="20421" xr:uid="{00000000-0005-0000-0000-0000D41A0000}"/>
    <cellStyle name="20% - Accent4 4 3 2 3 4 5" xfId="20422" xr:uid="{00000000-0005-0000-0000-0000D51A0000}"/>
    <cellStyle name="20% - Accent4 4 3 2 3 5" xfId="20423" xr:uid="{00000000-0005-0000-0000-0000D61A0000}"/>
    <cellStyle name="20% - Accent4 4 3 2 3 5 2" xfId="20424" xr:uid="{00000000-0005-0000-0000-0000D71A0000}"/>
    <cellStyle name="20% - Accent4 4 3 2 3 5 3" xfId="20425" xr:uid="{00000000-0005-0000-0000-0000D81A0000}"/>
    <cellStyle name="20% - Accent4 4 3 2 3 6" xfId="20426" xr:uid="{00000000-0005-0000-0000-0000D91A0000}"/>
    <cellStyle name="20% - Accent4 4 3 2 3 6 2" xfId="20427" xr:uid="{00000000-0005-0000-0000-0000DA1A0000}"/>
    <cellStyle name="20% - Accent4 4 3 2 3 6 3" xfId="20428" xr:uid="{00000000-0005-0000-0000-0000DB1A0000}"/>
    <cellStyle name="20% - Accent4 4 3 2 3 7" xfId="20429" xr:uid="{00000000-0005-0000-0000-0000DC1A0000}"/>
    <cellStyle name="20% - Accent4 4 3 2 3 7 2" xfId="20430" xr:uid="{00000000-0005-0000-0000-0000DD1A0000}"/>
    <cellStyle name="20% - Accent4 4 3 2 3 8" xfId="20431" xr:uid="{00000000-0005-0000-0000-0000DE1A0000}"/>
    <cellStyle name="20% - Accent4 4 3 2 3 9" xfId="20432" xr:uid="{00000000-0005-0000-0000-0000DF1A0000}"/>
    <cellStyle name="20% - Accent4 4 3 2 4" xfId="886" xr:uid="{00000000-0005-0000-0000-0000E01A0000}"/>
    <cellStyle name="20% - Accent4 4 3 2 4 2" xfId="20433" xr:uid="{00000000-0005-0000-0000-0000E11A0000}"/>
    <cellStyle name="20% - Accent4 4 3 2 4 2 2" xfId="20434" xr:uid="{00000000-0005-0000-0000-0000E21A0000}"/>
    <cellStyle name="20% - Accent4 4 3 2 4 2 2 2" xfId="20435" xr:uid="{00000000-0005-0000-0000-0000E31A0000}"/>
    <cellStyle name="20% - Accent4 4 3 2 4 2 2 3" xfId="20436" xr:uid="{00000000-0005-0000-0000-0000E41A0000}"/>
    <cellStyle name="20% - Accent4 4 3 2 4 2 3" xfId="20437" xr:uid="{00000000-0005-0000-0000-0000E51A0000}"/>
    <cellStyle name="20% - Accent4 4 3 2 4 2 3 2" xfId="20438" xr:uid="{00000000-0005-0000-0000-0000E61A0000}"/>
    <cellStyle name="20% - Accent4 4 3 2 4 2 3 3" xfId="20439" xr:uid="{00000000-0005-0000-0000-0000E71A0000}"/>
    <cellStyle name="20% - Accent4 4 3 2 4 2 4" xfId="20440" xr:uid="{00000000-0005-0000-0000-0000E81A0000}"/>
    <cellStyle name="20% - Accent4 4 3 2 4 2 4 2" xfId="20441" xr:uid="{00000000-0005-0000-0000-0000E91A0000}"/>
    <cellStyle name="20% - Accent4 4 3 2 4 2 5" xfId="20442" xr:uid="{00000000-0005-0000-0000-0000EA1A0000}"/>
    <cellStyle name="20% - Accent4 4 3 2 4 2 6" xfId="20443" xr:uid="{00000000-0005-0000-0000-0000EB1A0000}"/>
    <cellStyle name="20% - Accent4 4 3 2 4 3" xfId="20444" xr:uid="{00000000-0005-0000-0000-0000EC1A0000}"/>
    <cellStyle name="20% - Accent4 4 3 2 4 3 2" xfId="20445" xr:uid="{00000000-0005-0000-0000-0000ED1A0000}"/>
    <cellStyle name="20% - Accent4 4 3 2 4 3 2 2" xfId="20446" xr:uid="{00000000-0005-0000-0000-0000EE1A0000}"/>
    <cellStyle name="20% - Accent4 4 3 2 4 3 2 3" xfId="20447" xr:uid="{00000000-0005-0000-0000-0000EF1A0000}"/>
    <cellStyle name="20% - Accent4 4 3 2 4 3 3" xfId="20448" xr:uid="{00000000-0005-0000-0000-0000F01A0000}"/>
    <cellStyle name="20% - Accent4 4 3 2 4 3 3 2" xfId="20449" xr:uid="{00000000-0005-0000-0000-0000F11A0000}"/>
    <cellStyle name="20% - Accent4 4 3 2 4 3 3 3" xfId="20450" xr:uid="{00000000-0005-0000-0000-0000F21A0000}"/>
    <cellStyle name="20% - Accent4 4 3 2 4 3 4" xfId="20451" xr:uid="{00000000-0005-0000-0000-0000F31A0000}"/>
    <cellStyle name="20% - Accent4 4 3 2 4 3 4 2" xfId="20452" xr:uid="{00000000-0005-0000-0000-0000F41A0000}"/>
    <cellStyle name="20% - Accent4 4 3 2 4 3 5" xfId="20453" xr:uid="{00000000-0005-0000-0000-0000F51A0000}"/>
    <cellStyle name="20% - Accent4 4 3 2 4 3 6" xfId="20454" xr:uid="{00000000-0005-0000-0000-0000F61A0000}"/>
    <cellStyle name="20% - Accent4 4 3 2 4 4" xfId="20455" xr:uid="{00000000-0005-0000-0000-0000F71A0000}"/>
    <cellStyle name="20% - Accent4 4 3 2 4 4 2" xfId="20456" xr:uid="{00000000-0005-0000-0000-0000F81A0000}"/>
    <cellStyle name="20% - Accent4 4 3 2 4 4 2 2" xfId="20457" xr:uid="{00000000-0005-0000-0000-0000F91A0000}"/>
    <cellStyle name="20% - Accent4 4 3 2 4 4 2 3" xfId="20458" xr:uid="{00000000-0005-0000-0000-0000FA1A0000}"/>
    <cellStyle name="20% - Accent4 4 3 2 4 4 3" xfId="20459" xr:uid="{00000000-0005-0000-0000-0000FB1A0000}"/>
    <cellStyle name="20% - Accent4 4 3 2 4 4 3 2" xfId="20460" xr:uid="{00000000-0005-0000-0000-0000FC1A0000}"/>
    <cellStyle name="20% - Accent4 4 3 2 4 4 4" xfId="20461" xr:uid="{00000000-0005-0000-0000-0000FD1A0000}"/>
    <cellStyle name="20% - Accent4 4 3 2 4 4 5" xfId="20462" xr:uid="{00000000-0005-0000-0000-0000FE1A0000}"/>
    <cellStyle name="20% - Accent4 4 3 2 4 5" xfId="20463" xr:uid="{00000000-0005-0000-0000-0000FF1A0000}"/>
    <cellStyle name="20% - Accent4 4 3 2 4 5 2" xfId="20464" xr:uid="{00000000-0005-0000-0000-0000001B0000}"/>
    <cellStyle name="20% - Accent4 4 3 2 4 5 3" xfId="20465" xr:uid="{00000000-0005-0000-0000-0000011B0000}"/>
    <cellStyle name="20% - Accent4 4 3 2 4 6" xfId="20466" xr:uid="{00000000-0005-0000-0000-0000021B0000}"/>
    <cellStyle name="20% - Accent4 4 3 2 4 6 2" xfId="20467" xr:uid="{00000000-0005-0000-0000-0000031B0000}"/>
    <cellStyle name="20% - Accent4 4 3 2 4 6 3" xfId="20468" xr:uid="{00000000-0005-0000-0000-0000041B0000}"/>
    <cellStyle name="20% - Accent4 4 3 2 4 7" xfId="20469" xr:uid="{00000000-0005-0000-0000-0000051B0000}"/>
    <cellStyle name="20% - Accent4 4 3 2 4 7 2" xfId="20470" xr:uid="{00000000-0005-0000-0000-0000061B0000}"/>
    <cellStyle name="20% - Accent4 4 3 2 4 8" xfId="20471" xr:uid="{00000000-0005-0000-0000-0000071B0000}"/>
    <cellStyle name="20% - Accent4 4 3 2 4 9" xfId="20472" xr:uid="{00000000-0005-0000-0000-0000081B0000}"/>
    <cellStyle name="20% - Accent4 4 3 2 5" xfId="887" xr:uid="{00000000-0005-0000-0000-0000091B0000}"/>
    <cellStyle name="20% - Accent4 4 3 2 5 2" xfId="20473" xr:uid="{00000000-0005-0000-0000-00000A1B0000}"/>
    <cellStyle name="20% - Accent4 4 3 2 5 2 2" xfId="20474" xr:uid="{00000000-0005-0000-0000-00000B1B0000}"/>
    <cellStyle name="20% - Accent4 4 3 2 5 2 3" xfId="20475" xr:uid="{00000000-0005-0000-0000-00000C1B0000}"/>
    <cellStyle name="20% - Accent4 4 3 2 5 3" xfId="20476" xr:uid="{00000000-0005-0000-0000-00000D1B0000}"/>
    <cellStyle name="20% - Accent4 4 3 2 5 3 2" xfId="20477" xr:uid="{00000000-0005-0000-0000-00000E1B0000}"/>
    <cellStyle name="20% - Accent4 4 3 2 5 3 3" xfId="20478" xr:uid="{00000000-0005-0000-0000-00000F1B0000}"/>
    <cellStyle name="20% - Accent4 4 3 2 5 4" xfId="20479" xr:uid="{00000000-0005-0000-0000-0000101B0000}"/>
    <cellStyle name="20% - Accent4 4 3 2 5 4 2" xfId="20480" xr:uid="{00000000-0005-0000-0000-0000111B0000}"/>
    <cellStyle name="20% - Accent4 4 3 2 5 5" xfId="20481" xr:uid="{00000000-0005-0000-0000-0000121B0000}"/>
    <cellStyle name="20% - Accent4 4 3 2 5 6" xfId="20482" xr:uid="{00000000-0005-0000-0000-0000131B0000}"/>
    <cellStyle name="20% - Accent4 4 3 2 6" xfId="14551" xr:uid="{00000000-0005-0000-0000-0000141B0000}"/>
    <cellStyle name="20% - Accent4 4 3 2 6 2" xfId="20483" xr:uid="{00000000-0005-0000-0000-0000151B0000}"/>
    <cellStyle name="20% - Accent4 4 3 2 6 2 2" xfId="20484" xr:uid="{00000000-0005-0000-0000-0000161B0000}"/>
    <cellStyle name="20% - Accent4 4 3 2 6 2 3" xfId="20485" xr:uid="{00000000-0005-0000-0000-0000171B0000}"/>
    <cellStyle name="20% - Accent4 4 3 2 6 3" xfId="20486" xr:uid="{00000000-0005-0000-0000-0000181B0000}"/>
    <cellStyle name="20% - Accent4 4 3 2 6 3 2" xfId="20487" xr:uid="{00000000-0005-0000-0000-0000191B0000}"/>
    <cellStyle name="20% - Accent4 4 3 2 6 3 3" xfId="20488" xr:uid="{00000000-0005-0000-0000-00001A1B0000}"/>
    <cellStyle name="20% - Accent4 4 3 2 6 4" xfId="20489" xr:uid="{00000000-0005-0000-0000-00001B1B0000}"/>
    <cellStyle name="20% - Accent4 4 3 2 6 4 2" xfId="20490" xr:uid="{00000000-0005-0000-0000-00001C1B0000}"/>
    <cellStyle name="20% - Accent4 4 3 2 6 5" xfId="20491" xr:uid="{00000000-0005-0000-0000-00001D1B0000}"/>
    <cellStyle name="20% - Accent4 4 3 2 6 6" xfId="20492" xr:uid="{00000000-0005-0000-0000-00001E1B0000}"/>
    <cellStyle name="20% - Accent4 4 3 2 7" xfId="20493" xr:uid="{00000000-0005-0000-0000-00001F1B0000}"/>
    <cellStyle name="20% - Accent4 4 3 2 7 2" xfId="20494" xr:uid="{00000000-0005-0000-0000-0000201B0000}"/>
    <cellStyle name="20% - Accent4 4 3 2 7 2 2" xfId="20495" xr:uid="{00000000-0005-0000-0000-0000211B0000}"/>
    <cellStyle name="20% - Accent4 4 3 2 7 2 3" xfId="20496" xr:uid="{00000000-0005-0000-0000-0000221B0000}"/>
    <cellStyle name="20% - Accent4 4 3 2 7 3" xfId="20497" xr:uid="{00000000-0005-0000-0000-0000231B0000}"/>
    <cellStyle name="20% - Accent4 4 3 2 7 3 2" xfId="20498" xr:uid="{00000000-0005-0000-0000-0000241B0000}"/>
    <cellStyle name="20% - Accent4 4 3 2 7 4" xfId="20499" xr:uid="{00000000-0005-0000-0000-0000251B0000}"/>
    <cellStyle name="20% - Accent4 4 3 2 7 5" xfId="20500" xr:uid="{00000000-0005-0000-0000-0000261B0000}"/>
    <cellStyle name="20% - Accent4 4 3 2 8" xfId="20501" xr:uid="{00000000-0005-0000-0000-0000271B0000}"/>
    <cellStyle name="20% - Accent4 4 3 2 8 2" xfId="20502" xr:uid="{00000000-0005-0000-0000-0000281B0000}"/>
    <cellStyle name="20% - Accent4 4 3 2 8 3" xfId="20503" xr:uid="{00000000-0005-0000-0000-0000291B0000}"/>
    <cellStyle name="20% - Accent4 4 3 2 9" xfId="20504" xr:uid="{00000000-0005-0000-0000-00002A1B0000}"/>
    <cellStyle name="20% - Accent4 4 3 2 9 2" xfId="20505" xr:uid="{00000000-0005-0000-0000-00002B1B0000}"/>
    <cellStyle name="20% - Accent4 4 3 2 9 3" xfId="20506" xr:uid="{00000000-0005-0000-0000-00002C1B0000}"/>
    <cellStyle name="20% - Accent4 4 3 3" xfId="888" xr:uid="{00000000-0005-0000-0000-00002D1B0000}"/>
    <cellStyle name="20% - Accent4 4 3 3 10" xfId="20507" xr:uid="{00000000-0005-0000-0000-00002E1B0000}"/>
    <cellStyle name="20% - Accent4 4 3 3 2" xfId="889" xr:uid="{00000000-0005-0000-0000-00002F1B0000}"/>
    <cellStyle name="20% - Accent4 4 3 3 2 2" xfId="890" xr:uid="{00000000-0005-0000-0000-0000301B0000}"/>
    <cellStyle name="20% - Accent4 4 3 3 2 2 2" xfId="20508" xr:uid="{00000000-0005-0000-0000-0000311B0000}"/>
    <cellStyle name="20% - Accent4 4 3 3 2 2 2 2" xfId="20509" xr:uid="{00000000-0005-0000-0000-0000321B0000}"/>
    <cellStyle name="20% - Accent4 4 3 3 2 2 2 3" xfId="20510" xr:uid="{00000000-0005-0000-0000-0000331B0000}"/>
    <cellStyle name="20% - Accent4 4 3 3 2 2 3" xfId="20511" xr:uid="{00000000-0005-0000-0000-0000341B0000}"/>
    <cellStyle name="20% - Accent4 4 3 3 2 2 3 2" xfId="20512" xr:uid="{00000000-0005-0000-0000-0000351B0000}"/>
    <cellStyle name="20% - Accent4 4 3 3 2 2 3 3" xfId="20513" xr:uid="{00000000-0005-0000-0000-0000361B0000}"/>
    <cellStyle name="20% - Accent4 4 3 3 2 2 4" xfId="20514" xr:uid="{00000000-0005-0000-0000-0000371B0000}"/>
    <cellStyle name="20% - Accent4 4 3 3 2 2 4 2" xfId="20515" xr:uid="{00000000-0005-0000-0000-0000381B0000}"/>
    <cellStyle name="20% - Accent4 4 3 3 2 2 5" xfId="20516" xr:uid="{00000000-0005-0000-0000-0000391B0000}"/>
    <cellStyle name="20% - Accent4 4 3 3 2 2 6" xfId="20517" xr:uid="{00000000-0005-0000-0000-00003A1B0000}"/>
    <cellStyle name="20% - Accent4 4 3 3 2 3" xfId="14552" xr:uid="{00000000-0005-0000-0000-00003B1B0000}"/>
    <cellStyle name="20% - Accent4 4 3 3 2 3 2" xfId="20518" xr:uid="{00000000-0005-0000-0000-00003C1B0000}"/>
    <cellStyle name="20% - Accent4 4 3 3 2 3 2 2" xfId="20519" xr:uid="{00000000-0005-0000-0000-00003D1B0000}"/>
    <cellStyle name="20% - Accent4 4 3 3 2 3 2 3" xfId="20520" xr:uid="{00000000-0005-0000-0000-00003E1B0000}"/>
    <cellStyle name="20% - Accent4 4 3 3 2 3 3" xfId="20521" xr:uid="{00000000-0005-0000-0000-00003F1B0000}"/>
    <cellStyle name="20% - Accent4 4 3 3 2 3 3 2" xfId="20522" xr:uid="{00000000-0005-0000-0000-0000401B0000}"/>
    <cellStyle name="20% - Accent4 4 3 3 2 3 3 3" xfId="20523" xr:uid="{00000000-0005-0000-0000-0000411B0000}"/>
    <cellStyle name="20% - Accent4 4 3 3 2 3 4" xfId="20524" xr:uid="{00000000-0005-0000-0000-0000421B0000}"/>
    <cellStyle name="20% - Accent4 4 3 3 2 3 4 2" xfId="20525" xr:uid="{00000000-0005-0000-0000-0000431B0000}"/>
    <cellStyle name="20% - Accent4 4 3 3 2 3 5" xfId="20526" xr:uid="{00000000-0005-0000-0000-0000441B0000}"/>
    <cellStyle name="20% - Accent4 4 3 3 2 3 6" xfId="20527" xr:uid="{00000000-0005-0000-0000-0000451B0000}"/>
    <cellStyle name="20% - Accent4 4 3 3 2 4" xfId="20528" xr:uid="{00000000-0005-0000-0000-0000461B0000}"/>
    <cellStyle name="20% - Accent4 4 3 3 2 4 2" xfId="20529" xr:uid="{00000000-0005-0000-0000-0000471B0000}"/>
    <cellStyle name="20% - Accent4 4 3 3 2 4 2 2" xfId="20530" xr:uid="{00000000-0005-0000-0000-0000481B0000}"/>
    <cellStyle name="20% - Accent4 4 3 3 2 4 2 3" xfId="20531" xr:uid="{00000000-0005-0000-0000-0000491B0000}"/>
    <cellStyle name="20% - Accent4 4 3 3 2 4 3" xfId="20532" xr:uid="{00000000-0005-0000-0000-00004A1B0000}"/>
    <cellStyle name="20% - Accent4 4 3 3 2 4 3 2" xfId="20533" xr:uid="{00000000-0005-0000-0000-00004B1B0000}"/>
    <cellStyle name="20% - Accent4 4 3 3 2 4 4" xfId="20534" xr:uid="{00000000-0005-0000-0000-00004C1B0000}"/>
    <cellStyle name="20% - Accent4 4 3 3 2 4 5" xfId="20535" xr:uid="{00000000-0005-0000-0000-00004D1B0000}"/>
    <cellStyle name="20% - Accent4 4 3 3 2 5" xfId="20536" xr:uid="{00000000-0005-0000-0000-00004E1B0000}"/>
    <cellStyle name="20% - Accent4 4 3 3 2 5 2" xfId="20537" xr:uid="{00000000-0005-0000-0000-00004F1B0000}"/>
    <cellStyle name="20% - Accent4 4 3 3 2 5 3" xfId="20538" xr:uid="{00000000-0005-0000-0000-0000501B0000}"/>
    <cellStyle name="20% - Accent4 4 3 3 2 6" xfId="20539" xr:uid="{00000000-0005-0000-0000-0000511B0000}"/>
    <cellStyle name="20% - Accent4 4 3 3 2 6 2" xfId="20540" xr:uid="{00000000-0005-0000-0000-0000521B0000}"/>
    <cellStyle name="20% - Accent4 4 3 3 2 6 3" xfId="20541" xr:uid="{00000000-0005-0000-0000-0000531B0000}"/>
    <cellStyle name="20% - Accent4 4 3 3 2 7" xfId="20542" xr:uid="{00000000-0005-0000-0000-0000541B0000}"/>
    <cellStyle name="20% - Accent4 4 3 3 2 7 2" xfId="20543" xr:uid="{00000000-0005-0000-0000-0000551B0000}"/>
    <cellStyle name="20% - Accent4 4 3 3 2 8" xfId="20544" xr:uid="{00000000-0005-0000-0000-0000561B0000}"/>
    <cellStyle name="20% - Accent4 4 3 3 2 9" xfId="20545" xr:uid="{00000000-0005-0000-0000-0000571B0000}"/>
    <cellStyle name="20% - Accent4 4 3 3 3" xfId="891" xr:uid="{00000000-0005-0000-0000-0000581B0000}"/>
    <cellStyle name="20% - Accent4 4 3 3 3 2" xfId="20546" xr:uid="{00000000-0005-0000-0000-0000591B0000}"/>
    <cellStyle name="20% - Accent4 4 3 3 3 2 2" xfId="20547" xr:uid="{00000000-0005-0000-0000-00005A1B0000}"/>
    <cellStyle name="20% - Accent4 4 3 3 3 2 3" xfId="20548" xr:uid="{00000000-0005-0000-0000-00005B1B0000}"/>
    <cellStyle name="20% - Accent4 4 3 3 3 3" xfId="20549" xr:uid="{00000000-0005-0000-0000-00005C1B0000}"/>
    <cellStyle name="20% - Accent4 4 3 3 3 3 2" xfId="20550" xr:uid="{00000000-0005-0000-0000-00005D1B0000}"/>
    <cellStyle name="20% - Accent4 4 3 3 3 3 3" xfId="20551" xr:uid="{00000000-0005-0000-0000-00005E1B0000}"/>
    <cellStyle name="20% - Accent4 4 3 3 3 4" xfId="20552" xr:uid="{00000000-0005-0000-0000-00005F1B0000}"/>
    <cellStyle name="20% - Accent4 4 3 3 3 4 2" xfId="20553" xr:uid="{00000000-0005-0000-0000-0000601B0000}"/>
    <cellStyle name="20% - Accent4 4 3 3 3 5" xfId="20554" xr:uid="{00000000-0005-0000-0000-0000611B0000}"/>
    <cellStyle name="20% - Accent4 4 3 3 3 6" xfId="20555" xr:uid="{00000000-0005-0000-0000-0000621B0000}"/>
    <cellStyle name="20% - Accent4 4 3 3 4" xfId="892" xr:uid="{00000000-0005-0000-0000-0000631B0000}"/>
    <cellStyle name="20% - Accent4 4 3 3 4 2" xfId="20556" xr:uid="{00000000-0005-0000-0000-0000641B0000}"/>
    <cellStyle name="20% - Accent4 4 3 3 4 2 2" xfId="20557" xr:uid="{00000000-0005-0000-0000-0000651B0000}"/>
    <cellStyle name="20% - Accent4 4 3 3 4 2 3" xfId="20558" xr:uid="{00000000-0005-0000-0000-0000661B0000}"/>
    <cellStyle name="20% - Accent4 4 3 3 4 3" xfId="20559" xr:uid="{00000000-0005-0000-0000-0000671B0000}"/>
    <cellStyle name="20% - Accent4 4 3 3 4 3 2" xfId="20560" xr:uid="{00000000-0005-0000-0000-0000681B0000}"/>
    <cellStyle name="20% - Accent4 4 3 3 4 3 3" xfId="20561" xr:uid="{00000000-0005-0000-0000-0000691B0000}"/>
    <cellStyle name="20% - Accent4 4 3 3 4 4" xfId="20562" xr:uid="{00000000-0005-0000-0000-00006A1B0000}"/>
    <cellStyle name="20% - Accent4 4 3 3 4 4 2" xfId="20563" xr:uid="{00000000-0005-0000-0000-00006B1B0000}"/>
    <cellStyle name="20% - Accent4 4 3 3 4 5" xfId="20564" xr:uid="{00000000-0005-0000-0000-00006C1B0000}"/>
    <cellStyle name="20% - Accent4 4 3 3 4 6" xfId="20565" xr:uid="{00000000-0005-0000-0000-00006D1B0000}"/>
    <cellStyle name="20% - Accent4 4 3 3 5" xfId="14553" xr:uid="{00000000-0005-0000-0000-00006E1B0000}"/>
    <cellStyle name="20% - Accent4 4 3 3 5 2" xfId="20566" xr:uid="{00000000-0005-0000-0000-00006F1B0000}"/>
    <cellStyle name="20% - Accent4 4 3 3 5 2 2" xfId="20567" xr:uid="{00000000-0005-0000-0000-0000701B0000}"/>
    <cellStyle name="20% - Accent4 4 3 3 5 2 3" xfId="20568" xr:uid="{00000000-0005-0000-0000-0000711B0000}"/>
    <cellStyle name="20% - Accent4 4 3 3 5 3" xfId="20569" xr:uid="{00000000-0005-0000-0000-0000721B0000}"/>
    <cellStyle name="20% - Accent4 4 3 3 5 3 2" xfId="20570" xr:uid="{00000000-0005-0000-0000-0000731B0000}"/>
    <cellStyle name="20% - Accent4 4 3 3 5 4" xfId="20571" xr:uid="{00000000-0005-0000-0000-0000741B0000}"/>
    <cellStyle name="20% - Accent4 4 3 3 5 5" xfId="20572" xr:uid="{00000000-0005-0000-0000-0000751B0000}"/>
    <cellStyle name="20% - Accent4 4 3 3 6" xfId="20573" xr:uid="{00000000-0005-0000-0000-0000761B0000}"/>
    <cellStyle name="20% - Accent4 4 3 3 6 2" xfId="20574" xr:uid="{00000000-0005-0000-0000-0000771B0000}"/>
    <cellStyle name="20% - Accent4 4 3 3 6 3" xfId="20575" xr:uid="{00000000-0005-0000-0000-0000781B0000}"/>
    <cellStyle name="20% - Accent4 4 3 3 7" xfId="20576" xr:uid="{00000000-0005-0000-0000-0000791B0000}"/>
    <cellStyle name="20% - Accent4 4 3 3 7 2" xfId="20577" xr:uid="{00000000-0005-0000-0000-00007A1B0000}"/>
    <cellStyle name="20% - Accent4 4 3 3 7 3" xfId="20578" xr:uid="{00000000-0005-0000-0000-00007B1B0000}"/>
    <cellStyle name="20% - Accent4 4 3 3 8" xfId="20579" xr:uid="{00000000-0005-0000-0000-00007C1B0000}"/>
    <cellStyle name="20% - Accent4 4 3 3 8 2" xfId="20580" xr:uid="{00000000-0005-0000-0000-00007D1B0000}"/>
    <cellStyle name="20% - Accent4 4 3 3 9" xfId="20581" xr:uid="{00000000-0005-0000-0000-00007E1B0000}"/>
    <cellStyle name="20% - Accent4 4 3 4" xfId="893" xr:uid="{00000000-0005-0000-0000-00007F1B0000}"/>
    <cellStyle name="20% - Accent4 4 3 4 2" xfId="894" xr:uid="{00000000-0005-0000-0000-0000801B0000}"/>
    <cellStyle name="20% - Accent4 4 3 4 2 2" xfId="20582" xr:uid="{00000000-0005-0000-0000-0000811B0000}"/>
    <cellStyle name="20% - Accent4 4 3 4 2 2 2" xfId="20583" xr:uid="{00000000-0005-0000-0000-0000821B0000}"/>
    <cellStyle name="20% - Accent4 4 3 4 2 2 3" xfId="20584" xr:uid="{00000000-0005-0000-0000-0000831B0000}"/>
    <cellStyle name="20% - Accent4 4 3 4 2 3" xfId="20585" xr:uid="{00000000-0005-0000-0000-0000841B0000}"/>
    <cellStyle name="20% - Accent4 4 3 4 2 3 2" xfId="20586" xr:uid="{00000000-0005-0000-0000-0000851B0000}"/>
    <cellStyle name="20% - Accent4 4 3 4 2 3 3" xfId="20587" xr:uid="{00000000-0005-0000-0000-0000861B0000}"/>
    <cellStyle name="20% - Accent4 4 3 4 2 4" xfId="20588" xr:uid="{00000000-0005-0000-0000-0000871B0000}"/>
    <cellStyle name="20% - Accent4 4 3 4 2 4 2" xfId="20589" xr:uid="{00000000-0005-0000-0000-0000881B0000}"/>
    <cellStyle name="20% - Accent4 4 3 4 2 5" xfId="20590" xr:uid="{00000000-0005-0000-0000-0000891B0000}"/>
    <cellStyle name="20% - Accent4 4 3 4 2 6" xfId="20591" xr:uid="{00000000-0005-0000-0000-00008A1B0000}"/>
    <cellStyle name="20% - Accent4 4 3 4 3" xfId="8796" xr:uid="{00000000-0005-0000-0000-00008B1B0000}"/>
    <cellStyle name="20% - Accent4 4 3 4 3 2" xfId="20592" xr:uid="{00000000-0005-0000-0000-00008C1B0000}"/>
    <cellStyle name="20% - Accent4 4 3 4 3 2 2" xfId="20593" xr:uid="{00000000-0005-0000-0000-00008D1B0000}"/>
    <cellStyle name="20% - Accent4 4 3 4 3 2 3" xfId="20594" xr:uid="{00000000-0005-0000-0000-00008E1B0000}"/>
    <cellStyle name="20% - Accent4 4 3 4 3 3" xfId="20595" xr:uid="{00000000-0005-0000-0000-00008F1B0000}"/>
    <cellStyle name="20% - Accent4 4 3 4 3 3 2" xfId="20596" xr:uid="{00000000-0005-0000-0000-0000901B0000}"/>
    <cellStyle name="20% - Accent4 4 3 4 3 3 3" xfId="20597" xr:uid="{00000000-0005-0000-0000-0000911B0000}"/>
    <cellStyle name="20% - Accent4 4 3 4 3 4" xfId="20598" xr:uid="{00000000-0005-0000-0000-0000921B0000}"/>
    <cellStyle name="20% - Accent4 4 3 4 3 4 2" xfId="20599" xr:uid="{00000000-0005-0000-0000-0000931B0000}"/>
    <cellStyle name="20% - Accent4 4 3 4 3 5" xfId="20600" xr:uid="{00000000-0005-0000-0000-0000941B0000}"/>
    <cellStyle name="20% - Accent4 4 3 4 3 6" xfId="20601" xr:uid="{00000000-0005-0000-0000-0000951B0000}"/>
    <cellStyle name="20% - Accent4 4 3 4 4" xfId="8797" xr:uid="{00000000-0005-0000-0000-0000961B0000}"/>
    <cellStyle name="20% - Accent4 4 3 4 4 2" xfId="20602" xr:uid="{00000000-0005-0000-0000-0000971B0000}"/>
    <cellStyle name="20% - Accent4 4 3 4 4 2 2" xfId="20603" xr:uid="{00000000-0005-0000-0000-0000981B0000}"/>
    <cellStyle name="20% - Accent4 4 3 4 4 2 3" xfId="20604" xr:uid="{00000000-0005-0000-0000-0000991B0000}"/>
    <cellStyle name="20% - Accent4 4 3 4 4 3" xfId="20605" xr:uid="{00000000-0005-0000-0000-00009A1B0000}"/>
    <cellStyle name="20% - Accent4 4 3 4 4 3 2" xfId="20606" xr:uid="{00000000-0005-0000-0000-00009B1B0000}"/>
    <cellStyle name="20% - Accent4 4 3 4 4 4" xfId="20607" xr:uid="{00000000-0005-0000-0000-00009C1B0000}"/>
    <cellStyle name="20% - Accent4 4 3 4 4 5" xfId="20608" xr:uid="{00000000-0005-0000-0000-00009D1B0000}"/>
    <cellStyle name="20% - Accent4 4 3 4 5" xfId="20609" xr:uid="{00000000-0005-0000-0000-00009E1B0000}"/>
    <cellStyle name="20% - Accent4 4 3 4 5 2" xfId="20610" xr:uid="{00000000-0005-0000-0000-00009F1B0000}"/>
    <cellStyle name="20% - Accent4 4 3 4 5 3" xfId="20611" xr:uid="{00000000-0005-0000-0000-0000A01B0000}"/>
    <cellStyle name="20% - Accent4 4 3 4 6" xfId="20612" xr:uid="{00000000-0005-0000-0000-0000A11B0000}"/>
    <cellStyle name="20% - Accent4 4 3 4 6 2" xfId="20613" xr:uid="{00000000-0005-0000-0000-0000A21B0000}"/>
    <cellStyle name="20% - Accent4 4 3 4 6 3" xfId="20614" xr:uid="{00000000-0005-0000-0000-0000A31B0000}"/>
    <cellStyle name="20% - Accent4 4 3 4 7" xfId="20615" xr:uid="{00000000-0005-0000-0000-0000A41B0000}"/>
    <cellStyle name="20% - Accent4 4 3 4 7 2" xfId="20616" xr:uid="{00000000-0005-0000-0000-0000A51B0000}"/>
    <cellStyle name="20% - Accent4 4 3 4 8" xfId="20617" xr:uid="{00000000-0005-0000-0000-0000A61B0000}"/>
    <cellStyle name="20% - Accent4 4 3 4 9" xfId="20618" xr:uid="{00000000-0005-0000-0000-0000A71B0000}"/>
    <cellStyle name="20% - Accent4 4 3 5" xfId="895" xr:uid="{00000000-0005-0000-0000-0000A81B0000}"/>
    <cellStyle name="20% - Accent4 4 3 5 2" xfId="8798" xr:uid="{00000000-0005-0000-0000-0000A91B0000}"/>
    <cellStyle name="20% - Accent4 4 3 5 2 2" xfId="20619" xr:uid="{00000000-0005-0000-0000-0000AA1B0000}"/>
    <cellStyle name="20% - Accent4 4 3 5 2 2 2" xfId="20620" xr:uid="{00000000-0005-0000-0000-0000AB1B0000}"/>
    <cellStyle name="20% - Accent4 4 3 5 2 2 3" xfId="20621" xr:uid="{00000000-0005-0000-0000-0000AC1B0000}"/>
    <cellStyle name="20% - Accent4 4 3 5 2 3" xfId="20622" xr:uid="{00000000-0005-0000-0000-0000AD1B0000}"/>
    <cellStyle name="20% - Accent4 4 3 5 2 3 2" xfId="20623" xr:uid="{00000000-0005-0000-0000-0000AE1B0000}"/>
    <cellStyle name="20% - Accent4 4 3 5 2 3 3" xfId="20624" xr:uid="{00000000-0005-0000-0000-0000AF1B0000}"/>
    <cellStyle name="20% - Accent4 4 3 5 2 4" xfId="20625" xr:uid="{00000000-0005-0000-0000-0000B01B0000}"/>
    <cellStyle name="20% - Accent4 4 3 5 2 4 2" xfId="20626" xr:uid="{00000000-0005-0000-0000-0000B11B0000}"/>
    <cellStyle name="20% - Accent4 4 3 5 2 5" xfId="20627" xr:uid="{00000000-0005-0000-0000-0000B21B0000}"/>
    <cellStyle name="20% - Accent4 4 3 5 2 6" xfId="20628" xr:uid="{00000000-0005-0000-0000-0000B31B0000}"/>
    <cellStyle name="20% - Accent4 4 3 5 3" xfId="20629" xr:uid="{00000000-0005-0000-0000-0000B41B0000}"/>
    <cellStyle name="20% - Accent4 4 3 5 3 2" xfId="20630" xr:uid="{00000000-0005-0000-0000-0000B51B0000}"/>
    <cellStyle name="20% - Accent4 4 3 5 3 2 2" xfId="20631" xr:uid="{00000000-0005-0000-0000-0000B61B0000}"/>
    <cellStyle name="20% - Accent4 4 3 5 3 2 3" xfId="20632" xr:uid="{00000000-0005-0000-0000-0000B71B0000}"/>
    <cellStyle name="20% - Accent4 4 3 5 3 3" xfId="20633" xr:uid="{00000000-0005-0000-0000-0000B81B0000}"/>
    <cellStyle name="20% - Accent4 4 3 5 3 3 2" xfId="20634" xr:uid="{00000000-0005-0000-0000-0000B91B0000}"/>
    <cellStyle name="20% - Accent4 4 3 5 3 3 3" xfId="20635" xr:uid="{00000000-0005-0000-0000-0000BA1B0000}"/>
    <cellStyle name="20% - Accent4 4 3 5 3 4" xfId="20636" xr:uid="{00000000-0005-0000-0000-0000BB1B0000}"/>
    <cellStyle name="20% - Accent4 4 3 5 3 4 2" xfId="20637" xr:uid="{00000000-0005-0000-0000-0000BC1B0000}"/>
    <cellStyle name="20% - Accent4 4 3 5 3 5" xfId="20638" xr:uid="{00000000-0005-0000-0000-0000BD1B0000}"/>
    <cellStyle name="20% - Accent4 4 3 5 3 6" xfId="20639" xr:uid="{00000000-0005-0000-0000-0000BE1B0000}"/>
    <cellStyle name="20% - Accent4 4 3 5 4" xfId="20640" xr:uid="{00000000-0005-0000-0000-0000BF1B0000}"/>
    <cellStyle name="20% - Accent4 4 3 5 4 2" xfId="20641" xr:uid="{00000000-0005-0000-0000-0000C01B0000}"/>
    <cellStyle name="20% - Accent4 4 3 5 4 2 2" xfId="20642" xr:uid="{00000000-0005-0000-0000-0000C11B0000}"/>
    <cellStyle name="20% - Accent4 4 3 5 4 2 3" xfId="20643" xr:uid="{00000000-0005-0000-0000-0000C21B0000}"/>
    <cellStyle name="20% - Accent4 4 3 5 4 3" xfId="20644" xr:uid="{00000000-0005-0000-0000-0000C31B0000}"/>
    <cellStyle name="20% - Accent4 4 3 5 4 3 2" xfId="20645" xr:uid="{00000000-0005-0000-0000-0000C41B0000}"/>
    <cellStyle name="20% - Accent4 4 3 5 4 4" xfId="20646" xr:uid="{00000000-0005-0000-0000-0000C51B0000}"/>
    <cellStyle name="20% - Accent4 4 3 5 4 5" xfId="20647" xr:uid="{00000000-0005-0000-0000-0000C61B0000}"/>
    <cellStyle name="20% - Accent4 4 3 5 5" xfId="20648" xr:uid="{00000000-0005-0000-0000-0000C71B0000}"/>
    <cellStyle name="20% - Accent4 4 3 5 5 2" xfId="20649" xr:uid="{00000000-0005-0000-0000-0000C81B0000}"/>
    <cellStyle name="20% - Accent4 4 3 5 5 3" xfId="20650" xr:uid="{00000000-0005-0000-0000-0000C91B0000}"/>
    <cellStyle name="20% - Accent4 4 3 5 6" xfId="20651" xr:uid="{00000000-0005-0000-0000-0000CA1B0000}"/>
    <cellStyle name="20% - Accent4 4 3 5 6 2" xfId="20652" xr:uid="{00000000-0005-0000-0000-0000CB1B0000}"/>
    <cellStyle name="20% - Accent4 4 3 5 6 3" xfId="20653" xr:uid="{00000000-0005-0000-0000-0000CC1B0000}"/>
    <cellStyle name="20% - Accent4 4 3 5 7" xfId="20654" xr:uid="{00000000-0005-0000-0000-0000CD1B0000}"/>
    <cellStyle name="20% - Accent4 4 3 5 7 2" xfId="20655" xr:uid="{00000000-0005-0000-0000-0000CE1B0000}"/>
    <cellStyle name="20% - Accent4 4 3 5 8" xfId="20656" xr:uid="{00000000-0005-0000-0000-0000CF1B0000}"/>
    <cellStyle name="20% - Accent4 4 3 5 9" xfId="20657" xr:uid="{00000000-0005-0000-0000-0000D01B0000}"/>
    <cellStyle name="20% - Accent4 4 3 6" xfId="896" xr:uid="{00000000-0005-0000-0000-0000D11B0000}"/>
    <cellStyle name="20% - Accent4 4 3 6 2" xfId="20658" xr:uid="{00000000-0005-0000-0000-0000D21B0000}"/>
    <cellStyle name="20% - Accent4 4 3 6 2 2" xfId="20659" xr:uid="{00000000-0005-0000-0000-0000D31B0000}"/>
    <cellStyle name="20% - Accent4 4 3 6 2 3" xfId="20660" xr:uid="{00000000-0005-0000-0000-0000D41B0000}"/>
    <cellStyle name="20% - Accent4 4 3 6 3" xfId="20661" xr:uid="{00000000-0005-0000-0000-0000D51B0000}"/>
    <cellStyle name="20% - Accent4 4 3 6 3 2" xfId="20662" xr:uid="{00000000-0005-0000-0000-0000D61B0000}"/>
    <cellStyle name="20% - Accent4 4 3 6 3 3" xfId="20663" xr:uid="{00000000-0005-0000-0000-0000D71B0000}"/>
    <cellStyle name="20% - Accent4 4 3 6 4" xfId="20664" xr:uid="{00000000-0005-0000-0000-0000D81B0000}"/>
    <cellStyle name="20% - Accent4 4 3 6 4 2" xfId="20665" xr:uid="{00000000-0005-0000-0000-0000D91B0000}"/>
    <cellStyle name="20% - Accent4 4 3 6 5" xfId="20666" xr:uid="{00000000-0005-0000-0000-0000DA1B0000}"/>
    <cellStyle name="20% - Accent4 4 3 6 6" xfId="20667" xr:uid="{00000000-0005-0000-0000-0000DB1B0000}"/>
    <cellStyle name="20% - Accent4 4 3 7" xfId="8799" xr:uid="{00000000-0005-0000-0000-0000DC1B0000}"/>
    <cellStyle name="20% - Accent4 4 3 7 2" xfId="20668" xr:uid="{00000000-0005-0000-0000-0000DD1B0000}"/>
    <cellStyle name="20% - Accent4 4 3 7 2 2" xfId="20669" xr:uid="{00000000-0005-0000-0000-0000DE1B0000}"/>
    <cellStyle name="20% - Accent4 4 3 7 2 3" xfId="20670" xr:uid="{00000000-0005-0000-0000-0000DF1B0000}"/>
    <cellStyle name="20% - Accent4 4 3 7 3" xfId="20671" xr:uid="{00000000-0005-0000-0000-0000E01B0000}"/>
    <cellStyle name="20% - Accent4 4 3 7 3 2" xfId="20672" xr:uid="{00000000-0005-0000-0000-0000E11B0000}"/>
    <cellStyle name="20% - Accent4 4 3 7 3 3" xfId="20673" xr:uid="{00000000-0005-0000-0000-0000E21B0000}"/>
    <cellStyle name="20% - Accent4 4 3 7 4" xfId="20674" xr:uid="{00000000-0005-0000-0000-0000E31B0000}"/>
    <cellStyle name="20% - Accent4 4 3 7 4 2" xfId="20675" xr:uid="{00000000-0005-0000-0000-0000E41B0000}"/>
    <cellStyle name="20% - Accent4 4 3 7 5" xfId="20676" xr:uid="{00000000-0005-0000-0000-0000E51B0000}"/>
    <cellStyle name="20% - Accent4 4 3 7 6" xfId="20677" xr:uid="{00000000-0005-0000-0000-0000E61B0000}"/>
    <cellStyle name="20% - Accent4 4 3 8" xfId="8800" xr:uid="{00000000-0005-0000-0000-0000E71B0000}"/>
    <cellStyle name="20% - Accent4 4 3 8 2" xfId="20678" xr:uid="{00000000-0005-0000-0000-0000E81B0000}"/>
    <cellStyle name="20% - Accent4 4 3 8 2 2" xfId="20679" xr:uid="{00000000-0005-0000-0000-0000E91B0000}"/>
    <cellStyle name="20% - Accent4 4 3 8 2 3" xfId="20680" xr:uid="{00000000-0005-0000-0000-0000EA1B0000}"/>
    <cellStyle name="20% - Accent4 4 3 8 3" xfId="20681" xr:uid="{00000000-0005-0000-0000-0000EB1B0000}"/>
    <cellStyle name="20% - Accent4 4 3 8 3 2" xfId="20682" xr:uid="{00000000-0005-0000-0000-0000EC1B0000}"/>
    <cellStyle name="20% - Accent4 4 3 8 4" xfId="20683" xr:uid="{00000000-0005-0000-0000-0000ED1B0000}"/>
    <cellStyle name="20% - Accent4 4 3 8 5" xfId="20684" xr:uid="{00000000-0005-0000-0000-0000EE1B0000}"/>
    <cellStyle name="20% - Accent4 4 3 9" xfId="8801" xr:uid="{00000000-0005-0000-0000-0000EF1B0000}"/>
    <cellStyle name="20% - Accent4 4 3 9 2" xfId="20685" xr:uid="{00000000-0005-0000-0000-0000F01B0000}"/>
    <cellStyle name="20% - Accent4 4 3 9 3" xfId="20686" xr:uid="{00000000-0005-0000-0000-0000F11B0000}"/>
    <cellStyle name="20% - Accent4 4 4" xfId="897" xr:uid="{00000000-0005-0000-0000-0000F21B0000}"/>
    <cellStyle name="20% - Accent4 4 4 10" xfId="20687" xr:uid="{00000000-0005-0000-0000-0000F31B0000}"/>
    <cellStyle name="20% - Accent4 4 4 10 2" xfId="20688" xr:uid="{00000000-0005-0000-0000-0000F41B0000}"/>
    <cellStyle name="20% - Accent4 4 4 11" xfId="20689" xr:uid="{00000000-0005-0000-0000-0000F51B0000}"/>
    <cellStyle name="20% - Accent4 4 4 12" xfId="20690" xr:uid="{00000000-0005-0000-0000-0000F61B0000}"/>
    <cellStyle name="20% - Accent4 4 4 2" xfId="898" xr:uid="{00000000-0005-0000-0000-0000F71B0000}"/>
    <cellStyle name="20% - Accent4 4 4 2 10" xfId="20691" xr:uid="{00000000-0005-0000-0000-0000F81B0000}"/>
    <cellStyle name="20% - Accent4 4 4 2 2" xfId="899" xr:uid="{00000000-0005-0000-0000-0000F91B0000}"/>
    <cellStyle name="20% - Accent4 4 4 2 2 2" xfId="900" xr:uid="{00000000-0005-0000-0000-0000FA1B0000}"/>
    <cellStyle name="20% - Accent4 4 4 2 2 2 2" xfId="8802" xr:uid="{00000000-0005-0000-0000-0000FB1B0000}"/>
    <cellStyle name="20% - Accent4 4 4 2 2 2 2 2" xfId="20692" xr:uid="{00000000-0005-0000-0000-0000FC1B0000}"/>
    <cellStyle name="20% - Accent4 4 4 2 2 2 2 3" xfId="20693" xr:uid="{00000000-0005-0000-0000-0000FD1B0000}"/>
    <cellStyle name="20% - Accent4 4 4 2 2 2 3" xfId="20694" xr:uid="{00000000-0005-0000-0000-0000FE1B0000}"/>
    <cellStyle name="20% - Accent4 4 4 2 2 2 3 2" xfId="20695" xr:uid="{00000000-0005-0000-0000-0000FF1B0000}"/>
    <cellStyle name="20% - Accent4 4 4 2 2 2 3 3" xfId="20696" xr:uid="{00000000-0005-0000-0000-0000001C0000}"/>
    <cellStyle name="20% - Accent4 4 4 2 2 2 4" xfId="20697" xr:uid="{00000000-0005-0000-0000-0000011C0000}"/>
    <cellStyle name="20% - Accent4 4 4 2 2 2 4 2" xfId="20698" xr:uid="{00000000-0005-0000-0000-0000021C0000}"/>
    <cellStyle name="20% - Accent4 4 4 2 2 2 5" xfId="20699" xr:uid="{00000000-0005-0000-0000-0000031C0000}"/>
    <cellStyle name="20% - Accent4 4 4 2 2 2 6" xfId="20700" xr:uid="{00000000-0005-0000-0000-0000041C0000}"/>
    <cellStyle name="20% - Accent4 4 4 2 2 3" xfId="901" xr:uid="{00000000-0005-0000-0000-0000051C0000}"/>
    <cellStyle name="20% - Accent4 4 4 2 2 3 2" xfId="20701" xr:uid="{00000000-0005-0000-0000-0000061C0000}"/>
    <cellStyle name="20% - Accent4 4 4 2 2 3 2 2" xfId="20702" xr:uid="{00000000-0005-0000-0000-0000071C0000}"/>
    <cellStyle name="20% - Accent4 4 4 2 2 3 2 3" xfId="20703" xr:uid="{00000000-0005-0000-0000-0000081C0000}"/>
    <cellStyle name="20% - Accent4 4 4 2 2 3 3" xfId="20704" xr:uid="{00000000-0005-0000-0000-0000091C0000}"/>
    <cellStyle name="20% - Accent4 4 4 2 2 3 3 2" xfId="20705" xr:uid="{00000000-0005-0000-0000-00000A1C0000}"/>
    <cellStyle name="20% - Accent4 4 4 2 2 3 3 3" xfId="20706" xr:uid="{00000000-0005-0000-0000-00000B1C0000}"/>
    <cellStyle name="20% - Accent4 4 4 2 2 3 4" xfId="20707" xr:uid="{00000000-0005-0000-0000-00000C1C0000}"/>
    <cellStyle name="20% - Accent4 4 4 2 2 3 4 2" xfId="20708" xr:uid="{00000000-0005-0000-0000-00000D1C0000}"/>
    <cellStyle name="20% - Accent4 4 4 2 2 3 5" xfId="20709" xr:uid="{00000000-0005-0000-0000-00000E1C0000}"/>
    <cellStyle name="20% - Accent4 4 4 2 2 3 6" xfId="20710" xr:uid="{00000000-0005-0000-0000-00000F1C0000}"/>
    <cellStyle name="20% - Accent4 4 4 2 2 4" xfId="8803" xr:uid="{00000000-0005-0000-0000-0000101C0000}"/>
    <cellStyle name="20% - Accent4 4 4 2 2 4 2" xfId="20711" xr:uid="{00000000-0005-0000-0000-0000111C0000}"/>
    <cellStyle name="20% - Accent4 4 4 2 2 4 2 2" xfId="20712" xr:uid="{00000000-0005-0000-0000-0000121C0000}"/>
    <cellStyle name="20% - Accent4 4 4 2 2 4 2 3" xfId="20713" xr:uid="{00000000-0005-0000-0000-0000131C0000}"/>
    <cellStyle name="20% - Accent4 4 4 2 2 4 3" xfId="20714" xr:uid="{00000000-0005-0000-0000-0000141C0000}"/>
    <cellStyle name="20% - Accent4 4 4 2 2 4 3 2" xfId="20715" xr:uid="{00000000-0005-0000-0000-0000151C0000}"/>
    <cellStyle name="20% - Accent4 4 4 2 2 4 4" xfId="20716" xr:uid="{00000000-0005-0000-0000-0000161C0000}"/>
    <cellStyle name="20% - Accent4 4 4 2 2 4 5" xfId="20717" xr:uid="{00000000-0005-0000-0000-0000171C0000}"/>
    <cellStyle name="20% - Accent4 4 4 2 2 5" xfId="20718" xr:uid="{00000000-0005-0000-0000-0000181C0000}"/>
    <cellStyle name="20% - Accent4 4 4 2 2 5 2" xfId="20719" xr:uid="{00000000-0005-0000-0000-0000191C0000}"/>
    <cellStyle name="20% - Accent4 4 4 2 2 5 3" xfId="20720" xr:uid="{00000000-0005-0000-0000-00001A1C0000}"/>
    <cellStyle name="20% - Accent4 4 4 2 2 6" xfId="20721" xr:uid="{00000000-0005-0000-0000-00001B1C0000}"/>
    <cellStyle name="20% - Accent4 4 4 2 2 6 2" xfId="20722" xr:uid="{00000000-0005-0000-0000-00001C1C0000}"/>
    <cellStyle name="20% - Accent4 4 4 2 2 6 3" xfId="20723" xr:uid="{00000000-0005-0000-0000-00001D1C0000}"/>
    <cellStyle name="20% - Accent4 4 4 2 2 7" xfId="20724" xr:uid="{00000000-0005-0000-0000-00001E1C0000}"/>
    <cellStyle name="20% - Accent4 4 4 2 2 7 2" xfId="20725" xr:uid="{00000000-0005-0000-0000-00001F1C0000}"/>
    <cellStyle name="20% - Accent4 4 4 2 2 8" xfId="20726" xr:uid="{00000000-0005-0000-0000-0000201C0000}"/>
    <cellStyle name="20% - Accent4 4 4 2 2 9" xfId="20727" xr:uid="{00000000-0005-0000-0000-0000211C0000}"/>
    <cellStyle name="20% - Accent4 4 4 2 3" xfId="902" xr:uid="{00000000-0005-0000-0000-0000221C0000}"/>
    <cellStyle name="20% - Accent4 4 4 2 3 2" xfId="8804" xr:uid="{00000000-0005-0000-0000-0000231C0000}"/>
    <cellStyle name="20% - Accent4 4 4 2 3 2 2" xfId="20728" xr:uid="{00000000-0005-0000-0000-0000241C0000}"/>
    <cellStyle name="20% - Accent4 4 4 2 3 2 3" xfId="20729" xr:uid="{00000000-0005-0000-0000-0000251C0000}"/>
    <cellStyle name="20% - Accent4 4 4 2 3 3" xfId="20730" xr:uid="{00000000-0005-0000-0000-0000261C0000}"/>
    <cellStyle name="20% - Accent4 4 4 2 3 3 2" xfId="20731" xr:uid="{00000000-0005-0000-0000-0000271C0000}"/>
    <cellStyle name="20% - Accent4 4 4 2 3 3 3" xfId="20732" xr:uid="{00000000-0005-0000-0000-0000281C0000}"/>
    <cellStyle name="20% - Accent4 4 4 2 3 4" xfId="20733" xr:uid="{00000000-0005-0000-0000-0000291C0000}"/>
    <cellStyle name="20% - Accent4 4 4 2 3 4 2" xfId="20734" xr:uid="{00000000-0005-0000-0000-00002A1C0000}"/>
    <cellStyle name="20% - Accent4 4 4 2 3 5" xfId="20735" xr:uid="{00000000-0005-0000-0000-00002B1C0000}"/>
    <cellStyle name="20% - Accent4 4 4 2 3 6" xfId="20736" xr:uid="{00000000-0005-0000-0000-00002C1C0000}"/>
    <cellStyle name="20% - Accent4 4 4 2 4" xfId="903" xr:uid="{00000000-0005-0000-0000-00002D1C0000}"/>
    <cellStyle name="20% - Accent4 4 4 2 4 2" xfId="20737" xr:uid="{00000000-0005-0000-0000-00002E1C0000}"/>
    <cellStyle name="20% - Accent4 4 4 2 4 2 2" xfId="20738" xr:uid="{00000000-0005-0000-0000-00002F1C0000}"/>
    <cellStyle name="20% - Accent4 4 4 2 4 2 3" xfId="20739" xr:uid="{00000000-0005-0000-0000-0000301C0000}"/>
    <cellStyle name="20% - Accent4 4 4 2 4 3" xfId="20740" xr:uid="{00000000-0005-0000-0000-0000311C0000}"/>
    <cellStyle name="20% - Accent4 4 4 2 4 3 2" xfId="20741" xr:uid="{00000000-0005-0000-0000-0000321C0000}"/>
    <cellStyle name="20% - Accent4 4 4 2 4 3 3" xfId="20742" xr:uid="{00000000-0005-0000-0000-0000331C0000}"/>
    <cellStyle name="20% - Accent4 4 4 2 4 4" xfId="20743" xr:uid="{00000000-0005-0000-0000-0000341C0000}"/>
    <cellStyle name="20% - Accent4 4 4 2 4 4 2" xfId="20744" xr:uid="{00000000-0005-0000-0000-0000351C0000}"/>
    <cellStyle name="20% - Accent4 4 4 2 4 5" xfId="20745" xr:uid="{00000000-0005-0000-0000-0000361C0000}"/>
    <cellStyle name="20% - Accent4 4 4 2 4 6" xfId="20746" xr:uid="{00000000-0005-0000-0000-0000371C0000}"/>
    <cellStyle name="20% - Accent4 4 4 2 5" xfId="8805" xr:uid="{00000000-0005-0000-0000-0000381C0000}"/>
    <cellStyle name="20% - Accent4 4 4 2 5 2" xfId="20747" xr:uid="{00000000-0005-0000-0000-0000391C0000}"/>
    <cellStyle name="20% - Accent4 4 4 2 5 2 2" xfId="20748" xr:uid="{00000000-0005-0000-0000-00003A1C0000}"/>
    <cellStyle name="20% - Accent4 4 4 2 5 2 3" xfId="20749" xr:uid="{00000000-0005-0000-0000-00003B1C0000}"/>
    <cellStyle name="20% - Accent4 4 4 2 5 3" xfId="20750" xr:uid="{00000000-0005-0000-0000-00003C1C0000}"/>
    <cellStyle name="20% - Accent4 4 4 2 5 3 2" xfId="20751" xr:uid="{00000000-0005-0000-0000-00003D1C0000}"/>
    <cellStyle name="20% - Accent4 4 4 2 5 4" xfId="20752" xr:uid="{00000000-0005-0000-0000-00003E1C0000}"/>
    <cellStyle name="20% - Accent4 4 4 2 5 5" xfId="20753" xr:uid="{00000000-0005-0000-0000-00003F1C0000}"/>
    <cellStyle name="20% - Accent4 4 4 2 6" xfId="20754" xr:uid="{00000000-0005-0000-0000-0000401C0000}"/>
    <cellStyle name="20% - Accent4 4 4 2 6 2" xfId="20755" xr:uid="{00000000-0005-0000-0000-0000411C0000}"/>
    <cellStyle name="20% - Accent4 4 4 2 6 3" xfId="20756" xr:uid="{00000000-0005-0000-0000-0000421C0000}"/>
    <cellStyle name="20% - Accent4 4 4 2 7" xfId="20757" xr:uid="{00000000-0005-0000-0000-0000431C0000}"/>
    <cellStyle name="20% - Accent4 4 4 2 7 2" xfId="20758" xr:uid="{00000000-0005-0000-0000-0000441C0000}"/>
    <cellStyle name="20% - Accent4 4 4 2 7 3" xfId="20759" xr:uid="{00000000-0005-0000-0000-0000451C0000}"/>
    <cellStyle name="20% - Accent4 4 4 2 8" xfId="20760" xr:uid="{00000000-0005-0000-0000-0000461C0000}"/>
    <cellStyle name="20% - Accent4 4 4 2 8 2" xfId="20761" xr:uid="{00000000-0005-0000-0000-0000471C0000}"/>
    <cellStyle name="20% - Accent4 4 4 2 9" xfId="20762" xr:uid="{00000000-0005-0000-0000-0000481C0000}"/>
    <cellStyle name="20% - Accent4 4 4 3" xfId="904" xr:uid="{00000000-0005-0000-0000-0000491C0000}"/>
    <cellStyle name="20% - Accent4 4 4 3 2" xfId="905" xr:uid="{00000000-0005-0000-0000-00004A1C0000}"/>
    <cellStyle name="20% - Accent4 4 4 3 2 2" xfId="8806" xr:uid="{00000000-0005-0000-0000-00004B1C0000}"/>
    <cellStyle name="20% - Accent4 4 4 3 2 2 2" xfId="20763" xr:uid="{00000000-0005-0000-0000-00004C1C0000}"/>
    <cellStyle name="20% - Accent4 4 4 3 2 2 3" xfId="20764" xr:uid="{00000000-0005-0000-0000-00004D1C0000}"/>
    <cellStyle name="20% - Accent4 4 4 3 2 3" xfId="20765" xr:uid="{00000000-0005-0000-0000-00004E1C0000}"/>
    <cellStyle name="20% - Accent4 4 4 3 2 3 2" xfId="20766" xr:uid="{00000000-0005-0000-0000-00004F1C0000}"/>
    <cellStyle name="20% - Accent4 4 4 3 2 3 3" xfId="20767" xr:uid="{00000000-0005-0000-0000-0000501C0000}"/>
    <cellStyle name="20% - Accent4 4 4 3 2 4" xfId="20768" xr:uid="{00000000-0005-0000-0000-0000511C0000}"/>
    <cellStyle name="20% - Accent4 4 4 3 2 4 2" xfId="20769" xr:uid="{00000000-0005-0000-0000-0000521C0000}"/>
    <cellStyle name="20% - Accent4 4 4 3 2 5" xfId="20770" xr:uid="{00000000-0005-0000-0000-0000531C0000}"/>
    <cellStyle name="20% - Accent4 4 4 3 2 6" xfId="20771" xr:uid="{00000000-0005-0000-0000-0000541C0000}"/>
    <cellStyle name="20% - Accent4 4 4 3 3" xfId="906" xr:uid="{00000000-0005-0000-0000-0000551C0000}"/>
    <cellStyle name="20% - Accent4 4 4 3 3 2" xfId="20772" xr:uid="{00000000-0005-0000-0000-0000561C0000}"/>
    <cellStyle name="20% - Accent4 4 4 3 3 2 2" xfId="20773" xr:uid="{00000000-0005-0000-0000-0000571C0000}"/>
    <cellStyle name="20% - Accent4 4 4 3 3 2 3" xfId="20774" xr:uid="{00000000-0005-0000-0000-0000581C0000}"/>
    <cellStyle name="20% - Accent4 4 4 3 3 3" xfId="20775" xr:uid="{00000000-0005-0000-0000-0000591C0000}"/>
    <cellStyle name="20% - Accent4 4 4 3 3 3 2" xfId="20776" xr:uid="{00000000-0005-0000-0000-00005A1C0000}"/>
    <cellStyle name="20% - Accent4 4 4 3 3 3 3" xfId="20777" xr:uid="{00000000-0005-0000-0000-00005B1C0000}"/>
    <cellStyle name="20% - Accent4 4 4 3 3 4" xfId="20778" xr:uid="{00000000-0005-0000-0000-00005C1C0000}"/>
    <cellStyle name="20% - Accent4 4 4 3 3 4 2" xfId="20779" xr:uid="{00000000-0005-0000-0000-00005D1C0000}"/>
    <cellStyle name="20% - Accent4 4 4 3 3 5" xfId="20780" xr:uid="{00000000-0005-0000-0000-00005E1C0000}"/>
    <cellStyle name="20% - Accent4 4 4 3 3 6" xfId="20781" xr:uid="{00000000-0005-0000-0000-00005F1C0000}"/>
    <cellStyle name="20% - Accent4 4 4 3 4" xfId="8807" xr:uid="{00000000-0005-0000-0000-0000601C0000}"/>
    <cellStyle name="20% - Accent4 4 4 3 4 2" xfId="20782" xr:uid="{00000000-0005-0000-0000-0000611C0000}"/>
    <cellStyle name="20% - Accent4 4 4 3 4 2 2" xfId="20783" xr:uid="{00000000-0005-0000-0000-0000621C0000}"/>
    <cellStyle name="20% - Accent4 4 4 3 4 2 3" xfId="20784" xr:uid="{00000000-0005-0000-0000-0000631C0000}"/>
    <cellStyle name="20% - Accent4 4 4 3 4 3" xfId="20785" xr:uid="{00000000-0005-0000-0000-0000641C0000}"/>
    <cellStyle name="20% - Accent4 4 4 3 4 3 2" xfId="20786" xr:uid="{00000000-0005-0000-0000-0000651C0000}"/>
    <cellStyle name="20% - Accent4 4 4 3 4 4" xfId="20787" xr:uid="{00000000-0005-0000-0000-0000661C0000}"/>
    <cellStyle name="20% - Accent4 4 4 3 4 5" xfId="20788" xr:uid="{00000000-0005-0000-0000-0000671C0000}"/>
    <cellStyle name="20% - Accent4 4 4 3 5" xfId="20789" xr:uid="{00000000-0005-0000-0000-0000681C0000}"/>
    <cellStyle name="20% - Accent4 4 4 3 5 2" xfId="20790" xr:uid="{00000000-0005-0000-0000-0000691C0000}"/>
    <cellStyle name="20% - Accent4 4 4 3 5 3" xfId="20791" xr:uid="{00000000-0005-0000-0000-00006A1C0000}"/>
    <cellStyle name="20% - Accent4 4 4 3 6" xfId="20792" xr:uid="{00000000-0005-0000-0000-00006B1C0000}"/>
    <cellStyle name="20% - Accent4 4 4 3 6 2" xfId="20793" xr:uid="{00000000-0005-0000-0000-00006C1C0000}"/>
    <cellStyle name="20% - Accent4 4 4 3 6 3" xfId="20794" xr:uid="{00000000-0005-0000-0000-00006D1C0000}"/>
    <cellStyle name="20% - Accent4 4 4 3 7" xfId="20795" xr:uid="{00000000-0005-0000-0000-00006E1C0000}"/>
    <cellStyle name="20% - Accent4 4 4 3 7 2" xfId="20796" xr:uid="{00000000-0005-0000-0000-00006F1C0000}"/>
    <cellStyle name="20% - Accent4 4 4 3 8" xfId="20797" xr:uid="{00000000-0005-0000-0000-0000701C0000}"/>
    <cellStyle name="20% - Accent4 4 4 3 9" xfId="20798" xr:uid="{00000000-0005-0000-0000-0000711C0000}"/>
    <cellStyle name="20% - Accent4 4 4 4" xfId="907" xr:uid="{00000000-0005-0000-0000-0000721C0000}"/>
    <cellStyle name="20% - Accent4 4 4 4 2" xfId="8808" xr:uid="{00000000-0005-0000-0000-0000731C0000}"/>
    <cellStyle name="20% - Accent4 4 4 4 2 2" xfId="20799" xr:uid="{00000000-0005-0000-0000-0000741C0000}"/>
    <cellStyle name="20% - Accent4 4 4 4 2 2 2" xfId="20800" xr:uid="{00000000-0005-0000-0000-0000751C0000}"/>
    <cellStyle name="20% - Accent4 4 4 4 2 2 3" xfId="20801" xr:uid="{00000000-0005-0000-0000-0000761C0000}"/>
    <cellStyle name="20% - Accent4 4 4 4 2 3" xfId="20802" xr:uid="{00000000-0005-0000-0000-0000771C0000}"/>
    <cellStyle name="20% - Accent4 4 4 4 2 3 2" xfId="20803" xr:uid="{00000000-0005-0000-0000-0000781C0000}"/>
    <cellStyle name="20% - Accent4 4 4 4 2 3 3" xfId="20804" xr:uid="{00000000-0005-0000-0000-0000791C0000}"/>
    <cellStyle name="20% - Accent4 4 4 4 2 4" xfId="20805" xr:uid="{00000000-0005-0000-0000-00007A1C0000}"/>
    <cellStyle name="20% - Accent4 4 4 4 2 4 2" xfId="20806" xr:uid="{00000000-0005-0000-0000-00007B1C0000}"/>
    <cellStyle name="20% - Accent4 4 4 4 2 5" xfId="20807" xr:uid="{00000000-0005-0000-0000-00007C1C0000}"/>
    <cellStyle name="20% - Accent4 4 4 4 2 6" xfId="20808" xr:uid="{00000000-0005-0000-0000-00007D1C0000}"/>
    <cellStyle name="20% - Accent4 4 4 4 3" xfId="20809" xr:uid="{00000000-0005-0000-0000-00007E1C0000}"/>
    <cellStyle name="20% - Accent4 4 4 4 3 2" xfId="20810" xr:uid="{00000000-0005-0000-0000-00007F1C0000}"/>
    <cellStyle name="20% - Accent4 4 4 4 3 2 2" xfId="20811" xr:uid="{00000000-0005-0000-0000-0000801C0000}"/>
    <cellStyle name="20% - Accent4 4 4 4 3 2 3" xfId="20812" xr:uid="{00000000-0005-0000-0000-0000811C0000}"/>
    <cellStyle name="20% - Accent4 4 4 4 3 3" xfId="20813" xr:uid="{00000000-0005-0000-0000-0000821C0000}"/>
    <cellStyle name="20% - Accent4 4 4 4 3 3 2" xfId="20814" xr:uid="{00000000-0005-0000-0000-0000831C0000}"/>
    <cellStyle name="20% - Accent4 4 4 4 3 3 3" xfId="20815" xr:uid="{00000000-0005-0000-0000-0000841C0000}"/>
    <cellStyle name="20% - Accent4 4 4 4 3 4" xfId="20816" xr:uid="{00000000-0005-0000-0000-0000851C0000}"/>
    <cellStyle name="20% - Accent4 4 4 4 3 4 2" xfId="20817" xr:uid="{00000000-0005-0000-0000-0000861C0000}"/>
    <cellStyle name="20% - Accent4 4 4 4 3 5" xfId="20818" xr:uid="{00000000-0005-0000-0000-0000871C0000}"/>
    <cellStyle name="20% - Accent4 4 4 4 3 6" xfId="20819" xr:uid="{00000000-0005-0000-0000-0000881C0000}"/>
    <cellStyle name="20% - Accent4 4 4 4 4" xfId="20820" xr:uid="{00000000-0005-0000-0000-0000891C0000}"/>
    <cellStyle name="20% - Accent4 4 4 4 4 2" xfId="20821" xr:uid="{00000000-0005-0000-0000-00008A1C0000}"/>
    <cellStyle name="20% - Accent4 4 4 4 4 2 2" xfId="20822" xr:uid="{00000000-0005-0000-0000-00008B1C0000}"/>
    <cellStyle name="20% - Accent4 4 4 4 4 2 3" xfId="20823" xr:uid="{00000000-0005-0000-0000-00008C1C0000}"/>
    <cellStyle name="20% - Accent4 4 4 4 4 3" xfId="20824" xr:uid="{00000000-0005-0000-0000-00008D1C0000}"/>
    <cellStyle name="20% - Accent4 4 4 4 4 3 2" xfId="20825" xr:uid="{00000000-0005-0000-0000-00008E1C0000}"/>
    <cellStyle name="20% - Accent4 4 4 4 4 4" xfId="20826" xr:uid="{00000000-0005-0000-0000-00008F1C0000}"/>
    <cellStyle name="20% - Accent4 4 4 4 4 5" xfId="20827" xr:uid="{00000000-0005-0000-0000-0000901C0000}"/>
    <cellStyle name="20% - Accent4 4 4 4 5" xfId="20828" xr:uid="{00000000-0005-0000-0000-0000911C0000}"/>
    <cellStyle name="20% - Accent4 4 4 4 5 2" xfId="20829" xr:uid="{00000000-0005-0000-0000-0000921C0000}"/>
    <cellStyle name="20% - Accent4 4 4 4 5 3" xfId="20830" xr:uid="{00000000-0005-0000-0000-0000931C0000}"/>
    <cellStyle name="20% - Accent4 4 4 4 6" xfId="20831" xr:uid="{00000000-0005-0000-0000-0000941C0000}"/>
    <cellStyle name="20% - Accent4 4 4 4 6 2" xfId="20832" xr:uid="{00000000-0005-0000-0000-0000951C0000}"/>
    <cellStyle name="20% - Accent4 4 4 4 6 3" xfId="20833" xr:uid="{00000000-0005-0000-0000-0000961C0000}"/>
    <cellStyle name="20% - Accent4 4 4 4 7" xfId="20834" xr:uid="{00000000-0005-0000-0000-0000971C0000}"/>
    <cellStyle name="20% - Accent4 4 4 4 7 2" xfId="20835" xr:uid="{00000000-0005-0000-0000-0000981C0000}"/>
    <cellStyle name="20% - Accent4 4 4 4 8" xfId="20836" xr:uid="{00000000-0005-0000-0000-0000991C0000}"/>
    <cellStyle name="20% - Accent4 4 4 4 9" xfId="20837" xr:uid="{00000000-0005-0000-0000-00009A1C0000}"/>
    <cellStyle name="20% - Accent4 4 4 5" xfId="908" xr:uid="{00000000-0005-0000-0000-00009B1C0000}"/>
    <cellStyle name="20% - Accent4 4 4 5 2" xfId="20838" xr:uid="{00000000-0005-0000-0000-00009C1C0000}"/>
    <cellStyle name="20% - Accent4 4 4 5 2 2" xfId="20839" xr:uid="{00000000-0005-0000-0000-00009D1C0000}"/>
    <cellStyle name="20% - Accent4 4 4 5 2 3" xfId="20840" xr:uid="{00000000-0005-0000-0000-00009E1C0000}"/>
    <cellStyle name="20% - Accent4 4 4 5 3" xfId="20841" xr:uid="{00000000-0005-0000-0000-00009F1C0000}"/>
    <cellStyle name="20% - Accent4 4 4 5 3 2" xfId="20842" xr:uid="{00000000-0005-0000-0000-0000A01C0000}"/>
    <cellStyle name="20% - Accent4 4 4 5 3 3" xfId="20843" xr:uid="{00000000-0005-0000-0000-0000A11C0000}"/>
    <cellStyle name="20% - Accent4 4 4 5 4" xfId="20844" xr:uid="{00000000-0005-0000-0000-0000A21C0000}"/>
    <cellStyle name="20% - Accent4 4 4 5 4 2" xfId="20845" xr:uid="{00000000-0005-0000-0000-0000A31C0000}"/>
    <cellStyle name="20% - Accent4 4 4 5 5" xfId="20846" xr:uid="{00000000-0005-0000-0000-0000A41C0000}"/>
    <cellStyle name="20% - Accent4 4 4 5 6" xfId="20847" xr:uid="{00000000-0005-0000-0000-0000A51C0000}"/>
    <cellStyle name="20% - Accent4 4 4 6" xfId="8809" xr:uid="{00000000-0005-0000-0000-0000A61C0000}"/>
    <cellStyle name="20% - Accent4 4 4 6 2" xfId="20848" xr:uid="{00000000-0005-0000-0000-0000A71C0000}"/>
    <cellStyle name="20% - Accent4 4 4 6 2 2" xfId="20849" xr:uid="{00000000-0005-0000-0000-0000A81C0000}"/>
    <cellStyle name="20% - Accent4 4 4 6 2 3" xfId="20850" xr:uid="{00000000-0005-0000-0000-0000A91C0000}"/>
    <cellStyle name="20% - Accent4 4 4 6 3" xfId="20851" xr:uid="{00000000-0005-0000-0000-0000AA1C0000}"/>
    <cellStyle name="20% - Accent4 4 4 6 3 2" xfId="20852" xr:uid="{00000000-0005-0000-0000-0000AB1C0000}"/>
    <cellStyle name="20% - Accent4 4 4 6 3 3" xfId="20853" xr:uid="{00000000-0005-0000-0000-0000AC1C0000}"/>
    <cellStyle name="20% - Accent4 4 4 6 4" xfId="20854" xr:uid="{00000000-0005-0000-0000-0000AD1C0000}"/>
    <cellStyle name="20% - Accent4 4 4 6 4 2" xfId="20855" xr:uid="{00000000-0005-0000-0000-0000AE1C0000}"/>
    <cellStyle name="20% - Accent4 4 4 6 5" xfId="20856" xr:uid="{00000000-0005-0000-0000-0000AF1C0000}"/>
    <cellStyle name="20% - Accent4 4 4 6 6" xfId="20857" xr:uid="{00000000-0005-0000-0000-0000B01C0000}"/>
    <cellStyle name="20% - Accent4 4 4 7" xfId="20858" xr:uid="{00000000-0005-0000-0000-0000B11C0000}"/>
    <cellStyle name="20% - Accent4 4 4 7 2" xfId="20859" xr:uid="{00000000-0005-0000-0000-0000B21C0000}"/>
    <cellStyle name="20% - Accent4 4 4 7 2 2" xfId="20860" xr:uid="{00000000-0005-0000-0000-0000B31C0000}"/>
    <cellStyle name="20% - Accent4 4 4 7 2 3" xfId="20861" xr:uid="{00000000-0005-0000-0000-0000B41C0000}"/>
    <cellStyle name="20% - Accent4 4 4 7 3" xfId="20862" xr:uid="{00000000-0005-0000-0000-0000B51C0000}"/>
    <cellStyle name="20% - Accent4 4 4 7 3 2" xfId="20863" xr:uid="{00000000-0005-0000-0000-0000B61C0000}"/>
    <cellStyle name="20% - Accent4 4 4 7 4" xfId="20864" xr:uid="{00000000-0005-0000-0000-0000B71C0000}"/>
    <cellStyle name="20% - Accent4 4 4 7 5" xfId="20865" xr:uid="{00000000-0005-0000-0000-0000B81C0000}"/>
    <cellStyle name="20% - Accent4 4 4 8" xfId="20866" xr:uid="{00000000-0005-0000-0000-0000B91C0000}"/>
    <cellStyle name="20% - Accent4 4 4 8 2" xfId="20867" xr:uid="{00000000-0005-0000-0000-0000BA1C0000}"/>
    <cellStyle name="20% - Accent4 4 4 8 3" xfId="20868" xr:uid="{00000000-0005-0000-0000-0000BB1C0000}"/>
    <cellStyle name="20% - Accent4 4 4 9" xfId="20869" xr:uid="{00000000-0005-0000-0000-0000BC1C0000}"/>
    <cellStyle name="20% - Accent4 4 4 9 2" xfId="20870" xr:uid="{00000000-0005-0000-0000-0000BD1C0000}"/>
    <cellStyle name="20% - Accent4 4 4 9 3" xfId="20871" xr:uid="{00000000-0005-0000-0000-0000BE1C0000}"/>
    <cellStyle name="20% - Accent4 4 5" xfId="909" xr:uid="{00000000-0005-0000-0000-0000BF1C0000}"/>
    <cellStyle name="20% - Accent4 4 5 10" xfId="20872" xr:uid="{00000000-0005-0000-0000-0000C01C0000}"/>
    <cellStyle name="20% - Accent4 4 5 2" xfId="910" xr:uid="{00000000-0005-0000-0000-0000C11C0000}"/>
    <cellStyle name="20% - Accent4 4 5 2 2" xfId="911" xr:uid="{00000000-0005-0000-0000-0000C21C0000}"/>
    <cellStyle name="20% - Accent4 4 5 2 2 2" xfId="8810" xr:uid="{00000000-0005-0000-0000-0000C31C0000}"/>
    <cellStyle name="20% - Accent4 4 5 2 2 2 2" xfId="20873" xr:uid="{00000000-0005-0000-0000-0000C41C0000}"/>
    <cellStyle name="20% - Accent4 4 5 2 2 2 3" xfId="20874" xr:uid="{00000000-0005-0000-0000-0000C51C0000}"/>
    <cellStyle name="20% - Accent4 4 5 2 2 3" xfId="20875" xr:uid="{00000000-0005-0000-0000-0000C61C0000}"/>
    <cellStyle name="20% - Accent4 4 5 2 2 3 2" xfId="20876" xr:uid="{00000000-0005-0000-0000-0000C71C0000}"/>
    <cellStyle name="20% - Accent4 4 5 2 2 3 3" xfId="20877" xr:uid="{00000000-0005-0000-0000-0000C81C0000}"/>
    <cellStyle name="20% - Accent4 4 5 2 2 4" xfId="20878" xr:uid="{00000000-0005-0000-0000-0000C91C0000}"/>
    <cellStyle name="20% - Accent4 4 5 2 2 4 2" xfId="20879" xr:uid="{00000000-0005-0000-0000-0000CA1C0000}"/>
    <cellStyle name="20% - Accent4 4 5 2 2 5" xfId="20880" xr:uid="{00000000-0005-0000-0000-0000CB1C0000}"/>
    <cellStyle name="20% - Accent4 4 5 2 2 6" xfId="20881" xr:uid="{00000000-0005-0000-0000-0000CC1C0000}"/>
    <cellStyle name="20% - Accent4 4 5 2 3" xfId="912" xr:uid="{00000000-0005-0000-0000-0000CD1C0000}"/>
    <cellStyle name="20% - Accent4 4 5 2 3 2" xfId="20882" xr:uid="{00000000-0005-0000-0000-0000CE1C0000}"/>
    <cellStyle name="20% - Accent4 4 5 2 3 2 2" xfId="20883" xr:uid="{00000000-0005-0000-0000-0000CF1C0000}"/>
    <cellStyle name="20% - Accent4 4 5 2 3 2 3" xfId="20884" xr:uid="{00000000-0005-0000-0000-0000D01C0000}"/>
    <cellStyle name="20% - Accent4 4 5 2 3 3" xfId="20885" xr:uid="{00000000-0005-0000-0000-0000D11C0000}"/>
    <cellStyle name="20% - Accent4 4 5 2 3 3 2" xfId="20886" xr:uid="{00000000-0005-0000-0000-0000D21C0000}"/>
    <cellStyle name="20% - Accent4 4 5 2 3 3 3" xfId="20887" xr:uid="{00000000-0005-0000-0000-0000D31C0000}"/>
    <cellStyle name="20% - Accent4 4 5 2 3 4" xfId="20888" xr:uid="{00000000-0005-0000-0000-0000D41C0000}"/>
    <cellStyle name="20% - Accent4 4 5 2 3 4 2" xfId="20889" xr:uid="{00000000-0005-0000-0000-0000D51C0000}"/>
    <cellStyle name="20% - Accent4 4 5 2 3 5" xfId="20890" xr:uid="{00000000-0005-0000-0000-0000D61C0000}"/>
    <cellStyle name="20% - Accent4 4 5 2 3 6" xfId="20891" xr:uid="{00000000-0005-0000-0000-0000D71C0000}"/>
    <cellStyle name="20% - Accent4 4 5 2 4" xfId="8811" xr:uid="{00000000-0005-0000-0000-0000D81C0000}"/>
    <cellStyle name="20% - Accent4 4 5 2 4 2" xfId="20892" xr:uid="{00000000-0005-0000-0000-0000D91C0000}"/>
    <cellStyle name="20% - Accent4 4 5 2 4 2 2" xfId="20893" xr:uid="{00000000-0005-0000-0000-0000DA1C0000}"/>
    <cellStyle name="20% - Accent4 4 5 2 4 2 3" xfId="20894" xr:uid="{00000000-0005-0000-0000-0000DB1C0000}"/>
    <cellStyle name="20% - Accent4 4 5 2 4 3" xfId="20895" xr:uid="{00000000-0005-0000-0000-0000DC1C0000}"/>
    <cellStyle name="20% - Accent4 4 5 2 4 3 2" xfId="20896" xr:uid="{00000000-0005-0000-0000-0000DD1C0000}"/>
    <cellStyle name="20% - Accent4 4 5 2 4 4" xfId="20897" xr:uid="{00000000-0005-0000-0000-0000DE1C0000}"/>
    <cellStyle name="20% - Accent4 4 5 2 4 5" xfId="20898" xr:uid="{00000000-0005-0000-0000-0000DF1C0000}"/>
    <cellStyle name="20% - Accent4 4 5 2 5" xfId="20899" xr:uid="{00000000-0005-0000-0000-0000E01C0000}"/>
    <cellStyle name="20% - Accent4 4 5 2 5 2" xfId="20900" xr:uid="{00000000-0005-0000-0000-0000E11C0000}"/>
    <cellStyle name="20% - Accent4 4 5 2 5 3" xfId="20901" xr:uid="{00000000-0005-0000-0000-0000E21C0000}"/>
    <cellStyle name="20% - Accent4 4 5 2 6" xfId="20902" xr:uid="{00000000-0005-0000-0000-0000E31C0000}"/>
    <cellStyle name="20% - Accent4 4 5 2 6 2" xfId="20903" xr:uid="{00000000-0005-0000-0000-0000E41C0000}"/>
    <cellStyle name="20% - Accent4 4 5 2 6 3" xfId="20904" xr:uid="{00000000-0005-0000-0000-0000E51C0000}"/>
    <cellStyle name="20% - Accent4 4 5 2 7" xfId="20905" xr:uid="{00000000-0005-0000-0000-0000E61C0000}"/>
    <cellStyle name="20% - Accent4 4 5 2 7 2" xfId="20906" xr:uid="{00000000-0005-0000-0000-0000E71C0000}"/>
    <cellStyle name="20% - Accent4 4 5 2 8" xfId="20907" xr:uid="{00000000-0005-0000-0000-0000E81C0000}"/>
    <cellStyle name="20% - Accent4 4 5 2 9" xfId="20908" xr:uid="{00000000-0005-0000-0000-0000E91C0000}"/>
    <cellStyle name="20% - Accent4 4 5 3" xfId="913" xr:uid="{00000000-0005-0000-0000-0000EA1C0000}"/>
    <cellStyle name="20% - Accent4 4 5 3 2" xfId="8812" xr:uid="{00000000-0005-0000-0000-0000EB1C0000}"/>
    <cellStyle name="20% - Accent4 4 5 3 2 2" xfId="20909" xr:uid="{00000000-0005-0000-0000-0000EC1C0000}"/>
    <cellStyle name="20% - Accent4 4 5 3 2 3" xfId="20910" xr:uid="{00000000-0005-0000-0000-0000ED1C0000}"/>
    <cellStyle name="20% - Accent4 4 5 3 3" xfId="20911" xr:uid="{00000000-0005-0000-0000-0000EE1C0000}"/>
    <cellStyle name="20% - Accent4 4 5 3 3 2" xfId="20912" xr:uid="{00000000-0005-0000-0000-0000EF1C0000}"/>
    <cellStyle name="20% - Accent4 4 5 3 3 3" xfId="20913" xr:uid="{00000000-0005-0000-0000-0000F01C0000}"/>
    <cellStyle name="20% - Accent4 4 5 3 4" xfId="20914" xr:uid="{00000000-0005-0000-0000-0000F11C0000}"/>
    <cellStyle name="20% - Accent4 4 5 3 4 2" xfId="20915" xr:uid="{00000000-0005-0000-0000-0000F21C0000}"/>
    <cellStyle name="20% - Accent4 4 5 3 5" xfId="20916" xr:uid="{00000000-0005-0000-0000-0000F31C0000}"/>
    <cellStyle name="20% - Accent4 4 5 3 6" xfId="20917" xr:uid="{00000000-0005-0000-0000-0000F41C0000}"/>
    <cellStyle name="20% - Accent4 4 5 4" xfId="914" xr:uid="{00000000-0005-0000-0000-0000F51C0000}"/>
    <cellStyle name="20% - Accent4 4 5 4 2" xfId="20918" xr:uid="{00000000-0005-0000-0000-0000F61C0000}"/>
    <cellStyle name="20% - Accent4 4 5 4 2 2" xfId="20919" xr:uid="{00000000-0005-0000-0000-0000F71C0000}"/>
    <cellStyle name="20% - Accent4 4 5 4 2 3" xfId="20920" xr:uid="{00000000-0005-0000-0000-0000F81C0000}"/>
    <cellStyle name="20% - Accent4 4 5 4 3" xfId="20921" xr:uid="{00000000-0005-0000-0000-0000F91C0000}"/>
    <cellStyle name="20% - Accent4 4 5 4 3 2" xfId="20922" xr:uid="{00000000-0005-0000-0000-0000FA1C0000}"/>
    <cellStyle name="20% - Accent4 4 5 4 3 3" xfId="20923" xr:uid="{00000000-0005-0000-0000-0000FB1C0000}"/>
    <cellStyle name="20% - Accent4 4 5 4 4" xfId="20924" xr:uid="{00000000-0005-0000-0000-0000FC1C0000}"/>
    <cellStyle name="20% - Accent4 4 5 4 4 2" xfId="20925" xr:uid="{00000000-0005-0000-0000-0000FD1C0000}"/>
    <cellStyle name="20% - Accent4 4 5 4 5" xfId="20926" xr:uid="{00000000-0005-0000-0000-0000FE1C0000}"/>
    <cellStyle name="20% - Accent4 4 5 4 6" xfId="20927" xr:uid="{00000000-0005-0000-0000-0000FF1C0000}"/>
    <cellStyle name="20% - Accent4 4 5 5" xfId="8813" xr:uid="{00000000-0005-0000-0000-0000001D0000}"/>
    <cellStyle name="20% - Accent4 4 5 5 2" xfId="20928" xr:uid="{00000000-0005-0000-0000-0000011D0000}"/>
    <cellStyle name="20% - Accent4 4 5 5 2 2" xfId="20929" xr:uid="{00000000-0005-0000-0000-0000021D0000}"/>
    <cellStyle name="20% - Accent4 4 5 5 2 3" xfId="20930" xr:uid="{00000000-0005-0000-0000-0000031D0000}"/>
    <cellStyle name="20% - Accent4 4 5 5 3" xfId="20931" xr:uid="{00000000-0005-0000-0000-0000041D0000}"/>
    <cellStyle name="20% - Accent4 4 5 5 3 2" xfId="20932" xr:uid="{00000000-0005-0000-0000-0000051D0000}"/>
    <cellStyle name="20% - Accent4 4 5 5 4" xfId="20933" xr:uid="{00000000-0005-0000-0000-0000061D0000}"/>
    <cellStyle name="20% - Accent4 4 5 5 5" xfId="20934" xr:uid="{00000000-0005-0000-0000-0000071D0000}"/>
    <cellStyle name="20% - Accent4 4 5 6" xfId="20935" xr:uid="{00000000-0005-0000-0000-0000081D0000}"/>
    <cellStyle name="20% - Accent4 4 5 6 2" xfId="20936" xr:uid="{00000000-0005-0000-0000-0000091D0000}"/>
    <cellStyle name="20% - Accent4 4 5 6 3" xfId="20937" xr:uid="{00000000-0005-0000-0000-00000A1D0000}"/>
    <cellStyle name="20% - Accent4 4 5 7" xfId="20938" xr:uid="{00000000-0005-0000-0000-00000B1D0000}"/>
    <cellStyle name="20% - Accent4 4 5 7 2" xfId="20939" xr:uid="{00000000-0005-0000-0000-00000C1D0000}"/>
    <cellStyle name="20% - Accent4 4 5 7 3" xfId="20940" xr:uid="{00000000-0005-0000-0000-00000D1D0000}"/>
    <cellStyle name="20% - Accent4 4 5 8" xfId="20941" xr:uid="{00000000-0005-0000-0000-00000E1D0000}"/>
    <cellStyle name="20% - Accent4 4 5 8 2" xfId="20942" xr:uid="{00000000-0005-0000-0000-00000F1D0000}"/>
    <cellStyle name="20% - Accent4 4 5 9" xfId="20943" xr:uid="{00000000-0005-0000-0000-0000101D0000}"/>
    <cellStyle name="20% - Accent4 4 6" xfId="915" xr:uid="{00000000-0005-0000-0000-0000111D0000}"/>
    <cellStyle name="20% - Accent4 4 6 2" xfId="916" xr:uid="{00000000-0005-0000-0000-0000121D0000}"/>
    <cellStyle name="20% - Accent4 4 6 2 2" xfId="8814" xr:uid="{00000000-0005-0000-0000-0000131D0000}"/>
    <cellStyle name="20% - Accent4 4 6 2 2 2" xfId="20944" xr:uid="{00000000-0005-0000-0000-0000141D0000}"/>
    <cellStyle name="20% - Accent4 4 6 2 2 3" xfId="20945" xr:uid="{00000000-0005-0000-0000-0000151D0000}"/>
    <cellStyle name="20% - Accent4 4 6 2 3" xfId="20946" xr:uid="{00000000-0005-0000-0000-0000161D0000}"/>
    <cellStyle name="20% - Accent4 4 6 2 3 2" xfId="20947" xr:uid="{00000000-0005-0000-0000-0000171D0000}"/>
    <cellStyle name="20% - Accent4 4 6 2 3 3" xfId="20948" xr:uid="{00000000-0005-0000-0000-0000181D0000}"/>
    <cellStyle name="20% - Accent4 4 6 2 4" xfId="20949" xr:uid="{00000000-0005-0000-0000-0000191D0000}"/>
    <cellStyle name="20% - Accent4 4 6 2 4 2" xfId="20950" xr:uid="{00000000-0005-0000-0000-00001A1D0000}"/>
    <cellStyle name="20% - Accent4 4 6 2 5" xfId="20951" xr:uid="{00000000-0005-0000-0000-00001B1D0000}"/>
    <cellStyle name="20% - Accent4 4 6 2 6" xfId="20952" xr:uid="{00000000-0005-0000-0000-00001C1D0000}"/>
    <cellStyle name="20% - Accent4 4 6 3" xfId="917" xr:uid="{00000000-0005-0000-0000-00001D1D0000}"/>
    <cellStyle name="20% - Accent4 4 6 3 2" xfId="20953" xr:uid="{00000000-0005-0000-0000-00001E1D0000}"/>
    <cellStyle name="20% - Accent4 4 6 3 2 2" xfId="20954" xr:uid="{00000000-0005-0000-0000-00001F1D0000}"/>
    <cellStyle name="20% - Accent4 4 6 3 2 3" xfId="20955" xr:uid="{00000000-0005-0000-0000-0000201D0000}"/>
    <cellStyle name="20% - Accent4 4 6 3 3" xfId="20956" xr:uid="{00000000-0005-0000-0000-0000211D0000}"/>
    <cellStyle name="20% - Accent4 4 6 3 3 2" xfId="20957" xr:uid="{00000000-0005-0000-0000-0000221D0000}"/>
    <cellStyle name="20% - Accent4 4 6 3 3 3" xfId="20958" xr:uid="{00000000-0005-0000-0000-0000231D0000}"/>
    <cellStyle name="20% - Accent4 4 6 3 4" xfId="20959" xr:uid="{00000000-0005-0000-0000-0000241D0000}"/>
    <cellStyle name="20% - Accent4 4 6 3 4 2" xfId="20960" xr:uid="{00000000-0005-0000-0000-0000251D0000}"/>
    <cellStyle name="20% - Accent4 4 6 3 5" xfId="20961" xr:uid="{00000000-0005-0000-0000-0000261D0000}"/>
    <cellStyle name="20% - Accent4 4 6 3 6" xfId="20962" xr:uid="{00000000-0005-0000-0000-0000271D0000}"/>
    <cellStyle name="20% - Accent4 4 6 4" xfId="8815" xr:uid="{00000000-0005-0000-0000-0000281D0000}"/>
    <cellStyle name="20% - Accent4 4 6 4 2" xfId="20963" xr:uid="{00000000-0005-0000-0000-0000291D0000}"/>
    <cellStyle name="20% - Accent4 4 6 4 2 2" xfId="20964" xr:uid="{00000000-0005-0000-0000-00002A1D0000}"/>
    <cellStyle name="20% - Accent4 4 6 4 2 3" xfId="20965" xr:uid="{00000000-0005-0000-0000-00002B1D0000}"/>
    <cellStyle name="20% - Accent4 4 6 4 3" xfId="20966" xr:uid="{00000000-0005-0000-0000-00002C1D0000}"/>
    <cellStyle name="20% - Accent4 4 6 4 3 2" xfId="20967" xr:uid="{00000000-0005-0000-0000-00002D1D0000}"/>
    <cellStyle name="20% - Accent4 4 6 4 4" xfId="20968" xr:uid="{00000000-0005-0000-0000-00002E1D0000}"/>
    <cellStyle name="20% - Accent4 4 6 4 5" xfId="20969" xr:uid="{00000000-0005-0000-0000-00002F1D0000}"/>
    <cellStyle name="20% - Accent4 4 6 5" xfId="20970" xr:uid="{00000000-0005-0000-0000-0000301D0000}"/>
    <cellStyle name="20% - Accent4 4 6 5 2" xfId="20971" xr:uid="{00000000-0005-0000-0000-0000311D0000}"/>
    <cellStyle name="20% - Accent4 4 6 5 3" xfId="20972" xr:uid="{00000000-0005-0000-0000-0000321D0000}"/>
    <cellStyle name="20% - Accent4 4 6 6" xfId="20973" xr:uid="{00000000-0005-0000-0000-0000331D0000}"/>
    <cellStyle name="20% - Accent4 4 6 6 2" xfId="20974" xr:uid="{00000000-0005-0000-0000-0000341D0000}"/>
    <cellStyle name="20% - Accent4 4 6 6 3" xfId="20975" xr:uid="{00000000-0005-0000-0000-0000351D0000}"/>
    <cellStyle name="20% - Accent4 4 6 7" xfId="20976" xr:uid="{00000000-0005-0000-0000-0000361D0000}"/>
    <cellStyle name="20% - Accent4 4 6 7 2" xfId="20977" xr:uid="{00000000-0005-0000-0000-0000371D0000}"/>
    <cellStyle name="20% - Accent4 4 6 8" xfId="20978" xr:uid="{00000000-0005-0000-0000-0000381D0000}"/>
    <cellStyle name="20% - Accent4 4 6 9" xfId="20979" xr:uid="{00000000-0005-0000-0000-0000391D0000}"/>
    <cellStyle name="20% - Accent4 4 7" xfId="918" xr:uid="{00000000-0005-0000-0000-00003A1D0000}"/>
    <cellStyle name="20% - Accent4 4 7 2" xfId="8816" xr:uid="{00000000-0005-0000-0000-00003B1D0000}"/>
    <cellStyle name="20% - Accent4 4 7 2 2" xfId="20980" xr:uid="{00000000-0005-0000-0000-00003C1D0000}"/>
    <cellStyle name="20% - Accent4 4 7 2 2 2" xfId="20981" xr:uid="{00000000-0005-0000-0000-00003D1D0000}"/>
    <cellStyle name="20% - Accent4 4 7 2 2 3" xfId="20982" xr:uid="{00000000-0005-0000-0000-00003E1D0000}"/>
    <cellStyle name="20% - Accent4 4 7 2 3" xfId="20983" xr:uid="{00000000-0005-0000-0000-00003F1D0000}"/>
    <cellStyle name="20% - Accent4 4 7 2 3 2" xfId="20984" xr:uid="{00000000-0005-0000-0000-0000401D0000}"/>
    <cellStyle name="20% - Accent4 4 7 2 3 3" xfId="20985" xr:uid="{00000000-0005-0000-0000-0000411D0000}"/>
    <cellStyle name="20% - Accent4 4 7 2 4" xfId="20986" xr:uid="{00000000-0005-0000-0000-0000421D0000}"/>
    <cellStyle name="20% - Accent4 4 7 2 4 2" xfId="20987" xr:uid="{00000000-0005-0000-0000-0000431D0000}"/>
    <cellStyle name="20% - Accent4 4 7 2 5" xfId="20988" xr:uid="{00000000-0005-0000-0000-0000441D0000}"/>
    <cellStyle name="20% - Accent4 4 7 2 6" xfId="20989" xr:uid="{00000000-0005-0000-0000-0000451D0000}"/>
    <cellStyle name="20% - Accent4 4 7 3" xfId="8817" xr:uid="{00000000-0005-0000-0000-0000461D0000}"/>
    <cellStyle name="20% - Accent4 4 7 3 2" xfId="20990" xr:uid="{00000000-0005-0000-0000-0000471D0000}"/>
    <cellStyle name="20% - Accent4 4 7 3 2 2" xfId="20991" xr:uid="{00000000-0005-0000-0000-0000481D0000}"/>
    <cellStyle name="20% - Accent4 4 7 3 2 3" xfId="20992" xr:uid="{00000000-0005-0000-0000-0000491D0000}"/>
    <cellStyle name="20% - Accent4 4 7 3 3" xfId="20993" xr:uid="{00000000-0005-0000-0000-00004A1D0000}"/>
    <cellStyle name="20% - Accent4 4 7 3 3 2" xfId="20994" xr:uid="{00000000-0005-0000-0000-00004B1D0000}"/>
    <cellStyle name="20% - Accent4 4 7 3 3 3" xfId="20995" xr:uid="{00000000-0005-0000-0000-00004C1D0000}"/>
    <cellStyle name="20% - Accent4 4 7 3 4" xfId="20996" xr:uid="{00000000-0005-0000-0000-00004D1D0000}"/>
    <cellStyle name="20% - Accent4 4 7 3 4 2" xfId="20997" xr:uid="{00000000-0005-0000-0000-00004E1D0000}"/>
    <cellStyle name="20% - Accent4 4 7 3 5" xfId="20998" xr:uid="{00000000-0005-0000-0000-00004F1D0000}"/>
    <cellStyle name="20% - Accent4 4 7 3 6" xfId="20999" xr:uid="{00000000-0005-0000-0000-0000501D0000}"/>
    <cellStyle name="20% - Accent4 4 7 4" xfId="8818" xr:uid="{00000000-0005-0000-0000-0000511D0000}"/>
    <cellStyle name="20% - Accent4 4 7 4 2" xfId="21000" xr:uid="{00000000-0005-0000-0000-0000521D0000}"/>
    <cellStyle name="20% - Accent4 4 7 4 2 2" xfId="21001" xr:uid="{00000000-0005-0000-0000-0000531D0000}"/>
    <cellStyle name="20% - Accent4 4 7 4 2 3" xfId="21002" xr:uid="{00000000-0005-0000-0000-0000541D0000}"/>
    <cellStyle name="20% - Accent4 4 7 4 3" xfId="21003" xr:uid="{00000000-0005-0000-0000-0000551D0000}"/>
    <cellStyle name="20% - Accent4 4 7 4 3 2" xfId="21004" xr:uid="{00000000-0005-0000-0000-0000561D0000}"/>
    <cellStyle name="20% - Accent4 4 7 4 4" xfId="21005" xr:uid="{00000000-0005-0000-0000-0000571D0000}"/>
    <cellStyle name="20% - Accent4 4 7 4 5" xfId="21006" xr:uid="{00000000-0005-0000-0000-0000581D0000}"/>
    <cellStyle name="20% - Accent4 4 7 5" xfId="21007" xr:uid="{00000000-0005-0000-0000-0000591D0000}"/>
    <cellStyle name="20% - Accent4 4 7 5 2" xfId="21008" xr:uid="{00000000-0005-0000-0000-00005A1D0000}"/>
    <cellStyle name="20% - Accent4 4 7 5 3" xfId="21009" xr:uid="{00000000-0005-0000-0000-00005B1D0000}"/>
    <cellStyle name="20% - Accent4 4 7 6" xfId="21010" xr:uid="{00000000-0005-0000-0000-00005C1D0000}"/>
    <cellStyle name="20% - Accent4 4 7 6 2" xfId="21011" xr:uid="{00000000-0005-0000-0000-00005D1D0000}"/>
    <cellStyle name="20% - Accent4 4 7 6 3" xfId="21012" xr:uid="{00000000-0005-0000-0000-00005E1D0000}"/>
    <cellStyle name="20% - Accent4 4 7 7" xfId="21013" xr:uid="{00000000-0005-0000-0000-00005F1D0000}"/>
    <cellStyle name="20% - Accent4 4 7 7 2" xfId="21014" xr:uid="{00000000-0005-0000-0000-0000601D0000}"/>
    <cellStyle name="20% - Accent4 4 7 8" xfId="21015" xr:uid="{00000000-0005-0000-0000-0000611D0000}"/>
    <cellStyle name="20% - Accent4 4 7 9" xfId="21016" xr:uid="{00000000-0005-0000-0000-0000621D0000}"/>
    <cellStyle name="20% - Accent4 4 8" xfId="919" xr:uid="{00000000-0005-0000-0000-0000631D0000}"/>
    <cellStyle name="20% - Accent4 4 8 2" xfId="21017" xr:uid="{00000000-0005-0000-0000-0000641D0000}"/>
    <cellStyle name="20% - Accent4 4 8 2 2" xfId="21018" xr:uid="{00000000-0005-0000-0000-0000651D0000}"/>
    <cellStyle name="20% - Accent4 4 8 2 3" xfId="21019" xr:uid="{00000000-0005-0000-0000-0000661D0000}"/>
    <cellStyle name="20% - Accent4 4 8 3" xfId="21020" xr:uid="{00000000-0005-0000-0000-0000671D0000}"/>
    <cellStyle name="20% - Accent4 4 8 3 2" xfId="21021" xr:uid="{00000000-0005-0000-0000-0000681D0000}"/>
    <cellStyle name="20% - Accent4 4 8 3 3" xfId="21022" xr:uid="{00000000-0005-0000-0000-0000691D0000}"/>
    <cellStyle name="20% - Accent4 4 8 4" xfId="21023" xr:uid="{00000000-0005-0000-0000-00006A1D0000}"/>
    <cellStyle name="20% - Accent4 4 8 4 2" xfId="21024" xr:uid="{00000000-0005-0000-0000-00006B1D0000}"/>
    <cellStyle name="20% - Accent4 4 8 5" xfId="21025" xr:uid="{00000000-0005-0000-0000-00006C1D0000}"/>
    <cellStyle name="20% - Accent4 4 8 6" xfId="21026" xr:uid="{00000000-0005-0000-0000-00006D1D0000}"/>
    <cellStyle name="20% - Accent4 4 9" xfId="13553" xr:uid="{00000000-0005-0000-0000-00006E1D0000}"/>
    <cellStyle name="20% - Accent4 4 9 2" xfId="21027" xr:uid="{00000000-0005-0000-0000-00006F1D0000}"/>
    <cellStyle name="20% - Accent4 4 9 2 2" xfId="21028" xr:uid="{00000000-0005-0000-0000-0000701D0000}"/>
    <cellStyle name="20% - Accent4 4 9 2 3" xfId="21029" xr:uid="{00000000-0005-0000-0000-0000711D0000}"/>
    <cellStyle name="20% - Accent4 4 9 3" xfId="21030" xr:uid="{00000000-0005-0000-0000-0000721D0000}"/>
    <cellStyle name="20% - Accent4 4 9 3 2" xfId="21031" xr:uid="{00000000-0005-0000-0000-0000731D0000}"/>
    <cellStyle name="20% - Accent4 4 9 3 3" xfId="21032" xr:uid="{00000000-0005-0000-0000-0000741D0000}"/>
    <cellStyle name="20% - Accent4 4 9 4" xfId="21033" xr:uid="{00000000-0005-0000-0000-0000751D0000}"/>
    <cellStyle name="20% - Accent4 4 9 4 2" xfId="21034" xr:uid="{00000000-0005-0000-0000-0000761D0000}"/>
    <cellStyle name="20% - Accent4 4 9 5" xfId="21035" xr:uid="{00000000-0005-0000-0000-0000771D0000}"/>
    <cellStyle name="20% - Accent4 4 9 6" xfId="21036" xr:uid="{00000000-0005-0000-0000-0000781D0000}"/>
    <cellStyle name="20% - Accent4 5" xfId="920" xr:uid="{00000000-0005-0000-0000-0000791D0000}"/>
    <cellStyle name="20% - Accent4 5 2" xfId="921" xr:uid="{00000000-0005-0000-0000-00007A1D0000}"/>
    <cellStyle name="20% - Accent4 5 2 2" xfId="922" xr:uid="{00000000-0005-0000-0000-00007B1D0000}"/>
    <cellStyle name="20% - Accent4 5 2 2 2" xfId="923" xr:uid="{00000000-0005-0000-0000-00007C1D0000}"/>
    <cellStyle name="20% - Accent4 5 2 2 2 2" xfId="924" xr:uid="{00000000-0005-0000-0000-00007D1D0000}"/>
    <cellStyle name="20% - Accent4 5 2 2 2 2 2" xfId="925" xr:uid="{00000000-0005-0000-0000-00007E1D0000}"/>
    <cellStyle name="20% - Accent4 5 2 2 2 3" xfId="926" xr:uid="{00000000-0005-0000-0000-00007F1D0000}"/>
    <cellStyle name="20% - Accent4 5 2 2 3" xfId="927" xr:uid="{00000000-0005-0000-0000-0000801D0000}"/>
    <cellStyle name="20% - Accent4 5 2 2 3 2" xfId="928" xr:uid="{00000000-0005-0000-0000-0000811D0000}"/>
    <cellStyle name="20% - Accent4 5 2 2 4" xfId="929" xr:uid="{00000000-0005-0000-0000-0000821D0000}"/>
    <cellStyle name="20% - Accent4 5 2 3" xfId="930" xr:uid="{00000000-0005-0000-0000-0000831D0000}"/>
    <cellStyle name="20% - Accent4 5 2 3 2" xfId="931" xr:uid="{00000000-0005-0000-0000-0000841D0000}"/>
    <cellStyle name="20% - Accent4 5 2 3 2 2" xfId="932" xr:uid="{00000000-0005-0000-0000-0000851D0000}"/>
    <cellStyle name="20% - Accent4 5 2 3 3" xfId="933" xr:uid="{00000000-0005-0000-0000-0000861D0000}"/>
    <cellStyle name="20% - Accent4 5 2 4" xfId="934" xr:uid="{00000000-0005-0000-0000-0000871D0000}"/>
    <cellStyle name="20% - Accent4 5 2 4 2" xfId="935" xr:uid="{00000000-0005-0000-0000-0000881D0000}"/>
    <cellStyle name="20% - Accent4 5 2 5" xfId="936" xr:uid="{00000000-0005-0000-0000-0000891D0000}"/>
    <cellStyle name="20% - Accent4 5 2 6" xfId="13874" xr:uid="{00000000-0005-0000-0000-00008A1D0000}"/>
    <cellStyle name="20% - Accent4 5 3" xfId="937" xr:uid="{00000000-0005-0000-0000-00008B1D0000}"/>
    <cellStyle name="20% - Accent4 5 3 2" xfId="938" xr:uid="{00000000-0005-0000-0000-00008C1D0000}"/>
    <cellStyle name="20% - Accent4 5 3 2 2" xfId="939" xr:uid="{00000000-0005-0000-0000-00008D1D0000}"/>
    <cellStyle name="20% - Accent4 5 3 2 2 2" xfId="940" xr:uid="{00000000-0005-0000-0000-00008E1D0000}"/>
    <cellStyle name="20% - Accent4 5 3 2 3" xfId="941" xr:uid="{00000000-0005-0000-0000-00008F1D0000}"/>
    <cellStyle name="20% - Accent4 5 3 3" xfId="942" xr:uid="{00000000-0005-0000-0000-0000901D0000}"/>
    <cellStyle name="20% - Accent4 5 3 3 2" xfId="943" xr:uid="{00000000-0005-0000-0000-0000911D0000}"/>
    <cellStyle name="20% - Accent4 5 3 4" xfId="944" xr:uid="{00000000-0005-0000-0000-0000921D0000}"/>
    <cellStyle name="20% - Accent4 5 4" xfId="945" xr:uid="{00000000-0005-0000-0000-0000931D0000}"/>
    <cellStyle name="20% - Accent4 5 4 2" xfId="946" xr:uid="{00000000-0005-0000-0000-0000941D0000}"/>
    <cellStyle name="20% - Accent4 5 4 2 2" xfId="947" xr:uid="{00000000-0005-0000-0000-0000951D0000}"/>
    <cellStyle name="20% - Accent4 5 4 3" xfId="948" xr:uid="{00000000-0005-0000-0000-0000961D0000}"/>
    <cellStyle name="20% - Accent4 5 5" xfId="949" xr:uid="{00000000-0005-0000-0000-0000971D0000}"/>
    <cellStyle name="20% - Accent4 5 5 2" xfId="950" xr:uid="{00000000-0005-0000-0000-0000981D0000}"/>
    <cellStyle name="20% - Accent4 5 6" xfId="951" xr:uid="{00000000-0005-0000-0000-0000991D0000}"/>
    <cellStyle name="20% - Accent4 5 7" xfId="952" xr:uid="{00000000-0005-0000-0000-00009A1D0000}"/>
    <cellStyle name="20% - Accent4 5 8" xfId="13554" xr:uid="{00000000-0005-0000-0000-00009B1D0000}"/>
    <cellStyle name="20% - Accent4 6" xfId="953" xr:uid="{00000000-0005-0000-0000-00009C1D0000}"/>
    <cellStyle name="20% - Accent4 6 2" xfId="954" xr:uid="{00000000-0005-0000-0000-00009D1D0000}"/>
    <cellStyle name="20% - Accent4 6 2 2" xfId="955" xr:uid="{00000000-0005-0000-0000-00009E1D0000}"/>
    <cellStyle name="20% - Accent4 6 2 2 2" xfId="956" xr:uid="{00000000-0005-0000-0000-00009F1D0000}"/>
    <cellStyle name="20% - Accent4 6 2 2 2 2" xfId="957" xr:uid="{00000000-0005-0000-0000-0000A01D0000}"/>
    <cellStyle name="20% - Accent4 6 2 2 2 3" xfId="14554" xr:uid="{00000000-0005-0000-0000-0000A11D0000}"/>
    <cellStyle name="20% - Accent4 6 2 2 3" xfId="958" xr:uid="{00000000-0005-0000-0000-0000A21D0000}"/>
    <cellStyle name="20% - Accent4 6 2 2 4" xfId="14555" xr:uid="{00000000-0005-0000-0000-0000A31D0000}"/>
    <cellStyle name="20% - Accent4 6 2 3" xfId="959" xr:uid="{00000000-0005-0000-0000-0000A41D0000}"/>
    <cellStyle name="20% - Accent4 6 2 3 2" xfId="960" xr:uid="{00000000-0005-0000-0000-0000A51D0000}"/>
    <cellStyle name="20% - Accent4 6 2 3 3" xfId="14556" xr:uid="{00000000-0005-0000-0000-0000A61D0000}"/>
    <cellStyle name="20% - Accent4 6 2 4" xfId="961" xr:uid="{00000000-0005-0000-0000-0000A71D0000}"/>
    <cellStyle name="20% - Accent4 6 2 5" xfId="8819" xr:uid="{00000000-0005-0000-0000-0000A81D0000}"/>
    <cellStyle name="20% - Accent4 6 3" xfId="962" xr:uid="{00000000-0005-0000-0000-0000A91D0000}"/>
    <cellStyle name="20% - Accent4 6 3 2" xfId="963" xr:uid="{00000000-0005-0000-0000-0000AA1D0000}"/>
    <cellStyle name="20% - Accent4 6 3 2 2" xfId="964" xr:uid="{00000000-0005-0000-0000-0000AB1D0000}"/>
    <cellStyle name="20% - Accent4 6 3 2 3" xfId="14557" xr:uid="{00000000-0005-0000-0000-0000AC1D0000}"/>
    <cellStyle name="20% - Accent4 6 3 3" xfId="965" xr:uid="{00000000-0005-0000-0000-0000AD1D0000}"/>
    <cellStyle name="20% - Accent4 6 3 4" xfId="14558" xr:uid="{00000000-0005-0000-0000-0000AE1D0000}"/>
    <cellStyle name="20% - Accent4 6 4" xfId="966" xr:uid="{00000000-0005-0000-0000-0000AF1D0000}"/>
    <cellStyle name="20% - Accent4 6 4 2" xfId="967" xr:uid="{00000000-0005-0000-0000-0000B01D0000}"/>
    <cellStyle name="20% - Accent4 6 4 3" xfId="14559" xr:uid="{00000000-0005-0000-0000-0000B11D0000}"/>
    <cellStyle name="20% - Accent4 6 5" xfId="968" xr:uid="{00000000-0005-0000-0000-0000B21D0000}"/>
    <cellStyle name="20% - Accent4 6 6" xfId="13555" xr:uid="{00000000-0005-0000-0000-0000B31D0000}"/>
    <cellStyle name="20% - Accent4 7" xfId="969" xr:uid="{00000000-0005-0000-0000-0000B41D0000}"/>
    <cellStyle name="20% - Accent4 7 2" xfId="970" xr:uid="{00000000-0005-0000-0000-0000B51D0000}"/>
    <cellStyle name="20% - Accent4 7 2 2" xfId="971" xr:uid="{00000000-0005-0000-0000-0000B61D0000}"/>
    <cellStyle name="20% - Accent4 7 2 2 2" xfId="972" xr:uid="{00000000-0005-0000-0000-0000B71D0000}"/>
    <cellStyle name="20% - Accent4 7 2 3" xfId="973" xr:uid="{00000000-0005-0000-0000-0000B81D0000}"/>
    <cellStyle name="20% - Accent4 7 3" xfId="974" xr:uid="{00000000-0005-0000-0000-0000B91D0000}"/>
    <cellStyle name="20% - Accent4 7 3 2" xfId="975" xr:uid="{00000000-0005-0000-0000-0000BA1D0000}"/>
    <cellStyle name="20% - Accent4 7 4" xfId="976" xr:uid="{00000000-0005-0000-0000-0000BB1D0000}"/>
    <cellStyle name="20% - Accent4 7 5" xfId="13556" xr:uid="{00000000-0005-0000-0000-0000BC1D0000}"/>
    <cellStyle name="20% - Accent4 8" xfId="977" xr:uid="{00000000-0005-0000-0000-0000BD1D0000}"/>
    <cellStyle name="20% - Accent4 8 2" xfId="978" xr:uid="{00000000-0005-0000-0000-0000BE1D0000}"/>
    <cellStyle name="20% - Accent4 8 2 2" xfId="979" xr:uid="{00000000-0005-0000-0000-0000BF1D0000}"/>
    <cellStyle name="20% - Accent4 8 2 2 2" xfId="980" xr:uid="{00000000-0005-0000-0000-0000C01D0000}"/>
    <cellStyle name="20% - Accent4 8 2 3" xfId="981" xr:uid="{00000000-0005-0000-0000-0000C11D0000}"/>
    <cellStyle name="20% - Accent4 8 3" xfId="982" xr:uid="{00000000-0005-0000-0000-0000C21D0000}"/>
    <cellStyle name="20% - Accent4 8 3 2" xfId="983" xr:uid="{00000000-0005-0000-0000-0000C31D0000}"/>
    <cellStyle name="20% - Accent4 8 4" xfId="984" xr:uid="{00000000-0005-0000-0000-0000C41D0000}"/>
    <cellStyle name="20% - Accent4 8 5" xfId="13557" xr:uid="{00000000-0005-0000-0000-0000C51D0000}"/>
    <cellStyle name="20% - Accent4 9" xfId="985" xr:uid="{00000000-0005-0000-0000-0000C61D0000}"/>
    <cellStyle name="20% - Accent4 9 2" xfId="986" xr:uid="{00000000-0005-0000-0000-0000C71D0000}"/>
    <cellStyle name="20% - Accent4 9 2 2" xfId="987" xr:uid="{00000000-0005-0000-0000-0000C81D0000}"/>
    <cellStyle name="20% - Accent4 9 2 2 2" xfId="988" xr:uid="{00000000-0005-0000-0000-0000C91D0000}"/>
    <cellStyle name="20% - Accent4 9 2 3" xfId="989" xr:uid="{00000000-0005-0000-0000-0000CA1D0000}"/>
    <cellStyle name="20% - Accent4 9 3" xfId="990" xr:uid="{00000000-0005-0000-0000-0000CB1D0000}"/>
    <cellStyle name="20% - Accent4 9 3 2" xfId="991" xr:uid="{00000000-0005-0000-0000-0000CC1D0000}"/>
    <cellStyle name="20% - Accent4 9 4" xfId="992" xr:uid="{00000000-0005-0000-0000-0000CD1D0000}"/>
    <cellStyle name="20% - Accent4 9 5" xfId="13558" xr:uid="{00000000-0005-0000-0000-0000CE1D0000}"/>
    <cellStyle name="20% - Accent5" xfId="62049" builtinId="46" customBuiltin="1"/>
    <cellStyle name="20% - Accent5 10" xfId="993" xr:uid="{00000000-0005-0000-0000-0000D01D0000}"/>
    <cellStyle name="20% - Accent5 10 2" xfId="994" xr:uid="{00000000-0005-0000-0000-0000D11D0000}"/>
    <cellStyle name="20% - Accent5 10 2 2" xfId="995" xr:uid="{00000000-0005-0000-0000-0000D21D0000}"/>
    <cellStyle name="20% - Accent5 10 3" xfId="996" xr:uid="{00000000-0005-0000-0000-0000D31D0000}"/>
    <cellStyle name="20% - Accent5 10 4" xfId="13559" xr:uid="{00000000-0005-0000-0000-0000D41D0000}"/>
    <cellStyle name="20% - Accent5 11" xfId="997" xr:uid="{00000000-0005-0000-0000-0000D51D0000}"/>
    <cellStyle name="20% - Accent5 11 2" xfId="998" xr:uid="{00000000-0005-0000-0000-0000D61D0000}"/>
    <cellStyle name="20% - Accent5 11 2 2" xfId="999" xr:uid="{00000000-0005-0000-0000-0000D71D0000}"/>
    <cellStyle name="20% - Accent5 11 3" xfId="1000" xr:uid="{00000000-0005-0000-0000-0000D81D0000}"/>
    <cellStyle name="20% - Accent5 11 4" xfId="13560" xr:uid="{00000000-0005-0000-0000-0000D91D0000}"/>
    <cellStyle name="20% - Accent5 12" xfId="1001" xr:uid="{00000000-0005-0000-0000-0000DA1D0000}"/>
    <cellStyle name="20% - Accent5 12 2" xfId="1002" xr:uid="{00000000-0005-0000-0000-0000DB1D0000}"/>
    <cellStyle name="20% - Accent5 12 3" xfId="13561" xr:uid="{00000000-0005-0000-0000-0000DC1D0000}"/>
    <cellStyle name="20% - Accent5 13" xfId="1003" xr:uid="{00000000-0005-0000-0000-0000DD1D0000}"/>
    <cellStyle name="20% - Accent5 13 2" xfId="13562" xr:uid="{00000000-0005-0000-0000-0000DE1D0000}"/>
    <cellStyle name="20% - Accent5 14" xfId="8820" xr:uid="{00000000-0005-0000-0000-0000DF1D0000}"/>
    <cellStyle name="20% - Accent5 15" xfId="8821" xr:uid="{00000000-0005-0000-0000-0000E01D0000}"/>
    <cellStyle name="20% - Accent5 16" xfId="8822" xr:uid="{00000000-0005-0000-0000-0000E11D0000}"/>
    <cellStyle name="20% - Accent5 17" xfId="8823" xr:uid="{00000000-0005-0000-0000-0000E21D0000}"/>
    <cellStyle name="20% - Accent5 18" xfId="8824" xr:uid="{00000000-0005-0000-0000-0000E31D0000}"/>
    <cellStyle name="20% - Accent5 19" xfId="8825" xr:uid="{00000000-0005-0000-0000-0000E41D0000}"/>
    <cellStyle name="20% - Accent5 2" xfId="1004" xr:uid="{00000000-0005-0000-0000-0000E51D0000}"/>
    <cellStyle name="20% - Accent5 2 2" xfId="1005" xr:uid="{00000000-0005-0000-0000-0000E61D0000}"/>
    <cellStyle name="20% - Accent5 2 2 2" xfId="1006" xr:uid="{00000000-0005-0000-0000-0000E71D0000}"/>
    <cellStyle name="20% - Accent5 2 2 2 2" xfId="1007" xr:uid="{00000000-0005-0000-0000-0000E81D0000}"/>
    <cellStyle name="20% - Accent5 2 2 2 2 2" xfId="1008" xr:uid="{00000000-0005-0000-0000-0000E91D0000}"/>
    <cellStyle name="20% - Accent5 2 2 2 2 2 2" xfId="1009" xr:uid="{00000000-0005-0000-0000-0000EA1D0000}"/>
    <cellStyle name="20% - Accent5 2 2 2 2 2 2 2" xfId="1010" xr:uid="{00000000-0005-0000-0000-0000EB1D0000}"/>
    <cellStyle name="20% - Accent5 2 2 2 2 2 3" xfId="1011" xr:uid="{00000000-0005-0000-0000-0000EC1D0000}"/>
    <cellStyle name="20% - Accent5 2 2 2 2 3" xfId="1012" xr:uid="{00000000-0005-0000-0000-0000ED1D0000}"/>
    <cellStyle name="20% - Accent5 2 2 2 2 3 2" xfId="1013" xr:uid="{00000000-0005-0000-0000-0000EE1D0000}"/>
    <cellStyle name="20% - Accent5 2 2 2 2 4" xfId="1014" xr:uid="{00000000-0005-0000-0000-0000EF1D0000}"/>
    <cellStyle name="20% - Accent5 2 2 2 2 5" xfId="14174" xr:uid="{00000000-0005-0000-0000-0000F01D0000}"/>
    <cellStyle name="20% - Accent5 2 2 2 3" xfId="1015" xr:uid="{00000000-0005-0000-0000-0000F11D0000}"/>
    <cellStyle name="20% - Accent5 2 2 2 3 2" xfId="1016" xr:uid="{00000000-0005-0000-0000-0000F21D0000}"/>
    <cellStyle name="20% - Accent5 2 2 2 3 2 2" xfId="1017" xr:uid="{00000000-0005-0000-0000-0000F31D0000}"/>
    <cellStyle name="20% - Accent5 2 2 2 3 3" xfId="1018" xr:uid="{00000000-0005-0000-0000-0000F41D0000}"/>
    <cellStyle name="20% - Accent5 2 2 2 4" xfId="1019" xr:uid="{00000000-0005-0000-0000-0000F51D0000}"/>
    <cellStyle name="20% - Accent5 2 2 2 4 2" xfId="1020" xr:uid="{00000000-0005-0000-0000-0000F61D0000}"/>
    <cellStyle name="20% - Accent5 2 2 2 5" xfId="1021" xr:uid="{00000000-0005-0000-0000-0000F71D0000}"/>
    <cellStyle name="20% - Accent5 2 2 2 6" xfId="13875" xr:uid="{00000000-0005-0000-0000-0000F81D0000}"/>
    <cellStyle name="20% - Accent5 2 2 3" xfId="1022" xr:uid="{00000000-0005-0000-0000-0000F91D0000}"/>
    <cellStyle name="20% - Accent5 2 2 3 2" xfId="1023" xr:uid="{00000000-0005-0000-0000-0000FA1D0000}"/>
    <cellStyle name="20% - Accent5 2 2 3 2 2" xfId="1024" xr:uid="{00000000-0005-0000-0000-0000FB1D0000}"/>
    <cellStyle name="20% - Accent5 2 2 3 2 2 2" xfId="1025" xr:uid="{00000000-0005-0000-0000-0000FC1D0000}"/>
    <cellStyle name="20% - Accent5 2 2 3 2 3" xfId="1026" xr:uid="{00000000-0005-0000-0000-0000FD1D0000}"/>
    <cellStyle name="20% - Accent5 2 2 3 3" xfId="1027" xr:uid="{00000000-0005-0000-0000-0000FE1D0000}"/>
    <cellStyle name="20% - Accent5 2 2 3 3 2" xfId="1028" xr:uid="{00000000-0005-0000-0000-0000FF1D0000}"/>
    <cellStyle name="20% - Accent5 2 2 3 4" xfId="1029" xr:uid="{00000000-0005-0000-0000-0000001E0000}"/>
    <cellStyle name="20% - Accent5 2 2 3 5" xfId="13876" xr:uid="{00000000-0005-0000-0000-0000011E0000}"/>
    <cellStyle name="20% - Accent5 2 2 4" xfId="1030" xr:uid="{00000000-0005-0000-0000-0000021E0000}"/>
    <cellStyle name="20% - Accent5 2 2 4 2" xfId="1031" xr:uid="{00000000-0005-0000-0000-0000031E0000}"/>
    <cellStyle name="20% - Accent5 2 2 4 2 2" xfId="1032" xr:uid="{00000000-0005-0000-0000-0000041E0000}"/>
    <cellStyle name="20% - Accent5 2 2 4 3" xfId="1033" xr:uid="{00000000-0005-0000-0000-0000051E0000}"/>
    <cellStyle name="20% - Accent5 2 2 5" xfId="1034" xr:uid="{00000000-0005-0000-0000-0000061E0000}"/>
    <cellStyle name="20% - Accent5 2 2 5 2" xfId="1035" xr:uid="{00000000-0005-0000-0000-0000071E0000}"/>
    <cellStyle name="20% - Accent5 2 2 6" xfId="1036" xr:uid="{00000000-0005-0000-0000-0000081E0000}"/>
    <cellStyle name="20% - Accent5 2 2 7" xfId="13820" xr:uid="{00000000-0005-0000-0000-0000091E0000}"/>
    <cellStyle name="20% - Accent5 2 3" xfId="1037" xr:uid="{00000000-0005-0000-0000-00000A1E0000}"/>
    <cellStyle name="20% - Accent5 2 3 2" xfId="1038" xr:uid="{00000000-0005-0000-0000-00000B1E0000}"/>
    <cellStyle name="20% - Accent5 2 3 2 2" xfId="1039" xr:uid="{00000000-0005-0000-0000-00000C1E0000}"/>
    <cellStyle name="20% - Accent5 2 3 2 2 2" xfId="1040" xr:uid="{00000000-0005-0000-0000-00000D1E0000}"/>
    <cellStyle name="20% - Accent5 2 3 2 2 2 2" xfId="1041" xr:uid="{00000000-0005-0000-0000-00000E1E0000}"/>
    <cellStyle name="20% - Accent5 2 3 2 2 3" xfId="1042" xr:uid="{00000000-0005-0000-0000-00000F1E0000}"/>
    <cellStyle name="20% - Accent5 2 3 2 3" xfId="1043" xr:uid="{00000000-0005-0000-0000-0000101E0000}"/>
    <cellStyle name="20% - Accent5 2 3 2 3 2" xfId="1044" xr:uid="{00000000-0005-0000-0000-0000111E0000}"/>
    <cellStyle name="20% - Accent5 2 3 2 4" xfId="1045" xr:uid="{00000000-0005-0000-0000-0000121E0000}"/>
    <cellStyle name="20% - Accent5 2 3 3" xfId="1046" xr:uid="{00000000-0005-0000-0000-0000131E0000}"/>
    <cellStyle name="20% - Accent5 2 3 3 2" xfId="1047" xr:uid="{00000000-0005-0000-0000-0000141E0000}"/>
    <cellStyle name="20% - Accent5 2 3 3 2 2" xfId="1048" xr:uid="{00000000-0005-0000-0000-0000151E0000}"/>
    <cellStyle name="20% - Accent5 2 3 3 3" xfId="1049" xr:uid="{00000000-0005-0000-0000-0000161E0000}"/>
    <cellStyle name="20% - Accent5 2 3 4" xfId="1050" xr:uid="{00000000-0005-0000-0000-0000171E0000}"/>
    <cellStyle name="20% - Accent5 2 3 4 2" xfId="1051" xr:uid="{00000000-0005-0000-0000-0000181E0000}"/>
    <cellStyle name="20% - Accent5 2 3 5" xfId="1052" xr:uid="{00000000-0005-0000-0000-0000191E0000}"/>
    <cellStyle name="20% - Accent5 2 3 6" xfId="13877" xr:uid="{00000000-0005-0000-0000-00001A1E0000}"/>
    <cellStyle name="20% - Accent5 2 4" xfId="1053" xr:uid="{00000000-0005-0000-0000-00001B1E0000}"/>
    <cellStyle name="20% - Accent5 2 4 2" xfId="1054" xr:uid="{00000000-0005-0000-0000-00001C1E0000}"/>
    <cellStyle name="20% - Accent5 2 4 2 2" xfId="1055" xr:uid="{00000000-0005-0000-0000-00001D1E0000}"/>
    <cellStyle name="20% - Accent5 2 4 2 2 2" xfId="1056" xr:uid="{00000000-0005-0000-0000-00001E1E0000}"/>
    <cellStyle name="20% - Accent5 2 4 2 3" xfId="1057" xr:uid="{00000000-0005-0000-0000-00001F1E0000}"/>
    <cellStyle name="20% - Accent5 2 4 3" xfId="1058" xr:uid="{00000000-0005-0000-0000-0000201E0000}"/>
    <cellStyle name="20% - Accent5 2 4 3 2" xfId="1059" xr:uid="{00000000-0005-0000-0000-0000211E0000}"/>
    <cellStyle name="20% - Accent5 2 4 4" xfId="1060" xr:uid="{00000000-0005-0000-0000-0000221E0000}"/>
    <cellStyle name="20% - Accent5 2 4 5" xfId="13878" xr:uid="{00000000-0005-0000-0000-0000231E0000}"/>
    <cellStyle name="20% - Accent5 2 5" xfId="1061" xr:uid="{00000000-0005-0000-0000-0000241E0000}"/>
    <cellStyle name="20% - Accent5 2 5 2" xfId="1062" xr:uid="{00000000-0005-0000-0000-0000251E0000}"/>
    <cellStyle name="20% - Accent5 2 5 2 2" xfId="1063" xr:uid="{00000000-0005-0000-0000-0000261E0000}"/>
    <cellStyle name="20% - Accent5 2 5 3" xfId="1064" xr:uid="{00000000-0005-0000-0000-0000271E0000}"/>
    <cellStyle name="20% - Accent5 2 5 4" xfId="13879" xr:uid="{00000000-0005-0000-0000-0000281E0000}"/>
    <cellStyle name="20% - Accent5 2 6" xfId="1065" xr:uid="{00000000-0005-0000-0000-0000291E0000}"/>
    <cellStyle name="20% - Accent5 2 6 2" xfId="1066" xr:uid="{00000000-0005-0000-0000-00002A1E0000}"/>
    <cellStyle name="20% - Accent5 2 6 3" xfId="13880" xr:uid="{00000000-0005-0000-0000-00002B1E0000}"/>
    <cellStyle name="20% - Accent5 2 7" xfId="1067" xr:uid="{00000000-0005-0000-0000-00002C1E0000}"/>
    <cellStyle name="20% - Accent5 2 8" xfId="1068" xr:uid="{00000000-0005-0000-0000-00002D1E0000}"/>
    <cellStyle name="20% - Accent5 2 9" xfId="13563" xr:uid="{00000000-0005-0000-0000-00002E1E0000}"/>
    <cellStyle name="20% - Accent5 20" xfId="8826" xr:uid="{00000000-0005-0000-0000-00002F1E0000}"/>
    <cellStyle name="20% - Accent5 21" xfId="8827" xr:uid="{00000000-0005-0000-0000-0000301E0000}"/>
    <cellStyle name="20% - Accent5 22" xfId="14502" xr:uid="{00000000-0005-0000-0000-0000311E0000}"/>
    <cellStyle name="20% - Accent5 3" xfId="1069" xr:uid="{00000000-0005-0000-0000-0000321E0000}"/>
    <cellStyle name="20% - Accent5 3 2" xfId="1070" xr:uid="{00000000-0005-0000-0000-0000331E0000}"/>
    <cellStyle name="20% - Accent5 3 2 2" xfId="1071" xr:uid="{00000000-0005-0000-0000-0000341E0000}"/>
    <cellStyle name="20% - Accent5 3 2 2 2" xfId="1072" xr:uid="{00000000-0005-0000-0000-0000351E0000}"/>
    <cellStyle name="20% - Accent5 3 2 2 2 2" xfId="1073" xr:uid="{00000000-0005-0000-0000-0000361E0000}"/>
    <cellStyle name="20% - Accent5 3 2 2 2 2 2" xfId="1074" xr:uid="{00000000-0005-0000-0000-0000371E0000}"/>
    <cellStyle name="20% - Accent5 3 2 2 2 2 2 2" xfId="1075" xr:uid="{00000000-0005-0000-0000-0000381E0000}"/>
    <cellStyle name="20% - Accent5 3 2 2 2 2 3" xfId="1076" xr:uid="{00000000-0005-0000-0000-0000391E0000}"/>
    <cellStyle name="20% - Accent5 3 2 2 2 3" xfId="1077" xr:uid="{00000000-0005-0000-0000-00003A1E0000}"/>
    <cellStyle name="20% - Accent5 3 2 2 2 3 2" xfId="1078" xr:uid="{00000000-0005-0000-0000-00003B1E0000}"/>
    <cellStyle name="20% - Accent5 3 2 2 2 4" xfId="1079" xr:uid="{00000000-0005-0000-0000-00003C1E0000}"/>
    <cellStyle name="20% - Accent5 3 2 2 2 5" xfId="14560" xr:uid="{00000000-0005-0000-0000-00003D1E0000}"/>
    <cellStyle name="20% - Accent5 3 2 2 3" xfId="1080" xr:uid="{00000000-0005-0000-0000-00003E1E0000}"/>
    <cellStyle name="20% - Accent5 3 2 2 3 2" xfId="1081" xr:uid="{00000000-0005-0000-0000-00003F1E0000}"/>
    <cellStyle name="20% - Accent5 3 2 2 3 2 2" xfId="1082" xr:uid="{00000000-0005-0000-0000-0000401E0000}"/>
    <cellStyle name="20% - Accent5 3 2 2 3 3" xfId="1083" xr:uid="{00000000-0005-0000-0000-0000411E0000}"/>
    <cellStyle name="20% - Accent5 3 2 2 4" xfId="1084" xr:uid="{00000000-0005-0000-0000-0000421E0000}"/>
    <cellStyle name="20% - Accent5 3 2 2 4 2" xfId="1085" xr:uid="{00000000-0005-0000-0000-0000431E0000}"/>
    <cellStyle name="20% - Accent5 3 2 2 5" xfId="1086" xr:uid="{00000000-0005-0000-0000-0000441E0000}"/>
    <cellStyle name="20% - Accent5 3 2 2 6" xfId="13882" xr:uid="{00000000-0005-0000-0000-0000451E0000}"/>
    <cellStyle name="20% - Accent5 3 2 3" xfId="1087" xr:uid="{00000000-0005-0000-0000-0000461E0000}"/>
    <cellStyle name="20% - Accent5 3 2 3 2" xfId="1088" xr:uid="{00000000-0005-0000-0000-0000471E0000}"/>
    <cellStyle name="20% - Accent5 3 2 3 2 2" xfId="1089" xr:uid="{00000000-0005-0000-0000-0000481E0000}"/>
    <cellStyle name="20% - Accent5 3 2 3 2 2 2" xfId="1090" xr:uid="{00000000-0005-0000-0000-0000491E0000}"/>
    <cellStyle name="20% - Accent5 3 2 3 2 3" xfId="1091" xr:uid="{00000000-0005-0000-0000-00004A1E0000}"/>
    <cellStyle name="20% - Accent5 3 2 3 3" xfId="1092" xr:uid="{00000000-0005-0000-0000-00004B1E0000}"/>
    <cellStyle name="20% - Accent5 3 2 3 3 2" xfId="1093" xr:uid="{00000000-0005-0000-0000-00004C1E0000}"/>
    <cellStyle name="20% - Accent5 3 2 3 4" xfId="1094" xr:uid="{00000000-0005-0000-0000-00004D1E0000}"/>
    <cellStyle name="20% - Accent5 3 2 3 5" xfId="14561" xr:uid="{00000000-0005-0000-0000-00004E1E0000}"/>
    <cellStyle name="20% - Accent5 3 2 4" xfId="1095" xr:uid="{00000000-0005-0000-0000-00004F1E0000}"/>
    <cellStyle name="20% - Accent5 3 2 4 2" xfId="1096" xr:uid="{00000000-0005-0000-0000-0000501E0000}"/>
    <cellStyle name="20% - Accent5 3 2 4 2 2" xfId="1097" xr:uid="{00000000-0005-0000-0000-0000511E0000}"/>
    <cellStyle name="20% - Accent5 3 2 4 3" xfId="1098" xr:uid="{00000000-0005-0000-0000-0000521E0000}"/>
    <cellStyle name="20% - Accent5 3 2 5" xfId="1099" xr:uid="{00000000-0005-0000-0000-0000531E0000}"/>
    <cellStyle name="20% - Accent5 3 2 5 2" xfId="1100" xr:uid="{00000000-0005-0000-0000-0000541E0000}"/>
    <cellStyle name="20% - Accent5 3 2 6" xfId="1101" xr:uid="{00000000-0005-0000-0000-0000551E0000}"/>
    <cellStyle name="20% - Accent5 3 2 7" xfId="13881" xr:uid="{00000000-0005-0000-0000-0000561E0000}"/>
    <cellStyle name="20% - Accent5 3 3" xfId="1102" xr:uid="{00000000-0005-0000-0000-0000571E0000}"/>
    <cellStyle name="20% - Accent5 3 3 2" xfId="1103" xr:uid="{00000000-0005-0000-0000-0000581E0000}"/>
    <cellStyle name="20% - Accent5 3 3 2 2" xfId="1104" xr:uid="{00000000-0005-0000-0000-0000591E0000}"/>
    <cellStyle name="20% - Accent5 3 3 2 2 2" xfId="1105" xr:uid="{00000000-0005-0000-0000-00005A1E0000}"/>
    <cellStyle name="20% - Accent5 3 3 2 2 2 2" xfId="1106" xr:uid="{00000000-0005-0000-0000-00005B1E0000}"/>
    <cellStyle name="20% - Accent5 3 3 2 2 3" xfId="1107" xr:uid="{00000000-0005-0000-0000-00005C1E0000}"/>
    <cellStyle name="20% - Accent5 3 3 2 3" xfId="1108" xr:uid="{00000000-0005-0000-0000-00005D1E0000}"/>
    <cellStyle name="20% - Accent5 3 3 2 3 2" xfId="1109" xr:uid="{00000000-0005-0000-0000-00005E1E0000}"/>
    <cellStyle name="20% - Accent5 3 3 2 4" xfId="1110" xr:uid="{00000000-0005-0000-0000-00005F1E0000}"/>
    <cellStyle name="20% - Accent5 3 3 2 5" xfId="14562" xr:uid="{00000000-0005-0000-0000-0000601E0000}"/>
    <cellStyle name="20% - Accent5 3 3 3" xfId="1111" xr:uid="{00000000-0005-0000-0000-0000611E0000}"/>
    <cellStyle name="20% - Accent5 3 3 3 2" xfId="1112" xr:uid="{00000000-0005-0000-0000-0000621E0000}"/>
    <cellStyle name="20% - Accent5 3 3 3 2 2" xfId="1113" xr:uid="{00000000-0005-0000-0000-0000631E0000}"/>
    <cellStyle name="20% - Accent5 3 3 3 3" xfId="1114" xr:uid="{00000000-0005-0000-0000-0000641E0000}"/>
    <cellStyle name="20% - Accent5 3 3 4" xfId="1115" xr:uid="{00000000-0005-0000-0000-0000651E0000}"/>
    <cellStyle name="20% - Accent5 3 3 4 2" xfId="1116" xr:uid="{00000000-0005-0000-0000-0000661E0000}"/>
    <cellStyle name="20% - Accent5 3 3 5" xfId="1117" xr:uid="{00000000-0005-0000-0000-0000671E0000}"/>
    <cellStyle name="20% - Accent5 3 3 6" xfId="13883" xr:uid="{00000000-0005-0000-0000-0000681E0000}"/>
    <cellStyle name="20% - Accent5 3 4" xfId="1118" xr:uid="{00000000-0005-0000-0000-0000691E0000}"/>
    <cellStyle name="20% - Accent5 3 4 2" xfId="1119" xr:uid="{00000000-0005-0000-0000-00006A1E0000}"/>
    <cellStyle name="20% - Accent5 3 4 2 2" xfId="1120" xr:uid="{00000000-0005-0000-0000-00006B1E0000}"/>
    <cellStyle name="20% - Accent5 3 4 2 2 2" xfId="1121" xr:uid="{00000000-0005-0000-0000-00006C1E0000}"/>
    <cellStyle name="20% - Accent5 3 4 2 3" xfId="1122" xr:uid="{00000000-0005-0000-0000-00006D1E0000}"/>
    <cellStyle name="20% - Accent5 3 4 3" xfId="1123" xr:uid="{00000000-0005-0000-0000-00006E1E0000}"/>
    <cellStyle name="20% - Accent5 3 4 3 2" xfId="1124" xr:uid="{00000000-0005-0000-0000-00006F1E0000}"/>
    <cellStyle name="20% - Accent5 3 4 4" xfId="1125" xr:uid="{00000000-0005-0000-0000-0000701E0000}"/>
    <cellStyle name="20% - Accent5 3 4 5" xfId="8828" xr:uid="{00000000-0005-0000-0000-0000711E0000}"/>
    <cellStyle name="20% - Accent5 3 5" xfId="1126" xr:uid="{00000000-0005-0000-0000-0000721E0000}"/>
    <cellStyle name="20% - Accent5 3 5 2" xfId="1127" xr:uid="{00000000-0005-0000-0000-0000731E0000}"/>
    <cellStyle name="20% - Accent5 3 5 2 2" xfId="1128" xr:uid="{00000000-0005-0000-0000-0000741E0000}"/>
    <cellStyle name="20% - Accent5 3 5 3" xfId="1129" xr:uid="{00000000-0005-0000-0000-0000751E0000}"/>
    <cellStyle name="20% - Accent5 3 6" xfId="1130" xr:uid="{00000000-0005-0000-0000-0000761E0000}"/>
    <cellStyle name="20% - Accent5 3 6 2" xfId="1131" xr:uid="{00000000-0005-0000-0000-0000771E0000}"/>
    <cellStyle name="20% - Accent5 3 7" xfId="1132" xr:uid="{00000000-0005-0000-0000-0000781E0000}"/>
    <cellStyle name="20% - Accent5 3 8" xfId="1133" xr:uid="{00000000-0005-0000-0000-0000791E0000}"/>
    <cellStyle name="20% - Accent5 3 9" xfId="13564" xr:uid="{00000000-0005-0000-0000-00007A1E0000}"/>
    <cellStyle name="20% - Accent5 4" xfId="1134" xr:uid="{00000000-0005-0000-0000-00007B1E0000}"/>
    <cellStyle name="20% - Accent5 4 10" xfId="21037" xr:uid="{00000000-0005-0000-0000-00007C1E0000}"/>
    <cellStyle name="20% - Accent5 4 10 2" xfId="21038" xr:uid="{00000000-0005-0000-0000-00007D1E0000}"/>
    <cellStyle name="20% - Accent5 4 10 2 2" xfId="21039" xr:uid="{00000000-0005-0000-0000-00007E1E0000}"/>
    <cellStyle name="20% - Accent5 4 10 2 3" xfId="21040" xr:uid="{00000000-0005-0000-0000-00007F1E0000}"/>
    <cellStyle name="20% - Accent5 4 10 3" xfId="21041" xr:uid="{00000000-0005-0000-0000-0000801E0000}"/>
    <cellStyle name="20% - Accent5 4 10 3 2" xfId="21042" xr:uid="{00000000-0005-0000-0000-0000811E0000}"/>
    <cellStyle name="20% - Accent5 4 10 4" xfId="21043" xr:uid="{00000000-0005-0000-0000-0000821E0000}"/>
    <cellStyle name="20% - Accent5 4 10 5" xfId="21044" xr:uid="{00000000-0005-0000-0000-0000831E0000}"/>
    <cellStyle name="20% - Accent5 4 11" xfId="21045" xr:uid="{00000000-0005-0000-0000-0000841E0000}"/>
    <cellStyle name="20% - Accent5 4 11 2" xfId="21046" xr:uid="{00000000-0005-0000-0000-0000851E0000}"/>
    <cellStyle name="20% - Accent5 4 11 3" xfId="21047" xr:uid="{00000000-0005-0000-0000-0000861E0000}"/>
    <cellStyle name="20% - Accent5 4 12" xfId="21048" xr:uid="{00000000-0005-0000-0000-0000871E0000}"/>
    <cellStyle name="20% - Accent5 4 12 2" xfId="21049" xr:uid="{00000000-0005-0000-0000-0000881E0000}"/>
    <cellStyle name="20% - Accent5 4 12 3" xfId="21050" xr:uid="{00000000-0005-0000-0000-0000891E0000}"/>
    <cellStyle name="20% - Accent5 4 13" xfId="21051" xr:uid="{00000000-0005-0000-0000-00008A1E0000}"/>
    <cellStyle name="20% - Accent5 4 13 2" xfId="21052" xr:uid="{00000000-0005-0000-0000-00008B1E0000}"/>
    <cellStyle name="20% - Accent5 4 14" xfId="21053" xr:uid="{00000000-0005-0000-0000-00008C1E0000}"/>
    <cellStyle name="20% - Accent5 4 15" xfId="21054" xr:uid="{00000000-0005-0000-0000-00008D1E0000}"/>
    <cellStyle name="20% - Accent5 4 16" xfId="21055" xr:uid="{00000000-0005-0000-0000-00008E1E0000}"/>
    <cellStyle name="20% - Accent5 4 2" xfId="1135" xr:uid="{00000000-0005-0000-0000-00008F1E0000}"/>
    <cellStyle name="20% - Accent5 4 2 10" xfId="21056" xr:uid="{00000000-0005-0000-0000-0000901E0000}"/>
    <cellStyle name="20% - Accent5 4 2 10 2" xfId="21057" xr:uid="{00000000-0005-0000-0000-0000911E0000}"/>
    <cellStyle name="20% - Accent5 4 2 10 3" xfId="21058" xr:uid="{00000000-0005-0000-0000-0000921E0000}"/>
    <cellStyle name="20% - Accent5 4 2 11" xfId="21059" xr:uid="{00000000-0005-0000-0000-0000931E0000}"/>
    <cellStyle name="20% - Accent5 4 2 11 2" xfId="21060" xr:uid="{00000000-0005-0000-0000-0000941E0000}"/>
    <cellStyle name="20% - Accent5 4 2 11 3" xfId="21061" xr:uid="{00000000-0005-0000-0000-0000951E0000}"/>
    <cellStyle name="20% - Accent5 4 2 12" xfId="21062" xr:uid="{00000000-0005-0000-0000-0000961E0000}"/>
    <cellStyle name="20% - Accent5 4 2 12 2" xfId="21063" xr:uid="{00000000-0005-0000-0000-0000971E0000}"/>
    <cellStyle name="20% - Accent5 4 2 13" xfId="21064" xr:uid="{00000000-0005-0000-0000-0000981E0000}"/>
    <cellStyle name="20% - Accent5 4 2 14" xfId="21065" xr:uid="{00000000-0005-0000-0000-0000991E0000}"/>
    <cellStyle name="20% - Accent5 4 2 15" xfId="21066" xr:uid="{00000000-0005-0000-0000-00009A1E0000}"/>
    <cellStyle name="20% - Accent5 4 2 2" xfId="1136" xr:uid="{00000000-0005-0000-0000-00009B1E0000}"/>
    <cellStyle name="20% - Accent5 4 2 2 10" xfId="21067" xr:uid="{00000000-0005-0000-0000-00009C1E0000}"/>
    <cellStyle name="20% - Accent5 4 2 2 10 2" xfId="21068" xr:uid="{00000000-0005-0000-0000-00009D1E0000}"/>
    <cellStyle name="20% - Accent5 4 2 2 10 3" xfId="21069" xr:uid="{00000000-0005-0000-0000-00009E1E0000}"/>
    <cellStyle name="20% - Accent5 4 2 2 11" xfId="21070" xr:uid="{00000000-0005-0000-0000-00009F1E0000}"/>
    <cellStyle name="20% - Accent5 4 2 2 11 2" xfId="21071" xr:uid="{00000000-0005-0000-0000-0000A01E0000}"/>
    <cellStyle name="20% - Accent5 4 2 2 12" xfId="21072" xr:uid="{00000000-0005-0000-0000-0000A11E0000}"/>
    <cellStyle name="20% - Accent5 4 2 2 13" xfId="21073" xr:uid="{00000000-0005-0000-0000-0000A21E0000}"/>
    <cellStyle name="20% - Accent5 4 2 2 2" xfId="1137" xr:uid="{00000000-0005-0000-0000-0000A31E0000}"/>
    <cellStyle name="20% - Accent5 4 2 2 2 10" xfId="21074" xr:uid="{00000000-0005-0000-0000-0000A41E0000}"/>
    <cellStyle name="20% - Accent5 4 2 2 2 10 2" xfId="21075" xr:uid="{00000000-0005-0000-0000-0000A51E0000}"/>
    <cellStyle name="20% - Accent5 4 2 2 2 11" xfId="21076" xr:uid="{00000000-0005-0000-0000-0000A61E0000}"/>
    <cellStyle name="20% - Accent5 4 2 2 2 12" xfId="21077" xr:uid="{00000000-0005-0000-0000-0000A71E0000}"/>
    <cellStyle name="20% - Accent5 4 2 2 2 2" xfId="1138" xr:uid="{00000000-0005-0000-0000-0000A81E0000}"/>
    <cellStyle name="20% - Accent5 4 2 2 2 2 10" xfId="21078" xr:uid="{00000000-0005-0000-0000-0000A91E0000}"/>
    <cellStyle name="20% - Accent5 4 2 2 2 2 2" xfId="1139" xr:uid="{00000000-0005-0000-0000-0000AA1E0000}"/>
    <cellStyle name="20% - Accent5 4 2 2 2 2 2 2" xfId="21079" xr:uid="{00000000-0005-0000-0000-0000AB1E0000}"/>
    <cellStyle name="20% - Accent5 4 2 2 2 2 2 2 2" xfId="21080" xr:uid="{00000000-0005-0000-0000-0000AC1E0000}"/>
    <cellStyle name="20% - Accent5 4 2 2 2 2 2 2 2 2" xfId="21081" xr:uid="{00000000-0005-0000-0000-0000AD1E0000}"/>
    <cellStyle name="20% - Accent5 4 2 2 2 2 2 2 2 3" xfId="21082" xr:uid="{00000000-0005-0000-0000-0000AE1E0000}"/>
    <cellStyle name="20% - Accent5 4 2 2 2 2 2 2 3" xfId="21083" xr:uid="{00000000-0005-0000-0000-0000AF1E0000}"/>
    <cellStyle name="20% - Accent5 4 2 2 2 2 2 2 3 2" xfId="21084" xr:uid="{00000000-0005-0000-0000-0000B01E0000}"/>
    <cellStyle name="20% - Accent5 4 2 2 2 2 2 2 3 3" xfId="21085" xr:uid="{00000000-0005-0000-0000-0000B11E0000}"/>
    <cellStyle name="20% - Accent5 4 2 2 2 2 2 2 4" xfId="21086" xr:uid="{00000000-0005-0000-0000-0000B21E0000}"/>
    <cellStyle name="20% - Accent5 4 2 2 2 2 2 2 4 2" xfId="21087" xr:uid="{00000000-0005-0000-0000-0000B31E0000}"/>
    <cellStyle name="20% - Accent5 4 2 2 2 2 2 2 5" xfId="21088" xr:uid="{00000000-0005-0000-0000-0000B41E0000}"/>
    <cellStyle name="20% - Accent5 4 2 2 2 2 2 2 6" xfId="21089" xr:uid="{00000000-0005-0000-0000-0000B51E0000}"/>
    <cellStyle name="20% - Accent5 4 2 2 2 2 2 3" xfId="21090" xr:uid="{00000000-0005-0000-0000-0000B61E0000}"/>
    <cellStyle name="20% - Accent5 4 2 2 2 2 2 3 2" xfId="21091" xr:uid="{00000000-0005-0000-0000-0000B71E0000}"/>
    <cellStyle name="20% - Accent5 4 2 2 2 2 2 3 2 2" xfId="21092" xr:uid="{00000000-0005-0000-0000-0000B81E0000}"/>
    <cellStyle name="20% - Accent5 4 2 2 2 2 2 3 2 3" xfId="21093" xr:uid="{00000000-0005-0000-0000-0000B91E0000}"/>
    <cellStyle name="20% - Accent5 4 2 2 2 2 2 3 3" xfId="21094" xr:uid="{00000000-0005-0000-0000-0000BA1E0000}"/>
    <cellStyle name="20% - Accent5 4 2 2 2 2 2 3 3 2" xfId="21095" xr:uid="{00000000-0005-0000-0000-0000BB1E0000}"/>
    <cellStyle name="20% - Accent5 4 2 2 2 2 2 3 3 3" xfId="21096" xr:uid="{00000000-0005-0000-0000-0000BC1E0000}"/>
    <cellStyle name="20% - Accent5 4 2 2 2 2 2 3 4" xfId="21097" xr:uid="{00000000-0005-0000-0000-0000BD1E0000}"/>
    <cellStyle name="20% - Accent5 4 2 2 2 2 2 3 4 2" xfId="21098" xr:uid="{00000000-0005-0000-0000-0000BE1E0000}"/>
    <cellStyle name="20% - Accent5 4 2 2 2 2 2 3 5" xfId="21099" xr:uid="{00000000-0005-0000-0000-0000BF1E0000}"/>
    <cellStyle name="20% - Accent5 4 2 2 2 2 2 3 6" xfId="21100" xr:uid="{00000000-0005-0000-0000-0000C01E0000}"/>
    <cellStyle name="20% - Accent5 4 2 2 2 2 2 4" xfId="21101" xr:uid="{00000000-0005-0000-0000-0000C11E0000}"/>
    <cellStyle name="20% - Accent5 4 2 2 2 2 2 4 2" xfId="21102" xr:uid="{00000000-0005-0000-0000-0000C21E0000}"/>
    <cellStyle name="20% - Accent5 4 2 2 2 2 2 4 2 2" xfId="21103" xr:uid="{00000000-0005-0000-0000-0000C31E0000}"/>
    <cellStyle name="20% - Accent5 4 2 2 2 2 2 4 2 3" xfId="21104" xr:uid="{00000000-0005-0000-0000-0000C41E0000}"/>
    <cellStyle name="20% - Accent5 4 2 2 2 2 2 4 3" xfId="21105" xr:uid="{00000000-0005-0000-0000-0000C51E0000}"/>
    <cellStyle name="20% - Accent5 4 2 2 2 2 2 4 3 2" xfId="21106" xr:uid="{00000000-0005-0000-0000-0000C61E0000}"/>
    <cellStyle name="20% - Accent5 4 2 2 2 2 2 4 4" xfId="21107" xr:uid="{00000000-0005-0000-0000-0000C71E0000}"/>
    <cellStyle name="20% - Accent5 4 2 2 2 2 2 4 5" xfId="21108" xr:uid="{00000000-0005-0000-0000-0000C81E0000}"/>
    <cellStyle name="20% - Accent5 4 2 2 2 2 2 5" xfId="21109" xr:uid="{00000000-0005-0000-0000-0000C91E0000}"/>
    <cellStyle name="20% - Accent5 4 2 2 2 2 2 5 2" xfId="21110" xr:uid="{00000000-0005-0000-0000-0000CA1E0000}"/>
    <cellStyle name="20% - Accent5 4 2 2 2 2 2 5 3" xfId="21111" xr:uid="{00000000-0005-0000-0000-0000CB1E0000}"/>
    <cellStyle name="20% - Accent5 4 2 2 2 2 2 6" xfId="21112" xr:uid="{00000000-0005-0000-0000-0000CC1E0000}"/>
    <cellStyle name="20% - Accent5 4 2 2 2 2 2 6 2" xfId="21113" xr:uid="{00000000-0005-0000-0000-0000CD1E0000}"/>
    <cellStyle name="20% - Accent5 4 2 2 2 2 2 6 3" xfId="21114" xr:uid="{00000000-0005-0000-0000-0000CE1E0000}"/>
    <cellStyle name="20% - Accent5 4 2 2 2 2 2 7" xfId="21115" xr:uid="{00000000-0005-0000-0000-0000CF1E0000}"/>
    <cellStyle name="20% - Accent5 4 2 2 2 2 2 7 2" xfId="21116" xr:uid="{00000000-0005-0000-0000-0000D01E0000}"/>
    <cellStyle name="20% - Accent5 4 2 2 2 2 2 8" xfId="21117" xr:uid="{00000000-0005-0000-0000-0000D11E0000}"/>
    <cellStyle name="20% - Accent5 4 2 2 2 2 2 9" xfId="21118" xr:uid="{00000000-0005-0000-0000-0000D21E0000}"/>
    <cellStyle name="20% - Accent5 4 2 2 2 2 3" xfId="21119" xr:uid="{00000000-0005-0000-0000-0000D31E0000}"/>
    <cellStyle name="20% - Accent5 4 2 2 2 2 3 2" xfId="21120" xr:uid="{00000000-0005-0000-0000-0000D41E0000}"/>
    <cellStyle name="20% - Accent5 4 2 2 2 2 3 2 2" xfId="21121" xr:uid="{00000000-0005-0000-0000-0000D51E0000}"/>
    <cellStyle name="20% - Accent5 4 2 2 2 2 3 2 3" xfId="21122" xr:uid="{00000000-0005-0000-0000-0000D61E0000}"/>
    <cellStyle name="20% - Accent5 4 2 2 2 2 3 3" xfId="21123" xr:uid="{00000000-0005-0000-0000-0000D71E0000}"/>
    <cellStyle name="20% - Accent5 4 2 2 2 2 3 3 2" xfId="21124" xr:uid="{00000000-0005-0000-0000-0000D81E0000}"/>
    <cellStyle name="20% - Accent5 4 2 2 2 2 3 3 3" xfId="21125" xr:uid="{00000000-0005-0000-0000-0000D91E0000}"/>
    <cellStyle name="20% - Accent5 4 2 2 2 2 3 4" xfId="21126" xr:uid="{00000000-0005-0000-0000-0000DA1E0000}"/>
    <cellStyle name="20% - Accent5 4 2 2 2 2 3 4 2" xfId="21127" xr:uid="{00000000-0005-0000-0000-0000DB1E0000}"/>
    <cellStyle name="20% - Accent5 4 2 2 2 2 3 5" xfId="21128" xr:uid="{00000000-0005-0000-0000-0000DC1E0000}"/>
    <cellStyle name="20% - Accent5 4 2 2 2 2 3 6" xfId="21129" xr:uid="{00000000-0005-0000-0000-0000DD1E0000}"/>
    <cellStyle name="20% - Accent5 4 2 2 2 2 4" xfId="21130" xr:uid="{00000000-0005-0000-0000-0000DE1E0000}"/>
    <cellStyle name="20% - Accent5 4 2 2 2 2 4 2" xfId="21131" xr:uid="{00000000-0005-0000-0000-0000DF1E0000}"/>
    <cellStyle name="20% - Accent5 4 2 2 2 2 4 2 2" xfId="21132" xr:uid="{00000000-0005-0000-0000-0000E01E0000}"/>
    <cellStyle name="20% - Accent5 4 2 2 2 2 4 2 3" xfId="21133" xr:uid="{00000000-0005-0000-0000-0000E11E0000}"/>
    <cellStyle name="20% - Accent5 4 2 2 2 2 4 3" xfId="21134" xr:uid="{00000000-0005-0000-0000-0000E21E0000}"/>
    <cellStyle name="20% - Accent5 4 2 2 2 2 4 3 2" xfId="21135" xr:uid="{00000000-0005-0000-0000-0000E31E0000}"/>
    <cellStyle name="20% - Accent5 4 2 2 2 2 4 3 3" xfId="21136" xr:uid="{00000000-0005-0000-0000-0000E41E0000}"/>
    <cellStyle name="20% - Accent5 4 2 2 2 2 4 4" xfId="21137" xr:uid="{00000000-0005-0000-0000-0000E51E0000}"/>
    <cellStyle name="20% - Accent5 4 2 2 2 2 4 4 2" xfId="21138" xr:uid="{00000000-0005-0000-0000-0000E61E0000}"/>
    <cellStyle name="20% - Accent5 4 2 2 2 2 4 5" xfId="21139" xr:uid="{00000000-0005-0000-0000-0000E71E0000}"/>
    <cellStyle name="20% - Accent5 4 2 2 2 2 4 6" xfId="21140" xr:uid="{00000000-0005-0000-0000-0000E81E0000}"/>
    <cellStyle name="20% - Accent5 4 2 2 2 2 5" xfId="21141" xr:uid="{00000000-0005-0000-0000-0000E91E0000}"/>
    <cellStyle name="20% - Accent5 4 2 2 2 2 5 2" xfId="21142" xr:uid="{00000000-0005-0000-0000-0000EA1E0000}"/>
    <cellStyle name="20% - Accent5 4 2 2 2 2 5 2 2" xfId="21143" xr:uid="{00000000-0005-0000-0000-0000EB1E0000}"/>
    <cellStyle name="20% - Accent5 4 2 2 2 2 5 2 3" xfId="21144" xr:uid="{00000000-0005-0000-0000-0000EC1E0000}"/>
    <cellStyle name="20% - Accent5 4 2 2 2 2 5 3" xfId="21145" xr:uid="{00000000-0005-0000-0000-0000ED1E0000}"/>
    <cellStyle name="20% - Accent5 4 2 2 2 2 5 3 2" xfId="21146" xr:uid="{00000000-0005-0000-0000-0000EE1E0000}"/>
    <cellStyle name="20% - Accent5 4 2 2 2 2 5 4" xfId="21147" xr:uid="{00000000-0005-0000-0000-0000EF1E0000}"/>
    <cellStyle name="20% - Accent5 4 2 2 2 2 5 5" xfId="21148" xr:uid="{00000000-0005-0000-0000-0000F01E0000}"/>
    <cellStyle name="20% - Accent5 4 2 2 2 2 6" xfId="21149" xr:uid="{00000000-0005-0000-0000-0000F11E0000}"/>
    <cellStyle name="20% - Accent5 4 2 2 2 2 6 2" xfId="21150" xr:uid="{00000000-0005-0000-0000-0000F21E0000}"/>
    <cellStyle name="20% - Accent5 4 2 2 2 2 6 3" xfId="21151" xr:uid="{00000000-0005-0000-0000-0000F31E0000}"/>
    <cellStyle name="20% - Accent5 4 2 2 2 2 7" xfId="21152" xr:uid="{00000000-0005-0000-0000-0000F41E0000}"/>
    <cellStyle name="20% - Accent5 4 2 2 2 2 7 2" xfId="21153" xr:uid="{00000000-0005-0000-0000-0000F51E0000}"/>
    <cellStyle name="20% - Accent5 4 2 2 2 2 7 3" xfId="21154" xr:uid="{00000000-0005-0000-0000-0000F61E0000}"/>
    <cellStyle name="20% - Accent5 4 2 2 2 2 8" xfId="21155" xr:uid="{00000000-0005-0000-0000-0000F71E0000}"/>
    <cellStyle name="20% - Accent5 4 2 2 2 2 8 2" xfId="21156" xr:uid="{00000000-0005-0000-0000-0000F81E0000}"/>
    <cellStyle name="20% - Accent5 4 2 2 2 2 9" xfId="21157" xr:uid="{00000000-0005-0000-0000-0000F91E0000}"/>
    <cellStyle name="20% - Accent5 4 2 2 2 3" xfId="1140" xr:uid="{00000000-0005-0000-0000-0000FA1E0000}"/>
    <cellStyle name="20% - Accent5 4 2 2 2 3 2" xfId="21158" xr:uid="{00000000-0005-0000-0000-0000FB1E0000}"/>
    <cellStyle name="20% - Accent5 4 2 2 2 3 2 2" xfId="21159" xr:uid="{00000000-0005-0000-0000-0000FC1E0000}"/>
    <cellStyle name="20% - Accent5 4 2 2 2 3 2 2 2" xfId="21160" xr:uid="{00000000-0005-0000-0000-0000FD1E0000}"/>
    <cellStyle name="20% - Accent5 4 2 2 2 3 2 2 3" xfId="21161" xr:uid="{00000000-0005-0000-0000-0000FE1E0000}"/>
    <cellStyle name="20% - Accent5 4 2 2 2 3 2 3" xfId="21162" xr:uid="{00000000-0005-0000-0000-0000FF1E0000}"/>
    <cellStyle name="20% - Accent5 4 2 2 2 3 2 3 2" xfId="21163" xr:uid="{00000000-0005-0000-0000-0000001F0000}"/>
    <cellStyle name="20% - Accent5 4 2 2 2 3 2 3 3" xfId="21164" xr:uid="{00000000-0005-0000-0000-0000011F0000}"/>
    <cellStyle name="20% - Accent5 4 2 2 2 3 2 4" xfId="21165" xr:uid="{00000000-0005-0000-0000-0000021F0000}"/>
    <cellStyle name="20% - Accent5 4 2 2 2 3 2 4 2" xfId="21166" xr:uid="{00000000-0005-0000-0000-0000031F0000}"/>
    <cellStyle name="20% - Accent5 4 2 2 2 3 2 5" xfId="21167" xr:uid="{00000000-0005-0000-0000-0000041F0000}"/>
    <cellStyle name="20% - Accent5 4 2 2 2 3 2 6" xfId="21168" xr:uid="{00000000-0005-0000-0000-0000051F0000}"/>
    <cellStyle name="20% - Accent5 4 2 2 2 3 3" xfId="21169" xr:uid="{00000000-0005-0000-0000-0000061F0000}"/>
    <cellStyle name="20% - Accent5 4 2 2 2 3 3 2" xfId="21170" xr:uid="{00000000-0005-0000-0000-0000071F0000}"/>
    <cellStyle name="20% - Accent5 4 2 2 2 3 3 2 2" xfId="21171" xr:uid="{00000000-0005-0000-0000-0000081F0000}"/>
    <cellStyle name="20% - Accent5 4 2 2 2 3 3 2 3" xfId="21172" xr:uid="{00000000-0005-0000-0000-0000091F0000}"/>
    <cellStyle name="20% - Accent5 4 2 2 2 3 3 3" xfId="21173" xr:uid="{00000000-0005-0000-0000-00000A1F0000}"/>
    <cellStyle name="20% - Accent5 4 2 2 2 3 3 3 2" xfId="21174" xr:uid="{00000000-0005-0000-0000-00000B1F0000}"/>
    <cellStyle name="20% - Accent5 4 2 2 2 3 3 3 3" xfId="21175" xr:uid="{00000000-0005-0000-0000-00000C1F0000}"/>
    <cellStyle name="20% - Accent5 4 2 2 2 3 3 4" xfId="21176" xr:uid="{00000000-0005-0000-0000-00000D1F0000}"/>
    <cellStyle name="20% - Accent5 4 2 2 2 3 3 4 2" xfId="21177" xr:uid="{00000000-0005-0000-0000-00000E1F0000}"/>
    <cellStyle name="20% - Accent5 4 2 2 2 3 3 5" xfId="21178" xr:uid="{00000000-0005-0000-0000-00000F1F0000}"/>
    <cellStyle name="20% - Accent5 4 2 2 2 3 3 6" xfId="21179" xr:uid="{00000000-0005-0000-0000-0000101F0000}"/>
    <cellStyle name="20% - Accent5 4 2 2 2 3 4" xfId="21180" xr:uid="{00000000-0005-0000-0000-0000111F0000}"/>
    <cellStyle name="20% - Accent5 4 2 2 2 3 4 2" xfId="21181" xr:uid="{00000000-0005-0000-0000-0000121F0000}"/>
    <cellStyle name="20% - Accent5 4 2 2 2 3 4 2 2" xfId="21182" xr:uid="{00000000-0005-0000-0000-0000131F0000}"/>
    <cellStyle name="20% - Accent5 4 2 2 2 3 4 2 3" xfId="21183" xr:uid="{00000000-0005-0000-0000-0000141F0000}"/>
    <cellStyle name="20% - Accent5 4 2 2 2 3 4 3" xfId="21184" xr:uid="{00000000-0005-0000-0000-0000151F0000}"/>
    <cellStyle name="20% - Accent5 4 2 2 2 3 4 3 2" xfId="21185" xr:uid="{00000000-0005-0000-0000-0000161F0000}"/>
    <cellStyle name="20% - Accent5 4 2 2 2 3 4 4" xfId="21186" xr:uid="{00000000-0005-0000-0000-0000171F0000}"/>
    <cellStyle name="20% - Accent5 4 2 2 2 3 4 5" xfId="21187" xr:uid="{00000000-0005-0000-0000-0000181F0000}"/>
    <cellStyle name="20% - Accent5 4 2 2 2 3 5" xfId="21188" xr:uid="{00000000-0005-0000-0000-0000191F0000}"/>
    <cellStyle name="20% - Accent5 4 2 2 2 3 5 2" xfId="21189" xr:uid="{00000000-0005-0000-0000-00001A1F0000}"/>
    <cellStyle name="20% - Accent5 4 2 2 2 3 5 3" xfId="21190" xr:uid="{00000000-0005-0000-0000-00001B1F0000}"/>
    <cellStyle name="20% - Accent5 4 2 2 2 3 6" xfId="21191" xr:uid="{00000000-0005-0000-0000-00001C1F0000}"/>
    <cellStyle name="20% - Accent5 4 2 2 2 3 6 2" xfId="21192" xr:uid="{00000000-0005-0000-0000-00001D1F0000}"/>
    <cellStyle name="20% - Accent5 4 2 2 2 3 6 3" xfId="21193" xr:uid="{00000000-0005-0000-0000-00001E1F0000}"/>
    <cellStyle name="20% - Accent5 4 2 2 2 3 7" xfId="21194" xr:uid="{00000000-0005-0000-0000-00001F1F0000}"/>
    <cellStyle name="20% - Accent5 4 2 2 2 3 7 2" xfId="21195" xr:uid="{00000000-0005-0000-0000-0000201F0000}"/>
    <cellStyle name="20% - Accent5 4 2 2 2 3 8" xfId="21196" xr:uid="{00000000-0005-0000-0000-0000211F0000}"/>
    <cellStyle name="20% - Accent5 4 2 2 2 3 9" xfId="21197" xr:uid="{00000000-0005-0000-0000-0000221F0000}"/>
    <cellStyle name="20% - Accent5 4 2 2 2 4" xfId="21198" xr:uid="{00000000-0005-0000-0000-0000231F0000}"/>
    <cellStyle name="20% - Accent5 4 2 2 2 4 2" xfId="21199" xr:uid="{00000000-0005-0000-0000-0000241F0000}"/>
    <cellStyle name="20% - Accent5 4 2 2 2 4 2 2" xfId="21200" xr:uid="{00000000-0005-0000-0000-0000251F0000}"/>
    <cellStyle name="20% - Accent5 4 2 2 2 4 2 2 2" xfId="21201" xr:uid="{00000000-0005-0000-0000-0000261F0000}"/>
    <cellStyle name="20% - Accent5 4 2 2 2 4 2 2 3" xfId="21202" xr:uid="{00000000-0005-0000-0000-0000271F0000}"/>
    <cellStyle name="20% - Accent5 4 2 2 2 4 2 3" xfId="21203" xr:uid="{00000000-0005-0000-0000-0000281F0000}"/>
    <cellStyle name="20% - Accent5 4 2 2 2 4 2 3 2" xfId="21204" xr:uid="{00000000-0005-0000-0000-0000291F0000}"/>
    <cellStyle name="20% - Accent5 4 2 2 2 4 2 3 3" xfId="21205" xr:uid="{00000000-0005-0000-0000-00002A1F0000}"/>
    <cellStyle name="20% - Accent5 4 2 2 2 4 2 4" xfId="21206" xr:uid="{00000000-0005-0000-0000-00002B1F0000}"/>
    <cellStyle name="20% - Accent5 4 2 2 2 4 2 4 2" xfId="21207" xr:uid="{00000000-0005-0000-0000-00002C1F0000}"/>
    <cellStyle name="20% - Accent5 4 2 2 2 4 2 5" xfId="21208" xr:uid="{00000000-0005-0000-0000-00002D1F0000}"/>
    <cellStyle name="20% - Accent5 4 2 2 2 4 2 6" xfId="21209" xr:uid="{00000000-0005-0000-0000-00002E1F0000}"/>
    <cellStyle name="20% - Accent5 4 2 2 2 4 3" xfId="21210" xr:uid="{00000000-0005-0000-0000-00002F1F0000}"/>
    <cellStyle name="20% - Accent5 4 2 2 2 4 3 2" xfId="21211" xr:uid="{00000000-0005-0000-0000-0000301F0000}"/>
    <cellStyle name="20% - Accent5 4 2 2 2 4 3 2 2" xfId="21212" xr:uid="{00000000-0005-0000-0000-0000311F0000}"/>
    <cellStyle name="20% - Accent5 4 2 2 2 4 3 2 3" xfId="21213" xr:uid="{00000000-0005-0000-0000-0000321F0000}"/>
    <cellStyle name="20% - Accent5 4 2 2 2 4 3 3" xfId="21214" xr:uid="{00000000-0005-0000-0000-0000331F0000}"/>
    <cellStyle name="20% - Accent5 4 2 2 2 4 3 3 2" xfId="21215" xr:uid="{00000000-0005-0000-0000-0000341F0000}"/>
    <cellStyle name="20% - Accent5 4 2 2 2 4 3 3 3" xfId="21216" xr:uid="{00000000-0005-0000-0000-0000351F0000}"/>
    <cellStyle name="20% - Accent5 4 2 2 2 4 3 4" xfId="21217" xr:uid="{00000000-0005-0000-0000-0000361F0000}"/>
    <cellStyle name="20% - Accent5 4 2 2 2 4 3 4 2" xfId="21218" xr:uid="{00000000-0005-0000-0000-0000371F0000}"/>
    <cellStyle name="20% - Accent5 4 2 2 2 4 3 5" xfId="21219" xr:uid="{00000000-0005-0000-0000-0000381F0000}"/>
    <cellStyle name="20% - Accent5 4 2 2 2 4 3 6" xfId="21220" xr:uid="{00000000-0005-0000-0000-0000391F0000}"/>
    <cellStyle name="20% - Accent5 4 2 2 2 4 4" xfId="21221" xr:uid="{00000000-0005-0000-0000-00003A1F0000}"/>
    <cellStyle name="20% - Accent5 4 2 2 2 4 4 2" xfId="21222" xr:uid="{00000000-0005-0000-0000-00003B1F0000}"/>
    <cellStyle name="20% - Accent5 4 2 2 2 4 4 2 2" xfId="21223" xr:uid="{00000000-0005-0000-0000-00003C1F0000}"/>
    <cellStyle name="20% - Accent5 4 2 2 2 4 4 2 3" xfId="21224" xr:uid="{00000000-0005-0000-0000-00003D1F0000}"/>
    <cellStyle name="20% - Accent5 4 2 2 2 4 4 3" xfId="21225" xr:uid="{00000000-0005-0000-0000-00003E1F0000}"/>
    <cellStyle name="20% - Accent5 4 2 2 2 4 4 3 2" xfId="21226" xr:uid="{00000000-0005-0000-0000-00003F1F0000}"/>
    <cellStyle name="20% - Accent5 4 2 2 2 4 4 4" xfId="21227" xr:uid="{00000000-0005-0000-0000-0000401F0000}"/>
    <cellStyle name="20% - Accent5 4 2 2 2 4 4 5" xfId="21228" xr:uid="{00000000-0005-0000-0000-0000411F0000}"/>
    <cellStyle name="20% - Accent5 4 2 2 2 4 5" xfId="21229" xr:uid="{00000000-0005-0000-0000-0000421F0000}"/>
    <cellStyle name="20% - Accent5 4 2 2 2 4 5 2" xfId="21230" xr:uid="{00000000-0005-0000-0000-0000431F0000}"/>
    <cellStyle name="20% - Accent5 4 2 2 2 4 5 3" xfId="21231" xr:uid="{00000000-0005-0000-0000-0000441F0000}"/>
    <cellStyle name="20% - Accent5 4 2 2 2 4 6" xfId="21232" xr:uid="{00000000-0005-0000-0000-0000451F0000}"/>
    <cellStyle name="20% - Accent5 4 2 2 2 4 6 2" xfId="21233" xr:uid="{00000000-0005-0000-0000-0000461F0000}"/>
    <cellStyle name="20% - Accent5 4 2 2 2 4 6 3" xfId="21234" xr:uid="{00000000-0005-0000-0000-0000471F0000}"/>
    <cellStyle name="20% - Accent5 4 2 2 2 4 7" xfId="21235" xr:uid="{00000000-0005-0000-0000-0000481F0000}"/>
    <cellStyle name="20% - Accent5 4 2 2 2 4 7 2" xfId="21236" xr:uid="{00000000-0005-0000-0000-0000491F0000}"/>
    <cellStyle name="20% - Accent5 4 2 2 2 4 8" xfId="21237" xr:uid="{00000000-0005-0000-0000-00004A1F0000}"/>
    <cellStyle name="20% - Accent5 4 2 2 2 4 9" xfId="21238" xr:uid="{00000000-0005-0000-0000-00004B1F0000}"/>
    <cellStyle name="20% - Accent5 4 2 2 2 5" xfId="21239" xr:uid="{00000000-0005-0000-0000-00004C1F0000}"/>
    <cellStyle name="20% - Accent5 4 2 2 2 5 2" xfId="21240" xr:uid="{00000000-0005-0000-0000-00004D1F0000}"/>
    <cellStyle name="20% - Accent5 4 2 2 2 5 2 2" xfId="21241" xr:uid="{00000000-0005-0000-0000-00004E1F0000}"/>
    <cellStyle name="20% - Accent5 4 2 2 2 5 2 3" xfId="21242" xr:uid="{00000000-0005-0000-0000-00004F1F0000}"/>
    <cellStyle name="20% - Accent5 4 2 2 2 5 3" xfId="21243" xr:uid="{00000000-0005-0000-0000-0000501F0000}"/>
    <cellStyle name="20% - Accent5 4 2 2 2 5 3 2" xfId="21244" xr:uid="{00000000-0005-0000-0000-0000511F0000}"/>
    <cellStyle name="20% - Accent5 4 2 2 2 5 3 3" xfId="21245" xr:uid="{00000000-0005-0000-0000-0000521F0000}"/>
    <cellStyle name="20% - Accent5 4 2 2 2 5 4" xfId="21246" xr:uid="{00000000-0005-0000-0000-0000531F0000}"/>
    <cellStyle name="20% - Accent5 4 2 2 2 5 4 2" xfId="21247" xr:uid="{00000000-0005-0000-0000-0000541F0000}"/>
    <cellStyle name="20% - Accent5 4 2 2 2 5 5" xfId="21248" xr:uid="{00000000-0005-0000-0000-0000551F0000}"/>
    <cellStyle name="20% - Accent5 4 2 2 2 5 6" xfId="21249" xr:uid="{00000000-0005-0000-0000-0000561F0000}"/>
    <cellStyle name="20% - Accent5 4 2 2 2 6" xfId="21250" xr:uid="{00000000-0005-0000-0000-0000571F0000}"/>
    <cellStyle name="20% - Accent5 4 2 2 2 6 2" xfId="21251" xr:uid="{00000000-0005-0000-0000-0000581F0000}"/>
    <cellStyle name="20% - Accent5 4 2 2 2 6 2 2" xfId="21252" xr:uid="{00000000-0005-0000-0000-0000591F0000}"/>
    <cellStyle name="20% - Accent5 4 2 2 2 6 2 3" xfId="21253" xr:uid="{00000000-0005-0000-0000-00005A1F0000}"/>
    <cellStyle name="20% - Accent5 4 2 2 2 6 3" xfId="21254" xr:uid="{00000000-0005-0000-0000-00005B1F0000}"/>
    <cellStyle name="20% - Accent5 4 2 2 2 6 3 2" xfId="21255" xr:uid="{00000000-0005-0000-0000-00005C1F0000}"/>
    <cellStyle name="20% - Accent5 4 2 2 2 6 3 3" xfId="21256" xr:uid="{00000000-0005-0000-0000-00005D1F0000}"/>
    <cellStyle name="20% - Accent5 4 2 2 2 6 4" xfId="21257" xr:uid="{00000000-0005-0000-0000-00005E1F0000}"/>
    <cellStyle name="20% - Accent5 4 2 2 2 6 4 2" xfId="21258" xr:uid="{00000000-0005-0000-0000-00005F1F0000}"/>
    <cellStyle name="20% - Accent5 4 2 2 2 6 5" xfId="21259" xr:uid="{00000000-0005-0000-0000-0000601F0000}"/>
    <cellStyle name="20% - Accent5 4 2 2 2 6 6" xfId="21260" xr:uid="{00000000-0005-0000-0000-0000611F0000}"/>
    <cellStyle name="20% - Accent5 4 2 2 2 7" xfId="21261" xr:uid="{00000000-0005-0000-0000-0000621F0000}"/>
    <cellStyle name="20% - Accent5 4 2 2 2 7 2" xfId="21262" xr:uid="{00000000-0005-0000-0000-0000631F0000}"/>
    <cellStyle name="20% - Accent5 4 2 2 2 7 2 2" xfId="21263" xr:uid="{00000000-0005-0000-0000-0000641F0000}"/>
    <cellStyle name="20% - Accent5 4 2 2 2 7 2 3" xfId="21264" xr:uid="{00000000-0005-0000-0000-0000651F0000}"/>
    <cellStyle name="20% - Accent5 4 2 2 2 7 3" xfId="21265" xr:uid="{00000000-0005-0000-0000-0000661F0000}"/>
    <cellStyle name="20% - Accent5 4 2 2 2 7 3 2" xfId="21266" xr:uid="{00000000-0005-0000-0000-0000671F0000}"/>
    <cellStyle name="20% - Accent5 4 2 2 2 7 4" xfId="21267" xr:uid="{00000000-0005-0000-0000-0000681F0000}"/>
    <cellStyle name="20% - Accent5 4 2 2 2 7 5" xfId="21268" xr:uid="{00000000-0005-0000-0000-0000691F0000}"/>
    <cellStyle name="20% - Accent5 4 2 2 2 8" xfId="21269" xr:uid="{00000000-0005-0000-0000-00006A1F0000}"/>
    <cellStyle name="20% - Accent5 4 2 2 2 8 2" xfId="21270" xr:uid="{00000000-0005-0000-0000-00006B1F0000}"/>
    <cellStyle name="20% - Accent5 4 2 2 2 8 3" xfId="21271" xr:uid="{00000000-0005-0000-0000-00006C1F0000}"/>
    <cellStyle name="20% - Accent5 4 2 2 2 9" xfId="21272" xr:uid="{00000000-0005-0000-0000-00006D1F0000}"/>
    <cellStyle name="20% - Accent5 4 2 2 2 9 2" xfId="21273" xr:uid="{00000000-0005-0000-0000-00006E1F0000}"/>
    <cellStyle name="20% - Accent5 4 2 2 2 9 3" xfId="21274" xr:uid="{00000000-0005-0000-0000-00006F1F0000}"/>
    <cellStyle name="20% - Accent5 4 2 2 3" xfId="1141" xr:uid="{00000000-0005-0000-0000-0000701F0000}"/>
    <cellStyle name="20% - Accent5 4 2 2 3 10" xfId="21275" xr:uid="{00000000-0005-0000-0000-0000711F0000}"/>
    <cellStyle name="20% - Accent5 4 2 2 3 2" xfId="1142" xr:uid="{00000000-0005-0000-0000-0000721F0000}"/>
    <cellStyle name="20% - Accent5 4 2 2 3 2 2" xfId="21276" xr:uid="{00000000-0005-0000-0000-0000731F0000}"/>
    <cellStyle name="20% - Accent5 4 2 2 3 2 2 2" xfId="21277" xr:uid="{00000000-0005-0000-0000-0000741F0000}"/>
    <cellStyle name="20% - Accent5 4 2 2 3 2 2 2 2" xfId="21278" xr:uid="{00000000-0005-0000-0000-0000751F0000}"/>
    <cellStyle name="20% - Accent5 4 2 2 3 2 2 2 3" xfId="21279" xr:uid="{00000000-0005-0000-0000-0000761F0000}"/>
    <cellStyle name="20% - Accent5 4 2 2 3 2 2 3" xfId="21280" xr:uid="{00000000-0005-0000-0000-0000771F0000}"/>
    <cellStyle name="20% - Accent5 4 2 2 3 2 2 3 2" xfId="21281" xr:uid="{00000000-0005-0000-0000-0000781F0000}"/>
    <cellStyle name="20% - Accent5 4 2 2 3 2 2 3 3" xfId="21282" xr:uid="{00000000-0005-0000-0000-0000791F0000}"/>
    <cellStyle name="20% - Accent5 4 2 2 3 2 2 4" xfId="21283" xr:uid="{00000000-0005-0000-0000-00007A1F0000}"/>
    <cellStyle name="20% - Accent5 4 2 2 3 2 2 4 2" xfId="21284" xr:uid="{00000000-0005-0000-0000-00007B1F0000}"/>
    <cellStyle name="20% - Accent5 4 2 2 3 2 2 5" xfId="21285" xr:uid="{00000000-0005-0000-0000-00007C1F0000}"/>
    <cellStyle name="20% - Accent5 4 2 2 3 2 2 6" xfId="21286" xr:uid="{00000000-0005-0000-0000-00007D1F0000}"/>
    <cellStyle name="20% - Accent5 4 2 2 3 2 3" xfId="21287" xr:uid="{00000000-0005-0000-0000-00007E1F0000}"/>
    <cellStyle name="20% - Accent5 4 2 2 3 2 3 2" xfId="21288" xr:uid="{00000000-0005-0000-0000-00007F1F0000}"/>
    <cellStyle name="20% - Accent5 4 2 2 3 2 3 2 2" xfId="21289" xr:uid="{00000000-0005-0000-0000-0000801F0000}"/>
    <cellStyle name="20% - Accent5 4 2 2 3 2 3 2 3" xfId="21290" xr:uid="{00000000-0005-0000-0000-0000811F0000}"/>
    <cellStyle name="20% - Accent5 4 2 2 3 2 3 3" xfId="21291" xr:uid="{00000000-0005-0000-0000-0000821F0000}"/>
    <cellStyle name="20% - Accent5 4 2 2 3 2 3 3 2" xfId="21292" xr:uid="{00000000-0005-0000-0000-0000831F0000}"/>
    <cellStyle name="20% - Accent5 4 2 2 3 2 3 3 3" xfId="21293" xr:uid="{00000000-0005-0000-0000-0000841F0000}"/>
    <cellStyle name="20% - Accent5 4 2 2 3 2 3 4" xfId="21294" xr:uid="{00000000-0005-0000-0000-0000851F0000}"/>
    <cellStyle name="20% - Accent5 4 2 2 3 2 3 4 2" xfId="21295" xr:uid="{00000000-0005-0000-0000-0000861F0000}"/>
    <cellStyle name="20% - Accent5 4 2 2 3 2 3 5" xfId="21296" xr:uid="{00000000-0005-0000-0000-0000871F0000}"/>
    <cellStyle name="20% - Accent5 4 2 2 3 2 3 6" xfId="21297" xr:uid="{00000000-0005-0000-0000-0000881F0000}"/>
    <cellStyle name="20% - Accent5 4 2 2 3 2 4" xfId="21298" xr:uid="{00000000-0005-0000-0000-0000891F0000}"/>
    <cellStyle name="20% - Accent5 4 2 2 3 2 4 2" xfId="21299" xr:uid="{00000000-0005-0000-0000-00008A1F0000}"/>
    <cellStyle name="20% - Accent5 4 2 2 3 2 4 2 2" xfId="21300" xr:uid="{00000000-0005-0000-0000-00008B1F0000}"/>
    <cellStyle name="20% - Accent5 4 2 2 3 2 4 2 3" xfId="21301" xr:uid="{00000000-0005-0000-0000-00008C1F0000}"/>
    <cellStyle name="20% - Accent5 4 2 2 3 2 4 3" xfId="21302" xr:uid="{00000000-0005-0000-0000-00008D1F0000}"/>
    <cellStyle name="20% - Accent5 4 2 2 3 2 4 3 2" xfId="21303" xr:uid="{00000000-0005-0000-0000-00008E1F0000}"/>
    <cellStyle name="20% - Accent5 4 2 2 3 2 4 4" xfId="21304" xr:uid="{00000000-0005-0000-0000-00008F1F0000}"/>
    <cellStyle name="20% - Accent5 4 2 2 3 2 4 5" xfId="21305" xr:uid="{00000000-0005-0000-0000-0000901F0000}"/>
    <cellStyle name="20% - Accent5 4 2 2 3 2 5" xfId="21306" xr:uid="{00000000-0005-0000-0000-0000911F0000}"/>
    <cellStyle name="20% - Accent5 4 2 2 3 2 5 2" xfId="21307" xr:uid="{00000000-0005-0000-0000-0000921F0000}"/>
    <cellStyle name="20% - Accent5 4 2 2 3 2 5 3" xfId="21308" xr:uid="{00000000-0005-0000-0000-0000931F0000}"/>
    <cellStyle name="20% - Accent5 4 2 2 3 2 6" xfId="21309" xr:uid="{00000000-0005-0000-0000-0000941F0000}"/>
    <cellStyle name="20% - Accent5 4 2 2 3 2 6 2" xfId="21310" xr:uid="{00000000-0005-0000-0000-0000951F0000}"/>
    <cellStyle name="20% - Accent5 4 2 2 3 2 6 3" xfId="21311" xr:uid="{00000000-0005-0000-0000-0000961F0000}"/>
    <cellStyle name="20% - Accent5 4 2 2 3 2 7" xfId="21312" xr:uid="{00000000-0005-0000-0000-0000971F0000}"/>
    <cellStyle name="20% - Accent5 4 2 2 3 2 7 2" xfId="21313" xr:uid="{00000000-0005-0000-0000-0000981F0000}"/>
    <cellStyle name="20% - Accent5 4 2 2 3 2 8" xfId="21314" xr:uid="{00000000-0005-0000-0000-0000991F0000}"/>
    <cellStyle name="20% - Accent5 4 2 2 3 2 9" xfId="21315" xr:uid="{00000000-0005-0000-0000-00009A1F0000}"/>
    <cellStyle name="20% - Accent5 4 2 2 3 3" xfId="21316" xr:uid="{00000000-0005-0000-0000-00009B1F0000}"/>
    <cellStyle name="20% - Accent5 4 2 2 3 3 2" xfId="21317" xr:uid="{00000000-0005-0000-0000-00009C1F0000}"/>
    <cellStyle name="20% - Accent5 4 2 2 3 3 2 2" xfId="21318" xr:uid="{00000000-0005-0000-0000-00009D1F0000}"/>
    <cellStyle name="20% - Accent5 4 2 2 3 3 2 3" xfId="21319" xr:uid="{00000000-0005-0000-0000-00009E1F0000}"/>
    <cellStyle name="20% - Accent5 4 2 2 3 3 3" xfId="21320" xr:uid="{00000000-0005-0000-0000-00009F1F0000}"/>
    <cellStyle name="20% - Accent5 4 2 2 3 3 3 2" xfId="21321" xr:uid="{00000000-0005-0000-0000-0000A01F0000}"/>
    <cellStyle name="20% - Accent5 4 2 2 3 3 3 3" xfId="21322" xr:uid="{00000000-0005-0000-0000-0000A11F0000}"/>
    <cellStyle name="20% - Accent5 4 2 2 3 3 4" xfId="21323" xr:uid="{00000000-0005-0000-0000-0000A21F0000}"/>
    <cellStyle name="20% - Accent5 4 2 2 3 3 4 2" xfId="21324" xr:uid="{00000000-0005-0000-0000-0000A31F0000}"/>
    <cellStyle name="20% - Accent5 4 2 2 3 3 5" xfId="21325" xr:uid="{00000000-0005-0000-0000-0000A41F0000}"/>
    <cellStyle name="20% - Accent5 4 2 2 3 3 6" xfId="21326" xr:uid="{00000000-0005-0000-0000-0000A51F0000}"/>
    <cellStyle name="20% - Accent5 4 2 2 3 4" xfId="21327" xr:uid="{00000000-0005-0000-0000-0000A61F0000}"/>
    <cellStyle name="20% - Accent5 4 2 2 3 4 2" xfId="21328" xr:uid="{00000000-0005-0000-0000-0000A71F0000}"/>
    <cellStyle name="20% - Accent5 4 2 2 3 4 2 2" xfId="21329" xr:uid="{00000000-0005-0000-0000-0000A81F0000}"/>
    <cellStyle name="20% - Accent5 4 2 2 3 4 2 3" xfId="21330" xr:uid="{00000000-0005-0000-0000-0000A91F0000}"/>
    <cellStyle name="20% - Accent5 4 2 2 3 4 3" xfId="21331" xr:uid="{00000000-0005-0000-0000-0000AA1F0000}"/>
    <cellStyle name="20% - Accent5 4 2 2 3 4 3 2" xfId="21332" xr:uid="{00000000-0005-0000-0000-0000AB1F0000}"/>
    <cellStyle name="20% - Accent5 4 2 2 3 4 3 3" xfId="21333" xr:uid="{00000000-0005-0000-0000-0000AC1F0000}"/>
    <cellStyle name="20% - Accent5 4 2 2 3 4 4" xfId="21334" xr:uid="{00000000-0005-0000-0000-0000AD1F0000}"/>
    <cellStyle name="20% - Accent5 4 2 2 3 4 4 2" xfId="21335" xr:uid="{00000000-0005-0000-0000-0000AE1F0000}"/>
    <cellStyle name="20% - Accent5 4 2 2 3 4 5" xfId="21336" xr:uid="{00000000-0005-0000-0000-0000AF1F0000}"/>
    <cellStyle name="20% - Accent5 4 2 2 3 4 6" xfId="21337" xr:uid="{00000000-0005-0000-0000-0000B01F0000}"/>
    <cellStyle name="20% - Accent5 4 2 2 3 5" xfId="21338" xr:uid="{00000000-0005-0000-0000-0000B11F0000}"/>
    <cellStyle name="20% - Accent5 4 2 2 3 5 2" xfId="21339" xr:uid="{00000000-0005-0000-0000-0000B21F0000}"/>
    <cellStyle name="20% - Accent5 4 2 2 3 5 2 2" xfId="21340" xr:uid="{00000000-0005-0000-0000-0000B31F0000}"/>
    <cellStyle name="20% - Accent5 4 2 2 3 5 2 3" xfId="21341" xr:uid="{00000000-0005-0000-0000-0000B41F0000}"/>
    <cellStyle name="20% - Accent5 4 2 2 3 5 3" xfId="21342" xr:uid="{00000000-0005-0000-0000-0000B51F0000}"/>
    <cellStyle name="20% - Accent5 4 2 2 3 5 3 2" xfId="21343" xr:uid="{00000000-0005-0000-0000-0000B61F0000}"/>
    <cellStyle name="20% - Accent5 4 2 2 3 5 4" xfId="21344" xr:uid="{00000000-0005-0000-0000-0000B71F0000}"/>
    <cellStyle name="20% - Accent5 4 2 2 3 5 5" xfId="21345" xr:uid="{00000000-0005-0000-0000-0000B81F0000}"/>
    <cellStyle name="20% - Accent5 4 2 2 3 6" xfId="21346" xr:uid="{00000000-0005-0000-0000-0000B91F0000}"/>
    <cellStyle name="20% - Accent5 4 2 2 3 6 2" xfId="21347" xr:uid="{00000000-0005-0000-0000-0000BA1F0000}"/>
    <cellStyle name="20% - Accent5 4 2 2 3 6 3" xfId="21348" xr:uid="{00000000-0005-0000-0000-0000BB1F0000}"/>
    <cellStyle name="20% - Accent5 4 2 2 3 7" xfId="21349" xr:uid="{00000000-0005-0000-0000-0000BC1F0000}"/>
    <cellStyle name="20% - Accent5 4 2 2 3 7 2" xfId="21350" xr:uid="{00000000-0005-0000-0000-0000BD1F0000}"/>
    <cellStyle name="20% - Accent5 4 2 2 3 7 3" xfId="21351" xr:uid="{00000000-0005-0000-0000-0000BE1F0000}"/>
    <cellStyle name="20% - Accent5 4 2 2 3 8" xfId="21352" xr:uid="{00000000-0005-0000-0000-0000BF1F0000}"/>
    <cellStyle name="20% - Accent5 4 2 2 3 8 2" xfId="21353" xr:uid="{00000000-0005-0000-0000-0000C01F0000}"/>
    <cellStyle name="20% - Accent5 4 2 2 3 9" xfId="21354" xr:uid="{00000000-0005-0000-0000-0000C11F0000}"/>
    <cellStyle name="20% - Accent5 4 2 2 4" xfId="1143" xr:uid="{00000000-0005-0000-0000-0000C21F0000}"/>
    <cellStyle name="20% - Accent5 4 2 2 4 2" xfId="21355" xr:uid="{00000000-0005-0000-0000-0000C31F0000}"/>
    <cellStyle name="20% - Accent5 4 2 2 4 2 2" xfId="21356" xr:uid="{00000000-0005-0000-0000-0000C41F0000}"/>
    <cellStyle name="20% - Accent5 4 2 2 4 2 2 2" xfId="21357" xr:uid="{00000000-0005-0000-0000-0000C51F0000}"/>
    <cellStyle name="20% - Accent5 4 2 2 4 2 2 3" xfId="21358" xr:uid="{00000000-0005-0000-0000-0000C61F0000}"/>
    <cellStyle name="20% - Accent5 4 2 2 4 2 3" xfId="21359" xr:uid="{00000000-0005-0000-0000-0000C71F0000}"/>
    <cellStyle name="20% - Accent5 4 2 2 4 2 3 2" xfId="21360" xr:uid="{00000000-0005-0000-0000-0000C81F0000}"/>
    <cellStyle name="20% - Accent5 4 2 2 4 2 3 3" xfId="21361" xr:uid="{00000000-0005-0000-0000-0000C91F0000}"/>
    <cellStyle name="20% - Accent5 4 2 2 4 2 4" xfId="21362" xr:uid="{00000000-0005-0000-0000-0000CA1F0000}"/>
    <cellStyle name="20% - Accent5 4 2 2 4 2 4 2" xfId="21363" xr:uid="{00000000-0005-0000-0000-0000CB1F0000}"/>
    <cellStyle name="20% - Accent5 4 2 2 4 2 5" xfId="21364" xr:uid="{00000000-0005-0000-0000-0000CC1F0000}"/>
    <cellStyle name="20% - Accent5 4 2 2 4 2 6" xfId="21365" xr:uid="{00000000-0005-0000-0000-0000CD1F0000}"/>
    <cellStyle name="20% - Accent5 4 2 2 4 3" xfId="21366" xr:uid="{00000000-0005-0000-0000-0000CE1F0000}"/>
    <cellStyle name="20% - Accent5 4 2 2 4 3 2" xfId="21367" xr:uid="{00000000-0005-0000-0000-0000CF1F0000}"/>
    <cellStyle name="20% - Accent5 4 2 2 4 3 2 2" xfId="21368" xr:uid="{00000000-0005-0000-0000-0000D01F0000}"/>
    <cellStyle name="20% - Accent5 4 2 2 4 3 2 3" xfId="21369" xr:uid="{00000000-0005-0000-0000-0000D11F0000}"/>
    <cellStyle name="20% - Accent5 4 2 2 4 3 3" xfId="21370" xr:uid="{00000000-0005-0000-0000-0000D21F0000}"/>
    <cellStyle name="20% - Accent5 4 2 2 4 3 3 2" xfId="21371" xr:uid="{00000000-0005-0000-0000-0000D31F0000}"/>
    <cellStyle name="20% - Accent5 4 2 2 4 3 3 3" xfId="21372" xr:uid="{00000000-0005-0000-0000-0000D41F0000}"/>
    <cellStyle name="20% - Accent5 4 2 2 4 3 4" xfId="21373" xr:uid="{00000000-0005-0000-0000-0000D51F0000}"/>
    <cellStyle name="20% - Accent5 4 2 2 4 3 4 2" xfId="21374" xr:uid="{00000000-0005-0000-0000-0000D61F0000}"/>
    <cellStyle name="20% - Accent5 4 2 2 4 3 5" xfId="21375" xr:uid="{00000000-0005-0000-0000-0000D71F0000}"/>
    <cellStyle name="20% - Accent5 4 2 2 4 3 6" xfId="21376" xr:uid="{00000000-0005-0000-0000-0000D81F0000}"/>
    <cellStyle name="20% - Accent5 4 2 2 4 4" xfId="21377" xr:uid="{00000000-0005-0000-0000-0000D91F0000}"/>
    <cellStyle name="20% - Accent5 4 2 2 4 4 2" xfId="21378" xr:uid="{00000000-0005-0000-0000-0000DA1F0000}"/>
    <cellStyle name="20% - Accent5 4 2 2 4 4 2 2" xfId="21379" xr:uid="{00000000-0005-0000-0000-0000DB1F0000}"/>
    <cellStyle name="20% - Accent5 4 2 2 4 4 2 3" xfId="21380" xr:uid="{00000000-0005-0000-0000-0000DC1F0000}"/>
    <cellStyle name="20% - Accent5 4 2 2 4 4 3" xfId="21381" xr:uid="{00000000-0005-0000-0000-0000DD1F0000}"/>
    <cellStyle name="20% - Accent5 4 2 2 4 4 3 2" xfId="21382" xr:uid="{00000000-0005-0000-0000-0000DE1F0000}"/>
    <cellStyle name="20% - Accent5 4 2 2 4 4 4" xfId="21383" xr:uid="{00000000-0005-0000-0000-0000DF1F0000}"/>
    <cellStyle name="20% - Accent5 4 2 2 4 4 5" xfId="21384" xr:uid="{00000000-0005-0000-0000-0000E01F0000}"/>
    <cellStyle name="20% - Accent5 4 2 2 4 5" xfId="21385" xr:uid="{00000000-0005-0000-0000-0000E11F0000}"/>
    <cellStyle name="20% - Accent5 4 2 2 4 5 2" xfId="21386" xr:uid="{00000000-0005-0000-0000-0000E21F0000}"/>
    <cellStyle name="20% - Accent5 4 2 2 4 5 3" xfId="21387" xr:uid="{00000000-0005-0000-0000-0000E31F0000}"/>
    <cellStyle name="20% - Accent5 4 2 2 4 6" xfId="21388" xr:uid="{00000000-0005-0000-0000-0000E41F0000}"/>
    <cellStyle name="20% - Accent5 4 2 2 4 6 2" xfId="21389" xr:uid="{00000000-0005-0000-0000-0000E51F0000}"/>
    <cellStyle name="20% - Accent5 4 2 2 4 6 3" xfId="21390" xr:uid="{00000000-0005-0000-0000-0000E61F0000}"/>
    <cellStyle name="20% - Accent5 4 2 2 4 7" xfId="21391" xr:uid="{00000000-0005-0000-0000-0000E71F0000}"/>
    <cellStyle name="20% - Accent5 4 2 2 4 7 2" xfId="21392" xr:uid="{00000000-0005-0000-0000-0000E81F0000}"/>
    <cellStyle name="20% - Accent5 4 2 2 4 8" xfId="21393" xr:uid="{00000000-0005-0000-0000-0000E91F0000}"/>
    <cellStyle name="20% - Accent5 4 2 2 4 9" xfId="21394" xr:uid="{00000000-0005-0000-0000-0000EA1F0000}"/>
    <cellStyle name="20% - Accent5 4 2 2 5" xfId="21395" xr:uid="{00000000-0005-0000-0000-0000EB1F0000}"/>
    <cellStyle name="20% - Accent5 4 2 2 5 2" xfId="21396" xr:uid="{00000000-0005-0000-0000-0000EC1F0000}"/>
    <cellStyle name="20% - Accent5 4 2 2 5 2 2" xfId="21397" xr:uid="{00000000-0005-0000-0000-0000ED1F0000}"/>
    <cellStyle name="20% - Accent5 4 2 2 5 2 2 2" xfId="21398" xr:uid="{00000000-0005-0000-0000-0000EE1F0000}"/>
    <cellStyle name="20% - Accent5 4 2 2 5 2 2 3" xfId="21399" xr:uid="{00000000-0005-0000-0000-0000EF1F0000}"/>
    <cellStyle name="20% - Accent5 4 2 2 5 2 3" xfId="21400" xr:uid="{00000000-0005-0000-0000-0000F01F0000}"/>
    <cellStyle name="20% - Accent5 4 2 2 5 2 3 2" xfId="21401" xr:uid="{00000000-0005-0000-0000-0000F11F0000}"/>
    <cellStyle name="20% - Accent5 4 2 2 5 2 3 3" xfId="21402" xr:uid="{00000000-0005-0000-0000-0000F21F0000}"/>
    <cellStyle name="20% - Accent5 4 2 2 5 2 4" xfId="21403" xr:uid="{00000000-0005-0000-0000-0000F31F0000}"/>
    <cellStyle name="20% - Accent5 4 2 2 5 2 4 2" xfId="21404" xr:uid="{00000000-0005-0000-0000-0000F41F0000}"/>
    <cellStyle name="20% - Accent5 4 2 2 5 2 5" xfId="21405" xr:uid="{00000000-0005-0000-0000-0000F51F0000}"/>
    <cellStyle name="20% - Accent5 4 2 2 5 2 6" xfId="21406" xr:uid="{00000000-0005-0000-0000-0000F61F0000}"/>
    <cellStyle name="20% - Accent5 4 2 2 5 3" xfId="21407" xr:uid="{00000000-0005-0000-0000-0000F71F0000}"/>
    <cellStyle name="20% - Accent5 4 2 2 5 3 2" xfId="21408" xr:uid="{00000000-0005-0000-0000-0000F81F0000}"/>
    <cellStyle name="20% - Accent5 4 2 2 5 3 2 2" xfId="21409" xr:uid="{00000000-0005-0000-0000-0000F91F0000}"/>
    <cellStyle name="20% - Accent5 4 2 2 5 3 2 3" xfId="21410" xr:uid="{00000000-0005-0000-0000-0000FA1F0000}"/>
    <cellStyle name="20% - Accent5 4 2 2 5 3 3" xfId="21411" xr:uid="{00000000-0005-0000-0000-0000FB1F0000}"/>
    <cellStyle name="20% - Accent5 4 2 2 5 3 3 2" xfId="21412" xr:uid="{00000000-0005-0000-0000-0000FC1F0000}"/>
    <cellStyle name="20% - Accent5 4 2 2 5 3 3 3" xfId="21413" xr:uid="{00000000-0005-0000-0000-0000FD1F0000}"/>
    <cellStyle name="20% - Accent5 4 2 2 5 3 4" xfId="21414" xr:uid="{00000000-0005-0000-0000-0000FE1F0000}"/>
    <cellStyle name="20% - Accent5 4 2 2 5 3 4 2" xfId="21415" xr:uid="{00000000-0005-0000-0000-0000FF1F0000}"/>
    <cellStyle name="20% - Accent5 4 2 2 5 3 5" xfId="21416" xr:uid="{00000000-0005-0000-0000-000000200000}"/>
    <cellStyle name="20% - Accent5 4 2 2 5 3 6" xfId="21417" xr:uid="{00000000-0005-0000-0000-000001200000}"/>
    <cellStyle name="20% - Accent5 4 2 2 5 4" xfId="21418" xr:uid="{00000000-0005-0000-0000-000002200000}"/>
    <cellStyle name="20% - Accent5 4 2 2 5 4 2" xfId="21419" xr:uid="{00000000-0005-0000-0000-000003200000}"/>
    <cellStyle name="20% - Accent5 4 2 2 5 4 2 2" xfId="21420" xr:uid="{00000000-0005-0000-0000-000004200000}"/>
    <cellStyle name="20% - Accent5 4 2 2 5 4 2 3" xfId="21421" xr:uid="{00000000-0005-0000-0000-000005200000}"/>
    <cellStyle name="20% - Accent5 4 2 2 5 4 3" xfId="21422" xr:uid="{00000000-0005-0000-0000-000006200000}"/>
    <cellStyle name="20% - Accent5 4 2 2 5 4 3 2" xfId="21423" xr:uid="{00000000-0005-0000-0000-000007200000}"/>
    <cellStyle name="20% - Accent5 4 2 2 5 4 4" xfId="21424" xr:uid="{00000000-0005-0000-0000-000008200000}"/>
    <cellStyle name="20% - Accent5 4 2 2 5 4 5" xfId="21425" xr:uid="{00000000-0005-0000-0000-000009200000}"/>
    <cellStyle name="20% - Accent5 4 2 2 5 5" xfId="21426" xr:uid="{00000000-0005-0000-0000-00000A200000}"/>
    <cellStyle name="20% - Accent5 4 2 2 5 5 2" xfId="21427" xr:uid="{00000000-0005-0000-0000-00000B200000}"/>
    <cellStyle name="20% - Accent5 4 2 2 5 5 3" xfId="21428" xr:uid="{00000000-0005-0000-0000-00000C200000}"/>
    <cellStyle name="20% - Accent5 4 2 2 5 6" xfId="21429" xr:uid="{00000000-0005-0000-0000-00000D200000}"/>
    <cellStyle name="20% - Accent5 4 2 2 5 6 2" xfId="21430" xr:uid="{00000000-0005-0000-0000-00000E200000}"/>
    <cellStyle name="20% - Accent5 4 2 2 5 6 3" xfId="21431" xr:uid="{00000000-0005-0000-0000-00000F200000}"/>
    <cellStyle name="20% - Accent5 4 2 2 5 7" xfId="21432" xr:uid="{00000000-0005-0000-0000-000010200000}"/>
    <cellStyle name="20% - Accent5 4 2 2 5 7 2" xfId="21433" xr:uid="{00000000-0005-0000-0000-000011200000}"/>
    <cellStyle name="20% - Accent5 4 2 2 5 8" xfId="21434" xr:uid="{00000000-0005-0000-0000-000012200000}"/>
    <cellStyle name="20% - Accent5 4 2 2 5 9" xfId="21435" xr:uid="{00000000-0005-0000-0000-000013200000}"/>
    <cellStyle name="20% - Accent5 4 2 2 6" xfId="21436" xr:uid="{00000000-0005-0000-0000-000014200000}"/>
    <cellStyle name="20% - Accent5 4 2 2 6 2" xfId="21437" xr:uid="{00000000-0005-0000-0000-000015200000}"/>
    <cellStyle name="20% - Accent5 4 2 2 6 2 2" xfId="21438" xr:uid="{00000000-0005-0000-0000-000016200000}"/>
    <cellStyle name="20% - Accent5 4 2 2 6 2 3" xfId="21439" xr:uid="{00000000-0005-0000-0000-000017200000}"/>
    <cellStyle name="20% - Accent5 4 2 2 6 3" xfId="21440" xr:uid="{00000000-0005-0000-0000-000018200000}"/>
    <cellStyle name="20% - Accent5 4 2 2 6 3 2" xfId="21441" xr:uid="{00000000-0005-0000-0000-000019200000}"/>
    <cellStyle name="20% - Accent5 4 2 2 6 3 3" xfId="21442" xr:uid="{00000000-0005-0000-0000-00001A200000}"/>
    <cellStyle name="20% - Accent5 4 2 2 6 4" xfId="21443" xr:uid="{00000000-0005-0000-0000-00001B200000}"/>
    <cellStyle name="20% - Accent5 4 2 2 6 4 2" xfId="21444" xr:uid="{00000000-0005-0000-0000-00001C200000}"/>
    <cellStyle name="20% - Accent5 4 2 2 6 5" xfId="21445" xr:uid="{00000000-0005-0000-0000-00001D200000}"/>
    <cellStyle name="20% - Accent5 4 2 2 6 6" xfId="21446" xr:uid="{00000000-0005-0000-0000-00001E200000}"/>
    <cellStyle name="20% - Accent5 4 2 2 7" xfId="21447" xr:uid="{00000000-0005-0000-0000-00001F200000}"/>
    <cellStyle name="20% - Accent5 4 2 2 7 2" xfId="21448" xr:uid="{00000000-0005-0000-0000-000020200000}"/>
    <cellStyle name="20% - Accent5 4 2 2 7 2 2" xfId="21449" xr:uid="{00000000-0005-0000-0000-000021200000}"/>
    <cellStyle name="20% - Accent5 4 2 2 7 2 3" xfId="21450" xr:uid="{00000000-0005-0000-0000-000022200000}"/>
    <cellStyle name="20% - Accent5 4 2 2 7 3" xfId="21451" xr:uid="{00000000-0005-0000-0000-000023200000}"/>
    <cellStyle name="20% - Accent5 4 2 2 7 3 2" xfId="21452" xr:uid="{00000000-0005-0000-0000-000024200000}"/>
    <cellStyle name="20% - Accent5 4 2 2 7 3 3" xfId="21453" xr:uid="{00000000-0005-0000-0000-000025200000}"/>
    <cellStyle name="20% - Accent5 4 2 2 7 4" xfId="21454" xr:uid="{00000000-0005-0000-0000-000026200000}"/>
    <cellStyle name="20% - Accent5 4 2 2 7 4 2" xfId="21455" xr:uid="{00000000-0005-0000-0000-000027200000}"/>
    <cellStyle name="20% - Accent5 4 2 2 7 5" xfId="21456" xr:uid="{00000000-0005-0000-0000-000028200000}"/>
    <cellStyle name="20% - Accent5 4 2 2 7 6" xfId="21457" xr:uid="{00000000-0005-0000-0000-000029200000}"/>
    <cellStyle name="20% - Accent5 4 2 2 8" xfId="21458" xr:uid="{00000000-0005-0000-0000-00002A200000}"/>
    <cellStyle name="20% - Accent5 4 2 2 8 2" xfId="21459" xr:uid="{00000000-0005-0000-0000-00002B200000}"/>
    <cellStyle name="20% - Accent5 4 2 2 8 2 2" xfId="21460" xr:uid="{00000000-0005-0000-0000-00002C200000}"/>
    <cellStyle name="20% - Accent5 4 2 2 8 2 3" xfId="21461" xr:uid="{00000000-0005-0000-0000-00002D200000}"/>
    <cellStyle name="20% - Accent5 4 2 2 8 3" xfId="21462" xr:uid="{00000000-0005-0000-0000-00002E200000}"/>
    <cellStyle name="20% - Accent5 4 2 2 8 3 2" xfId="21463" xr:uid="{00000000-0005-0000-0000-00002F200000}"/>
    <cellStyle name="20% - Accent5 4 2 2 8 4" xfId="21464" xr:uid="{00000000-0005-0000-0000-000030200000}"/>
    <cellStyle name="20% - Accent5 4 2 2 8 5" xfId="21465" xr:uid="{00000000-0005-0000-0000-000031200000}"/>
    <cellStyle name="20% - Accent5 4 2 2 9" xfId="21466" xr:uid="{00000000-0005-0000-0000-000032200000}"/>
    <cellStyle name="20% - Accent5 4 2 2 9 2" xfId="21467" xr:uid="{00000000-0005-0000-0000-000033200000}"/>
    <cellStyle name="20% - Accent5 4 2 2 9 3" xfId="21468" xr:uid="{00000000-0005-0000-0000-000034200000}"/>
    <cellStyle name="20% - Accent5 4 2 3" xfId="1144" xr:uid="{00000000-0005-0000-0000-000035200000}"/>
    <cellStyle name="20% - Accent5 4 2 3 10" xfId="21469" xr:uid="{00000000-0005-0000-0000-000036200000}"/>
    <cellStyle name="20% - Accent5 4 2 3 10 2" xfId="21470" xr:uid="{00000000-0005-0000-0000-000037200000}"/>
    <cellStyle name="20% - Accent5 4 2 3 11" xfId="21471" xr:uid="{00000000-0005-0000-0000-000038200000}"/>
    <cellStyle name="20% - Accent5 4 2 3 12" xfId="21472" xr:uid="{00000000-0005-0000-0000-000039200000}"/>
    <cellStyle name="20% - Accent5 4 2 3 2" xfId="1145" xr:uid="{00000000-0005-0000-0000-00003A200000}"/>
    <cellStyle name="20% - Accent5 4 2 3 2 10" xfId="21473" xr:uid="{00000000-0005-0000-0000-00003B200000}"/>
    <cellStyle name="20% - Accent5 4 2 3 2 2" xfId="1146" xr:uid="{00000000-0005-0000-0000-00003C200000}"/>
    <cellStyle name="20% - Accent5 4 2 3 2 2 2" xfId="21474" xr:uid="{00000000-0005-0000-0000-00003D200000}"/>
    <cellStyle name="20% - Accent5 4 2 3 2 2 2 2" xfId="21475" xr:uid="{00000000-0005-0000-0000-00003E200000}"/>
    <cellStyle name="20% - Accent5 4 2 3 2 2 2 2 2" xfId="21476" xr:uid="{00000000-0005-0000-0000-00003F200000}"/>
    <cellStyle name="20% - Accent5 4 2 3 2 2 2 2 3" xfId="21477" xr:uid="{00000000-0005-0000-0000-000040200000}"/>
    <cellStyle name="20% - Accent5 4 2 3 2 2 2 3" xfId="21478" xr:uid="{00000000-0005-0000-0000-000041200000}"/>
    <cellStyle name="20% - Accent5 4 2 3 2 2 2 3 2" xfId="21479" xr:uid="{00000000-0005-0000-0000-000042200000}"/>
    <cellStyle name="20% - Accent5 4 2 3 2 2 2 3 3" xfId="21480" xr:uid="{00000000-0005-0000-0000-000043200000}"/>
    <cellStyle name="20% - Accent5 4 2 3 2 2 2 4" xfId="21481" xr:uid="{00000000-0005-0000-0000-000044200000}"/>
    <cellStyle name="20% - Accent5 4 2 3 2 2 2 4 2" xfId="21482" xr:uid="{00000000-0005-0000-0000-000045200000}"/>
    <cellStyle name="20% - Accent5 4 2 3 2 2 2 5" xfId="21483" xr:uid="{00000000-0005-0000-0000-000046200000}"/>
    <cellStyle name="20% - Accent5 4 2 3 2 2 2 6" xfId="21484" xr:uid="{00000000-0005-0000-0000-000047200000}"/>
    <cellStyle name="20% - Accent5 4 2 3 2 2 3" xfId="21485" xr:uid="{00000000-0005-0000-0000-000048200000}"/>
    <cellStyle name="20% - Accent5 4 2 3 2 2 3 2" xfId="21486" xr:uid="{00000000-0005-0000-0000-000049200000}"/>
    <cellStyle name="20% - Accent5 4 2 3 2 2 3 2 2" xfId="21487" xr:uid="{00000000-0005-0000-0000-00004A200000}"/>
    <cellStyle name="20% - Accent5 4 2 3 2 2 3 2 3" xfId="21488" xr:uid="{00000000-0005-0000-0000-00004B200000}"/>
    <cellStyle name="20% - Accent5 4 2 3 2 2 3 3" xfId="21489" xr:uid="{00000000-0005-0000-0000-00004C200000}"/>
    <cellStyle name="20% - Accent5 4 2 3 2 2 3 3 2" xfId="21490" xr:uid="{00000000-0005-0000-0000-00004D200000}"/>
    <cellStyle name="20% - Accent5 4 2 3 2 2 3 3 3" xfId="21491" xr:uid="{00000000-0005-0000-0000-00004E200000}"/>
    <cellStyle name="20% - Accent5 4 2 3 2 2 3 4" xfId="21492" xr:uid="{00000000-0005-0000-0000-00004F200000}"/>
    <cellStyle name="20% - Accent5 4 2 3 2 2 3 4 2" xfId="21493" xr:uid="{00000000-0005-0000-0000-000050200000}"/>
    <cellStyle name="20% - Accent5 4 2 3 2 2 3 5" xfId="21494" xr:uid="{00000000-0005-0000-0000-000051200000}"/>
    <cellStyle name="20% - Accent5 4 2 3 2 2 3 6" xfId="21495" xr:uid="{00000000-0005-0000-0000-000052200000}"/>
    <cellStyle name="20% - Accent5 4 2 3 2 2 4" xfId="21496" xr:uid="{00000000-0005-0000-0000-000053200000}"/>
    <cellStyle name="20% - Accent5 4 2 3 2 2 4 2" xfId="21497" xr:uid="{00000000-0005-0000-0000-000054200000}"/>
    <cellStyle name="20% - Accent5 4 2 3 2 2 4 2 2" xfId="21498" xr:uid="{00000000-0005-0000-0000-000055200000}"/>
    <cellStyle name="20% - Accent5 4 2 3 2 2 4 2 3" xfId="21499" xr:uid="{00000000-0005-0000-0000-000056200000}"/>
    <cellStyle name="20% - Accent5 4 2 3 2 2 4 3" xfId="21500" xr:uid="{00000000-0005-0000-0000-000057200000}"/>
    <cellStyle name="20% - Accent5 4 2 3 2 2 4 3 2" xfId="21501" xr:uid="{00000000-0005-0000-0000-000058200000}"/>
    <cellStyle name="20% - Accent5 4 2 3 2 2 4 4" xfId="21502" xr:uid="{00000000-0005-0000-0000-000059200000}"/>
    <cellStyle name="20% - Accent5 4 2 3 2 2 4 5" xfId="21503" xr:uid="{00000000-0005-0000-0000-00005A200000}"/>
    <cellStyle name="20% - Accent5 4 2 3 2 2 5" xfId="21504" xr:uid="{00000000-0005-0000-0000-00005B200000}"/>
    <cellStyle name="20% - Accent5 4 2 3 2 2 5 2" xfId="21505" xr:uid="{00000000-0005-0000-0000-00005C200000}"/>
    <cellStyle name="20% - Accent5 4 2 3 2 2 5 3" xfId="21506" xr:uid="{00000000-0005-0000-0000-00005D200000}"/>
    <cellStyle name="20% - Accent5 4 2 3 2 2 6" xfId="21507" xr:uid="{00000000-0005-0000-0000-00005E200000}"/>
    <cellStyle name="20% - Accent5 4 2 3 2 2 6 2" xfId="21508" xr:uid="{00000000-0005-0000-0000-00005F200000}"/>
    <cellStyle name="20% - Accent5 4 2 3 2 2 6 3" xfId="21509" xr:uid="{00000000-0005-0000-0000-000060200000}"/>
    <cellStyle name="20% - Accent5 4 2 3 2 2 7" xfId="21510" xr:uid="{00000000-0005-0000-0000-000061200000}"/>
    <cellStyle name="20% - Accent5 4 2 3 2 2 7 2" xfId="21511" xr:uid="{00000000-0005-0000-0000-000062200000}"/>
    <cellStyle name="20% - Accent5 4 2 3 2 2 8" xfId="21512" xr:uid="{00000000-0005-0000-0000-000063200000}"/>
    <cellStyle name="20% - Accent5 4 2 3 2 2 9" xfId="21513" xr:uid="{00000000-0005-0000-0000-000064200000}"/>
    <cellStyle name="20% - Accent5 4 2 3 2 3" xfId="21514" xr:uid="{00000000-0005-0000-0000-000065200000}"/>
    <cellStyle name="20% - Accent5 4 2 3 2 3 2" xfId="21515" xr:uid="{00000000-0005-0000-0000-000066200000}"/>
    <cellStyle name="20% - Accent5 4 2 3 2 3 2 2" xfId="21516" xr:uid="{00000000-0005-0000-0000-000067200000}"/>
    <cellStyle name="20% - Accent5 4 2 3 2 3 2 3" xfId="21517" xr:uid="{00000000-0005-0000-0000-000068200000}"/>
    <cellStyle name="20% - Accent5 4 2 3 2 3 3" xfId="21518" xr:uid="{00000000-0005-0000-0000-000069200000}"/>
    <cellStyle name="20% - Accent5 4 2 3 2 3 3 2" xfId="21519" xr:uid="{00000000-0005-0000-0000-00006A200000}"/>
    <cellStyle name="20% - Accent5 4 2 3 2 3 3 3" xfId="21520" xr:uid="{00000000-0005-0000-0000-00006B200000}"/>
    <cellStyle name="20% - Accent5 4 2 3 2 3 4" xfId="21521" xr:uid="{00000000-0005-0000-0000-00006C200000}"/>
    <cellStyle name="20% - Accent5 4 2 3 2 3 4 2" xfId="21522" xr:uid="{00000000-0005-0000-0000-00006D200000}"/>
    <cellStyle name="20% - Accent5 4 2 3 2 3 5" xfId="21523" xr:uid="{00000000-0005-0000-0000-00006E200000}"/>
    <cellStyle name="20% - Accent5 4 2 3 2 3 6" xfId="21524" xr:uid="{00000000-0005-0000-0000-00006F200000}"/>
    <cellStyle name="20% - Accent5 4 2 3 2 4" xfId="21525" xr:uid="{00000000-0005-0000-0000-000070200000}"/>
    <cellStyle name="20% - Accent5 4 2 3 2 4 2" xfId="21526" xr:uid="{00000000-0005-0000-0000-000071200000}"/>
    <cellStyle name="20% - Accent5 4 2 3 2 4 2 2" xfId="21527" xr:uid="{00000000-0005-0000-0000-000072200000}"/>
    <cellStyle name="20% - Accent5 4 2 3 2 4 2 3" xfId="21528" xr:uid="{00000000-0005-0000-0000-000073200000}"/>
    <cellStyle name="20% - Accent5 4 2 3 2 4 3" xfId="21529" xr:uid="{00000000-0005-0000-0000-000074200000}"/>
    <cellStyle name="20% - Accent5 4 2 3 2 4 3 2" xfId="21530" xr:uid="{00000000-0005-0000-0000-000075200000}"/>
    <cellStyle name="20% - Accent5 4 2 3 2 4 3 3" xfId="21531" xr:uid="{00000000-0005-0000-0000-000076200000}"/>
    <cellStyle name="20% - Accent5 4 2 3 2 4 4" xfId="21532" xr:uid="{00000000-0005-0000-0000-000077200000}"/>
    <cellStyle name="20% - Accent5 4 2 3 2 4 4 2" xfId="21533" xr:uid="{00000000-0005-0000-0000-000078200000}"/>
    <cellStyle name="20% - Accent5 4 2 3 2 4 5" xfId="21534" xr:uid="{00000000-0005-0000-0000-000079200000}"/>
    <cellStyle name="20% - Accent5 4 2 3 2 4 6" xfId="21535" xr:uid="{00000000-0005-0000-0000-00007A200000}"/>
    <cellStyle name="20% - Accent5 4 2 3 2 5" xfId="21536" xr:uid="{00000000-0005-0000-0000-00007B200000}"/>
    <cellStyle name="20% - Accent5 4 2 3 2 5 2" xfId="21537" xr:uid="{00000000-0005-0000-0000-00007C200000}"/>
    <cellStyle name="20% - Accent5 4 2 3 2 5 2 2" xfId="21538" xr:uid="{00000000-0005-0000-0000-00007D200000}"/>
    <cellStyle name="20% - Accent5 4 2 3 2 5 2 3" xfId="21539" xr:uid="{00000000-0005-0000-0000-00007E200000}"/>
    <cellStyle name="20% - Accent5 4 2 3 2 5 3" xfId="21540" xr:uid="{00000000-0005-0000-0000-00007F200000}"/>
    <cellStyle name="20% - Accent5 4 2 3 2 5 3 2" xfId="21541" xr:uid="{00000000-0005-0000-0000-000080200000}"/>
    <cellStyle name="20% - Accent5 4 2 3 2 5 4" xfId="21542" xr:uid="{00000000-0005-0000-0000-000081200000}"/>
    <cellStyle name="20% - Accent5 4 2 3 2 5 5" xfId="21543" xr:uid="{00000000-0005-0000-0000-000082200000}"/>
    <cellStyle name="20% - Accent5 4 2 3 2 6" xfId="21544" xr:uid="{00000000-0005-0000-0000-000083200000}"/>
    <cellStyle name="20% - Accent5 4 2 3 2 6 2" xfId="21545" xr:uid="{00000000-0005-0000-0000-000084200000}"/>
    <cellStyle name="20% - Accent5 4 2 3 2 6 3" xfId="21546" xr:uid="{00000000-0005-0000-0000-000085200000}"/>
    <cellStyle name="20% - Accent5 4 2 3 2 7" xfId="21547" xr:uid="{00000000-0005-0000-0000-000086200000}"/>
    <cellStyle name="20% - Accent5 4 2 3 2 7 2" xfId="21548" xr:uid="{00000000-0005-0000-0000-000087200000}"/>
    <cellStyle name="20% - Accent5 4 2 3 2 7 3" xfId="21549" xr:uid="{00000000-0005-0000-0000-000088200000}"/>
    <cellStyle name="20% - Accent5 4 2 3 2 8" xfId="21550" xr:uid="{00000000-0005-0000-0000-000089200000}"/>
    <cellStyle name="20% - Accent5 4 2 3 2 8 2" xfId="21551" xr:uid="{00000000-0005-0000-0000-00008A200000}"/>
    <cellStyle name="20% - Accent5 4 2 3 2 9" xfId="21552" xr:uid="{00000000-0005-0000-0000-00008B200000}"/>
    <cellStyle name="20% - Accent5 4 2 3 3" xfId="1147" xr:uid="{00000000-0005-0000-0000-00008C200000}"/>
    <cellStyle name="20% - Accent5 4 2 3 3 2" xfId="21553" xr:uid="{00000000-0005-0000-0000-00008D200000}"/>
    <cellStyle name="20% - Accent5 4 2 3 3 2 2" xfId="21554" xr:uid="{00000000-0005-0000-0000-00008E200000}"/>
    <cellStyle name="20% - Accent5 4 2 3 3 2 2 2" xfId="21555" xr:uid="{00000000-0005-0000-0000-00008F200000}"/>
    <cellStyle name="20% - Accent5 4 2 3 3 2 2 3" xfId="21556" xr:uid="{00000000-0005-0000-0000-000090200000}"/>
    <cellStyle name="20% - Accent5 4 2 3 3 2 3" xfId="21557" xr:uid="{00000000-0005-0000-0000-000091200000}"/>
    <cellStyle name="20% - Accent5 4 2 3 3 2 3 2" xfId="21558" xr:uid="{00000000-0005-0000-0000-000092200000}"/>
    <cellStyle name="20% - Accent5 4 2 3 3 2 3 3" xfId="21559" xr:uid="{00000000-0005-0000-0000-000093200000}"/>
    <cellStyle name="20% - Accent5 4 2 3 3 2 4" xfId="21560" xr:uid="{00000000-0005-0000-0000-000094200000}"/>
    <cellStyle name="20% - Accent5 4 2 3 3 2 4 2" xfId="21561" xr:uid="{00000000-0005-0000-0000-000095200000}"/>
    <cellStyle name="20% - Accent5 4 2 3 3 2 5" xfId="21562" xr:uid="{00000000-0005-0000-0000-000096200000}"/>
    <cellStyle name="20% - Accent5 4 2 3 3 2 6" xfId="21563" xr:uid="{00000000-0005-0000-0000-000097200000}"/>
    <cellStyle name="20% - Accent5 4 2 3 3 3" xfId="21564" xr:uid="{00000000-0005-0000-0000-000098200000}"/>
    <cellStyle name="20% - Accent5 4 2 3 3 3 2" xfId="21565" xr:uid="{00000000-0005-0000-0000-000099200000}"/>
    <cellStyle name="20% - Accent5 4 2 3 3 3 2 2" xfId="21566" xr:uid="{00000000-0005-0000-0000-00009A200000}"/>
    <cellStyle name="20% - Accent5 4 2 3 3 3 2 3" xfId="21567" xr:uid="{00000000-0005-0000-0000-00009B200000}"/>
    <cellStyle name="20% - Accent5 4 2 3 3 3 3" xfId="21568" xr:uid="{00000000-0005-0000-0000-00009C200000}"/>
    <cellStyle name="20% - Accent5 4 2 3 3 3 3 2" xfId="21569" xr:uid="{00000000-0005-0000-0000-00009D200000}"/>
    <cellStyle name="20% - Accent5 4 2 3 3 3 3 3" xfId="21570" xr:uid="{00000000-0005-0000-0000-00009E200000}"/>
    <cellStyle name="20% - Accent5 4 2 3 3 3 4" xfId="21571" xr:uid="{00000000-0005-0000-0000-00009F200000}"/>
    <cellStyle name="20% - Accent5 4 2 3 3 3 4 2" xfId="21572" xr:uid="{00000000-0005-0000-0000-0000A0200000}"/>
    <cellStyle name="20% - Accent5 4 2 3 3 3 5" xfId="21573" xr:uid="{00000000-0005-0000-0000-0000A1200000}"/>
    <cellStyle name="20% - Accent5 4 2 3 3 3 6" xfId="21574" xr:uid="{00000000-0005-0000-0000-0000A2200000}"/>
    <cellStyle name="20% - Accent5 4 2 3 3 4" xfId="21575" xr:uid="{00000000-0005-0000-0000-0000A3200000}"/>
    <cellStyle name="20% - Accent5 4 2 3 3 4 2" xfId="21576" xr:uid="{00000000-0005-0000-0000-0000A4200000}"/>
    <cellStyle name="20% - Accent5 4 2 3 3 4 2 2" xfId="21577" xr:uid="{00000000-0005-0000-0000-0000A5200000}"/>
    <cellStyle name="20% - Accent5 4 2 3 3 4 2 3" xfId="21578" xr:uid="{00000000-0005-0000-0000-0000A6200000}"/>
    <cellStyle name="20% - Accent5 4 2 3 3 4 3" xfId="21579" xr:uid="{00000000-0005-0000-0000-0000A7200000}"/>
    <cellStyle name="20% - Accent5 4 2 3 3 4 3 2" xfId="21580" xr:uid="{00000000-0005-0000-0000-0000A8200000}"/>
    <cellStyle name="20% - Accent5 4 2 3 3 4 4" xfId="21581" xr:uid="{00000000-0005-0000-0000-0000A9200000}"/>
    <cellStyle name="20% - Accent5 4 2 3 3 4 5" xfId="21582" xr:uid="{00000000-0005-0000-0000-0000AA200000}"/>
    <cellStyle name="20% - Accent5 4 2 3 3 5" xfId="21583" xr:uid="{00000000-0005-0000-0000-0000AB200000}"/>
    <cellStyle name="20% - Accent5 4 2 3 3 5 2" xfId="21584" xr:uid="{00000000-0005-0000-0000-0000AC200000}"/>
    <cellStyle name="20% - Accent5 4 2 3 3 5 3" xfId="21585" xr:uid="{00000000-0005-0000-0000-0000AD200000}"/>
    <cellStyle name="20% - Accent5 4 2 3 3 6" xfId="21586" xr:uid="{00000000-0005-0000-0000-0000AE200000}"/>
    <cellStyle name="20% - Accent5 4 2 3 3 6 2" xfId="21587" xr:uid="{00000000-0005-0000-0000-0000AF200000}"/>
    <cellStyle name="20% - Accent5 4 2 3 3 6 3" xfId="21588" xr:uid="{00000000-0005-0000-0000-0000B0200000}"/>
    <cellStyle name="20% - Accent5 4 2 3 3 7" xfId="21589" xr:uid="{00000000-0005-0000-0000-0000B1200000}"/>
    <cellStyle name="20% - Accent5 4 2 3 3 7 2" xfId="21590" xr:uid="{00000000-0005-0000-0000-0000B2200000}"/>
    <cellStyle name="20% - Accent5 4 2 3 3 8" xfId="21591" xr:uid="{00000000-0005-0000-0000-0000B3200000}"/>
    <cellStyle name="20% - Accent5 4 2 3 3 9" xfId="21592" xr:uid="{00000000-0005-0000-0000-0000B4200000}"/>
    <cellStyle name="20% - Accent5 4 2 3 4" xfId="21593" xr:uid="{00000000-0005-0000-0000-0000B5200000}"/>
    <cellStyle name="20% - Accent5 4 2 3 4 2" xfId="21594" xr:uid="{00000000-0005-0000-0000-0000B6200000}"/>
    <cellStyle name="20% - Accent5 4 2 3 4 2 2" xfId="21595" xr:uid="{00000000-0005-0000-0000-0000B7200000}"/>
    <cellStyle name="20% - Accent5 4 2 3 4 2 2 2" xfId="21596" xr:uid="{00000000-0005-0000-0000-0000B8200000}"/>
    <cellStyle name="20% - Accent5 4 2 3 4 2 2 3" xfId="21597" xr:uid="{00000000-0005-0000-0000-0000B9200000}"/>
    <cellStyle name="20% - Accent5 4 2 3 4 2 3" xfId="21598" xr:uid="{00000000-0005-0000-0000-0000BA200000}"/>
    <cellStyle name="20% - Accent5 4 2 3 4 2 3 2" xfId="21599" xr:uid="{00000000-0005-0000-0000-0000BB200000}"/>
    <cellStyle name="20% - Accent5 4 2 3 4 2 3 3" xfId="21600" xr:uid="{00000000-0005-0000-0000-0000BC200000}"/>
    <cellStyle name="20% - Accent5 4 2 3 4 2 4" xfId="21601" xr:uid="{00000000-0005-0000-0000-0000BD200000}"/>
    <cellStyle name="20% - Accent5 4 2 3 4 2 4 2" xfId="21602" xr:uid="{00000000-0005-0000-0000-0000BE200000}"/>
    <cellStyle name="20% - Accent5 4 2 3 4 2 5" xfId="21603" xr:uid="{00000000-0005-0000-0000-0000BF200000}"/>
    <cellStyle name="20% - Accent5 4 2 3 4 2 6" xfId="21604" xr:uid="{00000000-0005-0000-0000-0000C0200000}"/>
    <cellStyle name="20% - Accent5 4 2 3 4 3" xfId="21605" xr:uid="{00000000-0005-0000-0000-0000C1200000}"/>
    <cellStyle name="20% - Accent5 4 2 3 4 3 2" xfId="21606" xr:uid="{00000000-0005-0000-0000-0000C2200000}"/>
    <cellStyle name="20% - Accent5 4 2 3 4 3 2 2" xfId="21607" xr:uid="{00000000-0005-0000-0000-0000C3200000}"/>
    <cellStyle name="20% - Accent5 4 2 3 4 3 2 3" xfId="21608" xr:uid="{00000000-0005-0000-0000-0000C4200000}"/>
    <cellStyle name="20% - Accent5 4 2 3 4 3 3" xfId="21609" xr:uid="{00000000-0005-0000-0000-0000C5200000}"/>
    <cellStyle name="20% - Accent5 4 2 3 4 3 3 2" xfId="21610" xr:uid="{00000000-0005-0000-0000-0000C6200000}"/>
    <cellStyle name="20% - Accent5 4 2 3 4 3 3 3" xfId="21611" xr:uid="{00000000-0005-0000-0000-0000C7200000}"/>
    <cellStyle name="20% - Accent5 4 2 3 4 3 4" xfId="21612" xr:uid="{00000000-0005-0000-0000-0000C8200000}"/>
    <cellStyle name="20% - Accent5 4 2 3 4 3 4 2" xfId="21613" xr:uid="{00000000-0005-0000-0000-0000C9200000}"/>
    <cellStyle name="20% - Accent5 4 2 3 4 3 5" xfId="21614" xr:uid="{00000000-0005-0000-0000-0000CA200000}"/>
    <cellStyle name="20% - Accent5 4 2 3 4 3 6" xfId="21615" xr:uid="{00000000-0005-0000-0000-0000CB200000}"/>
    <cellStyle name="20% - Accent5 4 2 3 4 4" xfId="21616" xr:uid="{00000000-0005-0000-0000-0000CC200000}"/>
    <cellStyle name="20% - Accent5 4 2 3 4 4 2" xfId="21617" xr:uid="{00000000-0005-0000-0000-0000CD200000}"/>
    <cellStyle name="20% - Accent5 4 2 3 4 4 2 2" xfId="21618" xr:uid="{00000000-0005-0000-0000-0000CE200000}"/>
    <cellStyle name="20% - Accent5 4 2 3 4 4 2 3" xfId="21619" xr:uid="{00000000-0005-0000-0000-0000CF200000}"/>
    <cellStyle name="20% - Accent5 4 2 3 4 4 3" xfId="21620" xr:uid="{00000000-0005-0000-0000-0000D0200000}"/>
    <cellStyle name="20% - Accent5 4 2 3 4 4 3 2" xfId="21621" xr:uid="{00000000-0005-0000-0000-0000D1200000}"/>
    <cellStyle name="20% - Accent5 4 2 3 4 4 4" xfId="21622" xr:uid="{00000000-0005-0000-0000-0000D2200000}"/>
    <cellStyle name="20% - Accent5 4 2 3 4 4 5" xfId="21623" xr:uid="{00000000-0005-0000-0000-0000D3200000}"/>
    <cellStyle name="20% - Accent5 4 2 3 4 5" xfId="21624" xr:uid="{00000000-0005-0000-0000-0000D4200000}"/>
    <cellStyle name="20% - Accent5 4 2 3 4 5 2" xfId="21625" xr:uid="{00000000-0005-0000-0000-0000D5200000}"/>
    <cellStyle name="20% - Accent5 4 2 3 4 5 3" xfId="21626" xr:uid="{00000000-0005-0000-0000-0000D6200000}"/>
    <cellStyle name="20% - Accent5 4 2 3 4 6" xfId="21627" xr:uid="{00000000-0005-0000-0000-0000D7200000}"/>
    <cellStyle name="20% - Accent5 4 2 3 4 6 2" xfId="21628" xr:uid="{00000000-0005-0000-0000-0000D8200000}"/>
    <cellStyle name="20% - Accent5 4 2 3 4 6 3" xfId="21629" xr:uid="{00000000-0005-0000-0000-0000D9200000}"/>
    <cellStyle name="20% - Accent5 4 2 3 4 7" xfId="21630" xr:uid="{00000000-0005-0000-0000-0000DA200000}"/>
    <cellStyle name="20% - Accent5 4 2 3 4 7 2" xfId="21631" xr:uid="{00000000-0005-0000-0000-0000DB200000}"/>
    <cellStyle name="20% - Accent5 4 2 3 4 8" xfId="21632" xr:uid="{00000000-0005-0000-0000-0000DC200000}"/>
    <cellStyle name="20% - Accent5 4 2 3 4 9" xfId="21633" xr:uid="{00000000-0005-0000-0000-0000DD200000}"/>
    <cellStyle name="20% - Accent5 4 2 3 5" xfId="21634" xr:uid="{00000000-0005-0000-0000-0000DE200000}"/>
    <cellStyle name="20% - Accent5 4 2 3 5 2" xfId="21635" xr:uid="{00000000-0005-0000-0000-0000DF200000}"/>
    <cellStyle name="20% - Accent5 4 2 3 5 2 2" xfId="21636" xr:uid="{00000000-0005-0000-0000-0000E0200000}"/>
    <cellStyle name="20% - Accent5 4 2 3 5 2 3" xfId="21637" xr:uid="{00000000-0005-0000-0000-0000E1200000}"/>
    <cellStyle name="20% - Accent5 4 2 3 5 3" xfId="21638" xr:uid="{00000000-0005-0000-0000-0000E2200000}"/>
    <cellStyle name="20% - Accent5 4 2 3 5 3 2" xfId="21639" xr:uid="{00000000-0005-0000-0000-0000E3200000}"/>
    <cellStyle name="20% - Accent5 4 2 3 5 3 3" xfId="21640" xr:uid="{00000000-0005-0000-0000-0000E4200000}"/>
    <cellStyle name="20% - Accent5 4 2 3 5 4" xfId="21641" xr:uid="{00000000-0005-0000-0000-0000E5200000}"/>
    <cellStyle name="20% - Accent5 4 2 3 5 4 2" xfId="21642" xr:uid="{00000000-0005-0000-0000-0000E6200000}"/>
    <cellStyle name="20% - Accent5 4 2 3 5 5" xfId="21643" xr:uid="{00000000-0005-0000-0000-0000E7200000}"/>
    <cellStyle name="20% - Accent5 4 2 3 5 6" xfId="21644" xr:uid="{00000000-0005-0000-0000-0000E8200000}"/>
    <cellStyle name="20% - Accent5 4 2 3 6" xfId="21645" xr:uid="{00000000-0005-0000-0000-0000E9200000}"/>
    <cellStyle name="20% - Accent5 4 2 3 6 2" xfId="21646" xr:uid="{00000000-0005-0000-0000-0000EA200000}"/>
    <cellStyle name="20% - Accent5 4 2 3 6 2 2" xfId="21647" xr:uid="{00000000-0005-0000-0000-0000EB200000}"/>
    <cellStyle name="20% - Accent5 4 2 3 6 2 3" xfId="21648" xr:uid="{00000000-0005-0000-0000-0000EC200000}"/>
    <cellStyle name="20% - Accent5 4 2 3 6 3" xfId="21649" xr:uid="{00000000-0005-0000-0000-0000ED200000}"/>
    <cellStyle name="20% - Accent5 4 2 3 6 3 2" xfId="21650" xr:uid="{00000000-0005-0000-0000-0000EE200000}"/>
    <cellStyle name="20% - Accent5 4 2 3 6 3 3" xfId="21651" xr:uid="{00000000-0005-0000-0000-0000EF200000}"/>
    <cellStyle name="20% - Accent5 4 2 3 6 4" xfId="21652" xr:uid="{00000000-0005-0000-0000-0000F0200000}"/>
    <cellStyle name="20% - Accent5 4 2 3 6 4 2" xfId="21653" xr:uid="{00000000-0005-0000-0000-0000F1200000}"/>
    <cellStyle name="20% - Accent5 4 2 3 6 5" xfId="21654" xr:uid="{00000000-0005-0000-0000-0000F2200000}"/>
    <cellStyle name="20% - Accent5 4 2 3 6 6" xfId="21655" xr:uid="{00000000-0005-0000-0000-0000F3200000}"/>
    <cellStyle name="20% - Accent5 4 2 3 7" xfId="21656" xr:uid="{00000000-0005-0000-0000-0000F4200000}"/>
    <cellStyle name="20% - Accent5 4 2 3 7 2" xfId="21657" xr:uid="{00000000-0005-0000-0000-0000F5200000}"/>
    <cellStyle name="20% - Accent5 4 2 3 7 2 2" xfId="21658" xr:uid="{00000000-0005-0000-0000-0000F6200000}"/>
    <cellStyle name="20% - Accent5 4 2 3 7 2 3" xfId="21659" xr:uid="{00000000-0005-0000-0000-0000F7200000}"/>
    <cellStyle name="20% - Accent5 4 2 3 7 3" xfId="21660" xr:uid="{00000000-0005-0000-0000-0000F8200000}"/>
    <cellStyle name="20% - Accent5 4 2 3 7 3 2" xfId="21661" xr:uid="{00000000-0005-0000-0000-0000F9200000}"/>
    <cellStyle name="20% - Accent5 4 2 3 7 4" xfId="21662" xr:uid="{00000000-0005-0000-0000-0000FA200000}"/>
    <cellStyle name="20% - Accent5 4 2 3 7 5" xfId="21663" xr:uid="{00000000-0005-0000-0000-0000FB200000}"/>
    <cellStyle name="20% - Accent5 4 2 3 8" xfId="21664" xr:uid="{00000000-0005-0000-0000-0000FC200000}"/>
    <cellStyle name="20% - Accent5 4 2 3 8 2" xfId="21665" xr:uid="{00000000-0005-0000-0000-0000FD200000}"/>
    <cellStyle name="20% - Accent5 4 2 3 8 3" xfId="21666" xr:uid="{00000000-0005-0000-0000-0000FE200000}"/>
    <cellStyle name="20% - Accent5 4 2 3 9" xfId="21667" xr:uid="{00000000-0005-0000-0000-0000FF200000}"/>
    <cellStyle name="20% - Accent5 4 2 3 9 2" xfId="21668" xr:uid="{00000000-0005-0000-0000-000000210000}"/>
    <cellStyle name="20% - Accent5 4 2 3 9 3" xfId="21669" xr:uid="{00000000-0005-0000-0000-000001210000}"/>
    <cellStyle name="20% - Accent5 4 2 4" xfId="1148" xr:uid="{00000000-0005-0000-0000-000002210000}"/>
    <cellStyle name="20% - Accent5 4 2 4 10" xfId="21670" xr:uid="{00000000-0005-0000-0000-000003210000}"/>
    <cellStyle name="20% - Accent5 4 2 4 2" xfId="1149" xr:uid="{00000000-0005-0000-0000-000004210000}"/>
    <cellStyle name="20% - Accent5 4 2 4 2 2" xfId="21671" xr:uid="{00000000-0005-0000-0000-000005210000}"/>
    <cellStyle name="20% - Accent5 4 2 4 2 2 2" xfId="21672" xr:uid="{00000000-0005-0000-0000-000006210000}"/>
    <cellStyle name="20% - Accent5 4 2 4 2 2 2 2" xfId="21673" xr:uid="{00000000-0005-0000-0000-000007210000}"/>
    <cellStyle name="20% - Accent5 4 2 4 2 2 2 3" xfId="21674" xr:uid="{00000000-0005-0000-0000-000008210000}"/>
    <cellStyle name="20% - Accent5 4 2 4 2 2 3" xfId="21675" xr:uid="{00000000-0005-0000-0000-000009210000}"/>
    <cellStyle name="20% - Accent5 4 2 4 2 2 3 2" xfId="21676" xr:uid="{00000000-0005-0000-0000-00000A210000}"/>
    <cellStyle name="20% - Accent5 4 2 4 2 2 3 3" xfId="21677" xr:uid="{00000000-0005-0000-0000-00000B210000}"/>
    <cellStyle name="20% - Accent5 4 2 4 2 2 4" xfId="21678" xr:uid="{00000000-0005-0000-0000-00000C210000}"/>
    <cellStyle name="20% - Accent5 4 2 4 2 2 4 2" xfId="21679" xr:uid="{00000000-0005-0000-0000-00000D210000}"/>
    <cellStyle name="20% - Accent5 4 2 4 2 2 5" xfId="21680" xr:uid="{00000000-0005-0000-0000-00000E210000}"/>
    <cellStyle name="20% - Accent5 4 2 4 2 2 6" xfId="21681" xr:uid="{00000000-0005-0000-0000-00000F210000}"/>
    <cellStyle name="20% - Accent5 4 2 4 2 3" xfId="21682" xr:uid="{00000000-0005-0000-0000-000010210000}"/>
    <cellStyle name="20% - Accent5 4 2 4 2 3 2" xfId="21683" xr:uid="{00000000-0005-0000-0000-000011210000}"/>
    <cellStyle name="20% - Accent5 4 2 4 2 3 2 2" xfId="21684" xr:uid="{00000000-0005-0000-0000-000012210000}"/>
    <cellStyle name="20% - Accent5 4 2 4 2 3 2 3" xfId="21685" xr:uid="{00000000-0005-0000-0000-000013210000}"/>
    <cellStyle name="20% - Accent5 4 2 4 2 3 3" xfId="21686" xr:uid="{00000000-0005-0000-0000-000014210000}"/>
    <cellStyle name="20% - Accent5 4 2 4 2 3 3 2" xfId="21687" xr:uid="{00000000-0005-0000-0000-000015210000}"/>
    <cellStyle name="20% - Accent5 4 2 4 2 3 3 3" xfId="21688" xr:uid="{00000000-0005-0000-0000-000016210000}"/>
    <cellStyle name="20% - Accent5 4 2 4 2 3 4" xfId="21689" xr:uid="{00000000-0005-0000-0000-000017210000}"/>
    <cellStyle name="20% - Accent5 4 2 4 2 3 4 2" xfId="21690" xr:uid="{00000000-0005-0000-0000-000018210000}"/>
    <cellStyle name="20% - Accent5 4 2 4 2 3 5" xfId="21691" xr:uid="{00000000-0005-0000-0000-000019210000}"/>
    <cellStyle name="20% - Accent5 4 2 4 2 3 6" xfId="21692" xr:uid="{00000000-0005-0000-0000-00001A210000}"/>
    <cellStyle name="20% - Accent5 4 2 4 2 4" xfId="21693" xr:uid="{00000000-0005-0000-0000-00001B210000}"/>
    <cellStyle name="20% - Accent5 4 2 4 2 4 2" xfId="21694" xr:uid="{00000000-0005-0000-0000-00001C210000}"/>
    <cellStyle name="20% - Accent5 4 2 4 2 4 2 2" xfId="21695" xr:uid="{00000000-0005-0000-0000-00001D210000}"/>
    <cellStyle name="20% - Accent5 4 2 4 2 4 2 3" xfId="21696" xr:uid="{00000000-0005-0000-0000-00001E210000}"/>
    <cellStyle name="20% - Accent5 4 2 4 2 4 3" xfId="21697" xr:uid="{00000000-0005-0000-0000-00001F210000}"/>
    <cellStyle name="20% - Accent5 4 2 4 2 4 3 2" xfId="21698" xr:uid="{00000000-0005-0000-0000-000020210000}"/>
    <cellStyle name="20% - Accent5 4 2 4 2 4 4" xfId="21699" xr:uid="{00000000-0005-0000-0000-000021210000}"/>
    <cellStyle name="20% - Accent5 4 2 4 2 4 5" xfId="21700" xr:uid="{00000000-0005-0000-0000-000022210000}"/>
    <cellStyle name="20% - Accent5 4 2 4 2 5" xfId="21701" xr:uid="{00000000-0005-0000-0000-000023210000}"/>
    <cellStyle name="20% - Accent5 4 2 4 2 5 2" xfId="21702" xr:uid="{00000000-0005-0000-0000-000024210000}"/>
    <cellStyle name="20% - Accent5 4 2 4 2 5 3" xfId="21703" xr:uid="{00000000-0005-0000-0000-000025210000}"/>
    <cellStyle name="20% - Accent5 4 2 4 2 6" xfId="21704" xr:uid="{00000000-0005-0000-0000-000026210000}"/>
    <cellStyle name="20% - Accent5 4 2 4 2 6 2" xfId="21705" xr:uid="{00000000-0005-0000-0000-000027210000}"/>
    <cellStyle name="20% - Accent5 4 2 4 2 6 3" xfId="21706" xr:uid="{00000000-0005-0000-0000-000028210000}"/>
    <cellStyle name="20% - Accent5 4 2 4 2 7" xfId="21707" xr:uid="{00000000-0005-0000-0000-000029210000}"/>
    <cellStyle name="20% - Accent5 4 2 4 2 7 2" xfId="21708" xr:uid="{00000000-0005-0000-0000-00002A210000}"/>
    <cellStyle name="20% - Accent5 4 2 4 2 8" xfId="21709" xr:uid="{00000000-0005-0000-0000-00002B210000}"/>
    <cellStyle name="20% - Accent5 4 2 4 2 9" xfId="21710" xr:uid="{00000000-0005-0000-0000-00002C210000}"/>
    <cellStyle name="20% - Accent5 4 2 4 3" xfId="21711" xr:uid="{00000000-0005-0000-0000-00002D210000}"/>
    <cellStyle name="20% - Accent5 4 2 4 3 2" xfId="21712" xr:uid="{00000000-0005-0000-0000-00002E210000}"/>
    <cellStyle name="20% - Accent5 4 2 4 3 2 2" xfId="21713" xr:uid="{00000000-0005-0000-0000-00002F210000}"/>
    <cellStyle name="20% - Accent5 4 2 4 3 2 3" xfId="21714" xr:uid="{00000000-0005-0000-0000-000030210000}"/>
    <cellStyle name="20% - Accent5 4 2 4 3 3" xfId="21715" xr:uid="{00000000-0005-0000-0000-000031210000}"/>
    <cellStyle name="20% - Accent5 4 2 4 3 3 2" xfId="21716" xr:uid="{00000000-0005-0000-0000-000032210000}"/>
    <cellStyle name="20% - Accent5 4 2 4 3 3 3" xfId="21717" xr:uid="{00000000-0005-0000-0000-000033210000}"/>
    <cellStyle name="20% - Accent5 4 2 4 3 4" xfId="21718" xr:uid="{00000000-0005-0000-0000-000034210000}"/>
    <cellStyle name="20% - Accent5 4 2 4 3 4 2" xfId="21719" xr:uid="{00000000-0005-0000-0000-000035210000}"/>
    <cellStyle name="20% - Accent5 4 2 4 3 5" xfId="21720" xr:uid="{00000000-0005-0000-0000-000036210000}"/>
    <cellStyle name="20% - Accent5 4 2 4 3 6" xfId="21721" xr:uid="{00000000-0005-0000-0000-000037210000}"/>
    <cellStyle name="20% - Accent5 4 2 4 4" xfId="21722" xr:uid="{00000000-0005-0000-0000-000038210000}"/>
    <cellStyle name="20% - Accent5 4 2 4 4 2" xfId="21723" xr:uid="{00000000-0005-0000-0000-000039210000}"/>
    <cellStyle name="20% - Accent5 4 2 4 4 2 2" xfId="21724" xr:uid="{00000000-0005-0000-0000-00003A210000}"/>
    <cellStyle name="20% - Accent5 4 2 4 4 2 3" xfId="21725" xr:uid="{00000000-0005-0000-0000-00003B210000}"/>
    <cellStyle name="20% - Accent5 4 2 4 4 3" xfId="21726" xr:uid="{00000000-0005-0000-0000-00003C210000}"/>
    <cellStyle name="20% - Accent5 4 2 4 4 3 2" xfId="21727" xr:uid="{00000000-0005-0000-0000-00003D210000}"/>
    <cellStyle name="20% - Accent5 4 2 4 4 3 3" xfId="21728" xr:uid="{00000000-0005-0000-0000-00003E210000}"/>
    <cellStyle name="20% - Accent5 4 2 4 4 4" xfId="21729" xr:uid="{00000000-0005-0000-0000-00003F210000}"/>
    <cellStyle name="20% - Accent5 4 2 4 4 4 2" xfId="21730" xr:uid="{00000000-0005-0000-0000-000040210000}"/>
    <cellStyle name="20% - Accent5 4 2 4 4 5" xfId="21731" xr:uid="{00000000-0005-0000-0000-000041210000}"/>
    <cellStyle name="20% - Accent5 4 2 4 4 6" xfId="21732" xr:uid="{00000000-0005-0000-0000-000042210000}"/>
    <cellStyle name="20% - Accent5 4 2 4 5" xfId="21733" xr:uid="{00000000-0005-0000-0000-000043210000}"/>
    <cellStyle name="20% - Accent5 4 2 4 5 2" xfId="21734" xr:uid="{00000000-0005-0000-0000-000044210000}"/>
    <cellStyle name="20% - Accent5 4 2 4 5 2 2" xfId="21735" xr:uid="{00000000-0005-0000-0000-000045210000}"/>
    <cellStyle name="20% - Accent5 4 2 4 5 2 3" xfId="21736" xr:uid="{00000000-0005-0000-0000-000046210000}"/>
    <cellStyle name="20% - Accent5 4 2 4 5 3" xfId="21737" xr:uid="{00000000-0005-0000-0000-000047210000}"/>
    <cellStyle name="20% - Accent5 4 2 4 5 3 2" xfId="21738" xr:uid="{00000000-0005-0000-0000-000048210000}"/>
    <cellStyle name="20% - Accent5 4 2 4 5 4" xfId="21739" xr:uid="{00000000-0005-0000-0000-000049210000}"/>
    <cellStyle name="20% - Accent5 4 2 4 5 5" xfId="21740" xr:uid="{00000000-0005-0000-0000-00004A210000}"/>
    <cellStyle name="20% - Accent5 4 2 4 6" xfId="21741" xr:uid="{00000000-0005-0000-0000-00004B210000}"/>
    <cellStyle name="20% - Accent5 4 2 4 6 2" xfId="21742" xr:uid="{00000000-0005-0000-0000-00004C210000}"/>
    <cellStyle name="20% - Accent5 4 2 4 6 3" xfId="21743" xr:uid="{00000000-0005-0000-0000-00004D210000}"/>
    <cellStyle name="20% - Accent5 4 2 4 7" xfId="21744" xr:uid="{00000000-0005-0000-0000-00004E210000}"/>
    <cellStyle name="20% - Accent5 4 2 4 7 2" xfId="21745" xr:uid="{00000000-0005-0000-0000-00004F210000}"/>
    <cellStyle name="20% - Accent5 4 2 4 7 3" xfId="21746" xr:uid="{00000000-0005-0000-0000-000050210000}"/>
    <cellStyle name="20% - Accent5 4 2 4 8" xfId="21747" xr:uid="{00000000-0005-0000-0000-000051210000}"/>
    <cellStyle name="20% - Accent5 4 2 4 8 2" xfId="21748" xr:uid="{00000000-0005-0000-0000-000052210000}"/>
    <cellStyle name="20% - Accent5 4 2 4 9" xfId="21749" xr:uid="{00000000-0005-0000-0000-000053210000}"/>
    <cellStyle name="20% - Accent5 4 2 5" xfId="1150" xr:uid="{00000000-0005-0000-0000-000054210000}"/>
    <cellStyle name="20% - Accent5 4 2 5 2" xfId="21750" xr:uid="{00000000-0005-0000-0000-000055210000}"/>
    <cellStyle name="20% - Accent5 4 2 5 2 2" xfId="21751" xr:uid="{00000000-0005-0000-0000-000056210000}"/>
    <cellStyle name="20% - Accent5 4 2 5 2 2 2" xfId="21752" xr:uid="{00000000-0005-0000-0000-000057210000}"/>
    <cellStyle name="20% - Accent5 4 2 5 2 2 3" xfId="21753" xr:uid="{00000000-0005-0000-0000-000058210000}"/>
    <cellStyle name="20% - Accent5 4 2 5 2 3" xfId="21754" xr:uid="{00000000-0005-0000-0000-000059210000}"/>
    <cellStyle name="20% - Accent5 4 2 5 2 3 2" xfId="21755" xr:uid="{00000000-0005-0000-0000-00005A210000}"/>
    <cellStyle name="20% - Accent5 4 2 5 2 3 3" xfId="21756" xr:uid="{00000000-0005-0000-0000-00005B210000}"/>
    <cellStyle name="20% - Accent5 4 2 5 2 4" xfId="21757" xr:uid="{00000000-0005-0000-0000-00005C210000}"/>
    <cellStyle name="20% - Accent5 4 2 5 2 4 2" xfId="21758" xr:uid="{00000000-0005-0000-0000-00005D210000}"/>
    <cellStyle name="20% - Accent5 4 2 5 2 5" xfId="21759" xr:uid="{00000000-0005-0000-0000-00005E210000}"/>
    <cellStyle name="20% - Accent5 4 2 5 2 6" xfId="21760" xr:uid="{00000000-0005-0000-0000-00005F210000}"/>
    <cellStyle name="20% - Accent5 4 2 5 3" xfId="21761" xr:uid="{00000000-0005-0000-0000-000060210000}"/>
    <cellStyle name="20% - Accent5 4 2 5 3 2" xfId="21762" xr:uid="{00000000-0005-0000-0000-000061210000}"/>
    <cellStyle name="20% - Accent5 4 2 5 3 2 2" xfId="21763" xr:uid="{00000000-0005-0000-0000-000062210000}"/>
    <cellStyle name="20% - Accent5 4 2 5 3 2 3" xfId="21764" xr:uid="{00000000-0005-0000-0000-000063210000}"/>
    <cellStyle name="20% - Accent5 4 2 5 3 3" xfId="21765" xr:uid="{00000000-0005-0000-0000-000064210000}"/>
    <cellStyle name="20% - Accent5 4 2 5 3 3 2" xfId="21766" xr:uid="{00000000-0005-0000-0000-000065210000}"/>
    <cellStyle name="20% - Accent5 4 2 5 3 3 3" xfId="21767" xr:uid="{00000000-0005-0000-0000-000066210000}"/>
    <cellStyle name="20% - Accent5 4 2 5 3 4" xfId="21768" xr:uid="{00000000-0005-0000-0000-000067210000}"/>
    <cellStyle name="20% - Accent5 4 2 5 3 4 2" xfId="21769" xr:uid="{00000000-0005-0000-0000-000068210000}"/>
    <cellStyle name="20% - Accent5 4 2 5 3 5" xfId="21770" xr:uid="{00000000-0005-0000-0000-000069210000}"/>
    <cellStyle name="20% - Accent5 4 2 5 3 6" xfId="21771" xr:uid="{00000000-0005-0000-0000-00006A210000}"/>
    <cellStyle name="20% - Accent5 4 2 5 4" xfId="21772" xr:uid="{00000000-0005-0000-0000-00006B210000}"/>
    <cellStyle name="20% - Accent5 4 2 5 4 2" xfId="21773" xr:uid="{00000000-0005-0000-0000-00006C210000}"/>
    <cellStyle name="20% - Accent5 4 2 5 4 2 2" xfId="21774" xr:uid="{00000000-0005-0000-0000-00006D210000}"/>
    <cellStyle name="20% - Accent5 4 2 5 4 2 3" xfId="21775" xr:uid="{00000000-0005-0000-0000-00006E210000}"/>
    <cellStyle name="20% - Accent5 4 2 5 4 3" xfId="21776" xr:uid="{00000000-0005-0000-0000-00006F210000}"/>
    <cellStyle name="20% - Accent5 4 2 5 4 3 2" xfId="21777" xr:uid="{00000000-0005-0000-0000-000070210000}"/>
    <cellStyle name="20% - Accent5 4 2 5 4 4" xfId="21778" xr:uid="{00000000-0005-0000-0000-000071210000}"/>
    <cellStyle name="20% - Accent5 4 2 5 4 5" xfId="21779" xr:uid="{00000000-0005-0000-0000-000072210000}"/>
    <cellStyle name="20% - Accent5 4 2 5 5" xfId="21780" xr:uid="{00000000-0005-0000-0000-000073210000}"/>
    <cellStyle name="20% - Accent5 4 2 5 5 2" xfId="21781" xr:uid="{00000000-0005-0000-0000-000074210000}"/>
    <cellStyle name="20% - Accent5 4 2 5 5 3" xfId="21782" xr:uid="{00000000-0005-0000-0000-000075210000}"/>
    <cellStyle name="20% - Accent5 4 2 5 6" xfId="21783" xr:uid="{00000000-0005-0000-0000-000076210000}"/>
    <cellStyle name="20% - Accent5 4 2 5 6 2" xfId="21784" xr:uid="{00000000-0005-0000-0000-000077210000}"/>
    <cellStyle name="20% - Accent5 4 2 5 6 3" xfId="21785" xr:uid="{00000000-0005-0000-0000-000078210000}"/>
    <cellStyle name="20% - Accent5 4 2 5 7" xfId="21786" xr:uid="{00000000-0005-0000-0000-000079210000}"/>
    <cellStyle name="20% - Accent5 4 2 5 7 2" xfId="21787" xr:uid="{00000000-0005-0000-0000-00007A210000}"/>
    <cellStyle name="20% - Accent5 4 2 5 8" xfId="21788" xr:uid="{00000000-0005-0000-0000-00007B210000}"/>
    <cellStyle name="20% - Accent5 4 2 5 9" xfId="21789" xr:uid="{00000000-0005-0000-0000-00007C210000}"/>
    <cellStyle name="20% - Accent5 4 2 6" xfId="13884" xr:uid="{00000000-0005-0000-0000-00007D210000}"/>
    <cellStyle name="20% - Accent5 4 2 6 2" xfId="21790" xr:uid="{00000000-0005-0000-0000-00007E210000}"/>
    <cellStyle name="20% - Accent5 4 2 6 2 2" xfId="21791" xr:uid="{00000000-0005-0000-0000-00007F210000}"/>
    <cellStyle name="20% - Accent5 4 2 6 2 2 2" xfId="21792" xr:uid="{00000000-0005-0000-0000-000080210000}"/>
    <cellStyle name="20% - Accent5 4 2 6 2 2 3" xfId="21793" xr:uid="{00000000-0005-0000-0000-000081210000}"/>
    <cellStyle name="20% - Accent5 4 2 6 2 3" xfId="21794" xr:uid="{00000000-0005-0000-0000-000082210000}"/>
    <cellStyle name="20% - Accent5 4 2 6 2 3 2" xfId="21795" xr:uid="{00000000-0005-0000-0000-000083210000}"/>
    <cellStyle name="20% - Accent5 4 2 6 2 3 3" xfId="21796" xr:uid="{00000000-0005-0000-0000-000084210000}"/>
    <cellStyle name="20% - Accent5 4 2 6 2 4" xfId="21797" xr:uid="{00000000-0005-0000-0000-000085210000}"/>
    <cellStyle name="20% - Accent5 4 2 6 2 4 2" xfId="21798" xr:uid="{00000000-0005-0000-0000-000086210000}"/>
    <cellStyle name="20% - Accent5 4 2 6 2 5" xfId="21799" xr:uid="{00000000-0005-0000-0000-000087210000}"/>
    <cellStyle name="20% - Accent5 4 2 6 2 6" xfId="21800" xr:uid="{00000000-0005-0000-0000-000088210000}"/>
    <cellStyle name="20% - Accent5 4 2 6 3" xfId="21801" xr:uid="{00000000-0005-0000-0000-000089210000}"/>
    <cellStyle name="20% - Accent5 4 2 6 3 2" xfId="21802" xr:uid="{00000000-0005-0000-0000-00008A210000}"/>
    <cellStyle name="20% - Accent5 4 2 6 3 2 2" xfId="21803" xr:uid="{00000000-0005-0000-0000-00008B210000}"/>
    <cellStyle name="20% - Accent5 4 2 6 3 2 3" xfId="21804" xr:uid="{00000000-0005-0000-0000-00008C210000}"/>
    <cellStyle name="20% - Accent5 4 2 6 3 3" xfId="21805" xr:uid="{00000000-0005-0000-0000-00008D210000}"/>
    <cellStyle name="20% - Accent5 4 2 6 3 3 2" xfId="21806" xr:uid="{00000000-0005-0000-0000-00008E210000}"/>
    <cellStyle name="20% - Accent5 4 2 6 3 3 3" xfId="21807" xr:uid="{00000000-0005-0000-0000-00008F210000}"/>
    <cellStyle name="20% - Accent5 4 2 6 3 4" xfId="21808" xr:uid="{00000000-0005-0000-0000-000090210000}"/>
    <cellStyle name="20% - Accent5 4 2 6 3 4 2" xfId="21809" xr:uid="{00000000-0005-0000-0000-000091210000}"/>
    <cellStyle name="20% - Accent5 4 2 6 3 5" xfId="21810" xr:uid="{00000000-0005-0000-0000-000092210000}"/>
    <cellStyle name="20% - Accent5 4 2 6 3 6" xfId="21811" xr:uid="{00000000-0005-0000-0000-000093210000}"/>
    <cellStyle name="20% - Accent5 4 2 6 4" xfId="21812" xr:uid="{00000000-0005-0000-0000-000094210000}"/>
    <cellStyle name="20% - Accent5 4 2 6 4 2" xfId="21813" xr:uid="{00000000-0005-0000-0000-000095210000}"/>
    <cellStyle name="20% - Accent5 4 2 6 4 2 2" xfId="21814" xr:uid="{00000000-0005-0000-0000-000096210000}"/>
    <cellStyle name="20% - Accent5 4 2 6 4 2 3" xfId="21815" xr:uid="{00000000-0005-0000-0000-000097210000}"/>
    <cellStyle name="20% - Accent5 4 2 6 4 3" xfId="21816" xr:uid="{00000000-0005-0000-0000-000098210000}"/>
    <cellStyle name="20% - Accent5 4 2 6 4 3 2" xfId="21817" xr:uid="{00000000-0005-0000-0000-000099210000}"/>
    <cellStyle name="20% - Accent5 4 2 6 4 4" xfId="21818" xr:uid="{00000000-0005-0000-0000-00009A210000}"/>
    <cellStyle name="20% - Accent5 4 2 6 4 5" xfId="21819" xr:uid="{00000000-0005-0000-0000-00009B210000}"/>
    <cellStyle name="20% - Accent5 4 2 6 5" xfId="21820" xr:uid="{00000000-0005-0000-0000-00009C210000}"/>
    <cellStyle name="20% - Accent5 4 2 6 5 2" xfId="21821" xr:uid="{00000000-0005-0000-0000-00009D210000}"/>
    <cellStyle name="20% - Accent5 4 2 6 5 3" xfId="21822" xr:uid="{00000000-0005-0000-0000-00009E210000}"/>
    <cellStyle name="20% - Accent5 4 2 6 6" xfId="21823" xr:uid="{00000000-0005-0000-0000-00009F210000}"/>
    <cellStyle name="20% - Accent5 4 2 6 6 2" xfId="21824" xr:uid="{00000000-0005-0000-0000-0000A0210000}"/>
    <cellStyle name="20% - Accent5 4 2 6 6 3" xfId="21825" xr:uid="{00000000-0005-0000-0000-0000A1210000}"/>
    <cellStyle name="20% - Accent5 4 2 6 7" xfId="21826" xr:uid="{00000000-0005-0000-0000-0000A2210000}"/>
    <cellStyle name="20% - Accent5 4 2 6 7 2" xfId="21827" xr:uid="{00000000-0005-0000-0000-0000A3210000}"/>
    <cellStyle name="20% - Accent5 4 2 6 8" xfId="21828" xr:uid="{00000000-0005-0000-0000-0000A4210000}"/>
    <cellStyle name="20% - Accent5 4 2 6 9" xfId="21829" xr:uid="{00000000-0005-0000-0000-0000A5210000}"/>
    <cellStyle name="20% - Accent5 4 2 7" xfId="21830" xr:uid="{00000000-0005-0000-0000-0000A6210000}"/>
    <cellStyle name="20% - Accent5 4 2 7 2" xfId="21831" xr:uid="{00000000-0005-0000-0000-0000A7210000}"/>
    <cellStyle name="20% - Accent5 4 2 7 2 2" xfId="21832" xr:uid="{00000000-0005-0000-0000-0000A8210000}"/>
    <cellStyle name="20% - Accent5 4 2 7 2 3" xfId="21833" xr:uid="{00000000-0005-0000-0000-0000A9210000}"/>
    <cellStyle name="20% - Accent5 4 2 7 3" xfId="21834" xr:uid="{00000000-0005-0000-0000-0000AA210000}"/>
    <cellStyle name="20% - Accent5 4 2 7 3 2" xfId="21835" xr:uid="{00000000-0005-0000-0000-0000AB210000}"/>
    <cellStyle name="20% - Accent5 4 2 7 3 3" xfId="21836" xr:uid="{00000000-0005-0000-0000-0000AC210000}"/>
    <cellStyle name="20% - Accent5 4 2 7 4" xfId="21837" xr:uid="{00000000-0005-0000-0000-0000AD210000}"/>
    <cellStyle name="20% - Accent5 4 2 7 4 2" xfId="21838" xr:uid="{00000000-0005-0000-0000-0000AE210000}"/>
    <cellStyle name="20% - Accent5 4 2 7 5" xfId="21839" xr:uid="{00000000-0005-0000-0000-0000AF210000}"/>
    <cellStyle name="20% - Accent5 4 2 7 6" xfId="21840" xr:uid="{00000000-0005-0000-0000-0000B0210000}"/>
    <cellStyle name="20% - Accent5 4 2 8" xfId="21841" xr:uid="{00000000-0005-0000-0000-0000B1210000}"/>
    <cellStyle name="20% - Accent5 4 2 8 2" xfId="21842" xr:uid="{00000000-0005-0000-0000-0000B2210000}"/>
    <cellStyle name="20% - Accent5 4 2 8 2 2" xfId="21843" xr:uid="{00000000-0005-0000-0000-0000B3210000}"/>
    <cellStyle name="20% - Accent5 4 2 8 2 3" xfId="21844" xr:uid="{00000000-0005-0000-0000-0000B4210000}"/>
    <cellStyle name="20% - Accent5 4 2 8 3" xfId="21845" xr:uid="{00000000-0005-0000-0000-0000B5210000}"/>
    <cellStyle name="20% - Accent5 4 2 8 3 2" xfId="21846" xr:uid="{00000000-0005-0000-0000-0000B6210000}"/>
    <cellStyle name="20% - Accent5 4 2 8 3 3" xfId="21847" xr:uid="{00000000-0005-0000-0000-0000B7210000}"/>
    <cellStyle name="20% - Accent5 4 2 8 4" xfId="21848" xr:uid="{00000000-0005-0000-0000-0000B8210000}"/>
    <cellStyle name="20% - Accent5 4 2 8 4 2" xfId="21849" xr:uid="{00000000-0005-0000-0000-0000B9210000}"/>
    <cellStyle name="20% - Accent5 4 2 8 5" xfId="21850" xr:uid="{00000000-0005-0000-0000-0000BA210000}"/>
    <cellStyle name="20% - Accent5 4 2 8 6" xfId="21851" xr:uid="{00000000-0005-0000-0000-0000BB210000}"/>
    <cellStyle name="20% - Accent5 4 2 9" xfId="21852" xr:uid="{00000000-0005-0000-0000-0000BC210000}"/>
    <cellStyle name="20% - Accent5 4 2 9 2" xfId="21853" xr:uid="{00000000-0005-0000-0000-0000BD210000}"/>
    <cellStyle name="20% - Accent5 4 2 9 2 2" xfId="21854" xr:uid="{00000000-0005-0000-0000-0000BE210000}"/>
    <cellStyle name="20% - Accent5 4 2 9 2 3" xfId="21855" xr:uid="{00000000-0005-0000-0000-0000BF210000}"/>
    <cellStyle name="20% - Accent5 4 2 9 3" xfId="21856" xr:uid="{00000000-0005-0000-0000-0000C0210000}"/>
    <cellStyle name="20% - Accent5 4 2 9 3 2" xfId="21857" xr:uid="{00000000-0005-0000-0000-0000C1210000}"/>
    <cellStyle name="20% - Accent5 4 2 9 4" xfId="21858" xr:uid="{00000000-0005-0000-0000-0000C2210000}"/>
    <cellStyle name="20% - Accent5 4 2 9 5" xfId="21859" xr:uid="{00000000-0005-0000-0000-0000C3210000}"/>
    <cellStyle name="20% - Accent5 4 3" xfId="1151" xr:uid="{00000000-0005-0000-0000-0000C4210000}"/>
    <cellStyle name="20% - Accent5 4 3 10" xfId="21860" xr:uid="{00000000-0005-0000-0000-0000C5210000}"/>
    <cellStyle name="20% - Accent5 4 3 10 2" xfId="21861" xr:uid="{00000000-0005-0000-0000-0000C6210000}"/>
    <cellStyle name="20% - Accent5 4 3 10 3" xfId="21862" xr:uid="{00000000-0005-0000-0000-0000C7210000}"/>
    <cellStyle name="20% - Accent5 4 3 11" xfId="21863" xr:uid="{00000000-0005-0000-0000-0000C8210000}"/>
    <cellStyle name="20% - Accent5 4 3 11 2" xfId="21864" xr:uid="{00000000-0005-0000-0000-0000C9210000}"/>
    <cellStyle name="20% - Accent5 4 3 12" xfId="21865" xr:uid="{00000000-0005-0000-0000-0000CA210000}"/>
    <cellStyle name="20% - Accent5 4 3 13" xfId="21866" xr:uid="{00000000-0005-0000-0000-0000CB210000}"/>
    <cellStyle name="20% - Accent5 4 3 14" xfId="21867" xr:uid="{00000000-0005-0000-0000-0000CC210000}"/>
    <cellStyle name="20% - Accent5 4 3 2" xfId="1152" xr:uid="{00000000-0005-0000-0000-0000CD210000}"/>
    <cellStyle name="20% - Accent5 4 3 2 10" xfId="21868" xr:uid="{00000000-0005-0000-0000-0000CE210000}"/>
    <cellStyle name="20% - Accent5 4 3 2 10 2" xfId="21869" xr:uid="{00000000-0005-0000-0000-0000CF210000}"/>
    <cellStyle name="20% - Accent5 4 3 2 11" xfId="21870" xr:uid="{00000000-0005-0000-0000-0000D0210000}"/>
    <cellStyle name="20% - Accent5 4 3 2 12" xfId="21871" xr:uid="{00000000-0005-0000-0000-0000D1210000}"/>
    <cellStyle name="20% - Accent5 4 3 2 2" xfId="1153" xr:uid="{00000000-0005-0000-0000-0000D2210000}"/>
    <cellStyle name="20% - Accent5 4 3 2 2 10" xfId="21872" xr:uid="{00000000-0005-0000-0000-0000D3210000}"/>
    <cellStyle name="20% - Accent5 4 3 2 2 2" xfId="1154" xr:uid="{00000000-0005-0000-0000-0000D4210000}"/>
    <cellStyle name="20% - Accent5 4 3 2 2 2 2" xfId="21873" xr:uid="{00000000-0005-0000-0000-0000D5210000}"/>
    <cellStyle name="20% - Accent5 4 3 2 2 2 2 2" xfId="21874" xr:uid="{00000000-0005-0000-0000-0000D6210000}"/>
    <cellStyle name="20% - Accent5 4 3 2 2 2 2 2 2" xfId="21875" xr:uid="{00000000-0005-0000-0000-0000D7210000}"/>
    <cellStyle name="20% - Accent5 4 3 2 2 2 2 2 3" xfId="21876" xr:uid="{00000000-0005-0000-0000-0000D8210000}"/>
    <cellStyle name="20% - Accent5 4 3 2 2 2 2 3" xfId="21877" xr:uid="{00000000-0005-0000-0000-0000D9210000}"/>
    <cellStyle name="20% - Accent5 4 3 2 2 2 2 3 2" xfId="21878" xr:uid="{00000000-0005-0000-0000-0000DA210000}"/>
    <cellStyle name="20% - Accent5 4 3 2 2 2 2 3 3" xfId="21879" xr:uid="{00000000-0005-0000-0000-0000DB210000}"/>
    <cellStyle name="20% - Accent5 4 3 2 2 2 2 4" xfId="21880" xr:uid="{00000000-0005-0000-0000-0000DC210000}"/>
    <cellStyle name="20% - Accent5 4 3 2 2 2 2 4 2" xfId="21881" xr:uid="{00000000-0005-0000-0000-0000DD210000}"/>
    <cellStyle name="20% - Accent5 4 3 2 2 2 2 5" xfId="21882" xr:uid="{00000000-0005-0000-0000-0000DE210000}"/>
    <cellStyle name="20% - Accent5 4 3 2 2 2 2 6" xfId="21883" xr:uid="{00000000-0005-0000-0000-0000DF210000}"/>
    <cellStyle name="20% - Accent5 4 3 2 2 2 3" xfId="21884" xr:uid="{00000000-0005-0000-0000-0000E0210000}"/>
    <cellStyle name="20% - Accent5 4 3 2 2 2 3 2" xfId="21885" xr:uid="{00000000-0005-0000-0000-0000E1210000}"/>
    <cellStyle name="20% - Accent5 4 3 2 2 2 3 2 2" xfId="21886" xr:uid="{00000000-0005-0000-0000-0000E2210000}"/>
    <cellStyle name="20% - Accent5 4 3 2 2 2 3 2 3" xfId="21887" xr:uid="{00000000-0005-0000-0000-0000E3210000}"/>
    <cellStyle name="20% - Accent5 4 3 2 2 2 3 3" xfId="21888" xr:uid="{00000000-0005-0000-0000-0000E4210000}"/>
    <cellStyle name="20% - Accent5 4 3 2 2 2 3 3 2" xfId="21889" xr:uid="{00000000-0005-0000-0000-0000E5210000}"/>
    <cellStyle name="20% - Accent5 4 3 2 2 2 3 3 3" xfId="21890" xr:uid="{00000000-0005-0000-0000-0000E6210000}"/>
    <cellStyle name="20% - Accent5 4 3 2 2 2 3 4" xfId="21891" xr:uid="{00000000-0005-0000-0000-0000E7210000}"/>
    <cellStyle name="20% - Accent5 4 3 2 2 2 3 4 2" xfId="21892" xr:uid="{00000000-0005-0000-0000-0000E8210000}"/>
    <cellStyle name="20% - Accent5 4 3 2 2 2 3 5" xfId="21893" xr:uid="{00000000-0005-0000-0000-0000E9210000}"/>
    <cellStyle name="20% - Accent5 4 3 2 2 2 3 6" xfId="21894" xr:uid="{00000000-0005-0000-0000-0000EA210000}"/>
    <cellStyle name="20% - Accent5 4 3 2 2 2 4" xfId="21895" xr:uid="{00000000-0005-0000-0000-0000EB210000}"/>
    <cellStyle name="20% - Accent5 4 3 2 2 2 4 2" xfId="21896" xr:uid="{00000000-0005-0000-0000-0000EC210000}"/>
    <cellStyle name="20% - Accent5 4 3 2 2 2 4 2 2" xfId="21897" xr:uid="{00000000-0005-0000-0000-0000ED210000}"/>
    <cellStyle name="20% - Accent5 4 3 2 2 2 4 2 3" xfId="21898" xr:uid="{00000000-0005-0000-0000-0000EE210000}"/>
    <cellStyle name="20% - Accent5 4 3 2 2 2 4 3" xfId="21899" xr:uid="{00000000-0005-0000-0000-0000EF210000}"/>
    <cellStyle name="20% - Accent5 4 3 2 2 2 4 3 2" xfId="21900" xr:uid="{00000000-0005-0000-0000-0000F0210000}"/>
    <cellStyle name="20% - Accent5 4 3 2 2 2 4 4" xfId="21901" xr:uid="{00000000-0005-0000-0000-0000F1210000}"/>
    <cellStyle name="20% - Accent5 4 3 2 2 2 4 5" xfId="21902" xr:uid="{00000000-0005-0000-0000-0000F2210000}"/>
    <cellStyle name="20% - Accent5 4 3 2 2 2 5" xfId="21903" xr:uid="{00000000-0005-0000-0000-0000F3210000}"/>
    <cellStyle name="20% - Accent5 4 3 2 2 2 5 2" xfId="21904" xr:uid="{00000000-0005-0000-0000-0000F4210000}"/>
    <cellStyle name="20% - Accent5 4 3 2 2 2 5 3" xfId="21905" xr:uid="{00000000-0005-0000-0000-0000F5210000}"/>
    <cellStyle name="20% - Accent5 4 3 2 2 2 6" xfId="21906" xr:uid="{00000000-0005-0000-0000-0000F6210000}"/>
    <cellStyle name="20% - Accent5 4 3 2 2 2 6 2" xfId="21907" xr:uid="{00000000-0005-0000-0000-0000F7210000}"/>
    <cellStyle name="20% - Accent5 4 3 2 2 2 6 3" xfId="21908" xr:uid="{00000000-0005-0000-0000-0000F8210000}"/>
    <cellStyle name="20% - Accent5 4 3 2 2 2 7" xfId="21909" xr:uid="{00000000-0005-0000-0000-0000F9210000}"/>
    <cellStyle name="20% - Accent5 4 3 2 2 2 7 2" xfId="21910" xr:uid="{00000000-0005-0000-0000-0000FA210000}"/>
    <cellStyle name="20% - Accent5 4 3 2 2 2 8" xfId="21911" xr:uid="{00000000-0005-0000-0000-0000FB210000}"/>
    <cellStyle name="20% - Accent5 4 3 2 2 2 9" xfId="21912" xr:uid="{00000000-0005-0000-0000-0000FC210000}"/>
    <cellStyle name="20% - Accent5 4 3 2 2 3" xfId="21913" xr:uid="{00000000-0005-0000-0000-0000FD210000}"/>
    <cellStyle name="20% - Accent5 4 3 2 2 3 2" xfId="21914" xr:uid="{00000000-0005-0000-0000-0000FE210000}"/>
    <cellStyle name="20% - Accent5 4 3 2 2 3 2 2" xfId="21915" xr:uid="{00000000-0005-0000-0000-0000FF210000}"/>
    <cellStyle name="20% - Accent5 4 3 2 2 3 2 3" xfId="21916" xr:uid="{00000000-0005-0000-0000-000000220000}"/>
    <cellStyle name="20% - Accent5 4 3 2 2 3 3" xfId="21917" xr:uid="{00000000-0005-0000-0000-000001220000}"/>
    <cellStyle name="20% - Accent5 4 3 2 2 3 3 2" xfId="21918" xr:uid="{00000000-0005-0000-0000-000002220000}"/>
    <cellStyle name="20% - Accent5 4 3 2 2 3 3 3" xfId="21919" xr:uid="{00000000-0005-0000-0000-000003220000}"/>
    <cellStyle name="20% - Accent5 4 3 2 2 3 4" xfId="21920" xr:uid="{00000000-0005-0000-0000-000004220000}"/>
    <cellStyle name="20% - Accent5 4 3 2 2 3 4 2" xfId="21921" xr:uid="{00000000-0005-0000-0000-000005220000}"/>
    <cellStyle name="20% - Accent5 4 3 2 2 3 5" xfId="21922" xr:uid="{00000000-0005-0000-0000-000006220000}"/>
    <cellStyle name="20% - Accent5 4 3 2 2 3 6" xfId="21923" xr:uid="{00000000-0005-0000-0000-000007220000}"/>
    <cellStyle name="20% - Accent5 4 3 2 2 4" xfId="21924" xr:uid="{00000000-0005-0000-0000-000008220000}"/>
    <cellStyle name="20% - Accent5 4 3 2 2 4 2" xfId="21925" xr:uid="{00000000-0005-0000-0000-000009220000}"/>
    <cellStyle name="20% - Accent5 4 3 2 2 4 2 2" xfId="21926" xr:uid="{00000000-0005-0000-0000-00000A220000}"/>
    <cellStyle name="20% - Accent5 4 3 2 2 4 2 3" xfId="21927" xr:uid="{00000000-0005-0000-0000-00000B220000}"/>
    <cellStyle name="20% - Accent5 4 3 2 2 4 3" xfId="21928" xr:uid="{00000000-0005-0000-0000-00000C220000}"/>
    <cellStyle name="20% - Accent5 4 3 2 2 4 3 2" xfId="21929" xr:uid="{00000000-0005-0000-0000-00000D220000}"/>
    <cellStyle name="20% - Accent5 4 3 2 2 4 3 3" xfId="21930" xr:uid="{00000000-0005-0000-0000-00000E220000}"/>
    <cellStyle name="20% - Accent5 4 3 2 2 4 4" xfId="21931" xr:uid="{00000000-0005-0000-0000-00000F220000}"/>
    <cellStyle name="20% - Accent5 4 3 2 2 4 4 2" xfId="21932" xr:uid="{00000000-0005-0000-0000-000010220000}"/>
    <cellStyle name="20% - Accent5 4 3 2 2 4 5" xfId="21933" xr:uid="{00000000-0005-0000-0000-000011220000}"/>
    <cellStyle name="20% - Accent5 4 3 2 2 4 6" xfId="21934" xr:uid="{00000000-0005-0000-0000-000012220000}"/>
    <cellStyle name="20% - Accent5 4 3 2 2 5" xfId="21935" xr:uid="{00000000-0005-0000-0000-000013220000}"/>
    <cellStyle name="20% - Accent5 4 3 2 2 5 2" xfId="21936" xr:uid="{00000000-0005-0000-0000-000014220000}"/>
    <cellStyle name="20% - Accent5 4 3 2 2 5 2 2" xfId="21937" xr:uid="{00000000-0005-0000-0000-000015220000}"/>
    <cellStyle name="20% - Accent5 4 3 2 2 5 2 3" xfId="21938" xr:uid="{00000000-0005-0000-0000-000016220000}"/>
    <cellStyle name="20% - Accent5 4 3 2 2 5 3" xfId="21939" xr:uid="{00000000-0005-0000-0000-000017220000}"/>
    <cellStyle name="20% - Accent5 4 3 2 2 5 3 2" xfId="21940" xr:uid="{00000000-0005-0000-0000-000018220000}"/>
    <cellStyle name="20% - Accent5 4 3 2 2 5 4" xfId="21941" xr:uid="{00000000-0005-0000-0000-000019220000}"/>
    <cellStyle name="20% - Accent5 4 3 2 2 5 5" xfId="21942" xr:uid="{00000000-0005-0000-0000-00001A220000}"/>
    <cellStyle name="20% - Accent5 4 3 2 2 6" xfId="21943" xr:uid="{00000000-0005-0000-0000-00001B220000}"/>
    <cellStyle name="20% - Accent5 4 3 2 2 6 2" xfId="21944" xr:uid="{00000000-0005-0000-0000-00001C220000}"/>
    <cellStyle name="20% - Accent5 4 3 2 2 6 3" xfId="21945" xr:uid="{00000000-0005-0000-0000-00001D220000}"/>
    <cellStyle name="20% - Accent5 4 3 2 2 7" xfId="21946" xr:uid="{00000000-0005-0000-0000-00001E220000}"/>
    <cellStyle name="20% - Accent5 4 3 2 2 7 2" xfId="21947" xr:uid="{00000000-0005-0000-0000-00001F220000}"/>
    <cellStyle name="20% - Accent5 4 3 2 2 7 3" xfId="21948" xr:uid="{00000000-0005-0000-0000-000020220000}"/>
    <cellStyle name="20% - Accent5 4 3 2 2 8" xfId="21949" xr:uid="{00000000-0005-0000-0000-000021220000}"/>
    <cellStyle name="20% - Accent5 4 3 2 2 8 2" xfId="21950" xr:uid="{00000000-0005-0000-0000-000022220000}"/>
    <cellStyle name="20% - Accent5 4 3 2 2 9" xfId="21951" xr:uid="{00000000-0005-0000-0000-000023220000}"/>
    <cellStyle name="20% - Accent5 4 3 2 3" xfId="1155" xr:uid="{00000000-0005-0000-0000-000024220000}"/>
    <cellStyle name="20% - Accent5 4 3 2 3 2" xfId="21952" xr:uid="{00000000-0005-0000-0000-000025220000}"/>
    <cellStyle name="20% - Accent5 4 3 2 3 2 2" xfId="21953" xr:uid="{00000000-0005-0000-0000-000026220000}"/>
    <cellStyle name="20% - Accent5 4 3 2 3 2 2 2" xfId="21954" xr:uid="{00000000-0005-0000-0000-000027220000}"/>
    <cellStyle name="20% - Accent5 4 3 2 3 2 2 3" xfId="21955" xr:uid="{00000000-0005-0000-0000-000028220000}"/>
    <cellStyle name="20% - Accent5 4 3 2 3 2 3" xfId="21956" xr:uid="{00000000-0005-0000-0000-000029220000}"/>
    <cellStyle name="20% - Accent5 4 3 2 3 2 3 2" xfId="21957" xr:uid="{00000000-0005-0000-0000-00002A220000}"/>
    <cellStyle name="20% - Accent5 4 3 2 3 2 3 3" xfId="21958" xr:uid="{00000000-0005-0000-0000-00002B220000}"/>
    <cellStyle name="20% - Accent5 4 3 2 3 2 4" xfId="21959" xr:uid="{00000000-0005-0000-0000-00002C220000}"/>
    <cellStyle name="20% - Accent5 4 3 2 3 2 4 2" xfId="21960" xr:uid="{00000000-0005-0000-0000-00002D220000}"/>
    <cellStyle name="20% - Accent5 4 3 2 3 2 5" xfId="21961" xr:uid="{00000000-0005-0000-0000-00002E220000}"/>
    <cellStyle name="20% - Accent5 4 3 2 3 2 6" xfId="21962" xr:uid="{00000000-0005-0000-0000-00002F220000}"/>
    <cellStyle name="20% - Accent5 4 3 2 3 3" xfId="21963" xr:uid="{00000000-0005-0000-0000-000030220000}"/>
    <cellStyle name="20% - Accent5 4 3 2 3 3 2" xfId="21964" xr:uid="{00000000-0005-0000-0000-000031220000}"/>
    <cellStyle name="20% - Accent5 4 3 2 3 3 2 2" xfId="21965" xr:uid="{00000000-0005-0000-0000-000032220000}"/>
    <cellStyle name="20% - Accent5 4 3 2 3 3 2 3" xfId="21966" xr:uid="{00000000-0005-0000-0000-000033220000}"/>
    <cellStyle name="20% - Accent5 4 3 2 3 3 3" xfId="21967" xr:uid="{00000000-0005-0000-0000-000034220000}"/>
    <cellStyle name="20% - Accent5 4 3 2 3 3 3 2" xfId="21968" xr:uid="{00000000-0005-0000-0000-000035220000}"/>
    <cellStyle name="20% - Accent5 4 3 2 3 3 3 3" xfId="21969" xr:uid="{00000000-0005-0000-0000-000036220000}"/>
    <cellStyle name="20% - Accent5 4 3 2 3 3 4" xfId="21970" xr:uid="{00000000-0005-0000-0000-000037220000}"/>
    <cellStyle name="20% - Accent5 4 3 2 3 3 4 2" xfId="21971" xr:uid="{00000000-0005-0000-0000-000038220000}"/>
    <cellStyle name="20% - Accent5 4 3 2 3 3 5" xfId="21972" xr:uid="{00000000-0005-0000-0000-000039220000}"/>
    <cellStyle name="20% - Accent5 4 3 2 3 3 6" xfId="21973" xr:uid="{00000000-0005-0000-0000-00003A220000}"/>
    <cellStyle name="20% - Accent5 4 3 2 3 4" xfId="21974" xr:uid="{00000000-0005-0000-0000-00003B220000}"/>
    <cellStyle name="20% - Accent5 4 3 2 3 4 2" xfId="21975" xr:uid="{00000000-0005-0000-0000-00003C220000}"/>
    <cellStyle name="20% - Accent5 4 3 2 3 4 2 2" xfId="21976" xr:uid="{00000000-0005-0000-0000-00003D220000}"/>
    <cellStyle name="20% - Accent5 4 3 2 3 4 2 3" xfId="21977" xr:uid="{00000000-0005-0000-0000-00003E220000}"/>
    <cellStyle name="20% - Accent5 4 3 2 3 4 3" xfId="21978" xr:uid="{00000000-0005-0000-0000-00003F220000}"/>
    <cellStyle name="20% - Accent5 4 3 2 3 4 3 2" xfId="21979" xr:uid="{00000000-0005-0000-0000-000040220000}"/>
    <cellStyle name="20% - Accent5 4 3 2 3 4 4" xfId="21980" xr:uid="{00000000-0005-0000-0000-000041220000}"/>
    <cellStyle name="20% - Accent5 4 3 2 3 4 5" xfId="21981" xr:uid="{00000000-0005-0000-0000-000042220000}"/>
    <cellStyle name="20% - Accent5 4 3 2 3 5" xfId="21982" xr:uid="{00000000-0005-0000-0000-000043220000}"/>
    <cellStyle name="20% - Accent5 4 3 2 3 5 2" xfId="21983" xr:uid="{00000000-0005-0000-0000-000044220000}"/>
    <cellStyle name="20% - Accent5 4 3 2 3 5 3" xfId="21984" xr:uid="{00000000-0005-0000-0000-000045220000}"/>
    <cellStyle name="20% - Accent5 4 3 2 3 6" xfId="21985" xr:uid="{00000000-0005-0000-0000-000046220000}"/>
    <cellStyle name="20% - Accent5 4 3 2 3 6 2" xfId="21986" xr:uid="{00000000-0005-0000-0000-000047220000}"/>
    <cellStyle name="20% - Accent5 4 3 2 3 6 3" xfId="21987" xr:uid="{00000000-0005-0000-0000-000048220000}"/>
    <cellStyle name="20% - Accent5 4 3 2 3 7" xfId="21988" xr:uid="{00000000-0005-0000-0000-000049220000}"/>
    <cellStyle name="20% - Accent5 4 3 2 3 7 2" xfId="21989" xr:uid="{00000000-0005-0000-0000-00004A220000}"/>
    <cellStyle name="20% - Accent5 4 3 2 3 8" xfId="21990" xr:uid="{00000000-0005-0000-0000-00004B220000}"/>
    <cellStyle name="20% - Accent5 4 3 2 3 9" xfId="21991" xr:uid="{00000000-0005-0000-0000-00004C220000}"/>
    <cellStyle name="20% - Accent5 4 3 2 4" xfId="21992" xr:uid="{00000000-0005-0000-0000-00004D220000}"/>
    <cellStyle name="20% - Accent5 4 3 2 4 2" xfId="21993" xr:uid="{00000000-0005-0000-0000-00004E220000}"/>
    <cellStyle name="20% - Accent5 4 3 2 4 2 2" xfId="21994" xr:uid="{00000000-0005-0000-0000-00004F220000}"/>
    <cellStyle name="20% - Accent5 4 3 2 4 2 2 2" xfId="21995" xr:uid="{00000000-0005-0000-0000-000050220000}"/>
    <cellStyle name="20% - Accent5 4 3 2 4 2 2 3" xfId="21996" xr:uid="{00000000-0005-0000-0000-000051220000}"/>
    <cellStyle name="20% - Accent5 4 3 2 4 2 3" xfId="21997" xr:uid="{00000000-0005-0000-0000-000052220000}"/>
    <cellStyle name="20% - Accent5 4 3 2 4 2 3 2" xfId="21998" xr:uid="{00000000-0005-0000-0000-000053220000}"/>
    <cellStyle name="20% - Accent5 4 3 2 4 2 3 3" xfId="21999" xr:uid="{00000000-0005-0000-0000-000054220000}"/>
    <cellStyle name="20% - Accent5 4 3 2 4 2 4" xfId="22000" xr:uid="{00000000-0005-0000-0000-000055220000}"/>
    <cellStyle name="20% - Accent5 4 3 2 4 2 4 2" xfId="22001" xr:uid="{00000000-0005-0000-0000-000056220000}"/>
    <cellStyle name="20% - Accent5 4 3 2 4 2 5" xfId="22002" xr:uid="{00000000-0005-0000-0000-000057220000}"/>
    <cellStyle name="20% - Accent5 4 3 2 4 2 6" xfId="22003" xr:uid="{00000000-0005-0000-0000-000058220000}"/>
    <cellStyle name="20% - Accent5 4 3 2 4 3" xfId="22004" xr:uid="{00000000-0005-0000-0000-000059220000}"/>
    <cellStyle name="20% - Accent5 4 3 2 4 3 2" xfId="22005" xr:uid="{00000000-0005-0000-0000-00005A220000}"/>
    <cellStyle name="20% - Accent5 4 3 2 4 3 2 2" xfId="22006" xr:uid="{00000000-0005-0000-0000-00005B220000}"/>
    <cellStyle name="20% - Accent5 4 3 2 4 3 2 3" xfId="22007" xr:uid="{00000000-0005-0000-0000-00005C220000}"/>
    <cellStyle name="20% - Accent5 4 3 2 4 3 3" xfId="22008" xr:uid="{00000000-0005-0000-0000-00005D220000}"/>
    <cellStyle name="20% - Accent5 4 3 2 4 3 3 2" xfId="22009" xr:uid="{00000000-0005-0000-0000-00005E220000}"/>
    <cellStyle name="20% - Accent5 4 3 2 4 3 3 3" xfId="22010" xr:uid="{00000000-0005-0000-0000-00005F220000}"/>
    <cellStyle name="20% - Accent5 4 3 2 4 3 4" xfId="22011" xr:uid="{00000000-0005-0000-0000-000060220000}"/>
    <cellStyle name="20% - Accent5 4 3 2 4 3 4 2" xfId="22012" xr:uid="{00000000-0005-0000-0000-000061220000}"/>
    <cellStyle name="20% - Accent5 4 3 2 4 3 5" xfId="22013" xr:uid="{00000000-0005-0000-0000-000062220000}"/>
    <cellStyle name="20% - Accent5 4 3 2 4 3 6" xfId="22014" xr:uid="{00000000-0005-0000-0000-000063220000}"/>
    <cellStyle name="20% - Accent5 4 3 2 4 4" xfId="22015" xr:uid="{00000000-0005-0000-0000-000064220000}"/>
    <cellStyle name="20% - Accent5 4 3 2 4 4 2" xfId="22016" xr:uid="{00000000-0005-0000-0000-000065220000}"/>
    <cellStyle name="20% - Accent5 4 3 2 4 4 2 2" xfId="22017" xr:uid="{00000000-0005-0000-0000-000066220000}"/>
    <cellStyle name="20% - Accent5 4 3 2 4 4 2 3" xfId="22018" xr:uid="{00000000-0005-0000-0000-000067220000}"/>
    <cellStyle name="20% - Accent5 4 3 2 4 4 3" xfId="22019" xr:uid="{00000000-0005-0000-0000-000068220000}"/>
    <cellStyle name="20% - Accent5 4 3 2 4 4 3 2" xfId="22020" xr:uid="{00000000-0005-0000-0000-000069220000}"/>
    <cellStyle name="20% - Accent5 4 3 2 4 4 4" xfId="22021" xr:uid="{00000000-0005-0000-0000-00006A220000}"/>
    <cellStyle name="20% - Accent5 4 3 2 4 4 5" xfId="22022" xr:uid="{00000000-0005-0000-0000-00006B220000}"/>
    <cellStyle name="20% - Accent5 4 3 2 4 5" xfId="22023" xr:uid="{00000000-0005-0000-0000-00006C220000}"/>
    <cellStyle name="20% - Accent5 4 3 2 4 5 2" xfId="22024" xr:uid="{00000000-0005-0000-0000-00006D220000}"/>
    <cellStyle name="20% - Accent5 4 3 2 4 5 3" xfId="22025" xr:uid="{00000000-0005-0000-0000-00006E220000}"/>
    <cellStyle name="20% - Accent5 4 3 2 4 6" xfId="22026" xr:uid="{00000000-0005-0000-0000-00006F220000}"/>
    <cellStyle name="20% - Accent5 4 3 2 4 6 2" xfId="22027" xr:uid="{00000000-0005-0000-0000-000070220000}"/>
    <cellStyle name="20% - Accent5 4 3 2 4 6 3" xfId="22028" xr:uid="{00000000-0005-0000-0000-000071220000}"/>
    <cellStyle name="20% - Accent5 4 3 2 4 7" xfId="22029" xr:uid="{00000000-0005-0000-0000-000072220000}"/>
    <cellStyle name="20% - Accent5 4 3 2 4 7 2" xfId="22030" xr:uid="{00000000-0005-0000-0000-000073220000}"/>
    <cellStyle name="20% - Accent5 4 3 2 4 8" xfId="22031" xr:uid="{00000000-0005-0000-0000-000074220000}"/>
    <cellStyle name="20% - Accent5 4 3 2 4 9" xfId="22032" xr:uid="{00000000-0005-0000-0000-000075220000}"/>
    <cellStyle name="20% - Accent5 4 3 2 5" xfId="22033" xr:uid="{00000000-0005-0000-0000-000076220000}"/>
    <cellStyle name="20% - Accent5 4 3 2 5 2" xfId="22034" xr:uid="{00000000-0005-0000-0000-000077220000}"/>
    <cellStyle name="20% - Accent5 4 3 2 5 2 2" xfId="22035" xr:uid="{00000000-0005-0000-0000-000078220000}"/>
    <cellStyle name="20% - Accent5 4 3 2 5 2 3" xfId="22036" xr:uid="{00000000-0005-0000-0000-000079220000}"/>
    <cellStyle name="20% - Accent5 4 3 2 5 3" xfId="22037" xr:uid="{00000000-0005-0000-0000-00007A220000}"/>
    <cellStyle name="20% - Accent5 4 3 2 5 3 2" xfId="22038" xr:uid="{00000000-0005-0000-0000-00007B220000}"/>
    <cellStyle name="20% - Accent5 4 3 2 5 3 3" xfId="22039" xr:uid="{00000000-0005-0000-0000-00007C220000}"/>
    <cellStyle name="20% - Accent5 4 3 2 5 4" xfId="22040" xr:uid="{00000000-0005-0000-0000-00007D220000}"/>
    <cellStyle name="20% - Accent5 4 3 2 5 4 2" xfId="22041" xr:uid="{00000000-0005-0000-0000-00007E220000}"/>
    <cellStyle name="20% - Accent5 4 3 2 5 5" xfId="22042" xr:uid="{00000000-0005-0000-0000-00007F220000}"/>
    <cellStyle name="20% - Accent5 4 3 2 5 6" xfId="22043" xr:uid="{00000000-0005-0000-0000-000080220000}"/>
    <cellStyle name="20% - Accent5 4 3 2 6" xfId="22044" xr:uid="{00000000-0005-0000-0000-000081220000}"/>
    <cellStyle name="20% - Accent5 4 3 2 6 2" xfId="22045" xr:uid="{00000000-0005-0000-0000-000082220000}"/>
    <cellStyle name="20% - Accent5 4 3 2 6 2 2" xfId="22046" xr:uid="{00000000-0005-0000-0000-000083220000}"/>
    <cellStyle name="20% - Accent5 4 3 2 6 2 3" xfId="22047" xr:uid="{00000000-0005-0000-0000-000084220000}"/>
    <cellStyle name="20% - Accent5 4 3 2 6 3" xfId="22048" xr:uid="{00000000-0005-0000-0000-000085220000}"/>
    <cellStyle name="20% - Accent5 4 3 2 6 3 2" xfId="22049" xr:uid="{00000000-0005-0000-0000-000086220000}"/>
    <cellStyle name="20% - Accent5 4 3 2 6 3 3" xfId="22050" xr:uid="{00000000-0005-0000-0000-000087220000}"/>
    <cellStyle name="20% - Accent5 4 3 2 6 4" xfId="22051" xr:uid="{00000000-0005-0000-0000-000088220000}"/>
    <cellStyle name="20% - Accent5 4 3 2 6 4 2" xfId="22052" xr:uid="{00000000-0005-0000-0000-000089220000}"/>
    <cellStyle name="20% - Accent5 4 3 2 6 5" xfId="22053" xr:uid="{00000000-0005-0000-0000-00008A220000}"/>
    <cellStyle name="20% - Accent5 4 3 2 6 6" xfId="22054" xr:uid="{00000000-0005-0000-0000-00008B220000}"/>
    <cellStyle name="20% - Accent5 4 3 2 7" xfId="22055" xr:uid="{00000000-0005-0000-0000-00008C220000}"/>
    <cellStyle name="20% - Accent5 4 3 2 7 2" xfId="22056" xr:uid="{00000000-0005-0000-0000-00008D220000}"/>
    <cellStyle name="20% - Accent5 4 3 2 7 2 2" xfId="22057" xr:uid="{00000000-0005-0000-0000-00008E220000}"/>
    <cellStyle name="20% - Accent5 4 3 2 7 2 3" xfId="22058" xr:uid="{00000000-0005-0000-0000-00008F220000}"/>
    <cellStyle name="20% - Accent5 4 3 2 7 3" xfId="22059" xr:uid="{00000000-0005-0000-0000-000090220000}"/>
    <cellStyle name="20% - Accent5 4 3 2 7 3 2" xfId="22060" xr:uid="{00000000-0005-0000-0000-000091220000}"/>
    <cellStyle name="20% - Accent5 4 3 2 7 4" xfId="22061" xr:uid="{00000000-0005-0000-0000-000092220000}"/>
    <cellStyle name="20% - Accent5 4 3 2 7 5" xfId="22062" xr:uid="{00000000-0005-0000-0000-000093220000}"/>
    <cellStyle name="20% - Accent5 4 3 2 8" xfId="22063" xr:uid="{00000000-0005-0000-0000-000094220000}"/>
    <cellStyle name="20% - Accent5 4 3 2 8 2" xfId="22064" xr:uid="{00000000-0005-0000-0000-000095220000}"/>
    <cellStyle name="20% - Accent5 4 3 2 8 3" xfId="22065" xr:uid="{00000000-0005-0000-0000-000096220000}"/>
    <cellStyle name="20% - Accent5 4 3 2 9" xfId="22066" xr:uid="{00000000-0005-0000-0000-000097220000}"/>
    <cellStyle name="20% - Accent5 4 3 2 9 2" xfId="22067" xr:uid="{00000000-0005-0000-0000-000098220000}"/>
    <cellStyle name="20% - Accent5 4 3 2 9 3" xfId="22068" xr:uid="{00000000-0005-0000-0000-000099220000}"/>
    <cellStyle name="20% - Accent5 4 3 3" xfId="1156" xr:uid="{00000000-0005-0000-0000-00009A220000}"/>
    <cellStyle name="20% - Accent5 4 3 3 10" xfId="22069" xr:uid="{00000000-0005-0000-0000-00009B220000}"/>
    <cellStyle name="20% - Accent5 4 3 3 2" xfId="1157" xr:uid="{00000000-0005-0000-0000-00009C220000}"/>
    <cellStyle name="20% - Accent5 4 3 3 2 2" xfId="22070" xr:uid="{00000000-0005-0000-0000-00009D220000}"/>
    <cellStyle name="20% - Accent5 4 3 3 2 2 2" xfId="22071" xr:uid="{00000000-0005-0000-0000-00009E220000}"/>
    <cellStyle name="20% - Accent5 4 3 3 2 2 2 2" xfId="22072" xr:uid="{00000000-0005-0000-0000-00009F220000}"/>
    <cellStyle name="20% - Accent5 4 3 3 2 2 2 3" xfId="22073" xr:uid="{00000000-0005-0000-0000-0000A0220000}"/>
    <cellStyle name="20% - Accent5 4 3 3 2 2 3" xfId="22074" xr:uid="{00000000-0005-0000-0000-0000A1220000}"/>
    <cellStyle name="20% - Accent5 4 3 3 2 2 3 2" xfId="22075" xr:uid="{00000000-0005-0000-0000-0000A2220000}"/>
    <cellStyle name="20% - Accent5 4 3 3 2 2 3 3" xfId="22076" xr:uid="{00000000-0005-0000-0000-0000A3220000}"/>
    <cellStyle name="20% - Accent5 4 3 3 2 2 4" xfId="22077" xr:uid="{00000000-0005-0000-0000-0000A4220000}"/>
    <cellStyle name="20% - Accent5 4 3 3 2 2 4 2" xfId="22078" xr:uid="{00000000-0005-0000-0000-0000A5220000}"/>
    <cellStyle name="20% - Accent5 4 3 3 2 2 5" xfId="22079" xr:uid="{00000000-0005-0000-0000-0000A6220000}"/>
    <cellStyle name="20% - Accent5 4 3 3 2 2 6" xfId="22080" xr:uid="{00000000-0005-0000-0000-0000A7220000}"/>
    <cellStyle name="20% - Accent5 4 3 3 2 3" xfId="22081" xr:uid="{00000000-0005-0000-0000-0000A8220000}"/>
    <cellStyle name="20% - Accent5 4 3 3 2 3 2" xfId="22082" xr:uid="{00000000-0005-0000-0000-0000A9220000}"/>
    <cellStyle name="20% - Accent5 4 3 3 2 3 2 2" xfId="22083" xr:uid="{00000000-0005-0000-0000-0000AA220000}"/>
    <cellStyle name="20% - Accent5 4 3 3 2 3 2 3" xfId="22084" xr:uid="{00000000-0005-0000-0000-0000AB220000}"/>
    <cellStyle name="20% - Accent5 4 3 3 2 3 3" xfId="22085" xr:uid="{00000000-0005-0000-0000-0000AC220000}"/>
    <cellStyle name="20% - Accent5 4 3 3 2 3 3 2" xfId="22086" xr:uid="{00000000-0005-0000-0000-0000AD220000}"/>
    <cellStyle name="20% - Accent5 4 3 3 2 3 3 3" xfId="22087" xr:uid="{00000000-0005-0000-0000-0000AE220000}"/>
    <cellStyle name="20% - Accent5 4 3 3 2 3 4" xfId="22088" xr:uid="{00000000-0005-0000-0000-0000AF220000}"/>
    <cellStyle name="20% - Accent5 4 3 3 2 3 4 2" xfId="22089" xr:uid="{00000000-0005-0000-0000-0000B0220000}"/>
    <cellStyle name="20% - Accent5 4 3 3 2 3 5" xfId="22090" xr:uid="{00000000-0005-0000-0000-0000B1220000}"/>
    <cellStyle name="20% - Accent5 4 3 3 2 3 6" xfId="22091" xr:uid="{00000000-0005-0000-0000-0000B2220000}"/>
    <cellStyle name="20% - Accent5 4 3 3 2 4" xfId="22092" xr:uid="{00000000-0005-0000-0000-0000B3220000}"/>
    <cellStyle name="20% - Accent5 4 3 3 2 4 2" xfId="22093" xr:uid="{00000000-0005-0000-0000-0000B4220000}"/>
    <cellStyle name="20% - Accent5 4 3 3 2 4 2 2" xfId="22094" xr:uid="{00000000-0005-0000-0000-0000B5220000}"/>
    <cellStyle name="20% - Accent5 4 3 3 2 4 2 3" xfId="22095" xr:uid="{00000000-0005-0000-0000-0000B6220000}"/>
    <cellStyle name="20% - Accent5 4 3 3 2 4 3" xfId="22096" xr:uid="{00000000-0005-0000-0000-0000B7220000}"/>
    <cellStyle name="20% - Accent5 4 3 3 2 4 3 2" xfId="22097" xr:uid="{00000000-0005-0000-0000-0000B8220000}"/>
    <cellStyle name="20% - Accent5 4 3 3 2 4 4" xfId="22098" xr:uid="{00000000-0005-0000-0000-0000B9220000}"/>
    <cellStyle name="20% - Accent5 4 3 3 2 4 5" xfId="22099" xr:uid="{00000000-0005-0000-0000-0000BA220000}"/>
    <cellStyle name="20% - Accent5 4 3 3 2 5" xfId="22100" xr:uid="{00000000-0005-0000-0000-0000BB220000}"/>
    <cellStyle name="20% - Accent5 4 3 3 2 5 2" xfId="22101" xr:uid="{00000000-0005-0000-0000-0000BC220000}"/>
    <cellStyle name="20% - Accent5 4 3 3 2 5 3" xfId="22102" xr:uid="{00000000-0005-0000-0000-0000BD220000}"/>
    <cellStyle name="20% - Accent5 4 3 3 2 6" xfId="22103" xr:uid="{00000000-0005-0000-0000-0000BE220000}"/>
    <cellStyle name="20% - Accent5 4 3 3 2 6 2" xfId="22104" xr:uid="{00000000-0005-0000-0000-0000BF220000}"/>
    <cellStyle name="20% - Accent5 4 3 3 2 6 3" xfId="22105" xr:uid="{00000000-0005-0000-0000-0000C0220000}"/>
    <cellStyle name="20% - Accent5 4 3 3 2 7" xfId="22106" xr:uid="{00000000-0005-0000-0000-0000C1220000}"/>
    <cellStyle name="20% - Accent5 4 3 3 2 7 2" xfId="22107" xr:uid="{00000000-0005-0000-0000-0000C2220000}"/>
    <cellStyle name="20% - Accent5 4 3 3 2 8" xfId="22108" xr:uid="{00000000-0005-0000-0000-0000C3220000}"/>
    <cellStyle name="20% - Accent5 4 3 3 2 9" xfId="22109" xr:uid="{00000000-0005-0000-0000-0000C4220000}"/>
    <cellStyle name="20% - Accent5 4 3 3 3" xfId="22110" xr:uid="{00000000-0005-0000-0000-0000C5220000}"/>
    <cellStyle name="20% - Accent5 4 3 3 3 2" xfId="22111" xr:uid="{00000000-0005-0000-0000-0000C6220000}"/>
    <cellStyle name="20% - Accent5 4 3 3 3 2 2" xfId="22112" xr:uid="{00000000-0005-0000-0000-0000C7220000}"/>
    <cellStyle name="20% - Accent5 4 3 3 3 2 3" xfId="22113" xr:uid="{00000000-0005-0000-0000-0000C8220000}"/>
    <cellStyle name="20% - Accent5 4 3 3 3 3" xfId="22114" xr:uid="{00000000-0005-0000-0000-0000C9220000}"/>
    <cellStyle name="20% - Accent5 4 3 3 3 3 2" xfId="22115" xr:uid="{00000000-0005-0000-0000-0000CA220000}"/>
    <cellStyle name="20% - Accent5 4 3 3 3 3 3" xfId="22116" xr:uid="{00000000-0005-0000-0000-0000CB220000}"/>
    <cellStyle name="20% - Accent5 4 3 3 3 4" xfId="22117" xr:uid="{00000000-0005-0000-0000-0000CC220000}"/>
    <cellStyle name="20% - Accent5 4 3 3 3 4 2" xfId="22118" xr:uid="{00000000-0005-0000-0000-0000CD220000}"/>
    <cellStyle name="20% - Accent5 4 3 3 3 5" xfId="22119" xr:uid="{00000000-0005-0000-0000-0000CE220000}"/>
    <cellStyle name="20% - Accent5 4 3 3 3 6" xfId="22120" xr:uid="{00000000-0005-0000-0000-0000CF220000}"/>
    <cellStyle name="20% - Accent5 4 3 3 4" xfId="22121" xr:uid="{00000000-0005-0000-0000-0000D0220000}"/>
    <cellStyle name="20% - Accent5 4 3 3 4 2" xfId="22122" xr:uid="{00000000-0005-0000-0000-0000D1220000}"/>
    <cellStyle name="20% - Accent5 4 3 3 4 2 2" xfId="22123" xr:uid="{00000000-0005-0000-0000-0000D2220000}"/>
    <cellStyle name="20% - Accent5 4 3 3 4 2 3" xfId="22124" xr:uid="{00000000-0005-0000-0000-0000D3220000}"/>
    <cellStyle name="20% - Accent5 4 3 3 4 3" xfId="22125" xr:uid="{00000000-0005-0000-0000-0000D4220000}"/>
    <cellStyle name="20% - Accent5 4 3 3 4 3 2" xfId="22126" xr:uid="{00000000-0005-0000-0000-0000D5220000}"/>
    <cellStyle name="20% - Accent5 4 3 3 4 3 3" xfId="22127" xr:uid="{00000000-0005-0000-0000-0000D6220000}"/>
    <cellStyle name="20% - Accent5 4 3 3 4 4" xfId="22128" xr:uid="{00000000-0005-0000-0000-0000D7220000}"/>
    <cellStyle name="20% - Accent5 4 3 3 4 4 2" xfId="22129" xr:uid="{00000000-0005-0000-0000-0000D8220000}"/>
    <cellStyle name="20% - Accent5 4 3 3 4 5" xfId="22130" xr:uid="{00000000-0005-0000-0000-0000D9220000}"/>
    <cellStyle name="20% - Accent5 4 3 3 4 6" xfId="22131" xr:uid="{00000000-0005-0000-0000-0000DA220000}"/>
    <cellStyle name="20% - Accent5 4 3 3 5" xfId="22132" xr:uid="{00000000-0005-0000-0000-0000DB220000}"/>
    <cellStyle name="20% - Accent5 4 3 3 5 2" xfId="22133" xr:uid="{00000000-0005-0000-0000-0000DC220000}"/>
    <cellStyle name="20% - Accent5 4 3 3 5 2 2" xfId="22134" xr:uid="{00000000-0005-0000-0000-0000DD220000}"/>
    <cellStyle name="20% - Accent5 4 3 3 5 2 3" xfId="22135" xr:uid="{00000000-0005-0000-0000-0000DE220000}"/>
    <cellStyle name="20% - Accent5 4 3 3 5 3" xfId="22136" xr:uid="{00000000-0005-0000-0000-0000DF220000}"/>
    <cellStyle name="20% - Accent5 4 3 3 5 3 2" xfId="22137" xr:uid="{00000000-0005-0000-0000-0000E0220000}"/>
    <cellStyle name="20% - Accent5 4 3 3 5 4" xfId="22138" xr:uid="{00000000-0005-0000-0000-0000E1220000}"/>
    <cellStyle name="20% - Accent5 4 3 3 5 5" xfId="22139" xr:uid="{00000000-0005-0000-0000-0000E2220000}"/>
    <cellStyle name="20% - Accent5 4 3 3 6" xfId="22140" xr:uid="{00000000-0005-0000-0000-0000E3220000}"/>
    <cellStyle name="20% - Accent5 4 3 3 6 2" xfId="22141" xr:uid="{00000000-0005-0000-0000-0000E4220000}"/>
    <cellStyle name="20% - Accent5 4 3 3 6 3" xfId="22142" xr:uid="{00000000-0005-0000-0000-0000E5220000}"/>
    <cellStyle name="20% - Accent5 4 3 3 7" xfId="22143" xr:uid="{00000000-0005-0000-0000-0000E6220000}"/>
    <cellStyle name="20% - Accent5 4 3 3 7 2" xfId="22144" xr:uid="{00000000-0005-0000-0000-0000E7220000}"/>
    <cellStyle name="20% - Accent5 4 3 3 7 3" xfId="22145" xr:uid="{00000000-0005-0000-0000-0000E8220000}"/>
    <cellStyle name="20% - Accent5 4 3 3 8" xfId="22146" xr:uid="{00000000-0005-0000-0000-0000E9220000}"/>
    <cellStyle name="20% - Accent5 4 3 3 8 2" xfId="22147" xr:uid="{00000000-0005-0000-0000-0000EA220000}"/>
    <cellStyle name="20% - Accent5 4 3 3 9" xfId="22148" xr:uid="{00000000-0005-0000-0000-0000EB220000}"/>
    <cellStyle name="20% - Accent5 4 3 4" xfId="1158" xr:uid="{00000000-0005-0000-0000-0000EC220000}"/>
    <cellStyle name="20% - Accent5 4 3 4 2" xfId="22149" xr:uid="{00000000-0005-0000-0000-0000ED220000}"/>
    <cellStyle name="20% - Accent5 4 3 4 2 2" xfId="22150" xr:uid="{00000000-0005-0000-0000-0000EE220000}"/>
    <cellStyle name="20% - Accent5 4 3 4 2 2 2" xfId="22151" xr:uid="{00000000-0005-0000-0000-0000EF220000}"/>
    <cellStyle name="20% - Accent5 4 3 4 2 2 3" xfId="22152" xr:uid="{00000000-0005-0000-0000-0000F0220000}"/>
    <cellStyle name="20% - Accent5 4 3 4 2 3" xfId="22153" xr:uid="{00000000-0005-0000-0000-0000F1220000}"/>
    <cellStyle name="20% - Accent5 4 3 4 2 3 2" xfId="22154" xr:uid="{00000000-0005-0000-0000-0000F2220000}"/>
    <cellStyle name="20% - Accent5 4 3 4 2 3 3" xfId="22155" xr:uid="{00000000-0005-0000-0000-0000F3220000}"/>
    <cellStyle name="20% - Accent5 4 3 4 2 4" xfId="22156" xr:uid="{00000000-0005-0000-0000-0000F4220000}"/>
    <cellStyle name="20% - Accent5 4 3 4 2 4 2" xfId="22157" xr:uid="{00000000-0005-0000-0000-0000F5220000}"/>
    <cellStyle name="20% - Accent5 4 3 4 2 5" xfId="22158" xr:uid="{00000000-0005-0000-0000-0000F6220000}"/>
    <cellStyle name="20% - Accent5 4 3 4 2 6" xfId="22159" xr:uid="{00000000-0005-0000-0000-0000F7220000}"/>
    <cellStyle name="20% - Accent5 4 3 4 3" xfId="22160" xr:uid="{00000000-0005-0000-0000-0000F8220000}"/>
    <cellStyle name="20% - Accent5 4 3 4 3 2" xfId="22161" xr:uid="{00000000-0005-0000-0000-0000F9220000}"/>
    <cellStyle name="20% - Accent5 4 3 4 3 2 2" xfId="22162" xr:uid="{00000000-0005-0000-0000-0000FA220000}"/>
    <cellStyle name="20% - Accent5 4 3 4 3 2 3" xfId="22163" xr:uid="{00000000-0005-0000-0000-0000FB220000}"/>
    <cellStyle name="20% - Accent5 4 3 4 3 3" xfId="22164" xr:uid="{00000000-0005-0000-0000-0000FC220000}"/>
    <cellStyle name="20% - Accent5 4 3 4 3 3 2" xfId="22165" xr:uid="{00000000-0005-0000-0000-0000FD220000}"/>
    <cellStyle name="20% - Accent5 4 3 4 3 3 3" xfId="22166" xr:uid="{00000000-0005-0000-0000-0000FE220000}"/>
    <cellStyle name="20% - Accent5 4 3 4 3 4" xfId="22167" xr:uid="{00000000-0005-0000-0000-0000FF220000}"/>
    <cellStyle name="20% - Accent5 4 3 4 3 4 2" xfId="22168" xr:uid="{00000000-0005-0000-0000-000000230000}"/>
    <cellStyle name="20% - Accent5 4 3 4 3 5" xfId="22169" xr:uid="{00000000-0005-0000-0000-000001230000}"/>
    <cellStyle name="20% - Accent5 4 3 4 3 6" xfId="22170" xr:uid="{00000000-0005-0000-0000-000002230000}"/>
    <cellStyle name="20% - Accent5 4 3 4 4" xfId="22171" xr:uid="{00000000-0005-0000-0000-000003230000}"/>
    <cellStyle name="20% - Accent5 4 3 4 4 2" xfId="22172" xr:uid="{00000000-0005-0000-0000-000004230000}"/>
    <cellStyle name="20% - Accent5 4 3 4 4 2 2" xfId="22173" xr:uid="{00000000-0005-0000-0000-000005230000}"/>
    <cellStyle name="20% - Accent5 4 3 4 4 2 3" xfId="22174" xr:uid="{00000000-0005-0000-0000-000006230000}"/>
    <cellStyle name="20% - Accent5 4 3 4 4 3" xfId="22175" xr:uid="{00000000-0005-0000-0000-000007230000}"/>
    <cellStyle name="20% - Accent5 4 3 4 4 3 2" xfId="22176" xr:uid="{00000000-0005-0000-0000-000008230000}"/>
    <cellStyle name="20% - Accent5 4 3 4 4 4" xfId="22177" xr:uid="{00000000-0005-0000-0000-000009230000}"/>
    <cellStyle name="20% - Accent5 4 3 4 4 5" xfId="22178" xr:uid="{00000000-0005-0000-0000-00000A230000}"/>
    <cellStyle name="20% - Accent5 4 3 4 5" xfId="22179" xr:uid="{00000000-0005-0000-0000-00000B230000}"/>
    <cellStyle name="20% - Accent5 4 3 4 5 2" xfId="22180" xr:uid="{00000000-0005-0000-0000-00000C230000}"/>
    <cellStyle name="20% - Accent5 4 3 4 5 3" xfId="22181" xr:uid="{00000000-0005-0000-0000-00000D230000}"/>
    <cellStyle name="20% - Accent5 4 3 4 6" xfId="22182" xr:uid="{00000000-0005-0000-0000-00000E230000}"/>
    <cellStyle name="20% - Accent5 4 3 4 6 2" xfId="22183" xr:uid="{00000000-0005-0000-0000-00000F230000}"/>
    <cellStyle name="20% - Accent5 4 3 4 6 3" xfId="22184" xr:uid="{00000000-0005-0000-0000-000010230000}"/>
    <cellStyle name="20% - Accent5 4 3 4 7" xfId="22185" xr:uid="{00000000-0005-0000-0000-000011230000}"/>
    <cellStyle name="20% - Accent5 4 3 4 7 2" xfId="22186" xr:uid="{00000000-0005-0000-0000-000012230000}"/>
    <cellStyle name="20% - Accent5 4 3 4 8" xfId="22187" xr:uid="{00000000-0005-0000-0000-000013230000}"/>
    <cellStyle name="20% - Accent5 4 3 4 9" xfId="22188" xr:uid="{00000000-0005-0000-0000-000014230000}"/>
    <cellStyle name="20% - Accent5 4 3 5" xfId="8829" xr:uid="{00000000-0005-0000-0000-000015230000}"/>
    <cellStyle name="20% - Accent5 4 3 5 2" xfId="22189" xr:uid="{00000000-0005-0000-0000-000016230000}"/>
    <cellStyle name="20% - Accent5 4 3 5 2 2" xfId="22190" xr:uid="{00000000-0005-0000-0000-000017230000}"/>
    <cellStyle name="20% - Accent5 4 3 5 2 2 2" xfId="22191" xr:uid="{00000000-0005-0000-0000-000018230000}"/>
    <cellStyle name="20% - Accent5 4 3 5 2 2 3" xfId="22192" xr:uid="{00000000-0005-0000-0000-000019230000}"/>
    <cellStyle name="20% - Accent5 4 3 5 2 3" xfId="22193" xr:uid="{00000000-0005-0000-0000-00001A230000}"/>
    <cellStyle name="20% - Accent5 4 3 5 2 3 2" xfId="22194" xr:uid="{00000000-0005-0000-0000-00001B230000}"/>
    <cellStyle name="20% - Accent5 4 3 5 2 3 3" xfId="22195" xr:uid="{00000000-0005-0000-0000-00001C230000}"/>
    <cellStyle name="20% - Accent5 4 3 5 2 4" xfId="22196" xr:uid="{00000000-0005-0000-0000-00001D230000}"/>
    <cellStyle name="20% - Accent5 4 3 5 2 4 2" xfId="22197" xr:uid="{00000000-0005-0000-0000-00001E230000}"/>
    <cellStyle name="20% - Accent5 4 3 5 2 5" xfId="22198" xr:uid="{00000000-0005-0000-0000-00001F230000}"/>
    <cellStyle name="20% - Accent5 4 3 5 2 6" xfId="22199" xr:uid="{00000000-0005-0000-0000-000020230000}"/>
    <cellStyle name="20% - Accent5 4 3 5 3" xfId="22200" xr:uid="{00000000-0005-0000-0000-000021230000}"/>
    <cellStyle name="20% - Accent5 4 3 5 3 2" xfId="22201" xr:uid="{00000000-0005-0000-0000-000022230000}"/>
    <cellStyle name="20% - Accent5 4 3 5 3 2 2" xfId="22202" xr:uid="{00000000-0005-0000-0000-000023230000}"/>
    <cellStyle name="20% - Accent5 4 3 5 3 2 3" xfId="22203" xr:uid="{00000000-0005-0000-0000-000024230000}"/>
    <cellStyle name="20% - Accent5 4 3 5 3 3" xfId="22204" xr:uid="{00000000-0005-0000-0000-000025230000}"/>
    <cellStyle name="20% - Accent5 4 3 5 3 3 2" xfId="22205" xr:uid="{00000000-0005-0000-0000-000026230000}"/>
    <cellStyle name="20% - Accent5 4 3 5 3 3 3" xfId="22206" xr:uid="{00000000-0005-0000-0000-000027230000}"/>
    <cellStyle name="20% - Accent5 4 3 5 3 4" xfId="22207" xr:uid="{00000000-0005-0000-0000-000028230000}"/>
    <cellStyle name="20% - Accent5 4 3 5 3 4 2" xfId="22208" xr:uid="{00000000-0005-0000-0000-000029230000}"/>
    <cellStyle name="20% - Accent5 4 3 5 3 5" xfId="22209" xr:uid="{00000000-0005-0000-0000-00002A230000}"/>
    <cellStyle name="20% - Accent5 4 3 5 3 6" xfId="22210" xr:uid="{00000000-0005-0000-0000-00002B230000}"/>
    <cellStyle name="20% - Accent5 4 3 5 4" xfId="22211" xr:uid="{00000000-0005-0000-0000-00002C230000}"/>
    <cellStyle name="20% - Accent5 4 3 5 4 2" xfId="22212" xr:uid="{00000000-0005-0000-0000-00002D230000}"/>
    <cellStyle name="20% - Accent5 4 3 5 4 2 2" xfId="22213" xr:uid="{00000000-0005-0000-0000-00002E230000}"/>
    <cellStyle name="20% - Accent5 4 3 5 4 2 3" xfId="22214" xr:uid="{00000000-0005-0000-0000-00002F230000}"/>
    <cellStyle name="20% - Accent5 4 3 5 4 3" xfId="22215" xr:uid="{00000000-0005-0000-0000-000030230000}"/>
    <cellStyle name="20% - Accent5 4 3 5 4 3 2" xfId="22216" xr:uid="{00000000-0005-0000-0000-000031230000}"/>
    <cellStyle name="20% - Accent5 4 3 5 4 4" xfId="22217" xr:uid="{00000000-0005-0000-0000-000032230000}"/>
    <cellStyle name="20% - Accent5 4 3 5 4 5" xfId="22218" xr:uid="{00000000-0005-0000-0000-000033230000}"/>
    <cellStyle name="20% - Accent5 4 3 5 5" xfId="22219" xr:uid="{00000000-0005-0000-0000-000034230000}"/>
    <cellStyle name="20% - Accent5 4 3 5 5 2" xfId="22220" xr:uid="{00000000-0005-0000-0000-000035230000}"/>
    <cellStyle name="20% - Accent5 4 3 5 5 3" xfId="22221" xr:uid="{00000000-0005-0000-0000-000036230000}"/>
    <cellStyle name="20% - Accent5 4 3 5 6" xfId="22222" xr:uid="{00000000-0005-0000-0000-000037230000}"/>
    <cellStyle name="20% - Accent5 4 3 5 6 2" xfId="22223" xr:uid="{00000000-0005-0000-0000-000038230000}"/>
    <cellStyle name="20% - Accent5 4 3 5 6 3" xfId="22224" xr:uid="{00000000-0005-0000-0000-000039230000}"/>
    <cellStyle name="20% - Accent5 4 3 5 7" xfId="22225" xr:uid="{00000000-0005-0000-0000-00003A230000}"/>
    <cellStyle name="20% - Accent5 4 3 5 7 2" xfId="22226" xr:uid="{00000000-0005-0000-0000-00003B230000}"/>
    <cellStyle name="20% - Accent5 4 3 5 8" xfId="22227" xr:uid="{00000000-0005-0000-0000-00003C230000}"/>
    <cellStyle name="20% - Accent5 4 3 5 9" xfId="22228" xr:uid="{00000000-0005-0000-0000-00003D230000}"/>
    <cellStyle name="20% - Accent5 4 3 6" xfId="22229" xr:uid="{00000000-0005-0000-0000-00003E230000}"/>
    <cellStyle name="20% - Accent5 4 3 6 2" xfId="22230" xr:uid="{00000000-0005-0000-0000-00003F230000}"/>
    <cellStyle name="20% - Accent5 4 3 6 2 2" xfId="22231" xr:uid="{00000000-0005-0000-0000-000040230000}"/>
    <cellStyle name="20% - Accent5 4 3 6 2 3" xfId="22232" xr:uid="{00000000-0005-0000-0000-000041230000}"/>
    <cellStyle name="20% - Accent5 4 3 6 3" xfId="22233" xr:uid="{00000000-0005-0000-0000-000042230000}"/>
    <cellStyle name="20% - Accent5 4 3 6 3 2" xfId="22234" xr:uid="{00000000-0005-0000-0000-000043230000}"/>
    <cellStyle name="20% - Accent5 4 3 6 3 3" xfId="22235" xr:uid="{00000000-0005-0000-0000-000044230000}"/>
    <cellStyle name="20% - Accent5 4 3 6 4" xfId="22236" xr:uid="{00000000-0005-0000-0000-000045230000}"/>
    <cellStyle name="20% - Accent5 4 3 6 4 2" xfId="22237" xr:uid="{00000000-0005-0000-0000-000046230000}"/>
    <cellStyle name="20% - Accent5 4 3 6 5" xfId="22238" xr:uid="{00000000-0005-0000-0000-000047230000}"/>
    <cellStyle name="20% - Accent5 4 3 6 6" xfId="22239" xr:uid="{00000000-0005-0000-0000-000048230000}"/>
    <cellStyle name="20% - Accent5 4 3 7" xfId="22240" xr:uid="{00000000-0005-0000-0000-000049230000}"/>
    <cellStyle name="20% - Accent5 4 3 7 2" xfId="22241" xr:uid="{00000000-0005-0000-0000-00004A230000}"/>
    <cellStyle name="20% - Accent5 4 3 7 2 2" xfId="22242" xr:uid="{00000000-0005-0000-0000-00004B230000}"/>
    <cellStyle name="20% - Accent5 4 3 7 2 3" xfId="22243" xr:uid="{00000000-0005-0000-0000-00004C230000}"/>
    <cellStyle name="20% - Accent5 4 3 7 3" xfId="22244" xr:uid="{00000000-0005-0000-0000-00004D230000}"/>
    <cellStyle name="20% - Accent5 4 3 7 3 2" xfId="22245" xr:uid="{00000000-0005-0000-0000-00004E230000}"/>
    <cellStyle name="20% - Accent5 4 3 7 3 3" xfId="22246" xr:uid="{00000000-0005-0000-0000-00004F230000}"/>
    <cellStyle name="20% - Accent5 4 3 7 4" xfId="22247" xr:uid="{00000000-0005-0000-0000-000050230000}"/>
    <cellStyle name="20% - Accent5 4 3 7 4 2" xfId="22248" xr:uid="{00000000-0005-0000-0000-000051230000}"/>
    <cellStyle name="20% - Accent5 4 3 7 5" xfId="22249" xr:uid="{00000000-0005-0000-0000-000052230000}"/>
    <cellStyle name="20% - Accent5 4 3 7 6" xfId="22250" xr:uid="{00000000-0005-0000-0000-000053230000}"/>
    <cellStyle name="20% - Accent5 4 3 8" xfId="22251" xr:uid="{00000000-0005-0000-0000-000054230000}"/>
    <cellStyle name="20% - Accent5 4 3 8 2" xfId="22252" xr:uid="{00000000-0005-0000-0000-000055230000}"/>
    <cellStyle name="20% - Accent5 4 3 8 2 2" xfId="22253" xr:uid="{00000000-0005-0000-0000-000056230000}"/>
    <cellStyle name="20% - Accent5 4 3 8 2 3" xfId="22254" xr:uid="{00000000-0005-0000-0000-000057230000}"/>
    <cellStyle name="20% - Accent5 4 3 8 3" xfId="22255" xr:uid="{00000000-0005-0000-0000-000058230000}"/>
    <cellStyle name="20% - Accent5 4 3 8 3 2" xfId="22256" xr:uid="{00000000-0005-0000-0000-000059230000}"/>
    <cellStyle name="20% - Accent5 4 3 8 4" xfId="22257" xr:uid="{00000000-0005-0000-0000-00005A230000}"/>
    <cellStyle name="20% - Accent5 4 3 8 5" xfId="22258" xr:uid="{00000000-0005-0000-0000-00005B230000}"/>
    <cellStyle name="20% - Accent5 4 3 9" xfId="22259" xr:uid="{00000000-0005-0000-0000-00005C230000}"/>
    <cellStyle name="20% - Accent5 4 3 9 2" xfId="22260" xr:uid="{00000000-0005-0000-0000-00005D230000}"/>
    <cellStyle name="20% - Accent5 4 3 9 3" xfId="22261" xr:uid="{00000000-0005-0000-0000-00005E230000}"/>
    <cellStyle name="20% - Accent5 4 4" xfId="1159" xr:uid="{00000000-0005-0000-0000-00005F230000}"/>
    <cellStyle name="20% - Accent5 4 4 10" xfId="22262" xr:uid="{00000000-0005-0000-0000-000060230000}"/>
    <cellStyle name="20% - Accent5 4 4 10 2" xfId="22263" xr:uid="{00000000-0005-0000-0000-000061230000}"/>
    <cellStyle name="20% - Accent5 4 4 11" xfId="22264" xr:uid="{00000000-0005-0000-0000-000062230000}"/>
    <cellStyle name="20% - Accent5 4 4 12" xfId="22265" xr:uid="{00000000-0005-0000-0000-000063230000}"/>
    <cellStyle name="20% - Accent5 4 4 2" xfId="1160" xr:uid="{00000000-0005-0000-0000-000064230000}"/>
    <cellStyle name="20% - Accent5 4 4 2 10" xfId="22266" xr:uid="{00000000-0005-0000-0000-000065230000}"/>
    <cellStyle name="20% - Accent5 4 4 2 2" xfId="1161" xr:uid="{00000000-0005-0000-0000-000066230000}"/>
    <cellStyle name="20% - Accent5 4 4 2 2 2" xfId="22267" xr:uid="{00000000-0005-0000-0000-000067230000}"/>
    <cellStyle name="20% - Accent5 4 4 2 2 2 2" xfId="22268" xr:uid="{00000000-0005-0000-0000-000068230000}"/>
    <cellStyle name="20% - Accent5 4 4 2 2 2 2 2" xfId="22269" xr:uid="{00000000-0005-0000-0000-000069230000}"/>
    <cellStyle name="20% - Accent5 4 4 2 2 2 2 3" xfId="22270" xr:uid="{00000000-0005-0000-0000-00006A230000}"/>
    <cellStyle name="20% - Accent5 4 4 2 2 2 3" xfId="22271" xr:uid="{00000000-0005-0000-0000-00006B230000}"/>
    <cellStyle name="20% - Accent5 4 4 2 2 2 3 2" xfId="22272" xr:uid="{00000000-0005-0000-0000-00006C230000}"/>
    <cellStyle name="20% - Accent5 4 4 2 2 2 3 3" xfId="22273" xr:uid="{00000000-0005-0000-0000-00006D230000}"/>
    <cellStyle name="20% - Accent5 4 4 2 2 2 4" xfId="22274" xr:uid="{00000000-0005-0000-0000-00006E230000}"/>
    <cellStyle name="20% - Accent5 4 4 2 2 2 4 2" xfId="22275" xr:uid="{00000000-0005-0000-0000-00006F230000}"/>
    <cellStyle name="20% - Accent5 4 4 2 2 2 5" xfId="22276" xr:uid="{00000000-0005-0000-0000-000070230000}"/>
    <cellStyle name="20% - Accent5 4 4 2 2 2 6" xfId="22277" xr:uid="{00000000-0005-0000-0000-000071230000}"/>
    <cellStyle name="20% - Accent5 4 4 2 2 3" xfId="22278" xr:uid="{00000000-0005-0000-0000-000072230000}"/>
    <cellStyle name="20% - Accent5 4 4 2 2 3 2" xfId="22279" xr:uid="{00000000-0005-0000-0000-000073230000}"/>
    <cellStyle name="20% - Accent5 4 4 2 2 3 2 2" xfId="22280" xr:uid="{00000000-0005-0000-0000-000074230000}"/>
    <cellStyle name="20% - Accent5 4 4 2 2 3 2 3" xfId="22281" xr:uid="{00000000-0005-0000-0000-000075230000}"/>
    <cellStyle name="20% - Accent5 4 4 2 2 3 3" xfId="22282" xr:uid="{00000000-0005-0000-0000-000076230000}"/>
    <cellStyle name="20% - Accent5 4 4 2 2 3 3 2" xfId="22283" xr:uid="{00000000-0005-0000-0000-000077230000}"/>
    <cellStyle name="20% - Accent5 4 4 2 2 3 3 3" xfId="22284" xr:uid="{00000000-0005-0000-0000-000078230000}"/>
    <cellStyle name="20% - Accent5 4 4 2 2 3 4" xfId="22285" xr:uid="{00000000-0005-0000-0000-000079230000}"/>
    <cellStyle name="20% - Accent5 4 4 2 2 3 4 2" xfId="22286" xr:uid="{00000000-0005-0000-0000-00007A230000}"/>
    <cellStyle name="20% - Accent5 4 4 2 2 3 5" xfId="22287" xr:uid="{00000000-0005-0000-0000-00007B230000}"/>
    <cellStyle name="20% - Accent5 4 4 2 2 3 6" xfId="22288" xr:uid="{00000000-0005-0000-0000-00007C230000}"/>
    <cellStyle name="20% - Accent5 4 4 2 2 4" xfId="22289" xr:uid="{00000000-0005-0000-0000-00007D230000}"/>
    <cellStyle name="20% - Accent5 4 4 2 2 4 2" xfId="22290" xr:uid="{00000000-0005-0000-0000-00007E230000}"/>
    <cellStyle name="20% - Accent5 4 4 2 2 4 2 2" xfId="22291" xr:uid="{00000000-0005-0000-0000-00007F230000}"/>
    <cellStyle name="20% - Accent5 4 4 2 2 4 2 3" xfId="22292" xr:uid="{00000000-0005-0000-0000-000080230000}"/>
    <cellStyle name="20% - Accent5 4 4 2 2 4 3" xfId="22293" xr:uid="{00000000-0005-0000-0000-000081230000}"/>
    <cellStyle name="20% - Accent5 4 4 2 2 4 3 2" xfId="22294" xr:uid="{00000000-0005-0000-0000-000082230000}"/>
    <cellStyle name="20% - Accent5 4 4 2 2 4 4" xfId="22295" xr:uid="{00000000-0005-0000-0000-000083230000}"/>
    <cellStyle name="20% - Accent5 4 4 2 2 4 5" xfId="22296" xr:uid="{00000000-0005-0000-0000-000084230000}"/>
    <cellStyle name="20% - Accent5 4 4 2 2 5" xfId="22297" xr:uid="{00000000-0005-0000-0000-000085230000}"/>
    <cellStyle name="20% - Accent5 4 4 2 2 5 2" xfId="22298" xr:uid="{00000000-0005-0000-0000-000086230000}"/>
    <cellStyle name="20% - Accent5 4 4 2 2 5 3" xfId="22299" xr:uid="{00000000-0005-0000-0000-000087230000}"/>
    <cellStyle name="20% - Accent5 4 4 2 2 6" xfId="22300" xr:uid="{00000000-0005-0000-0000-000088230000}"/>
    <cellStyle name="20% - Accent5 4 4 2 2 6 2" xfId="22301" xr:uid="{00000000-0005-0000-0000-000089230000}"/>
    <cellStyle name="20% - Accent5 4 4 2 2 6 3" xfId="22302" xr:uid="{00000000-0005-0000-0000-00008A230000}"/>
    <cellStyle name="20% - Accent5 4 4 2 2 7" xfId="22303" xr:uid="{00000000-0005-0000-0000-00008B230000}"/>
    <cellStyle name="20% - Accent5 4 4 2 2 7 2" xfId="22304" xr:uid="{00000000-0005-0000-0000-00008C230000}"/>
    <cellStyle name="20% - Accent5 4 4 2 2 8" xfId="22305" xr:uid="{00000000-0005-0000-0000-00008D230000}"/>
    <cellStyle name="20% - Accent5 4 4 2 2 9" xfId="22306" xr:uid="{00000000-0005-0000-0000-00008E230000}"/>
    <cellStyle name="20% - Accent5 4 4 2 3" xfId="22307" xr:uid="{00000000-0005-0000-0000-00008F230000}"/>
    <cellStyle name="20% - Accent5 4 4 2 3 2" xfId="22308" xr:uid="{00000000-0005-0000-0000-000090230000}"/>
    <cellStyle name="20% - Accent5 4 4 2 3 2 2" xfId="22309" xr:uid="{00000000-0005-0000-0000-000091230000}"/>
    <cellStyle name="20% - Accent5 4 4 2 3 2 3" xfId="22310" xr:uid="{00000000-0005-0000-0000-000092230000}"/>
    <cellStyle name="20% - Accent5 4 4 2 3 3" xfId="22311" xr:uid="{00000000-0005-0000-0000-000093230000}"/>
    <cellStyle name="20% - Accent5 4 4 2 3 3 2" xfId="22312" xr:uid="{00000000-0005-0000-0000-000094230000}"/>
    <cellStyle name="20% - Accent5 4 4 2 3 3 3" xfId="22313" xr:uid="{00000000-0005-0000-0000-000095230000}"/>
    <cellStyle name="20% - Accent5 4 4 2 3 4" xfId="22314" xr:uid="{00000000-0005-0000-0000-000096230000}"/>
    <cellStyle name="20% - Accent5 4 4 2 3 4 2" xfId="22315" xr:uid="{00000000-0005-0000-0000-000097230000}"/>
    <cellStyle name="20% - Accent5 4 4 2 3 5" xfId="22316" xr:uid="{00000000-0005-0000-0000-000098230000}"/>
    <cellStyle name="20% - Accent5 4 4 2 3 6" xfId="22317" xr:uid="{00000000-0005-0000-0000-000099230000}"/>
    <cellStyle name="20% - Accent5 4 4 2 4" xfId="22318" xr:uid="{00000000-0005-0000-0000-00009A230000}"/>
    <cellStyle name="20% - Accent5 4 4 2 4 2" xfId="22319" xr:uid="{00000000-0005-0000-0000-00009B230000}"/>
    <cellStyle name="20% - Accent5 4 4 2 4 2 2" xfId="22320" xr:uid="{00000000-0005-0000-0000-00009C230000}"/>
    <cellStyle name="20% - Accent5 4 4 2 4 2 3" xfId="22321" xr:uid="{00000000-0005-0000-0000-00009D230000}"/>
    <cellStyle name="20% - Accent5 4 4 2 4 3" xfId="22322" xr:uid="{00000000-0005-0000-0000-00009E230000}"/>
    <cellStyle name="20% - Accent5 4 4 2 4 3 2" xfId="22323" xr:uid="{00000000-0005-0000-0000-00009F230000}"/>
    <cellStyle name="20% - Accent5 4 4 2 4 3 3" xfId="22324" xr:uid="{00000000-0005-0000-0000-0000A0230000}"/>
    <cellStyle name="20% - Accent5 4 4 2 4 4" xfId="22325" xr:uid="{00000000-0005-0000-0000-0000A1230000}"/>
    <cellStyle name="20% - Accent5 4 4 2 4 4 2" xfId="22326" xr:uid="{00000000-0005-0000-0000-0000A2230000}"/>
    <cellStyle name="20% - Accent5 4 4 2 4 5" xfId="22327" xr:uid="{00000000-0005-0000-0000-0000A3230000}"/>
    <cellStyle name="20% - Accent5 4 4 2 4 6" xfId="22328" xr:uid="{00000000-0005-0000-0000-0000A4230000}"/>
    <cellStyle name="20% - Accent5 4 4 2 5" xfId="22329" xr:uid="{00000000-0005-0000-0000-0000A5230000}"/>
    <cellStyle name="20% - Accent5 4 4 2 5 2" xfId="22330" xr:uid="{00000000-0005-0000-0000-0000A6230000}"/>
    <cellStyle name="20% - Accent5 4 4 2 5 2 2" xfId="22331" xr:uid="{00000000-0005-0000-0000-0000A7230000}"/>
    <cellStyle name="20% - Accent5 4 4 2 5 2 3" xfId="22332" xr:uid="{00000000-0005-0000-0000-0000A8230000}"/>
    <cellStyle name="20% - Accent5 4 4 2 5 3" xfId="22333" xr:uid="{00000000-0005-0000-0000-0000A9230000}"/>
    <cellStyle name="20% - Accent5 4 4 2 5 3 2" xfId="22334" xr:uid="{00000000-0005-0000-0000-0000AA230000}"/>
    <cellStyle name="20% - Accent5 4 4 2 5 4" xfId="22335" xr:uid="{00000000-0005-0000-0000-0000AB230000}"/>
    <cellStyle name="20% - Accent5 4 4 2 5 5" xfId="22336" xr:uid="{00000000-0005-0000-0000-0000AC230000}"/>
    <cellStyle name="20% - Accent5 4 4 2 6" xfId="22337" xr:uid="{00000000-0005-0000-0000-0000AD230000}"/>
    <cellStyle name="20% - Accent5 4 4 2 6 2" xfId="22338" xr:uid="{00000000-0005-0000-0000-0000AE230000}"/>
    <cellStyle name="20% - Accent5 4 4 2 6 3" xfId="22339" xr:uid="{00000000-0005-0000-0000-0000AF230000}"/>
    <cellStyle name="20% - Accent5 4 4 2 7" xfId="22340" xr:uid="{00000000-0005-0000-0000-0000B0230000}"/>
    <cellStyle name="20% - Accent5 4 4 2 7 2" xfId="22341" xr:uid="{00000000-0005-0000-0000-0000B1230000}"/>
    <cellStyle name="20% - Accent5 4 4 2 7 3" xfId="22342" xr:uid="{00000000-0005-0000-0000-0000B2230000}"/>
    <cellStyle name="20% - Accent5 4 4 2 8" xfId="22343" xr:uid="{00000000-0005-0000-0000-0000B3230000}"/>
    <cellStyle name="20% - Accent5 4 4 2 8 2" xfId="22344" xr:uid="{00000000-0005-0000-0000-0000B4230000}"/>
    <cellStyle name="20% - Accent5 4 4 2 9" xfId="22345" xr:uid="{00000000-0005-0000-0000-0000B5230000}"/>
    <cellStyle name="20% - Accent5 4 4 3" xfId="1162" xr:uid="{00000000-0005-0000-0000-0000B6230000}"/>
    <cellStyle name="20% - Accent5 4 4 3 2" xfId="22346" xr:uid="{00000000-0005-0000-0000-0000B7230000}"/>
    <cellStyle name="20% - Accent5 4 4 3 2 2" xfId="22347" xr:uid="{00000000-0005-0000-0000-0000B8230000}"/>
    <cellStyle name="20% - Accent5 4 4 3 2 2 2" xfId="22348" xr:uid="{00000000-0005-0000-0000-0000B9230000}"/>
    <cellStyle name="20% - Accent5 4 4 3 2 2 3" xfId="22349" xr:uid="{00000000-0005-0000-0000-0000BA230000}"/>
    <cellStyle name="20% - Accent5 4 4 3 2 3" xfId="22350" xr:uid="{00000000-0005-0000-0000-0000BB230000}"/>
    <cellStyle name="20% - Accent5 4 4 3 2 3 2" xfId="22351" xr:uid="{00000000-0005-0000-0000-0000BC230000}"/>
    <cellStyle name="20% - Accent5 4 4 3 2 3 3" xfId="22352" xr:uid="{00000000-0005-0000-0000-0000BD230000}"/>
    <cellStyle name="20% - Accent5 4 4 3 2 4" xfId="22353" xr:uid="{00000000-0005-0000-0000-0000BE230000}"/>
    <cellStyle name="20% - Accent5 4 4 3 2 4 2" xfId="22354" xr:uid="{00000000-0005-0000-0000-0000BF230000}"/>
    <cellStyle name="20% - Accent5 4 4 3 2 5" xfId="22355" xr:uid="{00000000-0005-0000-0000-0000C0230000}"/>
    <cellStyle name="20% - Accent5 4 4 3 2 6" xfId="22356" xr:uid="{00000000-0005-0000-0000-0000C1230000}"/>
    <cellStyle name="20% - Accent5 4 4 3 3" xfId="22357" xr:uid="{00000000-0005-0000-0000-0000C2230000}"/>
    <cellStyle name="20% - Accent5 4 4 3 3 2" xfId="22358" xr:uid="{00000000-0005-0000-0000-0000C3230000}"/>
    <cellStyle name="20% - Accent5 4 4 3 3 2 2" xfId="22359" xr:uid="{00000000-0005-0000-0000-0000C4230000}"/>
    <cellStyle name="20% - Accent5 4 4 3 3 2 3" xfId="22360" xr:uid="{00000000-0005-0000-0000-0000C5230000}"/>
    <cellStyle name="20% - Accent5 4 4 3 3 3" xfId="22361" xr:uid="{00000000-0005-0000-0000-0000C6230000}"/>
    <cellStyle name="20% - Accent5 4 4 3 3 3 2" xfId="22362" xr:uid="{00000000-0005-0000-0000-0000C7230000}"/>
    <cellStyle name="20% - Accent5 4 4 3 3 3 3" xfId="22363" xr:uid="{00000000-0005-0000-0000-0000C8230000}"/>
    <cellStyle name="20% - Accent5 4 4 3 3 4" xfId="22364" xr:uid="{00000000-0005-0000-0000-0000C9230000}"/>
    <cellStyle name="20% - Accent5 4 4 3 3 4 2" xfId="22365" xr:uid="{00000000-0005-0000-0000-0000CA230000}"/>
    <cellStyle name="20% - Accent5 4 4 3 3 5" xfId="22366" xr:uid="{00000000-0005-0000-0000-0000CB230000}"/>
    <cellStyle name="20% - Accent5 4 4 3 3 6" xfId="22367" xr:uid="{00000000-0005-0000-0000-0000CC230000}"/>
    <cellStyle name="20% - Accent5 4 4 3 4" xfId="22368" xr:uid="{00000000-0005-0000-0000-0000CD230000}"/>
    <cellStyle name="20% - Accent5 4 4 3 4 2" xfId="22369" xr:uid="{00000000-0005-0000-0000-0000CE230000}"/>
    <cellStyle name="20% - Accent5 4 4 3 4 2 2" xfId="22370" xr:uid="{00000000-0005-0000-0000-0000CF230000}"/>
    <cellStyle name="20% - Accent5 4 4 3 4 2 3" xfId="22371" xr:uid="{00000000-0005-0000-0000-0000D0230000}"/>
    <cellStyle name="20% - Accent5 4 4 3 4 3" xfId="22372" xr:uid="{00000000-0005-0000-0000-0000D1230000}"/>
    <cellStyle name="20% - Accent5 4 4 3 4 3 2" xfId="22373" xr:uid="{00000000-0005-0000-0000-0000D2230000}"/>
    <cellStyle name="20% - Accent5 4 4 3 4 4" xfId="22374" xr:uid="{00000000-0005-0000-0000-0000D3230000}"/>
    <cellStyle name="20% - Accent5 4 4 3 4 5" xfId="22375" xr:uid="{00000000-0005-0000-0000-0000D4230000}"/>
    <cellStyle name="20% - Accent5 4 4 3 5" xfId="22376" xr:uid="{00000000-0005-0000-0000-0000D5230000}"/>
    <cellStyle name="20% - Accent5 4 4 3 5 2" xfId="22377" xr:uid="{00000000-0005-0000-0000-0000D6230000}"/>
    <cellStyle name="20% - Accent5 4 4 3 5 3" xfId="22378" xr:uid="{00000000-0005-0000-0000-0000D7230000}"/>
    <cellStyle name="20% - Accent5 4 4 3 6" xfId="22379" xr:uid="{00000000-0005-0000-0000-0000D8230000}"/>
    <cellStyle name="20% - Accent5 4 4 3 6 2" xfId="22380" xr:uid="{00000000-0005-0000-0000-0000D9230000}"/>
    <cellStyle name="20% - Accent5 4 4 3 6 3" xfId="22381" xr:uid="{00000000-0005-0000-0000-0000DA230000}"/>
    <cellStyle name="20% - Accent5 4 4 3 7" xfId="22382" xr:uid="{00000000-0005-0000-0000-0000DB230000}"/>
    <cellStyle name="20% - Accent5 4 4 3 7 2" xfId="22383" xr:uid="{00000000-0005-0000-0000-0000DC230000}"/>
    <cellStyle name="20% - Accent5 4 4 3 8" xfId="22384" xr:uid="{00000000-0005-0000-0000-0000DD230000}"/>
    <cellStyle name="20% - Accent5 4 4 3 9" xfId="22385" xr:uid="{00000000-0005-0000-0000-0000DE230000}"/>
    <cellStyle name="20% - Accent5 4 4 4" xfId="22386" xr:uid="{00000000-0005-0000-0000-0000DF230000}"/>
    <cellStyle name="20% - Accent5 4 4 4 2" xfId="22387" xr:uid="{00000000-0005-0000-0000-0000E0230000}"/>
    <cellStyle name="20% - Accent5 4 4 4 2 2" xfId="22388" xr:uid="{00000000-0005-0000-0000-0000E1230000}"/>
    <cellStyle name="20% - Accent5 4 4 4 2 2 2" xfId="22389" xr:uid="{00000000-0005-0000-0000-0000E2230000}"/>
    <cellStyle name="20% - Accent5 4 4 4 2 2 3" xfId="22390" xr:uid="{00000000-0005-0000-0000-0000E3230000}"/>
    <cellStyle name="20% - Accent5 4 4 4 2 3" xfId="22391" xr:uid="{00000000-0005-0000-0000-0000E4230000}"/>
    <cellStyle name="20% - Accent5 4 4 4 2 3 2" xfId="22392" xr:uid="{00000000-0005-0000-0000-0000E5230000}"/>
    <cellStyle name="20% - Accent5 4 4 4 2 3 3" xfId="22393" xr:uid="{00000000-0005-0000-0000-0000E6230000}"/>
    <cellStyle name="20% - Accent5 4 4 4 2 4" xfId="22394" xr:uid="{00000000-0005-0000-0000-0000E7230000}"/>
    <cellStyle name="20% - Accent5 4 4 4 2 4 2" xfId="22395" xr:uid="{00000000-0005-0000-0000-0000E8230000}"/>
    <cellStyle name="20% - Accent5 4 4 4 2 5" xfId="22396" xr:uid="{00000000-0005-0000-0000-0000E9230000}"/>
    <cellStyle name="20% - Accent5 4 4 4 2 6" xfId="22397" xr:uid="{00000000-0005-0000-0000-0000EA230000}"/>
    <cellStyle name="20% - Accent5 4 4 4 3" xfId="22398" xr:uid="{00000000-0005-0000-0000-0000EB230000}"/>
    <cellStyle name="20% - Accent5 4 4 4 3 2" xfId="22399" xr:uid="{00000000-0005-0000-0000-0000EC230000}"/>
    <cellStyle name="20% - Accent5 4 4 4 3 2 2" xfId="22400" xr:uid="{00000000-0005-0000-0000-0000ED230000}"/>
    <cellStyle name="20% - Accent5 4 4 4 3 2 3" xfId="22401" xr:uid="{00000000-0005-0000-0000-0000EE230000}"/>
    <cellStyle name="20% - Accent5 4 4 4 3 3" xfId="22402" xr:uid="{00000000-0005-0000-0000-0000EF230000}"/>
    <cellStyle name="20% - Accent5 4 4 4 3 3 2" xfId="22403" xr:uid="{00000000-0005-0000-0000-0000F0230000}"/>
    <cellStyle name="20% - Accent5 4 4 4 3 3 3" xfId="22404" xr:uid="{00000000-0005-0000-0000-0000F1230000}"/>
    <cellStyle name="20% - Accent5 4 4 4 3 4" xfId="22405" xr:uid="{00000000-0005-0000-0000-0000F2230000}"/>
    <cellStyle name="20% - Accent5 4 4 4 3 4 2" xfId="22406" xr:uid="{00000000-0005-0000-0000-0000F3230000}"/>
    <cellStyle name="20% - Accent5 4 4 4 3 5" xfId="22407" xr:uid="{00000000-0005-0000-0000-0000F4230000}"/>
    <cellStyle name="20% - Accent5 4 4 4 3 6" xfId="22408" xr:uid="{00000000-0005-0000-0000-0000F5230000}"/>
    <cellStyle name="20% - Accent5 4 4 4 4" xfId="22409" xr:uid="{00000000-0005-0000-0000-0000F6230000}"/>
    <cellStyle name="20% - Accent5 4 4 4 4 2" xfId="22410" xr:uid="{00000000-0005-0000-0000-0000F7230000}"/>
    <cellStyle name="20% - Accent5 4 4 4 4 2 2" xfId="22411" xr:uid="{00000000-0005-0000-0000-0000F8230000}"/>
    <cellStyle name="20% - Accent5 4 4 4 4 2 3" xfId="22412" xr:uid="{00000000-0005-0000-0000-0000F9230000}"/>
    <cellStyle name="20% - Accent5 4 4 4 4 3" xfId="22413" xr:uid="{00000000-0005-0000-0000-0000FA230000}"/>
    <cellStyle name="20% - Accent5 4 4 4 4 3 2" xfId="22414" xr:uid="{00000000-0005-0000-0000-0000FB230000}"/>
    <cellStyle name="20% - Accent5 4 4 4 4 4" xfId="22415" xr:uid="{00000000-0005-0000-0000-0000FC230000}"/>
    <cellStyle name="20% - Accent5 4 4 4 4 5" xfId="22416" xr:uid="{00000000-0005-0000-0000-0000FD230000}"/>
    <cellStyle name="20% - Accent5 4 4 4 5" xfId="22417" xr:uid="{00000000-0005-0000-0000-0000FE230000}"/>
    <cellStyle name="20% - Accent5 4 4 4 5 2" xfId="22418" xr:uid="{00000000-0005-0000-0000-0000FF230000}"/>
    <cellStyle name="20% - Accent5 4 4 4 5 3" xfId="22419" xr:uid="{00000000-0005-0000-0000-000000240000}"/>
    <cellStyle name="20% - Accent5 4 4 4 6" xfId="22420" xr:uid="{00000000-0005-0000-0000-000001240000}"/>
    <cellStyle name="20% - Accent5 4 4 4 6 2" xfId="22421" xr:uid="{00000000-0005-0000-0000-000002240000}"/>
    <cellStyle name="20% - Accent5 4 4 4 6 3" xfId="22422" xr:uid="{00000000-0005-0000-0000-000003240000}"/>
    <cellStyle name="20% - Accent5 4 4 4 7" xfId="22423" xr:uid="{00000000-0005-0000-0000-000004240000}"/>
    <cellStyle name="20% - Accent5 4 4 4 7 2" xfId="22424" xr:uid="{00000000-0005-0000-0000-000005240000}"/>
    <cellStyle name="20% - Accent5 4 4 4 8" xfId="22425" xr:uid="{00000000-0005-0000-0000-000006240000}"/>
    <cellStyle name="20% - Accent5 4 4 4 9" xfId="22426" xr:uid="{00000000-0005-0000-0000-000007240000}"/>
    <cellStyle name="20% - Accent5 4 4 5" xfId="22427" xr:uid="{00000000-0005-0000-0000-000008240000}"/>
    <cellStyle name="20% - Accent5 4 4 5 2" xfId="22428" xr:uid="{00000000-0005-0000-0000-000009240000}"/>
    <cellStyle name="20% - Accent5 4 4 5 2 2" xfId="22429" xr:uid="{00000000-0005-0000-0000-00000A240000}"/>
    <cellStyle name="20% - Accent5 4 4 5 2 3" xfId="22430" xr:uid="{00000000-0005-0000-0000-00000B240000}"/>
    <cellStyle name="20% - Accent5 4 4 5 3" xfId="22431" xr:uid="{00000000-0005-0000-0000-00000C240000}"/>
    <cellStyle name="20% - Accent5 4 4 5 3 2" xfId="22432" xr:uid="{00000000-0005-0000-0000-00000D240000}"/>
    <cellStyle name="20% - Accent5 4 4 5 3 3" xfId="22433" xr:uid="{00000000-0005-0000-0000-00000E240000}"/>
    <cellStyle name="20% - Accent5 4 4 5 4" xfId="22434" xr:uid="{00000000-0005-0000-0000-00000F240000}"/>
    <cellStyle name="20% - Accent5 4 4 5 4 2" xfId="22435" xr:uid="{00000000-0005-0000-0000-000010240000}"/>
    <cellStyle name="20% - Accent5 4 4 5 5" xfId="22436" xr:uid="{00000000-0005-0000-0000-000011240000}"/>
    <cellStyle name="20% - Accent5 4 4 5 6" xfId="22437" xr:uid="{00000000-0005-0000-0000-000012240000}"/>
    <cellStyle name="20% - Accent5 4 4 6" xfId="22438" xr:uid="{00000000-0005-0000-0000-000013240000}"/>
    <cellStyle name="20% - Accent5 4 4 6 2" xfId="22439" xr:uid="{00000000-0005-0000-0000-000014240000}"/>
    <cellStyle name="20% - Accent5 4 4 6 2 2" xfId="22440" xr:uid="{00000000-0005-0000-0000-000015240000}"/>
    <cellStyle name="20% - Accent5 4 4 6 2 3" xfId="22441" xr:uid="{00000000-0005-0000-0000-000016240000}"/>
    <cellStyle name="20% - Accent5 4 4 6 3" xfId="22442" xr:uid="{00000000-0005-0000-0000-000017240000}"/>
    <cellStyle name="20% - Accent5 4 4 6 3 2" xfId="22443" xr:uid="{00000000-0005-0000-0000-000018240000}"/>
    <cellStyle name="20% - Accent5 4 4 6 3 3" xfId="22444" xr:uid="{00000000-0005-0000-0000-000019240000}"/>
    <cellStyle name="20% - Accent5 4 4 6 4" xfId="22445" xr:uid="{00000000-0005-0000-0000-00001A240000}"/>
    <cellStyle name="20% - Accent5 4 4 6 4 2" xfId="22446" xr:uid="{00000000-0005-0000-0000-00001B240000}"/>
    <cellStyle name="20% - Accent5 4 4 6 5" xfId="22447" xr:uid="{00000000-0005-0000-0000-00001C240000}"/>
    <cellStyle name="20% - Accent5 4 4 6 6" xfId="22448" xr:uid="{00000000-0005-0000-0000-00001D240000}"/>
    <cellStyle name="20% - Accent5 4 4 7" xfId="22449" xr:uid="{00000000-0005-0000-0000-00001E240000}"/>
    <cellStyle name="20% - Accent5 4 4 7 2" xfId="22450" xr:uid="{00000000-0005-0000-0000-00001F240000}"/>
    <cellStyle name="20% - Accent5 4 4 7 2 2" xfId="22451" xr:uid="{00000000-0005-0000-0000-000020240000}"/>
    <cellStyle name="20% - Accent5 4 4 7 2 3" xfId="22452" xr:uid="{00000000-0005-0000-0000-000021240000}"/>
    <cellStyle name="20% - Accent5 4 4 7 3" xfId="22453" xr:uid="{00000000-0005-0000-0000-000022240000}"/>
    <cellStyle name="20% - Accent5 4 4 7 3 2" xfId="22454" xr:uid="{00000000-0005-0000-0000-000023240000}"/>
    <cellStyle name="20% - Accent5 4 4 7 4" xfId="22455" xr:uid="{00000000-0005-0000-0000-000024240000}"/>
    <cellStyle name="20% - Accent5 4 4 7 5" xfId="22456" xr:uid="{00000000-0005-0000-0000-000025240000}"/>
    <cellStyle name="20% - Accent5 4 4 8" xfId="22457" xr:uid="{00000000-0005-0000-0000-000026240000}"/>
    <cellStyle name="20% - Accent5 4 4 8 2" xfId="22458" xr:uid="{00000000-0005-0000-0000-000027240000}"/>
    <cellStyle name="20% - Accent5 4 4 8 3" xfId="22459" xr:uid="{00000000-0005-0000-0000-000028240000}"/>
    <cellStyle name="20% - Accent5 4 4 9" xfId="22460" xr:uid="{00000000-0005-0000-0000-000029240000}"/>
    <cellStyle name="20% - Accent5 4 4 9 2" xfId="22461" xr:uid="{00000000-0005-0000-0000-00002A240000}"/>
    <cellStyle name="20% - Accent5 4 4 9 3" xfId="22462" xr:uid="{00000000-0005-0000-0000-00002B240000}"/>
    <cellStyle name="20% - Accent5 4 5" xfId="1163" xr:uid="{00000000-0005-0000-0000-00002C240000}"/>
    <cellStyle name="20% - Accent5 4 5 10" xfId="22463" xr:uid="{00000000-0005-0000-0000-00002D240000}"/>
    <cellStyle name="20% - Accent5 4 5 2" xfId="1164" xr:uid="{00000000-0005-0000-0000-00002E240000}"/>
    <cellStyle name="20% - Accent5 4 5 2 2" xfId="22464" xr:uid="{00000000-0005-0000-0000-00002F240000}"/>
    <cellStyle name="20% - Accent5 4 5 2 2 2" xfId="22465" xr:uid="{00000000-0005-0000-0000-000030240000}"/>
    <cellStyle name="20% - Accent5 4 5 2 2 2 2" xfId="22466" xr:uid="{00000000-0005-0000-0000-000031240000}"/>
    <cellStyle name="20% - Accent5 4 5 2 2 2 3" xfId="22467" xr:uid="{00000000-0005-0000-0000-000032240000}"/>
    <cellStyle name="20% - Accent5 4 5 2 2 3" xfId="22468" xr:uid="{00000000-0005-0000-0000-000033240000}"/>
    <cellStyle name="20% - Accent5 4 5 2 2 3 2" xfId="22469" xr:uid="{00000000-0005-0000-0000-000034240000}"/>
    <cellStyle name="20% - Accent5 4 5 2 2 3 3" xfId="22470" xr:uid="{00000000-0005-0000-0000-000035240000}"/>
    <cellStyle name="20% - Accent5 4 5 2 2 4" xfId="22471" xr:uid="{00000000-0005-0000-0000-000036240000}"/>
    <cellStyle name="20% - Accent5 4 5 2 2 4 2" xfId="22472" xr:uid="{00000000-0005-0000-0000-000037240000}"/>
    <cellStyle name="20% - Accent5 4 5 2 2 5" xfId="22473" xr:uid="{00000000-0005-0000-0000-000038240000}"/>
    <cellStyle name="20% - Accent5 4 5 2 2 6" xfId="22474" xr:uid="{00000000-0005-0000-0000-000039240000}"/>
    <cellStyle name="20% - Accent5 4 5 2 3" xfId="22475" xr:uid="{00000000-0005-0000-0000-00003A240000}"/>
    <cellStyle name="20% - Accent5 4 5 2 3 2" xfId="22476" xr:uid="{00000000-0005-0000-0000-00003B240000}"/>
    <cellStyle name="20% - Accent5 4 5 2 3 2 2" xfId="22477" xr:uid="{00000000-0005-0000-0000-00003C240000}"/>
    <cellStyle name="20% - Accent5 4 5 2 3 2 3" xfId="22478" xr:uid="{00000000-0005-0000-0000-00003D240000}"/>
    <cellStyle name="20% - Accent5 4 5 2 3 3" xfId="22479" xr:uid="{00000000-0005-0000-0000-00003E240000}"/>
    <cellStyle name="20% - Accent5 4 5 2 3 3 2" xfId="22480" xr:uid="{00000000-0005-0000-0000-00003F240000}"/>
    <cellStyle name="20% - Accent5 4 5 2 3 3 3" xfId="22481" xr:uid="{00000000-0005-0000-0000-000040240000}"/>
    <cellStyle name="20% - Accent5 4 5 2 3 4" xfId="22482" xr:uid="{00000000-0005-0000-0000-000041240000}"/>
    <cellStyle name="20% - Accent5 4 5 2 3 4 2" xfId="22483" xr:uid="{00000000-0005-0000-0000-000042240000}"/>
    <cellStyle name="20% - Accent5 4 5 2 3 5" xfId="22484" xr:uid="{00000000-0005-0000-0000-000043240000}"/>
    <cellStyle name="20% - Accent5 4 5 2 3 6" xfId="22485" xr:uid="{00000000-0005-0000-0000-000044240000}"/>
    <cellStyle name="20% - Accent5 4 5 2 4" xfId="22486" xr:uid="{00000000-0005-0000-0000-000045240000}"/>
    <cellStyle name="20% - Accent5 4 5 2 4 2" xfId="22487" xr:uid="{00000000-0005-0000-0000-000046240000}"/>
    <cellStyle name="20% - Accent5 4 5 2 4 2 2" xfId="22488" xr:uid="{00000000-0005-0000-0000-000047240000}"/>
    <cellStyle name="20% - Accent5 4 5 2 4 2 3" xfId="22489" xr:uid="{00000000-0005-0000-0000-000048240000}"/>
    <cellStyle name="20% - Accent5 4 5 2 4 3" xfId="22490" xr:uid="{00000000-0005-0000-0000-000049240000}"/>
    <cellStyle name="20% - Accent5 4 5 2 4 3 2" xfId="22491" xr:uid="{00000000-0005-0000-0000-00004A240000}"/>
    <cellStyle name="20% - Accent5 4 5 2 4 4" xfId="22492" xr:uid="{00000000-0005-0000-0000-00004B240000}"/>
    <cellStyle name="20% - Accent5 4 5 2 4 5" xfId="22493" xr:uid="{00000000-0005-0000-0000-00004C240000}"/>
    <cellStyle name="20% - Accent5 4 5 2 5" xfId="22494" xr:uid="{00000000-0005-0000-0000-00004D240000}"/>
    <cellStyle name="20% - Accent5 4 5 2 5 2" xfId="22495" xr:uid="{00000000-0005-0000-0000-00004E240000}"/>
    <cellStyle name="20% - Accent5 4 5 2 5 3" xfId="22496" xr:uid="{00000000-0005-0000-0000-00004F240000}"/>
    <cellStyle name="20% - Accent5 4 5 2 6" xfId="22497" xr:uid="{00000000-0005-0000-0000-000050240000}"/>
    <cellStyle name="20% - Accent5 4 5 2 6 2" xfId="22498" xr:uid="{00000000-0005-0000-0000-000051240000}"/>
    <cellStyle name="20% - Accent5 4 5 2 6 3" xfId="22499" xr:uid="{00000000-0005-0000-0000-000052240000}"/>
    <cellStyle name="20% - Accent5 4 5 2 7" xfId="22500" xr:uid="{00000000-0005-0000-0000-000053240000}"/>
    <cellStyle name="20% - Accent5 4 5 2 7 2" xfId="22501" xr:uid="{00000000-0005-0000-0000-000054240000}"/>
    <cellStyle name="20% - Accent5 4 5 2 8" xfId="22502" xr:uid="{00000000-0005-0000-0000-000055240000}"/>
    <cellStyle name="20% - Accent5 4 5 2 9" xfId="22503" xr:uid="{00000000-0005-0000-0000-000056240000}"/>
    <cellStyle name="20% - Accent5 4 5 3" xfId="22504" xr:uid="{00000000-0005-0000-0000-000057240000}"/>
    <cellStyle name="20% - Accent5 4 5 3 2" xfId="22505" xr:uid="{00000000-0005-0000-0000-000058240000}"/>
    <cellStyle name="20% - Accent5 4 5 3 2 2" xfId="22506" xr:uid="{00000000-0005-0000-0000-000059240000}"/>
    <cellStyle name="20% - Accent5 4 5 3 2 3" xfId="22507" xr:uid="{00000000-0005-0000-0000-00005A240000}"/>
    <cellStyle name="20% - Accent5 4 5 3 3" xfId="22508" xr:uid="{00000000-0005-0000-0000-00005B240000}"/>
    <cellStyle name="20% - Accent5 4 5 3 3 2" xfId="22509" xr:uid="{00000000-0005-0000-0000-00005C240000}"/>
    <cellStyle name="20% - Accent5 4 5 3 3 3" xfId="22510" xr:uid="{00000000-0005-0000-0000-00005D240000}"/>
    <cellStyle name="20% - Accent5 4 5 3 4" xfId="22511" xr:uid="{00000000-0005-0000-0000-00005E240000}"/>
    <cellStyle name="20% - Accent5 4 5 3 4 2" xfId="22512" xr:uid="{00000000-0005-0000-0000-00005F240000}"/>
    <cellStyle name="20% - Accent5 4 5 3 5" xfId="22513" xr:uid="{00000000-0005-0000-0000-000060240000}"/>
    <cellStyle name="20% - Accent5 4 5 3 6" xfId="22514" xr:uid="{00000000-0005-0000-0000-000061240000}"/>
    <cellStyle name="20% - Accent5 4 5 4" xfId="22515" xr:uid="{00000000-0005-0000-0000-000062240000}"/>
    <cellStyle name="20% - Accent5 4 5 4 2" xfId="22516" xr:uid="{00000000-0005-0000-0000-000063240000}"/>
    <cellStyle name="20% - Accent5 4 5 4 2 2" xfId="22517" xr:uid="{00000000-0005-0000-0000-000064240000}"/>
    <cellStyle name="20% - Accent5 4 5 4 2 3" xfId="22518" xr:uid="{00000000-0005-0000-0000-000065240000}"/>
    <cellStyle name="20% - Accent5 4 5 4 3" xfId="22519" xr:uid="{00000000-0005-0000-0000-000066240000}"/>
    <cellStyle name="20% - Accent5 4 5 4 3 2" xfId="22520" xr:uid="{00000000-0005-0000-0000-000067240000}"/>
    <cellStyle name="20% - Accent5 4 5 4 3 3" xfId="22521" xr:uid="{00000000-0005-0000-0000-000068240000}"/>
    <cellStyle name="20% - Accent5 4 5 4 4" xfId="22522" xr:uid="{00000000-0005-0000-0000-000069240000}"/>
    <cellStyle name="20% - Accent5 4 5 4 4 2" xfId="22523" xr:uid="{00000000-0005-0000-0000-00006A240000}"/>
    <cellStyle name="20% - Accent5 4 5 4 5" xfId="22524" xr:uid="{00000000-0005-0000-0000-00006B240000}"/>
    <cellStyle name="20% - Accent5 4 5 4 6" xfId="22525" xr:uid="{00000000-0005-0000-0000-00006C240000}"/>
    <cellStyle name="20% - Accent5 4 5 5" xfId="22526" xr:uid="{00000000-0005-0000-0000-00006D240000}"/>
    <cellStyle name="20% - Accent5 4 5 5 2" xfId="22527" xr:uid="{00000000-0005-0000-0000-00006E240000}"/>
    <cellStyle name="20% - Accent5 4 5 5 2 2" xfId="22528" xr:uid="{00000000-0005-0000-0000-00006F240000}"/>
    <cellStyle name="20% - Accent5 4 5 5 2 3" xfId="22529" xr:uid="{00000000-0005-0000-0000-000070240000}"/>
    <cellStyle name="20% - Accent5 4 5 5 3" xfId="22530" xr:uid="{00000000-0005-0000-0000-000071240000}"/>
    <cellStyle name="20% - Accent5 4 5 5 3 2" xfId="22531" xr:uid="{00000000-0005-0000-0000-000072240000}"/>
    <cellStyle name="20% - Accent5 4 5 5 4" xfId="22532" xr:uid="{00000000-0005-0000-0000-000073240000}"/>
    <cellStyle name="20% - Accent5 4 5 5 5" xfId="22533" xr:uid="{00000000-0005-0000-0000-000074240000}"/>
    <cellStyle name="20% - Accent5 4 5 6" xfId="22534" xr:uid="{00000000-0005-0000-0000-000075240000}"/>
    <cellStyle name="20% - Accent5 4 5 6 2" xfId="22535" xr:uid="{00000000-0005-0000-0000-000076240000}"/>
    <cellStyle name="20% - Accent5 4 5 6 3" xfId="22536" xr:uid="{00000000-0005-0000-0000-000077240000}"/>
    <cellStyle name="20% - Accent5 4 5 7" xfId="22537" xr:uid="{00000000-0005-0000-0000-000078240000}"/>
    <cellStyle name="20% - Accent5 4 5 7 2" xfId="22538" xr:uid="{00000000-0005-0000-0000-000079240000}"/>
    <cellStyle name="20% - Accent5 4 5 7 3" xfId="22539" xr:uid="{00000000-0005-0000-0000-00007A240000}"/>
    <cellStyle name="20% - Accent5 4 5 8" xfId="22540" xr:uid="{00000000-0005-0000-0000-00007B240000}"/>
    <cellStyle name="20% - Accent5 4 5 8 2" xfId="22541" xr:uid="{00000000-0005-0000-0000-00007C240000}"/>
    <cellStyle name="20% - Accent5 4 5 9" xfId="22542" xr:uid="{00000000-0005-0000-0000-00007D240000}"/>
    <cellStyle name="20% - Accent5 4 6" xfId="1165" xr:uid="{00000000-0005-0000-0000-00007E240000}"/>
    <cellStyle name="20% - Accent5 4 6 2" xfId="22543" xr:uid="{00000000-0005-0000-0000-00007F240000}"/>
    <cellStyle name="20% - Accent5 4 6 2 2" xfId="22544" xr:uid="{00000000-0005-0000-0000-000080240000}"/>
    <cellStyle name="20% - Accent5 4 6 2 2 2" xfId="22545" xr:uid="{00000000-0005-0000-0000-000081240000}"/>
    <cellStyle name="20% - Accent5 4 6 2 2 3" xfId="22546" xr:uid="{00000000-0005-0000-0000-000082240000}"/>
    <cellStyle name="20% - Accent5 4 6 2 3" xfId="22547" xr:uid="{00000000-0005-0000-0000-000083240000}"/>
    <cellStyle name="20% - Accent5 4 6 2 3 2" xfId="22548" xr:uid="{00000000-0005-0000-0000-000084240000}"/>
    <cellStyle name="20% - Accent5 4 6 2 3 3" xfId="22549" xr:uid="{00000000-0005-0000-0000-000085240000}"/>
    <cellStyle name="20% - Accent5 4 6 2 4" xfId="22550" xr:uid="{00000000-0005-0000-0000-000086240000}"/>
    <cellStyle name="20% - Accent5 4 6 2 4 2" xfId="22551" xr:uid="{00000000-0005-0000-0000-000087240000}"/>
    <cellStyle name="20% - Accent5 4 6 2 5" xfId="22552" xr:uid="{00000000-0005-0000-0000-000088240000}"/>
    <cellStyle name="20% - Accent5 4 6 2 6" xfId="22553" xr:uid="{00000000-0005-0000-0000-000089240000}"/>
    <cellStyle name="20% - Accent5 4 6 3" xfId="22554" xr:uid="{00000000-0005-0000-0000-00008A240000}"/>
    <cellStyle name="20% - Accent5 4 6 3 2" xfId="22555" xr:uid="{00000000-0005-0000-0000-00008B240000}"/>
    <cellStyle name="20% - Accent5 4 6 3 2 2" xfId="22556" xr:uid="{00000000-0005-0000-0000-00008C240000}"/>
    <cellStyle name="20% - Accent5 4 6 3 2 3" xfId="22557" xr:uid="{00000000-0005-0000-0000-00008D240000}"/>
    <cellStyle name="20% - Accent5 4 6 3 3" xfId="22558" xr:uid="{00000000-0005-0000-0000-00008E240000}"/>
    <cellStyle name="20% - Accent5 4 6 3 3 2" xfId="22559" xr:uid="{00000000-0005-0000-0000-00008F240000}"/>
    <cellStyle name="20% - Accent5 4 6 3 3 3" xfId="22560" xr:uid="{00000000-0005-0000-0000-000090240000}"/>
    <cellStyle name="20% - Accent5 4 6 3 4" xfId="22561" xr:uid="{00000000-0005-0000-0000-000091240000}"/>
    <cellStyle name="20% - Accent5 4 6 3 4 2" xfId="22562" xr:uid="{00000000-0005-0000-0000-000092240000}"/>
    <cellStyle name="20% - Accent5 4 6 3 5" xfId="22563" xr:uid="{00000000-0005-0000-0000-000093240000}"/>
    <cellStyle name="20% - Accent5 4 6 3 6" xfId="22564" xr:uid="{00000000-0005-0000-0000-000094240000}"/>
    <cellStyle name="20% - Accent5 4 6 4" xfId="22565" xr:uid="{00000000-0005-0000-0000-000095240000}"/>
    <cellStyle name="20% - Accent5 4 6 4 2" xfId="22566" xr:uid="{00000000-0005-0000-0000-000096240000}"/>
    <cellStyle name="20% - Accent5 4 6 4 2 2" xfId="22567" xr:uid="{00000000-0005-0000-0000-000097240000}"/>
    <cellStyle name="20% - Accent5 4 6 4 2 3" xfId="22568" xr:uid="{00000000-0005-0000-0000-000098240000}"/>
    <cellStyle name="20% - Accent5 4 6 4 3" xfId="22569" xr:uid="{00000000-0005-0000-0000-000099240000}"/>
    <cellStyle name="20% - Accent5 4 6 4 3 2" xfId="22570" xr:uid="{00000000-0005-0000-0000-00009A240000}"/>
    <cellStyle name="20% - Accent5 4 6 4 4" xfId="22571" xr:uid="{00000000-0005-0000-0000-00009B240000}"/>
    <cellStyle name="20% - Accent5 4 6 4 5" xfId="22572" xr:uid="{00000000-0005-0000-0000-00009C240000}"/>
    <cellStyle name="20% - Accent5 4 6 5" xfId="22573" xr:uid="{00000000-0005-0000-0000-00009D240000}"/>
    <cellStyle name="20% - Accent5 4 6 5 2" xfId="22574" xr:uid="{00000000-0005-0000-0000-00009E240000}"/>
    <cellStyle name="20% - Accent5 4 6 5 3" xfId="22575" xr:uid="{00000000-0005-0000-0000-00009F240000}"/>
    <cellStyle name="20% - Accent5 4 6 6" xfId="22576" xr:uid="{00000000-0005-0000-0000-0000A0240000}"/>
    <cellStyle name="20% - Accent5 4 6 6 2" xfId="22577" xr:uid="{00000000-0005-0000-0000-0000A1240000}"/>
    <cellStyle name="20% - Accent5 4 6 6 3" xfId="22578" xr:uid="{00000000-0005-0000-0000-0000A2240000}"/>
    <cellStyle name="20% - Accent5 4 6 7" xfId="22579" xr:uid="{00000000-0005-0000-0000-0000A3240000}"/>
    <cellStyle name="20% - Accent5 4 6 7 2" xfId="22580" xr:uid="{00000000-0005-0000-0000-0000A4240000}"/>
    <cellStyle name="20% - Accent5 4 6 8" xfId="22581" xr:uid="{00000000-0005-0000-0000-0000A5240000}"/>
    <cellStyle name="20% - Accent5 4 6 9" xfId="22582" xr:uid="{00000000-0005-0000-0000-0000A6240000}"/>
    <cellStyle name="20% - Accent5 4 7" xfId="13565" xr:uid="{00000000-0005-0000-0000-0000A7240000}"/>
    <cellStyle name="20% - Accent5 4 7 2" xfId="22583" xr:uid="{00000000-0005-0000-0000-0000A8240000}"/>
    <cellStyle name="20% - Accent5 4 7 2 2" xfId="22584" xr:uid="{00000000-0005-0000-0000-0000A9240000}"/>
    <cellStyle name="20% - Accent5 4 7 2 2 2" xfId="22585" xr:uid="{00000000-0005-0000-0000-0000AA240000}"/>
    <cellStyle name="20% - Accent5 4 7 2 2 3" xfId="22586" xr:uid="{00000000-0005-0000-0000-0000AB240000}"/>
    <cellStyle name="20% - Accent5 4 7 2 3" xfId="22587" xr:uid="{00000000-0005-0000-0000-0000AC240000}"/>
    <cellStyle name="20% - Accent5 4 7 2 3 2" xfId="22588" xr:uid="{00000000-0005-0000-0000-0000AD240000}"/>
    <cellStyle name="20% - Accent5 4 7 2 3 3" xfId="22589" xr:uid="{00000000-0005-0000-0000-0000AE240000}"/>
    <cellStyle name="20% - Accent5 4 7 2 4" xfId="22590" xr:uid="{00000000-0005-0000-0000-0000AF240000}"/>
    <cellStyle name="20% - Accent5 4 7 2 4 2" xfId="22591" xr:uid="{00000000-0005-0000-0000-0000B0240000}"/>
    <cellStyle name="20% - Accent5 4 7 2 5" xfId="22592" xr:uid="{00000000-0005-0000-0000-0000B1240000}"/>
    <cellStyle name="20% - Accent5 4 7 2 6" xfId="22593" xr:uid="{00000000-0005-0000-0000-0000B2240000}"/>
    <cellStyle name="20% - Accent5 4 7 3" xfId="22594" xr:uid="{00000000-0005-0000-0000-0000B3240000}"/>
    <cellStyle name="20% - Accent5 4 7 3 2" xfId="22595" xr:uid="{00000000-0005-0000-0000-0000B4240000}"/>
    <cellStyle name="20% - Accent5 4 7 3 2 2" xfId="22596" xr:uid="{00000000-0005-0000-0000-0000B5240000}"/>
    <cellStyle name="20% - Accent5 4 7 3 2 3" xfId="22597" xr:uid="{00000000-0005-0000-0000-0000B6240000}"/>
    <cellStyle name="20% - Accent5 4 7 3 3" xfId="22598" xr:uid="{00000000-0005-0000-0000-0000B7240000}"/>
    <cellStyle name="20% - Accent5 4 7 3 3 2" xfId="22599" xr:uid="{00000000-0005-0000-0000-0000B8240000}"/>
    <cellStyle name="20% - Accent5 4 7 3 3 3" xfId="22600" xr:uid="{00000000-0005-0000-0000-0000B9240000}"/>
    <cellStyle name="20% - Accent5 4 7 3 4" xfId="22601" xr:uid="{00000000-0005-0000-0000-0000BA240000}"/>
    <cellStyle name="20% - Accent5 4 7 3 4 2" xfId="22602" xr:uid="{00000000-0005-0000-0000-0000BB240000}"/>
    <cellStyle name="20% - Accent5 4 7 3 5" xfId="22603" xr:uid="{00000000-0005-0000-0000-0000BC240000}"/>
    <cellStyle name="20% - Accent5 4 7 3 6" xfId="22604" xr:uid="{00000000-0005-0000-0000-0000BD240000}"/>
    <cellStyle name="20% - Accent5 4 7 4" xfId="22605" xr:uid="{00000000-0005-0000-0000-0000BE240000}"/>
    <cellStyle name="20% - Accent5 4 7 4 2" xfId="22606" xr:uid="{00000000-0005-0000-0000-0000BF240000}"/>
    <cellStyle name="20% - Accent5 4 7 4 2 2" xfId="22607" xr:uid="{00000000-0005-0000-0000-0000C0240000}"/>
    <cellStyle name="20% - Accent5 4 7 4 2 3" xfId="22608" xr:uid="{00000000-0005-0000-0000-0000C1240000}"/>
    <cellStyle name="20% - Accent5 4 7 4 3" xfId="22609" xr:uid="{00000000-0005-0000-0000-0000C2240000}"/>
    <cellStyle name="20% - Accent5 4 7 4 3 2" xfId="22610" xr:uid="{00000000-0005-0000-0000-0000C3240000}"/>
    <cellStyle name="20% - Accent5 4 7 4 4" xfId="22611" xr:uid="{00000000-0005-0000-0000-0000C4240000}"/>
    <cellStyle name="20% - Accent5 4 7 4 5" xfId="22612" xr:uid="{00000000-0005-0000-0000-0000C5240000}"/>
    <cellStyle name="20% - Accent5 4 7 5" xfId="22613" xr:uid="{00000000-0005-0000-0000-0000C6240000}"/>
    <cellStyle name="20% - Accent5 4 7 5 2" xfId="22614" xr:uid="{00000000-0005-0000-0000-0000C7240000}"/>
    <cellStyle name="20% - Accent5 4 7 5 3" xfId="22615" xr:uid="{00000000-0005-0000-0000-0000C8240000}"/>
    <cellStyle name="20% - Accent5 4 7 6" xfId="22616" xr:uid="{00000000-0005-0000-0000-0000C9240000}"/>
    <cellStyle name="20% - Accent5 4 7 6 2" xfId="22617" xr:uid="{00000000-0005-0000-0000-0000CA240000}"/>
    <cellStyle name="20% - Accent5 4 7 6 3" xfId="22618" xr:uid="{00000000-0005-0000-0000-0000CB240000}"/>
    <cellStyle name="20% - Accent5 4 7 7" xfId="22619" xr:uid="{00000000-0005-0000-0000-0000CC240000}"/>
    <cellStyle name="20% - Accent5 4 7 7 2" xfId="22620" xr:uid="{00000000-0005-0000-0000-0000CD240000}"/>
    <cellStyle name="20% - Accent5 4 7 8" xfId="22621" xr:uid="{00000000-0005-0000-0000-0000CE240000}"/>
    <cellStyle name="20% - Accent5 4 7 9" xfId="22622" xr:uid="{00000000-0005-0000-0000-0000CF240000}"/>
    <cellStyle name="20% - Accent5 4 8" xfId="22623" xr:uid="{00000000-0005-0000-0000-0000D0240000}"/>
    <cellStyle name="20% - Accent5 4 8 2" xfId="22624" xr:uid="{00000000-0005-0000-0000-0000D1240000}"/>
    <cellStyle name="20% - Accent5 4 8 2 2" xfId="22625" xr:uid="{00000000-0005-0000-0000-0000D2240000}"/>
    <cellStyle name="20% - Accent5 4 8 2 3" xfId="22626" xr:uid="{00000000-0005-0000-0000-0000D3240000}"/>
    <cellStyle name="20% - Accent5 4 8 3" xfId="22627" xr:uid="{00000000-0005-0000-0000-0000D4240000}"/>
    <cellStyle name="20% - Accent5 4 8 3 2" xfId="22628" xr:uid="{00000000-0005-0000-0000-0000D5240000}"/>
    <cellStyle name="20% - Accent5 4 8 3 3" xfId="22629" xr:uid="{00000000-0005-0000-0000-0000D6240000}"/>
    <cellStyle name="20% - Accent5 4 8 4" xfId="22630" xr:uid="{00000000-0005-0000-0000-0000D7240000}"/>
    <cellStyle name="20% - Accent5 4 8 4 2" xfId="22631" xr:uid="{00000000-0005-0000-0000-0000D8240000}"/>
    <cellStyle name="20% - Accent5 4 8 5" xfId="22632" xr:uid="{00000000-0005-0000-0000-0000D9240000}"/>
    <cellStyle name="20% - Accent5 4 8 6" xfId="22633" xr:uid="{00000000-0005-0000-0000-0000DA240000}"/>
    <cellStyle name="20% - Accent5 4 9" xfId="22634" xr:uid="{00000000-0005-0000-0000-0000DB240000}"/>
    <cellStyle name="20% - Accent5 4 9 2" xfId="22635" xr:uid="{00000000-0005-0000-0000-0000DC240000}"/>
    <cellStyle name="20% - Accent5 4 9 2 2" xfId="22636" xr:uid="{00000000-0005-0000-0000-0000DD240000}"/>
    <cellStyle name="20% - Accent5 4 9 2 3" xfId="22637" xr:uid="{00000000-0005-0000-0000-0000DE240000}"/>
    <cellStyle name="20% - Accent5 4 9 3" xfId="22638" xr:uid="{00000000-0005-0000-0000-0000DF240000}"/>
    <cellStyle name="20% - Accent5 4 9 3 2" xfId="22639" xr:uid="{00000000-0005-0000-0000-0000E0240000}"/>
    <cellStyle name="20% - Accent5 4 9 3 3" xfId="22640" xr:uid="{00000000-0005-0000-0000-0000E1240000}"/>
    <cellStyle name="20% - Accent5 4 9 4" xfId="22641" xr:uid="{00000000-0005-0000-0000-0000E2240000}"/>
    <cellStyle name="20% - Accent5 4 9 4 2" xfId="22642" xr:uid="{00000000-0005-0000-0000-0000E3240000}"/>
    <cellStyle name="20% - Accent5 4 9 5" xfId="22643" xr:uid="{00000000-0005-0000-0000-0000E4240000}"/>
    <cellStyle name="20% - Accent5 4 9 6" xfId="22644" xr:uid="{00000000-0005-0000-0000-0000E5240000}"/>
    <cellStyle name="20% - Accent5 5" xfId="1166" xr:uid="{00000000-0005-0000-0000-0000E6240000}"/>
    <cellStyle name="20% - Accent5 5 2" xfId="1167" xr:uid="{00000000-0005-0000-0000-0000E7240000}"/>
    <cellStyle name="20% - Accent5 5 2 2" xfId="1168" xr:uid="{00000000-0005-0000-0000-0000E8240000}"/>
    <cellStyle name="20% - Accent5 5 2 2 2" xfId="1169" xr:uid="{00000000-0005-0000-0000-0000E9240000}"/>
    <cellStyle name="20% - Accent5 5 2 2 2 2" xfId="1170" xr:uid="{00000000-0005-0000-0000-0000EA240000}"/>
    <cellStyle name="20% - Accent5 5 2 2 3" xfId="1171" xr:uid="{00000000-0005-0000-0000-0000EB240000}"/>
    <cellStyle name="20% - Accent5 5 2 3" xfId="1172" xr:uid="{00000000-0005-0000-0000-0000EC240000}"/>
    <cellStyle name="20% - Accent5 5 2 3 2" xfId="1173" xr:uid="{00000000-0005-0000-0000-0000ED240000}"/>
    <cellStyle name="20% - Accent5 5 2 4" xfId="1174" xr:uid="{00000000-0005-0000-0000-0000EE240000}"/>
    <cellStyle name="20% - Accent5 5 2 5" xfId="8830" xr:uid="{00000000-0005-0000-0000-0000EF240000}"/>
    <cellStyle name="20% - Accent5 5 3" xfId="1175" xr:uid="{00000000-0005-0000-0000-0000F0240000}"/>
    <cellStyle name="20% - Accent5 5 3 2" xfId="1176" xr:uid="{00000000-0005-0000-0000-0000F1240000}"/>
    <cellStyle name="20% - Accent5 5 3 2 2" xfId="1177" xr:uid="{00000000-0005-0000-0000-0000F2240000}"/>
    <cellStyle name="20% - Accent5 5 3 3" xfId="1178" xr:uid="{00000000-0005-0000-0000-0000F3240000}"/>
    <cellStyle name="20% - Accent5 5 4" xfId="1179" xr:uid="{00000000-0005-0000-0000-0000F4240000}"/>
    <cellStyle name="20% - Accent5 5 4 2" xfId="1180" xr:uid="{00000000-0005-0000-0000-0000F5240000}"/>
    <cellStyle name="20% - Accent5 5 5" xfId="1181" xr:uid="{00000000-0005-0000-0000-0000F6240000}"/>
    <cellStyle name="20% - Accent5 5 6" xfId="13566" xr:uid="{00000000-0005-0000-0000-0000F7240000}"/>
    <cellStyle name="20% - Accent5 6" xfId="1182" xr:uid="{00000000-0005-0000-0000-0000F8240000}"/>
    <cellStyle name="20% - Accent5 6 2" xfId="1183" xr:uid="{00000000-0005-0000-0000-0000F9240000}"/>
    <cellStyle name="20% - Accent5 6 2 2" xfId="1184" xr:uid="{00000000-0005-0000-0000-0000FA240000}"/>
    <cellStyle name="20% - Accent5 6 2 2 2" xfId="1185" xr:uid="{00000000-0005-0000-0000-0000FB240000}"/>
    <cellStyle name="20% - Accent5 6 2 3" xfId="1186" xr:uid="{00000000-0005-0000-0000-0000FC240000}"/>
    <cellStyle name="20% - Accent5 6 2 4" xfId="8831" xr:uid="{00000000-0005-0000-0000-0000FD240000}"/>
    <cellStyle name="20% - Accent5 6 2 5" xfId="8832" xr:uid="{00000000-0005-0000-0000-0000FE240000}"/>
    <cellStyle name="20% - Accent5 6 3" xfId="1187" xr:uid="{00000000-0005-0000-0000-0000FF240000}"/>
    <cellStyle name="20% - Accent5 6 3 2" xfId="1188" xr:uid="{00000000-0005-0000-0000-000000250000}"/>
    <cellStyle name="20% - Accent5 6 4" xfId="1189" xr:uid="{00000000-0005-0000-0000-000001250000}"/>
    <cellStyle name="20% - Accent5 6 5" xfId="13567" xr:uid="{00000000-0005-0000-0000-000002250000}"/>
    <cellStyle name="20% - Accent5 7" xfId="1190" xr:uid="{00000000-0005-0000-0000-000003250000}"/>
    <cellStyle name="20% - Accent5 7 2" xfId="1191" xr:uid="{00000000-0005-0000-0000-000004250000}"/>
    <cellStyle name="20% - Accent5 7 2 2" xfId="1192" xr:uid="{00000000-0005-0000-0000-000005250000}"/>
    <cellStyle name="20% - Accent5 7 2 2 2" xfId="1193" xr:uid="{00000000-0005-0000-0000-000006250000}"/>
    <cellStyle name="20% - Accent5 7 2 3" xfId="1194" xr:uid="{00000000-0005-0000-0000-000007250000}"/>
    <cellStyle name="20% - Accent5 7 3" xfId="1195" xr:uid="{00000000-0005-0000-0000-000008250000}"/>
    <cellStyle name="20% - Accent5 7 3 2" xfId="1196" xr:uid="{00000000-0005-0000-0000-000009250000}"/>
    <cellStyle name="20% - Accent5 7 4" xfId="1197" xr:uid="{00000000-0005-0000-0000-00000A250000}"/>
    <cellStyle name="20% - Accent5 7 5" xfId="13568" xr:uid="{00000000-0005-0000-0000-00000B250000}"/>
    <cellStyle name="20% - Accent5 8" xfId="1198" xr:uid="{00000000-0005-0000-0000-00000C250000}"/>
    <cellStyle name="20% - Accent5 8 2" xfId="1199" xr:uid="{00000000-0005-0000-0000-00000D250000}"/>
    <cellStyle name="20% - Accent5 8 2 2" xfId="1200" xr:uid="{00000000-0005-0000-0000-00000E250000}"/>
    <cellStyle name="20% - Accent5 8 2 2 2" xfId="1201" xr:uid="{00000000-0005-0000-0000-00000F250000}"/>
    <cellStyle name="20% - Accent5 8 2 3" xfId="1202" xr:uid="{00000000-0005-0000-0000-000010250000}"/>
    <cellStyle name="20% - Accent5 8 3" xfId="1203" xr:uid="{00000000-0005-0000-0000-000011250000}"/>
    <cellStyle name="20% - Accent5 8 3 2" xfId="1204" xr:uid="{00000000-0005-0000-0000-000012250000}"/>
    <cellStyle name="20% - Accent5 8 4" xfId="1205" xr:uid="{00000000-0005-0000-0000-000013250000}"/>
    <cellStyle name="20% - Accent5 8 5" xfId="13569" xr:uid="{00000000-0005-0000-0000-000014250000}"/>
    <cellStyle name="20% - Accent5 9" xfId="1206" xr:uid="{00000000-0005-0000-0000-000015250000}"/>
    <cellStyle name="20% - Accent5 9 2" xfId="1207" xr:uid="{00000000-0005-0000-0000-000016250000}"/>
    <cellStyle name="20% - Accent5 9 2 2" xfId="1208" xr:uid="{00000000-0005-0000-0000-000017250000}"/>
    <cellStyle name="20% - Accent5 9 3" xfId="1209" xr:uid="{00000000-0005-0000-0000-000018250000}"/>
    <cellStyle name="20% - Accent5 9 4" xfId="13570" xr:uid="{00000000-0005-0000-0000-000019250000}"/>
    <cellStyle name="20% - Accent6" xfId="62053" builtinId="50" customBuiltin="1"/>
    <cellStyle name="20% - Accent6 10" xfId="1210" xr:uid="{00000000-0005-0000-0000-00001B250000}"/>
    <cellStyle name="20% - Accent6 10 2" xfId="1211" xr:uid="{00000000-0005-0000-0000-00001C250000}"/>
    <cellStyle name="20% - Accent6 10 2 2" xfId="1212" xr:uid="{00000000-0005-0000-0000-00001D250000}"/>
    <cellStyle name="20% - Accent6 10 3" xfId="1213" xr:uid="{00000000-0005-0000-0000-00001E250000}"/>
    <cellStyle name="20% - Accent6 10 4" xfId="13571" xr:uid="{00000000-0005-0000-0000-00001F250000}"/>
    <cellStyle name="20% - Accent6 11" xfId="1214" xr:uid="{00000000-0005-0000-0000-000020250000}"/>
    <cellStyle name="20% - Accent6 11 2" xfId="1215" xr:uid="{00000000-0005-0000-0000-000021250000}"/>
    <cellStyle name="20% - Accent6 11 2 2" xfId="1216" xr:uid="{00000000-0005-0000-0000-000022250000}"/>
    <cellStyle name="20% - Accent6 11 3" xfId="1217" xr:uid="{00000000-0005-0000-0000-000023250000}"/>
    <cellStyle name="20% - Accent6 11 4" xfId="13572" xr:uid="{00000000-0005-0000-0000-000024250000}"/>
    <cellStyle name="20% - Accent6 12" xfId="1218" xr:uid="{00000000-0005-0000-0000-000025250000}"/>
    <cellStyle name="20% - Accent6 12 2" xfId="1219" xr:uid="{00000000-0005-0000-0000-000026250000}"/>
    <cellStyle name="20% - Accent6 12 3" xfId="13573" xr:uid="{00000000-0005-0000-0000-000027250000}"/>
    <cellStyle name="20% - Accent6 13" xfId="1220" xr:uid="{00000000-0005-0000-0000-000028250000}"/>
    <cellStyle name="20% - Accent6 13 2" xfId="13574" xr:uid="{00000000-0005-0000-0000-000029250000}"/>
    <cellStyle name="20% - Accent6 14" xfId="8833" xr:uid="{00000000-0005-0000-0000-00002A250000}"/>
    <cellStyle name="20% - Accent6 15" xfId="8834" xr:uid="{00000000-0005-0000-0000-00002B250000}"/>
    <cellStyle name="20% - Accent6 16" xfId="8835" xr:uid="{00000000-0005-0000-0000-00002C250000}"/>
    <cellStyle name="20% - Accent6 17" xfId="8836" xr:uid="{00000000-0005-0000-0000-00002D250000}"/>
    <cellStyle name="20% - Accent6 17 2" xfId="14175" xr:uid="{00000000-0005-0000-0000-00002E250000}"/>
    <cellStyle name="20% - Accent6 18" xfId="8837" xr:uid="{00000000-0005-0000-0000-00002F250000}"/>
    <cellStyle name="20% - Accent6 19" xfId="8838" xr:uid="{00000000-0005-0000-0000-000030250000}"/>
    <cellStyle name="20% - Accent6 2" xfId="1221" xr:uid="{00000000-0005-0000-0000-000031250000}"/>
    <cellStyle name="20% - Accent6 2 2" xfId="1222" xr:uid="{00000000-0005-0000-0000-000032250000}"/>
    <cellStyle name="20% - Accent6 2 2 2" xfId="1223" xr:uid="{00000000-0005-0000-0000-000033250000}"/>
    <cellStyle name="20% - Accent6 2 2 2 2" xfId="1224" xr:uid="{00000000-0005-0000-0000-000034250000}"/>
    <cellStyle name="20% - Accent6 2 2 2 2 2" xfId="1225" xr:uid="{00000000-0005-0000-0000-000035250000}"/>
    <cellStyle name="20% - Accent6 2 2 2 2 2 2" xfId="1226" xr:uid="{00000000-0005-0000-0000-000036250000}"/>
    <cellStyle name="20% - Accent6 2 2 2 2 2 2 2" xfId="1227" xr:uid="{00000000-0005-0000-0000-000037250000}"/>
    <cellStyle name="20% - Accent6 2 2 2 2 2 3" xfId="1228" xr:uid="{00000000-0005-0000-0000-000038250000}"/>
    <cellStyle name="20% - Accent6 2 2 2 2 3" xfId="1229" xr:uid="{00000000-0005-0000-0000-000039250000}"/>
    <cellStyle name="20% - Accent6 2 2 2 2 3 2" xfId="1230" xr:uid="{00000000-0005-0000-0000-00003A250000}"/>
    <cellStyle name="20% - Accent6 2 2 2 2 4" xfId="1231" xr:uid="{00000000-0005-0000-0000-00003B250000}"/>
    <cellStyle name="20% - Accent6 2 2 2 2 5" xfId="14176" xr:uid="{00000000-0005-0000-0000-00003C250000}"/>
    <cellStyle name="20% - Accent6 2 2 2 3" xfId="1232" xr:uid="{00000000-0005-0000-0000-00003D250000}"/>
    <cellStyle name="20% - Accent6 2 2 2 3 2" xfId="1233" xr:uid="{00000000-0005-0000-0000-00003E250000}"/>
    <cellStyle name="20% - Accent6 2 2 2 3 2 2" xfId="1234" xr:uid="{00000000-0005-0000-0000-00003F250000}"/>
    <cellStyle name="20% - Accent6 2 2 2 3 3" xfId="1235" xr:uid="{00000000-0005-0000-0000-000040250000}"/>
    <cellStyle name="20% - Accent6 2 2 2 4" xfId="1236" xr:uid="{00000000-0005-0000-0000-000041250000}"/>
    <cellStyle name="20% - Accent6 2 2 2 4 2" xfId="1237" xr:uid="{00000000-0005-0000-0000-000042250000}"/>
    <cellStyle name="20% - Accent6 2 2 2 5" xfId="1238" xr:uid="{00000000-0005-0000-0000-000043250000}"/>
    <cellStyle name="20% - Accent6 2 2 2 6" xfId="13885" xr:uid="{00000000-0005-0000-0000-000044250000}"/>
    <cellStyle name="20% - Accent6 2 2 3" xfId="1239" xr:uid="{00000000-0005-0000-0000-000045250000}"/>
    <cellStyle name="20% - Accent6 2 2 3 2" xfId="1240" xr:uid="{00000000-0005-0000-0000-000046250000}"/>
    <cellStyle name="20% - Accent6 2 2 3 2 2" xfId="1241" xr:uid="{00000000-0005-0000-0000-000047250000}"/>
    <cellStyle name="20% - Accent6 2 2 3 2 2 2" xfId="1242" xr:uid="{00000000-0005-0000-0000-000048250000}"/>
    <cellStyle name="20% - Accent6 2 2 3 2 3" xfId="1243" xr:uid="{00000000-0005-0000-0000-000049250000}"/>
    <cellStyle name="20% - Accent6 2 2 3 3" xfId="1244" xr:uid="{00000000-0005-0000-0000-00004A250000}"/>
    <cellStyle name="20% - Accent6 2 2 3 3 2" xfId="1245" xr:uid="{00000000-0005-0000-0000-00004B250000}"/>
    <cellStyle name="20% - Accent6 2 2 3 4" xfId="1246" xr:uid="{00000000-0005-0000-0000-00004C250000}"/>
    <cellStyle name="20% - Accent6 2 2 3 5" xfId="13886" xr:uid="{00000000-0005-0000-0000-00004D250000}"/>
    <cellStyle name="20% - Accent6 2 2 4" xfId="1247" xr:uid="{00000000-0005-0000-0000-00004E250000}"/>
    <cellStyle name="20% - Accent6 2 2 4 2" xfId="1248" xr:uid="{00000000-0005-0000-0000-00004F250000}"/>
    <cellStyle name="20% - Accent6 2 2 4 2 2" xfId="1249" xr:uid="{00000000-0005-0000-0000-000050250000}"/>
    <cellStyle name="20% - Accent6 2 2 4 3" xfId="1250" xr:uid="{00000000-0005-0000-0000-000051250000}"/>
    <cellStyle name="20% - Accent6 2 2 5" xfId="1251" xr:uid="{00000000-0005-0000-0000-000052250000}"/>
    <cellStyle name="20% - Accent6 2 2 5 2" xfId="1252" xr:uid="{00000000-0005-0000-0000-000053250000}"/>
    <cellStyle name="20% - Accent6 2 2 6" xfId="1253" xr:uid="{00000000-0005-0000-0000-000054250000}"/>
    <cellStyle name="20% - Accent6 2 2 7" xfId="13821" xr:uid="{00000000-0005-0000-0000-000055250000}"/>
    <cellStyle name="20% - Accent6 2 3" xfId="1254" xr:uid="{00000000-0005-0000-0000-000056250000}"/>
    <cellStyle name="20% - Accent6 2 3 2" xfId="1255" xr:uid="{00000000-0005-0000-0000-000057250000}"/>
    <cellStyle name="20% - Accent6 2 3 2 2" xfId="1256" xr:uid="{00000000-0005-0000-0000-000058250000}"/>
    <cellStyle name="20% - Accent6 2 3 2 2 2" xfId="1257" xr:uid="{00000000-0005-0000-0000-000059250000}"/>
    <cellStyle name="20% - Accent6 2 3 2 2 2 2" xfId="1258" xr:uid="{00000000-0005-0000-0000-00005A250000}"/>
    <cellStyle name="20% - Accent6 2 3 2 2 3" xfId="1259" xr:uid="{00000000-0005-0000-0000-00005B250000}"/>
    <cellStyle name="20% - Accent6 2 3 2 3" xfId="1260" xr:uid="{00000000-0005-0000-0000-00005C250000}"/>
    <cellStyle name="20% - Accent6 2 3 2 3 2" xfId="1261" xr:uid="{00000000-0005-0000-0000-00005D250000}"/>
    <cellStyle name="20% - Accent6 2 3 2 4" xfId="1262" xr:uid="{00000000-0005-0000-0000-00005E250000}"/>
    <cellStyle name="20% - Accent6 2 3 3" xfId="1263" xr:uid="{00000000-0005-0000-0000-00005F250000}"/>
    <cellStyle name="20% - Accent6 2 3 3 2" xfId="1264" xr:uid="{00000000-0005-0000-0000-000060250000}"/>
    <cellStyle name="20% - Accent6 2 3 3 2 2" xfId="1265" xr:uid="{00000000-0005-0000-0000-000061250000}"/>
    <cellStyle name="20% - Accent6 2 3 3 3" xfId="1266" xr:uid="{00000000-0005-0000-0000-000062250000}"/>
    <cellStyle name="20% - Accent6 2 3 4" xfId="1267" xr:uid="{00000000-0005-0000-0000-000063250000}"/>
    <cellStyle name="20% - Accent6 2 3 4 2" xfId="1268" xr:uid="{00000000-0005-0000-0000-000064250000}"/>
    <cellStyle name="20% - Accent6 2 3 5" xfId="1269" xr:uid="{00000000-0005-0000-0000-000065250000}"/>
    <cellStyle name="20% - Accent6 2 3 6" xfId="13887" xr:uid="{00000000-0005-0000-0000-000066250000}"/>
    <cellStyle name="20% - Accent6 2 4" xfId="1270" xr:uid="{00000000-0005-0000-0000-000067250000}"/>
    <cellStyle name="20% - Accent6 2 4 2" xfId="1271" xr:uid="{00000000-0005-0000-0000-000068250000}"/>
    <cellStyle name="20% - Accent6 2 4 2 2" xfId="1272" xr:uid="{00000000-0005-0000-0000-000069250000}"/>
    <cellStyle name="20% - Accent6 2 4 2 2 2" xfId="1273" xr:uid="{00000000-0005-0000-0000-00006A250000}"/>
    <cellStyle name="20% - Accent6 2 4 2 3" xfId="1274" xr:uid="{00000000-0005-0000-0000-00006B250000}"/>
    <cellStyle name="20% - Accent6 2 4 3" xfId="1275" xr:uid="{00000000-0005-0000-0000-00006C250000}"/>
    <cellStyle name="20% - Accent6 2 4 3 2" xfId="1276" xr:uid="{00000000-0005-0000-0000-00006D250000}"/>
    <cellStyle name="20% - Accent6 2 4 4" xfId="1277" xr:uid="{00000000-0005-0000-0000-00006E250000}"/>
    <cellStyle name="20% - Accent6 2 4 5" xfId="13888" xr:uid="{00000000-0005-0000-0000-00006F250000}"/>
    <cellStyle name="20% - Accent6 2 5" xfId="1278" xr:uid="{00000000-0005-0000-0000-000070250000}"/>
    <cellStyle name="20% - Accent6 2 5 2" xfId="1279" xr:uid="{00000000-0005-0000-0000-000071250000}"/>
    <cellStyle name="20% - Accent6 2 5 2 2" xfId="1280" xr:uid="{00000000-0005-0000-0000-000072250000}"/>
    <cellStyle name="20% - Accent6 2 5 3" xfId="1281" xr:uid="{00000000-0005-0000-0000-000073250000}"/>
    <cellStyle name="20% - Accent6 2 5 4" xfId="13889" xr:uid="{00000000-0005-0000-0000-000074250000}"/>
    <cellStyle name="20% - Accent6 2 6" xfId="1282" xr:uid="{00000000-0005-0000-0000-000075250000}"/>
    <cellStyle name="20% - Accent6 2 6 2" xfId="1283" xr:uid="{00000000-0005-0000-0000-000076250000}"/>
    <cellStyle name="20% - Accent6 2 6 3" xfId="13890" xr:uid="{00000000-0005-0000-0000-000077250000}"/>
    <cellStyle name="20% - Accent6 2 7" xfId="1284" xr:uid="{00000000-0005-0000-0000-000078250000}"/>
    <cellStyle name="20% - Accent6 2 8" xfId="1285" xr:uid="{00000000-0005-0000-0000-000079250000}"/>
    <cellStyle name="20% - Accent6 2 9" xfId="13575" xr:uid="{00000000-0005-0000-0000-00007A250000}"/>
    <cellStyle name="20% - Accent6 20" xfId="8839" xr:uid="{00000000-0005-0000-0000-00007B250000}"/>
    <cellStyle name="20% - Accent6 21" xfId="8840" xr:uid="{00000000-0005-0000-0000-00007C250000}"/>
    <cellStyle name="20% - Accent6 22" xfId="14506" xr:uid="{00000000-0005-0000-0000-00007D250000}"/>
    <cellStyle name="20% - Accent6 3" xfId="1286" xr:uid="{00000000-0005-0000-0000-00007E250000}"/>
    <cellStyle name="20% - Accent6 3 2" xfId="1287" xr:uid="{00000000-0005-0000-0000-00007F250000}"/>
    <cellStyle name="20% - Accent6 3 2 2" xfId="1288" xr:uid="{00000000-0005-0000-0000-000080250000}"/>
    <cellStyle name="20% - Accent6 3 2 2 2" xfId="1289" xr:uid="{00000000-0005-0000-0000-000081250000}"/>
    <cellStyle name="20% - Accent6 3 2 2 2 2" xfId="1290" xr:uid="{00000000-0005-0000-0000-000082250000}"/>
    <cellStyle name="20% - Accent6 3 2 2 2 2 2" xfId="1291" xr:uid="{00000000-0005-0000-0000-000083250000}"/>
    <cellStyle name="20% - Accent6 3 2 2 2 2 2 2" xfId="1292" xr:uid="{00000000-0005-0000-0000-000084250000}"/>
    <cellStyle name="20% - Accent6 3 2 2 2 2 3" xfId="1293" xr:uid="{00000000-0005-0000-0000-000085250000}"/>
    <cellStyle name="20% - Accent6 3 2 2 2 3" xfId="1294" xr:uid="{00000000-0005-0000-0000-000086250000}"/>
    <cellStyle name="20% - Accent6 3 2 2 2 3 2" xfId="1295" xr:uid="{00000000-0005-0000-0000-000087250000}"/>
    <cellStyle name="20% - Accent6 3 2 2 2 4" xfId="1296" xr:uid="{00000000-0005-0000-0000-000088250000}"/>
    <cellStyle name="20% - Accent6 3 2 2 2 5" xfId="14563" xr:uid="{00000000-0005-0000-0000-000089250000}"/>
    <cellStyle name="20% - Accent6 3 2 2 3" xfId="1297" xr:uid="{00000000-0005-0000-0000-00008A250000}"/>
    <cellStyle name="20% - Accent6 3 2 2 3 2" xfId="1298" xr:uid="{00000000-0005-0000-0000-00008B250000}"/>
    <cellStyle name="20% - Accent6 3 2 2 3 2 2" xfId="1299" xr:uid="{00000000-0005-0000-0000-00008C250000}"/>
    <cellStyle name="20% - Accent6 3 2 2 3 3" xfId="1300" xr:uid="{00000000-0005-0000-0000-00008D250000}"/>
    <cellStyle name="20% - Accent6 3 2 2 4" xfId="1301" xr:uid="{00000000-0005-0000-0000-00008E250000}"/>
    <cellStyle name="20% - Accent6 3 2 2 4 2" xfId="1302" xr:uid="{00000000-0005-0000-0000-00008F250000}"/>
    <cellStyle name="20% - Accent6 3 2 2 5" xfId="1303" xr:uid="{00000000-0005-0000-0000-000090250000}"/>
    <cellStyle name="20% - Accent6 3 2 2 6" xfId="13892" xr:uid="{00000000-0005-0000-0000-000091250000}"/>
    <cellStyle name="20% - Accent6 3 2 3" xfId="1304" xr:uid="{00000000-0005-0000-0000-000092250000}"/>
    <cellStyle name="20% - Accent6 3 2 3 2" xfId="1305" xr:uid="{00000000-0005-0000-0000-000093250000}"/>
    <cellStyle name="20% - Accent6 3 2 3 2 2" xfId="1306" xr:uid="{00000000-0005-0000-0000-000094250000}"/>
    <cellStyle name="20% - Accent6 3 2 3 2 2 2" xfId="1307" xr:uid="{00000000-0005-0000-0000-000095250000}"/>
    <cellStyle name="20% - Accent6 3 2 3 2 3" xfId="1308" xr:uid="{00000000-0005-0000-0000-000096250000}"/>
    <cellStyle name="20% - Accent6 3 2 3 3" xfId="1309" xr:uid="{00000000-0005-0000-0000-000097250000}"/>
    <cellStyle name="20% - Accent6 3 2 3 3 2" xfId="1310" xr:uid="{00000000-0005-0000-0000-000098250000}"/>
    <cellStyle name="20% - Accent6 3 2 3 4" xfId="1311" xr:uid="{00000000-0005-0000-0000-000099250000}"/>
    <cellStyle name="20% - Accent6 3 2 3 5" xfId="14564" xr:uid="{00000000-0005-0000-0000-00009A250000}"/>
    <cellStyle name="20% - Accent6 3 2 4" xfId="1312" xr:uid="{00000000-0005-0000-0000-00009B250000}"/>
    <cellStyle name="20% - Accent6 3 2 4 2" xfId="1313" xr:uid="{00000000-0005-0000-0000-00009C250000}"/>
    <cellStyle name="20% - Accent6 3 2 4 2 2" xfId="1314" xr:uid="{00000000-0005-0000-0000-00009D250000}"/>
    <cellStyle name="20% - Accent6 3 2 4 3" xfId="1315" xr:uid="{00000000-0005-0000-0000-00009E250000}"/>
    <cellStyle name="20% - Accent6 3 2 5" xfId="1316" xr:uid="{00000000-0005-0000-0000-00009F250000}"/>
    <cellStyle name="20% - Accent6 3 2 5 2" xfId="1317" xr:uid="{00000000-0005-0000-0000-0000A0250000}"/>
    <cellStyle name="20% - Accent6 3 2 6" xfId="1318" xr:uid="{00000000-0005-0000-0000-0000A1250000}"/>
    <cellStyle name="20% - Accent6 3 2 7" xfId="13891" xr:uid="{00000000-0005-0000-0000-0000A2250000}"/>
    <cellStyle name="20% - Accent6 3 3" xfId="1319" xr:uid="{00000000-0005-0000-0000-0000A3250000}"/>
    <cellStyle name="20% - Accent6 3 3 2" xfId="1320" xr:uid="{00000000-0005-0000-0000-0000A4250000}"/>
    <cellStyle name="20% - Accent6 3 3 2 2" xfId="1321" xr:uid="{00000000-0005-0000-0000-0000A5250000}"/>
    <cellStyle name="20% - Accent6 3 3 2 2 2" xfId="1322" xr:uid="{00000000-0005-0000-0000-0000A6250000}"/>
    <cellStyle name="20% - Accent6 3 3 2 2 2 2" xfId="1323" xr:uid="{00000000-0005-0000-0000-0000A7250000}"/>
    <cellStyle name="20% - Accent6 3 3 2 2 3" xfId="1324" xr:uid="{00000000-0005-0000-0000-0000A8250000}"/>
    <cellStyle name="20% - Accent6 3 3 2 3" xfId="1325" xr:uid="{00000000-0005-0000-0000-0000A9250000}"/>
    <cellStyle name="20% - Accent6 3 3 2 3 2" xfId="1326" xr:uid="{00000000-0005-0000-0000-0000AA250000}"/>
    <cellStyle name="20% - Accent6 3 3 2 4" xfId="1327" xr:uid="{00000000-0005-0000-0000-0000AB250000}"/>
    <cellStyle name="20% - Accent6 3 3 2 5" xfId="14565" xr:uid="{00000000-0005-0000-0000-0000AC250000}"/>
    <cellStyle name="20% - Accent6 3 3 3" xfId="1328" xr:uid="{00000000-0005-0000-0000-0000AD250000}"/>
    <cellStyle name="20% - Accent6 3 3 3 2" xfId="1329" xr:uid="{00000000-0005-0000-0000-0000AE250000}"/>
    <cellStyle name="20% - Accent6 3 3 3 2 2" xfId="1330" xr:uid="{00000000-0005-0000-0000-0000AF250000}"/>
    <cellStyle name="20% - Accent6 3 3 3 3" xfId="1331" xr:uid="{00000000-0005-0000-0000-0000B0250000}"/>
    <cellStyle name="20% - Accent6 3 3 4" xfId="1332" xr:uid="{00000000-0005-0000-0000-0000B1250000}"/>
    <cellStyle name="20% - Accent6 3 3 4 2" xfId="1333" xr:uid="{00000000-0005-0000-0000-0000B2250000}"/>
    <cellStyle name="20% - Accent6 3 3 5" xfId="1334" xr:uid="{00000000-0005-0000-0000-0000B3250000}"/>
    <cellStyle name="20% - Accent6 3 3 6" xfId="13893" xr:uid="{00000000-0005-0000-0000-0000B4250000}"/>
    <cellStyle name="20% - Accent6 3 4" xfId="1335" xr:uid="{00000000-0005-0000-0000-0000B5250000}"/>
    <cellStyle name="20% - Accent6 3 4 2" xfId="1336" xr:uid="{00000000-0005-0000-0000-0000B6250000}"/>
    <cellStyle name="20% - Accent6 3 4 2 2" xfId="1337" xr:uid="{00000000-0005-0000-0000-0000B7250000}"/>
    <cellStyle name="20% - Accent6 3 4 2 2 2" xfId="1338" xr:uid="{00000000-0005-0000-0000-0000B8250000}"/>
    <cellStyle name="20% - Accent6 3 4 2 3" xfId="1339" xr:uid="{00000000-0005-0000-0000-0000B9250000}"/>
    <cellStyle name="20% - Accent6 3 4 3" xfId="1340" xr:uid="{00000000-0005-0000-0000-0000BA250000}"/>
    <cellStyle name="20% - Accent6 3 4 3 2" xfId="1341" xr:uid="{00000000-0005-0000-0000-0000BB250000}"/>
    <cellStyle name="20% - Accent6 3 4 4" xfId="1342" xr:uid="{00000000-0005-0000-0000-0000BC250000}"/>
    <cellStyle name="20% - Accent6 3 4 5" xfId="8841" xr:uid="{00000000-0005-0000-0000-0000BD250000}"/>
    <cellStyle name="20% - Accent6 3 5" xfId="1343" xr:uid="{00000000-0005-0000-0000-0000BE250000}"/>
    <cellStyle name="20% - Accent6 3 5 2" xfId="1344" xr:uid="{00000000-0005-0000-0000-0000BF250000}"/>
    <cellStyle name="20% - Accent6 3 5 2 2" xfId="1345" xr:uid="{00000000-0005-0000-0000-0000C0250000}"/>
    <cellStyle name="20% - Accent6 3 5 3" xfId="1346" xr:uid="{00000000-0005-0000-0000-0000C1250000}"/>
    <cellStyle name="20% - Accent6 3 6" xfId="1347" xr:uid="{00000000-0005-0000-0000-0000C2250000}"/>
    <cellStyle name="20% - Accent6 3 6 2" xfId="1348" xr:uid="{00000000-0005-0000-0000-0000C3250000}"/>
    <cellStyle name="20% - Accent6 3 7" xfId="1349" xr:uid="{00000000-0005-0000-0000-0000C4250000}"/>
    <cellStyle name="20% - Accent6 3 8" xfId="1350" xr:uid="{00000000-0005-0000-0000-0000C5250000}"/>
    <cellStyle name="20% - Accent6 3 9" xfId="13576" xr:uid="{00000000-0005-0000-0000-0000C6250000}"/>
    <cellStyle name="20% - Accent6 4" xfId="1351" xr:uid="{00000000-0005-0000-0000-0000C7250000}"/>
    <cellStyle name="20% - Accent6 4 10" xfId="22645" xr:uid="{00000000-0005-0000-0000-0000C8250000}"/>
    <cellStyle name="20% - Accent6 4 10 2" xfId="22646" xr:uid="{00000000-0005-0000-0000-0000C9250000}"/>
    <cellStyle name="20% - Accent6 4 10 2 2" xfId="22647" xr:uid="{00000000-0005-0000-0000-0000CA250000}"/>
    <cellStyle name="20% - Accent6 4 10 2 3" xfId="22648" xr:uid="{00000000-0005-0000-0000-0000CB250000}"/>
    <cellStyle name="20% - Accent6 4 10 3" xfId="22649" xr:uid="{00000000-0005-0000-0000-0000CC250000}"/>
    <cellStyle name="20% - Accent6 4 10 3 2" xfId="22650" xr:uid="{00000000-0005-0000-0000-0000CD250000}"/>
    <cellStyle name="20% - Accent6 4 10 4" xfId="22651" xr:uid="{00000000-0005-0000-0000-0000CE250000}"/>
    <cellStyle name="20% - Accent6 4 10 5" xfId="22652" xr:uid="{00000000-0005-0000-0000-0000CF250000}"/>
    <cellStyle name="20% - Accent6 4 11" xfId="22653" xr:uid="{00000000-0005-0000-0000-0000D0250000}"/>
    <cellStyle name="20% - Accent6 4 11 2" xfId="22654" xr:uid="{00000000-0005-0000-0000-0000D1250000}"/>
    <cellStyle name="20% - Accent6 4 11 3" xfId="22655" xr:uid="{00000000-0005-0000-0000-0000D2250000}"/>
    <cellStyle name="20% - Accent6 4 12" xfId="22656" xr:uid="{00000000-0005-0000-0000-0000D3250000}"/>
    <cellStyle name="20% - Accent6 4 12 2" xfId="22657" xr:uid="{00000000-0005-0000-0000-0000D4250000}"/>
    <cellStyle name="20% - Accent6 4 12 3" xfId="22658" xr:uid="{00000000-0005-0000-0000-0000D5250000}"/>
    <cellStyle name="20% - Accent6 4 13" xfId="22659" xr:uid="{00000000-0005-0000-0000-0000D6250000}"/>
    <cellStyle name="20% - Accent6 4 13 2" xfId="22660" xr:uid="{00000000-0005-0000-0000-0000D7250000}"/>
    <cellStyle name="20% - Accent6 4 14" xfId="22661" xr:uid="{00000000-0005-0000-0000-0000D8250000}"/>
    <cellStyle name="20% - Accent6 4 15" xfId="22662" xr:uid="{00000000-0005-0000-0000-0000D9250000}"/>
    <cellStyle name="20% - Accent6 4 16" xfId="22663" xr:uid="{00000000-0005-0000-0000-0000DA250000}"/>
    <cellStyle name="20% - Accent6 4 2" xfId="1352" xr:uid="{00000000-0005-0000-0000-0000DB250000}"/>
    <cellStyle name="20% - Accent6 4 2 10" xfId="22664" xr:uid="{00000000-0005-0000-0000-0000DC250000}"/>
    <cellStyle name="20% - Accent6 4 2 10 2" xfId="22665" xr:uid="{00000000-0005-0000-0000-0000DD250000}"/>
    <cellStyle name="20% - Accent6 4 2 10 3" xfId="22666" xr:uid="{00000000-0005-0000-0000-0000DE250000}"/>
    <cellStyle name="20% - Accent6 4 2 11" xfId="22667" xr:uid="{00000000-0005-0000-0000-0000DF250000}"/>
    <cellStyle name="20% - Accent6 4 2 11 2" xfId="22668" xr:uid="{00000000-0005-0000-0000-0000E0250000}"/>
    <cellStyle name="20% - Accent6 4 2 11 3" xfId="22669" xr:uid="{00000000-0005-0000-0000-0000E1250000}"/>
    <cellStyle name="20% - Accent6 4 2 12" xfId="22670" xr:uid="{00000000-0005-0000-0000-0000E2250000}"/>
    <cellStyle name="20% - Accent6 4 2 12 2" xfId="22671" xr:uid="{00000000-0005-0000-0000-0000E3250000}"/>
    <cellStyle name="20% - Accent6 4 2 13" xfId="22672" xr:uid="{00000000-0005-0000-0000-0000E4250000}"/>
    <cellStyle name="20% - Accent6 4 2 14" xfId="22673" xr:uid="{00000000-0005-0000-0000-0000E5250000}"/>
    <cellStyle name="20% - Accent6 4 2 15" xfId="22674" xr:uid="{00000000-0005-0000-0000-0000E6250000}"/>
    <cellStyle name="20% - Accent6 4 2 2" xfId="1353" xr:uid="{00000000-0005-0000-0000-0000E7250000}"/>
    <cellStyle name="20% - Accent6 4 2 2 10" xfId="22675" xr:uid="{00000000-0005-0000-0000-0000E8250000}"/>
    <cellStyle name="20% - Accent6 4 2 2 10 2" xfId="22676" xr:uid="{00000000-0005-0000-0000-0000E9250000}"/>
    <cellStyle name="20% - Accent6 4 2 2 10 3" xfId="22677" xr:uid="{00000000-0005-0000-0000-0000EA250000}"/>
    <cellStyle name="20% - Accent6 4 2 2 11" xfId="22678" xr:uid="{00000000-0005-0000-0000-0000EB250000}"/>
    <cellStyle name="20% - Accent6 4 2 2 11 2" xfId="22679" xr:uid="{00000000-0005-0000-0000-0000EC250000}"/>
    <cellStyle name="20% - Accent6 4 2 2 12" xfId="22680" xr:uid="{00000000-0005-0000-0000-0000ED250000}"/>
    <cellStyle name="20% - Accent6 4 2 2 13" xfId="22681" xr:uid="{00000000-0005-0000-0000-0000EE250000}"/>
    <cellStyle name="20% - Accent6 4 2 2 2" xfId="1354" xr:uid="{00000000-0005-0000-0000-0000EF250000}"/>
    <cellStyle name="20% - Accent6 4 2 2 2 10" xfId="22682" xr:uid="{00000000-0005-0000-0000-0000F0250000}"/>
    <cellStyle name="20% - Accent6 4 2 2 2 10 2" xfId="22683" xr:uid="{00000000-0005-0000-0000-0000F1250000}"/>
    <cellStyle name="20% - Accent6 4 2 2 2 11" xfId="22684" xr:uid="{00000000-0005-0000-0000-0000F2250000}"/>
    <cellStyle name="20% - Accent6 4 2 2 2 12" xfId="22685" xr:uid="{00000000-0005-0000-0000-0000F3250000}"/>
    <cellStyle name="20% - Accent6 4 2 2 2 2" xfId="1355" xr:uid="{00000000-0005-0000-0000-0000F4250000}"/>
    <cellStyle name="20% - Accent6 4 2 2 2 2 10" xfId="22686" xr:uid="{00000000-0005-0000-0000-0000F5250000}"/>
    <cellStyle name="20% - Accent6 4 2 2 2 2 2" xfId="1356" xr:uid="{00000000-0005-0000-0000-0000F6250000}"/>
    <cellStyle name="20% - Accent6 4 2 2 2 2 2 2" xfId="22687" xr:uid="{00000000-0005-0000-0000-0000F7250000}"/>
    <cellStyle name="20% - Accent6 4 2 2 2 2 2 2 2" xfId="22688" xr:uid="{00000000-0005-0000-0000-0000F8250000}"/>
    <cellStyle name="20% - Accent6 4 2 2 2 2 2 2 2 2" xfId="22689" xr:uid="{00000000-0005-0000-0000-0000F9250000}"/>
    <cellStyle name="20% - Accent6 4 2 2 2 2 2 2 2 3" xfId="22690" xr:uid="{00000000-0005-0000-0000-0000FA250000}"/>
    <cellStyle name="20% - Accent6 4 2 2 2 2 2 2 3" xfId="22691" xr:uid="{00000000-0005-0000-0000-0000FB250000}"/>
    <cellStyle name="20% - Accent6 4 2 2 2 2 2 2 3 2" xfId="22692" xr:uid="{00000000-0005-0000-0000-0000FC250000}"/>
    <cellStyle name="20% - Accent6 4 2 2 2 2 2 2 3 3" xfId="22693" xr:uid="{00000000-0005-0000-0000-0000FD250000}"/>
    <cellStyle name="20% - Accent6 4 2 2 2 2 2 2 4" xfId="22694" xr:uid="{00000000-0005-0000-0000-0000FE250000}"/>
    <cellStyle name="20% - Accent6 4 2 2 2 2 2 2 4 2" xfId="22695" xr:uid="{00000000-0005-0000-0000-0000FF250000}"/>
    <cellStyle name="20% - Accent6 4 2 2 2 2 2 2 5" xfId="22696" xr:uid="{00000000-0005-0000-0000-000000260000}"/>
    <cellStyle name="20% - Accent6 4 2 2 2 2 2 2 6" xfId="22697" xr:uid="{00000000-0005-0000-0000-000001260000}"/>
    <cellStyle name="20% - Accent6 4 2 2 2 2 2 3" xfId="22698" xr:uid="{00000000-0005-0000-0000-000002260000}"/>
    <cellStyle name="20% - Accent6 4 2 2 2 2 2 3 2" xfId="22699" xr:uid="{00000000-0005-0000-0000-000003260000}"/>
    <cellStyle name="20% - Accent6 4 2 2 2 2 2 3 2 2" xfId="22700" xr:uid="{00000000-0005-0000-0000-000004260000}"/>
    <cellStyle name="20% - Accent6 4 2 2 2 2 2 3 2 3" xfId="22701" xr:uid="{00000000-0005-0000-0000-000005260000}"/>
    <cellStyle name="20% - Accent6 4 2 2 2 2 2 3 3" xfId="22702" xr:uid="{00000000-0005-0000-0000-000006260000}"/>
    <cellStyle name="20% - Accent6 4 2 2 2 2 2 3 3 2" xfId="22703" xr:uid="{00000000-0005-0000-0000-000007260000}"/>
    <cellStyle name="20% - Accent6 4 2 2 2 2 2 3 3 3" xfId="22704" xr:uid="{00000000-0005-0000-0000-000008260000}"/>
    <cellStyle name="20% - Accent6 4 2 2 2 2 2 3 4" xfId="22705" xr:uid="{00000000-0005-0000-0000-000009260000}"/>
    <cellStyle name="20% - Accent6 4 2 2 2 2 2 3 4 2" xfId="22706" xr:uid="{00000000-0005-0000-0000-00000A260000}"/>
    <cellStyle name="20% - Accent6 4 2 2 2 2 2 3 5" xfId="22707" xr:uid="{00000000-0005-0000-0000-00000B260000}"/>
    <cellStyle name="20% - Accent6 4 2 2 2 2 2 3 6" xfId="22708" xr:uid="{00000000-0005-0000-0000-00000C260000}"/>
    <cellStyle name="20% - Accent6 4 2 2 2 2 2 4" xfId="22709" xr:uid="{00000000-0005-0000-0000-00000D260000}"/>
    <cellStyle name="20% - Accent6 4 2 2 2 2 2 4 2" xfId="22710" xr:uid="{00000000-0005-0000-0000-00000E260000}"/>
    <cellStyle name="20% - Accent6 4 2 2 2 2 2 4 2 2" xfId="22711" xr:uid="{00000000-0005-0000-0000-00000F260000}"/>
    <cellStyle name="20% - Accent6 4 2 2 2 2 2 4 2 3" xfId="22712" xr:uid="{00000000-0005-0000-0000-000010260000}"/>
    <cellStyle name="20% - Accent6 4 2 2 2 2 2 4 3" xfId="22713" xr:uid="{00000000-0005-0000-0000-000011260000}"/>
    <cellStyle name="20% - Accent6 4 2 2 2 2 2 4 3 2" xfId="22714" xr:uid="{00000000-0005-0000-0000-000012260000}"/>
    <cellStyle name="20% - Accent6 4 2 2 2 2 2 4 4" xfId="22715" xr:uid="{00000000-0005-0000-0000-000013260000}"/>
    <cellStyle name="20% - Accent6 4 2 2 2 2 2 4 5" xfId="22716" xr:uid="{00000000-0005-0000-0000-000014260000}"/>
    <cellStyle name="20% - Accent6 4 2 2 2 2 2 5" xfId="22717" xr:uid="{00000000-0005-0000-0000-000015260000}"/>
    <cellStyle name="20% - Accent6 4 2 2 2 2 2 5 2" xfId="22718" xr:uid="{00000000-0005-0000-0000-000016260000}"/>
    <cellStyle name="20% - Accent6 4 2 2 2 2 2 5 3" xfId="22719" xr:uid="{00000000-0005-0000-0000-000017260000}"/>
    <cellStyle name="20% - Accent6 4 2 2 2 2 2 6" xfId="22720" xr:uid="{00000000-0005-0000-0000-000018260000}"/>
    <cellStyle name="20% - Accent6 4 2 2 2 2 2 6 2" xfId="22721" xr:uid="{00000000-0005-0000-0000-000019260000}"/>
    <cellStyle name="20% - Accent6 4 2 2 2 2 2 6 3" xfId="22722" xr:uid="{00000000-0005-0000-0000-00001A260000}"/>
    <cellStyle name="20% - Accent6 4 2 2 2 2 2 7" xfId="22723" xr:uid="{00000000-0005-0000-0000-00001B260000}"/>
    <cellStyle name="20% - Accent6 4 2 2 2 2 2 7 2" xfId="22724" xr:uid="{00000000-0005-0000-0000-00001C260000}"/>
    <cellStyle name="20% - Accent6 4 2 2 2 2 2 8" xfId="22725" xr:uid="{00000000-0005-0000-0000-00001D260000}"/>
    <cellStyle name="20% - Accent6 4 2 2 2 2 2 9" xfId="22726" xr:uid="{00000000-0005-0000-0000-00001E260000}"/>
    <cellStyle name="20% - Accent6 4 2 2 2 2 3" xfId="22727" xr:uid="{00000000-0005-0000-0000-00001F260000}"/>
    <cellStyle name="20% - Accent6 4 2 2 2 2 3 2" xfId="22728" xr:uid="{00000000-0005-0000-0000-000020260000}"/>
    <cellStyle name="20% - Accent6 4 2 2 2 2 3 2 2" xfId="22729" xr:uid="{00000000-0005-0000-0000-000021260000}"/>
    <cellStyle name="20% - Accent6 4 2 2 2 2 3 2 3" xfId="22730" xr:uid="{00000000-0005-0000-0000-000022260000}"/>
    <cellStyle name="20% - Accent6 4 2 2 2 2 3 3" xfId="22731" xr:uid="{00000000-0005-0000-0000-000023260000}"/>
    <cellStyle name="20% - Accent6 4 2 2 2 2 3 3 2" xfId="22732" xr:uid="{00000000-0005-0000-0000-000024260000}"/>
    <cellStyle name="20% - Accent6 4 2 2 2 2 3 3 3" xfId="22733" xr:uid="{00000000-0005-0000-0000-000025260000}"/>
    <cellStyle name="20% - Accent6 4 2 2 2 2 3 4" xfId="22734" xr:uid="{00000000-0005-0000-0000-000026260000}"/>
    <cellStyle name="20% - Accent6 4 2 2 2 2 3 4 2" xfId="22735" xr:uid="{00000000-0005-0000-0000-000027260000}"/>
    <cellStyle name="20% - Accent6 4 2 2 2 2 3 5" xfId="22736" xr:uid="{00000000-0005-0000-0000-000028260000}"/>
    <cellStyle name="20% - Accent6 4 2 2 2 2 3 6" xfId="22737" xr:uid="{00000000-0005-0000-0000-000029260000}"/>
    <cellStyle name="20% - Accent6 4 2 2 2 2 4" xfId="22738" xr:uid="{00000000-0005-0000-0000-00002A260000}"/>
    <cellStyle name="20% - Accent6 4 2 2 2 2 4 2" xfId="22739" xr:uid="{00000000-0005-0000-0000-00002B260000}"/>
    <cellStyle name="20% - Accent6 4 2 2 2 2 4 2 2" xfId="22740" xr:uid="{00000000-0005-0000-0000-00002C260000}"/>
    <cellStyle name="20% - Accent6 4 2 2 2 2 4 2 3" xfId="22741" xr:uid="{00000000-0005-0000-0000-00002D260000}"/>
    <cellStyle name="20% - Accent6 4 2 2 2 2 4 3" xfId="22742" xr:uid="{00000000-0005-0000-0000-00002E260000}"/>
    <cellStyle name="20% - Accent6 4 2 2 2 2 4 3 2" xfId="22743" xr:uid="{00000000-0005-0000-0000-00002F260000}"/>
    <cellStyle name="20% - Accent6 4 2 2 2 2 4 3 3" xfId="22744" xr:uid="{00000000-0005-0000-0000-000030260000}"/>
    <cellStyle name="20% - Accent6 4 2 2 2 2 4 4" xfId="22745" xr:uid="{00000000-0005-0000-0000-000031260000}"/>
    <cellStyle name="20% - Accent6 4 2 2 2 2 4 4 2" xfId="22746" xr:uid="{00000000-0005-0000-0000-000032260000}"/>
    <cellStyle name="20% - Accent6 4 2 2 2 2 4 5" xfId="22747" xr:uid="{00000000-0005-0000-0000-000033260000}"/>
    <cellStyle name="20% - Accent6 4 2 2 2 2 4 6" xfId="22748" xr:uid="{00000000-0005-0000-0000-000034260000}"/>
    <cellStyle name="20% - Accent6 4 2 2 2 2 5" xfId="22749" xr:uid="{00000000-0005-0000-0000-000035260000}"/>
    <cellStyle name="20% - Accent6 4 2 2 2 2 5 2" xfId="22750" xr:uid="{00000000-0005-0000-0000-000036260000}"/>
    <cellStyle name="20% - Accent6 4 2 2 2 2 5 2 2" xfId="22751" xr:uid="{00000000-0005-0000-0000-000037260000}"/>
    <cellStyle name="20% - Accent6 4 2 2 2 2 5 2 3" xfId="22752" xr:uid="{00000000-0005-0000-0000-000038260000}"/>
    <cellStyle name="20% - Accent6 4 2 2 2 2 5 3" xfId="22753" xr:uid="{00000000-0005-0000-0000-000039260000}"/>
    <cellStyle name="20% - Accent6 4 2 2 2 2 5 3 2" xfId="22754" xr:uid="{00000000-0005-0000-0000-00003A260000}"/>
    <cellStyle name="20% - Accent6 4 2 2 2 2 5 4" xfId="22755" xr:uid="{00000000-0005-0000-0000-00003B260000}"/>
    <cellStyle name="20% - Accent6 4 2 2 2 2 5 5" xfId="22756" xr:uid="{00000000-0005-0000-0000-00003C260000}"/>
    <cellStyle name="20% - Accent6 4 2 2 2 2 6" xfId="22757" xr:uid="{00000000-0005-0000-0000-00003D260000}"/>
    <cellStyle name="20% - Accent6 4 2 2 2 2 6 2" xfId="22758" xr:uid="{00000000-0005-0000-0000-00003E260000}"/>
    <cellStyle name="20% - Accent6 4 2 2 2 2 6 3" xfId="22759" xr:uid="{00000000-0005-0000-0000-00003F260000}"/>
    <cellStyle name="20% - Accent6 4 2 2 2 2 7" xfId="22760" xr:uid="{00000000-0005-0000-0000-000040260000}"/>
    <cellStyle name="20% - Accent6 4 2 2 2 2 7 2" xfId="22761" xr:uid="{00000000-0005-0000-0000-000041260000}"/>
    <cellStyle name="20% - Accent6 4 2 2 2 2 7 3" xfId="22762" xr:uid="{00000000-0005-0000-0000-000042260000}"/>
    <cellStyle name="20% - Accent6 4 2 2 2 2 8" xfId="22763" xr:uid="{00000000-0005-0000-0000-000043260000}"/>
    <cellStyle name="20% - Accent6 4 2 2 2 2 8 2" xfId="22764" xr:uid="{00000000-0005-0000-0000-000044260000}"/>
    <cellStyle name="20% - Accent6 4 2 2 2 2 9" xfId="22765" xr:uid="{00000000-0005-0000-0000-000045260000}"/>
    <cellStyle name="20% - Accent6 4 2 2 2 3" xfId="1357" xr:uid="{00000000-0005-0000-0000-000046260000}"/>
    <cellStyle name="20% - Accent6 4 2 2 2 3 2" xfId="22766" xr:uid="{00000000-0005-0000-0000-000047260000}"/>
    <cellStyle name="20% - Accent6 4 2 2 2 3 2 2" xfId="22767" xr:uid="{00000000-0005-0000-0000-000048260000}"/>
    <cellStyle name="20% - Accent6 4 2 2 2 3 2 2 2" xfId="22768" xr:uid="{00000000-0005-0000-0000-000049260000}"/>
    <cellStyle name="20% - Accent6 4 2 2 2 3 2 2 3" xfId="22769" xr:uid="{00000000-0005-0000-0000-00004A260000}"/>
    <cellStyle name="20% - Accent6 4 2 2 2 3 2 3" xfId="22770" xr:uid="{00000000-0005-0000-0000-00004B260000}"/>
    <cellStyle name="20% - Accent6 4 2 2 2 3 2 3 2" xfId="22771" xr:uid="{00000000-0005-0000-0000-00004C260000}"/>
    <cellStyle name="20% - Accent6 4 2 2 2 3 2 3 3" xfId="22772" xr:uid="{00000000-0005-0000-0000-00004D260000}"/>
    <cellStyle name="20% - Accent6 4 2 2 2 3 2 4" xfId="22773" xr:uid="{00000000-0005-0000-0000-00004E260000}"/>
    <cellStyle name="20% - Accent6 4 2 2 2 3 2 4 2" xfId="22774" xr:uid="{00000000-0005-0000-0000-00004F260000}"/>
    <cellStyle name="20% - Accent6 4 2 2 2 3 2 5" xfId="22775" xr:uid="{00000000-0005-0000-0000-000050260000}"/>
    <cellStyle name="20% - Accent6 4 2 2 2 3 2 6" xfId="22776" xr:uid="{00000000-0005-0000-0000-000051260000}"/>
    <cellStyle name="20% - Accent6 4 2 2 2 3 3" xfId="22777" xr:uid="{00000000-0005-0000-0000-000052260000}"/>
    <cellStyle name="20% - Accent6 4 2 2 2 3 3 2" xfId="22778" xr:uid="{00000000-0005-0000-0000-000053260000}"/>
    <cellStyle name="20% - Accent6 4 2 2 2 3 3 2 2" xfId="22779" xr:uid="{00000000-0005-0000-0000-000054260000}"/>
    <cellStyle name="20% - Accent6 4 2 2 2 3 3 2 3" xfId="22780" xr:uid="{00000000-0005-0000-0000-000055260000}"/>
    <cellStyle name="20% - Accent6 4 2 2 2 3 3 3" xfId="22781" xr:uid="{00000000-0005-0000-0000-000056260000}"/>
    <cellStyle name="20% - Accent6 4 2 2 2 3 3 3 2" xfId="22782" xr:uid="{00000000-0005-0000-0000-000057260000}"/>
    <cellStyle name="20% - Accent6 4 2 2 2 3 3 3 3" xfId="22783" xr:uid="{00000000-0005-0000-0000-000058260000}"/>
    <cellStyle name="20% - Accent6 4 2 2 2 3 3 4" xfId="22784" xr:uid="{00000000-0005-0000-0000-000059260000}"/>
    <cellStyle name="20% - Accent6 4 2 2 2 3 3 4 2" xfId="22785" xr:uid="{00000000-0005-0000-0000-00005A260000}"/>
    <cellStyle name="20% - Accent6 4 2 2 2 3 3 5" xfId="22786" xr:uid="{00000000-0005-0000-0000-00005B260000}"/>
    <cellStyle name="20% - Accent6 4 2 2 2 3 3 6" xfId="22787" xr:uid="{00000000-0005-0000-0000-00005C260000}"/>
    <cellStyle name="20% - Accent6 4 2 2 2 3 4" xfId="22788" xr:uid="{00000000-0005-0000-0000-00005D260000}"/>
    <cellStyle name="20% - Accent6 4 2 2 2 3 4 2" xfId="22789" xr:uid="{00000000-0005-0000-0000-00005E260000}"/>
    <cellStyle name="20% - Accent6 4 2 2 2 3 4 2 2" xfId="22790" xr:uid="{00000000-0005-0000-0000-00005F260000}"/>
    <cellStyle name="20% - Accent6 4 2 2 2 3 4 2 3" xfId="22791" xr:uid="{00000000-0005-0000-0000-000060260000}"/>
    <cellStyle name="20% - Accent6 4 2 2 2 3 4 3" xfId="22792" xr:uid="{00000000-0005-0000-0000-000061260000}"/>
    <cellStyle name="20% - Accent6 4 2 2 2 3 4 3 2" xfId="22793" xr:uid="{00000000-0005-0000-0000-000062260000}"/>
    <cellStyle name="20% - Accent6 4 2 2 2 3 4 4" xfId="22794" xr:uid="{00000000-0005-0000-0000-000063260000}"/>
    <cellStyle name="20% - Accent6 4 2 2 2 3 4 5" xfId="22795" xr:uid="{00000000-0005-0000-0000-000064260000}"/>
    <cellStyle name="20% - Accent6 4 2 2 2 3 5" xfId="22796" xr:uid="{00000000-0005-0000-0000-000065260000}"/>
    <cellStyle name="20% - Accent6 4 2 2 2 3 5 2" xfId="22797" xr:uid="{00000000-0005-0000-0000-000066260000}"/>
    <cellStyle name="20% - Accent6 4 2 2 2 3 5 3" xfId="22798" xr:uid="{00000000-0005-0000-0000-000067260000}"/>
    <cellStyle name="20% - Accent6 4 2 2 2 3 6" xfId="22799" xr:uid="{00000000-0005-0000-0000-000068260000}"/>
    <cellStyle name="20% - Accent6 4 2 2 2 3 6 2" xfId="22800" xr:uid="{00000000-0005-0000-0000-000069260000}"/>
    <cellStyle name="20% - Accent6 4 2 2 2 3 6 3" xfId="22801" xr:uid="{00000000-0005-0000-0000-00006A260000}"/>
    <cellStyle name="20% - Accent6 4 2 2 2 3 7" xfId="22802" xr:uid="{00000000-0005-0000-0000-00006B260000}"/>
    <cellStyle name="20% - Accent6 4 2 2 2 3 7 2" xfId="22803" xr:uid="{00000000-0005-0000-0000-00006C260000}"/>
    <cellStyle name="20% - Accent6 4 2 2 2 3 8" xfId="22804" xr:uid="{00000000-0005-0000-0000-00006D260000}"/>
    <cellStyle name="20% - Accent6 4 2 2 2 3 9" xfId="22805" xr:uid="{00000000-0005-0000-0000-00006E260000}"/>
    <cellStyle name="20% - Accent6 4 2 2 2 4" xfId="22806" xr:uid="{00000000-0005-0000-0000-00006F260000}"/>
    <cellStyle name="20% - Accent6 4 2 2 2 4 2" xfId="22807" xr:uid="{00000000-0005-0000-0000-000070260000}"/>
    <cellStyle name="20% - Accent6 4 2 2 2 4 2 2" xfId="22808" xr:uid="{00000000-0005-0000-0000-000071260000}"/>
    <cellStyle name="20% - Accent6 4 2 2 2 4 2 2 2" xfId="22809" xr:uid="{00000000-0005-0000-0000-000072260000}"/>
    <cellStyle name="20% - Accent6 4 2 2 2 4 2 2 3" xfId="22810" xr:uid="{00000000-0005-0000-0000-000073260000}"/>
    <cellStyle name="20% - Accent6 4 2 2 2 4 2 3" xfId="22811" xr:uid="{00000000-0005-0000-0000-000074260000}"/>
    <cellStyle name="20% - Accent6 4 2 2 2 4 2 3 2" xfId="22812" xr:uid="{00000000-0005-0000-0000-000075260000}"/>
    <cellStyle name="20% - Accent6 4 2 2 2 4 2 3 3" xfId="22813" xr:uid="{00000000-0005-0000-0000-000076260000}"/>
    <cellStyle name="20% - Accent6 4 2 2 2 4 2 4" xfId="22814" xr:uid="{00000000-0005-0000-0000-000077260000}"/>
    <cellStyle name="20% - Accent6 4 2 2 2 4 2 4 2" xfId="22815" xr:uid="{00000000-0005-0000-0000-000078260000}"/>
    <cellStyle name="20% - Accent6 4 2 2 2 4 2 5" xfId="22816" xr:uid="{00000000-0005-0000-0000-000079260000}"/>
    <cellStyle name="20% - Accent6 4 2 2 2 4 2 6" xfId="22817" xr:uid="{00000000-0005-0000-0000-00007A260000}"/>
    <cellStyle name="20% - Accent6 4 2 2 2 4 3" xfId="22818" xr:uid="{00000000-0005-0000-0000-00007B260000}"/>
    <cellStyle name="20% - Accent6 4 2 2 2 4 3 2" xfId="22819" xr:uid="{00000000-0005-0000-0000-00007C260000}"/>
    <cellStyle name="20% - Accent6 4 2 2 2 4 3 2 2" xfId="22820" xr:uid="{00000000-0005-0000-0000-00007D260000}"/>
    <cellStyle name="20% - Accent6 4 2 2 2 4 3 2 3" xfId="22821" xr:uid="{00000000-0005-0000-0000-00007E260000}"/>
    <cellStyle name="20% - Accent6 4 2 2 2 4 3 3" xfId="22822" xr:uid="{00000000-0005-0000-0000-00007F260000}"/>
    <cellStyle name="20% - Accent6 4 2 2 2 4 3 3 2" xfId="22823" xr:uid="{00000000-0005-0000-0000-000080260000}"/>
    <cellStyle name="20% - Accent6 4 2 2 2 4 3 3 3" xfId="22824" xr:uid="{00000000-0005-0000-0000-000081260000}"/>
    <cellStyle name="20% - Accent6 4 2 2 2 4 3 4" xfId="22825" xr:uid="{00000000-0005-0000-0000-000082260000}"/>
    <cellStyle name="20% - Accent6 4 2 2 2 4 3 4 2" xfId="22826" xr:uid="{00000000-0005-0000-0000-000083260000}"/>
    <cellStyle name="20% - Accent6 4 2 2 2 4 3 5" xfId="22827" xr:uid="{00000000-0005-0000-0000-000084260000}"/>
    <cellStyle name="20% - Accent6 4 2 2 2 4 3 6" xfId="22828" xr:uid="{00000000-0005-0000-0000-000085260000}"/>
    <cellStyle name="20% - Accent6 4 2 2 2 4 4" xfId="22829" xr:uid="{00000000-0005-0000-0000-000086260000}"/>
    <cellStyle name="20% - Accent6 4 2 2 2 4 4 2" xfId="22830" xr:uid="{00000000-0005-0000-0000-000087260000}"/>
    <cellStyle name="20% - Accent6 4 2 2 2 4 4 2 2" xfId="22831" xr:uid="{00000000-0005-0000-0000-000088260000}"/>
    <cellStyle name="20% - Accent6 4 2 2 2 4 4 2 3" xfId="22832" xr:uid="{00000000-0005-0000-0000-000089260000}"/>
    <cellStyle name="20% - Accent6 4 2 2 2 4 4 3" xfId="22833" xr:uid="{00000000-0005-0000-0000-00008A260000}"/>
    <cellStyle name="20% - Accent6 4 2 2 2 4 4 3 2" xfId="22834" xr:uid="{00000000-0005-0000-0000-00008B260000}"/>
    <cellStyle name="20% - Accent6 4 2 2 2 4 4 4" xfId="22835" xr:uid="{00000000-0005-0000-0000-00008C260000}"/>
    <cellStyle name="20% - Accent6 4 2 2 2 4 4 5" xfId="22836" xr:uid="{00000000-0005-0000-0000-00008D260000}"/>
    <cellStyle name="20% - Accent6 4 2 2 2 4 5" xfId="22837" xr:uid="{00000000-0005-0000-0000-00008E260000}"/>
    <cellStyle name="20% - Accent6 4 2 2 2 4 5 2" xfId="22838" xr:uid="{00000000-0005-0000-0000-00008F260000}"/>
    <cellStyle name="20% - Accent6 4 2 2 2 4 5 3" xfId="22839" xr:uid="{00000000-0005-0000-0000-000090260000}"/>
    <cellStyle name="20% - Accent6 4 2 2 2 4 6" xfId="22840" xr:uid="{00000000-0005-0000-0000-000091260000}"/>
    <cellStyle name="20% - Accent6 4 2 2 2 4 6 2" xfId="22841" xr:uid="{00000000-0005-0000-0000-000092260000}"/>
    <cellStyle name="20% - Accent6 4 2 2 2 4 6 3" xfId="22842" xr:uid="{00000000-0005-0000-0000-000093260000}"/>
    <cellStyle name="20% - Accent6 4 2 2 2 4 7" xfId="22843" xr:uid="{00000000-0005-0000-0000-000094260000}"/>
    <cellStyle name="20% - Accent6 4 2 2 2 4 7 2" xfId="22844" xr:uid="{00000000-0005-0000-0000-000095260000}"/>
    <cellStyle name="20% - Accent6 4 2 2 2 4 8" xfId="22845" xr:uid="{00000000-0005-0000-0000-000096260000}"/>
    <cellStyle name="20% - Accent6 4 2 2 2 4 9" xfId="22846" xr:uid="{00000000-0005-0000-0000-000097260000}"/>
    <cellStyle name="20% - Accent6 4 2 2 2 5" xfId="22847" xr:uid="{00000000-0005-0000-0000-000098260000}"/>
    <cellStyle name="20% - Accent6 4 2 2 2 5 2" xfId="22848" xr:uid="{00000000-0005-0000-0000-000099260000}"/>
    <cellStyle name="20% - Accent6 4 2 2 2 5 2 2" xfId="22849" xr:uid="{00000000-0005-0000-0000-00009A260000}"/>
    <cellStyle name="20% - Accent6 4 2 2 2 5 2 3" xfId="22850" xr:uid="{00000000-0005-0000-0000-00009B260000}"/>
    <cellStyle name="20% - Accent6 4 2 2 2 5 3" xfId="22851" xr:uid="{00000000-0005-0000-0000-00009C260000}"/>
    <cellStyle name="20% - Accent6 4 2 2 2 5 3 2" xfId="22852" xr:uid="{00000000-0005-0000-0000-00009D260000}"/>
    <cellStyle name="20% - Accent6 4 2 2 2 5 3 3" xfId="22853" xr:uid="{00000000-0005-0000-0000-00009E260000}"/>
    <cellStyle name="20% - Accent6 4 2 2 2 5 4" xfId="22854" xr:uid="{00000000-0005-0000-0000-00009F260000}"/>
    <cellStyle name="20% - Accent6 4 2 2 2 5 4 2" xfId="22855" xr:uid="{00000000-0005-0000-0000-0000A0260000}"/>
    <cellStyle name="20% - Accent6 4 2 2 2 5 5" xfId="22856" xr:uid="{00000000-0005-0000-0000-0000A1260000}"/>
    <cellStyle name="20% - Accent6 4 2 2 2 5 6" xfId="22857" xr:uid="{00000000-0005-0000-0000-0000A2260000}"/>
    <cellStyle name="20% - Accent6 4 2 2 2 6" xfId="22858" xr:uid="{00000000-0005-0000-0000-0000A3260000}"/>
    <cellStyle name="20% - Accent6 4 2 2 2 6 2" xfId="22859" xr:uid="{00000000-0005-0000-0000-0000A4260000}"/>
    <cellStyle name="20% - Accent6 4 2 2 2 6 2 2" xfId="22860" xr:uid="{00000000-0005-0000-0000-0000A5260000}"/>
    <cellStyle name="20% - Accent6 4 2 2 2 6 2 3" xfId="22861" xr:uid="{00000000-0005-0000-0000-0000A6260000}"/>
    <cellStyle name="20% - Accent6 4 2 2 2 6 3" xfId="22862" xr:uid="{00000000-0005-0000-0000-0000A7260000}"/>
    <cellStyle name="20% - Accent6 4 2 2 2 6 3 2" xfId="22863" xr:uid="{00000000-0005-0000-0000-0000A8260000}"/>
    <cellStyle name="20% - Accent6 4 2 2 2 6 3 3" xfId="22864" xr:uid="{00000000-0005-0000-0000-0000A9260000}"/>
    <cellStyle name="20% - Accent6 4 2 2 2 6 4" xfId="22865" xr:uid="{00000000-0005-0000-0000-0000AA260000}"/>
    <cellStyle name="20% - Accent6 4 2 2 2 6 4 2" xfId="22866" xr:uid="{00000000-0005-0000-0000-0000AB260000}"/>
    <cellStyle name="20% - Accent6 4 2 2 2 6 5" xfId="22867" xr:uid="{00000000-0005-0000-0000-0000AC260000}"/>
    <cellStyle name="20% - Accent6 4 2 2 2 6 6" xfId="22868" xr:uid="{00000000-0005-0000-0000-0000AD260000}"/>
    <cellStyle name="20% - Accent6 4 2 2 2 7" xfId="22869" xr:uid="{00000000-0005-0000-0000-0000AE260000}"/>
    <cellStyle name="20% - Accent6 4 2 2 2 7 2" xfId="22870" xr:uid="{00000000-0005-0000-0000-0000AF260000}"/>
    <cellStyle name="20% - Accent6 4 2 2 2 7 2 2" xfId="22871" xr:uid="{00000000-0005-0000-0000-0000B0260000}"/>
    <cellStyle name="20% - Accent6 4 2 2 2 7 2 3" xfId="22872" xr:uid="{00000000-0005-0000-0000-0000B1260000}"/>
    <cellStyle name="20% - Accent6 4 2 2 2 7 3" xfId="22873" xr:uid="{00000000-0005-0000-0000-0000B2260000}"/>
    <cellStyle name="20% - Accent6 4 2 2 2 7 3 2" xfId="22874" xr:uid="{00000000-0005-0000-0000-0000B3260000}"/>
    <cellStyle name="20% - Accent6 4 2 2 2 7 4" xfId="22875" xr:uid="{00000000-0005-0000-0000-0000B4260000}"/>
    <cellStyle name="20% - Accent6 4 2 2 2 7 5" xfId="22876" xr:uid="{00000000-0005-0000-0000-0000B5260000}"/>
    <cellStyle name="20% - Accent6 4 2 2 2 8" xfId="22877" xr:uid="{00000000-0005-0000-0000-0000B6260000}"/>
    <cellStyle name="20% - Accent6 4 2 2 2 8 2" xfId="22878" xr:uid="{00000000-0005-0000-0000-0000B7260000}"/>
    <cellStyle name="20% - Accent6 4 2 2 2 8 3" xfId="22879" xr:uid="{00000000-0005-0000-0000-0000B8260000}"/>
    <cellStyle name="20% - Accent6 4 2 2 2 9" xfId="22880" xr:uid="{00000000-0005-0000-0000-0000B9260000}"/>
    <cellStyle name="20% - Accent6 4 2 2 2 9 2" xfId="22881" xr:uid="{00000000-0005-0000-0000-0000BA260000}"/>
    <cellStyle name="20% - Accent6 4 2 2 2 9 3" xfId="22882" xr:uid="{00000000-0005-0000-0000-0000BB260000}"/>
    <cellStyle name="20% - Accent6 4 2 2 3" xfId="1358" xr:uid="{00000000-0005-0000-0000-0000BC260000}"/>
    <cellStyle name="20% - Accent6 4 2 2 3 10" xfId="22883" xr:uid="{00000000-0005-0000-0000-0000BD260000}"/>
    <cellStyle name="20% - Accent6 4 2 2 3 2" xfId="1359" xr:uid="{00000000-0005-0000-0000-0000BE260000}"/>
    <cellStyle name="20% - Accent6 4 2 2 3 2 2" xfId="22884" xr:uid="{00000000-0005-0000-0000-0000BF260000}"/>
    <cellStyle name="20% - Accent6 4 2 2 3 2 2 2" xfId="22885" xr:uid="{00000000-0005-0000-0000-0000C0260000}"/>
    <cellStyle name="20% - Accent6 4 2 2 3 2 2 2 2" xfId="22886" xr:uid="{00000000-0005-0000-0000-0000C1260000}"/>
    <cellStyle name="20% - Accent6 4 2 2 3 2 2 2 3" xfId="22887" xr:uid="{00000000-0005-0000-0000-0000C2260000}"/>
    <cellStyle name="20% - Accent6 4 2 2 3 2 2 3" xfId="22888" xr:uid="{00000000-0005-0000-0000-0000C3260000}"/>
    <cellStyle name="20% - Accent6 4 2 2 3 2 2 3 2" xfId="22889" xr:uid="{00000000-0005-0000-0000-0000C4260000}"/>
    <cellStyle name="20% - Accent6 4 2 2 3 2 2 3 3" xfId="22890" xr:uid="{00000000-0005-0000-0000-0000C5260000}"/>
    <cellStyle name="20% - Accent6 4 2 2 3 2 2 4" xfId="22891" xr:uid="{00000000-0005-0000-0000-0000C6260000}"/>
    <cellStyle name="20% - Accent6 4 2 2 3 2 2 4 2" xfId="22892" xr:uid="{00000000-0005-0000-0000-0000C7260000}"/>
    <cellStyle name="20% - Accent6 4 2 2 3 2 2 5" xfId="22893" xr:uid="{00000000-0005-0000-0000-0000C8260000}"/>
    <cellStyle name="20% - Accent6 4 2 2 3 2 2 6" xfId="22894" xr:uid="{00000000-0005-0000-0000-0000C9260000}"/>
    <cellStyle name="20% - Accent6 4 2 2 3 2 3" xfId="22895" xr:uid="{00000000-0005-0000-0000-0000CA260000}"/>
    <cellStyle name="20% - Accent6 4 2 2 3 2 3 2" xfId="22896" xr:uid="{00000000-0005-0000-0000-0000CB260000}"/>
    <cellStyle name="20% - Accent6 4 2 2 3 2 3 2 2" xfId="22897" xr:uid="{00000000-0005-0000-0000-0000CC260000}"/>
    <cellStyle name="20% - Accent6 4 2 2 3 2 3 2 3" xfId="22898" xr:uid="{00000000-0005-0000-0000-0000CD260000}"/>
    <cellStyle name="20% - Accent6 4 2 2 3 2 3 3" xfId="22899" xr:uid="{00000000-0005-0000-0000-0000CE260000}"/>
    <cellStyle name="20% - Accent6 4 2 2 3 2 3 3 2" xfId="22900" xr:uid="{00000000-0005-0000-0000-0000CF260000}"/>
    <cellStyle name="20% - Accent6 4 2 2 3 2 3 3 3" xfId="22901" xr:uid="{00000000-0005-0000-0000-0000D0260000}"/>
    <cellStyle name="20% - Accent6 4 2 2 3 2 3 4" xfId="22902" xr:uid="{00000000-0005-0000-0000-0000D1260000}"/>
    <cellStyle name="20% - Accent6 4 2 2 3 2 3 4 2" xfId="22903" xr:uid="{00000000-0005-0000-0000-0000D2260000}"/>
    <cellStyle name="20% - Accent6 4 2 2 3 2 3 5" xfId="22904" xr:uid="{00000000-0005-0000-0000-0000D3260000}"/>
    <cellStyle name="20% - Accent6 4 2 2 3 2 3 6" xfId="22905" xr:uid="{00000000-0005-0000-0000-0000D4260000}"/>
    <cellStyle name="20% - Accent6 4 2 2 3 2 4" xfId="22906" xr:uid="{00000000-0005-0000-0000-0000D5260000}"/>
    <cellStyle name="20% - Accent6 4 2 2 3 2 4 2" xfId="22907" xr:uid="{00000000-0005-0000-0000-0000D6260000}"/>
    <cellStyle name="20% - Accent6 4 2 2 3 2 4 2 2" xfId="22908" xr:uid="{00000000-0005-0000-0000-0000D7260000}"/>
    <cellStyle name="20% - Accent6 4 2 2 3 2 4 2 3" xfId="22909" xr:uid="{00000000-0005-0000-0000-0000D8260000}"/>
    <cellStyle name="20% - Accent6 4 2 2 3 2 4 3" xfId="22910" xr:uid="{00000000-0005-0000-0000-0000D9260000}"/>
    <cellStyle name="20% - Accent6 4 2 2 3 2 4 3 2" xfId="22911" xr:uid="{00000000-0005-0000-0000-0000DA260000}"/>
    <cellStyle name="20% - Accent6 4 2 2 3 2 4 4" xfId="22912" xr:uid="{00000000-0005-0000-0000-0000DB260000}"/>
    <cellStyle name="20% - Accent6 4 2 2 3 2 4 5" xfId="22913" xr:uid="{00000000-0005-0000-0000-0000DC260000}"/>
    <cellStyle name="20% - Accent6 4 2 2 3 2 5" xfId="22914" xr:uid="{00000000-0005-0000-0000-0000DD260000}"/>
    <cellStyle name="20% - Accent6 4 2 2 3 2 5 2" xfId="22915" xr:uid="{00000000-0005-0000-0000-0000DE260000}"/>
    <cellStyle name="20% - Accent6 4 2 2 3 2 5 3" xfId="22916" xr:uid="{00000000-0005-0000-0000-0000DF260000}"/>
    <cellStyle name="20% - Accent6 4 2 2 3 2 6" xfId="22917" xr:uid="{00000000-0005-0000-0000-0000E0260000}"/>
    <cellStyle name="20% - Accent6 4 2 2 3 2 6 2" xfId="22918" xr:uid="{00000000-0005-0000-0000-0000E1260000}"/>
    <cellStyle name="20% - Accent6 4 2 2 3 2 6 3" xfId="22919" xr:uid="{00000000-0005-0000-0000-0000E2260000}"/>
    <cellStyle name="20% - Accent6 4 2 2 3 2 7" xfId="22920" xr:uid="{00000000-0005-0000-0000-0000E3260000}"/>
    <cellStyle name="20% - Accent6 4 2 2 3 2 7 2" xfId="22921" xr:uid="{00000000-0005-0000-0000-0000E4260000}"/>
    <cellStyle name="20% - Accent6 4 2 2 3 2 8" xfId="22922" xr:uid="{00000000-0005-0000-0000-0000E5260000}"/>
    <cellStyle name="20% - Accent6 4 2 2 3 2 9" xfId="22923" xr:uid="{00000000-0005-0000-0000-0000E6260000}"/>
    <cellStyle name="20% - Accent6 4 2 2 3 3" xfId="22924" xr:uid="{00000000-0005-0000-0000-0000E7260000}"/>
    <cellStyle name="20% - Accent6 4 2 2 3 3 2" xfId="22925" xr:uid="{00000000-0005-0000-0000-0000E8260000}"/>
    <cellStyle name="20% - Accent6 4 2 2 3 3 2 2" xfId="22926" xr:uid="{00000000-0005-0000-0000-0000E9260000}"/>
    <cellStyle name="20% - Accent6 4 2 2 3 3 2 3" xfId="22927" xr:uid="{00000000-0005-0000-0000-0000EA260000}"/>
    <cellStyle name="20% - Accent6 4 2 2 3 3 3" xfId="22928" xr:uid="{00000000-0005-0000-0000-0000EB260000}"/>
    <cellStyle name="20% - Accent6 4 2 2 3 3 3 2" xfId="22929" xr:uid="{00000000-0005-0000-0000-0000EC260000}"/>
    <cellStyle name="20% - Accent6 4 2 2 3 3 3 3" xfId="22930" xr:uid="{00000000-0005-0000-0000-0000ED260000}"/>
    <cellStyle name="20% - Accent6 4 2 2 3 3 4" xfId="22931" xr:uid="{00000000-0005-0000-0000-0000EE260000}"/>
    <cellStyle name="20% - Accent6 4 2 2 3 3 4 2" xfId="22932" xr:uid="{00000000-0005-0000-0000-0000EF260000}"/>
    <cellStyle name="20% - Accent6 4 2 2 3 3 5" xfId="22933" xr:uid="{00000000-0005-0000-0000-0000F0260000}"/>
    <cellStyle name="20% - Accent6 4 2 2 3 3 6" xfId="22934" xr:uid="{00000000-0005-0000-0000-0000F1260000}"/>
    <cellStyle name="20% - Accent6 4 2 2 3 4" xfId="22935" xr:uid="{00000000-0005-0000-0000-0000F2260000}"/>
    <cellStyle name="20% - Accent6 4 2 2 3 4 2" xfId="22936" xr:uid="{00000000-0005-0000-0000-0000F3260000}"/>
    <cellStyle name="20% - Accent6 4 2 2 3 4 2 2" xfId="22937" xr:uid="{00000000-0005-0000-0000-0000F4260000}"/>
    <cellStyle name="20% - Accent6 4 2 2 3 4 2 3" xfId="22938" xr:uid="{00000000-0005-0000-0000-0000F5260000}"/>
    <cellStyle name="20% - Accent6 4 2 2 3 4 3" xfId="22939" xr:uid="{00000000-0005-0000-0000-0000F6260000}"/>
    <cellStyle name="20% - Accent6 4 2 2 3 4 3 2" xfId="22940" xr:uid="{00000000-0005-0000-0000-0000F7260000}"/>
    <cellStyle name="20% - Accent6 4 2 2 3 4 3 3" xfId="22941" xr:uid="{00000000-0005-0000-0000-0000F8260000}"/>
    <cellStyle name="20% - Accent6 4 2 2 3 4 4" xfId="22942" xr:uid="{00000000-0005-0000-0000-0000F9260000}"/>
    <cellStyle name="20% - Accent6 4 2 2 3 4 4 2" xfId="22943" xr:uid="{00000000-0005-0000-0000-0000FA260000}"/>
    <cellStyle name="20% - Accent6 4 2 2 3 4 5" xfId="22944" xr:uid="{00000000-0005-0000-0000-0000FB260000}"/>
    <cellStyle name="20% - Accent6 4 2 2 3 4 6" xfId="22945" xr:uid="{00000000-0005-0000-0000-0000FC260000}"/>
    <cellStyle name="20% - Accent6 4 2 2 3 5" xfId="22946" xr:uid="{00000000-0005-0000-0000-0000FD260000}"/>
    <cellStyle name="20% - Accent6 4 2 2 3 5 2" xfId="22947" xr:uid="{00000000-0005-0000-0000-0000FE260000}"/>
    <cellStyle name="20% - Accent6 4 2 2 3 5 2 2" xfId="22948" xr:uid="{00000000-0005-0000-0000-0000FF260000}"/>
    <cellStyle name="20% - Accent6 4 2 2 3 5 2 3" xfId="22949" xr:uid="{00000000-0005-0000-0000-000000270000}"/>
    <cellStyle name="20% - Accent6 4 2 2 3 5 3" xfId="22950" xr:uid="{00000000-0005-0000-0000-000001270000}"/>
    <cellStyle name="20% - Accent6 4 2 2 3 5 3 2" xfId="22951" xr:uid="{00000000-0005-0000-0000-000002270000}"/>
    <cellStyle name="20% - Accent6 4 2 2 3 5 4" xfId="22952" xr:uid="{00000000-0005-0000-0000-000003270000}"/>
    <cellStyle name="20% - Accent6 4 2 2 3 5 5" xfId="22953" xr:uid="{00000000-0005-0000-0000-000004270000}"/>
    <cellStyle name="20% - Accent6 4 2 2 3 6" xfId="22954" xr:uid="{00000000-0005-0000-0000-000005270000}"/>
    <cellStyle name="20% - Accent6 4 2 2 3 6 2" xfId="22955" xr:uid="{00000000-0005-0000-0000-000006270000}"/>
    <cellStyle name="20% - Accent6 4 2 2 3 6 3" xfId="22956" xr:uid="{00000000-0005-0000-0000-000007270000}"/>
    <cellStyle name="20% - Accent6 4 2 2 3 7" xfId="22957" xr:uid="{00000000-0005-0000-0000-000008270000}"/>
    <cellStyle name="20% - Accent6 4 2 2 3 7 2" xfId="22958" xr:uid="{00000000-0005-0000-0000-000009270000}"/>
    <cellStyle name="20% - Accent6 4 2 2 3 7 3" xfId="22959" xr:uid="{00000000-0005-0000-0000-00000A270000}"/>
    <cellStyle name="20% - Accent6 4 2 2 3 8" xfId="22960" xr:uid="{00000000-0005-0000-0000-00000B270000}"/>
    <cellStyle name="20% - Accent6 4 2 2 3 8 2" xfId="22961" xr:uid="{00000000-0005-0000-0000-00000C270000}"/>
    <cellStyle name="20% - Accent6 4 2 2 3 9" xfId="22962" xr:uid="{00000000-0005-0000-0000-00000D270000}"/>
    <cellStyle name="20% - Accent6 4 2 2 4" xfId="1360" xr:uid="{00000000-0005-0000-0000-00000E270000}"/>
    <cellStyle name="20% - Accent6 4 2 2 4 2" xfId="22963" xr:uid="{00000000-0005-0000-0000-00000F270000}"/>
    <cellStyle name="20% - Accent6 4 2 2 4 2 2" xfId="22964" xr:uid="{00000000-0005-0000-0000-000010270000}"/>
    <cellStyle name="20% - Accent6 4 2 2 4 2 2 2" xfId="22965" xr:uid="{00000000-0005-0000-0000-000011270000}"/>
    <cellStyle name="20% - Accent6 4 2 2 4 2 2 3" xfId="22966" xr:uid="{00000000-0005-0000-0000-000012270000}"/>
    <cellStyle name="20% - Accent6 4 2 2 4 2 3" xfId="22967" xr:uid="{00000000-0005-0000-0000-000013270000}"/>
    <cellStyle name="20% - Accent6 4 2 2 4 2 3 2" xfId="22968" xr:uid="{00000000-0005-0000-0000-000014270000}"/>
    <cellStyle name="20% - Accent6 4 2 2 4 2 3 3" xfId="22969" xr:uid="{00000000-0005-0000-0000-000015270000}"/>
    <cellStyle name="20% - Accent6 4 2 2 4 2 4" xfId="22970" xr:uid="{00000000-0005-0000-0000-000016270000}"/>
    <cellStyle name="20% - Accent6 4 2 2 4 2 4 2" xfId="22971" xr:uid="{00000000-0005-0000-0000-000017270000}"/>
    <cellStyle name="20% - Accent6 4 2 2 4 2 5" xfId="22972" xr:uid="{00000000-0005-0000-0000-000018270000}"/>
    <cellStyle name="20% - Accent6 4 2 2 4 2 6" xfId="22973" xr:uid="{00000000-0005-0000-0000-000019270000}"/>
    <cellStyle name="20% - Accent6 4 2 2 4 3" xfId="22974" xr:uid="{00000000-0005-0000-0000-00001A270000}"/>
    <cellStyle name="20% - Accent6 4 2 2 4 3 2" xfId="22975" xr:uid="{00000000-0005-0000-0000-00001B270000}"/>
    <cellStyle name="20% - Accent6 4 2 2 4 3 2 2" xfId="22976" xr:uid="{00000000-0005-0000-0000-00001C270000}"/>
    <cellStyle name="20% - Accent6 4 2 2 4 3 2 3" xfId="22977" xr:uid="{00000000-0005-0000-0000-00001D270000}"/>
    <cellStyle name="20% - Accent6 4 2 2 4 3 3" xfId="22978" xr:uid="{00000000-0005-0000-0000-00001E270000}"/>
    <cellStyle name="20% - Accent6 4 2 2 4 3 3 2" xfId="22979" xr:uid="{00000000-0005-0000-0000-00001F270000}"/>
    <cellStyle name="20% - Accent6 4 2 2 4 3 3 3" xfId="22980" xr:uid="{00000000-0005-0000-0000-000020270000}"/>
    <cellStyle name="20% - Accent6 4 2 2 4 3 4" xfId="22981" xr:uid="{00000000-0005-0000-0000-000021270000}"/>
    <cellStyle name="20% - Accent6 4 2 2 4 3 4 2" xfId="22982" xr:uid="{00000000-0005-0000-0000-000022270000}"/>
    <cellStyle name="20% - Accent6 4 2 2 4 3 5" xfId="22983" xr:uid="{00000000-0005-0000-0000-000023270000}"/>
    <cellStyle name="20% - Accent6 4 2 2 4 3 6" xfId="22984" xr:uid="{00000000-0005-0000-0000-000024270000}"/>
    <cellStyle name="20% - Accent6 4 2 2 4 4" xfId="22985" xr:uid="{00000000-0005-0000-0000-000025270000}"/>
    <cellStyle name="20% - Accent6 4 2 2 4 4 2" xfId="22986" xr:uid="{00000000-0005-0000-0000-000026270000}"/>
    <cellStyle name="20% - Accent6 4 2 2 4 4 2 2" xfId="22987" xr:uid="{00000000-0005-0000-0000-000027270000}"/>
    <cellStyle name="20% - Accent6 4 2 2 4 4 2 3" xfId="22988" xr:uid="{00000000-0005-0000-0000-000028270000}"/>
    <cellStyle name="20% - Accent6 4 2 2 4 4 3" xfId="22989" xr:uid="{00000000-0005-0000-0000-000029270000}"/>
    <cellStyle name="20% - Accent6 4 2 2 4 4 3 2" xfId="22990" xr:uid="{00000000-0005-0000-0000-00002A270000}"/>
    <cellStyle name="20% - Accent6 4 2 2 4 4 4" xfId="22991" xr:uid="{00000000-0005-0000-0000-00002B270000}"/>
    <cellStyle name="20% - Accent6 4 2 2 4 4 5" xfId="22992" xr:uid="{00000000-0005-0000-0000-00002C270000}"/>
    <cellStyle name="20% - Accent6 4 2 2 4 5" xfId="22993" xr:uid="{00000000-0005-0000-0000-00002D270000}"/>
    <cellStyle name="20% - Accent6 4 2 2 4 5 2" xfId="22994" xr:uid="{00000000-0005-0000-0000-00002E270000}"/>
    <cellStyle name="20% - Accent6 4 2 2 4 5 3" xfId="22995" xr:uid="{00000000-0005-0000-0000-00002F270000}"/>
    <cellStyle name="20% - Accent6 4 2 2 4 6" xfId="22996" xr:uid="{00000000-0005-0000-0000-000030270000}"/>
    <cellStyle name="20% - Accent6 4 2 2 4 6 2" xfId="22997" xr:uid="{00000000-0005-0000-0000-000031270000}"/>
    <cellStyle name="20% - Accent6 4 2 2 4 6 3" xfId="22998" xr:uid="{00000000-0005-0000-0000-000032270000}"/>
    <cellStyle name="20% - Accent6 4 2 2 4 7" xfId="22999" xr:uid="{00000000-0005-0000-0000-000033270000}"/>
    <cellStyle name="20% - Accent6 4 2 2 4 7 2" xfId="23000" xr:uid="{00000000-0005-0000-0000-000034270000}"/>
    <cellStyle name="20% - Accent6 4 2 2 4 8" xfId="23001" xr:uid="{00000000-0005-0000-0000-000035270000}"/>
    <cellStyle name="20% - Accent6 4 2 2 4 9" xfId="23002" xr:uid="{00000000-0005-0000-0000-000036270000}"/>
    <cellStyle name="20% - Accent6 4 2 2 5" xfId="23003" xr:uid="{00000000-0005-0000-0000-000037270000}"/>
    <cellStyle name="20% - Accent6 4 2 2 5 2" xfId="23004" xr:uid="{00000000-0005-0000-0000-000038270000}"/>
    <cellStyle name="20% - Accent6 4 2 2 5 2 2" xfId="23005" xr:uid="{00000000-0005-0000-0000-000039270000}"/>
    <cellStyle name="20% - Accent6 4 2 2 5 2 2 2" xfId="23006" xr:uid="{00000000-0005-0000-0000-00003A270000}"/>
    <cellStyle name="20% - Accent6 4 2 2 5 2 2 3" xfId="23007" xr:uid="{00000000-0005-0000-0000-00003B270000}"/>
    <cellStyle name="20% - Accent6 4 2 2 5 2 3" xfId="23008" xr:uid="{00000000-0005-0000-0000-00003C270000}"/>
    <cellStyle name="20% - Accent6 4 2 2 5 2 3 2" xfId="23009" xr:uid="{00000000-0005-0000-0000-00003D270000}"/>
    <cellStyle name="20% - Accent6 4 2 2 5 2 3 3" xfId="23010" xr:uid="{00000000-0005-0000-0000-00003E270000}"/>
    <cellStyle name="20% - Accent6 4 2 2 5 2 4" xfId="23011" xr:uid="{00000000-0005-0000-0000-00003F270000}"/>
    <cellStyle name="20% - Accent6 4 2 2 5 2 4 2" xfId="23012" xr:uid="{00000000-0005-0000-0000-000040270000}"/>
    <cellStyle name="20% - Accent6 4 2 2 5 2 5" xfId="23013" xr:uid="{00000000-0005-0000-0000-000041270000}"/>
    <cellStyle name="20% - Accent6 4 2 2 5 2 6" xfId="23014" xr:uid="{00000000-0005-0000-0000-000042270000}"/>
    <cellStyle name="20% - Accent6 4 2 2 5 3" xfId="23015" xr:uid="{00000000-0005-0000-0000-000043270000}"/>
    <cellStyle name="20% - Accent6 4 2 2 5 3 2" xfId="23016" xr:uid="{00000000-0005-0000-0000-000044270000}"/>
    <cellStyle name="20% - Accent6 4 2 2 5 3 2 2" xfId="23017" xr:uid="{00000000-0005-0000-0000-000045270000}"/>
    <cellStyle name="20% - Accent6 4 2 2 5 3 2 3" xfId="23018" xr:uid="{00000000-0005-0000-0000-000046270000}"/>
    <cellStyle name="20% - Accent6 4 2 2 5 3 3" xfId="23019" xr:uid="{00000000-0005-0000-0000-000047270000}"/>
    <cellStyle name="20% - Accent6 4 2 2 5 3 3 2" xfId="23020" xr:uid="{00000000-0005-0000-0000-000048270000}"/>
    <cellStyle name="20% - Accent6 4 2 2 5 3 3 3" xfId="23021" xr:uid="{00000000-0005-0000-0000-000049270000}"/>
    <cellStyle name="20% - Accent6 4 2 2 5 3 4" xfId="23022" xr:uid="{00000000-0005-0000-0000-00004A270000}"/>
    <cellStyle name="20% - Accent6 4 2 2 5 3 4 2" xfId="23023" xr:uid="{00000000-0005-0000-0000-00004B270000}"/>
    <cellStyle name="20% - Accent6 4 2 2 5 3 5" xfId="23024" xr:uid="{00000000-0005-0000-0000-00004C270000}"/>
    <cellStyle name="20% - Accent6 4 2 2 5 3 6" xfId="23025" xr:uid="{00000000-0005-0000-0000-00004D270000}"/>
    <cellStyle name="20% - Accent6 4 2 2 5 4" xfId="23026" xr:uid="{00000000-0005-0000-0000-00004E270000}"/>
    <cellStyle name="20% - Accent6 4 2 2 5 4 2" xfId="23027" xr:uid="{00000000-0005-0000-0000-00004F270000}"/>
    <cellStyle name="20% - Accent6 4 2 2 5 4 2 2" xfId="23028" xr:uid="{00000000-0005-0000-0000-000050270000}"/>
    <cellStyle name="20% - Accent6 4 2 2 5 4 2 3" xfId="23029" xr:uid="{00000000-0005-0000-0000-000051270000}"/>
    <cellStyle name="20% - Accent6 4 2 2 5 4 3" xfId="23030" xr:uid="{00000000-0005-0000-0000-000052270000}"/>
    <cellStyle name="20% - Accent6 4 2 2 5 4 3 2" xfId="23031" xr:uid="{00000000-0005-0000-0000-000053270000}"/>
    <cellStyle name="20% - Accent6 4 2 2 5 4 4" xfId="23032" xr:uid="{00000000-0005-0000-0000-000054270000}"/>
    <cellStyle name="20% - Accent6 4 2 2 5 4 5" xfId="23033" xr:uid="{00000000-0005-0000-0000-000055270000}"/>
    <cellStyle name="20% - Accent6 4 2 2 5 5" xfId="23034" xr:uid="{00000000-0005-0000-0000-000056270000}"/>
    <cellStyle name="20% - Accent6 4 2 2 5 5 2" xfId="23035" xr:uid="{00000000-0005-0000-0000-000057270000}"/>
    <cellStyle name="20% - Accent6 4 2 2 5 5 3" xfId="23036" xr:uid="{00000000-0005-0000-0000-000058270000}"/>
    <cellStyle name="20% - Accent6 4 2 2 5 6" xfId="23037" xr:uid="{00000000-0005-0000-0000-000059270000}"/>
    <cellStyle name="20% - Accent6 4 2 2 5 6 2" xfId="23038" xr:uid="{00000000-0005-0000-0000-00005A270000}"/>
    <cellStyle name="20% - Accent6 4 2 2 5 6 3" xfId="23039" xr:uid="{00000000-0005-0000-0000-00005B270000}"/>
    <cellStyle name="20% - Accent6 4 2 2 5 7" xfId="23040" xr:uid="{00000000-0005-0000-0000-00005C270000}"/>
    <cellStyle name="20% - Accent6 4 2 2 5 7 2" xfId="23041" xr:uid="{00000000-0005-0000-0000-00005D270000}"/>
    <cellStyle name="20% - Accent6 4 2 2 5 8" xfId="23042" xr:uid="{00000000-0005-0000-0000-00005E270000}"/>
    <cellStyle name="20% - Accent6 4 2 2 5 9" xfId="23043" xr:uid="{00000000-0005-0000-0000-00005F270000}"/>
    <cellStyle name="20% - Accent6 4 2 2 6" xfId="23044" xr:uid="{00000000-0005-0000-0000-000060270000}"/>
    <cellStyle name="20% - Accent6 4 2 2 6 2" xfId="23045" xr:uid="{00000000-0005-0000-0000-000061270000}"/>
    <cellStyle name="20% - Accent6 4 2 2 6 2 2" xfId="23046" xr:uid="{00000000-0005-0000-0000-000062270000}"/>
    <cellStyle name="20% - Accent6 4 2 2 6 2 3" xfId="23047" xr:uid="{00000000-0005-0000-0000-000063270000}"/>
    <cellStyle name="20% - Accent6 4 2 2 6 3" xfId="23048" xr:uid="{00000000-0005-0000-0000-000064270000}"/>
    <cellStyle name="20% - Accent6 4 2 2 6 3 2" xfId="23049" xr:uid="{00000000-0005-0000-0000-000065270000}"/>
    <cellStyle name="20% - Accent6 4 2 2 6 3 3" xfId="23050" xr:uid="{00000000-0005-0000-0000-000066270000}"/>
    <cellStyle name="20% - Accent6 4 2 2 6 4" xfId="23051" xr:uid="{00000000-0005-0000-0000-000067270000}"/>
    <cellStyle name="20% - Accent6 4 2 2 6 4 2" xfId="23052" xr:uid="{00000000-0005-0000-0000-000068270000}"/>
    <cellStyle name="20% - Accent6 4 2 2 6 5" xfId="23053" xr:uid="{00000000-0005-0000-0000-000069270000}"/>
    <cellStyle name="20% - Accent6 4 2 2 6 6" xfId="23054" xr:uid="{00000000-0005-0000-0000-00006A270000}"/>
    <cellStyle name="20% - Accent6 4 2 2 7" xfId="23055" xr:uid="{00000000-0005-0000-0000-00006B270000}"/>
    <cellStyle name="20% - Accent6 4 2 2 7 2" xfId="23056" xr:uid="{00000000-0005-0000-0000-00006C270000}"/>
    <cellStyle name="20% - Accent6 4 2 2 7 2 2" xfId="23057" xr:uid="{00000000-0005-0000-0000-00006D270000}"/>
    <cellStyle name="20% - Accent6 4 2 2 7 2 3" xfId="23058" xr:uid="{00000000-0005-0000-0000-00006E270000}"/>
    <cellStyle name="20% - Accent6 4 2 2 7 3" xfId="23059" xr:uid="{00000000-0005-0000-0000-00006F270000}"/>
    <cellStyle name="20% - Accent6 4 2 2 7 3 2" xfId="23060" xr:uid="{00000000-0005-0000-0000-000070270000}"/>
    <cellStyle name="20% - Accent6 4 2 2 7 3 3" xfId="23061" xr:uid="{00000000-0005-0000-0000-000071270000}"/>
    <cellStyle name="20% - Accent6 4 2 2 7 4" xfId="23062" xr:uid="{00000000-0005-0000-0000-000072270000}"/>
    <cellStyle name="20% - Accent6 4 2 2 7 4 2" xfId="23063" xr:uid="{00000000-0005-0000-0000-000073270000}"/>
    <cellStyle name="20% - Accent6 4 2 2 7 5" xfId="23064" xr:uid="{00000000-0005-0000-0000-000074270000}"/>
    <cellStyle name="20% - Accent6 4 2 2 7 6" xfId="23065" xr:uid="{00000000-0005-0000-0000-000075270000}"/>
    <cellStyle name="20% - Accent6 4 2 2 8" xfId="23066" xr:uid="{00000000-0005-0000-0000-000076270000}"/>
    <cellStyle name="20% - Accent6 4 2 2 8 2" xfId="23067" xr:uid="{00000000-0005-0000-0000-000077270000}"/>
    <cellStyle name="20% - Accent6 4 2 2 8 2 2" xfId="23068" xr:uid="{00000000-0005-0000-0000-000078270000}"/>
    <cellStyle name="20% - Accent6 4 2 2 8 2 3" xfId="23069" xr:uid="{00000000-0005-0000-0000-000079270000}"/>
    <cellStyle name="20% - Accent6 4 2 2 8 3" xfId="23070" xr:uid="{00000000-0005-0000-0000-00007A270000}"/>
    <cellStyle name="20% - Accent6 4 2 2 8 3 2" xfId="23071" xr:uid="{00000000-0005-0000-0000-00007B270000}"/>
    <cellStyle name="20% - Accent6 4 2 2 8 4" xfId="23072" xr:uid="{00000000-0005-0000-0000-00007C270000}"/>
    <cellStyle name="20% - Accent6 4 2 2 8 5" xfId="23073" xr:uid="{00000000-0005-0000-0000-00007D270000}"/>
    <cellStyle name="20% - Accent6 4 2 2 9" xfId="23074" xr:uid="{00000000-0005-0000-0000-00007E270000}"/>
    <cellStyle name="20% - Accent6 4 2 2 9 2" xfId="23075" xr:uid="{00000000-0005-0000-0000-00007F270000}"/>
    <cellStyle name="20% - Accent6 4 2 2 9 3" xfId="23076" xr:uid="{00000000-0005-0000-0000-000080270000}"/>
    <cellStyle name="20% - Accent6 4 2 3" xfId="1361" xr:uid="{00000000-0005-0000-0000-000081270000}"/>
    <cellStyle name="20% - Accent6 4 2 3 10" xfId="23077" xr:uid="{00000000-0005-0000-0000-000082270000}"/>
    <cellStyle name="20% - Accent6 4 2 3 10 2" xfId="23078" xr:uid="{00000000-0005-0000-0000-000083270000}"/>
    <cellStyle name="20% - Accent6 4 2 3 11" xfId="23079" xr:uid="{00000000-0005-0000-0000-000084270000}"/>
    <cellStyle name="20% - Accent6 4 2 3 12" xfId="23080" xr:uid="{00000000-0005-0000-0000-000085270000}"/>
    <cellStyle name="20% - Accent6 4 2 3 2" xfId="1362" xr:uid="{00000000-0005-0000-0000-000086270000}"/>
    <cellStyle name="20% - Accent6 4 2 3 2 10" xfId="23081" xr:uid="{00000000-0005-0000-0000-000087270000}"/>
    <cellStyle name="20% - Accent6 4 2 3 2 2" xfId="1363" xr:uid="{00000000-0005-0000-0000-000088270000}"/>
    <cellStyle name="20% - Accent6 4 2 3 2 2 2" xfId="23082" xr:uid="{00000000-0005-0000-0000-000089270000}"/>
    <cellStyle name="20% - Accent6 4 2 3 2 2 2 2" xfId="23083" xr:uid="{00000000-0005-0000-0000-00008A270000}"/>
    <cellStyle name="20% - Accent6 4 2 3 2 2 2 2 2" xfId="23084" xr:uid="{00000000-0005-0000-0000-00008B270000}"/>
    <cellStyle name="20% - Accent6 4 2 3 2 2 2 2 3" xfId="23085" xr:uid="{00000000-0005-0000-0000-00008C270000}"/>
    <cellStyle name="20% - Accent6 4 2 3 2 2 2 3" xfId="23086" xr:uid="{00000000-0005-0000-0000-00008D270000}"/>
    <cellStyle name="20% - Accent6 4 2 3 2 2 2 3 2" xfId="23087" xr:uid="{00000000-0005-0000-0000-00008E270000}"/>
    <cellStyle name="20% - Accent6 4 2 3 2 2 2 3 3" xfId="23088" xr:uid="{00000000-0005-0000-0000-00008F270000}"/>
    <cellStyle name="20% - Accent6 4 2 3 2 2 2 4" xfId="23089" xr:uid="{00000000-0005-0000-0000-000090270000}"/>
    <cellStyle name="20% - Accent6 4 2 3 2 2 2 4 2" xfId="23090" xr:uid="{00000000-0005-0000-0000-000091270000}"/>
    <cellStyle name="20% - Accent6 4 2 3 2 2 2 5" xfId="23091" xr:uid="{00000000-0005-0000-0000-000092270000}"/>
    <cellStyle name="20% - Accent6 4 2 3 2 2 2 6" xfId="23092" xr:uid="{00000000-0005-0000-0000-000093270000}"/>
    <cellStyle name="20% - Accent6 4 2 3 2 2 3" xfId="23093" xr:uid="{00000000-0005-0000-0000-000094270000}"/>
    <cellStyle name="20% - Accent6 4 2 3 2 2 3 2" xfId="23094" xr:uid="{00000000-0005-0000-0000-000095270000}"/>
    <cellStyle name="20% - Accent6 4 2 3 2 2 3 2 2" xfId="23095" xr:uid="{00000000-0005-0000-0000-000096270000}"/>
    <cellStyle name="20% - Accent6 4 2 3 2 2 3 2 3" xfId="23096" xr:uid="{00000000-0005-0000-0000-000097270000}"/>
    <cellStyle name="20% - Accent6 4 2 3 2 2 3 3" xfId="23097" xr:uid="{00000000-0005-0000-0000-000098270000}"/>
    <cellStyle name="20% - Accent6 4 2 3 2 2 3 3 2" xfId="23098" xr:uid="{00000000-0005-0000-0000-000099270000}"/>
    <cellStyle name="20% - Accent6 4 2 3 2 2 3 3 3" xfId="23099" xr:uid="{00000000-0005-0000-0000-00009A270000}"/>
    <cellStyle name="20% - Accent6 4 2 3 2 2 3 4" xfId="23100" xr:uid="{00000000-0005-0000-0000-00009B270000}"/>
    <cellStyle name="20% - Accent6 4 2 3 2 2 3 4 2" xfId="23101" xr:uid="{00000000-0005-0000-0000-00009C270000}"/>
    <cellStyle name="20% - Accent6 4 2 3 2 2 3 5" xfId="23102" xr:uid="{00000000-0005-0000-0000-00009D270000}"/>
    <cellStyle name="20% - Accent6 4 2 3 2 2 3 6" xfId="23103" xr:uid="{00000000-0005-0000-0000-00009E270000}"/>
    <cellStyle name="20% - Accent6 4 2 3 2 2 4" xfId="23104" xr:uid="{00000000-0005-0000-0000-00009F270000}"/>
    <cellStyle name="20% - Accent6 4 2 3 2 2 4 2" xfId="23105" xr:uid="{00000000-0005-0000-0000-0000A0270000}"/>
    <cellStyle name="20% - Accent6 4 2 3 2 2 4 2 2" xfId="23106" xr:uid="{00000000-0005-0000-0000-0000A1270000}"/>
    <cellStyle name="20% - Accent6 4 2 3 2 2 4 2 3" xfId="23107" xr:uid="{00000000-0005-0000-0000-0000A2270000}"/>
    <cellStyle name="20% - Accent6 4 2 3 2 2 4 3" xfId="23108" xr:uid="{00000000-0005-0000-0000-0000A3270000}"/>
    <cellStyle name="20% - Accent6 4 2 3 2 2 4 3 2" xfId="23109" xr:uid="{00000000-0005-0000-0000-0000A4270000}"/>
    <cellStyle name="20% - Accent6 4 2 3 2 2 4 4" xfId="23110" xr:uid="{00000000-0005-0000-0000-0000A5270000}"/>
    <cellStyle name="20% - Accent6 4 2 3 2 2 4 5" xfId="23111" xr:uid="{00000000-0005-0000-0000-0000A6270000}"/>
    <cellStyle name="20% - Accent6 4 2 3 2 2 5" xfId="23112" xr:uid="{00000000-0005-0000-0000-0000A7270000}"/>
    <cellStyle name="20% - Accent6 4 2 3 2 2 5 2" xfId="23113" xr:uid="{00000000-0005-0000-0000-0000A8270000}"/>
    <cellStyle name="20% - Accent6 4 2 3 2 2 5 3" xfId="23114" xr:uid="{00000000-0005-0000-0000-0000A9270000}"/>
    <cellStyle name="20% - Accent6 4 2 3 2 2 6" xfId="23115" xr:uid="{00000000-0005-0000-0000-0000AA270000}"/>
    <cellStyle name="20% - Accent6 4 2 3 2 2 6 2" xfId="23116" xr:uid="{00000000-0005-0000-0000-0000AB270000}"/>
    <cellStyle name="20% - Accent6 4 2 3 2 2 6 3" xfId="23117" xr:uid="{00000000-0005-0000-0000-0000AC270000}"/>
    <cellStyle name="20% - Accent6 4 2 3 2 2 7" xfId="23118" xr:uid="{00000000-0005-0000-0000-0000AD270000}"/>
    <cellStyle name="20% - Accent6 4 2 3 2 2 7 2" xfId="23119" xr:uid="{00000000-0005-0000-0000-0000AE270000}"/>
    <cellStyle name="20% - Accent6 4 2 3 2 2 8" xfId="23120" xr:uid="{00000000-0005-0000-0000-0000AF270000}"/>
    <cellStyle name="20% - Accent6 4 2 3 2 2 9" xfId="23121" xr:uid="{00000000-0005-0000-0000-0000B0270000}"/>
    <cellStyle name="20% - Accent6 4 2 3 2 3" xfId="23122" xr:uid="{00000000-0005-0000-0000-0000B1270000}"/>
    <cellStyle name="20% - Accent6 4 2 3 2 3 2" xfId="23123" xr:uid="{00000000-0005-0000-0000-0000B2270000}"/>
    <cellStyle name="20% - Accent6 4 2 3 2 3 2 2" xfId="23124" xr:uid="{00000000-0005-0000-0000-0000B3270000}"/>
    <cellStyle name="20% - Accent6 4 2 3 2 3 2 3" xfId="23125" xr:uid="{00000000-0005-0000-0000-0000B4270000}"/>
    <cellStyle name="20% - Accent6 4 2 3 2 3 3" xfId="23126" xr:uid="{00000000-0005-0000-0000-0000B5270000}"/>
    <cellStyle name="20% - Accent6 4 2 3 2 3 3 2" xfId="23127" xr:uid="{00000000-0005-0000-0000-0000B6270000}"/>
    <cellStyle name="20% - Accent6 4 2 3 2 3 3 3" xfId="23128" xr:uid="{00000000-0005-0000-0000-0000B7270000}"/>
    <cellStyle name="20% - Accent6 4 2 3 2 3 4" xfId="23129" xr:uid="{00000000-0005-0000-0000-0000B8270000}"/>
    <cellStyle name="20% - Accent6 4 2 3 2 3 4 2" xfId="23130" xr:uid="{00000000-0005-0000-0000-0000B9270000}"/>
    <cellStyle name="20% - Accent6 4 2 3 2 3 5" xfId="23131" xr:uid="{00000000-0005-0000-0000-0000BA270000}"/>
    <cellStyle name="20% - Accent6 4 2 3 2 3 6" xfId="23132" xr:uid="{00000000-0005-0000-0000-0000BB270000}"/>
    <cellStyle name="20% - Accent6 4 2 3 2 4" xfId="23133" xr:uid="{00000000-0005-0000-0000-0000BC270000}"/>
    <cellStyle name="20% - Accent6 4 2 3 2 4 2" xfId="23134" xr:uid="{00000000-0005-0000-0000-0000BD270000}"/>
    <cellStyle name="20% - Accent6 4 2 3 2 4 2 2" xfId="23135" xr:uid="{00000000-0005-0000-0000-0000BE270000}"/>
    <cellStyle name="20% - Accent6 4 2 3 2 4 2 3" xfId="23136" xr:uid="{00000000-0005-0000-0000-0000BF270000}"/>
    <cellStyle name="20% - Accent6 4 2 3 2 4 3" xfId="23137" xr:uid="{00000000-0005-0000-0000-0000C0270000}"/>
    <cellStyle name="20% - Accent6 4 2 3 2 4 3 2" xfId="23138" xr:uid="{00000000-0005-0000-0000-0000C1270000}"/>
    <cellStyle name="20% - Accent6 4 2 3 2 4 3 3" xfId="23139" xr:uid="{00000000-0005-0000-0000-0000C2270000}"/>
    <cellStyle name="20% - Accent6 4 2 3 2 4 4" xfId="23140" xr:uid="{00000000-0005-0000-0000-0000C3270000}"/>
    <cellStyle name="20% - Accent6 4 2 3 2 4 4 2" xfId="23141" xr:uid="{00000000-0005-0000-0000-0000C4270000}"/>
    <cellStyle name="20% - Accent6 4 2 3 2 4 5" xfId="23142" xr:uid="{00000000-0005-0000-0000-0000C5270000}"/>
    <cellStyle name="20% - Accent6 4 2 3 2 4 6" xfId="23143" xr:uid="{00000000-0005-0000-0000-0000C6270000}"/>
    <cellStyle name="20% - Accent6 4 2 3 2 5" xfId="23144" xr:uid="{00000000-0005-0000-0000-0000C7270000}"/>
    <cellStyle name="20% - Accent6 4 2 3 2 5 2" xfId="23145" xr:uid="{00000000-0005-0000-0000-0000C8270000}"/>
    <cellStyle name="20% - Accent6 4 2 3 2 5 2 2" xfId="23146" xr:uid="{00000000-0005-0000-0000-0000C9270000}"/>
    <cellStyle name="20% - Accent6 4 2 3 2 5 2 3" xfId="23147" xr:uid="{00000000-0005-0000-0000-0000CA270000}"/>
    <cellStyle name="20% - Accent6 4 2 3 2 5 3" xfId="23148" xr:uid="{00000000-0005-0000-0000-0000CB270000}"/>
    <cellStyle name="20% - Accent6 4 2 3 2 5 3 2" xfId="23149" xr:uid="{00000000-0005-0000-0000-0000CC270000}"/>
    <cellStyle name="20% - Accent6 4 2 3 2 5 4" xfId="23150" xr:uid="{00000000-0005-0000-0000-0000CD270000}"/>
    <cellStyle name="20% - Accent6 4 2 3 2 5 5" xfId="23151" xr:uid="{00000000-0005-0000-0000-0000CE270000}"/>
    <cellStyle name="20% - Accent6 4 2 3 2 6" xfId="23152" xr:uid="{00000000-0005-0000-0000-0000CF270000}"/>
    <cellStyle name="20% - Accent6 4 2 3 2 6 2" xfId="23153" xr:uid="{00000000-0005-0000-0000-0000D0270000}"/>
    <cellStyle name="20% - Accent6 4 2 3 2 6 3" xfId="23154" xr:uid="{00000000-0005-0000-0000-0000D1270000}"/>
    <cellStyle name="20% - Accent6 4 2 3 2 7" xfId="23155" xr:uid="{00000000-0005-0000-0000-0000D2270000}"/>
    <cellStyle name="20% - Accent6 4 2 3 2 7 2" xfId="23156" xr:uid="{00000000-0005-0000-0000-0000D3270000}"/>
    <cellStyle name="20% - Accent6 4 2 3 2 7 3" xfId="23157" xr:uid="{00000000-0005-0000-0000-0000D4270000}"/>
    <cellStyle name="20% - Accent6 4 2 3 2 8" xfId="23158" xr:uid="{00000000-0005-0000-0000-0000D5270000}"/>
    <cellStyle name="20% - Accent6 4 2 3 2 8 2" xfId="23159" xr:uid="{00000000-0005-0000-0000-0000D6270000}"/>
    <cellStyle name="20% - Accent6 4 2 3 2 9" xfId="23160" xr:uid="{00000000-0005-0000-0000-0000D7270000}"/>
    <cellStyle name="20% - Accent6 4 2 3 3" xfId="1364" xr:uid="{00000000-0005-0000-0000-0000D8270000}"/>
    <cellStyle name="20% - Accent6 4 2 3 3 2" xfId="23161" xr:uid="{00000000-0005-0000-0000-0000D9270000}"/>
    <cellStyle name="20% - Accent6 4 2 3 3 2 2" xfId="23162" xr:uid="{00000000-0005-0000-0000-0000DA270000}"/>
    <cellStyle name="20% - Accent6 4 2 3 3 2 2 2" xfId="23163" xr:uid="{00000000-0005-0000-0000-0000DB270000}"/>
    <cellStyle name="20% - Accent6 4 2 3 3 2 2 3" xfId="23164" xr:uid="{00000000-0005-0000-0000-0000DC270000}"/>
    <cellStyle name="20% - Accent6 4 2 3 3 2 3" xfId="23165" xr:uid="{00000000-0005-0000-0000-0000DD270000}"/>
    <cellStyle name="20% - Accent6 4 2 3 3 2 3 2" xfId="23166" xr:uid="{00000000-0005-0000-0000-0000DE270000}"/>
    <cellStyle name="20% - Accent6 4 2 3 3 2 3 3" xfId="23167" xr:uid="{00000000-0005-0000-0000-0000DF270000}"/>
    <cellStyle name="20% - Accent6 4 2 3 3 2 4" xfId="23168" xr:uid="{00000000-0005-0000-0000-0000E0270000}"/>
    <cellStyle name="20% - Accent6 4 2 3 3 2 4 2" xfId="23169" xr:uid="{00000000-0005-0000-0000-0000E1270000}"/>
    <cellStyle name="20% - Accent6 4 2 3 3 2 5" xfId="23170" xr:uid="{00000000-0005-0000-0000-0000E2270000}"/>
    <cellStyle name="20% - Accent6 4 2 3 3 2 6" xfId="23171" xr:uid="{00000000-0005-0000-0000-0000E3270000}"/>
    <cellStyle name="20% - Accent6 4 2 3 3 3" xfId="23172" xr:uid="{00000000-0005-0000-0000-0000E4270000}"/>
    <cellStyle name="20% - Accent6 4 2 3 3 3 2" xfId="23173" xr:uid="{00000000-0005-0000-0000-0000E5270000}"/>
    <cellStyle name="20% - Accent6 4 2 3 3 3 2 2" xfId="23174" xr:uid="{00000000-0005-0000-0000-0000E6270000}"/>
    <cellStyle name="20% - Accent6 4 2 3 3 3 2 3" xfId="23175" xr:uid="{00000000-0005-0000-0000-0000E7270000}"/>
    <cellStyle name="20% - Accent6 4 2 3 3 3 3" xfId="23176" xr:uid="{00000000-0005-0000-0000-0000E8270000}"/>
    <cellStyle name="20% - Accent6 4 2 3 3 3 3 2" xfId="23177" xr:uid="{00000000-0005-0000-0000-0000E9270000}"/>
    <cellStyle name="20% - Accent6 4 2 3 3 3 3 3" xfId="23178" xr:uid="{00000000-0005-0000-0000-0000EA270000}"/>
    <cellStyle name="20% - Accent6 4 2 3 3 3 4" xfId="23179" xr:uid="{00000000-0005-0000-0000-0000EB270000}"/>
    <cellStyle name="20% - Accent6 4 2 3 3 3 4 2" xfId="23180" xr:uid="{00000000-0005-0000-0000-0000EC270000}"/>
    <cellStyle name="20% - Accent6 4 2 3 3 3 5" xfId="23181" xr:uid="{00000000-0005-0000-0000-0000ED270000}"/>
    <cellStyle name="20% - Accent6 4 2 3 3 3 6" xfId="23182" xr:uid="{00000000-0005-0000-0000-0000EE270000}"/>
    <cellStyle name="20% - Accent6 4 2 3 3 4" xfId="23183" xr:uid="{00000000-0005-0000-0000-0000EF270000}"/>
    <cellStyle name="20% - Accent6 4 2 3 3 4 2" xfId="23184" xr:uid="{00000000-0005-0000-0000-0000F0270000}"/>
    <cellStyle name="20% - Accent6 4 2 3 3 4 2 2" xfId="23185" xr:uid="{00000000-0005-0000-0000-0000F1270000}"/>
    <cellStyle name="20% - Accent6 4 2 3 3 4 2 3" xfId="23186" xr:uid="{00000000-0005-0000-0000-0000F2270000}"/>
    <cellStyle name="20% - Accent6 4 2 3 3 4 3" xfId="23187" xr:uid="{00000000-0005-0000-0000-0000F3270000}"/>
    <cellStyle name="20% - Accent6 4 2 3 3 4 3 2" xfId="23188" xr:uid="{00000000-0005-0000-0000-0000F4270000}"/>
    <cellStyle name="20% - Accent6 4 2 3 3 4 4" xfId="23189" xr:uid="{00000000-0005-0000-0000-0000F5270000}"/>
    <cellStyle name="20% - Accent6 4 2 3 3 4 5" xfId="23190" xr:uid="{00000000-0005-0000-0000-0000F6270000}"/>
    <cellStyle name="20% - Accent6 4 2 3 3 5" xfId="23191" xr:uid="{00000000-0005-0000-0000-0000F7270000}"/>
    <cellStyle name="20% - Accent6 4 2 3 3 5 2" xfId="23192" xr:uid="{00000000-0005-0000-0000-0000F8270000}"/>
    <cellStyle name="20% - Accent6 4 2 3 3 5 3" xfId="23193" xr:uid="{00000000-0005-0000-0000-0000F9270000}"/>
    <cellStyle name="20% - Accent6 4 2 3 3 6" xfId="23194" xr:uid="{00000000-0005-0000-0000-0000FA270000}"/>
    <cellStyle name="20% - Accent6 4 2 3 3 6 2" xfId="23195" xr:uid="{00000000-0005-0000-0000-0000FB270000}"/>
    <cellStyle name="20% - Accent6 4 2 3 3 6 3" xfId="23196" xr:uid="{00000000-0005-0000-0000-0000FC270000}"/>
    <cellStyle name="20% - Accent6 4 2 3 3 7" xfId="23197" xr:uid="{00000000-0005-0000-0000-0000FD270000}"/>
    <cellStyle name="20% - Accent6 4 2 3 3 7 2" xfId="23198" xr:uid="{00000000-0005-0000-0000-0000FE270000}"/>
    <cellStyle name="20% - Accent6 4 2 3 3 8" xfId="23199" xr:uid="{00000000-0005-0000-0000-0000FF270000}"/>
    <cellStyle name="20% - Accent6 4 2 3 3 9" xfId="23200" xr:uid="{00000000-0005-0000-0000-000000280000}"/>
    <cellStyle name="20% - Accent6 4 2 3 4" xfId="23201" xr:uid="{00000000-0005-0000-0000-000001280000}"/>
    <cellStyle name="20% - Accent6 4 2 3 4 2" xfId="23202" xr:uid="{00000000-0005-0000-0000-000002280000}"/>
    <cellStyle name="20% - Accent6 4 2 3 4 2 2" xfId="23203" xr:uid="{00000000-0005-0000-0000-000003280000}"/>
    <cellStyle name="20% - Accent6 4 2 3 4 2 2 2" xfId="23204" xr:uid="{00000000-0005-0000-0000-000004280000}"/>
    <cellStyle name="20% - Accent6 4 2 3 4 2 2 3" xfId="23205" xr:uid="{00000000-0005-0000-0000-000005280000}"/>
    <cellStyle name="20% - Accent6 4 2 3 4 2 3" xfId="23206" xr:uid="{00000000-0005-0000-0000-000006280000}"/>
    <cellStyle name="20% - Accent6 4 2 3 4 2 3 2" xfId="23207" xr:uid="{00000000-0005-0000-0000-000007280000}"/>
    <cellStyle name="20% - Accent6 4 2 3 4 2 3 3" xfId="23208" xr:uid="{00000000-0005-0000-0000-000008280000}"/>
    <cellStyle name="20% - Accent6 4 2 3 4 2 4" xfId="23209" xr:uid="{00000000-0005-0000-0000-000009280000}"/>
    <cellStyle name="20% - Accent6 4 2 3 4 2 4 2" xfId="23210" xr:uid="{00000000-0005-0000-0000-00000A280000}"/>
    <cellStyle name="20% - Accent6 4 2 3 4 2 5" xfId="23211" xr:uid="{00000000-0005-0000-0000-00000B280000}"/>
    <cellStyle name="20% - Accent6 4 2 3 4 2 6" xfId="23212" xr:uid="{00000000-0005-0000-0000-00000C280000}"/>
    <cellStyle name="20% - Accent6 4 2 3 4 3" xfId="23213" xr:uid="{00000000-0005-0000-0000-00000D280000}"/>
    <cellStyle name="20% - Accent6 4 2 3 4 3 2" xfId="23214" xr:uid="{00000000-0005-0000-0000-00000E280000}"/>
    <cellStyle name="20% - Accent6 4 2 3 4 3 2 2" xfId="23215" xr:uid="{00000000-0005-0000-0000-00000F280000}"/>
    <cellStyle name="20% - Accent6 4 2 3 4 3 2 3" xfId="23216" xr:uid="{00000000-0005-0000-0000-000010280000}"/>
    <cellStyle name="20% - Accent6 4 2 3 4 3 3" xfId="23217" xr:uid="{00000000-0005-0000-0000-000011280000}"/>
    <cellStyle name="20% - Accent6 4 2 3 4 3 3 2" xfId="23218" xr:uid="{00000000-0005-0000-0000-000012280000}"/>
    <cellStyle name="20% - Accent6 4 2 3 4 3 3 3" xfId="23219" xr:uid="{00000000-0005-0000-0000-000013280000}"/>
    <cellStyle name="20% - Accent6 4 2 3 4 3 4" xfId="23220" xr:uid="{00000000-0005-0000-0000-000014280000}"/>
    <cellStyle name="20% - Accent6 4 2 3 4 3 4 2" xfId="23221" xr:uid="{00000000-0005-0000-0000-000015280000}"/>
    <cellStyle name="20% - Accent6 4 2 3 4 3 5" xfId="23222" xr:uid="{00000000-0005-0000-0000-000016280000}"/>
    <cellStyle name="20% - Accent6 4 2 3 4 3 6" xfId="23223" xr:uid="{00000000-0005-0000-0000-000017280000}"/>
    <cellStyle name="20% - Accent6 4 2 3 4 4" xfId="23224" xr:uid="{00000000-0005-0000-0000-000018280000}"/>
    <cellStyle name="20% - Accent6 4 2 3 4 4 2" xfId="23225" xr:uid="{00000000-0005-0000-0000-000019280000}"/>
    <cellStyle name="20% - Accent6 4 2 3 4 4 2 2" xfId="23226" xr:uid="{00000000-0005-0000-0000-00001A280000}"/>
    <cellStyle name="20% - Accent6 4 2 3 4 4 2 3" xfId="23227" xr:uid="{00000000-0005-0000-0000-00001B280000}"/>
    <cellStyle name="20% - Accent6 4 2 3 4 4 3" xfId="23228" xr:uid="{00000000-0005-0000-0000-00001C280000}"/>
    <cellStyle name="20% - Accent6 4 2 3 4 4 3 2" xfId="23229" xr:uid="{00000000-0005-0000-0000-00001D280000}"/>
    <cellStyle name="20% - Accent6 4 2 3 4 4 4" xfId="23230" xr:uid="{00000000-0005-0000-0000-00001E280000}"/>
    <cellStyle name="20% - Accent6 4 2 3 4 4 5" xfId="23231" xr:uid="{00000000-0005-0000-0000-00001F280000}"/>
    <cellStyle name="20% - Accent6 4 2 3 4 5" xfId="23232" xr:uid="{00000000-0005-0000-0000-000020280000}"/>
    <cellStyle name="20% - Accent6 4 2 3 4 5 2" xfId="23233" xr:uid="{00000000-0005-0000-0000-000021280000}"/>
    <cellStyle name="20% - Accent6 4 2 3 4 5 3" xfId="23234" xr:uid="{00000000-0005-0000-0000-000022280000}"/>
    <cellStyle name="20% - Accent6 4 2 3 4 6" xfId="23235" xr:uid="{00000000-0005-0000-0000-000023280000}"/>
    <cellStyle name="20% - Accent6 4 2 3 4 6 2" xfId="23236" xr:uid="{00000000-0005-0000-0000-000024280000}"/>
    <cellStyle name="20% - Accent6 4 2 3 4 6 3" xfId="23237" xr:uid="{00000000-0005-0000-0000-000025280000}"/>
    <cellStyle name="20% - Accent6 4 2 3 4 7" xfId="23238" xr:uid="{00000000-0005-0000-0000-000026280000}"/>
    <cellStyle name="20% - Accent6 4 2 3 4 7 2" xfId="23239" xr:uid="{00000000-0005-0000-0000-000027280000}"/>
    <cellStyle name="20% - Accent6 4 2 3 4 8" xfId="23240" xr:uid="{00000000-0005-0000-0000-000028280000}"/>
    <cellStyle name="20% - Accent6 4 2 3 4 9" xfId="23241" xr:uid="{00000000-0005-0000-0000-000029280000}"/>
    <cellStyle name="20% - Accent6 4 2 3 5" xfId="23242" xr:uid="{00000000-0005-0000-0000-00002A280000}"/>
    <cellStyle name="20% - Accent6 4 2 3 5 2" xfId="23243" xr:uid="{00000000-0005-0000-0000-00002B280000}"/>
    <cellStyle name="20% - Accent6 4 2 3 5 2 2" xfId="23244" xr:uid="{00000000-0005-0000-0000-00002C280000}"/>
    <cellStyle name="20% - Accent6 4 2 3 5 2 3" xfId="23245" xr:uid="{00000000-0005-0000-0000-00002D280000}"/>
    <cellStyle name="20% - Accent6 4 2 3 5 3" xfId="23246" xr:uid="{00000000-0005-0000-0000-00002E280000}"/>
    <cellStyle name="20% - Accent6 4 2 3 5 3 2" xfId="23247" xr:uid="{00000000-0005-0000-0000-00002F280000}"/>
    <cellStyle name="20% - Accent6 4 2 3 5 3 3" xfId="23248" xr:uid="{00000000-0005-0000-0000-000030280000}"/>
    <cellStyle name="20% - Accent6 4 2 3 5 4" xfId="23249" xr:uid="{00000000-0005-0000-0000-000031280000}"/>
    <cellStyle name="20% - Accent6 4 2 3 5 4 2" xfId="23250" xr:uid="{00000000-0005-0000-0000-000032280000}"/>
    <cellStyle name="20% - Accent6 4 2 3 5 5" xfId="23251" xr:uid="{00000000-0005-0000-0000-000033280000}"/>
    <cellStyle name="20% - Accent6 4 2 3 5 6" xfId="23252" xr:uid="{00000000-0005-0000-0000-000034280000}"/>
    <cellStyle name="20% - Accent6 4 2 3 6" xfId="23253" xr:uid="{00000000-0005-0000-0000-000035280000}"/>
    <cellStyle name="20% - Accent6 4 2 3 6 2" xfId="23254" xr:uid="{00000000-0005-0000-0000-000036280000}"/>
    <cellStyle name="20% - Accent6 4 2 3 6 2 2" xfId="23255" xr:uid="{00000000-0005-0000-0000-000037280000}"/>
    <cellStyle name="20% - Accent6 4 2 3 6 2 3" xfId="23256" xr:uid="{00000000-0005-0000-0000-000038280000}"/>
    <cellStyle name="20% - Accent6 4 2 3 6 3" xfId="23257" xr:uid="{00000000-0005-0000-0000-000039280000}"/>
    <cellStyle name="20% - Accent6 4 2 3 6 3 2" xfId="23258" xr:uid="{00000000-0005-0000-0000-00003A280000}"/>
    <cellStyle name="20% - Accent6 4 2 3 6 3 3" xfId="23259" xr:uid="{00000000-0005-0000-0000-00003B280000}"/>
    <cellStyle name="20% - Accent6 4 2 3 6 4" xfId="23260" xr:uid="{00000000-0005-0000-0000-00003C280000}"/>
    <cellStyle name="20% - Accent6 4 2 3 6 4 2" xfId="23261" xr:uid="{00000000-0005-0000-0000-00003D280000}"/>
    <cellStyle name="20% - Accent6 4 2 3 6 5" xfId="23262" xr:uid="{00000000-0005-0000-0000-00003E280000}"/>
    <cellStyle name="20% - Accent6 4 2 3 6 6" xfId="23263" xr:uid="{00000000-0005-0000-0000-00003F280000}"/>
    <cellStyle name="20% - Accent6 4 2 3 7" xfId="23264" xr:uid="{00000000-0005-0000-0000-000040280000}"/>
    <cellStyle name="20% - Accent6 4 2 3 7 2" xfId="23265" xr:uid="{00000000-0005-0000-0000-000041280000}"/>
    <cellStyle name="20% - Accent6 4 2 3 7 2 2" xfId="23266" xr:uid="{00000000-0005-0000-0000-000042280000}"/>
    <cellStyle name="20% - Accent6 4 2 3 7 2 3" xfId="23267" xr:uid="{00000000-0005-0000-0000-000043280000}"/>
    <cellStyle name="20% - Accent6 4 2 3 7 3" xfId="23268" xr:uid="{00000000-0005-0000-0000-000044280000}"/>
    <cellStyle name="20% - Accent6 4 2 3 7 3 2" xfId="23269" xr:uid="{00000000-0005-0000-0000-000045280000}"/>
    <cellStyle name="20% - Accent6 4 2 3 7 4" xfId="23270" xr:uid="{00000000-0005-0000-0000-000046280000}"/>
    <cellStyle name="20% - Accent6 4 2 3 7 5" xfId="23271" xr:uid="{00000000-0005-0000-0000-000047280000}"/>
    <cellStyle name="20% - Accent6 4 2 3 8" xfId="23272" xr:uid="{00000000-0005-0000-0000-000048280000}"/>
    <cellStyle name="20% - Accent6 4 2 3 8 2" xfId="23273" xr:uid="{00000000-0005-0000-0000-000049280000}"/>
    <cellStyle name="20% - Accent6 4 2 3 8 3" xfId="23274" xr:uid="{00000000-0005-0000-0000-00004A280000}"/>
    <cellStyle name="20% - Accent6 4 2 3 9" xfId="23275" xr:uid="{00000000-0005-0000-0000-00004B280000}"/>
    <cellStyle name="20% - Accent6 4 2 3 9 2" xfId="23276" xr:uid="{00000000-0005-0000-0000-00004C280000}"/>
    <cellStyle name="20% - Accent6 4 2 3 9 3" xfId="23277" xr:uid="{00000000-0005-0000-0000-00004D280000}"/>
    <cellStyle name="20% - Accent6 4 2 4" xfId="1365" xr:uid="{00000000-0005-0000-0000-00004E280000}"/>
    <cellStyle name="20% - Accent6 4 2 4 10" xfId="23278" xr:uid="{00000000-0005-0000-0000-00004F280000}"/>
    <cellStyle name="20% - Accent6 4 2 4 2" xfId="1366" xr:uid="{00000000-0005-0000-0000-000050280000}"/>
    <cellStyle name="20% - Accent6 4 2 4 2 2" xfId="23279" xr:uid="{00000000-0005-0000-0000-000051280000}"/>
    <cellStyle name="20% - Accent6 4 2 4 2 2 2" xfId="23280" xr:uid="{00000000-0005-0000-0000-000052280000}"/>
    <cellStyle name="20% - Accent6 4 2 4 2 2 2 2" xfId="23281" xr:uid="{00000000-0005-0000-0000-000053280000}"/>
    <cellStyle name="20% - Accent6 4 2 4 2 2 2 3" xfId="23282" xr:uid="{00000000-0005-0000-0000-000054280000}"/>
    <cellStyle name="20% - Accent6 4 2 4 2 2 3" xfId="23283" xr:uid="{00000000-0005-0000-0000-000055280000}"/>
    <cellStyle name="20% - Accent6 4 2 4 2 2 3 2" xfId="23284" xr:uid="{00000000-0005-0000-0000-000056280000}"/>
    <cellStyle name="20% - Accent6 4 2 4 2 2 3 3" xfId="23285" xr:uid="{00000000-0005-0000-0000-000057280000}"/>
    <cellStyle name="20% - Accent6 4 2 4 2 2 4" xfId="23286" xr:uid="{00000000-0005-0000-0000-000058280000}"/>
    <cellStyle name="20% - Accent6 4 2 4 2 2 4 2" xfId="23287" xr:uid="{00000000-0005-0000-0000-000059280000}"/>
    <cellStyle name="20% - Accent6 4 2 4 2 2 5" xfId="23288" xr:uid="{00000000-0005-0000-0000-00005A280000}"/>
    <cellStyle name="20% - Accent6 4 2 4 2 2 6" xfId="23289" xr:uid="{00000000-0005-0000-0000-00005B280000}"/>
    <cellStyle name="20% - Accent6 4 2 4 2 3" xfId="23290" xr:uid="{00000000-0005-0000-0000-00005C280000}"/>
    <cellStyle name="20% - Accent6 4 2 4 2 3 2" xfId="23291" xr:uid="{00000000-0005-0000-0000-00005D280000}"/>
    <cellStyle name="20% - Accent6 4 2 4 2 3 2 2" xfId="23292" xr:uid="{00000000-0005-0000-0000-00005E280000}"/>
    <cellStyle name="20% - Accent6 4 2 4 2 3 2 3" xfId="23293" xr:uid="{00000000-0005-0000-0000-00005F280000}"/>
    <cellStyle name="20% - Accent6 4 2 4 2 3 3" xfId="23294" xr:uid="{00000000-0005-0000-0000-000060280000}"/>
    <cellStyle name="20% - Accent6 4 2 4 2 3 3 2" xfId="23295" xr:uid="{00000000-0005-0000-0000-000061280000}"/>
    <cellStyle name="20% - Accent6 4 2 4 2 3 3 3" xfId="23296" xr:uid="{00000000-0005-0000-0000-000062280000}"/>
    <cellStyle name="20% - Accent6 4 2 4 2 3 4" xfId="23297" xr:uid="{00000000-0005-0000-0000-000063280000}"/>
    <cellStyle name="20% - Accent6 4 2 4 2 3 4 2" xfId="23298" xr:uid="{00000000-0005-0000-0000-000064280000}"/>
    <cellStyle name="20% - Accent6 4 2 4 2 3 5" xfId="23299" xr:uid="{00000000-0005-0000-0000-000065280000}"/>
    <cellStyle name="20% - Accent6 4 2 4 2 3 6" xfId="23300" xr:uid="{00000000-0005-0000-0000-000066280000}"/>
    <cellStyle name="20% - Accent6 4 2 4 2 4" xfId="23301" xr:uid="{00000000-0005-0000-0000-000067280000}"/>
    <cellStyle name="20% - Accent6 4 2 4 2 4 2" xfId="23302" xr:uid="{00000000-0005-0000-0000-000068280000}"/>
    <cellStyle name="20% - Accent6 4 2 4 2 4 2 2" xfId="23303" xr:uid="{00000000-0005-0000-0000-000069280000}"/>
    <cellStyle name="20% - Accent6 4 2 4 2 4 2 3" xfId="23304" xr:uid="{00000000-0005-0000-0000-00006A280000}"/>
    <cellStyle name="20% - Accent6 4 2 4 2 4 3" xfId="23305" xr:uid="{00000000-0005-0000-0000-00006B280000}"/>
    <cellStyle name="20% - Accent6 4 2 4 2 4 3 2" xfId="23306" xr:uid="{00000000-0005-0000-0000-00006C280000}"/>
    <cellStyle name="20% - Accent6 4 2 4 2 4 4" xfId="23307" xr:uid="{00000000-0005-0000-0000-00006D280000}"/>
    <cellStyle name="20% - Accent6 4 2 4 2 4 5" xfId="23308" xr:uid="{00000000-0005-0000-0000-00006E280000}"/>
    <cellStyle name="20% - Accent6 4 2 4 2 5" xfId="23309" xr:uid="{00000000-0005-0000-0000-00006F280000}"/>
    <cellStyle name="20% - Accent6 4 2 4 2 5 2" xfId="23310" xr:uid="{00000000-0005-0000-0000-000070280000}"/>
    <cellStyle name="20% - Accent6 4 2 4 2 5 3" xfId="23311" xr:uid="{00000000-0005-0000-0000-000071280000}"/>
    <cellStyle name="20% - Accent6 4 2 4 2 6" xfId="23312" xr:uid="{00000000-0005-0000-0000-000072280000}"/>
    <cellStyle name="20% - Accent6 4 2 4 2 6 2" xfId="23313" xr:uid="{00000000-0005-0000-0000-000073280000}"/>
    <cellStyle name="20% - Accent6 4 2 4 2 6 3" xfId="23314" xr:uid="{00000000-0005-0000-0000-000074280000}"/>
    <cellStyle name="20% - Accent6 4 2 4 2 7" xfId="23315" xr:uid="{00000000-0005-0000-0000-000075280000}"/>
    <cellStyle name="20% - Accent6 4 2 4 2 7 2" xfId="23316" xr:uid="{00000000-0005-0000-0000-000076280000}"/>
    <cellStyle name="20% - Accent6 4 2 4 2 8" xfId="23317" xr:uid="{00000000-0005-0000-0000-000077280000}"/>
    <cellStyle name="20% - Accent6 4 2 4 2 9" xfId="23318" xr:uid="{00000000-0005-0000-0000-000078280000}"/>
    <cellStyle name="20% - Accent6 4 2 4 3" xfId="23319" xr:uid="{00000000-0005-0000-0000-000079280000}"/>
    <cellStyle name="20% - Accent6 4 2 4 3 2" xfId="23320" xr:uid="{00000000-0005-0000-0000-00007A280000}"/>
    <cellStyle name="20% - Accent6 4 2 4 3 2 2" xfId="23321" xr:uid="{00000000-0005-0000-0000-00007B280000}"/>
    <cellStyle name="20% - Accent6 4 2 4 3 2 3" xfId="23322" xr:uid="{00000000-0005-0000-0000-00007C280000}"/>
    <cellStyle name="20% - Accent6 4 2 4 3 3" xfId="23323" xr:uid="{00000000-0005-0000-0000-00007D280000}"/>
    <cellStyle name="20% - Accent6 4 2 4 3 3 2" xfId="23324" xr:uid="{00000000-0005-0000-0000-00007E280000}"/>
    <cellStyle name="20% - Accent6 4 2 4 3 3 3" xfId="23325" xr:uid="{00000000-0005-0000-0000-00007F280000}"/>
    <cellStyle name="20% - Accent6 4 2 4 3 4" xfId="23326" xr:uid="{00000000-0005-0000-0000-000080280000}"/>
    <cellStyle name="20% - Accent6 4 2 4 3 4 2" xfId="23327" xr:uid="{00000000-0005-0000-0000-000081280000}"/>
    <cellStyle name="20% - Accent6 4 2 4 3 5" xfId="23328" xr:uid="{00000000-0005-0000-0000-000082280000}"/>
    <cellStyle name="20% - Accent6 4 2 4 3 6" xfId="23329" xr:uid="{00000000-0005-0000-0000-000083280000}"/>
    <cellStyle name="20% - Accent6 4 2 4 4" xfId="23330" xr:uid="{00000000-0005-0000-0000-000084280000}"/>
    <cellStyle name="20% - Accent6 4 2 4 4 2" xfId="23331" xr:uid="{00000000-0005-0000-0000-000085280000}"/>
    <cellStyle name="20% - Accent6 4 2 4 4 2 2" xfId="23332" xr:uid="{00000000-0005-0000-0000-000086280000}"/>
    <cellStyle name="20% - Accent6 4 2 4 4 2 3" xfId="23333" xr:uid="{00000000-0005-0000-0000-000087280000}"/>
    <cellStyle name="20% - Accent6 4 2 4 4 3" xfId="23334" xr:uid="{00000000-0005-0000-0000-000088280000}"/>
    <cellStyle name="20% - Accent6 4 2 4 4 3 2" xfId="23335" xr:uid="{00000000-0005-0000-0000-000089280000}"/>
    <cellStyle name="20% - Accent6 4 2 4 4 3 3" xfId="23336" xr:uid="{00000000-0005-0000-0000-00008A280000}"/>
    <cellStyle name="20% - Accent6 4 2 4 4 4" xfId="23337" xr:uid="{00000000-0005-0000-0000-00008B280000}"/>
    <cellStyle name="20% - Accent6 4 2 4 4 4 2" xfId="23338" xr:uid="{00000000-0005-0000-0000-00008C280000}"/>
    <cellStyle name="20% - Accent6 4 2 4 4 5" xfId="23339" xr:uid="{00000000-0005-0000-0000-00008D280000}"/>
    <cellStyle name="20% - Accent6 4 2 4 4 6" xfId="23340" xr:uid="{00000000-0005-0000-0000-00008E280000}"/>
    <cellStyle name="20% - Accent6 4 2 4 5" xfId="23341" xr:uid="{00000000-0005-0000-0000-00008F280000}"/>
    <cellStyle name="20% - Accent6 4 2 4 5 2" xfId="23342" xr:uid="{00000000-0005-0000-0000-000090280000}"/>
    <cellStyle name="20% - Accent6 4 2 4 5 2 2" xfId="23343" xr:uid="{00000000-0005-0000-0000-000091280000}"/>
    <cellStyle name="20% - Accent6 4 2 4 5 2 3" xfId="23344" xr:uid="{00000000-0005-0000-0000-000092280000}"/>
    <cellStyle name="20% - Accent6 4 2 4 5 3" xfId="23345" xr:uid="{00000000-0005-0000-0000-000093280000}"/>
    <cellStyle name="20% - Accent6 4 2 4 5 3 2" xfId="23346" xr:uid="{00000000-0005-0000-0000-000094280000}"/>
    <cellStyle name="20% - Accent6 4 2 4 5 4" xfId="23347" xr:uid="{00000000-0005-0000-0000-000095280000}"/>
    <cellStyle name="20% - Accent6 4 2 4 5 5" xfId="23348" xr:uid="{00000000-0005-0000-0000-000096280000}"/>
    <cellStyle name="20% - Accent6 4 2 4 6" xfId="23349" xr:uid="{00000000-0005-0000-0000-000097280000}"/>
    <cellStyle name="20% - Accent6 4 2 4 6 2" xfId="23350" xr:uid="{00000000-0005-0000-0000-000098280000}"/>
    <cellStyle name="20% - Accent6 4 2 4 6 3" xfId="23351" xr:uid="{00000000-0005-0000-0000-000099280000}"/>
    <cellStyle name="20% - Accent6 4 2 4 7" xfId="23352" xr:uid="{00000000-0005-0000-0000-00009A280000}"/>
    <cellStyle name="20% - Accent6 4 2 4 7 2" xfId="23353" xr:uid="{00000000-0005-0000-0000-00009B280000}"/>
    <cellStyle name="20% - Accent6 4 2 4 7 3" xfId="23354" xr:uid="{00000000-0005-0000-0000-00009C280000}"/>
    <cellStyle name="20% - Accent6 4 2 4 8" xfId="23355" xr:uid="{00000000-0005-0000-0000-00009D280000}"/>
    <cellStyle name="20% - Accent6 4 2 4 8 2" xfId="23356" xr:uid="{00000000-0005-0000-0000-00009E280000}"/>
    <cellStyle name="20% - Accent6 4 2 4 9" xfId="23357" xr:uid="{00000000-0005-0000-0000-00009F280000}"/>
    <cellStyle name="20% - Accent6 4 2 5" xfId="1367" xr:uid="{00000000-0005-0000-0000-0000A0280000}"/>
    <cellStyle name="20% - Accent6 4 2 5 2" xfId="23358" xr:uid="{00000000-0005-0000-0000-0000A1280000}"/>
    <cellStyle name="20% - Accent6 4 2 5 2 2" xfId="23359" xr:uid="{00000000-0005-0000-0000-0000A2280000}"/>
    <cellStyle name="20% - Accent6 4 2 5 2 2 2" xfId="23360" xr:uid="{00000000-0005-0000-0000-0000A3280000}"/>
    <cellStyle name="20% - Accent6 4 2 5 2 2 3" xfId="23361" xr:uid="{00000000-0005-0000-0000-0000A4280000}"/>
    <cellStyle name="20% - Accent6 4 2 5 2 3" xfId="23362" xr:uid="{00000000-0005-0000-0000-0000A5280000}"/>
    <cellStyle name="20% - Accent6 4 2 5 2 3 2" xfId="23363" xr:uid="{00000000-0005-0000-0000-0000A6280000}"/>
    <cellStyle name="20% - Accent6 4 2 5 2 3 3" xfId="23364" xr:uid="{00000000-0005-0000-0000-0000A7280000}"/>
    <cellStyle name="20% - Accent6 4 2 5 2 4" xfId="23365" xr:uid="{00000000-0005-0000-0000-0000A8280000}"/>
    <cellStyle name="20% - Accent6 4 2 5 2 4 2" xfId="23366" xr:uid="{00000000-0005-0000-0000-0000A9280000}"/>
    <cellStyle name="20% - Accent6 4 2 5 2 5" xfId="23367" xr:uid="{00000000-0005-0000-0000-0000AA280000}"/>
    <cellStyle name="20% - Accent6 4 2 5 2 6" xfId="23368" xr:uid="{00000000-0005-0000-0000-0000AB280000}"/>
    <cellStyle name="20% - Accent6 4 2 5 3" xfId="23369" xr:uid="{00000000-0005-0000-0000-0000AC280000}"/>
    <cellStyle name="20% - Accent6 4 2 5 3 2" xfId="23370" xr:uid="{00000000-0005-0000-0000-0000AD280000}"/>
    <cellStyle name="20% - Accent6 4 2 5 3 2 2" xfId="23371" xr:uid="{00000000-0005-0000-0000-0000AE280000}"/>
    <cellStyle name="20% - Accent6 4 2 5 3 2 3" xfId="23372" xr:uid="{00000000-0005-0000-0000-0000AF280000}"/>
    <cellStyle name="20% - Accent6 4 2 5 3 3" xfId="23373" xr:uid="{00000000-0005-0000-0000-0000B0280000}"/>
    <cellStyle name="20% - Accent6 4 2 5 3 3 2" xfId="23374" xr:uid="{00000000-0005-0000-0000-0000B1280000}"/>
    <cellStyle name="20% - Accent6 4 2 5 3 3 3" xfId="23375" xr:uid="{00000000-0005-0000-0000-0000B2280000}"/>
    <cellStyle name="20% - Accent6 4 2 5 3 4" xfId="23376" xr:uid="{00000000-0005-0000-0000-0000B3280000}"/>
    <cellStyle name="20% - Accent6 4 2 5 3 4 2" xfId="23377" xr:uid="{00000000-0005-0000-0000-0000B4280000}"/>
    <cellStyle name="20% - Accent6 4 2 5 3 5" xfId="23378" xr:uid="{00000000-0005-0000-0000-0000B5280000}"/>
    <cellStyle name="20% - Accent6 4 2 5 3 6" xfId="23379" xr:uid="{00000000-0005-0000-0000-0000B6280000}"/>
    <cellStyle name="20% - Accent6 4 2 5 4" xfId="23380" xr:uid="{00000000-0005-0000-0000-0000B7280000}"/>
    <cellStyle name="20% - Accent6 4 2 5 4 2" xfId="23381" xr:uid="{00000000-0005-0000-0000-0000B8280000}"/>
    <cellStyle name="20% - Accent6 4 2 5 4 2 2" xfId="23382" xr:uid="{00000000-0005-0000-0000-0000B9280000}"/>
    <cellStyle name="20% - Accent6 4 2 5 4 2 3" xfId="23383" xr:uid="{00000000-0005-0000-0000-0000BA280000}"/>
    <cellStyle name="20% - Accent6 4 2 5 4 3" xfId="23384" xr:uid="{00000000-0005-0000-0000-0000BB280000}"/>
    <cellStyle name="20% - Accent6 4 2 5 4 3 2" xfId="23385" xr:uid="{00000000-0005-0000-0000-0000BC280000}"/>
    <cellStyle name="20% - Accent6 4 2 5 4 4" xfId="23386" xr:uid="{00000000-0005-0000-0000-0000BD280000}"/>
    <cellStyle name="20% - Accent6 4 2 5 4 5" xfId="23387" xr:uid="{00000000-0005-0000-0000-0000BE280000}"/>
    <cellStyle name="20% - Accent6 4 2 5 5" xfId="23388" xr:uid="{00000000-0005-0000-0000-0000BF280000}"/>
    <cellStyle name="20% - Accent6 4 2 5 5 2" xfId="23389" xr:uid="{00000000-0005-0000-0000-0000C0280000}"/>
    <cellStyle name="20% - Accent6 4 2 5 5 3" xfId="23390" xr:uid="{00000000-0005-0000-0000-0000C1280000}"/>
    <cellStyle name="20% - Accent6 4 2 5 6" xfId="23391" xr:uid="{00000000-0005-0000-0000-0000C2280000}"/>
    <cellStyle name="20% - Accent6 4 2 5 6 2" xfId="23392" xr:uid="{00000000-0005-0000-0000-0000C3280000}"/>
    <cellStyle name="20% - Accent6 4 2 5 6 3" xfId="23393" xr:uid="{00000000-0005-0000-0000-0000C4280000}"/>
    <cellStyle name="20% - Accent6 4 2 5 7" xfId="23394" xr:uid="{00000000-0005-0000-0000-0000C5280000}"/>
    <cellStyle name="20% - Accent6 4 2 5 7 2" xfId="23395" xr:uid="{00000000-0005-0000-0000-0000C6280000}"/>
    <cellStyle name="20% - Accent6 4 2 5 8" xfId="23396" xr:uid="{00000000-0005-0000-0000-0000C7280000}"/>
    <cellStyle name="20% - Accent6 4 2 5 9" xfId="23397" xr:uid="{00000000-0005-0000-0000-0000C8280000}"/>
    <cellStyle name="20% - Accent6 4 2 6" xfId="13894" xr:uid="{00000000-0005-0000-0000-0000C9280000}"/>
    <cellStyle name="20% - Accent6 4 2 6 2" xfId="23398" xr:uid="{00000000-0005-0000-0000-0000CA280000}"/>
    <cellStyle name="20% - Accent6 4 2 6 2 2" xfId="23399" xr:uid="{00000000-0005-0000-0000-0000CB280000}"/>
    <cellStyle name="20% - Accent6 4 2 6 2 2 2" xfId="23400" xr:uid="{00000000-0005-0000-0000-0000CC280000}"/>
    <cellStyle name="20% - Accent6 4 2 6 2 2 3" xfId="23401" xr:uid="{00000000-0005-0000-0000-0000CD280000}"/>
    <cellStyle name="20% - Accent6 4 2 6 2 3" xfId="23402" xr:uid="{00000000-0005-0000-0000-0000CE280000}"/>
    <cellStyle name="20% - Accent6 4 2 6 2 3 2" xfId="23403" xr:uid="{00000000-0005-0000-0000-0000CF280000}"/>
    <cellStyle name="20% - Accent6 4 2 6 2 3 3" xfId="23404" xr:uid="{00000000-0005-0000-0000-0000D0280000}"/>
    <cellStyle name="20% - Accent6 4 2 6 2 4" xfId="23405" xr:uid="{00000000-0005-0000-0000-0000D1280000}"/>
    <cellStyle name="20% - Accent6 4 2 6 2 4 2" xfId="23406" xr:uid="{00000000-0005-0000-0000-0000D2280000}"/>
    <cellStyle name="20% - Accent6 4 2 6 2 5" xfId="23407" xr:uid="{00000000-0005-0000-0000-0000D3280000}"/>
    <cellStyle name="20% - Accent6 4 2 6 2 6" xfId="23408" xr:uid="{00000000-0005-0000-0000-0000D4280000}"/>
    <cellStyle name="20% - Accent6 4 2 6 3" xfId="23409" xr:uid="{00000000-0005-0000-0000-0000D5280000}"/>
    <cellStyle name="20% - Accent6 4 2 6 3 2" xfId="23410" xr:uid="{00000000-0005-0000-0000-0000D6280000}"/>
    <cellStyle name="20% - Accent6 4 2 6 3 2 2" xfId="23411" xr:uid="{00000000-0005-0000-0000-0000D7280000}"/>
    <cellStyle name="20% - Accent6 4 2 6 3 2 3" xfId="23412" xr:uid="{00000000-0005-0000-0000-0000D8280000}"/>
    <cellStyle name="20% - Accent6 4 2 6 3 3" xfId="23413" xr:uid="{00000000-0005-0000-0000-0000D9280000}"/>
    <cellStyle name="20% - Accent6 4 2 6 3 3 2" xfId="23414" xr:uid="{00000000-0005-0000-0000-0000DA280000}"/>
    <cellStyle name="20% - Accent6 4 2 6 3 3 3" xfId="23415" xr:uid="{00000000-0005-0000-0000-0000DB280000}"/>
    <cellStyle name="20% - Accent6 4 2 6 3 4" xfId="23416" xr:uid="{00000000-0005-0000-0000-0000DC280000}"/>
    <cellStyle name="20% - Accent6 4 2 6 3 4 2" xfId="23417" xr:uid="{00000000-0005-0000-0000-0000DD280000}"/>
    <cellStyle name="20% - Accent6 4 2 6 3 5" xfId="23418" xr:uid="{00000000-0005-0000-0000-0000DE280000}"/>
    <cellStyle name="20% - Accent6 4 2 6 3 6" xfId="23419" xr:uid="{00000000-0005-0000-0000-0000DF280000}"/>
    <cellStyle name="20% - Accent6 4 2 6 4" xfId="23420" xr:uid="{00000000-0005-0000-0000-0000E0280000}"/>
    <cellStyle name="20% - Accent6 4 2 6 4 2" xfId="23421" xr:uid="{00000000-0005-0000-0000-0000E1280000}"/>
    <cellStyle name="20% - Accent6 4 2 6 4 2 2" xfId="23422" xr:uid="{00000000-0005-0000-0000-0000E2280000}"/>
    <cellStyle name="20% - Accent6 4 2 6 4 2 3" xfId="23423" xr:uid="{00000000-0005-0000-0000-0000E3280000}"/>
    <cellStyle name="20% - Accent6 4 2 6 4 3" xfId="23424" xr:uid="{00000000-0005-0000-0000-0000E4280000}"/>
    <cellStyle name="20% - Accent6 4 2 6 4 3 2" xfId="23425" xr:uid="{00000000-0005-0000-0000-0000E5280000}"/>
    <cellStyle name="20% - Accent6 4 2 6 4 4" xfId="23426" xr:uid="{00000000-0005-0000-0000-0000E6280000}"/>
    <cellStyle name="20% - Accent6 4 2 6 4 5" xfId="23427" xr:uid="{00000000-0005-0000-0000-0000E7280000}"/>
    <cellStyle name="20% - Accent6 4 2 6 5" xfId="23428" xr:uid="{00000000-0005-0000-0000-0000E8280000}"/>
    <cellStyle name="20% - Accent6 4 2 6 5 2" xfId="23429" xr:uid="{00000000-0005-0000-0000-0000E9280000}"/>
    <cellStyle name="20% - Accent6 4 2 6 5 3" xfId="23430" xr:uid="{00000000-0005-0000-0000-0000EA280000}"/>
    <cellStyle name="20% - Accent6 4 2 6 6" xfId="23431" xr:uid="{00000000-0005-0000-0000-0000EB280000}"/>
    <cellStyle name="20% - Accent6 4 2 6 6 2" xfId="23432" xr:uid="{00000000-0005-0000-0000-0000EC280000}"/>
    <cellStyle name="20% - Accent6 4 2 6 6 3" xfId="23433" xr:uid="{00000000-0005-0000-0000-0000ED280000}"/>
    <cellStyle name="20% - Accent6 4 2 6 7" xfId="23434" xr:uid="{00000000-0005-0000-0000-0000EE280000}"/>
    <cellStyle name="20% - Accent6 4 2 6 7 2" xfId="23435" xr:uid="{00000000-0005-0000-0000-0000EF280000}"/>
    <cellStyle name="20% - Accent6 4 2 6 8" xfId="23436" xr:uid="{00000000-0005-0000-0000-0000F0280000}"/>
    <cellStyle name="20% - Accent6 4 2 6 9" xfId="23437" xr:uid="{00000000-0005-0000-0000-0000F1280000}"/>
    <cellStyle name="20% - Accent6 4 2 7" xfId="23438" xr:uid="{00000000-0005-0000-0000-0000F2280000}"/>
    <cellStyle name="20% - Accent6 4 2 7 2" xfId="23439" xr:uid="{00000000-0005-0000-0000-0000F3280000}"/>
    <cellStyle name="20% - Accent6 4 2 7 2 2" xfId="23440" xr:uid="{00000000-0005-0000-0000-0000F4280000}"/>
    <cellStyle name="20% - Accent6 4 2 7 2 3" xfId="23441" xr:uid="{00000000-0005-0000-0000-0000F5280000}"/>
    <cellStyle name="20% - Accent6 4 2 7 3" xfId="23442" xr:uid="{00000000-0005-0000-0000-0000F6280000}"/>
    <cellStyle name="20% - Accent6 4 2 7 3 2" xfId="23443" xr:uid="{00000000-0005-0000-0000-0000F7280000}"/>
    <cellStyle name="20% - Accent6 4 2 7 3 3" xfId="23444" xr:uid="{00000000-0005-0000-0000-0000F8280000}"/>
    <cellStyle name="20% - Accent6 4 2 7 4" xfId="23445" xr:uid="{00000000-0005-0000-0000-0000F9280000}"/>
    <cellStyle name="20% - Accent6 4 2 7 4 2" xfId="23446" xr:uid="{00000000-0005-0000-0000-0000FA280000}"/>
    <cellStyle name="20% - Accent6 4 2 7 5" xfId="23447" xr:uid="{00000000-0005-0000-0000-0000FB280000}"/>
    <cellStyle name="20% - Accent6 4 2 7 6" xfId="23448" xr:uid="{00000000-0005-0000-0000-0000FC280000}"/>
    <cellStyle name="20% - Accent6 4 2 8" xfId="23449" xr:uid="{00000000-0005-0000-0000-0000FD280000}"/>
    <cellStyle name="20% - Accent6 4 2 8 2" xfId="23450" xr:uid="{00000000-0005-0000-0000-0000FE280000}"/>
    <cellStyle name="20% - Accent6 4 2 8 2 2" xfId="23451" xr:uid="{00000000-0005-0000-0000-0000FF280000}"/>
    <cellStyle name="20% - Accent6 4 2 8 2 3" xfId="23452" xr:uid="{00000000-0005-0000-0000-000000290000}"/>
    <cellStyle name="20% - Accent6 4 2 8 3" xfId="23453" xr:uid="{00000000-0005-0000-0000-000001290000}"/>
    <cellStyle name="20% - Accent6 4 2 8 3 2" xfId="23454" xr:uid="{00000000-0005-0000-0000-000002290000}"/>
    <cellStyle name="20% - Accent6 4 2 8 3 3" xfId="23455" xr:uid="{00000000-0005-0000-0000-000003290000}"/>
    <cellStyle name="20% - Accent6 4 2 8 4" xfId="23456" xr:uid="{00000000-0005-0000-0000-000004290000}"/>
    <cellStyle name="20% - Accent6 4 2 8 4 2" xfId="23457" xr:uid="{00000000-0005-0000-0000-000005290000}"/>
    <cellStyle name="20% - Accent6 4 2 8 5" xfId="23458" xr:uid="{00000000-0005-0000-0000-000006290000}"/>
    <cellStyle name="20% - Accent6 4 2 8 6" xfId="23459" xr:uid="{00000000-0005-0000-0000-000007290000}"/>
    <cellStyle name="20% - Accent6 4 2 9" xfId="23460" xr:uid="{00000000-0005-0000-0000-000008290000}"/>
    <cellStyle name="20% - Accent6 4 2 9 2" xfId="23461" xr:uid="{00000000-0005-0000-0000-000009290000}"/>
    <cellStyle name="20% - Accent6 4 2 9 2 2" xfId="23462" xr:uid="{00000000-0005-0000-0000-00000A290000}"/>
    <cellStyle name="20% - Accent6 4 2 9 2 3" xfId="23463" xr:uid="{00000000-0005-0000-0000-00000B290000}"/>
    <cellStyle name="20% - Accent6 4 2 9 3" xfId="23464" xr:uid="{00000000-0005-0000-0000-00000C290000}"/>
    <cellStyle name="20% - Accent6 4 2 9 3 2" xfId="23465" xr:uid="{00000000-0005-0000-0000-00000D290000}"/>
    <cellStyle name="20% - Accent6 4 2 9 4" xfId="23466" xr:uid="{00000000-0005-0000-0000-00000E290000}"/>
    <cellStyle name="20% - Accent6 4 2 9 5" xfId="23467" xr:uid="{00000000-0005-0000-0000-00000F290000}"/>
    <cellStyle name="20% - Accent6 4 3" xfId="1368" xr:uid="{00000000-0005-0000-0000-000010290000}"/>
    <cellStyle name="20% - Accent6 4 3 10" xfId="23468" xr:uid="{00000000-0005-0000-0000-000011290000}"/>
    <cellStyle name="20% - Accent6 4 3 10 2" xfId="23469" xr:uid="{00000000-0005-0000-0000-000012290000}"/>
    <cellStyle name="20% - Accent6 4 3 10 3" xfId="23470" xr:uid="{00000000-0005-0000-0000-000013290000}"/>
    <cellStyle name="20% - Accent6 4 3 11" xfId="23471" xr:uid="{00000000-0005-0000-0000-000014290000}"/>
    <cellStyle name="20% - Accent6 4 3 11 2" xfId="23472" xr:uid="{00000000-0005-0000-0000-000015290000}"/>
    <cellStyle name="20% - Accent6 4 3 12" xfId="23473" xr:uid="{00000000-0005-0000-0000-000016290000}"/>
    <cellStyle name="20% - Accent6 4 3 13" xfId="23474" xr:uid="{00000000-0005-0000-0000-000017290000}"/>
    <cellStyle name="20% - Accent6 4 3 14" xfId="23475" xr:uid="{00000000-0005-0000-0000-000018290000}"/>
    <cellStyle name="20% - Accent6 4 3 2" xfId="1369" xr:uid="{00000000-0005-0000-0000-000019290000}"/>
    <cellStyle name="20% - Accent6 4 3 2 10" xfId="23476" xr:uid="{00000000-0005-0000-0000-00001A290000}"/>
    <cellStyle name="20% - Accent6 4 3 2 10 2" xfId="23477" xr:uid="{00000000-0005-0000-0000-00001B290000}"/>
    <cellStyle name="20% - Accent6 4 3 2 11" xfId="23478" xr:uid="{00000000-0005-0000-0000-00001C290000}"/>
    <cellStyle name="20% - Accent6 4 3 2 12" xfId="23479" xr:uid="{00000000-0005-0000-0000-00001D290000}"/>
    <cellStyle name="20% - Accent6 4 3 2 2" xfId="1370" xr:uid="{00000000-0005-0000-0000-00001E290000}"/>
    <cellStyle name="20% - Accent6 4 3 2 2 10" xfId="23480" xr:uid="{00000000-0005-0000-0000-00001F290000}"/>
    <cellStyle name="20% - Accent6 4 3 2 2 2" xfId="1371" xr:uid="{00000000-0005-0000-0000-000020290000}"/>
    <cellStyle name="20% - Accent6 4 3 2 2 2 2" xfId="23481" xr:uid="{00000000-0005-0000-0000-000021290000}"/>
    <cellStyle name="20% - Accent6 4 3 2 2 2 2 2" xfId="23482" xr:uid="{00000000-0005-0000-0000-000022290000}"/>
    <cellStyle name="20% - Accent6 4 3 2 2 2 2 2 2" xfId="23483" xr:uid="{00000000-0005-0000-0000-000023290000}"/>
    <cellStyle name="20% - Accent6 4 3 2 2 2 2 2 3" xfId="23484" xr:uid="{00000000-0005-0000-0000-000024290000}"/>
    <cellStyle name="20% - Accent6 4 3 2 2 2 2 3" xfId="23485" xr:uid="{00000000-0005-0000-0000-000025290000}"/>
    <cellStyle name="20% - Accent6 4 3 2 2 2 2 3 2" xfId="23486" xr:uid="{00000000-0005-0000-0000-000026290000}"/>
    <cellStyle name="20% - Accent6 4 3 2 2 2 2 3 3" xfId="23487" xr:uid="{00000000-0005-0000-0000-000027290000}"/>
    <cellStyle name="20% - Accent6 4 3 2 2 2 2 4" xfId="23488" xr:uid="{00000000-0005-0000-0000-000028290000}"/>
    <cellStyle name="20% - Accent6 4 3 2 2 2 2 4 2" xfId="23489" xr:uid="{00000000-0005-0000-0000-000029290000}"/>
    <cellStyle name="20% - Accent6 4 3 2 2 2 2 5" xfId="23490" xr:uid="{00000000-0005-0000-0000-00002A290000}"/>
    <cellStyle name="20% - Accent6 4 3 2 2 2 2 6" xfId="23491" xr:uid="{00000000-0005-0000-0000-00002B290000}"/>
    <cellStyle name="20% - Accent6 4 3 2 2 2 3" xfId="23492" xr:uid="{00000000-0005-0000-0000-00002C290000}"/>
    <cellStyle name="20% - Accent6 4 3 2 2 2 3 2" xfId="23493" xr:uid="{00000000-0005-0000-0000-00002D290000}"/>
    <cellStyle name="20% - Accent6 4 3 2 2 2 3 2 2" xfId="23494" xr:uid="{00000000-0005-0000-0000-00002E290000}"/>
    <cellStyle name="20% - Accent6 4 3 2 2 2 3 2 3" xfId="23495" xr:uid="{00000000-0005-0000-0000-00002F290000}"/>
    <cellStyle name="20% - Accent6 4 3 2 2 2 3 3" xfId="23496" xr:uid="{00000000-0005-0000-0000-000030290000}"/>
    <cellStyle name="20% - Accent6 4 3 2 2 2 3 3 2" xfId="23497" xr:uid="{00000000-0005-0000-0000-000031290000}"/>
    <cellStyle name="20% - Accent6 4 3 2 2 2 3 3 3" xfId="23498" xr:uid="{00000000-0005-0000-0000-000032290000}"/>
    <cellStyle name="20% - Accent6 4 3 2 2 2 3 4" xfId="23499" xr:uid="{00000000-0005-0000-0000-000033290000}"/>
    <cellStyle name="20% - Accent6 4 3 2 2 2 3 4 2" xfId="23500" xr:uid="{00000000-0005-0000-0000-000034290000}"/>
    <cellStyle name="20% - Accent6 4 3 2 2 2 3 5" xfId="23501" xr:uid="{00000000-0005-0000-0000-000035290000}"/>
    <cellStyle name="20% - Accent6 4 3 2 2 2 3 6" xfId="23502" xr:uid="{00000000-0005-0000-0000-000036290000}"/>
    <cellStyle name="20% - Accent6 4 3 2 2 2 4" xfId="23503" xr:uid="{00000000-0005-0000-0000-000037290000}"/>
    <cellStyle name="20% - Accent6 4 3 2 2 2 4 2" xfId="23504" xr:uid="{00000000-0005-0000-0000-000038290000}"/>
    <cellStyle name="20% - Accent6 4 3 2 2 2 4 2 2" xfId="23505" xr:uid="{00000000-0005-0000-0000-000039290000}"/>
    <cellStyle name="20% - Accent6 4 3 2 2 2 4 2 3" xfId="23506" xr:uid="{00000000-0005-0000-0000-00003A290000}"/>
    <cellStyle name="20% - Accent6 4 3 2 2 2 4 3" xfId="23507" xr:uid="{00000000-0005-0000-0000-00003B290000}"/>
    <cellStyle name="20% - Accent6 4 3 2 2 2 4 3 2" xfId="23508" xr:uid="{00000000-0005-0000-0000-00003C290000}"/>
    <cellStyle name="20% - Accent6 4 3 2 2 2 4 4" xfId="23509" xr:uid="{00000000-0005-0000-0000-00003D290000}"/>
    <cellStyle name="20% - Accent6 4 3 2 2 2 4 5" xfId="23510" xr:uid="{00000000-0005-0000-0000-00003E290000}"/>
    <cellStyle name="20% - Accent6 4 3 2 2 2 5" xfId="23511" xr:uid="{00000000-0005-0000-0000-00003F290000}"/>
    <cellStyle name="20% - Accent6 4 3 2 2 2 5 2" xfId="23512" xr:uid="{00000000-0005-0000-0000-000040290000}"/>
    <cellStyle name="20% - Accent6 4 3 2 2 2 5 3" xfId="23513" xr:uid="{00000000-0005-0000-0000-000041290000}"/>
    <cellStyle name="20% - Accent6 4 3 2 2 2 6" xfId="23514" xr:uid="{00000000-0005-0000-0000-000042290000}"/>
    <cellStyle name="20% - Accent6 4 3 2 2 2 6 2" xfId="23515" xr:uid="{00000000-0005-0000-0000-000043290000}"/>
    <cellStyle name="20% - Accent6 4 3 2 2 2 6 3" xfId="23516" xr:uid="{00000000-0005-0000-0000-000044290000}"/>
    <cellStyle name="20% - Accent6 4 3 2 2 2 7" xfId="23517" xr:uid="{00000000-0005-0000-0000-000045290000}"/>
    <cellStyle name="20% - Accent6 4 3 2 2 2 7 2" xfId="23518" xr:uid="{00000000-0005-0000-0000-000046290000}"/>
    <cellStyle name="20% - Accent6 4 3 2 2 2 8" xfId="23519" xr:uid="{00000000-0005-0000-0000-000047290000}"/>
    <cellStyle name="20% - Accent6 4 3 2 2 2 9" xfId="23520" xr:uid="{00000000-0005-0000-0000-000048290000}"/>
    <cellStyle name="20% - Accent6 4 3 2 2 3" xfId="23521" xr:uid="{00000000-0005-0000-0000-000049290000}"/>
    <cellStyle name="20% - Accent6 4 3 2 2 3 2" xfId="23522" xr:uid="{00000000-0005-0000-0000-00004A290000}"/>
    <cellStyle name="20% - Accent6 4 3 2 2 3 2 2" xfId="23523" xr:uid="{00000000-0005-0000-0000-00004B290000}"/>
    <cellStyle name="20% - Accent6 4 3 2 2 3 2 3" xfId="23524" xr:uid="{00000000-0005-0000-0000-00004C290000}"/>
    <cellStyle name="20% - Accent6 4 3 2 2 3 3" xfId="23525" xr:uid="{00000000-0005-0000-0000-00004D290000}"/>
    <cellStyle name="20% - Accent6 4 3 2 2 3 3 2" xfId="23526" xr:uid="{00000000-0005-0000-0000-00004E290000}"/>
    <cellStyle name="20% - Accent6 4 3 2 2 3 3 3" xfId="23527" xr:uid="{00000000-0005-0000-0000-00004F290000}"/>
    <cellStyle name="20% - Accent6 4 3 2 2 3 4" xfId="23528" xr:uid="{00000000-0005-0000-0000-000050290000}"/>
    <cellStyle name="20% - Accent6 4 3 2 2 3 4 2" xfId="23529" xr:uid="{00000000-0005-0000-0000-000051290000}"/>
    <cellStyle name="20% - Accent6 4 3 2 2 3 5" xfId="23530" xr:uid="{00000000-0005-0000-0000-000052290000}"/>
    <cellStyle name="20% - Accent6 4 3 2 2 3 6" xfId="23531" xr:uid="{00000000-0005-0000-0000-000053290000}"/>
    <cellStyle name="20% - Accent6 4 3 2 2 4" xfId="23532" xr:uid="{00000000-0005-0000-0000-000054290000}"/>
    <cellStyle name="20% - Accent6 4 3 2 2 4 2" xfId="23533" xr:uid="{00000000-0005-0000-0000-000055290000}"/>
    <cellStyle name="20% - Accent6 4 3 2 2 4 2 2" xfId="23534" xr:uid="{00000000-0005-0000-0000-000056290000}"/>
    <cellStyle name="20% - Accent6 4 3 2 2 4 2 3" xfId="23535" xr:uid="{00000000-0005-0000-0000-000057290000}"/>
    <cellStyle name="20% - Accent6 4 3 2 2 4 3" xfId="23536" xr:uid="{00000000-0005-0000-0000-000058290000}"/>
    <cellStyle name="20% - Accent6 4 3 2 2 4 3 2" xfId="23537" xr:uid="{00000000-0005-0000-0000-000059290000}"/>
    <cellStyle name="20% - Accent6 4 3 2 2 4 3 3" xfId="23538" xr:uid="{00000000-0005-0000-0000-00005A290000}"/>
    <cellStyle name="20% - Accent6 4 3 2 2 4 4" xfId="23539" xr:uid="{00000000-0005-0000-0000-00005B290000}"/>
    <cellStyle name="20% - Accent6 4 3 2 2 4 4 2" xfId="23540" xr:uid="{00000000-0005-0000-0000-00005C290000}"/>
    <cellStyle name="20% - Accent6 4 3 2 2 4 5" xfId="23541" xr:uid="{00000000-0005-0000-0000-00005D290000}"/>
    <cellStyle name="20% - Accent6 4 3 2 2 4 6" xfId="23542" xr:uid="{00000000-0005-0000-0000-00005E290000}"/>
    <cellStyle name="20% - Accent6 4 3 2 2 5" xfId="23543" xr:uid="{00000000-0005-0000-0000-00005F290000}"/>
    <cellStyle name="20% - Accent6 4 3 2 2 5 2" xfId="23544" xr:uid="{00000000-0005-0000-0000-000060290000}"/>
    <cellStyle name="20% - Accent6 4 3 2 2 5 2 2" xfId="23545" xr:uid="{00000000-0005-0000-0000-000061290000}"/>
    <cellStyle name="20% - Accent6 4 3 2 2 5 2 3" xfId="23546" xr:uid="{00000000-0005-0000-0000-000062290000}"/>
    <cellStyle name="20% - Accent6 4 3 2 2 5 3" xfId="23547" xr:uid="{00000000-0005-0000-0000-000063290000}"/>
    <cellStyle name="20% - Accent6 4 3 2 2 5 3 2" xfId="23548" xr:uid="{00000000-0005-0000-0000-000064290000}"/>
    <cellStyle name="20% - Accent6 4 3 2 2 5 4" xfId="23549" xr:uid="{00000000-0005-0000-0000-000065290000}"/>
    <cellStyle name="20% - Accent6 4 3 2 2 5 5" xfId="23550" xr:uid="{00000000-0005-0000-0000-000066290000}"/>
    <cellStyle name="20% - Accent6 4 3 2 2 6" xfId="23551" xr:uid="{00000000-0005-0000-0000-000067290000}"/>
    <cellStyle name="20% - Accent6 4 3 2 2 6 2" xfId="23552" xr:uid="{00000000-0005-0000-0000-000068290000}"/>
    <cellStyle name="20% - Accent6 4 3 2 2 6 3" xfId="23553" xr:uid="{00000000-0005-0000-0000-000069290000}"/>
    <cellStyle name="20% - Accent6 4 3 2 2 7" xfId="23554" xr:uid="{00000000-0005-0000-0000-00006A290000}"/>
    <cellStyle name="20% - Accent6 4 3 2 2 7 2" xfId="23555" xr:uid="{00000000-0005-0000-0000-00006B290000}"/>
    <cellStyle name="20% - Accent6 4 3 2 2 7 3" xfId="23556" xr:uid="{00000000-0005-0000-0000-00006C290000}"/>
    <cellStyle name="20% - Accent6 4 3 2 2 8" xfId="23557" xr:uid="{00000000-0005-0000-0000-00006D290000}"/>
    <cellStyle name="20% - Accent6 4 3 2 2 8 2" xfId="23558" xr:uid="{00000000-0005-0000-0000-00006E290000}"/>
    <cellStyle name="20% - Accent6 4 3 2 2 9" xfId="23559" xr:uid="{00000000-0005-0000-0000-00006F290000}"/>
    <cellStyle name="20% - Accent6 4 3 2 3" xfId="1372" xr:uid="{00000000-0005-0000-0000-000070290000}"/>
    <cellStyle name="20% - Accent6 4 3 2 3 2" xfId="23560" xr:uid="{00000000-0005-0000-0000-000071290000}"/>
    <cellStyle name="20% - Accent6 4 3 2 3 2 2" xfId="23561" xr:uid="{00000000-0005-0000-0000-000072290000}"/>
    <cellStyle name="20% - Accent6 4 3 2 3 2 2 2" xfId="23562" xr:uid="{00000000-0005-0000-0000-000073290000}"/>
    <cellStyle name="20% - Accent6 4 3 2 3 2 2 3" xfId="23563" xr:uid="{00000000-0005-0000-0000-000074290000}"/>
    <cellStyle name="20% - Accent6 4 3 2 3 2 3" xfId="23564" xr:uid="{00000000-0005-0000-0000-000075290000}"/>
    <cellStyle name="20% - Accent6 4 3 2 3 2 3 2" xfId="23565" xr:uid="{00000000-0005-0000-0000-000076290000}"/>
    <cellStyle name="20% - Accent6 4 3 2 3 2 3 3" xfId="23566" xr:uid="{00000000-0005-0000-0000-000077290000}"/>
    <cellStyle name="20% - Accent6 4 3 2 3 2 4" xfId="23567" xr:uid="{00000000-0005-0000-0000-000078290000}"/>
    <cellStyle name="20% - Accent6 4 3 2 3 2 4 2" xfId="23568" xr:uid="{00000000-0005-0000-0000-000079290000}"/>
    <cellStyle name="20% - Accent6 4 3 2 3 2 5" xfId="23569" xr:uid="{00000000-0005-0000-0000-00007A290000}"/>
    <cellStyle name="20% - Accent6 4 3 2 3 2 6" xfId="23570" xr:uid="{00000000-0005-0000-0000-00007B290000}"/>
    <cellStyle name="20% - Accent6 4 3 2 3 3" xfId="23571" xr:uid="{00000000-0005-0000-0000-00007C290000}"/>
    <cellStyle name="20% - Accent6 4 3 2 3 3 2" xfId="23572" xr:uid="{00000000-0005-0000-0000-00007D290000}"/>
    <cellStyle name="20% - Accent6 4 3 2 3 3 2 2" xfId="23573" xr:uid="{00000000-0005-0000-0000-00007E290000}"/>
    <cellStyle name="20% - Accent6 4 3 2 3 3 2 3" xfId="23574" xr:uid="{00000000-0005-0000-0000-00007F290000}"/>
    <cellStyle name="20% - Accent6 4 3 2 3 3 3" xfId="23575" xr:uid="{00000000-0005-0000-0000-000080290000}"/>
    <cellStyle name="20% - Accent6 4 3 2 3 3 3 2" xfId="23576" xr:uid="{00000000-0005-0000-0000-000081290000}"/>
    <cellStyle name="20% - Accent6 4 3 2 3 3 3 3" xfId="23577" xr:uid="{00000000-0005-0000-0000-000082290000}"/>
    <cellStyle name="20% - Accent6 4 3 2 3 3 4" xfId="23578" xr:uid="{00000000-0005-0000-0000-000083290000}"/>
    <cellStyle name="20% - Accent6 4 3 2 3 3 4 2" xfId="23579" xr:uid="{00000000-0005-0000-0000-000084290000}"/>
    <cellStyle name="20% - Accent6 4 3 2 3 3 5" xfId="23580" xr:uid="{00000000-0005-0000-0000-000085290000}"/>
    <cellStyle name="20% - Accent6 4 3 2 3 3 6" xfId="23581" xr:uid="{00000000-0005-0000-0000-000086290000}"/>
    <cellStyle name="20% - Accent6 4 3 2 3 4" xfId="23582" xr:uid="{00000000-0005-0000-0000-000087290000}"/>
    <cellStyle name="20% - Accent6 4 3 2 3 4 2" xfId="23583" xr:uid="{00000000-0005-0000-0000-000088290000}"/>
    <cellStyle name="20% - Accent6 4 3 2 3 4 2 2" xfId="23584" xr:uid="{00000000-0005-0000-0000-000089290000}"/>
    <cellStyle name="20% - Accent6 4 3 2 3 4 2 3" xfId="23585" xr:uid="{00000000-0005-0000-0000-00008A290000}"/>
    <cellStyle name="20% - Accent6 4 3 2 3 4 3" xfId="23586" xr:uid="{00000000-0005-0000-0000-00008B290000}"/>
    <cellStyle name="20% - Accent6 4 3 2 3 4 3 2" xfId="23587" xr:uid="{00000000-0005-0000-0000-00008C290000}"/>
    <cellStyle name="20% - Accent6 4 3 2 3 4 4" xfId="23588" xr:uid="{00000000-0005-0000-0000-00008D290000}"/>
    <cellStyle name="20% - Accent6 4 3 2 3 4 5" xfId="23589" xr:uid="{00000000-0005-0000-0000-00008E290000}"/>
    <cellStyle name="20% - Accent6 4 3 2 3 5" xfId="23590" xr:uid="{00000000-0005-0000-0000-00008F290000}"/>
    <cellStyle name="20% - Accent6 4 3 2 3 5 2" xfId="23591" xr:uid="{00000000-0005-0000-0000-000090290000}"/>
    <cellStyle name="20% - Accent6 4 3 2 3 5 3" xfId="23592" xr:uid="{00000000-0005-0000-0000-000091290000}"/>
    <cellStyle name="20% - Accent6 4 3 2 3 6" xfId="23593" xr:uid="{00000000-0005-0000-0000-000092290000}"/>
    <cellStyle name="20% - Accent6 4 3 2 3 6 2" xfId="23594" xr:uid="{00000000-0005-0000-0000-000093290000}"/>
    <cellStyle name="20% - Accent6 4 3 2 3 6 3" xfId="23595" xr:uid="{00000000-0005-0000-0000-000094290000}"/>
    <cellStyle name="20% - Accent6 4 3 2 3 7" xfId="23596" xr:uid="{00000000-0005-0000-0000-000095290000}"/>
    <cellStyle name="20% - Accent6 4 3 2 3 7 2" xfId="23597" xr:uid="{00000000-0005-0000-0000-000096290000}"/>
    <cellStyle name="20% - Accent6 4 3 2 3 8" xfId="23598" xr:uid="{00000000-0005-0000-0000-000097290000}"/>
    <cellStyle name="20% - Accent6 4 3 2 3 9" xfId="23599" xr:uid="{00000000-0005-0000-0000-000098290000}"/>
    <cellStyle name="20% - Accent6 4 3 2 4" xfId="23600" xr:uid="{00000000-0005-0000-0000-000099290000}"/>
    <cellStyle name="20% - Accent6 4 3 2 4 2" xfId="23601" xr:uid="{00000000-0005-0000-0000-00009A290000}"/>
    <cellStyle name="20% - Accent6 4 3 2 4 2 2" xfId="23602" xr:uid="{00000000-0005-0000-0000-00009B290000}"/>
    <cellStyle name="20% - Accent6 4 3 2 4 2 2 2" xfId="23603" xr:uid="{00000000-0005-0000-0000-00009C290000}"/>
    <cellStyle name="20% - Accent6 4 3 2 4 2 2 3" xfId="23604" xr:uid="{00000000-0005-0000-0000-00009D290000}"/>
    <cellStyle name="20% - Accent6 4 3 2 4 2 3" xfId="23605" xr:uid="{00000000-0005-0000-0000-00009E290000}"/>
    <cellStyle name="20% - Accent6 4 3 2 4 2 3 2" xfId="23606" xr:uid="{00000000-0005-0000-0000-00009F290000}"/>
    <cellStyle name="20% - Accent6 4 3 2 4 2 3 3" xfId="23607" xr:uid="{00000000-0005-0000-0000-0000A0290000}"/>
    <cellStyle name="20% - Accent6 4 3 2 4 2 4" xfId="23608" xr:uid="{00000000-0005-0000-0000-0000A1290000}"/>
    <cellStyle name="20% - Accent6 4 3 2 4 2 4 2" xfId="23609" xr:uid="{00000000-0005-0000-0000-0000A2290000}"/>
    <cellStyle name="20% - Accent6 4 3 2 4 2 5" xfId="23610" xr:uid="{00000000-0005-0000-0000-0000A3290000}"/>
    <cellStyle name="20% - Accent6 4 3 2 4 2 6" xfId="23611" xr:uid="{00000000-0005-0000-0000-0000A4290000}"/>
    <cellStyle name="20% - Accent6 4 3 2 4 3" xfId="23612" xr:uid="{00000000-0005-0000-0000-0000A5290000}"/>
    <cellStyle name="20% - Accent6 4 3 2 4 3 2" xfId="23613" xr:uid="{00000000-0005-0000-0000-0000A6290000}"/>
    <cellStyle name="20% - Accent6 4 3 2 4 3 2 2" xfId="23614" xr:uid="{00000000-0005-0000-0000-0000A7290000}"/>
    <cellStyle name="20% - Accent6 4 3 2 4 3 2 3" xfId="23615" xr:uid="{00000000-0005-0000-0000-0000A8290000}"/>
    <cellStyle name="20% - Accent6 4 3 2 4 3 3" xfId="23616" xr:uid="{00000000-0005-0000-0000-0000A9290000}"/>
    <cellStyle name="20% - Accent6 4 3 2 4 3 3 2" xfId="23617" xr:uid="{00000000-0005-0000-0000-0000AA290000}"/>
    <cellStyle name="20% - Accent6 4 3 2 4 3 3 3" xfId="23618" xr:uid="{00000000-0005-0000-0000-0000AB290000}"/>
    <cellStyle name="20% - Accent6 4 3 2 4 3 4" xfId="23619" xr:uid="{00000000-0005-0000-0000-0000AC290000}"/>
    <cellStyle name="20% - Accent6 4 3 2 4 3 4 2" xfId="23620" xr:uid="{00000000-0005-0000-0000-0000AD290000}"/>
    <cellStyle name="20% - Accent6 4 3 2 4 3 5" xfId="23621" xr:uid="{00000000-0005-0000-0000-0000AE290000}"/>
    <cellStyle name="20% - Accent6 4 3 2 4 3 6" xfId="23622" xr:uid="{00000000-0005-0000-0000-0000AF290000}"/>
    <cellStyle name="20% - Accent6 4 3 2 4 4" xfId="23623" xr:uid="{00000000-0005-0000-0000-0000B0290000}"/>
    <cellStyle name="20% - Accent6 4 3 2 4 4 2" xfId="23624" xr:uid="{00000000-0005-0000-0000-0000B1290000}"/>
    <cellStyle name="20% - Accent6 4 3 2 4 4 2 2" xfId="23625" xr:uid="{00000000-0005-0000-0000-0000B2290000}"/>
    <cellStyle name="20% - Accent6 4 3 2 4 4 2 3" xfId="23626" xr:uid="{00000000-0005-0000-0000-0000B3290000}"/>
    <cellStyle name="20% - Accent6 4 3 2 4 4 3" xfId="23627" xr:uid="{00000000-0005-0000-0000-0000B4290000}"/>
    <cellStyle name="20% - Accent6 4 3 2 4 4 3 2" xfId="23628" xr:uid="{00000000-0005-0000-0000-0000B5290000}"/>
    <cellStyle name="20% - Accent6 4 3 2 4 4 4" xfId="23629" xr:uid="{00000000-0005-0000-0000-0000B6290000}"/>
    <cellStyle name="20% - Accent6 4 3 2 4 4 5" xfId="23630" xr:uid="{00000000-0005-0000-0000-0000B7290000}"/>
    <cellStyle name="20% - Accent6 4 3 2 4 5" xfId="23631" xr:uid="{00000000-0005-0000-0000-0000B8290000}"/>
    <cellStyle name="20% - Accent6 4 3 2 4 5 2" xfId="23632" xr:uid="{00000000-0005-0000-0000-0000B9290000}"/>
    <cellStyle name="20% - Accent6 4 3 2 4 5 3" xfId="23633" xr:uid="{00000000-0005-0000-0000-0000BA290000}"/>
    <cellStyle name="20% - Accent6 4 3 2 4 6" xfId="23634" xr:uid="{00000000-0005-0000-0000-0000BB290000}"/>
    <cellStyle name="20% - Accent6 4 3 2 4 6 2" xfId="23635" xr:uid="{00000000-0005-0000-0000-0000BC290000}"/>
    <cellStyle name="20% - Accent6 4 3 2 4 6 3" xfId="23636" xr:uid="{00000000-0005-0000-0000-0000BD290000}"/>
    <cellStyle name="20% - Accent6 4 3 2 4 7" xfId="23637" xr:uid="{00000000-0005-0000-0000-0000BE290000}"/>
    <cellStyle name="20% - Accent6 4 3 2 4 7 2" xfId="23638" xr:uid="{00000000-0005-0000-0000-0000BF290000}"/>
    <cellStyle name="20% - Accent6 4 3 2 4 8" xfId="23639" xr:uid="{00000000-0005-0000-0000-0000C0290000}"/>
    <cellStyle name="20% - Accent6 4 3 2 4 9" xfId="23640" xr:uid="{00000000-0005-0000-0000-0000C1290000}"/>
    <cellStyle name="20% - Accent6 4 3 2 5" xfId="23641" xr:uid="{00000000-0005-0000-0000-0000C2290000}"/>
    <cellStyle name="20% - Accent6 4 3 2 5 2" xfId="23642" xr:uid="{00000000-0005-0000-0000-0000C3290000}"/>
    <cellStyle name="20% - Accent6 4 3 2 5 2 2" xfId="23643" xr:uid="{00000000-0005-0000-0000-0000C4290000}"/>
    <cellStyle name="20% - Accent6 4 3 2 5 2 3" xfId="23644" xr:uid="{00000000-0005-0000-0000-0000C5290000}"/>
    <cellStyle name="20% - Accent6 4 3 2 5 3" xfId="23645" xr:uid="{00000000-0005-0000-0000-0000C6290000}"/>
    <cellStyle name="20% - Accent6 4 3 2 5 3 2" xfId="23646" xr:uid="{00000000-0005-0000-0000-0000C7290000}"/>
    <cellStyle name="20% - Accent6 4 3 2 5 3 3" xfId="23647" xr:uid="{00000000-0005-0000-0000-0000C8290000}"/>
    <cellStyle name="20% - Accent6 4 3 2 5 4" xfId="23648" xr:uid="{00000000-0005-0000-0000-0000C9290000}"/>
    <cellStyle name="20% - Accent6 4 3 2 5 4 2" xfId="23649" xr:uid="{00000000-0005-0000-0000-0000CA290000}"/>
    <cellStyle name="20% - Accent6 4 3 2 5 5" xfId="23650" xr:uid="{00000000-0005-0000-0000-0000CB290000}"/>
    <cellStyle name="20% - Accent6 4 3 2 5 6" xfId="23651" xr:uid="{00000000-0005-0000-0000-0000CC290000}"/>
    <cellStyle name="20% - Accent6 4 3 2 6" xfId="23652" xr:uid="{00000000-0005-0000-0000-0000CD290000}"/>
    <cellStyle name="20% - Accent6 4 3 2 6 2" xfId="23653" xr:uid="{00000000-0005-0000-0000-0000CE290000}"/>
    <cellStyle name="20% - Accent6 4 3 2 6 2 2" xfId="23654" xr:uid="{00000000-0005-0000-0000-0000CF290000}"/>
    <cellStyle name="20% - Accent6 4 3 2 6 2 3" xfId="23655" xr:uid="{00000000-0005-0000-0000-0000D0290000}"/>
    <cellStyle name="20% - Accent6 4 3 2 6 3" xfId="23656" xr:uid="{00000000-0005-0000-0000-0000D1290000}"/>
    <cellStyle name="20% - Accent6 4 3 2 6 3 2" xfId="23657" xr:uid="{00000000-0005-0000-0000-0000D2290000}"/>
    <cellStyle name="20% - Accent6 4 3 2 6 3 3" xfId="23658" xr:uid="{00000000-0005-0000-0000-0000D3290000}"/>
    <cellStyle name="20% - Accent6 4 3 2 6 4" xfId="23659" xr:uid="{00000000-0005-0000-0000-0000D4290000}"/>
    <cellStyle name="20% - Accent6 4 3 2 6 4 2" xfId="23660" xr:uid="{00000000-0005-0000-0000-0000D5290000}"/>
    <cellStyle name="20% - Accent6 4 3 2 6 5" xfId="23661" xr:uid="{00000000-0005-0000-0000-0000D6290000}"/>
    <cellStyle name="20% - Accent6 4 3 2 6 6" xfId="23662" xr:uid="{00000000-0005-0000-0000-0000D7290000}"/>
    <cellStyle name="20% - Accent6 4 3 2 7" xfId="23663" xr:uid="{00000000-0005-0000-0000-0000D8290000}"/>
    <cellStyle name="20% - Accent6 4 3 2 7 2" xfId="23664" xr:uid="{00000000-0005-0000-0000-0000D9290000}"/>
    <cellStyle name="20% - Accent6 4 3 2 7 2 2" xfId="23665" xr:uid="{00000000-0005-0000-0000-0000DA290000}"/>
    <cellStyle name="20% - Accent6 4 3 2 7 2 3" xfId="23666" xr:uid="{00000000-0005-0000-0000-0000DB290000}"/>
    <cellStyle name="20% - Accent6 4 3 2 7 3" xfId="23667" xr:uid="{00000000-0005-0000-0000-0000DC290000}"/>
    <cellStyle name="20% - Accent6 4 3 2 7 3 2" xfId="23668" xr:uid="{00000000-0005-0000-0000-0000DD290000}"/>
    <cellStyle name="20% - Accent6 4 3 2 7 4" xfId="23669" xr:uid="{00000000-0005-0000-0000-0000DE290000}"/>
    <cellStyle name="20% - Accent6 4 3 2 7 5" xfId="23670" xr:uid="{00000000-0005-0000-0000-0000DF290000}"/>
    <cellStyle name="20% - Accent6 4 3 2 8" xfId="23671" xr:uid="{00000000-0005-0000-0000-0000E0290000}"/>
    <cellStyle name="20% - Accent6 4 3 2 8 2" xfId="23672" xr:uid="{00000000-0005-0000-0000-0000E1290000}"/>
    <cellStyle name="20% - Accent6 4 3 2 8 3" xfId="23673" xr:uid="{00000000-0005-0000-0000-0000E2290000}"/>
    <cellStyle name="20% - Accent6 4 3 2 9" xfId="23674" xr:uid="{00000000-0005-0000-0000-0000E3290000}"/>
    <cellStyle name="20% - Accent6 4 3 2 9 2" xfId="23675" xr:uid="{00000000-0005-0000-0000-0000E4290000}"/>
    <cellStyle name="20% - Accent6 4 3 2 9 3" xfId="23676" xr:uid="{00000000-0005-0000-0000-0000E5290000}"/>
    <cellStyle name="20% - Accent6 4 3 3" xfId="1373" xr:uid="{00000000-0005-0000-0000-0000E6290000}"/>
    <cellStyle name="20% - Accent6 4 3 3 10" xfId="23677" xr:uid="{00000000-0005-0000-0000-0000E7290000}"/>
    <cellStyle name="20% - Accent6 4 3 3 2" xfId="1374" xr:uid="{00000000-0005-0000-0000-0000E8290000}"/>
    <cellStyle name="20% - Accent6 4 3 3 2 2" xfId="23678" xr:uid="{00000000-0005-0000-0000-0000E9290000}"/>
    <cellStyle name="20% - Accent6 4 3 3 2 2 2" xfId="23679" xr:uid="{00000000-0005-0000-0000-0000EA290000}"/>
    <cellStyle name="20% - Accent6 4 3 3 2 2 2 2" xfId="23680" xr:uid="{00000000-0005-0000-0000-0000EB290000}"/>
    <cellStyle name="20% - Accent6 4 3 3 2 2 2 3" xfId="23681" xr:uid="{00000000-0005-0000-0000-0000EC290000}"/>
    <cellStyle name="20% - Accent6 4 3 3 2 2 3" xfId="23682" xr:uid="{00000000-0005-0000-0000-0000ED290000}"/>
    <cellStyle name="20% - Accent6 4 3 3 2 2 3 2" xfId="23683" xr:uid="{00000000-0005-0000-0000-0000EE290000}"/>
    <cellStyle name="20% - Accent6 4 3 3 2 2 3 3" xfId="23684" xr:uid="{00000000-0005-0000-0000-0000EF290000}"/>
    <cellStyle name="20% - Accent6 4 3 3 2 2 4" xfId="23685" xr:uid="{00000000-0005-0000-0000-0000F0290000}"/>
    <cellStyle name="20% - Accent6 4 3 3 2 2 4 2" xfId="23686" xr:uid="{00000000-0005-0000-0000-0000F1290000}"/>
    <cellStyle name="20% - Accent6 4 3 3 2 2 5" xfId="23687" xr:uid="{00000000-0005-0000-0000-0000F2290000}"/>
    <cellStyle name="20% - Accent6 4 3 3 2 2 6" xfId="23688" xr:uid="{00000000-0005-0000-0000-0000F3290000}"/>
    <cellStyle name="20% - Accent6 4 3 3 2 3" xfId="23689" xr:uid="{00000000-0005-0000-0000-0000F4290000}"/>
    <cellStyle name="20% - Accent6 4 3 3 2 3 2" xfId="23690" xr:uid="{00000000-0005-0000-0000-0000F5290000}"/>
    <cellStyle name="20% - Accent6 4 3 3 2 3 2 2" xfId="23691" xr:uid="{00000000-0005-0000-0000-0000F6290000}"/>
    <cellStyle name="20% - Accent6 4 3 3 2 3 2 3" xfId="23692" xr:uid="{00000000-0005-0000-0000-0000F7290000}"/>
    <cellStyle name="20% - Accent6 4 3 3 2 3 3" xfId="23693" xr:uid="{00000000-0005-0000-0000-0000F8290000}"/>
    <cellStyle name="20% - Accent6 4 3 3 2 3 3 2" xfId="23694" xr:uid="{00000000-0005-0000-0000-0000F9290000}"/>
    <cellStyle name="20% - Accent6 4 3 3 2 3 3 3" xfId="23695" xr:uid="{00000000-0005-0000-0000-0000FA290000}"/>
    <cellStyle name="20% - Accent6 4 3 3 2 3 4" xfId="23696" xr:uid="{00000000-0005-0000-0000-0000FB290000}"/>
    <cellStyle name="20% - Accent6 4 3 3 2 3 4 2" xfId="23697" xr:uid="{00000000-0005-0000-0000-0000FC290000}"/>
    <cellStyle name="20% - Accent6 4 3 3 2 3 5" xfId="23698" xr:uid="{00000000-0005-0000-0000-0000FD290000}"/>
    <cellStyle name="20% - Accent6 4 3 3 2 3 6" xfId="23699" xr:uid="{00000000-0005-0000-0000-0000FE290000}"/>
    <cellStyle name="20% - Accent6 4 3 3 2 4" xfId="23700" xr:uid="{00000000-0005-0000-0000-0000FF290000}"/>
    <cellStyle name="20% - Accent6 4 3 3 2 4 2" xfId="23701" xr:uid="{00000000-0005-0000-0000-0000002A0000}"/>
    <cellStyle name="20% - Accent6 4 3 3 2 4 2 2" xfId="23702" xr:uid="{00000000-0005-0000-0000-0000012A0000}"/>
    <cellStyle name="20% - Accent6 4 3 3 2 4 2 3" xfId="23703" xr:uid="{00000000-0005-0000-0000-0000022A0000}"/>
    <cellStyle name="20% - Accent6 4 3 3 2 4 3" xfId="23704" xr:uid="{00000000-0005-0000-0000-0000032A0000}"/>
    <cellStyle name="20% - Accent6 4 3 3 2 4 3 2" xfId="23705" xr:uid="{00000000-0005-0000-0000-0000042A0000}"/>
    <cellStyle name="20% - Accent6 4 3 3 2 4 4" xfId="23706" xr:uid="{00000000-0005-0000-0000-0000052A0000}"/>
    <cellStyle name="20% - Accent6 4 3 3 2 4 5" xfId="23707" xr:uid="{00000000-0005-0000-0000-0000062A0000}"/>
    <cellStyle name="20% - Accent6 4 3 3 2 5" xfId="23708" xr:uid="{00000000-0005-0000-0000-0000072A0000}"/>
    <cellStyle name="20% - Accent6 4 3 3 2 5 2" xfId="23709" xr:uid="{00000000-0005-0000-0000-0000082A0000}"/>
    <cellStyle name="20% - Accent6 4 3 3 2 5 3" xfId="23710" xr:uid="{00000000-0005-0000-0000-0000092A0000}"/>
    <cellStyle name="20% - Accent6 4 3 3 2 6" xfId="23711" xr:uid="{00000000-0005-0000-0000-00000A2A0000}"/>
    <cellStyle name="20% - Accent6 4 3 3 2 6 2" xfId="23712" xr:uid="{00000000-0005-0000-0000-00000B2A0000}"/>
    <cellStyle name="20% - Accent6 4 3 3 2 6 3" xfId="23713" xr:uid="{00000000-0005-0000-0000-00000C2A0000}"/>
    <cellStyle name="20% - Accent6 4 3 3 2 7" xfId="23714" xr:uid="{00000000-0005-0000-0000-00000D2A0000}"/>
    <cellStyle name="20% - Accent6 4 3 3 2 7 2" xfId="23715" xr:uid="{00000000-0005-0000-0000-00000E2A0000}"/>
    <cellStyle name="20% - Accent6 4 3 3 2 8" xfId="23716" xr:uid="{00000000-0005-0000-0000-00000F2A0000}"/>
    <cellStyle name="20% - Accent6 4 3 3 2 9" xfId="23717" xr:uid="{00000000-0005-0000-0000-0000102A0000}"/>
    <cellStyle name="20% - Accent6 4 3 3 3" xfId="23718" xr:uid="{00000000-0005-0000-0000-0000112A0000}"/>
    <cellStyle name="20% - Accent6 4 3 3 3 2" xfId="23719" xr:uid="{00000000-0005-0000-0000-0000122A0000}"/>
    <cellStyle name="20% - Accent6 4 3 3 3 2 2" xfId="23720" xr:uid="{00000000-0005-0000-0000-0000132A0000}"/>
    <cellStyle name="20% - Accent6 4 3 3 3 2 3" xfId="23721" xr:uid="{00000000-0005-0000-0000-0000142A0000}"/>
    <cellStyle name="20% - Accent6 4 3 3 3 3" xfId="23722" xr:uid="{00000000-0005-0000-0000-0000152A0000}"/>
    <cellStyle name="20% - Accent6 4 3 3 3 3 2" xfId="23723" xr:uid="{00000000-0005-0000-0000-0000162A0000}"/>
    <cellStyle name="20% - Accent6 4 3 3 3 3 3" xfId="23724" xr:uid="{00000000-0005-0000-0000-0000172A0000}"/>
    <cellStyle name="20% - Accent6 4 3 3 3 4" xfId="23725" xr:uid="{00000000-0005-0000-0000-0000182A0000}"/>
    <cellStyle name="20% - Accent6 4 3 3 3 4 2" xfId="23726" xr:uid="{00000000-0005-0000-0000-0000192A0000}"/>
    <cellStyle name="20% - Accent6 4 3 3 3 5" xfId="23727" xr:uid="{00000000-0005-0000-0000-00001A2A0000}"/>
    <cellStyle name="20% - Accent6 4 3 3 3 6" xfId="23728" xr:uid="{00000000-0005-0000-0000-00001B2A0000}"/>
    <cellStyle name="20% - Accent6 4 3 3 4" xfId="23729" xr:uid="{00000000-0005-0000-0000-00001C2A0000}"/>
    <cellStyle name="20% - Accent6 4 3 3 4 2" xfId="23730" xr:uid="{00000000-0005-0000-0000-00001D2A0000}"/>
    <cellStyle name="20% - Accent6 4 3 3 4 2 2" xfId="23731" xr:uid="{00000000-0005-0000-0000-00001E2A0000}"/>
    <cellStyle name="20% - Accent6 4 3 3 4 2 3" xfId="23732" xr:uid="{00000000-0005-0000-0000-00001F2A0000}"/>
    <cellStyle name="20% - Accent6 4 3 3 4 3" xfId="23733" xr:uid="{00000000-0005-0000-0000-0000202A0000}"/>
    <cellStyle name="20% - Accent6 4 3 3 4 3 2" xfId="23734" xr:uid="{00000000-0005-0000-0000-0000212A0000}"/>
    <cellStyle name="20% - Accent6 4 3 3 4 3 3" xfId="23735" xr:uid="{00000000-0005-0000-0000-0000222A0000}"/>
    <cellStyle name="20% - Accent6 4 3 3 4 4" xfId="23736" xr:uid="{00000000-0005-0000-0000-0000232A0000}"/>
    <cellStyle name="20% - Accent6 4 3 3 4 4 2" xfId="23737" xr:uid="{00000000-0005-0000-0000-0000242A0000}"/>
    <cellStyle name="20% - Accent6 4 3 3 4 5" xfId="23738" xr:uid="{00000000-0005-0000-0000-0000252A0000}"/>
    <cellStyle name="20% - Accent6 4 3 3 4 6" xfId="23739" xr:uid="{00000000-0005-0000-0000-0000262A0000}"/>
    <cellStyle name="20% - Accent6 4 3 3 5" xfId="23740" xr:uid="{00000000-0005-0000-0000-0000272A0000}"/>
    <cellStyle name="20% - Accent6 4 3 3 5 2" xfId="23741" xr:uid="{00000000-0005-0000-0000-0000282A0000}"/>
    <cellStyle name="20% - Accent6 4 3 3 5 2 2" xfId="23742" xr:uid="{00000000-0005-0000-0000-0000292A0000}"/>
    <cellStyle name="20% - Accent6 4 3 3 5 2 3" xfId="23743" xr:uid="{00000000-0005-0000-0000-00002A2A0000}"/>
    <cellStyle name="20% - Accent6 4 3 3 5 3" xfId="23744" xr:uid="{00000000-0005-0000-0000-00002B2A0000}"/>
    <cellStyle name="20% - Accent6 4 3 3 5 3 2" xfId="23745" xr:uid="{00000000-0005-0000-0000-00002C2A0000}"/>
    <cellStyle name="20% - Accent6 4 3 3 5 4" xfId="23746" xr:uid="{00000000-0005-0000-0000-00002D2A0000}"/>
    <cellStyle name="20% - Accent6 4 3 3 5 5" xfId="23747" xr:uid="{00000000-0005-0000-0000-00002E2A0000}"/>
    <cellStyle name="20% - Accent6 4 3 3 6" xfId="23748" xr:uid="{00000000-0005-0000-0000-00002F2A0000}"/>
    <cellStyle name="20% - Accent6 4 3 3 6 2" xfId="23749" xr:uid="{00000000-0005-0000-0000-0000302A0000}"/>
    <cellStyle name="20% - Accent6 4 3 3 6 3" xfId="23750" xr:uid="{00000000-0005-0000-0000-0000312A0000}"/>
    <cellStyle name="20% - Accent6 4 3 3 7" xfId="23751" xr:uid="{00000000-0005-0000-0000-0000322A0000}"/>
    <cellStyle name="20% - Accent6 4 3 3 7 2" xfId="23752" xr:uid="{00000000-0005-0000-0000-0000332A0000}"/>
    <cellStyle name="20% - Accent6 4 3 3 7 3" xfId="23753" xr:uid="{00000000-0005-0000-0000-0000342A0000}"/>
    <cellStyle name="20% - Accent6 4 3 3 8" xfId="23754" xr:uid="{00000000-0005-0000-0000-0000352A0000}"/>
    <cellStyle name="20% - Accent6 4 3 3 8 2" xfId="23755" xr:uid="{00000000-0005-0000-0000-0000362A0000}"/>
    <cellStyle name="20% - Accent6 4 3 3 9" xfId="23756" xr:uid="{00000000-0005-0000-0000-0000372A0000}"/>
    <cellStyle name="20% - Accent6 4 3 4" xfId="1375" xr:uid="{00000000-0005-0000-0000-0000382A0000}"/>
    <cellStyle name="20% - Accent6 4 3 4 2" xfId="23757" xr:uid="{00000000-0005-0000-0000-0000392A0000}"/>
    <cellStyle name="20% - Accent6 4 3 4 2 2" xfId="23758" xr:uid="{00000000-0005-0000-0000-00003A2A0000}"/>
    <cellStyle name="20% - Accent6 4 3 4 2 2 2" xfId="23759" xr:uid="{00000000-0005-0000-0000-00003B2A0000}"/>
    <cellStyle name="20% - Accent6 4 3 4 2 2 3" xfId="23760" xr:uid="{00000000-0005-0000-0000-00003C2A0000}"/>
    <cellStyle name="20% - Accent6 4 3 4 2 3" xfId="23761" xr:uid="{00000000-0005-0000-0000-00003D2A0000}"/>
    <cellStyle name="20% - Accent6 4 3 4 2 3 2" xfId="23762" xr:uid="{00000000-0005-0000-0000-00003E2A0000}"/>
    <cellStyle name="20% - Accent6 4 3 4 2 3 3" xfId="23763" xr:uid="{00000000-0005-0000-0000-00003F2A0000}"/>
    <cellStyle name="20% - Accent6 4 3 4 2 4" xfId="23764" xr:uid="{00000000-0005-0000-0000-0000402A0000}"/>
    <cellStyle name="20% - Accent6 4 3 4 2 4 2" xfId="23765" xr:uid="{00000000-0005-0000-0000-0000412A0000}"/>
    <cellStyle name="20% - Accent6 4 3 4 2 5" xfId="23766" xr:uid="{00000000-0005-0000-0000-0000422A0000}"/>
    <cellStyle name="20% - Accent6 4 3 4 2 6" xfId="23767" xr:uid="{00000000-0005-0000-0000-0000432A0000}"/>
    <cellStyle name="20% - Accent6 4 3 4 3" xfId="23768" xr:uid="{00000000-0005-0000-0000-0000442A0000}"/>
    <cellStyle name="20% - Accent6 4 3 4 3 2" xfId="23769" xr:uid="{00000000-0005-0000-0000-0000452A0000}"/>
    <cellStyle name="20% - Accent6 4 3 4 3 2 2" xfId="23770" xr:uid="{00000000-0005-0000-0000-0000462A0000}"/>
    <cellStyle name="20% - Accent6 4 3 4 3 2 3" xfId="23771" xr:uid="{00000000-0005-0000-0000-0000472A0000}"/>
    <cellStyle name="20% - Accent6 4 3 4 3 3" xfId="23772" xr:uid="{00000000-0005-0000-0000-0000482A0000}"/>
    <cellStyle name="20% - Accent6 4 3 4 3 3 2" xfId="23773" xr:uid="{00000000-0005-0000-0000-0000492A0000}"/>
    <cellStyle name="20% - Accent6 4 3 4 3 3 3" xfId="23774" xr:uid="{00000000-0005-0000-0000-00004A2A0000}"/>
    <cellStyle name="20% - Accent6 4 3 4 3 4" xfId="23775" xr:uid="{00000000-0005-0000-0000-00004B2A0000}"/>
    <cellStyle name="20% - Accent6 4 3 4 3 4 2" xfId="23776" xr:uid="{00000000-0005-0000-0000-00004C2A0000}"/>
    <cellStyle name="20% - Accent6 4 3 4 3 5" xfId="23777" xr:uid="{00000000-0005-0000-0000-00004D2A0000}"/>
    <cellStyle name="20% - Accent6 4 3 4 3 6" xfId="23778" xr:uid="{00000000-0005-0000-0000-00004E2A0000}"/>
    <cellStyle name="20% - Accent6 4 3 4 4" xfId="23779" xr:uid="{00000000-0005-0000-0000-00004F2A0000}"/>
    <cellStyle name="20% - Accent6 4 3 4 4 2" xfId="23780" xr:uid="{00000000-0005-0000-0000-0000502A0000}"/>
    <cellStyle name="20% - Accent6 4 3 4 4 2 2" xfId="23781" xr:uid="{00000000-0005-0000-0000-0000512A0000}"/>
    <cellStyle name="20% - Accent6 4 3 4 4 2 3" xfId="23782" xr:uid="{00000000-0005-0000-0000-0000522A0000}"/>
    <cellStyle name="20% - Accent6 4 3 4 4 3" xfId="23783" xr:uid="{00000000-0005-0000-0000-0000532A0000}"/>
    <cellStyle name="20% - Accent6 4 3 4 4 3 2" xfId="23784" xr:uid="{00000000-0005-0000-0000-0000542A0000}"/>
    <cellStyle name="20% - Accent6 4 3 4 4 4" xfId="23785" xr:uid="{00000000-0005-0000-0000-0000552A0000}"/>
    <cellStyle name="20% - Accent6 4 3 4 4 5" xfId="23786" xr:uid="{00000000-0005-0000-0000-0000562A0000}"/>
    <cellStyle name="20% - Accent6 4 3 4 5" xfId="23787" xr:uid="{00000000-0005-0000-0000-0000572A0000}"/>
    <cellStyle name="20% - Accent6 4 3 4 5 2" xfId="23788" xr:uid="{00000000-0005-0000-0000-0000582A0000}"/>
    <cellStyle name="20% - Accent6 4 3 4 5 3" xfId="23789" xr:uid="{00000000-0005-0000-0000-0000592A0000}"/>
    <cellStyle name="20% - Accent6 4 3 4 6" xfId="23790" xr:uid="{00000000-0005-0000-0000-00005A2A0000}"/>
    <cellStyle name="20% - Accent6 4 3 4 6 2" xfId="23791" xr:uid="{00000000-0005-0000-0000-00005B2A0000}"/>
    <cellStyle name="20% - Accent6 4 3 4 6 3" xfId="23792" xr:uid="{00000000-0005-0000-0000-00005C2A0000}"/>
    <cellStyle name="20% - Accent6 4 3 4 7" xfId="23793" xr:uid="{00000000-0005-0000-0000-00005D2A0000}"/>
    <cellStyle name="20% - Accent6 4 3 4 7 2" xfId="23794" xr:uid="{00000000-0005-0000-0000-00005E2A0000}"/>
    <cellStyle name="20% - Accent6 4 3 4 8" xfId="23795" xr:uid="{00000000-0005-0000-0000-00005F2A0000}"/>
    <cellStyle name="20% - Accent6 4 3 4 9" xfId="23796" xr:uid="{00000000-0005-0000-0000-0000602A0000}"/>
    <cellStyle name="20% - Accent6 4 3 5" xfId="8842" xr:uid="{00000000-0005-0000-0000-0000612A0000}"/>
    <cellStyle name="20% - Accent6 4 3 5 2" xfId="23797" xr:uid="{00000000-0005-0000-0000-0000622A0000}"/>
    <cellStyle name="20% - Accent6 4 3 5 2 2" xfId="23798" xr:uid="{00000000-0005-0000-0000-0000632A0000}"/>
    <cellStyle name="20% - Accent6 4 3 5 2 2 2" xfId="23799" xr:uid="{00000000-0005-0000-0000-0000642A0000}"/>
    <cellStyle name="20% - Accent6 4 3 5 2 2 3" xfId="23800" xr:uid="{00000000-0005-0000-0000-0000652A0000}"/>
    <cellStyle name="20% - Accent6 4 3 5 2 3" xfId="23801" xr:uid="{00000000-0005-0000-0000-0000662A0000}"/>
    <cellStyle name="20% - Accent6 4 3 5 2 3 2" xfId="23802" xr:uid="{00000000-0005-0000-0000-0000672A0000}"/>
    <cellStyle name="20% - Accent6 4 3 5 2 3 3" xfId="23803" xr:uid="{00000000-0005-0000-0000-0000682A0000}"/>
    <cellStyle name="20% - Accent6 4 3 5 2 4" xfId="23804" xr:uid="{00000000-0005-0000-0000-0000692A0000}"/>
    <cellStyle name="20% - Accent6 4 3 5 2 4 2" xfId="23805" xr:uid="{00000000-0005-0000-0000-00006A2A0000}"/>
    <cellStyle name="20% - Accent6 4 3 5 2 5" xfId="23806" xr:uid="{00000000-0005-0000-0000-00006B2A0000}"/>
    <cellStyle name="20% - Accent6 4 3 5 2 6" xfId="23807" xr:uid="{00000000-0005-0000-0000-00006C2A0000}"/>
    <cellStyle name="20% - Accent6 4 3 5 3" xfId="23808" xr:uid="{00000000-0005-0000-0000-00006D2A0000}"/>
    <cellStyle name="20% - Accent6 4 3 5 3 2" xfId="23809" xr:uid="{00000000-0005-0000-0000-00006E2A0000}"/>
    <cellStyle name="20% - Accent6 4 3 5 3 2 2" xfId="23810" xr:uid="{00000000-0005-0000-0000-00006F2A0000}"/>
    <cellStyle name="20% - Accent6 4 3 5 3 2 3" xfId="23811" xr:uid="{00000000-0005-0000-0000-0000702A0000}"/>
    <cellStyle name="20% - Accent6 4 3 5 3 3" xfId="23812" xr:uid="{00000000-0005-0000-0000-0000712A0000}"/>
    <cellStyle name="20% - Accent6 4 3 5 3 3 2" xfId="23813" xr:uid="{00000000-0005-0000-0000-0000722A0000}"/>
    <cellStyle name="20% - Accent6 4 3 5 3 3 3" xfId="23814" xr:uid="{00000000-0005-0000-0000-0000732A0000}"/>
    <cellStyle name="20% - Accent6 4 3 5 3 4" xfId="23815" xr:uid="{00000000-0005-0000-0000-0000742A0000}"/>
    <cellStyle name="20% - Accent6 4 3 5 3 4 2" xfId="23816" xr:uid="{00000000-0005-0000-0000-0000752A0000}"/>
    <cellStyle name="20% - Accent6 4 3 5 3 5" xfId="23817" xr:uid="{00000000-0005-0000-0000-0000762A0000}"/>
    <cellStyle name="20% - Accent6 4 3 5 3 6" xfId="23818" xr:uid="{00000000-0005-0000-0000-0000772A0000}"/>
    <cellStyle name="20% - Accent6 4 3 5 4" xfId="23819" xr:uid="{00000000-0005-0000-0000-0000782A0000}"/>
    <cellStyle name="20% - Accent6 4 3 5 4 2" xfId="23820" xr:uid="{00000000-0005-0000-0000-0000792A0000}"/>
    <cellStyle name="20% - Accent6 4 3 5 4 2 2" xfId="23821" xr:uid="{00000000-0005-0000-0000-00007A2A0000}"/>
    <cellStyle name="20% - Accent6 4 3 5 4 2 3" xfId="23822" xr:uid="{00000000-0005-0000-0000-00007B2A0000}"/>
    <cellStyle name="20% - Accent6 4 3 5 4 3" xfId="23823" xr:uid="{00000000-0005-0000-0000-00007C2A0000}"/>
    <cellStyle name="20% - Accent6 4 3 5 4 3 2" xfId="23824" xr:uid="{00000000-0005-0000-0000-00007D2A0000}"/>
    <cellStyle name="20% - Accent6 4 3 5 4 4" xfId="23825" xr:uid="{00000000-0005-0000-0000-00007E2A0000}"/>
    <cellStyle name="20% - Accent6 4 3 5 4 5" xfId="23826" xr:uid="{00000000-0005-0000-0000-00007F2A0000}"/>
    <cellStyle name="20% - Accent6 4 3 5 5" xfId="23827" xr:uid="{00000000-0005-0000-0000-0000802A0000}"/>
    <cellStyle name="20% - Accent6 4 3 5 5 2" xfId="23828" xr:uid="{00000000-0005-0000-0000-0000812A0000}"/>
    <cellStyle name="20% - Accent6 4 3 5 5 3" xfId="23829" xr:uid="{00000000-0005-0000-0000-0000822A0000}"/>
    <cellStyle name="20% - Accent6 4 3 5 6" xfId="23830" xr:uid="{00000000-0005-0000-0000-0000832A0000}"/>
    <cellStyle name="20% - Accent6 4 3 5 6 2" xfId="23831" xr:uid="{00000000-0005-0000-0000-0000842A0000}"/>
    <cellStyle name="20% - Accent6 4 3 5 6 3" xfId="23832" xr:uid="{00000000-0005-0000-0000-0000852A0000}"/>
    <cellStyle name="20% - Accent6 4 3 5 7" xfId="23833" xr:uid="{00000000-0005-0000-0000-0000862A0000}"/>
    <cellStyle name="20% - Accent6 4 3 5 7 2" xfId="23834" xr:uid="{00000000-0005-0000-0000-0000872A0000}"/>
    <cellStyle name="20% - Accent6 4 3 5 8" xfId="23835" xr:uid="{00000000-0005-0000-0000-0000882A0000}"/>
    <cellStyle name="20% - Accent6 4 3 5 9" xfId="23836" xr:uid="{00000000-0005-0000-0000-0000892A0000}"/>
    <cellStyle name="20% - Accent6 4 3 6" xfId="23837" xr:uid="{00000000-0005-0000-0000-00008A2A0000}"/>
    <cellStyle name="20% - Accent6 4 3 6 2" xfId="23838" xr:uid="{00000000-0005-0000-0000-00008B2A0000}"/>
    <cellStyle name="20% - Accent6 4 3 6 2 2" xfId="23839" xr:uid="{00000000-0005-0000-0000-00008C2A0000}"/>
    <cellStyle name="20% - Accent6 4 3 6 2 3" xfId="23840" xr:uid="{00000000-0005-0000-0000-00008D2A0000}"/>
    <cellStyle name="20% - Accent6 4 3 6 3" xfId="23841" xr:uid="{00000000-0005-0000-0000-00008E2A0000}"/>
    <cellStyle name="20% - Accent6 4 3 6 3 2" xfId="23842" xr:uid="{00000000-0005-0000-0000-00008F2A0000}"/>
    <cellStyle name="20% - Accent6 4 3 6 3 3" xfId="23843" xr:uid="{00000000-0005-0000-0000-0000902A0000}"/>
    <cellStyle name="20% - Accent6 4 3 6 4" xfId="23844" xr:uid="{00000000-0005-0000-0000-0000912A0000}"/>
    <cellStyle name="20% - Accent6 4 3 6 4 2" xfId="23845" xr:uid="{00000000-0005-0000-0000-0000922A0000}"/>
    <cellStyle name="20% - Accent6 4 3 6 5" xfId="23846" xr:uid="{00000000-0005-0000-0000-0000932A0000}"/>
    <cellStyle name="20% - Accent6 4 3 6 6" xfId="23847" xr:uid="{00000000-0005-0000-0000-0000942A0000}"/>
    <cellStyle name="20% - Accent6 4 3 7" xfId="23848" xr:uid="{00000000-0005-0000-0000-0000952A0000}"/>
    <cellStyle name="20% - Accent6 4 3 7 2" xfId="23849" xr:uid="{00000000-0005-0000-0000-0000962A0000}"/>
    <cellStyle name="20% - Accent6 4 3 7 2 2" xfId="23850" xr:uid="{00000000-0005-0000-0000-0000972A0000}"/>
    <cellStyle name="20% - Accent6 4 3 7 2 3" xfId="23851" xr:uid="{00000000-0005-0000-0000-0000982A0000}"/>
    <cellStyle name="20% - Accent6 4 3 7 3" xfId="23852" xr:uid="{00000000-0005-0000-0000-0000992A0000}"/>
    <cellStyle name="20% - Accent6 4 3 7 3 2" xfId="23853" xr:uid="{00000000-0005-0000-0000-00009A2A0000}"/>
    <cellStyle name="20% - Accent6 4 3 7 3 3" xfId="23854" xr:uid="{00000000-0005-0000-0000-00009B2A0000}"/>
    <cellStyle name="20% - Accent6 4 3 7 4" xfId="23855" xr:uid="{00000000-0005-0000-0000-00009C2A0000}"/>
    <cellStyle name="20% - Accent6 4 3 7 4 2" xfId="23856" xr:uid="{00000000-0005-0000-0000-00009D2A0000}"/>
    <cellStyle name="20% - Accent6 4 3 7 5" xfId="23857" xr:uid="{00000000-0005-0000-0000-00009E2A0000}"/>
    <cellStyle name="20% - Accent6 4 3 7 6" xfId="23858" xr:uid="{00000000-0005-0000-0000-00009F2A0000}"/>
    <cellStyle name="20% - Accent6 4 3 8" xfId="23859" xr:uid="{00000000-0005-0000-0000-0000A02A0000}"/>
    <cellStyle name="20% - Accent6 4 3 8 2" xfId="23860" xr:uid="{00000000-0005-0000-0000-0000A12A0000}"/>
    <cellStyle name="20% - Accent6 4 3 8 2 2" xfId="23861" xr:uid="{00000000-0005-0000-0000-0000A22A0000}"/>
    <cellStyle name="20% - Accent6 4 3 8 2 3" xfId="23862" xr:uid="{00000000-0005-0000-0000-0000A32A0000}"/>
    <cellStyle name="20% - Accent6 4 3 8 3" xfId="23863" xr:uid="{00000000-0005-0000-0000-0000A42A0000}"/>
    <cellStyle name="20% - Accent6 4 3 8 3 2" xfId="23864" xr:uid="{00000000-0005-0000-0000-0000A52A0000}"/>
    <cellStyle name="20% - Accent6 4 3 8 4" xfId="23865" xr:uid="{00000000-0005-0000-0000-0000A62A0000}"/>
    <cellStyle name="20% - Accent6 4 3 8 5" xfId="23866" xr:uid="{00000000-0005-0000-0000-0000A72A0000}"/>
    <cellStyle name="20% - Accent6 4 3 9" xfId="23867" xr:uid="{00000000-0005-0000-0000-0000A82A0000}"/>
    <cellStyle name="20% - Accent6 4 3 9 2" xfId="23868" xr:uid="{00000000-0005-0000-0000-0000A92A0000}"/>
    <cellStyle name="20% - Accent6 4 3 9 3" xfId="23869" xr:uid="{00000000-0005-0000-0000-0000AA2A0000}"/>
    <cellStyle name="20% - Accent6 4 4" xfId="1376" xr:uid="{00000000-0005-0000-0000-0000AB2A0000}"/>
    <cellStyle name="20% - Accent6 4 4 10" xfId="23870" xr:uid="{00000000-0005-0000-0000-0000AC2A0000}"/>
    <cellStyle name="20% - Accent6 4 4 10 2" xfId="23871" xr:uid="{00000000-0005-0000-0000-0000AD2A0000}"/>
    <cellStyle name="20% - Accent6 4 4 11" xfId="23872" xr:uid="{00000000-0005-0000-0000-0000AE2A0000}"/>
    <cellStyle name="20% - Accent6 4 4 12" xfId="23873" xr:uid="{00000000-0005-0000-0000-0000AF2A0000}"/>
    <cellStyle name="20% - Accent6 4 4 2" xfId="1377" xr:uid="{00000000-0005-0000-0000-0000B02A0000}"/>
    <cellStyle name="20% - Accent6 4 4 2 10" xfId="23874" xr:uid="{00000000-0005-0000-0000-0000B12A0000}"/>
    <cellStyle name="20% - Accent6 4 4 2 2" xfId="1378" xr:uid="{00000000-0005-0000-0000-0000B22A0000}"/>
    <cellStyle name="20% - Accent6 4 4 2 2 2" xfId="23875" xr:uid="{00000000-0005-0000-0000-0000B32A0000}"/>
    <cellStyle name="20% - Accent6 4 4 2 2 2 2" xfId="23876" xr:uid="{00000000-0005-0000-0000-0000B42A0000}"/>
    <cellStyle name="20% - Accent6 4 4 2 2 2 2 2" xfId="23877" xr:uid="{00000000-0005-0000-0000-0000B52A0000}"/>
    <cellStyle name="20% - Accent6 4 4 2 2 2 2 3" xfId="23878" xr:uid="{00000000-0005-0000-0000-0000B62A0000}"/>
    <cellStyle name="20% - Accent6 4 4 2 2 2 3" xfId="23879" xr:uid="{00000000-0005-0000-0000-0000B72A0000}"/>
    <cellStyle name="20% - Accent6 4 4 2 2 2 3 2" xfId="23880" xr:uid="{00000000-0005-0000-0000-0000B82A0000}"/>
    <cellStyle name="20% - Accent6 4 4 2 2 2 3 3" xfId="23881" xr:uid="{00000000-0005-0000-0000-0000B92A0000}"/>
    <cellStyle name="20% - Accent6 4 4 2 2 2 4" xfId="23882" xr:uid="{00000000-0005-0000-0000-0000BA2A0000}"/>
    <cellStyle name="20% - Accent6 4 4 2 2 2 4 2" xfId="23883" xr:uid="{00000000-0005-0000-0000-0000BB2A0000}"/>
    <cellStyle name="20% - Accent6 4 4 2 2 2 5" xfId="23884" xr:uid="{00000000-0005-0000-0000-0000BC2A0000}"/>
    <cellStyle name="20% - Accent6 4 4 2 2 2 6" xfId="23885" xr:uid="{00000000-0005-0000-0000-0000BD2A0000}"/>
    <cellStyle name="20% - Accent6 4 4 2 2 3" xfId="23886" xr:uid="{00000000-0005-0000-0000-0000BE2A0000}"/>
    <cellStyle name="20% - Accent6 4 4 2 2 3 2" xfId="23887" xr:uid="{00000000-0005-0000-0000-0000BF2A0000}"/>
    <cellStyle name="20% - Accent6 4 4 2 2 3 2 2" xfId="23888" xr:uid="{00000000-0005-0000-0000-0000C02A0000}"/>
    <cellStyle name="20% - Accent6 4 4 2 2 3 2 3" xfId="23889" xr:uid="{00000000-0005-0000-0000-0000C12A0000}"/>
    <cellStyle name="20% - Accent6 4 4 2 2 3 3" xfId="23890" xr:uid="{00000000-0005-0000-0000-0000C22A0000}"/>
    <cellStyle name="20% - Accent6 4 4 2 2 3 3 2" xfId="23891" xr:uid="{00000000-0005-0000-0000-0000C32A0000}"/>
    <cellStyle name="20% - Accent6 4 4 2 2 3 3 3" xfId="23892" xr:uid="{00000000-0005-0000-0000-0000C42A0000}"/>
    <cellStyle name="20% - Accent6 4 4 2 2 3 4" xfId="23893" xr:uid="{00000000-0005-0000-0000-0000C52A0000}"/>
    <cellStyle name="20% - Accent6 4 4 2 2 3 4 2" xfId="23894" xr:uid="{00000000-0005-0000-0000-0000C62A0000}"/>
    <cellStyle name="20% - Accent6 4 4 2 2 3 5" xfId="23895" xr:uid="{00000000-0005-0000-0000-0000C72A0000}"/>
    <cellStyle name="20% - Accent6 4 4 2 2 3 6" xfId="23896" xr:uid="{00000000-0005-0000-0000-0000C82A0000}"/>
    <cellStyle name="20% - Accent6 4 4 2 2 4" xfId="23897" xr:uid="{00000000-0005-0000-0000-0000C92A0000}"/>
    <cellStyle name="20% - Accent6 4 4 2 2 4 2" xfId="23898" xr:uid="{00000000-0005-0000-0000-0000CA2A0000}"/>
    <cellStyle name="20% - Accent6 4 4 2 2 4 2 2" xfId="23899" xr:uid="{00000000-0005-0000-0000-0000CB2A0000}"/>
    <cellStyle name="20% - Accent6 4 4 2 2 4 2 3" xfId="23900" xr:uid="{00000000-0005-0000-0000-0000CC2A0000}"/>
    <cellStyle name="20% - Accent6 4 4 2 2 4 3" xfId="23901" xr:uid="{00000000-0005-0000-0000-0000CD2A0000}"/>
    <cellStyle name="20% - Accent6 4 4 2 2 4 3 2" xfId="23902" xr:uid="{00000000-0005-0000-0000-0000CE2A0000}"/>
    <cellStyle name="20% - Accent6 4 4 2 2 4 4" xfId="23903" xr:uid="{00000000-0005-0000-0000-0000CF2A0000}"/>
    <cellStyle name="20% - Accent6 4 4 2 2 4 5" xfId="23904" xr:uid="{00000000-0005-0000-0000-0000D02A0000}"/>
    <cellStyle name="20% - Accent6 4 4 2 2 5" xfId="23905" xr:uid="{00000000-0005-0000-0000-0000D12A0000}"/>
    <cellStyle name="20% - Accent6 4 4 2 2 5 2" xfId="23906" xr:uid="{00000000-0005-0000-0000-0000D22A0000}"/>
    <cellStyle name="20% - Accent6 4 4 2 2 5 3" xfId="23907" xr:uid="{00000000-0005-0000-0000-0000D32A0000}"/>
    <cellStyle name="20% - Accent6 4 4 2 2 6" xfId="23908" xr:uid="{00000000-0005-0000-0000-0000D42A0000}"/>
    <cellStyle name="20% - Accent6 4 4 2 2 6 2" xfId="23909" xr:uid="{00000000-0005-0000-0000-0000D52A0000}"/>
    <cellStyle name="20% - Accent6 4 4 2 2 6 3" xfId="23910" xr:uid="{00000000-0005-0000-0000-0000D62A0000}"/>
    <cellStyle name="20% - Accent6 4 4 2 2 7" xfId="23911" xr:uid="{00000000-0005-0000-0000-0000D72A0000}"/>
    <cellStyle name="20% - Accent6 4 4 2 2 7 2" xfId="23912" xr:uid="{00000000-0005-0000-0000-0000D82A0000}"/>
    <cellStyle name="20% - Accent6 4 4 2 2 8" xfId="23913" xr:uid="{00000000-0005-0000-0000-0000D92A0000}"/>
    <cellStyle name="20% - Accent6 4 4 2 2 9" xfId="23914" xr:uid="{00000000-0005-0000-0000-0000DA2A0000}"/>
    <cellStyle name="20% - Accent6 4 4 2 3" xfId="23915" xr:uid="{00000000-0005-0000-0000-0000DB2A0000}"/>
    <cellStyle name="20% - Accent6 4 4 2 3 2" xfId="23916" xr:uid="{00000000-0005-0000-0000-0000DC2A0000}"/>
    <cellStyle name="20% - Accent6 4 4 2 3 2 2" xfId="23917" xr:uid="{00000000-0005-0000-0000-0000DD2A0000}"/>
    <cellStyle name="20% - Accent6 4 4 2 3 2 3" xfId="23918" xr:uid="{00000000-0005-0000-0000-0000DE2A0000}"/>
    <cellStyle name="20% - Accent6 4 4 2 3 3" xfId="23919" xr:uid="{00000000-0005-0000-0000-0000DF2A0000}"/>
    <cellStyle name="20% - Accent6 4 4 2 3 3 2" xfId="23920" xr:uid="{00000000-0005-0000-0000-0000E02A0000}"/>
    <cellStyle name="20% - Accent6 4 4 2 3 3 3" xfId="23921" xr:uid="{00000000-0005-0000-0000-0000E12A0000}"/>
    <cellStyle name="20% - Accent6 4 4 2 3 4" xfId="23922" xr:uid="{00000000-0005-0000-0000-0000E22A0000}"/>
    <cellStyle name="20% - Accent6 4 4 2 3 4 2" xfId="23923" xr:uid="{00000000-0005-0000-0000-0000E32A0000}"/>
    <cellStyle name="20% - Accent6 4 4 2 3 5" xfId="23924" xr:uid="{00000000-0005-0000-0000-0000E42A0000}"/>
    <cellStyle name="20% - Accent6 4 4 2 3 6" xfId="23925" xr:uid="{00000000-0005-0000-0000-0000E52A0000}"/>
    <cellStyle name="20% - Accent6 4 4 2 4" xfId="23926" xr:uid="{00000000-0005-0000-0000-0000E62A0000}"/>
    <cellStyle name="20% - Accent6 4 4 2 4 2" xfId="23927" xr:uid="{00000000-0005-0000-0000-0000E72A0000}"/>
    <cellStyle name="20% - Accent6 4 4 2 4 2 2" xfId="23928" xr:uid="{00000000-0005-0000-0000-0000E82A0000}"/>
    <cellStyle name="20% - Accent6 4 4 2 4 2 3" xfId="23929" xr:uid="{00000000-0005-0000-0000-0000E92A0000}"/>
    <cellStyle name="20% - Accent6 4 4 2 4 3" xfId="23930" xr:uid="{00000000-0005-0000-0000-0000EA2A0000}"/>
    <cellStyle name="20% - Accent6 4 4 2 4 3 2" xfId="23931" xr:uid="{00000000-0005-0000-0000-0000EB2A0000}"/>
    <cellStyle name="20% - Accent6 4 4 2 4 3 3" xfId="23932" xr:uid="{00000000-0005-0000-0000-0000EC2A0000}"/>
    <cellStyle name="20% - Accent6 4 4 2 4 4" xfId="23933" xr:uid="{00000000-0005-0000-0000-0000ED2A0000}"/>
    <cellStyle name="20% - Accent6 4 4 2 4 4 2" xfId="23934" xr:uid="{00000000-0005-0000-0000-0000EE2A0000}"/>
    <cellStyle name="20% - Accent6 4 4 2 4 5" xfId="23935" xr:uid="{00000000-0005-0000-0000-0000EF2A0000}"/>
    <cellStyle name="20% - Accent6 4 4 2 4 6" xfId="23936" xr:uid="{00000000-0005-0000-0000-0000F02A0000}"/>
    <cellStyle name="20% - Accent6 4 4 2 5" xfId="23937" xr:uid="{00000000-0005-0000-0000-0000F12A0000}"/>
    <cellStyle name="20% - Accent6 4 4 2 5 2" xfId="23938" xr:uid="{00000000-0005-0000-0000-0000F22A0000}"/>
    <cellStyle name="20% - Accent6 4 4 2 5 2 2" xfId="23939" xr:uid="{00000000-0005-0000-0000-0000F32A0000}"/>
    <cellStyle name="20% - Accent6 4 4 2 5 2 3" xfId="23940" xr:uid="{00000000-0005-0000-0000-0000F42A0000}"/>
    <cellStyle name="20% - Accent6 4 4 2 5 3" xfId="23941" xr:uid="{00000000-0005-0000-0000-0000F52A0000}"/>
    <cellStyle name="20% - Accent6 4 4 2 5 3 2" xfId="23942" xr:uid="{00000000-0005-0000-0000-0000F62A0000}"/>
    <cellStyle name="20% - Accent6 4 4 2 5 4" xfId="23943" xr:uid="{00000000-0005-0000-0000-0000F72A0000}"/>
    <cellStyle name="20% - Accent6 4 4 2 5 5" xfId="23944" xr:uid="{00000000-0005-0000-0000-0000F82A0000}"/>
    <cellStyle name="20% - Accent6 4 4 2 6" xfId="23945" xr:uid="{00000000-0005-0000-0000-0000F92A0000}"/>
    <cellStyle name="20% - Accent6 4 4 2 6 2" xfId="23946" xr:uid="{00000000-0005-0000-0000-0000FA2A0000}"/>
    <cellStyle name="20% - Accent6 4 4 2 6 3" xfId="23947" xr:uid="{00000000-0005-0000-0000-0000FB2A0000}"/>
    <cellStyle name="20% - Accent6 4 4 2 7" xfId="23948" xr:uid="{00000000-0005-0000-0000-0000FC2A0000}"/>
    <cellStyle name="20% - Accent6 4 4 2 7 2" xfId="23949" xr:uid="{00000000-0005-0000-0000-0000FD2A0000}"/>
    <cellStyle name="20% - Accent6 4 4 2 7 3" xfId="23950" xr:uid="{00000000-0005-0000-0000-0000FE2A0000}"/>
    <cellStyle name="20% - Accent6 4 4 2 8" xfId="23951" xr:uid="{00000000-0005-0000-0000-0000FF2A0000}"/>
    <cellStyle name="20% - Accent6 4 4 2 8 2" xfId="23952" xr:uid="{00000000-0005-0000-0000-0000002B0000}"/>
    <cellStyle name="20% - Accent6 4 4 2 9" xfId="23953" xr:uid="{00000000-0005-0000-0000-0000012B0000}"/>
    <cellStyle name="20% - Accent6 4 4 3" xfId="1379" xr:uid="{00000000-0005-0000-0000-0000022B0000}"/>
    <cellStyle name="20% - Accent6 4 4 3 2" xfId="23954" xr:uid="{00000000-0005-0000-0000-0000032B0000}"/>
    <cellStyle name="20% - Accent6 4 4 3 2 2" xfId="23955" xr:uid="{00000000-0005-0000-0000-0000042B0000}"/>
    <cellStyle name="20% - Accent6 4 4 3 2 2 2" xfId="23956" xr:uid="{00000000-0005-0000-0000-0000052B0000}"/>
    <cellStyle name="20% - Accent6 4 4 3 2 2 3" xfId="23957" xr:uid="{00000000-0005-0000-0000-0000062B0000}"/>
    <cellStyle name="20% - Accent6 4 4 3 2 3" xfId="23958" xr:uid="{00000000-0005-0000-0000-0000072B0000}"/>
    <cellStyle name="20% - Accent6 4 4 3 2 3 2" xfId="23959" xr:uid="{00000000-0005-0000-0000-0000082B0000}"/>
    <cellStyle name="20% - Accent6 4 4 3 2 3 3" xfId="23960" xr:uid="{00000000-0005-0000-0000-0000092B0000}"/>
    <cellStyle name="20% - Accent6 4 4 3 2 4" xfId="23961" xr:uid="{00000000-0005-0000-0000-00000A2B0000}"/>
    <cellStyle name="20% - Accent6 4 4 3 2 4 2" xfId="23962" xr:uid="{00000000-0005-0000-0000-00000B2B0000}"/>
    <cellStyle name="20% - Accent6 4 4 3 2 5" xfId="23963" xr:uid="{00000000-0005-0000-0000-00000C2B0000}"/>
    <cellStyle name="20% - Accent6 4 4 3 2 6" xfId="23964" xr:uid="{00000000-0005-0000-0000-00000D2B0000}"/>
    <cellStyle name="20% - Accent6 4 4 3 3" xfId="23965" xr:uid="{00000000-0005-0000-0000-00000E2B0000}"/>
    <cellStyle name="20% - Accent6 4 4 3 3 2" xfId="23966" xr:uid="{00000000-0005-0000-0000-00000F2B0000}"/>
    <cellStyle name="20% - Accent6 4 4 3 3 2 2" xfId="23967" xr:uid="{00000000-0005-0000-0000-0000102B0000}"/>
    <cellStyle name="20% - Accent6 4 4 3 3 2 3" xfId="23968" xr:uid="{00000000-0005-0000-0000-0000112B0000}"/>
    <cellStyle name="20% - Accent6 4 4 3 3 3" xfId="23969" xr:uid="{00000000-0005-0000-0000-0000122B0000}"/>
    <cellStyle name="20% - Accent6 4 4 3 3 3 2" xfId="23970" xr:uid="{00000000-0005-0000-0000-0000132B0000}"/>
    <cellStyle name="20% - Accent6 4 4 3 3 3 3" xfId="23971" xr:uid="{00000000-0005-0000-0000-0000142B0000}"/>
    <cellStyle name="20% - Accent6 4 4 3 3 4" xfId="23972" xr:uid="{00000000-0005-0000-0000-0000152B0000}"/>
    <cellStyle name="20% - Accent6 4 4 3 3 4 2" xfId="23973" xr:uid="{00000000-0005-0000-0000-0000162B0000}"/>
    <cellStyle name="20% - Accent6 4 4 3 3 5" xfId="23974" xr:uid="{00000000-0005-0000-0000-0000172B0000}"/>
    <cellStyle name="20% - Accent6 4 4 3 3 6" xfId="23975" xr:uid="{00000000-0005-0000-0000-0000182B0000}"/>
    <cellStyle name="20% - Accent6 4 4 3 4" xfId="23976" xr:uid="{00000000-0005-0000-0000-0000192B0000}"/>
    <cellStyle name="20% - Accent6 4 4 3 4 2" xfId="23977" xr:uid="{00000000-0005-0000-0000-00001A2B0000}"/>
    <cellStyle name="20% - Accent6 4 4 3 4 2 2" xfId="23978" xr:uid="{00000000-0005-0000-0000-00001B2B0000}"/>
    <cellStyle name="20% - Accent6 4 4 3 4 2 3" xfId="23979" xr:uid="{00000000-0005-0000-0000-00001C2B0000}"/>
    <cellStyle name="20% - Accent6 4 4 3 4 3" xfId="23980" xr:uid="{00000000-0005-0000-0000-00001D2B0000}"/>
    <cellStyle name="20% - Accent6 4 4 3 4 3 2" xfId="23981" xr:uid="{00000000-0005-0000-0000-00001E2B0000}"/>
    <cellStyle name="20% - Accent6 4 4 3 4 4" xfId="23982" xr:uid="{00000000-0005-0000-0000-00001F2B0000}"/>
    <cellStyle name="20% - Accent6 4 4 3 4 5" xfId="23983" xr:uid="{00000000-0005-0000-0000-0000202B0000}"/>
    <cellStyle name="20% - Accent6 4 4 3 5" xfId="23984" xr:uid="{00000000-0005-0000-0000-0000212B0000}"/>
    <cellStyle name="20% - Accent6 4 4 3 5 2" xfId="23985" xr:uid="{00000000-0005-0000-0000-0000222B0000}"/>
    <cellStyle name="20% - Accent6 4 4 3 5 3" xfId="23986" xr:uid="{00000000-0005-0000-0000-0000232B0000}"/>
    <cellStyle name="20% - Accent6 4 4 3 6" xfId="23987" xr:uid="{00000000-0005-0000-0000-0000242B0000}"/>
    <cellStyle name="20% - Accent6 4 4 3 6 2" xfId="23988" xr:uid="{00000000-0005-0000-0000-0000252B0000}"/>
    <cellStyle name="20% - Accent6 4 4 3 6 3" xfId="23989" xr:uid="{00000000-0005-0000-0000-0000262B0000}"/>
    <cellStyle name="20% - Accent6 4 4 3 7" xfId="23990" xr:uid="{00000000-0005-0000-0000-0000272B0000}"/>
    <cellStyle name="20% - Accent6 4 4 3 7 2" xfId="23991" xr:uid="{00000000-0005-0000-0000-0000282B0000}"/>
    <cellStyle name="20% - Accent6 4 4 3 8" xfId="23992" xr:uid="{00000000-0005-0000-0000-0000292B0000}"/>
    <cellStyle name="20% - Accent6 4 4 3 9" xfId="23993" xr:uid="{00000000-0005-0000-0000-00002A2B0000}"/>
    <cellStyle name="20% - Accent6 4 4 4" xfId="23994" xr:uid="{00000000-0005-0000-0000-00002B2B0000}"/>
    <cellStyle name="20% - Accent6 4 4 4 2" xfId="23995" xr:uid="{00000000-0005-0000-0000-00002C2B0000}"/>
    <cellStyle name="20% - Accent6 4 4 4 2 2" xfId="23996" xr:uid="{00000000-0005-0000-0000-00002D2B0000}"/>
    <cellStyle name="20% - Accent6 4 4 4 2 2 2" xfId="23997" xr:uid="{00000000-0005-0000-0000-00002E2B0000}"/>
    <cellStyle name="20% - Accent6 4 4 4 2 2 3" xfId="23998" xr:uid="{00000000-0005-0000-0000-00002F2B0000}"/>
    <cellStyle name="20% - Accent6 4 4 4 2 3" xfId="23999" xr:uid="{00000000-0005-0000-0000-0000302B0000}"/>
    <cellStyle name="20% - Accent6 4 4 4 2 3 2" xfId="24000" xr:uid="{00000000-0005-0000-0000-0000312B0000}"/>
    <cellStyle name="20% - Accent6 4 4 4 2 3 3" xfId="24001" xr:uid="{00000000-0005-0000-0000-0000322B0000}"/>
    <cellStyle name="20% - Accent6 4 4 4 2 4" xfId="24002" xr:uid="{00000000-0005-0000-0000-0000332B0000}"/>
    <cellStyle name="20% - Accent6 4 4 4 2 4 2" xfId="24003" xr:uid="{00000000-0005-0000-0000-0000342B0000}"/>
    <cellStyle name="20% - Accent6 4 4 4 2 5" xfId="24004" xr:uid="{00000000-0005-0000-0000-0000352B0000}"/>
    <cellStyle name="20% - Accent6 4 4 4 2 6" xfId="24005" xr:uid="{00000000-0005-0000-0000-0000362B0000}"/>
    <cellStyle name="20% - Accent6 4 4 4 3" xfId="24006" xr:uid="{00000000-0005-0000-0000-0000372B0000}"/>
    <cellStyle name="20% - Accent6 4 4 4 3 2" xfId="24007" xr:uid="{00000000-0005-0000-0000-0000382B0000}"/>
    <cellStyle name="20% - Accent6 4 4 4 3 2 2" xfId="24008" xr:uid="{00000000-0005-0000-0000-0000392B0000}"/>
    <cellStyle name="20% - Accent6 4 4 4 3 2 3" xfId="24009" xr:uid="{00000000-0005-0000-0000-00003A2B0000}"/>
    <cellStyle name="20% - Accent6 4 4 4 3 3" xfId="24010" xr:uid="{00000000-0005-0000-0000-00003B2B0000}"/>
    <cellStyle name="20% - Accent6 4 4 4 3 3 2" xfId="24011" xr:uid="{00000000-0005-0000-0000-00003C2B0000}"/>
    <cellStyle name="20% - Accent6 4 4 4 3 3 3" xfId="24012" xr:uid="{00000000-0005-0000-0000-00003D2B0000}"/>
    <cellStyle name="20% - Accent6 4 4 4 3 4" xfId="24013" xr:uid="{00000000-0005-0000-0000-00003E2B0000}"/>
    <cellStyle name="20% - Accent6 4 4 4 3 4 2" xfId="24014" xr:uid="{00000000-0005-0000-0000-00003F2B0000}"/>
    <cellStyle name="20% - Accent6 4 4 4 3 5" xfId="24015" xr:uid="{00000000-0005-0000-0000-0000402B0000}"/>
    <cellStyle name="20% - Accent6 4 4 4 3 6" xfId="24016" xr:uid="{00000000-0005-0000-0000-0000412B0000}"/>
    <cellStyle name="20% - Accent6 4 4 4 4" xfId="24017" xr:uid="{00000000-0005-0000-0000-0000422B0000}"/>
    <cellStyle name="20% - Accent6 4 4 4 4 2" xfId="24018" xr:uid="{00000000-0005-0000-0000-0000432B0000}"/>
    <cellStyle name="20% - Accent6 4 4 4 4 2 2" xfId="24019" xr:uid="{00000000-0005-0000-0000-0000442B0000}"/>
    <cellStyle name="20% - Accent6 4 4 4 4 2 3" xfId="24020" xr:uid="{00000000-0005-0000-0000-0000452B0000}"/>
    <cellStyle name="20% - Accent6 4 4 4 4 3" xfId="24021" xr:uid="{00000000-0005-0000-0000-0000462B0000}"/>
    <cellStyle name="20% - Accent6 4 4 4 4 3 2" xfId="24022" xr:uid="{00000000-0005-0000-0000-0000472B0000}"/>
    <cellStyle name="20% - Accent6 4 4 4 4 4" xfId="24023" xr:uid="{00000000-0005-0000-0000-0000482B0000}"/>
    <cellStyle name="20% - Accent6 4 4 4 4 5" xfId="24024" xr:uid="{00000000-0005-0000-0000-0000492B0000}"/>
    <cellStyle name="20% - Accent6 4 4 4 5" xfId="24025" xr:uid="{00000000-0005-0000-0000-00004A2B0000}"/>
    <cellStyle name="20% - Accent6 4 4 4 5 2" xfId="24026" xr:uid="{00000000-0005-0000-0000-00004B2B0000}"/>
    <cellStyle name="20% - Accent6 4 4 4 5 3" xfId="24027" xr:uid="{00000000-0005-0000-0000-00004C2B0000}"/>
    <cellStyle name="20% - Accent6 4 4 4 6" xfId="24028" xr:uid="{00000000-0005-0000-0000-00004D2B0000}"/>
    <cellStyle name="20% - Accent6 4 4 4 6 2" xfId="24029" xr:uid="{00000000-0005-0000-0000-00004E2B0000}"/>
    <cellStyle name="20% - Accent6 4 4 4 6 3" xfId="24030" xr:uid="{00000000-0005-0000-0000-00004F2B0000}"/>
    <cellStyle name="20% - Accent6 4 4 4 7" xfId="24031" xr:uid="{00000000-0005-0000-0000-0000502B0000}"/>
    <cellStyle name="20% - Accent6 4 4 4 7 2" xfId="24032" xr:uid="{00000000-0005-0000-0000-0000512B0000}"/>
    <cellStyle name="20% - Accent6 4 4 4 8" xfId="24033" xr:uid="{00000000-0005-0000-0000-0000522B0000}"/>
    <cellStyle name="20% - Accent6 4 4 4 9" xfId="24034" xr:uid="{00000000-0005-0000-0000-0000532B0000}"/>
    <cellStyle name="20% - Accent6 4 4 5" xfId="24035" xr:uid="{00000000-0005-0000-0000-0000542B0000}"/>
    <cellStyle name="20% - Accent6 4 4 5 2" xfId="24036" xr:uid="{00000000-0005-0000-0000-0000552B0000}"/>
    <cellStyle name="20% - Accent6 4 4 5 2 2" xfId="24037" xr:uid="{00000000-0005-0000-0000-0000562B0000}"/>
    <cellStyle name="20% - Accent6 4 4 5 2 3" xfId="24038" xr:uid="{00000000-0005-0000-0000-0000572B0000}"/>
    <cellStyle name="20% - Accent6 4 4 5 3" xfId="24039" xr:uid="{00000000-0005-0000-0000-0000582B0000}"/>
    <cellStyle name="20% - Accent6 4 4 5 3 2" xfId="24040" xr:uid="{00000000-0005-0000-0000-0000592B0000}"/>
    <cellStyle name="20% - Accent6 4 4 5 3 3" xfId="24041" xr:uid="{00000000-0005-0000-0000-00005A2B0000}"/>
    <cellStyle name="20% - Accent6 4 4 5 4" xfId="24042" xr:uid="{00000000-0005-0000-0000-00005B2B0000}"/>
    <cellStyle name="20% - Accent6 4 4 5 4 2" xfId="24043" xr:uid="{00000000-0005-0000-0000-00005C2B0000}"/>
    <cellStyle name="20% - Accent6 4 4 5 5" xfId="24044" xr:uid="{00000000-0005-0000-0000-00005D2B0000}"/>
    <cellStyle name="20% - Accent6 4 4 5 6" xfId="24045" xr:uid="{00000000-0005-0000-0000-00005E2B0000}"/>
    <cellStyle name="20% - Accent6 4 4 6" xfId="24046" xr:uid="{00000000-0005-0000-0000-00005F2B0000}"/>
    <cellStyle name="20% - Accent6 4 4 6 2" xfId="24047" xr:uid="{00000000-0005-0000-0000-0000602B0000}"/>
    <cellStyle name="20% - Accent6 4 4 6 2 2" xfId="24048" xr:uid="{00000000-0005-0000-0000-0000612B0000}"/>
    <cellStyle name="20% - Accent6 4 4 6 2 3" xfId="24049" xr:uid="{00000000-0005-0000-0000-0000622B0000}"/>
    <cellStyle name="20% - Accent6 4 4 6 3" xfId="24050" xr:uid="{00000000-0005-0000-0000-0000632B0000}"/>
    <cellStyle name="20% - Accent6 4 4 6 3 2" xfId="24051" xr:uid="{00000000-0005-0000-0000-0000642B0000}"/>
    <cellStyle name="20% - Accent6 4 4 6 3 3" xfId="24052" xr:uid="{00000000-0005-0000-0000-0000652B0000}"/>
    <cellStyle name="20% - Accent6 4 4 6 4" xfId="24053" xr:uid="{00000000-0005-0000-0000-0000662B0000}"/>
    <cellStyle name="20% - Accent6 4 4 6 4 2" xfId="24054" xr:uid="{00000000-0005-0000-0000-0000672B0000}"/>
    <cellStyle name="20% - Accent6 4 4 6 5" xfId="24055" xr:uid="{00000000-0005-0000-0000-0000682B0000}"/>
    <cellStyle name="20% - Accent6 4 4 6 6" xfId="24056" xr:uid="{00000000-0005-0000-0000-0000692B0000}"/>
    <cellStyle name="20% - Accent6 4 4 7" xfId="24057" xr:uid="{00000000-0005-0000-0000-00006A2B0000}"/>
    <cellStyle name="20% - Accent6 4 4 7 2" xfId="24058" xr:uid="{00000000-0005-0000-0000-00006B2B0000}"/>
    <cellStyle name="20% - Accent6 4 4 7 2 2" xfId="24059" xr:uid="{00000000-0005-0000-0000-00006C2B0000}"/>
    <cellStyle name="20% - Accent6 4 4 7 2 3" xfId="24060" xr:uid="{00000000-0005-0000-0000-00006D2B0000}"/>
    <cellStyle name="20% - Accent6 4 4 7 3" xfId="24061" xr:uid="{00000000-0005-0000-0000-00006E2B0000}"/>
    <cellStyle name="20% - Accent6 4 4 7 3 2" xfId="24062" xr:uid="{00000000-0005-0000-0000-00006F2B0000}"/>
    <cellStyle name="20% - Accent6 4 4 7 4" xfId="24063" xr:uid="{00000000-0005-0000-0000-0000702B0000}"/>
    <cellStyle name="20% - Accent6 4 4 7 5" xfId="24064" xr:uid="{00000000-0005-0000-0000-0000712B0000}"/>
    <cellStyle name="20% - Accent6 4 4 8" xfId="24065" xr:uid="{00000000-0005-0000-0000-0000722B0000}"/>
    <cellStyle name="20% - Accent6 4 4 8 2" xfId="24066" xr:uid="{00000000-0005-0000-0000-0000732B0000}"/>
    <cellStyle name="20% - Accent6 4 4 8 3" xfId="24067" xr:uid="{00000000-0005-0000-0000-0000742B0000}"/>
    <cellStyle name="20% - Accent6 4 4 9" xfId="24068" xr:uid="{00000000-0005-0000-0000-0000752B0000}"/>
    <cellStyle name="20% - Accent6 4 4 9 2" xfId="24069" xr:uid="{00000000-0005-0000-0000-0000762B0000}"/>
    <cellStyle name="20% - Accent6 4 4 9 3" xfId="24070" xr:uid="{00000000-0005-0000-0000-0000772B0000}"/>
    <cellStyle name="20% - Accent6 4 5" xfId="1380" xr:uid="{00000000-0005-0000-0000-0000782B0000}"/>
    <cellStyle name="20% - Accent6 4 5 10" xfId="24071" xr:uid="{00000000-0005-0000-0000-0000792B0000}"/>
    <cellStyle name="20% - Accent6 4 5 2" xfId="1381" xr:uid="{00000000-0005-0000-0000-00007A2B0000}"/>
    <cellStyle name="20% - Accent6 4 5 2 2" xfId="24072" xr:uid="{00000000-0005-0000-0000-00007B2B0000}"/>
    <cellStyle name="20% - Accent6 4 5 2 2 2" xfId="24073" xr:uid="{00000000-0005-0000-0000-00007C2B0000}"/>
    <cellStyle name="20% - Accent6 4 5 2 2 2 2" xfId="24074" xr:uid="{00000000-0005-0000-0000-00007D2B0000}"/>
    <cellStyle name="20% - Accent6 4 5 2 2 2 3" xfId="24075" xr:uid="{00000000-0005-0000-0000-00007E2B0000}"/>
    <cellStyle name="20% - Accent6 4 5 2 2 3" xfId="24076" xr:uid="{00000000-0005-0000-0000-00007F2B0000}"/>
    <cellStyle name="20% - Accent6 4 5 2 2 3 2" xfId="24077" xr:uid="{00000000-0005-0000-0000-0000802B0000}"/>
    <cellStyle name="20% - Accent6 4 5 2 2 3 3" xfId="24078" xr:uid="{00000000-0005-0000-0000-0000812B0000}"/>
    <cellStyle name="20% - Accent6 4 5 2 2 4" xfId="24079" xr:uid="{00000000-0005-0000-0000-0000822B0000}"/>
    <cellStyle name="20% - Accent6 4 5 2 2 4 2" xfId="24080" xr:uid="{00000000-0005-0000-0000-0000832B0000}"/>
    <cellStyle name="20% - Accent6 4 5 2 2 5" xfId="24081" xr:uid="{00000000-0005-0000-0000-0000842B0000}"/>
    <cellStyle name="20% - Accent6 4 5 2 2 6" xfId="24082" xr:uid="{00000000-0005-0000-0000-0000852B0000}"/>
    <cellStyle name="20% - Accent6 4 5 2 3" xfId="24083" xr:uid="{00000000-0005-0000-0000-0000862B0000}"/>
    <cellStyle name="20% - Accent6 4 5 2 3 2" xfId="24084" xr:uid="{00000000-0005-0000-0000-0000872B0000}"/>
    <cellStyle name="20% - Accent6 4 5 2 3 2 2" xfId="24085" xr:uid="{00000000-0005-0000-0000-0000882B0000}"/>
    <cellStyle name="20% - Accent6 4 5 2 3 2 3" xfId="24086" xr:uid="{00000000-0005-0000-0000-0000892B0000}"/>
    <cellStyle name="20% - Accent6 4 5 2 3 3" xfId="24087" xr:uid="{00000000-0005-0000-0000-00008A2B0000}"/>
    <cellStyle name="20% - Accent6 4 5 2 3 3 2" xfId="24088" xr:uid="{00000000-0005-0000-0000-00008B2B0000}"/>
    <cellStyle name="20% - Accent6 4 5 2 3 3 3" xfId="24089" xr:uid="{00000000-0005-0000-0000-00008C2B0000}"/>
    <cellStyle name="20% - Accent6 4 5 2 3 4" xfId="24090" xr:uid="{00000000-0005-0000-0000-00008D2B0000}"/>
    <cellStyle name="20% - Accent6 4 5 2 3 4 2" xfId="24091" xr:uid="{00000000-0005-0000-0000-00008E2B0000}"/>
    <cellStyle name="20% - Accent6 4 5 2 3 5" xfId="24092" xr:uid="{00000000-0005-0000-0000-00008F2B0000}"/>
    <cellStyle name="20% - Accent6 4 5 2 3 6" xfId="24093" xr:uid="{00000000-0005-0000-0000-0000902B0000}"/>
    <cellStyle name="20% - Accent6 4 5 2 4" xfId="24094" xr:uid="{00000000-0005-0000-0000-0000912B0000}"/>
    <cellStyle name="20% - Accent6 4 5 2 4 2" xfId="24095" xr:uid="{00000000-0005-0000-0000-0000922B0000}"/>
    <cellStyle name="20% - Accent6 4 5 2 4 2 2" xfId="24096" xr:uid="{00000000-0005-0000-0000-0000932B0000}"/>
    <cellStyle name="20% - Accent6 4 5 2 4 2 3" xfId="24097" xr:uid="{00000000-0005-0000-0000-0000942B0000}"/>
    <cellStyle name="20% - Accent6 4 5 2 4 3" xfId="24098" xr:uid="{00000000-0005-0000-0000-0000952B0000}"/>
    <cellStyle name="20% - Accent6 4 5 2 4 3 2" xfId="24099" xr:uid="{00000000-0005-0000-0000-0000962B0000}"/>
    <cellStyle name="20% - Accent6 4 5 2 4 4" xfId="24100" xr:uid="{00000000-0005-0000-0000-0000972B0000}"/>
    <cellStyle name="20% - Accent6 4 5 2 4 5" xfId="24101" xr:uid="{00000000-0005-0000-0000-0000982B0000}"/>
    <cellStyle name="20% - Accent6 4 5 2 5" xfId="24102" xr:uid="{00000000-0005-0000-0000-0000992B0000}"/>
    <cellStyle name="20% - Accent6 4 5 2 5 2" xfId="24103" xr:uid="{00000000-0005-0000-0000-00009A2B0000}"/>
    <cellStyle name="20% - Accent6 4 5 2 5 3" xfId="24104" xr:uid="{00000000-0005-0000-0000-00009B2B0000}"/>
    <cellStyle name="20% - Accent6 4 5 2 6" xfId="24105" xr:uid="{00000000-0005-0000-0000-00009C2B0000}"/>
    <cellStyle name="20% - Accent6 4 5 2 6 2" xfId="24106" xr:uid="{00000000-0005-0000-0000-00009D2B0000}"/>
    <cellStyle name="20% - Accent6 4 5 2 6 3" xfId="24107" xr:uid="{00000000-0005-0000-0000-00009E2B0000}"/>
    <cellStyle name="20% - Accent6 4 5 2 7" xfId="24108" xr:uid="{00000000-0005-0000-0000-00009F2B0000}"/>
    <cellStyle name="20% - Accent6 4 5 2 7 2" xfId="24109" xr:uid="{00000000-0005-0000-0000-0000A02B0000}"/>
    <cellStyle name="20% - Accent6 4 5 2 8" xfId="24110" xr:uid="{00000000-0005-0000-0000-0000A12B0000}"/>
    <cellStyle name="20% - Accent6 4 5 2 9" xfId="24111" xr:uid="{00000000-0005-0000-0000-0000A22B0000}"/>
    <cellStyle name="20% - Accent6 4 5 3" xfId="24112" xr:uid="{00000000-0005-0000-0000-0000A32B0000}"/>
    <cellStyle name="20% - Accent6 4 5 3 2" xfId="24113" xr:uid="{00000000-0005-0000-0000-0000A42B0000}"/>
    <cellStyle name="20% - Accent6 4 5 3 2 2" xfId="24114" xr:uid="{00000000-0005-0000-0000-0000A52B0000}"/>
    <cellStyle name="20% - Accent6 4 5 3 2 3" xfId="24115" xr:uid="{00000000-0005-0000-0000-0000A62B0000}"/>
    <cellStyle name="20% - Accent6 4 5 3 3" xfId="24116" xr:uid="{00000000-0005-0000-0000-0000A72B0000}"/>
    <cellStyle name="20% - Accent6 4 5 3 3 2" xfId="24117" xr:uid="{00000000-0005-0000-0000-0000A82B0000}"/>
    <cellStyle name="20% - Accent6 4 5 3 3 3" xfId="24118" xr:uid="{00000000-0005-0000-0000-0000A92B0000}"/>
    <cellStyle name="20% - Accent6 4 5 3 4" xfId="24119" xr:uid="{00000000-0005-0000-0000-0000AA2B0000}"/>
    <cellStyle name="20% - Accent6 4 5 3 4 2" xfId="24120" xr:uid="{00000000-0005-0000-0000-0000AB2B0000}"/>
    <cellStyle name="20% - Accent6 4 5 3 5" xfId="24121" xr:uid="{00000000-0005-0000-0000-0000AC2B0000}"/>
    <cellStyle name="20% - Accent6 4 5 3 6" xfId="24122" xr:uid="{00000000-0005-0000-0000-0000AD2B0000}"/>
    <cellStyle name="20% - Accent6 4 5 4" xfId="24123" xr:uid="{00000000-0005-0000-0000-0000AE2B0000}"/>
    <cellStyle name="20% - Accent6 4 5 4 2" xfId="24124" xr:uid="{00000000-0005-0000-0000-0000AF2B0000}"/>
    <cellStyle name="20% - Accent6 4 5 4 2 2" xfId="24125" xr:uid="{00000000-0005-0000-0000-0000B02B0000}"/>
    <cellStyle name="20% - Accent6 4 5 4 2 3" xfId="24126" xr:uid="{00000000-0005-0000-0000-0000B12B0000}"/>
    <cellStyle name="20% - Accent6 4 5 4 3" xfId="24127" xr:uid="{00000000-0005-0000-0000-0000B22B0000}"/>
    <cellStyle name="20% - Accent6 4 5 4 3 2" xfId="24128" xr:uid="{00000000-0005-0000-0000-0000B32B0000}"/>
    <cellStyle name="20% - Accent6 4 5 4 3 3" xfId="24129" xr:uid="{00000000-0005-0000-0000-0000B42B0000}"/>
    <cellStyle name="20% - Accent6 4 5 4 4" xfId="24130" xr:uid="{00000000-0005-0000-0000-0000B52B0000}"/>
    <cellStyle name="20% - Accent6 4 5 4 4 2" xfId="24131" xr:uid="{00000000-0005-0000-0000-0000B62B0000}"/>
    <cellStyle name="20% - Accent6 4 5 4 5" xfId="24132" xr:uid="{00000000-0005-0000-0000-0000B72B0000}"/>
    <cellStyle name="20% - Accent6 4 5 4 6" xfId="24133" xr:uid="{00000000-0005-0000-0000-0000B82B0000}"/>
    <cellStyle name="20% - Accent6 4 5 5" xfId="24134" xr:uid="{00000000-0005-0000-0000-0000B92B0000}"/>
    <cellStyle name="20% - Accent6 4 5 5 2" xfId="24135" xr:uid="{00000000-0005-0000-0000-0000BA2B0000}"/>
    <cellStyle name="20% - Accent6 4 5 5 2 2" xfId="24136" xr:uid="{00000000-0005-0000-0000-0000BB2B0000}"/>
    <cellStyle name="20% - Accent6 4 5 5 2 3" xfId="24137" xr:uid="{00000000-0005-0000-0000-0000BC2B0000}"/>
    <cellStyle name="20% - Accent6 4 5 5 3" xfId="24138" xr:uid="{00000000-0005-0000-0000-0000BD2B0000}"/>
    <cellStyle name="20% - Accent6 4 5 5 3 2" xfId="24139" xr:uid="{00000000-0005-0000-0000-0000BE2B0000}"/>
    <cellStyle name="20% - Accent6 4 5 5 4" xfId="24140" xr:uid="{00000000-0005-0000-0000-0000BF2B0000}"/>
    <cellStyle name="20% - Accent6 4 5 5 5" xfId="24141" xr:uid="{00000000-0005-0000-0000-0000C02B0000}"/>
    <cellStyle name="20% - Accent6 4 5 6" xfId="24142" xr:uid="{00000000-0005-0000-0000-0000C12B0000}"/>
    <cellStyle name="20% - Accent6 4 5 6 2" xfId="24143" xr:uid="{00000000-0005-0000-0000-0000C22B0000}"/>
    <cellStyle name="20% - Accent6 4 5 6 3" xfId="24144" xr:uid="{00000000-0005-0000-0000-0000C32B0000}"/>
    <cellStyle name="20% - Accent6 4 5 7" xfId="24145" xr:uid="{00000000-0005-0000-0000-0000C42B0000}"/>
    <cellStyle name="20% - Accent6 4 5 7 2" xfId="24146" xr:uid="{00000000-0005-0000-0000-0000C52B0000}"/>
    <cellStyle name="20% - Accent6 4 5 7 3" xfId="24147" xr:uid="{00000000-0005-0000-0000-0000C62B0000}"/>
    <cellStyle name="20% - Accent6 4 5 8" xfId="24148" xr:uid="{00000000-0005-0000-0000-0000C72B0000}"/>
    <cellStyle name="20% - Accent6 4 5 8 2" xfId="24149" xr:uid="{00000000-0005-0000-0000-0000C82B0000}"/>
    <cellStyle name="20% - Accent6 4 5 9" xfId="24150" xr:uid="{00000000-0005-0000-0000-0000C92B0000}"/>
    <cellStyle name="20% - Accent6 4 6" xfId="1382" xr:uid="{00000000-0005-0000-0000-0000CA2B0000}"/>
    <cellStyle name="20% - Accent6 4 6 2" xfId="24151" xr:uid="{00000000-0005-0000-0000-0000CB2B0000}"/>
    <cellStyle name="20% - Accent6 4 6 2 2" xfId="24152" xr:uid="{00000000-0005-0000-0000-0000CC2B0000}"/>
    <cellStyle name="20% - Accent6 4 6 2 2 2" xfId="24153" xr:uid="{00000000-0005-0000-0000-0000CD2B0000}"/>
    <cellStyle name="20% - Accent6 4 6 2 2 3" xfId="24154" xr:uid="{00000000-0005-0000-0000-0000CE2B0000}"/>
    <cellStyle name="20% - Accent6 4 6 2 3" xfId="24155" xr:uid="{00000000-0005-0000-0000-0000CF2B0000}"/>
    <cellStyle name="20% - Accent6 4 6 2 3 2" xfId="24156" xr:uid="{00000000-0005-0000-0000-0000D02B0000}"/>
    <cellStyle name="20% - Accent6 4 6 2 3 3" xfId="24157" xr:uid="{00000000-0005-0000-0000-0000D12B0000}"/>
    <cellStyle name="20% - Accent6 4 6 2 4" xfId="24158" xr:uid="{00000000-0005-0000-0000-0000D22B0000}"/>
    <cellStyle name="20% - Accent6 4 6 2 4 2" xfId="24159" xr:uid="{00000000-0005-0000-0000-0000D32B0000}"/>
    <cellStyle name="20% - Accent6 4 6 2 5" xfId="24160" xr:uid="{00000000-0005-0000-0000-0000D42B0000}"/>
    <cellStyle name="20% - Accent6 4 6 2 6" xfId="24161" xr:uid="{00000000-0005-0000-0000-0000D52B0000}"/>
    <cellStyle name="20% - Accent6 4 6 3" xfId="24162" xr:uid="{00000000-0005-0000-0000-0000D62B0000}"/>
    <cellStyle name="20% - Accent6 4 6 3 2" xfId="24163" xr:uid="{00000000-0005-0000-0000-0000D72B0000}"/>
    <cellStyle name="20% - Accent6 4 6 3 2 2" xfId="24164" xr:uid="{00000000-0005-0000-0000-0000D82B0000}"/>
    <cellStyle name="20% - Accent6 4 6 3 2 3" xfId="24165" xr:uid="{00000000-0005-0000-0000-0000D92B0000}"/>
    <cellStyle name="20% - Accent6 4 6 3 3" xfId="24166" xr:uid="{00000000-0005-0000-0000-0000DA2B0000}"/>
    <cellStyle name="20% - Accent6 4 6 3 3 2" xfId="24167" xr:uid="{00000000-0005-0000-0000-0000DB2B0000}"/>
    <cellStyle name="20% - Accent6 4 6 3 3 3" xfId="24168" xr:uid="{00000000-0005-0000-0000-0000DC2B0000}"/>
    <cellStyle name="20% - Accent6 4 6 3 4" xfId="24169" xr:uid="{00000000-0005-0000-0000-0000DD2B0000}"/>
    <cellStyle name="20% - Accent6 4 6 3 4 2" xfId="24170" xr:uid="{00000000-0005-0000-0000-0000DE2B0000}"/>
    <cellStyle name="20% - Accent6 4 6 3 5" xfId="24171" xr:uid="{00000000-0005-0000-0000-0000DF2B0000}"/>
    <cellStyle name="20% - Accent6 4 6 3 6" xfId="24172" xr:uid="{00000000-0005-0000-0000-0000E02B0000}"/>
    <cellStyle name="20% - Accent6 4 6 4" xfId="24173" xr:uid="{00000000-0005-0000-0000-0000E12B0000}"/>
    <cellStyle name="20% - Accent6 4 6 4 2" xfId="24174" xr:uid="{00000000-0005-0000-0000-0000E22B0000}"/>
    <cellStyle name="20% - Accent6 4 6 4 2 2" xfId="24175" xr:uid="{00000000-0005-0000-0000-0000E32B0000}"/>
    <cellStyle name="20% - Accent6 4 6 4 2 3" xfId="24176" xr:uid="{00000000-0005-0000-0000-0000E42B0000}"/>
    <cellStyle name="20% - Accent6 4 6 4 3" xfId="24177" xr:uid="{00000000-0005-0000-0000-0000E52B0000}"/>
    <cellStyle name="20% - Accent6 4 6 4 3 2" xfId="24178" xr:uid="{00000000-0005-0000-0000-0000E62B0000}"/>
    <cellStyle name="20% - Accent6 4 6 4 4" xfId="24179" xr:uid="{00000000-0005-0000-0000-0000E72B0000}"/>
    <cellStyle name="20% - Accent6 4 6 4 5" xfId="24180" xr:uid="{00000000-0005-0000-0000-0000E82B0000}"/>
    <cellStyle name="20% - Accent6 4 6 5" xfId="24181" xr:uid="{00000000-0005-0000-0000-0000E92B0000}"/>
    <cellStyle name="20% - Accent6 4 6 5 2" xfId="24182" xr:uid="{00000000-0005-0000-0000-0000EA2B0000}"/>
    <cellStyle name="20% - Accent6 4 6 5 3" xfId="24183" xr:uid="{00000000-0005-0000-0000-0000EB2B0000}"/>
    <cellStyle name="20% - Accent6 4 6 6" xfId="24184" xr:uid="{00000000-0005-0000-0000-0000EC2B0000}"/>
    <cellStyle name="20% - Accent6 4 6 6 2" xfId="24185" xr:uid="{00000000-0005-0000-0000-0000ED2B0000}"/>
    <cellStyle name="20% - Accent6 4 6 6 3" xfId="24186" xr:uid="{00000000-0005-0000-0000-0000EE2B0000}"/>
    <cellStyle name="20% - Accent6 4 6 7" xfId="24187" xr:uid="{00000000-0005-0000-0000-0000EF2B0000}"/>
    <cellStyle name="20% - Accent6 4 6 7 2" xfId="24188" xr:uid="{00000000-0005-0000-0000-0000F02B0000}"/>
    <cellStyle name="20% - Accent6 4 6 8" xfId="24189" xr:uid="{00000000-0005-0000-0000-0000F12B0000}"/>
    <cellStyle name="20% - Accent6 4 6 9" xfId="24190" xr:uid="{00000000-0005-0000-0000-0000F22B0000}"/>
    <cellStyle name="20% - Accent6 4 7" xfId="13577" xr:uid="{00000000-0005-0000-0000-0000F32B0000}"/>
    <cellStyle name="20% - Accent6 4 7 2" xfId="24191" xr:uid="{00000000-0005-0000-0000-0000F42B0000}"/>
    <cellStyle name="20% - Accent6 4 7 2 2" xfId="24192" xr:uid="{00000000-0005-0000-0000-0000F52B0000}"/>
    <cellStyle name="20% - Accent6 4 7 2 2 2" xfId="24193" xr:uid="{00000000-0005-0000-0000-0000F62B0000}"/>
    <cellStyle name="20% - Accent6 4 7 2 2 3" xfId="24194" xr:uid="{00000000-0005-0000-0000-0000F72B0000}"/>
    <cellStyle name="20% - Accent6 4 7 2 3" xfId="24195" xr:uid="{00000000-0005-0000-0000-0000F82B0000}"/>
    <cellStyle name="20% - Accent6 4 7 2 3 2" xfId="24196" xr:uid="{00000000-0005-0000-0000-0000F92B0000}"/>
    <cellStyle name="20% - Accent6 4 7 2 3 3" xfId="24197" xr:uid="{00000000-0005-0000-0000-0000FA2B0000}"/>
    <cellStyle name="20% - Accent6 4 7 2 4" xfId="24198" xr:uid="{00000000-0005-0000-0000-0000FB2B0000}"/>
    <cellStyle name="20% - Accent6 4 7 2 4 2" xfId="24199" xr:uid="{00000000-0005-0000-0000-0000FC2B0000}"/>
    <cellStyle name="20% - Accent6 4 7 2 5" xfId="24200" xr:uid="{00000000-0005-0000-0000-0000FD2B0000}"/>
    <cellStyle name="20% - Accent6 4 7 2 6" xfId="24201" xr:uid="{00000000-0005-0000-0000-0000FE2B0000}"/>
    <cellStyle name="20% - Accent6 4 7 3" xfId="24202" xr:uid="{00000000-0005-0000-0000-0000FF2B0000}"/>
    <cellStyle name="20% - Accent6 4 7 3 2" xfId="24203" xr:uid="{00000000-0005-0000-0000-0000002C0000}"/>
    <cellStyle name="20% - Accent6 4 7 3 2 2" xfId="24204" xr:uid="{00000000-0005-0000-0000-0000012C0000}"/>
    <cellStyle name="20% - Accent6 4 7 3 2 3" xfId="24205" xr:uid="{00000000-0005-0000-0000-0000022C0000}"/>
    <cellStyle name="20% - Accent6 4 7 3 3" xfId="24206" xr:uid="{00000000-0005-0000-0000-0000032C0000}"/>
    <cellStyle name="20% - Accent6 4 7 3 3 2" xfId="24207" xr:uid="{00000000-0005-0000-0000-0000042C0000}"/>
    <cellStyle name="20% - Accent6 4 7 3 3 3" xfId="24208" xr:uid="{00000000-0005-0000-0000-0000052C0000}"/>
    <cellStyle name="20% - Accent6 4 7 3 4" xfId="24209" xr:uid="{00000000-0005-0000-0000-0000062C0000}"/>
    <cellStyle name="20% - Accent6 4 7 3 4 2" xfId="24210" xr:uid="{00000000-0005-0000-0000-0000072C0000}"/>
    <cellStyle name="20% - Accent6 4 7 3 5" xfId="24211" xr:uid="{00000000-0005-0000-0000-0000082C0000}"/>
    <cellStyle name="20% - Accent6 4 7 3 6" xfId="24212" xr:uid="{00000000-0005-0000-0000-0000092C0000}"/>
    <cellStyle name="20% - Accent6 4 7 4" xfId="24213" xr:uid="{00000000-0005-0000-0000-00000A2C0000}"/>
    <cellStyle name="20% - Accent6 4 7 4 2" xfId="24214" xr:uid="{00000000-0005-0000-0000-00000B2C0000}"/>
    <cellStyle name="20% - Accent6 4 7 4 2 2" xfId="24215" xr:uid="{00000000-0005-0000-0000-00000C2C0000}"/>
    <cellStyle name="20% - Accent6 4 7 4 2 3" xfId="24216" xr:uid="{00000000-0005-0000-0000-00000D2C0000}"/>
    <cellStyle name="20% - Accent6 4 7 4 3" xfId="24217" xr:uid="{00000000-0005-0000-0000-00000E2C0000}"/>
    <cellStyle name="20% - Accent6 4 7 4 3 2" xfId="24218" xr:uid="{00000000-0005-0000-0000-00000F2C0000}"/>
    <cellStyle name="20% - Accent6 4 7 4 4" xfId="24219" xr:uid="{00000000-0005-0000-0000-0000102C0000}"/>
    <cellStyle name="20% - Accent6 4 7 4 5" xfId="24220" xr:uid="{00000000-0005-0000-0000-0000112C0000}"/>
    <cellStyle name="20% - Accent6 4 7 5" xfId="24221" xr:uid="{00000000-0005-0000-0000-0000122C0000}"/>
    <cellStyle name="20% - Accent6 4 7 5 2" xfId="24222" xr:uid="{00000000-0005-0000-0000-0000132C0000}"/>
    <cellStyle name="20% - Accent6 4 7 5 3" xfId="24223" xr:uid="{00000000-0005-0000-0000-0000142C0000}"/>
    <cellStyle name="20% - Accent6 4 7 6" xfId="24224" xr:uid="{00000000-0005-0000-0000-0000152C0000}"/>
    <cellStyle name="20% - Accent6 4 7 6 2" xfId="24225" xr:uid="{00000000-0005-0000-0000-0000162C0000}"/>
    <cellStyle name="20% - Accent6 4 7 6 3" xfId="24226" xr:uid="{00000000-0005-0000-0000-0000172C0000}"/>
    <cellStyle name="20% - Accent6 4 7 7" xfId="24227" xr:uid="{00000000-0005-0000-0000-0000182C0000}"/>
    <cellStyle name="20% - Accent6 4 7 7 2" xfId="24228" xr:uid="{00000000-0005-0000-0000-0000192C0000}"/>
    <cellStyle name="20% - Accent6 4 7 8" xfId="24229" xr:uid="{00000000-0005-0000-0000-00001A2C0000}"/>
    <cellStyle name="20% - Accent6 4 7 9" xfId="24230" xr:uid="{00000000-0005-0000-0000-00001B2C0000}"/>
    <cellStyle name="20% - Accent6 4 8" xfId="24231" xr:uid="{00000000-0005-0000-0000-00001C2C0000}"/>
    <cellStyle name="20% - Accent6 4 8 2" xfId="24232" xr:uid="{00000000-0005-0000-0000-00001D2C0000}"/>
    <cellStyle name="20% - Accent6 4 8 2 2" xfId="24233" xr:uid="{00000000-0005-0000-0000-00001E2C0000}"/>
    <cellStyle name="20% - Accent6 4 8 2 3" xfId="24234" xr:uid="{00000000-0005-0000-0000-00001F2C0000}"/>
    <cellStyle name="20% - Accent6 4 8 3" xfId="24235" xr:uid="{00000000-0005-0000-0000-0000202C0000}"/>
    <cellStyle name="20% - Accent6 4 8 3 2" xfId="24236" xr:uid="{00000000-0005-0000-0000-0000212C0000}"/>
    <cellStyle name="20% - Accent6 4 8 3 3" xfId="24237" xr:uid="{00000000-0005-0000-0000-0000222C0000}"/>
    <cellStyle name="20% - Accent6 4 8 4" xfId="24238" xr:uid="{00000000-0005-0000-0000-0000232C0000}"/>
    <cellStyle name="20% - Accent6 4 8 4 2" xfId="24239" xr:uid="{00000000-0005-0000-0000-0000242C0000}"/>
    <cellStyle name="20% - Accent6 4 8 5" xfId="24240" xr:uid="{00000000-0005-0000-0000-0000252C0000}"/>
    <cellStyle name="20% - Accent6 4 8 6" xfId="24241" xr:uid="{00000000-0005-0000-0000-0000262C0000}"/>
    <cellStyle name="20% - Accent6 4 9" xfId="24242" xr:uid="{00000000-0005-0000-0000-0000272C0000}"/>
    <cellStyle name="20% - Accent6 4 9 2" xfId="24243" xr:uid="{00000000-0005-0000-0000-0000282C0000}"/>
    <cellStyle name="20% - Accent6 4 9 2 2" xfId="24244" xr:uid="{00000000-0005-0000-0000-0000292C0000}"/>
    <cellStyle name="20% - Accent6 4 9 2 3" xfId="24245" xr:uid="{00000000-0005-0000-0000-00002A2C0000}"/>
    <cellStyle name="20% - Accent6 4 9 3" xfId="24246" xr:uid="{00000000-0005-0000-0000-00002B2C0000}"/>
    <cellStyle name="20% - Accent6 4 9 3 2" xfId="24247" xr:uid="{00000000-0005-0000-0000-00002C2C0000}"/>
    <cellStyle name="20% - Accent6 4 9 3 3" xfId="24248" xr:uid="{00000000-0005-0000-0000-00002D2C0000}"/>
    <cellStyle name="20% - Accent6 4 9 4" xfId="24249" xr:uid="{00000000-0005-0000-0000-00002E2C0000}"/>
    <cellStyle name="20% - Accent6 4 9 4 2" xfId="24250" xr:uid="{00000000-0005-0000-0000-00002F2C0000}"/>
    <cellStyle name="20% - Accent6 4 9 5" xfId="24251" xr:uid="{00000000-0005-0000-0000-0000302C0000}"/>
    <cellStyle name="20% - Accent6 4 9 6" xfId="24252" xr:uid="{00000000-0005-0000-0000-0000312C0000}"/>
    <cellStyle name="20% - Accent6 5" xfId="1383" xr:uid="{00000000-0005-0000-0000-0000322C0000}"/>
    <cellStyle name="20% - Accent6 5 2" xfId="1384" xr:uid="{00000000-0005-0000-0000-0000332C0000}"/>
    <cellStyle name="20% - Accent6 5 2 2" xfId="1385" xr:uid="{00000000-0005-0000-0000-0000342C0000}"/>
    <cellStyle name="20% - Accent6 5 2 2 2" xfId="1386" xr:uid="{00000000-0005-0000-0000-0000352C0000}"/>
    <cellStyle name="20% - Accent6 5 2 2 2 2" xfId="1387" xr:uid="{00000000-0005-0000-0000-0000362C0000}"/>
    <cellStyle name="20% - Accent6 5 2 2 3" xfId="1388" xr:uid="{00000000-0005-0000-0000-0000372C0000}"/>
    <cellStyle name="20% - Accent6 5 2 3" xfId="1389" xr:uid="{00000000-0005-0000-0000-0000382C0000}"/>
    <cellStyle name="20% - Accent6 5 2 3 2" xfId="1390" xr:uid="{00000000-0005-0000-0000-0000392C0000}"/>
    <cellStyle name="20% - Accent6 5 2 4" xfId="1391" xr:uid="{00000000-0005-0000-0000-00003A2C0000}"/>
    <cellStyle name="20% - Accent6 5 2 5" xfId="8843" xr:uid="{00000000-0005-0000-0000-00003B2C0000}"/>
    <cellStyle name="20% - Accent6 5 3" xfId="1392" xr:uid="{00000000-0005-0000-0000-00003C2C0000}"/>
    <cellStyle name="20% - Accent6 5 3 2" xfId="1393" xr:uid="{00000000-0005-0000-0000-00003D2C0000}"/>
    <cellStyle name="20% - Accent6 5 3 2 2" xfId="1394" xr:uid="{00000000-0005-0000-0000-00003E2C0000}"/>
    <cellStyle name="20% - Accent6 5 3 3" xfId="1395" xr:uid="{00000000-0005-0000-0000-00003F2C0000}"/>
    <cellStyle name="20% - Accent6 5 4" xfId="1396" xr:uid="{00000000-0005-0000-0000-0000402C0000}"/>
    <cellStyle name="20% - Accent6 5 4 2" xfId="1397" xr:uid="{00000000-0005-0000-0000-0000412C0000}"/>
    <cellStyle name="20% - Accent6 5 5" xfId="1398" xr:uid="{00000000-0005-0000-0000-0000422C0000}"/>
    <cellStyle name="20% - Accent6 5 6" xfId="13578" xr:uid="{00000000-0005-0000-0000-0000432C0000}"/>
    <cellStyle name="20% - Accent6 6" xfId="1399" xr:uid="{00000000-0005-0000-0000-0000442C0000}"/>
    <cellStyle name="20% - Accent6 6 2" xfId="1400" xr:uid="{00000000-0005-0000-0000-0000452C0000}"/>
    <cellStyle name="20% - Accent6 6 2 2" xfId="1401" xr:uid="{00000000-0005-0000-0000-0000462C0000}"/>
    <cellStyle name="20% - Accent6 6 2 2 2" xfId="1402" xr:uid="{00000000-0005-0000-0000-0000472C0000}"/>
    <cellStyle name="20% - Accent6 6 2 3" xfId="1403" xr:uid="{00000000-0005-0000-0000-0000482C0000}"/>
    <cellStyle name="20% - Accent6 6 2 4" xfId="8844" xr:uid="{00000000-0005-0000-0000-0000492C0000}"/>
    <cellStyle name="20% - Accent6 6 2 5" xfId="8845" xr:uid="{00000000-0005-0000-0000-00004A2C0000}"/>
    <cellStyle name="20% - Accent6 6 3" xfId="1404" xr:uid="{00000000-0005-0000-0000-00004B2C0000}"/>
    <cellStyle name="20% - Accent6 6 3 2" xfId="1405" xr:uid="{00000000-0005-0000-0000-00004C2C0000}"/>
    <cellStyle name="20% - Accent6 6 4" xfId="1406" xr:uid="{00000000-0005-0000-0000-00004D2C0000}"/>
    <cellStyle name="20% - Accent6 6 5" xfId="13579" xr:uid="{00000000-0005-0000-0000-00004E2C0000}"/>
    <cellStyle name="20% - Accent6 7" xfId="1407" xr:uid="{00000000-0005-0000-0000-00004F2C0000}"/>
    <cellStyle name="20% - Accent6 7 2" xfId="1408" xr:uid="{00000000-0005-0000-0000-0000502C0000}"/>
    <cellStyle name="20% - Accent6 7 2 2" xfId="1409" xr:uid="{00000000-0005-0000-0000-0000512C0000}"/>
    <cellStyle name="20% - Accent6 7 2 2 2" xfId="1410" xr:uid="{00000000-0005-0000-0000-0000522C0000}"/>
    <cellStyle name="20% - Accent6 7 2 3" xfId="1411" xr:uid="{00000000-0005-0000-0000-0000532C0000}"/>
    <cellStyle name="20% - Accent6 7 3" xfId="1412" xr:uid="{00000000-0005-0000-0000-0000542C0000}"/>
    <cellStyle name="20% - Accent6 7 3 2" xfId="1413" xr:uid="{00000000-0005-0000-0000-0000552C0000}"/>
    <cellStyle name="20% - Accent6 7 4" xfId="1414" xr:uid="{00000000-0005-0000-0000-0000562C0000}"/>
    <cellStyle name="20% - Accent6 7 5" xfId="13580" xr:uid="{00000000-0005-0000-0000-0000572C0000}"/>
    <cellStyle name="20% - Accent6 8" xfId="1415" xr:uid="{00000000-0005-0000-0000-0000582C0000}"/>
    <cellStyle name="20% - Accent6 8 2" xfId="1416" xr:uid="{00000000-0005-0000-0000-0000592C0000}"/>
    <cellStyle name="20% - Accent6 8 2 2" xfId="1417" xr:uid="{00000000-0005-0000-0000-00005A2C0000}"/>
    <cellStyle name="20% - Accent6 8 2 2 2" xfId="1418" xr:uid="{00000000-0005-0000-0000-00005B2C0000}"/>
    <cellStyle name="20% - Accent6 8 2 3" xfId="1419" xr:uid="{00000000-0005-0000-0000-00005C2C0000}"/>
    <cellStyle name="20% - Accent6 8 3" xfId="1420" xr:uid="{00000000-0005-0000-0000-00005D2C0000}"/>
    <cellStyle name="20% - Accent6 8 3 2" xfId="1421" xr:uid="{00000000-0005-0000-0000-00005E2C0000}"/>
    <cellStyle name="20% - Accent6 8 4" xfId="1422" xr:uid="{00000000-0005-0000-0000-00005F2C0000}"/>
    <cellStyle name="20% - Accent6 8 5" xfId="13581" xr:uid="{00000000-0005-0000-0000-0000602C0000}"/>
    <cellStyle name="20% - Accent6 9" xfId="1423" xr:uid="{00000000-0005-0000-0000-0000612C0000}"/>
    <cellStyle name="20% - Accent6 9 2" xfId="1424" xr:uid="{00000000-0005-0000-0000-0000622C0000}"/>
    <cellStyle name="20% - Accent6 9 2 2" xfId="1425" xr:uid="{00000000-0005-0000-0000-0000632C0000}"/>
    <cellStyle name="20% - Accent6 9 3" xfId="1426" xr:uid="{00000000-0005-0000-0000-0000642C0000}"/>
    <cellStyle name="20% - Accent6 9 4" xfId="13582" xr:uid="{00000000-0005-0000-0000-0000652C0000}"/>
    <cellStyle name="40% - Accent1" xfId="62034" builtinId="31" customBuiltin="1"/>
    <cellStyle name="40% - Accent1 10" xfId="1427" xr:uid="{00000000-0005-0000-0000-0000672C0000}"/>
    <cellStyle name="40% - Accent1 10 2" xfId="1428" xr:uid="{00000000-0005-0000-0000-0000682C0000}"/>
    <cellStyle name="40% - Accent1 10 2 2" xfId="1429" xr:uid="{00000000-0005-0000-0000-0000692C0000}"/>
    <cellStyle name="40% - Accent1 10 3" xfId="1430" xr:uid="{00000000-0005-0000-0000-00006A2C0000}"/>
    <cellStyle name="40% - Accent1 10 4" xfId="13583" xr:uid="{00000000-0005-0000-0000-00006B2C0000}"/>
    <cellStyle name="40% - Accent1 11" xfId="1431" xr:uid="{00000000-0005-0000-0000-00006C2C0000}"/>
    <cellStyle name="40% - Accent1 11 2" xfId="1432" xr:uid="{00000000-0005-0000-0000-00006D2C0000}"/>
    <cellStyle name="40% - Accent1 11 2 2" xfId="1433" xr:uid="{00000000-0005-0000-0000-00006E2C0000}"/>
    <cellStyle name="40% - Accent1 11 3" xfId="1434" xr:uid="{00000000-0005-0000-0000-00006F2C0000}"/>
    <cellStyle name="40% - Accent1 11 4" xfId="13584" xr:uid="{00000000-0005-0000-0000-0000702C0000}"/>
    <cellStyle name="40% - Accent1 12" xfId="1435" xr:uid="{00000000-0005-0000-0000-0000712C0000}"/>
    <cellStyle name="40% - Accent1 12 2" xfId="1436" xr:uid="{00000000-0005-0000-0000-0000722C0000}"/>
    <cellStyle name="40% - Accent1 12 3" xfId="13585" xr:uid="{00000000-0005-0000-0000-0000732C0000}"/>
    <cellStyle name="40% - Accent1 13" xfId="1437" xr:uid="{00000000-0005-0000-0000-0000742C0000}"/>
    <cellStyle name="40% - Accent1 13 2" xfId="13586" xr:uid="{00000000-0005-0000-0000-0000752C0000}"/>
    <cellStyle name="40% - Accent1 14" xfId="8846" xr:uid="{00000000-0005-0000-0000-0000762C0000}"/>
    <cellStyle name="40% - Accent1 15" xfId="8847" xr:uid="{00000000-0005-0000-0000-0000772C0000}"/>
    <cellStyle name="40% - Accent1 16" xfId="8848" xr:uid="{00000000-0005-0000-0000-0000782C0000}"/>
    <cellStyle name="40% - Accent1 17" xfId="8849" xr:uid="{00000000-0005-0000-0000-0000792C0000}"/>
    <cellStyle name="40% - Accent1 17 2" xfId="14177" xr:uid="{00000000-0005-0000-0000-00007A2C0000}"/>
    <cellStyle name="40% - Accent1 18" xfId="8850" xr:uid="{00000000-0005-0000-0000-00007B2C0000}"/>
    <cellStyle name="40% - Accent1 19" xfId="8851" xr:uid="{00000000-0005-0000-0000-00007C2C0000}"/>
    <cellStyle name="40% - Accent1 2" xfId="1438" xr:uid="{00000000-0005-0000-0000-00007D2C0000}"/>
    <cellStyle name="40% - Accent1 2 2" xfId="1439" xr:uid="{00000000-0005-0000-0000-00007E2C0000}"/>
    <cellStyle name="40% - Accent1 2 2 2" xfId="1440" xr:uid="{00000000-0005-0000-0000-00007F2C0000}"/>
    <cellStyle name="40% - Accent1 2 2 2 2" xfId="1441" xr:uid="{00000000-0005-0000-0000-0000802C0000}"/>
    <cellStyle name="40% - Accent1 2 2 2 2 2" xfId="1442" xr:uid="{00000000-0005-0000-0000-0000812C0000}"/>
    <cellStyle name="40% - Accent1 2 2 2 2 2 2" xfId="1443" xr:uid="{00000000-0005-0000-0000-0000822C0000}"/>
    <cellStyle name="40% - Accent1 2 2 2 2 2 2 2" xfId="1444" xr:uid="{00000000-0005-0000-0000-0000832C0000}"/>
    <cellStyle name="40% - Accent1 2 2 2 2 2 3" xfId="1445" xr:uid="{00000000-0005-0000-0000-0000842C0000}"/>
    <cellStyle name="40% - Accent1 2 2 2 2 3" xfId="1446" xr:uid="{00000000-0005-0000-0000-0000852C0000}"/>
    <cellStyle name="40% - Accent1 2 2 2 2 3 2" xfId="1447" xr:uid="{00000000-0005-0000-0000-0000862C0000}"/>
    <cellStyle name="40% - Accent1 2 2 2 2 4" xfId="1448" xr:uid="{00000000-0005-0000-0000-0000872C0000}"/>
    <cellStyle name="40% - Accent1 2 2 2 2 5" xfId="14178" xr:uid="{00000000-0005-0000-0000-0000882C0000}"/>
    <cellStyle name="40% - Accent1 2 2 2 3" xfId="1449" xr:uid="{00000000-0005-0000-0000-0000892C0000}"/>
    <cellStyle name="40% - Accent1 2 2 2 3 2" xfId="1450" xr:uid="{00000000-0005-0000-0000-00008A2C0000}"/>
    <cellStyle name="40% - Accent1 2 2 2 3 2 2" xfId="1451" xr:uid="{00000000-0005-0000-0000-00008B2C0000}"/>
    <cellStyle name="40% - Accent1 2 2 2 3 3" xfId="1452" xr:uid="{00000000-0005-0000-0000-00008C2C0000}"/>
    <cellStyle name="40% - Accent1 2 2 2 4" xfId="1453" xr:uid="{00000000-0005-0000-0000-00008D2C0000}"/>
    <cellStyle name="40% - Accent1 2 2 2 4 2" xfId="1454" xr:uid="{00000000-0005-0000-0000-00008E2C0000}"/>
    <cellStyle name="40% - Accent1 2 2 2 5" xfId="1455" xr:uid="{00000000-0005-0000-0000-00008F2C0000}"/>
    <cellStyle name="40% - Accent1 2 2 2 6" xfId="13895" xr:uid="{00000000-0005-0000-0000-0000902C0000}"/>
    <cellStyle name="40% - Accent1 2 2 3" xfId="1456" xr:uid="{00000000-0005-0000-0000-0000912C0000}"/>
    <cellStyle name="40% - Accent1 2 2 3 2" xfId="1457" xr:uid="{00000000-0005-0000-0000-0000922C0000}"/>
    <cellStyle name="40% - Accent1 2 2 3 2 2" xfId="1458" xr:uid="{00000000-0005-0000-0000-0000932C0000}"/>
    <cellStyle name="40% - Accent1 2 2 3 2 2 2" xfId="1459" xr:uid="{00000000-0005-0000-0000-0000942C0000}"/>
    <cellStyle name="40% - Accent1 2 2 3 2 3" xfId="1460" xr:uid="{00000000-0005-0000-0000-0000952C0000}"/>
    <cellStyle name="40% - Accent1 2 2 3 3" xfId="1461" xr:uid="{00000000-0005-0000-0000-0000962C0000}"/>
    <cellStyle name="40% - Accent1 2 2 3 3 2" xfId="1462" xr:uid="{00000000-0005-0000-0000-0000972C0000}"/>
    <cellStyle name="40% - Accent1 2 2 3 4" xfId="1463" xr:uid="{00000000-0005-0000-0000-0000982C0000}"/>
    <cellStyle name="40% - Accent1 2 2 3 5" xfId="13896" xr:uid="{00000000-0005-0000-0000-0000992C0000}"/>
    <cellStyle name="40% - Accent1 2 2 4" xfId="1464" xr:uid="{00000000-0005-0000-0000-00009A2C0000}"/>
    <cellStyle name="40% - Accent1 2 2 4 2" xfId="1465" xr:uid="{00000000-0005-0000-0000-00009B2C0000}"/>
    <cellStyle name="40% - Accent1 2 2 4 2 2" xfId="1466" xr:uid="{00000000-0005-0000-0000-00009C2C0000}"/>
    <cellStyle name="40% - Accent1 2 2 4 3" xfId="1467" xr:uid="{00000000-0005-0000-0000-00009D2C0000}"/>
    <cellStyle name="40% - Accent1 2 2 5" xfId="1468" xr:uid="{00000000-0005-0000-0000-00009E2C0000}"/>
    <cellStyle name="40% - Accent1 2 2 5 2" xfId="1469" xr:uid="{00000000-0005-0000-0000-00009F2C0000}"/>
    <cellStyle name="40% - Accent1 2 2 6" xfId="1470" xr:uid="{00000000-0005-0000-0000-0000A02C0000}"/>
    <cellStyle name="40% - Accent1 2 2 7" xfId="13822" xr:uid="{00000000-0005-0000-0000-0000A12C0000}"/>
    <cellStyle name="40% - Accent1 2 3" xfId="1471" xr:uid="{00000000-0005-0000-0000-0000A22C0000}"/>
    <cellStyle name="40% - Accent1 2 3 2" xfId="1472" xr:uid="{00000000-0005-0000-0000-0000A32C0000}"/>
    <cellStyle name="40% - Accent1 2 3 2 2" xfId="1473" xr:uid="{00000000-0005-0000-0000-0000A42C0000}"/>
    <cellStyle name="40% - Accent1 2 3 2 2 2" xfId="1474" xr:uid="{00000000-0005-0000-0000-0000A52C0000}"/>
    <cellStyle name="40% - Accent1 2 3 2 2 2 2" xfId="1475" xr:uid="{00000000-0005-0000-0000-0000A62C0000}"/>
    <cellStyle name="40% - Accent1 2 3 2 2 3" xfId="1476" xr:uid="{00000000-0005-0000-0000-0000A72C0000}"/>
    <cellStyle name="40% - Accent1 2 3 2 3" xfId="1477" xr:uid="{00000000-0005-0000-0000-0000A82C0000}"/>
    <cellStyle name="40% - Accent1 2 3 2 3 2" xfId="1478" xr:uid="{00000000-0005-0000-0000-0000A92C0000}"/>
    <cellStyle name="40% - Accent1 2 3 2 4" xfId="1479" xr:uid="{00000000-0005-0000-0000-0000AA2C0000}"/>
    <cellStyle name="40% - Accent1 2 3 3" xfId="1480" xr:uid="{00000000-0005-0000-0000-0000AB2C0000}"/>
    <cellStyle name="40% - Accent1 2 3 3 2" xfId="1481" xr:uid="{00000000-0005-0000-0000-0000AC2C0000}"/>
    <cellStyle name="40% - Accent1 2 3 3 2 2" xfId="1482" xr:uid="{00000000-0005-0000-0000-0000AD2C0000}"/>
    <cellStyle name="40% - Accent1 2 3 3 3" xfId="1483" xr:uid="{00000000-0005-0000-0000-0000AE2C0000}"/>
    <cellStyle name="40% - Accent1 2 3 4" xfId="1484" xr:uid="{00000000-0005-0000-0000-0000AF2C0000}"/>
    <cellStyle name="40% - Accent1 2 3 4 2" xfId="1485" xr:uid="{00000000-0005-0000-0000-0000B02C0000}"/>
    <cellStyle name="40% - Accent1 2 3 5" xfId="1486" xr:uid="{00000000-0005-0000-0000-0000B12C0000}"/>
    <cellStyle name="40% - Accent1 2 3 6" xfId="13897" xr:uid="{00000000-0005-0000-0000-0000B22C0000}"/>
    <cellStyle name="40% - Accent1 2 4" xfId="1487" xr:uid="{00000000-0005-0000-0000-0000B32C0000}"/>
    <cellStyle name="40% - Accent1 2 4 2" xfId="1488" xr:uid="{00000000-0005-0000-0000-0000B42C0000}"/>
    <cellStyle name="40% - Accent1 2 4 2 2" xfId="1489" xr:uid="{00000000-0005-0000-0000-0000B52C0000}"/>
    <cellStyle name="40% - Accent1 2 4 2 2 2" xfId="1490" xr:uid="{00000000-0005-0000-0000-0000B62C0000}"/>
    <cellStyle name="40% - Accent1 2 4 2 3" xfId="1491" xr:uid="{00000000-0005-0000-0000-0000B72C0000}"/>
    <cellStyle name="40% - Accent1 2 4 3" xfId="1492" xr:uid="{00000000-0005-0000-0000-0000B82C0000}"/>
    <cellStyle name="40% - Accent1 2 4 3 2" xfId="1493" xr:uid="{00000000-0005-0000-0000-0000B92C0000}"/>
    <cellStyle name="40% - Accent1 2 4 4" xfId="1494" xr:uid="{00000000-0005-0000-0000-0000BA2C0000}"/>
    <cellStyle name="40% - Accent1 2 4 5" xfId="13898" xr:uid="{00000000-0005-0000-0000-0000BB2C0000}"/>
    <cellStyle name="40% - Accent1 2 5" xfId="1495" xr:uid="{00000000-0005-0000-0000-0000BC2C0000}"/>
    <cellStyle name="40% - Accent1 2 5 2" xfId="1496" xr:uid="{00000000-0005-0000-0000-0000BD2C0000}"/>
    <cellStyle name="40% - Accent1 2 5 2 2" xfId="1497" xr:uid="{00000000-0005-0000-0000-0000BE2C0000}"/>
    <cellStyle name="40% - Accent1 2 5 3" xfId="1498" xr:uid="{00000000-0005-0000-0000-0000BF2C0000}"/>
    <cellStyle name="40% - Accent1 2 5 4" xfId="13899" xr:uid="{00000000-0005-0000-0000-0000C02C0000}"/>
    <cellStyle name="40% - Accent1 2 6" xfId="1499" xr:uid="{00000000-0005-0000-0000-0000C12C0000}"/>
    <cellStyle name="40% - Accent1 2 6 2" xfId="1500" xr:uid="{00000000-0005-0000-0000-0000C22C0000}"/>
    <cellStyle name="40% - Accent1 2 6 3" xfId="13900" xr:uid="{00000000-0005-0000-0000-0000C32C0000}"/>
    <cellStyle name="40% - Accent1 2 7" xfId="1501" xr:uid="{00000000-0005-0000-0000-0000C42C0000}"/>
    <cellStyle name="40% - Accent1 2 8" xfId="1502" xr:uid="{00000000-0005-0000-0000-0000C52C0000}"/>
    <cellStyle name="40% - Accent1 2 9" xfId="13587" xr:uid="{00000000-0005-0000-0000-0000C62C0000}"/>
    <cellStyle name="40% - Accent1 20" xfId="8852" xr:uid="{00000000-0005-0000-0000-0000C72C0000}"/>
    <cellStyle name="40% - Accent1 21" xfId="8853" xr:uid="{00000000-0005-0000-0000-0000C82C0000}"/>
    <cellStyle name="40% - Accent1 22" xfId="14487" xr:uid="{00000000-0005-0000-0000-0000C92C0000}"/>
    <cellStyle name="40% - Accent1 3" xfId="1503" xr:uid="{00000000-0005-0000-0000-0000CA2C0000}"/>
    <cellStyle name="40% - Accent1 3 2" xfId="1504" xr:uid="{00000000-0005-0000-0000-0000CB2C0000}"/>
    <cellStyle name="40% - Accent1 3 2 2" xfId="1505" xr:uid="{00000000-0005-0000-0000-0000CC2C0000}"/>
    <cellStyle name="40% - Accent1 3 2 2 2" xfId="1506" xr:uid="{00000000-0005-0000-0000-0000CD2C0000}"/>
    <cellStyle name="40% - Accent1 3 2 2 2 2" xfId="1507" xr:uid="{00000000-0005-0000-0000-0000CE2C0000}"/>
    <cellStyle name="40% - Accent1 3 2 2 2 2 2" xfId="1508" xr:uid="{00000000-0005-0000-0000-0000CF2C0000}"/>
    <cellStyle name="40% - Accent1 3 2 2 2 2 2 2" xfId="1509" xr:uid="{00000000-0005-0000-0000-0000D02C0000}"/>
    <cellStyle name="40% - Accent1 3 2 2 2 2 3" xfId="1510" xr:uid="{00000000-0005-0000-0000-0000D12C0000}"/>
    <cellStyle name="40% - Accent1 3 2 2 2 3" xfId="1511" xr:uid="{00000000-0005-0000-0000-0000D22C0000}"/>
    <cellStyle name="40% - Accent1 3 2 2 2 3 2" xfId="1512" xr:uid="{00000000-0005-0000-0000-0000D32C0000}"/>
    <cellStyle name="40% - Accent1 3 2 2 2 4" xfId="1513" xr:uid="{00000000-0005-0000-0000-0000D42C0000}"/>
    <cellStyle name="40% - Accent1 3 2 2 2 5" xfId="14566" xr:uid="{00000000-0005-0000-0000-0000D52C0000}"/>
    <cellStyle name="40% - Accent1 3 2 2 3" xfId="1514" xr:uid="{00000000-0005-0000-0000-0000D62C0000}"/>
    <cellStyle name="40% - Accent1 3 2 2 3 2" xfId="1515" xr:uid="{00000000-0005-0000-0000-0000D72C0000}"/>
    <cellStyle name="40% - Accent1 3 2 2 3 2 2" xfId="1516" xr:uid="{00000000-0005-0000-0000-0000D82C0000}"/>
    <cellStyle name="40% - Accent1 3 2 2 3 3" xfId="1517" xr:uid="{00000000-0005-0000-0000-0000D92C0000}"/>
    <cellStyle name="40% - Accent1 3 2 2 4" xfId="1518" xr:uid="{00000000-0005-0000-0000-0000DA2C0000}"/>
    <cellStyle name="40% - Accent1 3 2 2 4 2" xfId="1519" xr:uid="{00000000-0005-0000-0000-0000DB2C0000}"/>
    <cellStyle name="40% - Accent1 3 2 2 5" xfId="1520" xr:uid="{00000000-0005-0000-0000-0000DC2C0000}"/>
    <cellStyle name="40% - Accent1 3 2 2 6" xfId="13902" xr:uid="{00000000-0005-0000-0000-0000DD2C0000}"/>
    <cellStyle name="40% - Accent1 3 2 3" xfId="1521" xr:uid="{00000000-0005-0000-0000-0000DE2C0000}"/>
    <cellStyle name="40% - Accent1 3 2 3 2" xfId="1522" xr:uid="{00000000-0005-0000-0000-0000DF2C0000}"/>
    <cellStyle name="40% - Accent1 3 2 3 2 2" xfId="1523" xr:uid="{00000000-0005-0000-0000-0000E02C0000}"/>
    <cellStyle name="40% - Accent1 3 2 3 2 2 2" xfId="1524" xr:uid="{00000000-0005-0000-0000-0000E12C0000}"/>
    <cellStyle name="40% - Accent1 3 2 3 2 3" xfId="1525" xr:uid="{00000000-0005-0000-0000-0000E22C0000}"/>
    <cellStyle name="40% - Accent1 3 2 3 3" xfId="1526" xr:uid="{00000000-0005-0000-0000-0000E32C0000}"/>
    <cellStyle name="40% - Accent1 3 2 3 3 2" xfId="1527" xr:uid="{00000000-0005-0000-0000-0000E42C0000}"/>
    <cellStyle name="40% - Accent1 3 2 3 4" xfId="1528" xr:uid="{00000000-0005-0000-0000-0000E52C0000}"/>
    <cellStyle name="40% - Accent1 3 2 3 5" xfId="14567" xr:uid="{00000000-0005-0000-0000-0000E62C0000}"/>
    <cellStyle name="40% - Accent1 3 2 4" xfId="1529" xr:uid="{00000000-0005-0000-0000-0000E72C0000}"/>
    <cellStyle name="40% - Accent1 3 2 4 2" xfId="1530" xr:uid="{00000000-0005-0000-0000-0000E82C0000}"/>
    <cellStyle name="40% - Accent1 3 2 4 2 2" xfId="1531" xr:uid="{00000000-0005-0000-0000-0000E92C0000}"/>
    <cellStyle name="40% - Accent1 3 2 4 3" xfId="1532" xr:uid="{00000000-0005-0000-0000-0000EA2C0000}"/>
    <cellStyle name="40% - Accent1 3 2 5" xfId="1533" xr:uid="{00000000-0005-0000-0000-0000EB2C0000}"/>
    <cellStyle name="40% - Accent1 3 2 5 2" xfId="1534" xr:uid="{00000000-0005-0000-0000-0000EC2C0000}"/>
    <cellStyle name="40% - Accent1 3 2 6" xfId="1535" xr:uid="{00000000-0005-0000-0000-0000ED2C0000}"/>
    <cellStyle name="40% - Accent1 3 2 7" xfId="13901" xr:uid="{00000000-0005-0000-0000-0000EE2C0000}"/>
    <cellStyle name="40% - Accent1 3 3" xfId="1536" xr:uid="{00000000-0005-0000-0000-0000EF2C0000}"/>
    <cellStyle name="40% - Accent1 3 3 2" xfId="1537" xr:uid="{00000000-0005-0000-0000-0000F02C0000}"/>
    <cellStyle name="40% - Accent1 3 3 2 2" xfId="1538" xr:uid="{00000000-0005-0000-0000-0000F12C0000}"/>
    <cellStyle name="40% - Accent1 3 3 2 2 2" xfId="1539" xr:uid="{00000000-0005-0000-0000-0000F22C0000}"/>
    <cellStyle name="40% - Accent1 3 3 2 2 2 2" xfId="1540" xr:uid="{00000000-0005-0000-0000-0000F32C0000}"/>
    <cellStyle name="40% - Accent1 3 3 2 2 3" xfId="1541" xr:uid="{00000000-0005-0000-0000-0000F42C0000}"/>
    <cellStyle name="40% - Accent1 3 3 2 3" xfId="1542" xr:uid="{00000000-0005-0000-0000-0000F52C0000}"/>
    <cellStyle name="40% - Accent1 3 3 2 3 2" xfId="1543" xr:uid="{00000000-0005-0000-0000-0000F62C0000}"/>
    <cellStyle name="40% - Accent1 3 3 2 4" xfId="1544" xr:uid="{00000000-0005-0000-0000-0000F72C0000}"/>
    <cellStyle name="40% - Accent1 3 3 2 5" xfId="14568" xr:uid="{00000000-0005-0000-0000-0000F82C0000}"/>
    <cellStyle name="40% - Accent1 3 3 3" xfId="1545" xr:uid="{00000000-0005-0000-0000-0000F92C0000}"/>
    <cellStyle name="40% - Accent1 3 3 3 2" xfId="1546" xr:uid="{00000000-0005-0000-0000-0000FA2C0000}"/>
    <cellStyle name="40% - Accent1 3 3 3 2 2" xfId="1547" xr:uid="{00000000-0005-0000-0000-0000FB2C0000}"/>
    <cellStyle name="40% - Accent1 3 3 3 3" xfId="1548" xr:uid="{00000000-0005-0000-0000-0000FC2C0000}"/>
    <cellStyle name="40% - Accent1 3 3 4" xfId="1549" xr:uid="{00000000-0005-0000-0000-0000FD2C0000}"/>
    <cellStyle name="40% - Accent1 3 3 4 2" xfId="1550" xr:uid="{00000000-0005-0000-0000-0000FE2C0000}"/>
    <cellStyle name="40% - Accent1 3 3 5" xfId="1551" xr:uid="{00000000-0005-0000-0000-0000FF2C0000}"/>
    <cellStyle name="40% - Accent1 3 3 6" xfId="13903" xr:uid="{00000000-0005-0000-0000-0000002D0000}"/>
    <cellStyle name="40% - Accent1 3 4" xfId="1552" xr:uid="{00000000-0005-0000-0000-0000012D0000}"/>
    <cellStyle name="40% - Accent1 3 4 2" xfId="1553" xr:uid="{00000000-0005-0000-0000-0000022D0000}"/>
    <cellStyle name="40% - Accent1 3 4 2 2" xfId="1554" xr:uid="{00000000-0005-0000-0000-0000032D0000}"/>
    <cellStyle name="40% - Accent1 3 4 2 2 2" xfId="1555" xr:uid="{00000000-0005-0000-0000-0000042D0000}"/>
    <cellStyle name="40% - Accent1 3 4 2 3" xfId="1556" xr:uid="{00000000-0005-0000-0000-0000052D0000}"/>
    <cellStyle name="40% - Accent1 3 4 3" xfId="1557" xr:uid="{00000000-0005-0000-0000-0000062D0000}"/>
    <cellStyle name="40% - Accent1 3 4 3 2" xfId="1558" xr:uid="{00000000-0005-0000-0000-0000072D0000}"/>
    <cellStyle name="40% - Accent1 3 4 4" xfId="1559" xr:uid="{00000000-0005-0000-0000-0000082D0000}"/>
    <cellStyle name="40% - Accent1 3 4 5" xfId="8854" xr:uid="{00000000-0005-0000-0000-0000092D0000}"/>
    <cellStyle name="40% - Accent1 3 5" xfId="1560" xr:uid="{00000000-0005-0000-0000-00000A2D0000}"/>
    <cellStyle name="40% - Accent1 3 5 2" xfId="1561" xr:uid="{00000000-0005-0000-0000-00000B2D0000}"/>
    <cellStyle name="40% - Accent1 3 5 2 2" xfId="1562" xr:uid="{00000000-0005-0000-0000-00000C2D0000}"/>
    <cellStyle name="40% - Accent1 3 5 3" xfId="1563" xr:uid="{00000000-0005-0000-0000-00000D2D0000}"/>
    <cellStyle name="40% - Accent1 3 6" xfId="1564" xr:uid="{00000000-0005-0000-0000-00000E2D0000}"/>
    <cellStyle name="40% - Accent1 3 6 2" xfId="1565" xr:uid="{00000000-0005-0000-0000-00000F2D0000}"/>
    <cellStyle name="40% - Accent1 3 7" xfId="1566" xr:uid="{00000000-0005-0000-0000-0000102D0000}"/>
    <cellStyle name="40% - Accent1 3 8" xfId="1567" xr:uid="{00000000-0005-0000-0000-0000112D0000}"/>
    <cellStyle name="40% - Accent1 3 9" xfId="13588" xr:uid="{00000000-0005-0000-0000-0000122D0000}"/>
    <cellStyle name="40% - Accent1 4" xfId="1568" xr:uid="{00000000-0005-0000-0000-0000132D0000}"/>
    <cellStyle name="40% - Accent1 4 10" xfId="24253" xr:uid="{00000000-0005-0000-0000-0000142D0000}"/>
    <cellStyle name="40% - Accent1 4 10 2" xfId="24254" xr:uid="{00000000-0005-0000-0000-0000152D0000}"/>
    <cellStyle name="40% - Accent1 4 10 2 2" xfId="24255" xr:uid="{00000000-0005-0000-0000-0000162D0000}"/>
    <cellStyle name="40% - Accent1 4 10 2 3" xfId="24256" xr:uid="{00000000-0005-0000-0000-0000172D0000}"/>
    <cellStyle name="40% - Accent1 4 10 3" xfId="24257" xr:uid="{00000000-0005-0000-0000-0000182D0000}"/>
    <cellStyle name="40% - Accent1 4 10 3 2" xfId="24258" xr:uid="{00000000-0005-0000-0000-0000192D0000}"/>
    <cellStyle name="40% - Accent1 4 10 4" xfId="24259" xr:uid="{00000000-0005-0000-0000-00001A2D0000}"/>
    <cellStyle name="40% - Accent1 4 10 5" xfId="24260" xr:uid="{00000000-0005-0000-0000-00001B2D0000}"/>
    <cellStyle name="40% - Accent1 4 11" xfId="24261" xr:uid="{00000000-0005-0000-0000-00001C2D0000}"/>
    <cellStyle name="40% - Accent1 4 11 2" xfId="24262" xr:uid="{00000000-0005-0000-0000-00001D2D0000}"/>
    <cellStyle name="40% - Accent1 4 11 3" xfId="24263" xr:uid="{00000000-0005-0000-0000-00001E2D0000}"/>
    <cellStyle name="40% - Accent1 4 12" xfId="24264" xr:uid="{00000000-0005-0000-0000-00001F2D0000}"/>
    <cellStyle name="40% - Accent1 4 12 2" xfId="24265" xr:uid="{00000000-0005-0000-0000-0000202D0000}"/>
    <cellStyle name="40% - Accent1 4 12 3" xfId="24266" xr:uid="{00000000-0005-0000-0000-0000212D0000}"/>
    <cellStyle name="40% - Accent1 4 13" xfId="24267" xr:uid="{00000000-0005-0000-0000-0000222D0000}"/>
    <cellStyle name="40% - Accent1 4 13 2" xfId="24268" xr:uid="{00000000-0005-0000-0000-0000232D0000}"/>
    <cellStyle name="40% - Accent1 4 14" xfId="24269" xr:uid="{00000000-0005-0000-0000-0000242D0000}"/>
    <cellStyle name="40% - Accent1 4 15" xfId="24270" xr:uid="{00000000-0005-0000-0000-0000252D0000}"/>
    <cellStyle name="40% - Accent1 4 16" xfId="24271" xr:uid="{00000000-0005-0000-0000-0000262D0000}"/>
    <cellStyle name="40% - Accent1 4 2" xfId="1569" xr:uid="{00000000-0005-0000-0000-0000272D0000}"/>
    <cellStyle name="40% - Accent1 4 2 10" xfId="24272" xr:uid="{00000000-0005-0000-0000-0000282D0000}"/>
    <cellStyle name="40% - Accent1 4 2 10 2" xfId="24273" xr:uid="{00000000-0005-0000-0000-0000292D0000}"/>
    <cellStyle name="40% - Accent1 4 2 10 3" xfId="24274" xr:uid="{00000000-0005-0000-0000-00002A2D0000}"/>
    <cellStyle name="40% - Accent1 4 2 11" xfId="24275" xr:uid="{00000000-0005-0000-0000-00002B2D0000}"/>
    <cellStyle name="40% - Accent1 4 2 11 2" xfId="24276" xr:uid="{00000000-0005-0000-0000-00002C2D0000}"/>
    <cellStyle name="40% - Accent1 4 2 11 3" xfId="24277" xr:uid="{00000000-0005-0000-0000-00002D2D0000}"/>
    <cellStyle name="40% - Accent1 4 2 12" xfId="24278" xr:uid="{00000000-0005-0000-0000-00002E2D0000}"/>
    <cellStyle name="40% - Accent1 4 2 12 2" xfId="24279" xr:uid="{00000000-0005-0000-0000-00002F2D0000}"/>
    <cellStyle name="40% - Accent1 4 2 13" xfId="24280" xr:uid="{00000000-0005-0000-0000-0000302D0000}"/>
    <cellStyle name="40% - Accent1 4 2 14" xfId="24281" xr:uid="{00000000-0005-0000-0000-0000312D0000}"/>
    <cellStyle name="40% - Accent1 4 2 15" xfId="24282" xr:uid="{00000000-0005-0000-0000-0000322D0000}"/>
    <cellStyle name="40% - Accent1 4 2 2" xfId="1570" xr:uid="{00000000-0005-0000-0000-0000332D0000}"/>
    <cellStyle name="40% - Accent1 4 2 2 10" xfId="24283" xr:uid="{00000000-0005-0000-0000-0000342D0000}"/>
    <cellStyle name="40% - Accent1 4 2 2 10 2" xfId="24284" xr:uid="{00000000-0005-0000-0000-0000352D0000}"/>
    <cellStyle name="40% - Accent1 4 2 2 10 3" xfId="24285" xr:uid="{00000000-0005-0000-0000-0000362D0000}"/>
    <cellStyle name="40% - Accent1 4 2 2 11" xfId="24286" xr:uid="{00000000-0005-0000-0000-0000372D0000}"/>
    <cellStyle name="40% - Accent1 4 2 2 11 2" xfId="24287" xr:uid="{00000000-0005-0000-0000-0000382D0000}"/>
    <cellStyle name="40% - Accent1 4 2 2 12" xfId="24288" xr:uid="{00000000-0005-0000-0000-0000392D0000}"/>
    <cellStyle name="40% - Accent1 4 2 2 13" xfId="24289" xr:uid="{00000000-0005-0000-0000-00003A2D0000}"/>
    <cellStyle name="40% - Accent1 4 2 2 2" xfId="1571" xr:uid="{00000000-0005-0000-0000-00003B2D0000}"/>
    <cellStyle name="40% - Accent1 4 2 2 2 10" xfId="24290" xr:uid="{00000000-0005-0000-0000-00003C2D0000}"/>
    <cellStyle name="40% - Accent1 4 2 2 2 10 2" xfId="24291" xr:uid="{00000000-0005-0000-0000-00003D2D0000}"/>
    <cellStyle name="40% - Accent1 4 2 2 2 11" xfId="24292" xr:uid="{00000000-0005-0000-0000-00003E2D0000}"/>
    <cellStyle name="40% - Accent1 4 2 2 2 12" xfId="24293" xr:uid="{00000000-0005-0000-0000-00003F2D0000}"/>
    <cellStyle name="40% - Accent1 4 2 2 2 2" xfId="1572" xr:uid="{00000000-0005-0000-0000-0000402D0000}"/>
    <cellStyle name="40% - Accent1 4 2 2 2 2 10" xfId="24294" xr:uid="{00000000-0005-0000-0000-0000412D0000}"/>
    <cellStyle name="40% - Accent1 4 2 2 2 2 2" xfId="1573" xr:uid="{00000000-0005-0000-0000-0000422D0000}"/>
    <cellStyle name="40% - Accent1 4 2 2 2 2 2 2" xfId="24295" xr:uid="{00000000-0005-0000-0000-0000432D0000}"/>
    <cellStyle name="40% - Accent1 4 2 2 2 2 2 2 2" xfId="24296" xr:uid="{00000000-0005-0000-0000-0000442D0000}"/>
    <cellStyle name="40% - Accent1 4 2 2 2 2 2 2 2 2" xfId="24297" xr:uid="{00000000-0005-0000-0000-0000452D0000}"/>
    <cellStyle name="40% - Accent1 4 2 2 2 2 2 2 2 3" xfId="24298" xr:uid="{00000000-0005-0000-0000-0000462D0000}"/>
    <cellStyle name="40% - Accent1 4 2 2 2 2 2 2 3" xfId="24299" xr:uid="{00000000-0005-0000-0000-0000472D0000}"/>
    <cellStyle name="40% - Accent1 4 2 2 2 2 2 2 3 2" xfId="24300" xr:uid="{00000000-0005-0000-0000-0000482D0000}"/>
    <cellStyle name="40% - Accent1 4 2 2 2 2 2 2 3 3" xfId="24301" xr:uid="{00000000-0005-0000-0000-0000492D0000}"/>
    <cellStyle name="40% - Accent1 4 2 2 2 2 2 2 4" xfId="24302" xr:uid="{00000000-0005-0000-0000-00004A2D0000}"/>
    <cellStyle name="40% - Accent1 4 2 2 2 2 2 2 4 2" xfId="24303" xr:uid="{00000000-0005-0000-0000-00004B2D0000}"/>
    <cellStyle name="40% - Accent1 4 2 2 2 2 2 2 5" xfId="24304" xr:uid="{00000000-0005-0000-0000-00004C2D0000}"/>
    <cellStyle name="40% - Accent1 4 2 2 2 2 2 2 6" xfId="24305" xr:uid="{00000000-0005-0000-0000-00004D2D0000}"/>
    <cellStyle name="40% - Accent1 4 2 2 2 2 2 3" xfId="24306" xr:uid="{00000000-0005-0000-0000-00004E2D0000}"/>
    <cellStyle name="40% - Accent1 4 2 2 2 2 2 3 2" xfId="24307" xr:uid="{00000000-0005-0000-0000-00004F2D0000}"/>
    <cellStyle name="40% - Accent1 4 2 2 2 2 2 3 2 2" xfId="24308" xr:uid="{00000000-0005-0000-0000-0000502D0000}"/>
    <cellStyle name="40% - Accent1 4 2 2 2 2 2 3 2 3" xfId="24309" xr:uid="{00000000-0005-0000-0000-0000512D0000}"/>
    <cellStyle name="40% - Accent1 4 2 2 2 2 2 3 3" xfId="24310" xr:uid="{00000000-0005-0000-0000-0000522D0000}"/>
    <cellStyle name="40% - Accent1 4 2 2 2 2 2 3 3 2" xfId="24311" xr:uid="{00000000-0005-0000-0000-0000532D0000}"/>
    <cellStyle name="40% - Accent1 4 2 2 2 2 2 3 3 3" xfId="24312" xr:uid="{00000000-0005-0000-0000-0000542D0000}"/>
    <cellStyle name="40% - Accent1 4 2 2 2 2 2 3 4" xfId="24313" xr:uid="{00000000-0005-0000-0000-0000552D0000}"/>
    <cellStyle name="40% - Accent1 4 2 2 2 2 2 3 4 2" xfId="24314" xr:uid="{00000000-0005-0000-0000-0000562D0000}"/>
    <cellStyle name="40% - Accent1 4 2 2 2 2 2 3 5" xfId="24315" xr:uid="{00000000-0005-0000-0000-0000572D0000}"/>
    <cellStyle name="40% - Accent1 4 2 2 2 2 2 3 6" xfId="24316" xr:uid="{00000000-0005-0000-0000-0000582D0000}"/>
    <cellStyle name="40% - Accent1 4 2 2 2 2 2 4" xfId="24317" xr:uid="{00000000-0005-0000-0000-0000592D0000}"/>
    <cellStyle name="40% - Accent1 4 2 2 2 2 2 4 2" xfId="24318" xr:uid="{00000000-0005-0000-0000-00005A2D0000}"/>
    <cellStyle name="40% - Accent1 4 2 2 2 2 2 4 2 2" xfId="24319" xr:uid="{00000000-0005-0000-0000-00005B2D0000}"/>
    <cellStyle name="40% - Accent1 4 2 2 2 2 2 4 2 3" xfId="24320" xr:uid="{00000000-0005-0000-0000-00005C2D0000}"/>
    <cellStyle name="40% - Accent1 4 2 2 2 2 2 4 3" xfId="24321" xr:uid="{00000000-0005-0000-0000-00005D2D0000}"/>
    <cellStyle name="40% - Accent1 4 2 2 2 2 2 4 3 2" xfId="24322" xr:uid="{00000000-0005-0000-0000-00005E2D0000}"/>
    <cellStyle name="40% - Accent1 4 2 2 2 2 2 4 4" xfId="24323" xr:uid="{00000000-0005-0000-0000-00005F2D0000}"/>
    <cellStyle name="40% - Accent1 4 2 2 2 2 2 4 5" xfId="24324" xr:uid="{00000000-0005-0000-0000-0000602D0000}"/>
    <cellStyle name="40% - Accent1 4 2 2 2 2 2 5" xfId="24325" xr:uid="{00000000-0005-0000-0000-0000612D0000}"/>
    <cellStyle name="40% - Accent1 4 2 2 2 2 2 5 2" xfId="24326" xr:uid="{00000000-0005-0000-0000-0000622D0000}"/>
    <cellStyle name="40% - Accent1 4 2 2 2 2 2 5 3" xfId="24327" xr:uid="{00000000-0005-0000-0000-0000632D0000}"/>
    <cellStyle name="40% - Accent1 4 2 2 2 2 2 6" xfId="24328" xr:uid="{00000000-0005-0000-0000-0000642D0000}"/>
    <cellStyle name="40% - Accent1 4 2 2 2 2 2 6 2" xfId="24329" xr:uid="{00000000-0005-0000-0000-0000652D0000}"/>
    <cellStyle name="40% - Accent1 4 2 2 2 2 2 6 3" xfId="24330" xr:uid="{00000000-0005-0000-0000-0000662D0000}"/>
    <cellStyle name="40% - Accent1 4 2 2 2 2 2 7" xfId="24331" xr:uid="{00000000-0005-0000-0000-0000672D0000}"/>
    <cellStyle name="40% - Accent1 4 2 2 2 2 2 7 2" xfId="24332" xr:uid="{00000000-0005-0000-0000-0000682D0000}"/>
    <cellStyle name="40% - Accent1 4 2 2 2 2 2 8" xfId="24333" xr:uid="{00000000-0005-0000-0000-0000692D0000}"/>
    <cellStyle name="40% - Accent1 4 2 2 2 2 2 9" xfId="24334" xr:uid="{00000000-0005-0000-0000-00006A2D0000}"/>
    <cellStyle name="40% - Accent1 4 2 2 2 2 3" xfId="24335" xr:uid="{00000000-0005-0000-0000-00006B2D0000}"/>
    <cellStyle name="40% - Accent1 4 2 2 2 2 3 2" xfId="24336" xr:uid="{00000000-0005-0000-0000-00006C2D0000}"/>
    <cellStyle name="40% - Accent1 4 2 2 2 2 3 2 2" xfId="24337" xr:uid="{00000000-0005-0000-0000-00006D2D0000}"/>
    <cellStyle name="40% - Accent1 4 2 2 2 2 3 2 3" xfId="24338" xr:uid="{00000000-0005-0000-0000-00006E2D0000}"/>
    <cellStyle name="40% - Accent1 4 2 2 2 2 3 3" xfId="24339" xr:uid="{00000000-0005-0000-0000-00006F2D0000}"/>
    <cellStyle name="40% - Accent1 4 2 2 2 2 3 3 2" xfId="24340" xr:uid="{00000000-0005-0000-0000-0000702D0000}"/>
    <cellStyle name="40% - Accent1 4 2 2 2 2 3 3 3" xfId="24341" xr:uid="{00000000-0005-0000-0000-0000712D0000}"/>
    <cellStyle name="40% - Accent1 4 2 2 2 2 3 4" xfId="24342" xr:uid="{00000000-0005-0000-0000-0000722D0000}"/>
    <cellStyle name="40% - Accent1 4 2 2 2 2 3 4 2" xfId="24343" xr:uid="{00000000-0005-0000-0000-0000732D0000}"/>
    <cellStyle name="40% - Accent1 4 2 2 2 2 3 5" xfId="24344" xr:uid="{00000000-0005-0000-0000-0000742D0000}"/>
    <cellStyle name="40% - Accent1 4 2 2 2 2 3 6" xfId="24345" xr:uid="{00000000-0005-0000-0000-0000752D0000}"/>
    <cellStyle name="40% - Accent1 4 2 2 2 2 4" xfId="24346" xr:uid="{00000000-0005-0000-0000-0000762D0000}"/>
    <cellStyle name="40% - Accent1 4 2 2 2 2 4 2" xfId="24347" xr:uid="{00000000-0005-0000-0000-0000772D0000}"/>
    <cellStyle name="40% - Accent1 4 2 2 2 2 4 2 2" xfId="24348" xr:uid="{00000000-0005-0000-0000-0000782D0000}"/>
    <cellStyle name="40% - Accent1 4 2 2 2 2 4 2 3" xfId="24349" xr:uid="{00000000-0005-0000-0000-0000792D0000}"/>
    <cellStyle name="40% - Accent1 4 2 2 2 2 4 3" xfId="24350" xr:uid="{00000000-0005-0000-0000-00007A2D0000}"/>
    <cellStyle name="40% - Accent1 4 2 2 2 2 4 3 2" xfId="24351" xr:uid="{00000000-0005-0000-0000-00007B2D0000}"/>
    <cellStyle name="40% - Accent1 4 2 2 2 2 4 3 3" xfId="24352" xr:uid="{00000000-0005-0000-0000-00007C2D0000}"/>
    <cellStyle name="40% - Accent1 4 2 2 2 2 4 4" xfId="24353" xr:uid="{00000000-0005-0000-0000-00007D2D0000}"/>
    <cellStyle name="40% - Accent1 4 2 2 2 2 4 4 2" xfId="24354" xr:uid="{00000000-0005-0000-0000-00007E2D0000}"/>
    <cellStyle name="40% - Accent1 4 2 2 2 2 4 5" xfId="24355" xr:uid="{00000000-0005-0000-0000-00007F2D0000}"/>
    <cellStyle name="40% - Accent1 4 2 2 2 2 4 6" xfId="24356" xr:uid="{00000000-0005-0000-0000-0000802D0000}"/>
    <cellStyle name="40% - Accent1 4 2 2 2 2 5" xfId="24357" xr:uid="{00000000-0005-0000-0000-0000812D0000}"/>
    <cellStyle name="40% - Accent1 4 2 2 2 2 5 2" xfId="24358" xr:uid="{00000000-0005-0000-0000-0000822D0000}"/>
    <cellStyle name="40% - Accent1 4 2 2 2 2 5 2 2" xfId="24359" xr:uid="{00000000-0005-0000-0000-0000832D0000}"/>
    <cellStyle name="40% - Accent1 4 2 2 2 2 5 2 3" xfId="24360" xr:uid="{00000000-0005-0000-0000-0000842D0000}"/>
    <cellStyle name="40% - Accent1 4 2 2 2 2 5 3" xfId="24361" xr:uid="{00000000-0005-0000-0000-0000852D0000}"/>
    <cellStyle name="40% - Accent1 4 2 2 2 2 5 3 2" xfId="24362" xr:uid="{00000000-0005-0000-0000-0000862D0000}"/>
    <cellStyle name="40% - Accent1 4 2 2 2 2 5 4" xfId="24363" xr:uid="{00000000-0005-0000-0000-0000872D0000}"/>
    <cellStyle name="40% - Accent1 4 2 2 2 2 5 5" xfId="24364" xr:uid="{00000000-0005-0000-0000-0000882D0000}"/>
    <cellStyle name="40% - Accent1 4 2 2 2 2 6" xfId="24365" xr:uid="{00000000-0005-0000-0000-0000892D0000}"/>
    <cellStyle name="40% - Accent1 4 2 2 2 2 6 2" xfId="24366" xr:uid="{00000000-0005-0000-0000-00008A2D0000}"/>
    <cellStyle name="40% - Accent1 4 2 2 2 2 6 3" xfId="24367" xr:uid="{00000000-0005-0000-0000-00008B2D0000}"/>
    <cellStyle name="40% - Accent1 4 2 2 2 2 7" xfId="24368" xr:uid="{00000000-0005-0000-0000-00008C2D0000}"/>
    <cellStyle name="40% - Accent1 4 2 2 2 2 7 2" xfId="24369" xr:uid="{00000000-0005-0000-0000-00008D2D0000}"/>
    <cellStyle name="40% - Accent1 4 2 2 2 2 7 3" xfId="24370" xr:uid="{00000000-0005-0000-0000-00008E2D0000}"/>
    <cellStyle name="40% - Accent1 4 2 2 2 2 8" xfId="24371" xr:uid="{00000000-0005-0000-0000-00008F2D0000}"/>
    <cellStyle name="40% - Accent1 4 2 2 2 2 8 2" xfId="24372" xr:uid="{00000000-0005-0000-0000-0000902D0000}"/>
    <cellStyle name="40% - Accent1 4 2 2 2 2 9" xfId="24373" xr:uid="{00000000-0005-0000-0000-0000912D0000}"/>
    <cellStyle name="40% - Accent1 4 2 2 2 3" xfId="1574" xr:uid="{00000000-0005-0000-0000-0000922D0000}"/>
    <cellStyle name="40% - Accent1 4 2 2 2 3 2" xfId="24374" xr:uid="{00000000-0005-0000-0000-0000932D0000}"/>
    <cellStyle name="40% - Accent1 4 2 2 2 3 2 2" xfId="24375" xr:uid="{00000000-0005-0000-0000-0000942D0000}"/>
    <cellStyle name="40% - Accent1 4 2 2 2 3 2 2 2" xfId="24376" xr:uid="{00000000-0005-0000-0000-0000952D0000}"/>
    <cellStyle name="40% - Accent1 4 2 2 2 3 2 2 3" xfId="24377" xr:uid="{00000000-0005-0000-0000-0000962D0000}"/>
    <cellStyle name="40% - Accent1 4 2 2 2 3 2 3" xfId="24378" xr:uid="{00000000-0005-0000-0000-0000972D0000}"/>
    <cellStyle name="40% - Accent1 4 2 2 2 3 2 3 2" xfId="24379" xr:uid="{00000000-0005-0000-0000-0000982D0000}"/>
    <cellStyle name="40% - Accent1 4 2 2 2 3 2 3 3" xfId="24380" xr:uid="{00000000-0005-0000-0000-0000992D0000}"/>
    <cellStyle name="40% - Accent1 4 2 2 2 3 2 4" xfId="24381" xr:uid="{00000000-0005-0000-0000-00009A2D0000}"/>
    <cellStyle name="40% - Accent1 4 2 2 2 3 2 4 2" xfId="24382" xr:uid="{00000000-0005-0000-0000-00009B2D0000}"/>
    <cellStyle name="40% - Accent1 4 2 2 2 3 2 5" xfId="24383" xr:uid="{00000000-0005-0000-0000-00009C2D0000}"/>
    <cellStyle name="40% - Accent1 4 2 2 2 3 2 6" xfId="24384" xr:uid="{00000000-0005-0000-0000-00009D2D0000}"/>
    <cellStyle name="40% - Accent1 4 2 2 2 3 3" xfId="24385" xr:uid="{00000000-0005-0000-0000-00009E2D0000}"/>
    <cellStyle name="40% - Accent1 4 2 2 2 3 3 2" xfId="24386" xr:uid="{00000000-0005-0000-0000-00009F2D0000}"/>
    <cellStyle name="40% - Accent1 4 2 2 2 3 3 2 2" xfId="24387" xr:uid="{00000000-0005-0000-0000-0000A02D0000}"/>
    <cellStyle name="40% - Accent1 4 2 2 2 3 3 2 3" xfId="24388" xr:uid="{00000000-0005-0000-0000-0000A12D0000}"/>
    <cellStyle name="40% - Accent1 4 2 2 2 3 3 3" xfId="24389" xr:uid="{00000000-0005-0000-0000-0000A22D0000}"/>
    <cellStyle name="40% - Accent1 4 2 2 2 3 3 3 2" xfId="24390" xr:uid="{00000000-0005-0000-0000-0000A32D0000}"/>
    <cellStyle name="40% - Accent1 4 2 2 2 3 3 3 3" xfId="24391" xr:uid="{00000000-0005-0000-0000-0000A42D0000}"/>
    <cellStyle name="40% - Accent1 4 2 2 2 3 3 4" xfId="24392" xr:uid="{00000000-0005-0000-0000-0000A52D0000}"/>
    <cellStyle name="40% - Accent1 4 2 2 2 3 3 4 2" xfId="24393" xr:uid="{00000000-0005-0000-0000-0000A62D0000}"/>
    <cellStyle name="40% - Accent1 4 2 2 2 3 3 5" xfId="24394" xr:uid="{00000000-0005-0000-0000-0000A72D0000}"/>
    <cellStyle name="40% - Accent1 4 2 2 2 3 3 6" xfId="24395" xr:uid="{00000000-0005-0000-0000-0000A82D0000}"/>
    <cellStyle name="40% - Accent1 4 2 2 2 3 4" xfId="24396" xr:uid="{00000000-0005-0000-0000-0000A92D0000}"/>
    <cellStyle name="40% - Accent1 4 2 2 2 3 4 2" xfId="24397" xr:uid="{00000000-0005-0000-0000-0000AA2D0000}"/>
    <cellStyle name="40% - Accent1 4 2 2 2 3 4 2 2" xfId="24398" xr:uid="{00000000-0005-0000-0000-0000AB2D0000}"/>
    <cellStyle name="40% - Accent1 4 2 2 2 3 4 2 3" xfId="24399" xr:uid="{00000000-0005-0000-0000-0000AC2D0000}"/>
    <cellStyle name="40% - Accent1 4 2 2 2 3 4 3" xfId="24400" xr:uid="{00000000-0005-0000-0000-0000AD2D0000}"/>
    <cellStyle name="40% - Accent1 4 2 2 2 3 4 3 2" xfId="24401" xr:uid="{00000000-0005-0000-0000-0000AE2D0000}"/>
    <cellStyle name="40% - Accent1 4 2 2 2 3 4 4" xfId="24402" xr:uid="{00000000-0005-0000-0000-0000AF2D0000}"/>
    <cellStyle name="40% - Accent1 4 2 2 2 3 4 5" xfId="24403" xr:uid="{00000000-0005-0000-0000-0000B02D0000}"/>
    <cellStyle name="40% - Accent1 4 2 2 2 3 5" xfId="24404" xr:uid="{00000000-0005-0000-0000-0000B12D0000}"/>
    <cellStyle name="40% - Accent1 4 2 2 2 3 5 2" xfId="24405" xr:uid="{00000000-0005-0000-0000-0000B22D0000}"/>
    <cellStyle name="40% - Accent1 4 2 2 2 3 5 3" xfId="24406" xr:uid="{00000000-0005-0000-0000-0000B32D0000}"/>
    <cellStyle name="40% - Accent1 4 2 2 2 3 6" xfId="24407" xr:uid="{00000000-0005-0000-0000-0000B42D0000}"/>
    <cellStyle name="40% - Accent1 4 2 2 2 3 6 2" xfId="24408" xr:uid="{00000000-0005-0000-0000-0000B52D0000}"/>
    <cellStyle name="40% - Accent1 4 2 2 2 3 6 3" xfId="24409" xr:uid="{00000000-0005-0000-0000-0000B62D0000}"/>
    <cellStyle name="40% - Accent1 4 2 2 2 3 7" xfId="24410" xr:uid="{00000000-0005-0000-0000-0000B72D0000}"/>
    <cellStyle name="40% - Accent1 4 2 2 2 3 7 2" xfId="24411" xr:uid="{00000000-0005-0000-0000-0000B82D0000}"/>
    <cellStyle name="40% - Accent1 4 2 2 2 3 8" xfId="24412" xr:uid="{00000000-0005-0000-0000-0000B92D0000}"/>
    <cellStyle name="40% - Accent1 4 2 2 2 3 9" xfId="24413" xr:uid="{00000000-0005-0000-0000-0000BA2D0000}"/>
    <cellStyle name="40% - Accent1 4 2 2 2 4" xfId="24414" xr:uid="{00000000-0005-0000-0000-0000BB2D0000}"/>
    <cellStyle name="40% - Accent1 4 2 2 2 4 2" xfId="24415" xr:uid="{00000000-0005-0000-0000-0000BC2D0000}"/>
    <cellStyle name="40% - Accent1 4 2 2 2 4 2 2" xfId="24416" xr:uid="{00000000-0005-0000-0000-0000BD2D0000}"/>
    <cellStyle name="40% - Accent1 4 2 2 2 4 2 2 2" xfId="24417" xr:uid="{00000000-0005-0000-0000-0000BE2D0000}"/>
    <cellStyle name="40% - Accent1 4 2 2 2 4 2 2 3" xfId="24418" xr:uid="{00000000-0005-0000-0000-0000BF2D0000}"/>
    <cellStyle name="40% - Accent1 4 2 2 2 4 2 3" xfId="24419" xr:uid="{00000000-0005-0000-0000-0000C02D0000}"/>
    <cellStyle name="40% - Accent1 4 2 2 2 4 2 3 2" xfId="24420" xr:uid="{00000000-0005-0000-0000-0000C12D0000}"/>
    <cellStyle name="40% - Accent1 4 2 2 2 4 2 3 3" xfId="24421" xr:uid="{00000000-0005-0000-0000-0000C22D0000}"/>
    <cellStyle name="40% - Accent1 4 2 2 2 4 2 4" xfId="24422" xr:uid="{00000000-0005-0000-0000-0000C32D0000}"/>
    <cellStyle name="40% - Accent1 4 2 2 2 4 2 4 2" xfId="24423" xr:uid="{00000000-0005-0000-0000-0000C42D0000}"/>
    <cellStyle name="40% - Accent1 4 2 2 2 4 2 5" xfId="24424" xr:uid="{00000000-0005-0000-0000-0000C52D0000}"/>
    <cellStyle name="40% - Accent1 4 2 2 2 4 2 6" xfId="24425" xr:uid="{00000000-0005-0000-0000-0000C62D0000}"/>
    <cellStyle name="40% - Accent1 4 2 2 2 4 3" xfId="24426" xr:uid="{00000000-0005-0000-0000-0000C72D0000}"/>
    <cellStyle name="40% - Accent1 4 2 2 2 4 3 2" xfId="24427" xr:uid="{00000000-0005-0000-0000-0000C82D0000}"/>
    <cellStyle name="40% - Accent1 4 2 2 2 4 3 2 2" xfId="24428" xr:uid="{00000000-0005-0000-0000-0000C92D0000}"/>
    <cellStyle name="40% - Accent1 4 2 2 2 4 3 2 3" xfId="24429" xr:uid="{00000000-0005-0000-0000-0000CA2D0000}"/>
    <cellStyle name="40% - Accent1 4 2 2 2 4 3 3" xfId="24430" xr:uid="{00000000-0005-0000-0000-0000CB2D0000}"/>
    <cellStyle name="40% - Accent1 4 2 2 2 4 3 3 2" xfId="24431" xr:uid="{00000000-0005-0000-0000-0000CC2D0000}"/>
    <cellStyle name="40% - Accent1 4 2 2 2 4 3 3 3" xfId="24432" xr:uid="{00000000-0005-0000-0000-0000CD2D0000}"/>
    <cellStyle name="40% - Accent1 4 2 2 2 4 3 4" xfId="24433" xr:uid="{00000000-0005-0000-0000-0000CE2D0000}"/>
    <cellStyle name="40% - Accent1 4 2 2 2 4 3 4 2" xfId="24434" xr:uid="{00000000-0005-0000-0000-0000CF2D0000}"/>
    <cellStyle name="40% - Accent1 4 2 2 2 4 3 5" xfId="24435" xr:uid="{00000000-0005-0000-0000-0000D02D0000}"/>
    <cellStyle name="40% - Accent1 4 2 2 2 4 3 6" xfId="24436" xr:uid="{00000000-0005-0000-0000-0000D12D0000}"/>
    <cellStyle name="40% - Accent1 4 2 2 2 4 4" xfId="24437" xr:uid="{00000000-0005-0000-0000-0000D22D0000}"/>
    <cellStyle name="40% - Accent1 4 2 2 2 4 4 2" xfId="24438" xr:uid="{00000000-0005-0000-0000-0000D32D0000}"/>
    <cellStyle name="40% - Accent1 4 2 2 2 4 4 2 2" xfId="24439" xr:uid="{00000000-0005-0000-0000-0000D42D0000}"/>
    <cellStyle name="40% - Accent1 4 2 2 2 4 4 2 3" xfId="24440" xr:uid="{00000000-0005-0000-0000-0000D52D0000}"/>
    <cellStyle name="40% - Accent1 4 2 2 2 4 4 3" xfId="24441" xr:uid="{00000000-0005-0000-0000-0000D62D0000}"/>
    <cellStyle name="40% - Accent1 4 2 2 2 4 4 3 2" xfId="24442" xr:uid="{00000000-0005-0000-0000-0000D72D0000}"/>
    <cellStyle name="40% - Accent1 4 2 2 2 4 4 4" xfId="24443" xr:uid="{00000000-0005-0000-0000-0000D82D0000}"/>
    <cellStyle name="40% - Accent1 4 2 2 2 4 4 5" xfId="24444" xr:uid="{00000000-0005-0000-0000-0000D92D0000}"/>
    <cellStyle name="40% - Accent1 4 2 2 2 4 5" xfId="24445" xr:uid="{00000000-0005-0000-0000-0000DA2D0000}"/>
    <cellStyle name="40% - Accent1 4 2 2 2 4 5 2" xfId="24446" xr:uid="{00000000-0005-0000-0000-0000DB2D0000}"/>
    <cellStyle name="40% - Accent1 4 2 2 2 4 5 3" xfId="24447" xr:uid="{00000000-0005-0000-0000-0000DC2D0000}"/>
    <cellStyle name="40% - Accent1 4 2 2 2 4 6" xfId="24448" xr:uid="{00000000-0005-0000-0000-0000DD2D0000}"/>
    <cellStyle name="40% - Accent1 4 2 2 2 4 6 2" xfId="24449" xr:uid="{00000000-0005-0000-0000-0000DE2D0000}"/>
    <cellStyle name="40% - Accent1 4 2 2 2 4 6 3" xfId="24450" xr:uid="{00000000-0005-0000-0000-0000DF2D0000}"/>
    <cellStyle name="40% - Accent1 4 2 2 2 4 7" xfId="24451" xr:uid="{00000000-0005-0000-0000-0000E02D0000}"/>
    <cellStyle name="40% - Accent1 4 2 2 2 4 7 2" xfId="24452" xr:uid="{00000000-0005-0000-0000-0000E12D0000}"/>
    <cellStyle name="40% - Accent1 4 2 2 2 4 8" xfId="24453" xr:uid="{00000000-0005-0000-0000-0000E22D0000}"/>
    <cellStyle name="40% - Accent1 4 2 2 2 4 9" xfId="24454" xr:uid="{00000000-0005-0000-0000-0000E32D0000}"/>
    <cellStyle name="40% - Accent1 4 2 2 2 5" xfId="24455" xr:uid="{00000000-0005-0000-0000-0000E42D0000}"/>
    <cellStyle name="40% - Accent1 4 2 2 2 5 2" xfId="24456" xr:uid="{00000000-0005-0000-0000-0000E52D0000}"/>
    <cellStyle name="40% - Accent1 4 2 2 2 5 2 2" xfId="24457" xr:uid="{00000000-0005-0000-0000-0000E62D0000}"/>
    <cellStyle name="40% - Accent1 4 2 2 2 5 2 3" xfId="24458" xr:uid="{00000000-0005-0000-0000-0000E72D0000}"/>
    <cellStyle name="40% - Accent1 4 2 2 2 5 3" xfId="24459" xr:uid="{00000000-0005-0000-0000-0000E82D0000}"/>
    <cellStyle name="40% - Accent1 4 2 2 2 5 3 2" xfId="24460" xr:uid="{00000000-0005-0000-0000-0000E92D0000}"/>
    <cellStyle name="40% - Accent1 4 2 2 2 5 3 3" xfId="24461" xr:uid="{00000000-0005-0000-0000-0000EA2D0000}"/>
    <cellStyle name="40% - Accent1 4 2 2 2 5 4" xfId="24462" xr:uid="{00000000-0005-0000-0000-0000EB2D0000}"/>
    <cellStyle name="40% - Accent1 4 2 2 2 5 4 2" xfId="24463" xr:uid="{00000000-0005-0000-0000-0000EC2D0000}"/>
    <cellStyle name="40% - Accent1 4 2 2 2 5 5" xfId="24464" xr:uid="{00000000-0005-0000-0000-0000ED2D0000}"/>
    <cellStyle name="40% - Accent1 4 2 2 2 5 6" xfId="24465" xr:uid="{00000000-0005-0000-0000-0000EE2D0000}"/>
    <cellStyle name="40% - Accent1 4 2 2 2 6" xfId="24466" xr:uid="{00000000-0005-0000-0000-0000EF2D0000}"/>
    <cellStyle name="40% - Accent1 4 2 2 2 6 2" xfId="24467" xr:uid="{00000000-0005-0000-0000-0000F02D0000}"/>
    <cellStyle name="40% - Accent1 4 2 2 2 6 2 2" xfId="24468" xr:uid="{00000000-0005-0000-0000-0000F12D0000}"/>
    <cellStyle name="40% - Accent1 4 2 2 2 6 2 3" xfId="24469" xr:uid="{00000000-0005-0000-0000-0000F22D0000}"/>
    <cellStyle name="40% - Accent1 4 2 2 2 6 3" xfId="24470" xr:uid="{00000000-0005-0000-0000-0000F32D0000}"/>
    <cellStyle name="40% - Accent1 4 2 2 2 6 3 2" xfId="24471" xr:uid="{00000000-0005-0000-0000-0000F42D0000}"/>
    <cellStyle name="40% - Accent1 4 2 2 2 6 3 3" xfId="24472" xr:uid="{00000000-0005-0000-0000-0000F52D0000}"/>
    <cellStyle name="40% - Accent1 4 2 2 2 6 4" xfId="24473" xr:uid="{00000000-0005-0000-0000-0000F62D0000}"/>
    <cellStyle name="40% - Accent1 4 2 2 2 6 4 2" xfId="24474" xr:uid="{00000000-0005-0000-0000-0000F72D0000}"/>
    <cellStyle name="40% - Accent1 4 2 2 2 6 5" xfId="24475" xr:uid="{00000000-0005-0000-0000-0000F82D0000}"/>
    <cellStyle name="40% - Accent1 4 2 2 2 6 6" xfId="24476" xr:uid="{00000000-0005-0000-0000-0000F92D0000}"/>
    <cellStyle name="40% - Accent1 4 2 2 2 7" xfId="24477" xr:uid="{00000000-0005-0000-0000-0000FA2D0000}"/>
    <cellStyle name="40% - Accent1 4 2 2 2 7 2" xfId="24478" xr:uid="{00000000-0005-0000-0000-0000FB2D0000}"/>
    <cellStyle name="40% - Accent1 4 2 2 2 7 2 2" xfId="24479" xr:uid="{00000000-0005-0000-0000-0000FC2D0000}"/>
    <cellStyle name="40% - Accent1 4 2 2 2 7 2 3" xfId="24480" xr:uid="{00000000-0005-0000-0000-0000FD2D0000}"/>
    <cellStyle name="40% - Accent1 4 2 2 2 7 3" xfId="24481" xr:uid="{00000000-0005-0000-0000-0000FE2D0000}"/>
    <cellStyle name="40% - Accent1 4 2 2 2 7 3 2" xfId="24482" xr:uid="{00000000-0005-0000-0000-0000FF2D0000}"/>
    <cellStyle name="40% - Accent1 4 2 2 2 7 4" xfId="24483" xr:uid="{00000000-0005-0000-0000-0000002E0000}"/>
    <cellStyle name="40% - Accent1 4 2 2 2 7 5" xfId="24484" xr:uid="{00000000-0005-0000-0000-0000012E0000}"/>
    <cellStyle name="40% - Accent1 4 2 2 2 8" xfId="24485" xr:uid="{00000000-0005-0000-0000-0000022E0000}"/>
    <cellStyle name="40% - Accent1 4 2 2 2 8 2" xfId="24486" xr:uid="{00000000-0005-0000-0000-0000032E0000}"/>
    <cellStyle name="40% - Accent1 4 2 2 2 8 3" xfId="24487" xr:uid="{00000000-0005-0000-0000-0000042E0000}"/>
    <cellStyle name="40% - Accent1 4 2 2 2 9" xfId="24488" xr:uid="{00000000-0005-0000-0000-0000052E0000}"/>
    <cellStyle name="40% - Accent1 4 2 2 2 9 2" xfId="24489" xr:uid="{00000000-0005-0000-0000-0000062E0000}"/>
    <cellStyle name="40% - Accent1 4 2 2 2 9 3" xfId="24490" xr:uid="{00000000-0005-0000-0000-0000072E0000}"/>
    <cellStyle name="40% - Accent1 4 2 2 3" xfId="1575" xr:uid="{00000000-0005-0000-0000-0000082E0000}"/>
    <cellStyle name="40% - Accent1 4 2 2 3 10" xfId="24491" xr:uid="{00000000-0005-0000-0000-0000092E0000}"/>
    <cellStyle name="40% - Accent1 4 2 2 3 2" xfId="1576" xr:uid="{00000000-0005-0000-0000-00000A2E0000}"/>
    <cellStyle name="40% - Accent1 4 2 2 3 2 2" xfId="24492" xr:uid="{00000000-0005-0000-0000-00000B2E0000}"/>
    <cellStyle name="40% - Accent1 4 2 2 3 2 2 2" xfId="24493" xr:uid="{00000000-0005-0000-0000-00000C2E0000}"/>
    <cellStyle name="40% - Accent1 4 2 2 3 2 2 2 2" xfId="24494" xr:uid="{00000000-0005-0000-0000-00000D2E0000}"/>
    <cellStyle name="40% - Accent1 4 2 2 3 2 2 2 3" xfId="24495" xr:uid="{00000000-0005-0000-0000-00000E2E0000}"/>
    <cellStyle name="40% - Accent1 4 2 2 3 2 2 3" xfId="24496" xr:uid="{00000000-0005-0000-0000-00000F2E0000}"/>
    <cellStyle name="40% - Accent1 4 2 2 3 2 2 3 2" xfId="24497" xr:uid="{00000000-0005-0000-0000-0000102E0000}"/>
    <cellStyle name="40% - Accent1 4 2 2 3 2 2 3 3" xfId="24498" xr:uid="{00000000-0005-0000-0000-0000112E0000}"/>
    <cellStyle name="40% - Accent1 4 2 2 3 2 2 4" xfId="24499" xr:uid="{00000000-0005-0000-0000-0000122E0000}"/>
    <cellStyle name="40% - Accent1 4 2 2 3 2 2 4 2" xfId="24500" xr:uid="{00000000-0005-0000-0000-0000132E0000}"/>
    <cellStyle name="40% - Accent1 4 2 2 3 2 2 5" xfId="24501" xr:uid="{00000000-0005-0000-0000-0000142E0000}"/>
    <cellStyle name="40% - Accent1 4 2 2 3 2 2 6" xfId="24502" xr:uid="{00000000-0005-0000-0000-0000152E0000}"/>
    <cellStyle name="40% - Accent1 4 2 2 3 2 3" xfId="24503" xr:uid="{00000000-0005-0000-0000-0000162E0000}"/>
    <cellStyle name="40% - Accent1 4 2 2 3 2 3 2" xfId="24504" xr:uid="{00000000-0005-0000-0000-0000172E0000}"/>
    <cellStyle name="40% - Accent1 4 2 2 3 2 3 2 2" xfId="24505" xr:uid="{00000000-0005-0000-0000-0000182E0000}"/>
    <cellStyle name="40% - Accent1 4 2 2 3 2 3 2 3" xfId="24506" xr:uid="{00000000-0005-0000-0000-0000192E0000}"/>
    <cellStyle name="40% - Accent1 4 2 2 3 2 3 3" xfId="24507" xr:uid="{00000000-0005-0000-0000-00001A2E0000}"/>
    <cellStyle name="40% - Accent1 4 2 2 3 2 3 3 2" xfId="24508" xr:uid="{00000000-0005-0000-0000-00001B2E0000}"/>
    <cellStyle name="40% - Accent1 4 2 2 3 2 3 3 3" xfId="24509" xr:uid="{00000000-0005-0000-0000-00001C2E0000}"/>
    <cellStyle name="40% - Accent1 4 2 2 3 2 3 4" xfId="24510" xr:uid="{00000000-0005-0000-0000-00001D2E0000}"/>
    <cellStyle name="40% - Accent1 4 2 2 3 2 3 4 2" xfId="24511" xr:uid="{00000000-0005-0000-0000-00001E2E0000}"/>
    <cellStyle name="40% - Accent1 4 2 2 3 2 3 5" xfId="24512" xr:uid="{00000000-0005-0000-0000-00001F2E0000}"/>
    <cellStyle name="40% - Accent1 4 2 2 3 2 3 6" xfId="24513" xr:uid="{00000000-0005-0000-0000-0000202E0000}"/>
    <cellStyle name="40% - Accent1 4 2 2 3 2 4" xfId="24514" xr:uid="{00000000-0005-0000-0000-0000212E0000}"/>
    <cellStyle name="40% - Accent1 4 2 2 3 2 4 2" xfId="24515" xr:uid="{00000000-0005-0000-0000-0000222E0000}"/>
    <cellStyle name="40% - Accent1 4 2 2 3 2 4 2 2" xfId="24516" xr:uid="{00000000-0005-0000-0000-0000232E0000}"/>
    <cellStyle name="40% - Accent1 4 2 2 3 2 4 2 3" xfId="24517" xr:uid="{00000000-0005-0000-0000-0000242E0000}"/>
    <cellStyle name="40% - Accent1 4 2 2 3 2 4 3" xfId="24518" xr:uid="{00000000-0005-0000-0000-0000252E0000}"/>
    <cellStyle name="40% - Accent1 4 2 2 3 2 4 3 2" xfId="24519" xr:uid="{00000000-0005-0000-0000-0000262E0000}"/>
    <cellStyle name="40% - Accent1 4 2 2 3 2 4 4" xfId="24520" xr:uid="{00000000-0005-0000-0000-0000272E0000}"/>
    <cellStyle name="40% - Accent1 4 2 2 3 2 4 5" xfId="24521" xr:uid="{00000000-0005-0000-0000-0000282E0000}"/>
    <cellStyle name="40% - Accent1 4 2 2 3 2 5" xfId="24522" xr:uid="{00000000-0005-0000-0000-0000292E0000}"/>
    <cellStyle name="40% - Accent1 4 2 2 3 2 5 2" xfId="24523" xr:uid="{00000000-0005-0000-0000-00002A2E0000}"/>
    <cellStyle name="40% - Accent1 4 2 2 3 2 5 3" xfId="24524" xr:uid="{00000000-0005-0000-0000-00002B2E0000}"/>
    <cellStyle name="40% - Accent1 4 2 2 3 2 6" xfId="24525" xr:uid="{00000000-0005-0000-0000-00002C2E0000}"/>
    <cellStyle name="40% - Accent1 4 2 2 3 2 6 2" xfId="24526" xr:uid="{00000000-0005-0000-0000-00002D2E0000}"/>
    <cellStyle name="40% - Accent1 4 2 2 3 2 6 3" xfId="24527" xr:uid="{00000000-0005-0000-0000-00002E2E0000}"/>
    <cellStyle name="40% - Accent1 4 2 2 3 2 7" xfId="24528" xr:uid="{00000000-0005-0000-0000-00002F2E0000}"/>
    <cellStyle name="40% - Accent1 4 2 2 3 2 7 2" xfId="24529" xr:uid="{00000000-0005-0000-0000-0000302E0000}"/>
    <cellStyle name="40% - Accent1 4 2 2 3 2 8" xfId="24530" xr:uid="{00000000-0005-0000-0000-0000312E0000}"/>
    <cellStyle name="40% - Accent1 4 2 2 3 2 9" xfId="24531" xr:uid="{00000000-0005-0000-0000-0000322E0000}"/>
    <cellStyle name="40% - Accent1 4 2 2 3 3" xfId="24532" xr:uid="{00000000-0005-0000-0000-0000332E0000}"/>
    <cellStyle name="40% - Accent1 4 2 2 3 3 2" xfId="24533" xr:uid="{00000000-0005-0000-0000-0000342E0000}"/>
    <cellStyle name="40% - Accent1 4 2 2 3 3 2 2" xfId="24534" xr:uid="{00000000-0005-0000-0000-0000352E0000}"/>
    <cellStyle name="40% - Accent1 4 2 2 3 3 2 3" xfId="24535" xr:uid="{00000000-0005-0000-0000-0000362E0000}"/>
    <cellStyle name="40% - Accent1 4 2 2 3 3 3" xfId="24536" xr:uid="{00000000-0005-0000-0000-0000372E0000}"/>
    <cellStyle name="40% - Accent1 4 2 2 3 3 3 2" xfId="24537" xr:uid="{00000000-0005-0000-0000-0000382E0000}"/>
    <cellStyle name="40% - Accent1 4 2 2 3 3 3 3" xfId="24538" xr:uid="{00000000-0005-0000-0000-0000392E0000}"/>
    <cellStyle name="40% - Accent1 4 2 2 3 3 4" xfId="24539" xr:uid="{00000000-0005-0000-0000-00003A2E0000}"/>
    <cellStyle name="40% - Accent1 4 2 2 3 3 4 2" xfId="24540" xr:uid="{00000000-0005-0000-0000-00003B2E0000}"/>
    <cellStyle name="40% - Accent1 4 2 2 3 3 5" xfId="24541" xr:uid="{00000000-0005-0000-0000-00003C2E0000}"/>
    <cellStyle name="40% - Accent1 4 2 2 3 3 6" xfId="24542" xr:uid="{00000000-0005-0000-0000-00003D2E0000}"/>
    <cellStyle name="40% - Accent1 4 2 2 3 4" xfId="24543" xr:uid="{00000000-0005-0000-0000-00003E2E0000}"/>
    <cellStyle name="40% - Accent1 4 2 2 3 4 2" xfId="24544" xr:uid="{00000000-0005-0000-0000-00003F2E0000}"/>
    <cellStyle name="40% - Accent1 4 2 2 3 4 2 2" xfId="24545" xr:uid="{00000000-0005-0000-0000-0000402E0000}"/>
    <cellStyle name="40% - Accent1 4 2 2 3 4 2 3" xfId="24546" xr:uid="{00000000-0005-0000-0000-0000412E0000}"/>
    <cellStyle name="40% - Accent1 4 2 2 3 4 3" xfId="24547" xr:uid="{00000000-0005-0000-0000-0000422E0000}"/>
    <cellStyle name="40% - Accent1 4 2 2 3 4 3 2" xfId="24548" xr:uid="{00000000-0005-0000-0000-0000432E0000}"/>
    <cellStyle name="40% - Accent1 4 2 2 3 4 3 3" xfId="24549" xr:uid="{00000000-0005-0000-0000-0000442E0000}"/>
    <cellStyle name="40% - Accent1 4 2 2 3 4 4" xfId="24550" xr:uid="{00000000-0005-0000-0000-0000452E0000}"/>
    <cellStyle name="40% - Accent1 4 2 2 3 4 4 2" xfId="24551" xr:uid="{00000000-0005-0000-0000-0000462E0000}"/>
    <cellStyle name="40% - Accent1 4 2 2 3 4 5" xfId="24552" xr:uid="{00000000-0005-0000-0000-0000472E0000}"/>
    <cellStyle name="40% - Accent1 4 2 2 3 4 6" xfId="24553" xr:uid="{00000000-0005-0000-0000-0000482E0000}"/>
    <cellStyle name="40% - Accent1 4 2 2 3 5" xfId="24554" xr:uid="{00000000-0005-0000-0000-0000492E0000}"/>
    <cellStyle name="40% - Accent1 4 2 2 3 5 2" xfId="24555" xr:uid="{00000000-0005-0000-0000-00004A2E0000}"/>
    <cellStyle name="40% - Accent1 4 2 2 3 5 2 2" xfId="24556" xr:uid="{00000000-0005-0000-0000-00004B2E0000}"/>
    <cellStyle name="40% - Accent1 4 2 2 3 5 2 3" xfId="24557" xr:uid="{00000000-0005-0000-0000-00004C2E0000}"/>
    <cellStyle name="40% - Accent1 4 2 2 3 5 3" xfId="24558" xr:uid="{00000000-0005-0000-0000-00004D2E0000}"/>
    <cellStyle name="40% - Accent1 4 2 2 3 5 3 2" xfId="24559" xr:uid="{00000000-0005-0000-0000-00004E2E0000}"/>
    <cellStyle name="40% - Accent1 4 2 2 3 5 4" xfId="24560" xr:uid="{00000000-0005-0000-0000-00004F2E0000}"/>
    <cellStyle name="40% - Accent1 4 2 2 3 5 5" xfId="24561" xr:uid="{00000000-0005-0000-0000-0000502E0000}"/>
    <cellStyle name="40% - Accent1 4 2 2 3 6" xfId="24562" xr:uid="{00000000-0005-0000-0000-0000512E0000}"/>
    <cellStyle name="40% - Accent1 4 2 2 3 6 2" xfId="24563" xr:uid="{00000000-0005-0000-0000-0000522E0000}"/>
    <cellStyle name="40% - Accent1 4 2 2 3 6 3" xfId="24564" xr:uid="{00000000-0005-0000-0000-0000532E0000}"/>
    <cellStyle name="40% - Accent1 4 2 2 3 7" xfId="24565" xr:uid="{00000000-0005-0000-0000-0000542E0000}"/>
    <cellStyle name="40% - Accent1 4 2 2 3 7 2" xfId="24566" xr:uid="{00000000-0005-0000-0000-0000552E0000}"/>
    <cellStyle name="40% - Accent1 4 2 2 3 7 3" xfId="24567" xr:uid="{00000000-0005-0000-0000-0000562E0000}"/>
    <cellStyle name="40% - Accent1 4 2 2 3 8" xfId="24568" xr:uid="{00000000-0005-0000-0000-0000572E0000}"/>
    <cellStyle name="40% - Accent1 4 2 2 3 8 2" xfId="24569" xr:uid="{00000000-0005-0000-0000-0000582E0000}"/>
    <cellStyle name="40% - Accent1 4 2 2 3 9" xfId="24570" xr:uid="{00000000-0005-0000-0000-0000592E0000}"/>
    <cellStyle name="40% - Accent1 4 2 2 4" xfId="1577" xr:uid="{00000000-0005-0000-0000-00005A2E0000}"/>
    <cellStyle name="40% - Accent1 4 2 2 4 2" xfId="24571" xr:uid="{00000000-0005-0000-0000-00005B2E0000}"/>
    <cellStyle name="40% - Accent1 4 2 2 4 2 2" xfId="24572" xr:uid="{00000000-0005-0000-0000-00005C2E0000}"/>
    <cellStyle name="40% - Accent1 4 2 2 4 2 2 2" xfId="24573" xr:uid="{00000000-0005-0000-0000-00005D2E0000}"/>
    <cellStyle name="40% - Accent1 4 2 2 4 2 2 3" xfId="24574" xr:uid="{00000000-0005-0000-0000-00005E2E0000}"/>
    <cellStyle name="40% - Accent1 4 2 2 4 2 3" xfId="24575" xr:uid="{00000000-0005-0000-0000-00005F2E0000}"/>
    <cellStyle name="40% - Accent1 4 2 2 4 2 3 2" xfId="24576" xr:uid="{00000000-0005-0000-0000-0000602E0000}"/>
    <cellStyle name="40% - Accent1 4 2 2 4 2 3 3" xfId="24577" xr:uid="{00000000-0005-0000-0000-0000612E0000}"/>
    <cellStyle name="40% - Accent1 4 2 2 4 2 4" xfId="24578" xr:uid="{00000000-0005-0000-0000-0000622E0000}"/>
    <cellStyle name="40% - Accent1 4 2 2 4 2 4 2" xfId="24579" xr:uid="{00000000-0005-0000-0000-0000632E0000}"/>
    <cellStyle name="40% - Accent1 4 2 2 4 2 5" xfId="24580" xr:uid="{00000000-0005-0000-0000-0000642E0000}"/>
    <cellStyle name="40% - Accent1 4 2 2 4 2 6" xfId="24581" xr:uid="{00000000-0005-0000-0000-0000652E0000}"/>
    <cellStyle name="40% - Accent1 4 2 2 4 3" xfId="24582" xr:uid="{00000000-0005-0000-0000-0000662E0000}"/>
    <cellStyle name="40% - Accent1 4 2 2 4 3 2" xfId="24583" xr:uid="{00000000-0005-0000-0000-0000672E0000}"/>
    <cellStyle name="40% - Accent1 4 2 2 4 3 2 2" xfId="24584" xr:uid="{00000000-0005-0000-0000-0000682E0000}"/>
    <cellStyle name="40% - Accent1 4 2 2 4 3 2 3" xfId="24585" xr:uid="{00000000-0005-0000-0000-0000692E0000}"/>
    <cellStyle name="40% - Accent1 4 2 2 4 3 3" xfId="24586" xr:uid="{00000000-0005-0000-0000-00006A2E0000}"/>
    <cellStyle name="40% - Accent1 4 2 2 4 3 3 2" xfId="24587" xr:uid="{00000000-0005-0000-0000-00006B2E0000}"/>
    <cellStyle name="40% - Accent1 4 2 2 4 3 3 3" xfId="24588" xr:uid="{00000000-0005-0000-0000-00006C2E0000}"/>
    <cellStyle name="40% - Accent1 4 2 2 4 3 4" xfId="24589" xr:uid="{00000000-0005-0000-0000-00006D2E0000}"/>
    <cellStyle name="40% - Accent1 4 2 2 4 3 4 2" xfId="24590" xr:uid="{00000000-0005-0000-0000-00006E2E0000}"/>
    <cellStyle name="40% - Accent1 4 2 2 4 3 5" xfId="24591" xr:uid="{00000000-0005-0000-0000-00006F2E0000}"/>
    <cellStyle name="40% - Accent1 4 2 2 4 3 6" xfId="24592" xr:uid="{00000000-0005-0000-0000-0000702E0000}"/>
    <cellStyle name="40% - Accent1 4 2 2 4 4" xfId="24593" xr:uid="{00000000-0005-0000-0000-0000712E0000}"/>
    <cellStyle name="40% - Accent1 4 2 2 4 4 2" xfId="24594" xr:uid="{00000000-0005-0000-0000-0000722E0000}"/>
    <cellStyle name="40% - Accent1 4 2 2 4 4 2 2" xfId="24595" xr:uid="{00000000-0005-0000-0000-0000732E0000}"/>
    <cellStyle name="40% - Accent1 4 2 2 4 4 2 3" xfId="24596" xr:uid="{00000000-0005-0000-0000-0000742E0000}"/>
    <cellStyle name="40% - Accent1 4 2 2 4 4 3" xfId="24597" xr:uid="{00000000-0005-0000-0000-0000752E0000}"/>
    <cellStyle name="40% - Accent1 4 2 2 4 4 3 2" xfId="24598" xr:uid="{00000000-0005-0000-0000-0000762E0000}"/>
    <cellStyle name="40% - Accent1 4 2 2 4 4 4" xfId="24599" xr:uid="{00000000-0005-0000-0000-0000772E0000}"/>
    <cellStyle name="40% - Accent1 4 2 2 4 4 5" xfId="24600" xr:uid="{00000000-0005-0000-0000-0000782E0000}"/>
    <cellStyle name="40% - Accent1 4 2 2 4 5" xfId="24601" xr:uid="{00000000-0005-0000-0000-0000792E0000}"/>
    <cellStyle name="40% - Accent1 4 2 2 4 5 2" xfId="24602" xr:uid="{00000000-0005-0000-0000-00007A2E0000}"/>
    <cellStyle name="40% - Accent1 4 2 2 4 5 3" xfId="24603" xr:uid="{00000000-0005-0000-0000-00007B2E0000}"/>
    <cellStyle name="40% - Accent1 4 2 2 4 6" xfId="24604" xr:uid="{00000000-0005-0000-0000-00007C2E0000}"/>
    <cellStyle name="40% - Accent1 4 2 2 4 6 2" xfId="24605" xr:uid="{00000000-0005-0000-0000-00007D2E0000}"/>
    <cellStyle name="40% - Accent1 4 2 2 4 6 3" xfId="24606" xr:uid="{00000000-0005-0000-0000-00007E2E0000}"/>
    <cellStyle name="40% - Accent1 4 2 2 4 7" xfId="24607" xr:uid="{00000000-0005-0000-0000-00007F2E0000}"/>
    <cellStyle name="40% - Accent1 4 2 2 4 7 2" xfId="24608" xr:uid="{00000000-0005-0000-0000-0000802E0000}"/>
    <cellStyle name="40% - Accent1 4 2 2 4 8" xfId="24609" xr:uid="{00000000-0005-0000-0000-0000812E0000}"/>
    <cellStyle name="40% - Accent1 4 2 2 4 9" xfId="24610" xr:uid="{00000000-0005-0000-0000-0000822E0000}"/>
    <cellStyle name="40% - Accent1 4 2 2 5" xfId="24611" xr:uid="{00000000-0005-0000-0000-0000832E0000}"/>
    <cellStyle name="40% - Accent1 4 2 2 5 2" xfId="24612" xr:uid="{00000000-0005-0000-0000-0000842E0000}"/>
    <cellStyle name="40% - Accent1 4 2 2 5 2 2" xfId="24613" xr:uid="{00000000-0005-0000-0000-0000852E0000}"/>
    <cellStyle name="40% - Accent1 4 2 2 5 2 2 2" xfId="24614" xr:uid="{00000000-0005-0000-0000-0000862E0000}"/>
    <cellStyle name="40% - Accent1 4 2 2 5 2 2 3" xfId="24615" xr:uid="{00000000-0005-0000-0000-0000872E0000}"/>
    <cellStyle name="40% - Accent1 4 2 2 5 2 3" xfId="24616" xr:uid="{00000000-0005-0000-0000-0000882E0000}"/>
    <cellStyle name="40% - Accent1 4 2 2 5 2 3 2" xfId="24617" xr:uid="{00000000-0005-0000-0000-0000892E0000}"/>
    <cellStyle name="40% - Accent1 4 2 2 5 2 3 3" xfId="24618" xr:uid="{00000000-0005-0000-0000-00008A2E0000}"/>
    <cellStyle name="40% - Accent1 4 2 2 5 2 4" xfId="24619" xr:uid="{00000000-0005-0000-0000-00008B2E0000}"/>
    <cellStyle name="40% - Accent1 4 2 2 5 2 4 2" xfId="24620" xr:uid="{00000000-0005-0000-0000-00008C2E0000}"/>
    <cellStyle name="40% - Accent1 4 2 2 5 2 5" xfId="24621" xr:uid="{00000000-0005-0000-0000-00008D2E0000}"/>
    <cellStyle name="40% - Accent1 4 2 2 5 2 6" xfId="24622" xr:uid="{00000000-0005-0000-0000-00008E2E0000}"/>
    <cellStyle name="40% - Accent1 4 2 2 5 3" xfId="24623" xr:uid="{00000000-0005-0000-0000-00008F2E0000}"/>
    <cellStyle name="40% - Accent1 4 2 2 5 3 2" xfId="24624" xr:uid="{00000000-0005-0000-0000-0000902E0000}"/>
    <cellStyle name="40% - Accent1 4 2 2 5 3 2 2" xfId="24625" xr:uid="{00000000-0005-0000-0000-0000912E0000}"/>
    <cellStyle name="40% - Accent1 4 2 2 5 3 2 3" xfId="24626" xr:uid="{00000000-0005-0000-0000-0000922E0000}"/>
    <cellStyle name="40% - Accent1 4 2 2 5 3 3" xfId="24627" xr:uid="{00000000-0005-0000-0000-0000932E0000}"/>
    <cellStyle name="40% - Accent1 4 2 2 5 3 3 2" xfId="24628" xr:uid="{00000000-0005-0000-0000-0000942E0000}"/>
    <cellStyle name="40% - Accent1 4 2 2 5 3 3 3" xfId="24629" xr:uid="{00000000-0005-0000-0000-0000952E0000}"/>
    <cellStyle name="40% - Accent1 4 2 2 5 3 4" xfId="24630" xr:uid="{00000000-0005-0000-0000-0000962E0000}"/>
    <cellStyle name="40% - Accent1 4 2 2 5 3 4 2" xfId="24631" xr:uid="{00000000-0005-0000-0000-0000972E0000}"/>
    <cellStyle name="40% - Accent1 4 2 2 5 3 5" xfId="24632" xr:uid="{00000000-0005-0000-0000-0000982E0000}"/>
    <cellStyle name="40% - Accent1 4 2 2 5 3 6" xfId="24633" xr:uid="{00000000-0005-0000-0000-0000992E0000}"/>
    <cellStyle name="40% - Accent1 4 2 2 5 4" xfId="24634" xr:uid="{00000000-0005-0000-0000-00009A2E0000}"/>
    <cellStyle name="40% - Accent1 4 2 2 5 4 2" xfId="24635" xr:uid="{00000000-0005-0000-0000-00009B2E0000}"/>
    <cellStyle name="40% - Accent1 4 2 2 5 4 2 2" xfId="24636" xr:uid="{00000000-0005-0000-0000-00009C2E0000}"/>
    <cellStyle name="40% - Accent1 4 2 2 5 4 2 3" xfId="24637" xr:uid="{00000000-0005-0000-0000-00009D2E0000}"/>
    <cellStyle name="40% - Accent1 4 2 2 5 4 3" xfId="24638" xr:uid="{00000000-0005-0000-0000-00009E2E0000}"/>
    <cellStyle name="40% - Accent1 4 2 2 5 4 3 2" xfId="24639" xr:uid="{00000000-0005-0000-0000-00009F2E0000}"/>
    <cellStyle name="40% - Accent1 4 2 2 5 4 4" xfId="24640" xr:uid="{00000000-0005-0000-0000-0000A02E0000}"/>
    <cellStyle name="40% - Accent1 4 2 2 5 4 5" xfId="24641" xr:uid="{00000000-0005-0000-0000-0000A12E0000}"/>
    <cellStyle name="40% - Accent1 4 2 2 5 5" xfId="24642" xr:uid="{00000000-0005-0000-0000-0000A22E0000}"/>
    <cellStyle name="40% - Accent1 4 2 2 5 5 2" xfId="24643" xr:uid="{00000000-0005-0000-0000-0000A32E0000}"/>
    <cellStyle name="40% - Accent1 4 2 2 5 5 3" xfId="24644" xr:uid="{00000000-0005-0000-0000-0000A42E0000}"/>
    <cellStyle name="40% - Accent1 4 2 2 5 6" xfId="24645" xr:uid="{00000000-0005-0000-0000-0000A52E0000}"/>
    <cellStyle name="40% - Accent1 4 2 2 5 6 2" xfId="24646" xr:uid="{00000000-0005-0000-0000-0000A62E0000}"/>
    <cellStyle name="40% - Accent1 4 2 2 5 6 3" xfId="24647" xr:uid="{00000000-0005-0000-0000-0000A72E0000}"/>
    <cellStyle name="40% - Accent1 4 2 2 5 7" xfId="24648" xr:uid="{00000000-0005-0000-0000-0000A82E0000}"/>
    <cellStyle name="40% - Accent1 4 2 2 5 7 2" xfId="24649" xr:uid="{00000000-0005-0000-0000-0000A92E0000}"/>
    <cellStyle name="40% - Accent1 4 2 2 5 8" xfId="24650" xr:uid="{00000000-0005-0000-0000-0000AA2E0000}"/>
    <cellStyle name="40% - Accent1 4 2 2 5 9" xfId="24651" xr:uid="{00000000-0005-0000-0000-0000AB2E0000}"/>
    <cellStyle name="40% - Accent1 4 2 2 6" xfId="24652" xr:uid="{00000000-0005-0000-0000-0000AC2E0000}"/>
    <cellStyle name="40% - Accent1 4 2 2 6 2" xfId="24653" xr:uid="{00000000-0005-0000-0000-0000AD2E0000}"/>
    <cellStyle name="40% - Accent1 4 2 2 6 2 2" xfId="24654" xr:uid="{00000000-0005-0000-0000-0000AE2E0000}"/>
    <cellStyle name="40% - Accent1 4 2 2 6 2 3" xfId="24655" xr:uid="{00000000-0005-0000-0000-0000AF2E0000}"/>
    <cellStyle name="40% - Accent1 4 2 2 6 3" xfId="24656" xr:uid="{00000000-0005-0000-0000-0000B02E0000}"/>
    <cellStyle name="40% - Accent1 4 2 2 6 3 2" xfId="24657" xr:uid="{00000000-0005-0000-0000-0000B12E0000}"/>
    <cellStyle name="40% - Accent1 4 2 2 6 3 3" xfId="24658" xr:uid="{00000000-0005-0000-0000-0000B22E0000}"/>
    <cellStyle name="40% - Accent1 4 2 2 6 4" xfId="24659" xr:uid="{00000000-0005-0000-0000-0000B32E0000}"/>
    <cellStyle name="40% - Accent1 4 2 2 6 4 2" xfId="24660" xr:uid="{00000000-0005-0000-0000-0000B42E0000}"/>
    <cellStyle name="40% - Accent1 4 2 2 6 5" xfId="24661" xr:uid="{00000000-0005-0000-0000-0000B52E0000}"/>
    <cellStyle name="40% - Accent1 4 2 2 6 6" xfId="24662" xr:uid="{00000000-0005-0000-0000-0000B62E0000}"/>
    <cellStyle name="40% - Accent1 4 2 2 7" xfId="24663" xr:uid="{00000000-0005-0000-0000-0000B72E0000}"/>
    <cellStyle name="40% - Accent1 4 2 2 7 2" xfId="24664" xr:uid="{00000000-0005-0000-0000-0000B82E0000}"/>
    <cellStyle name="40% - Accent1 4 2 2 7 2 2" xfId="24665" xr:uid="{00000000-0005-0000-0000-0000B92E0000}"/>
    <cellStyle name="40% - Accent1 4 2 2 7 2 3" xfId="24666" xr:uid="{00000000-0005-0000-0000-0000BA2E0000}"/>
    <cellStyle name="40% - Accent1 4 2 2 7 3" xfId="24667" xr:uid="{00000000-0005-0000-0000-0000BB2E0000}"/>
    <cellStyle name="40% - Accent1 4 2 2 7 3 2" xfId="24668" xr:uid="{00000000-0005-0000-0000-0000BC2E0000}"/>
    <cellStyle name="40% - Accent1 4 2 2 7 3 3" xfId="24669" xr:uid="{00000000-0005-0000-0000-0000BD2E0000}"/>
    <cellStyle name="40% - Accent1 4 2 2 7 4" xfId="24670" xr:uid="{00000000-0005-0000-0000-0000BE2E0000}"/>
    <cellStyle name="40% - Accent1 4 2 2 7 4 2" xfId="24671" xr:uid="{00000000-0005-0000-0000-0000BF2E0000}"/>
    <cellStyle name="40% - Accent1 4 2 2 7 5" xfId="24672" xr:uid="{00000000-0005-0000-0000-0000C02E0000}"/>
    <cellStyle name="40% - Accent1 4 2 2 7 6" xfId="24673" xr:uid="{00000000-0005-0000-0000-0000C12E0000}"/>
    <cellStyle name="40% - Accent1 4 2 2 8" xfId="24674" xr:uid="{00000000-0005-0000-0000-0000C22E0000}"/>
    <cellStyle name="40% - Accent1 4 2 2 8 2" xfId="24675" xr:uid="{00000000-0005-0000-0000-0000C32E0000}"/>
    <cellStyle name="40% - Accent1 4 2 2 8 2 2" xfId="24676" xr:uid="{00000000-0005-0000-0000-0000C42E0000}"/>
    <cellStyle name="40% - Accent1 4 2 2 8 2 3" xfId="24677" xr:uid="{00000000-0005-0000-0000-0000C52E0000}"/>
    <cellStyle name="40% - Accent1 4 2 2 8 3" xfId="24678" xr:uid="{00000000-0005-0000-0000-0000C62E0000}"/>
    <cellStyle name="40% - Accent1 4 2 2 8 3 2" xfId="24679" xr:uid="{00000000-0005-0000-0000-0000C72E0000}"/>
    <cellStyle name="40% - Accent1 4 2 2 8 4" xfId="24680" xr:uid="{00000000-0005-0000-0000-0000C82E0000}"/>
    <cellStyle name="40% - Accent1 4 2 2 8 5" xfId="24681" xr:uid="{00000000-0005-0000-0000-0000C92E0000}"/>
    <cellStyle name="40% - Accent1 4 2 2 9" xfId="24682" xr:uid="{00000000-0005-0000-0000-0000CA2E0000}"/>
    <cellStyle name="40% - Accent1 4 2 2 9 2" xfId="24683" xr:uid="{00000000-0005-0000-0000-0000CB2E0000}"/>
    <cellStyle name="40% - Accent1 4 2 2 9 3" xfId="24684" xr:uid="{00000000-0005-0000-0000-0000CC2E0000}"/>
    <cellStyle name="40% - Accent1 4 2 3" xfId="1578" xr:uid="{00000000-0005-0000-0000-0000CD2E0000}"/>
    <cellStyle name="40% - Accent1 4 2 3 10" xfId="24685" xr:uid="{00000000-0005-0000-0000-0000CE2E0000}"/>
    <cellStyle name="40% - Accent1 4 2 3 10 2" xfId="24686" xr:uid="{00000000-0005-0000-0000-0000CF2E0000}"/>
    <cellStyle name="40% - Accent1 4 2 3 11" xfId="24687" xr:uid="{00000000-0005-0000-0000-0000D02E0000}"/>
    <cellStyle name="40% - Accent1 4 2 3 12" xfId="24688" xr:uid="{00000000-0005-0000-0000-0000D12E0000}"/>
    <cellStyle name="40% - Accent1 4 2 3 2" xfId="1579" xr:uid="{00000000-0005-0000-0000-0000D22E0000}"/>
    <cellStyle name="40% - Accent1 4 2 3 2 10" xfId="24689" xr:uid="{00000000-0005-0000-0000-0000D32E0000}"/>
    <cellStyle name="40% - Accent1 4 2 3 2 2" xfId="1580" xr:uid="{00000000-0005-0000-0000-0000D42E0000}"/>
    <cellStyle name="40% - Accent1 4 2 3 2 2 2" xfId="24690" xr:uid="{00000000-0005-0000-0000-0000D52E0000}"/>
    <cellStyle name="40% - Accent1 4 2 3 2 2 2 2" xfId="24691" xr:uid="{00000000-0005-0000-0000-0000D62E0000}"/>
    <cellStyle name="40% - Accent1 4 2 3 2 2 2 2 2" xfId="24692" xr:uid="{00000000-0005-0000-0000-0000D72E0000}"/>
    <cellStyle name="40% - Accent1 4 2 3 2 2 2 2 3" xfId="24693" xr:uid="{00000000-0005-0000-0000-0000D82E0000}"/>
    <cellStyle name="40% - Accent1 4 2 3 2 2 2 3" xfId="24694" xr:uid="{00000000-0005-0000-0000-0000D92E0000}"/>
    <cellStyle name="40% - Accent1 4 2 3 2 2 2 3 2" xfId="24695" xr:uid="{00000000-0005-0000-0000-0000DA2E0000}"/>
    <cellStyle name="40% - Accent1 4 2 3 2 2 2 3 3" xfId="24696" xr:uid="{00000000-0005-0000-0000-0000DB2E0000}"/>
    <cellStyle name="40% - Accent1 4 2 3 2 2 2 4" xfId="24697" xr:uid="{00000000-0005-0000-0000-0000DC2E0000}"/>
    <cellStyle name="40% - Accent1 4 2 3 2 2 2 4 2" xfId="24698" xr:uid="{00000000-0005-0000-0000-0000DD2E0000}"/>
    <cellStyle name="40% - Accent1 4 2 3 2 2 2 5" xfId="24699" xr:uid="{00000000-0005-0000-0000-0000DE2E0000}"/>
    <cellStyle name="40% - Accent1 4 2 3 2 2 2 6" xfId="24700" xr:uid="{00000000-0005-0000-0000-0000DF2E0000}"/>
    <cellStyle name="40% - Accent1 4 2 3 2 2 3" xfId="24701" xr:uid="{00000000-0005-0000-0000-0000E02E0000}"/>
    <cellStyle name="40% - Accent1 4 2 3 2 2 3 2" xfId="24702" xr:uid="{00000000-0005-0000-0000-0000E12E0000}"/>
    <cellStyle name="40% - Accent1 4 2 3 2 2 3 2 2" xfId="24703" xr:uid="{00000000-0005-0000-0000-0000E22E0000}"/>
    <cellStyle name="40% - Accent1 4 2 3 2 2 3 2 3" xfId="24704" xr:uid="{00000000-0005-0000-0000-0000E32E0000}"/>
    <cellStyle name="40% - Accent1 4 2 3 2 2 3 3" xfId="24705" xr:uid="{00000000-0005-0000-0000-0000E42E0000}"/>
    <cellStyle name="40% - Accent1 4 2 3 2 2 3 3 2" xfId="24706" xr:uid="{00000000-0005-0000-0000-0000E52E0000}"/>
    <cellStyle name="40% - Accent1 4 2 3 2 2 3 3 3" xfId="24707" xr:uid="{00000000-0005-0000-0000-0000E62E0000}"/>
    <cellStyle name="40% - Accent1 4 2 3 2 2 3 4" xfId="24708" xr:uid="{00000000-0005-0000-0000-0000E72E0000}"/>
    <cellStyle name="40% - Accent1 4 2 3 2 2 3 4 2" xfId="24709" xr:uid="{00000000-0005-0000-0000-0000E82E0000}"/>
    <cellStyle name="40% - Accent1 4 2 3 2 2 3 5" xfId="24710" xr:uid="{00000000-0005-0000-0000-0000E92E0000}"/>
    <cellStyle name="40% - Accent1 4 2 3 2 2 3 6" xfId="24711" xr:uid="{00000000-0005-0000-0000-0000EA2E0000}"/>
    <cellStyle name="40% - Accent1 4 2 3 2 2 4" xfId="24712" xr:uid="{00000000-0005-0000-0000-0000EB2E0000}"/>
    <cellStyle name="40% - Accent1 4 2 3 2 2 4 2" xfId="24713" xr:uid="{00000000-0005-0000-0000-0000EC2E0000}"/>
    <cellStyle name="40% - Accent1 4 2 3 2 2 4 2 2" xfId="24714" xr:uid="{00000000-0005-0000-0000-0000ED2E0000}"/>
    <cellStyle name="40% - Accent1 4 2 3 2 2 4 2 3" xfId="24715" xr:uid="{00000000-0005-0000-0000-0000EE2E0000}"/>
    <cellStyle name="40% - Accent1 4 2 3 2 2 4 3" xfId="24716" xr:uid="{00000000-0005-0000-0000-0000EF2E0000}"/>
    <cellStyle name="40% - Accent1 4 2 3 2 2 4 3 2" xfId="24717" xr:uid="{00000000-0005-0000-0000-0000F02E0000}"/>
    <cellStyle name="40% - Accent1 4 2 3 2 2 4 4" xfId="24718" xr:uid="{00000000-0005-0000-0000-0000F12E0000}"/>
    <cellStyle name="40% - Accent1 4 2 3 2 2 4 5" xfId="24719" xr:uid="{00000000-0005-0000-0000-0000F22E0000}"/>
    <cellStyle name="40% - Accent1 4 2 3 2 2 5" xfId="24720" xr:uid="{00000000-0005-0000-0000-0000F32E0000}"/>
    <cellStyle name="40% - Accent1 4 2 3 2 2 5 2" xfId="24721" xr:uid="{00000000-0005-0000-0000-0000F42E0000}"/>
    <cellStyle name="40% - Accent1 4 2 3 2 2 5 3" xfId="24722" xr:uid="{00000000-0005-0000-0000-0000F52E0000}"/>
    <cellStyle name="40% - Accent1 4 2 3 2 2 6" xfId="24723" xr:uid="{00000000-0005-0000-0000-0000F62E0000}"/>
    <cellStyle name="40% - Accent1 4 2 3 2 2 6 2" xfId="24724" xr:uid="{00000000-0005-0000-0000-0000F72E0000}"/>
    <cellStyle name="40% - Accent1 4 2 3 2 2 6 3" xfId="24725" xr:uid="{00000000-0005-0000-0000-0000F82E0000}"/>
    <cellStyle name="40% - Accent1 4 2 3 2 2 7" xfId="24726" xr:uid="{00000000-0005-0000-0000-0000F92E0000}"/>
    <cellStyle name="40% - Accent1 4 2 3 2 2 7 2" xfId="24727" xr:uid="{00000000-0005-0000-0000-0000FA2E0000}"/>
    <cellStyle name="40% - Accent1 4 2 3 2 2 8" xfId="24728" xr:uid="{00000000-0005-0000-0000-0000FB2E0000}"/>
    <cellStyle name="40% - Accent1 4 2 3 2 2 9" xfId="24729" xr:uid="{00000000-0005-0000-0000-0000FC2E0000}"/>
    <cellStyle name="40% - Accent1 4 2 3 2 3" xfId="24730" xr:uid="{00000000-0005-0000-0000-0000FD2E0000}"/>
    <cellStyle name="40% - Accent1 4 2 3 2 3 2" xfId="24731" xr:uid="{00000000-0005-0000-0000-0000FE2E0000}"/>
    <cellStyle name="40% - Accent1 4 2 3 2 3 2 2" xfId="24732" xr:uid="{00000000-0005-0000-0000-0000FF2E0000}"/>
    <cellStyle name="40% - Accent1 4 2 3 2 3 2 3" xfId="24733" xr:uid="{00000000-0005-0000-0000-0000002F0000}"/>
    <cellStyle name="40% - Accent1 4 2 3 2 3 3" xfId="24734" xr:uid="{00000000-0005-0000-0000-0000012F0000}"/>
    <cellStyle name="40% - Accent1 4 2 3 2 3 3 2" xfId="24735" xr:uid="{00000000-0005-0000-0000-0000022F0000}"/>
    <cellStyle name="40% - Accent1 4 2 3 2 3 3 3" xfId="24736" xr:uid="{00000000-0005-0000-0000-0000032F0000}"/>
    <cellStyle name="40% - Accent1 4 2 3 2 3 4" xfId="24737" xr:uid="{00000000-0005-0000-0000-0000042F0000}"/>
    <cellStyle name="40% - Accent1 4 2 3 2 3 4 2" xfId="24738" xr:uid="{00000000-0005-0000-0000-0000052F0000}"/>
    <cellStyle name="40% - Accent1 4 2 3 2 3 5" xfId="24739" xr:uid="{00000000-0005-0000-0000-0000062F0000}"/>
    <cellStyle name="40% - Accent1 4 2 3 2 3 6" xfId="24740" xr:uid="{00000000-0005-0000-0000-0000072F0000}"/>
    <cellStyle name="40% - Accent1 4 2 3 2 4" xfId="24741" xr:uid="{00000000-0005-0000-0000-0000082F0000}"/>
    <cellStyle name="40% - Accent1 4 2 3 2 4 2" xfId="24742" xr:uid="{00000000-0005-0000-0000-0000092F0000}"/>
    <cellStyle name="40% - Accent1 4 2 3 2 4 2 2" xfId="24743" xr:uid="{00000000-0005-0000-0000-00000A2F0000}"/>
    <cellStyle name="40% - Accent1 4 2 3 2 4 2 3" xfId="24744" xr:uid="{00000000-0005-0000-0000-00000B2F0000}"/>
    <cellStyle name="40% - Accent1 4 2 3 2 4 3" xfId="24745" xr:uid="{00000000-0005-0000-0000-00000C2F0000}"/>
    <cellStyle name="40% - Accent1 4 2 3 2 4 3 2" xfId="24746" xr:uid="{00000000-0005-0000-0000-00000D2F0000}"/>
    <cellStyle name="40% - Accent1 4 2 3 2 4 3 3" xfId="24747" xr:uid="{00000000-0005-0000-0000-00000E2F0000}"/>
    <cellStyle name="40% - Accent1 4 2 3 2 4 4" xfId="24748" xr:uid="{00000000-0005-0000-0000-00000F2F0000}"/>
    <cellStyle name="40% - Accent1 4 2 3 2 4 4 2" xfId="24749" xr:uid="{00000000-0005-0000-0000-0000102F0000}"/>
    <cellStyle name="40% - Accent1 4 2 3 2 4 5" xfId="24750" xr:uid="{00000000-0005-0000-0000-0000112F0000}"/>
    <cellStyle name="40% - Accent1 4 2 3 2 4 6" xfId="24751" xr:uid="{00000000-0005-0000-0000-0000122F0000}"/>
    <cellStyle name="40% - Accent1 4 2 3 2 5" xfId="24752" xr:uid="{00000000-0005-0000-0000-0000132F0000}"/>
    <cellStyle name="40% - Accent1 4 2 3 2 5 2" xfId="24753" xr:uid="{00000000-0005-0000-0000-0000142F0000}"/>
    <cellStyle name="40% - Accent1 4 2 3 2 5 2 2" xfId="24754" xr:uid="{00000000-0005-0000-0000-0000152F0000}"/>
    <cellStyle name="40% - Accent1 4 2 3 2 5 2 3" xfId="24755" xr:uid="{00000000-0005-0000-0000-0000162F0000}"/>
    <cellStyle name="40% - Accent1 4 2 3 2 5 3" xfId="24756" xr:uid="{00000000-0005-0000-0000-0000172F0000}"/>
    <cellStyle name="40% - Accent1 4 2 3 2 5 3 2" xfId="24757" xr:uid="{00000000-0005-0000-0000-0000182F0000}"/>
    <cellStyle name="40% - Accent1 4 2 3 2 5 4" xfId="24758" xr:uid="{00000000-0005-0000-0000-0000192F0000}"/>
    <cellStyle name="40% - Accent1 4 2 3 2 5 5" xfId="24759" xr:uid="{00000000-0005-0000-0000-00001A2F0000}"/>
    <cellStyle name="40% - Accent1 4 2 3 2 6" xfId="24760" xr:uid="{00000000-0005-0000-0000-00001B2F0000}"/>
    <cellStyle name="40% - Accent1 4 2 3 2 6 2" xfId="24761" xr:uid="{00000000-0005-0000-0000-00001C2F0000}"/>
    <cellStyle name="40% - Accent1 4 2 3 2 6 3" xfId="24762" xr:uid="{00000000-0005-0000-0000-00001D2F0000}"/>
    <cellStyle name="40% - Accent1 4 2 3 2 7" xfId="24763" xr:uid="{00000000-0005-0000-0000-00001E2F0000}"/>
    <cellStyle name="40% - Accent1 4 2 3 2 7 2" xfId="24764" xr:uid="{00000000-0005-0000-0000-00001F2F0000}"/>
    <cellStyle name="40% - Accent1 4 2 3 2 7 3" xfId="24765" xr:uid="{00000000-0005-0000-0000-0000202F0000}"/>
    <cellStyle name="40% - Accent1 4 2 3 2 8" xfId="24766" xr:uid="{00000000-0005-0000-0000-0000212F0000}"/>
    <cellStyle name="40% - Accent1 4 2 3 2 8 2" xfId="24767" xr:uid="{00000000-0005-0000-0000-0000222F0000}"/>
    <cellStyle name="40% - Accent1 4 2 3 2 9" xfId="24768" xr:uid="{00000000-0005-0000-0000-0000232F0000}"/>
    <cellStyle name="40% - Accent1 4 2 3 3" xfId="1581" xr:uid="{00000000-0005-0000-0000-0000242F0000}"/>
    <cellStyle name="40% - Accent1 4 2 3 3 2" xfId="24769" xr:uid="{00000000-0005-0000-0000-0000252F0000}"/>
    <cellStyle name="40% - Accent1 4 2 3 3 2 2" xfId="24770" xr:uid="{00000000-0005-0000-0000-0000262F0000}"/>
    <cellStyle name="40% - Accent1 4 2 3 3 2 2 2" xfId="24771" xr:uid="{00000000-0005-0000-0000-0000272F0000}"/>
    <cellStyle name="40% - Accent1 4 2 3 3 2 2 3" xfId="24772" xr:uid="{00000000-0005-0000-0000-0000282F0000}"/>
    <cellStyle name="40% - Accent1 4 2 3 3 2 3" xfId="24773" xr:uid="{00000000-0005-0000-0000-0000292F0000}"/>
    <cellStyle name="40% - Accent1 4 2 3 3 2 3 2" xfId="24774" xr:uid="{00000000-0005-0000-0000-00002A2F0000}"/>
    <cellStyle name="40% - Accent1 4 2 3 3 2 3 3" xfId="24775" xr:uid="{00000000-0005-0000-0000-00002B2F0000}"/>
    <cellStyle name="40% - Accent1 4 2 3 3 2 4" xfId="24776" xr:uid="{00000000-0005-0000-0000-00002C2F0000}"/>
    <cellStyle name="40% - Accent1 4 2 3 3 2 4 2" xfId="24777" xr:uid="{00000000-0005-0000-0000-00002D2F0000}"/>
    <cellStyle name="40% - Accent1 4 2 3 3 2 5" xfId="24778" xr:uid="{00000000-0005-0000-0000-00002E2F0000}"/>
    <cellStyle name="40% - Accent1 4 2 3 3 2 6" xfId="24779" xr:uid="{00000000-0005-0000-0000-00002F2F0000}"/>
    <cellStyle name="40% - Accent1 4 2 3 3 3" xfId="24780" xr:uid="{00000000-0005-0000-0000-0000302F0000}"/>
    <cellStyle name="40% - Accent1 4 2 3 3 3 2" xfId="24781" xr:uid="{00000000-0005-0000-0000-0000312F0000}"/>
    <cellStyle name="40% - Accent1 4 2 3 3 3 2 2" xfId="24782" xr:uid="{00000000-0005-0000-0000-0000322F0000}"/>
    <cellStyle name="40% - Accent1 4 2 3 3 3 2 3" xfId="24783" xr:uid="{00000000-0005-0000-0000-0000332F0000}"/>
    <cellStyle name="40% - Accent1 4 2 3 3 3 3" xfId="24784" xr:uid="{00000000-0005-0000-0000-0000342F0000}"/>
    <cellStyle name="40% - Accent1 4 2 3 3 3 3 2" xfId="24785" xr:uid="{00000000-0005-0000-0000-0000352F0000}"/>
    <cellStyle name="40% - Accent1 4 2 3 3 3 3 3" xfId="24786" xr:uid="{00000000-0005-0000-0000-0000362F0000}"/>
    <cellStyle name="40% - Accent1 4 2 3 3 3 4" xfId="24787" xr:uid="{00000000-0005-0000-0000-0000372F0000}"/>
    <cellStyle name="40% - Accent1 4 2 3 3 3 4 2" xfId="24788" xr:uid="{00000000-0005-0000-0000-0000382F0000}"/>
    <cellStyle name="40% - Accent1 4 2 3 3 3 5" xfId="24789" xr:uid="{00000000-0005-0000-0000-0000392F0000}"/>
    <cellStyle name="40% - Accent1 4 2 3 3 3 6" xfId="24790" xr:uid="{00000000-0005-0000-0000-00003A2F0000}"/>
    <cellStyle name="40% - Accent1 4 2 3 3 4" xfId="24791" xr:uid="{00000000-0005-0000-0000-00003B2F0000}"/>
    <cellStyle name="40% - Accent1 4 2 3 3 4 2" xfId="24792" xr:uid="{00000000-0005-0000-0000-00003C2F0000}"/>
    <cellStyle name="40% - Accent1 4 2 3 3 4 2 2" xfId="24793" xr:uid="{00000000-0005-0000-0000-00003D2F0000}"/>
    <cellStyle name="40% - Accent1 4 2 3 3 4 2 3" xfId="24794" xr:uid="{00000000-0005-0000-0000-00003E2F0000}"/>
    <cellStyle name="40% - Accent1 4 2 3 3 4 3" xfId="24795" xr:uid="{00000000-0005-0000-0000-00003F2F0000}"/>
    <cellStyle name="40% - Accent1 4 2 3 3 4 3 2" xfId="24796" xr:uid="{00000000-0005-0000-0000-0000402F0000}"/>
    <cellStyle name="40% - Accent1 4 2 3 3 4 4" xfId="24797" xr:uid="{00000000-0005-0000-0000-0000412F0000}"/>
    <cellStyle name="40% - Accent1 4 2 3 3 4 5" xfId="24798" xr:uid="{00000000-0005-0000-0000-0000422F0000}"/>
    <cellStyle name="40% - Accent1 4 2 3 3 5" xfId="24799" xr:uid="{00000000-0005-0000-0000-0000432F0000}"/>
    <cellStyle name="40% - Accent1 4 2 3 3 5 2" xfId="24800" xr:uid="{00000000-0005-0000-0000-0000442F0000}"/>
    <cellStyle name="40% - Accent1 4 2 3 3 5 3" xfId="24801" xr:uid="{00000000-0005-0000-0000-0000452F0000}"/>
    <cellStyle name="40% - Accent1 4 2 3 3 6" xfId="24802" xr:uid="{00000000-0005-0000-0000-0000462F0000}"/>
    <cellStyle name="40% - Accent1 4 2 3 3 6 2" xfId="24803" xr:uid="{00000000-0005-0000-0000-0000472F0000}"/>
    <cellStyle name="40% - Accent1 4 2 3 3 6 3" xfId="24804" xr:uid="{00000000-0005-0000-0000-0000482F0000}"/>
    <cellStyle name="40% - Accent1 4 2 3 3 7" xfId="24805" xr:uid="{00000000-0005-0000-0000-0000492F0000}"/>
    <cellStyle name="40% - Accent1 4 2 3 3 7 2" xfId="24806" xr:uid="{00000000-0005-0000-0000-00004A2F0000}"/>
    <cellStyle name="40% - Accent1 4 2 3 3 8" xfId="24807" xr:uid="{00000000-0005-0000-0000-00004B2F0000}"/>
    <cellStyle name="40% - Accent1 4 2 3 3 9" xfId="24808" xr:uid="{00000000-0005-0000-0000-00004C2F0000}"/>
    <cellStyle name="40% - Accent1 4 2 3 4" xfId="24809" xr:uid="{00000000-0005-0000-0000-00004D2F0000}"/>
    <cellStyle name="40% - Accent1 4 2 3 4 2" xfId="24810" xr:uid="{00000000-0005-0000-0000-00004E2F0000}"/>
    <cellStyle name="40% - Accent1 4 2 3 4 2 2" xfId="24811" xr:uid="{00000000-0005-0000-0000-00004F2F0000}"/>
    <cellStyle name="40% - Accent1 4 2 3 4 2 2 2" xfId="24812" xr:uid="{00000000-0005-0000-0000-0000502F0000}"/>
    <cellStyle name="40% - Accent1 4 2 3 4 2 2 3" xfId="24813" xr:uid="{00000000-0005-0000-0000-0000512F0000}"/>
    <cellStyle name="40% - Accent1 4 2 3 4 2 3" xfId="24814" xr:uid="{00000000-0005-0000-0000-0000522F0000}"/>
    <cellStyle name="40% - Accent1 4 2 3 4 2 3 2" xfId="24815" xr:uid="{00000000-0005-0000-0000-0000532F0000}"/>
    <cellStyle name="40% - Accent1 4 2 3 4 2 3 3" xfId="24816" xr:uid="{00000000-0005-0000-0000-0000542F0000}"/>
    <cellStyle name="40% - Accent1 4 2 3 4 2 4" xfId="24817" xr:uid="{00000000-0005-0000-0000-0000552F0000}"/>
    <cellStyle name="40% - Accent1 4 2 3 4 2 4 2" xfId="24818" xr:uid="{00000000-0005-0000-0000-0000562F0000}"/>
    <cellStyle name="40% - Accent1 4 2 3 4 2 5" xfId="24819" xr:uid="{00000000-0005-0000-0000-0000572F0000}"/>
    <cellStyle name="40% - Accent1 4 2 3 4 2 6" xfId="24820" xr:uid="{00000000-0005-0000-0000-0000582F0000}"/>
    <cellStyle name="40% - Accent1 4 2 3 4 3" xfId="24821" xr:uid="{00000000-0005-0000-0000-0000592F0000}"/>
    <cellStyle name="40% - Accent1 4 2 3 4 3 2" xfId="24822" xr:uid="{00000000-0005-0000-0000-00005A2F0000}"/>
    <cellStyle name="40% - Accent1 4 2 3 4 3 2 2" xfId="24823" xr:uid="{00000000-0005-0000-0000-00005B2F0000}"/>
    <cellStyle name="40% - Accent1 4 2 3 4 3 2 3" xfId="24824" xr:uid="{00000000-0005-0000-0000-00005C2F0000}"/>
    <cellStyle name="40% - Accent1 4 2 3 4 3 3" xfId="24825" xr:uid="{00000000-0005-0000-0000-00005D2F0000}"/>
    <cellStyle name="40% - Accent1 4 2 3 4 3 3 2" xfId="24826" xr:uid="{00000000-0005-0000-0000-00005E2F0000}"/>
    <cellStyle name="40% - Accent1 4 2 3 4 3 3 3" xfId="24827" xr:uid="{00000000-0005-0000-0000-00005F2F0000}"/>
    <cellStyle name="40% - Accent1 4 2 3 4 3 4" xfId="24828" xr:uid="{00000000-0005-0000-0000-0000602F0000}"/>
    <cellStyle name="40% - Accent1 4 2 3 4 3 4 2" xfId="24829" xr:uid="{00000000-0005-0000-0000-0000612F0000}"/>
    <cellStyle name="40% - Accent1 4 2 3 4 3 5" xfId="24830" xr:uid="{00000000-0005-0000-0000-0000622F0000}"/>
    <cellStyle name="40% - Accent1 4 2 3 4 3 6" xfId="24831" xr:uid="{00000000-0005-0000-0000-0000632F0000}"/>
    <cellStyle name="40% - Accent1 4 2 3 4 4" xfId="24832" xr:uid="{00000000-0005-0000-0000-0000642F0000}"/>
    <cellStyle name="40% - Accent1 4 2 3 4 4 2" xfId="24833" xr:uid="{00000000-0005-0000-0000-0000652F0000}"/>
    <cellStyle name="40% - Accent1 4 2 3 4 4 2 2" xfId="24834" xr:uid="{00000000-0005-0000-0000-0000662F0000}"/>
    <cellStyle name="40% - Accent1 4 2 3 4 4 2 3" xfId="24835" xr:uid="{00000000-0005-0000-0000-0000672F0000}"/>
    <cellStyle name="40% - Accent1 4 2 3 4 4 3" xfId="24836" xr:uid="{00000000-0005-0000-0000-0000682F0000}"/>
    <cellStyle name="40% - Accent1 4 2 3 4 4 3 2" xfId="24837" xr:uid="{00000000-0005-0000-0000-0000692F0000}"/>
    <cellStyle name="40% - Accent1 4 2 3 4 4 4" xfId="24838" xr:uid="{00000000-0005-0000-0000-00006A2F0000}"/>
    <cellStyle name="40% - Accent1 4 2 3 4 4 5" xfId="24839" xr:uid="{00000000-0005-0000-0000-00006B2F0000}"/>
    <cellStyle name="40% - Accent1 4 2 3 4 5" xfId="24840" xr:uid="{00000000-0005-0000-0000-00006C2F0000}"/>
    <cellStyle name="40% - Accent1 4 2 3 4 5 2" xfId="24841" xr:uid="{00000000-0005-0000-0000-00006D2F0000}"/>
    <cellStyle name="40% - Accent1 4 2 3 4 5 3" xfId="24842" xr:uid="{00000000-0005-0000-0000-00006E2F0000}"/>
    <cellStyle name="40% - Accent1 4 2 3 4 6" xfId="24843" xr:uid="{00000000-0005-0000-0000-00006F2F0000}"/>
    <cellStyle name="40% - Accent1 4 2 3 4 6 2" xfId="24844" xr:uid="{00000000-0005-0000-0000-0000702F0000}"/>
    <cellStyle name="40% - Accent1 4 2 3 4 6 3" xfId="24845" xr:uid="{00000000-0005-0000-0000-0000712F0000}"/>
    <cellStyle name="40% - Accent1 4 2 3 4 7" xfId="24846" xr:uid="{00000000-0005-0000-0000-0000722F0000}"/>
    <cellStyle name="40% - Accent1 4 2 3 4 7 2" xfId="24847" xr:uid="{00000000-0005-0000-0000-0000732F0000}"/>
    <cellStyle name="40% - Accent1 4 2 3 4 8" xfId="24848" xr:uid="{00000000-0005-0000-0000-0000742F0000}"/>
    <cellStyle name="40% - Accent1 4 2 3 4 9" xfId="24849" xr:uid="{00000000-0005-0000-0000-0000752F0000}"/>
    <cellStyle name="40% - Accent1 4 2 3 5" xfId="24850" xr:uid="{00000000-0005-0000-0000-0000762F0000}"/>
    <cellStyle name="40% - Accent1 4 2 3 5 2" xfId="24851" xr:uid="{00000000-0005-0000-0000-0000772F0000}"/>
    <cellStyle name="40% - Accent1 4 2 3 5 2 2" xfId="24852" xr:uid="{00000000-0005-0000-0000-0000782F0000}"/>
    <cellStyle name="40% - Accent1 4 2 3 5 2 3" xfId="24853" xr:uid="{00000000-0005-0000-0000-0000792F0000}"/>
    <cellStyle name="40% - Accent1 4 2 3 5 3" xfId="24854" xr:uid="{00000000-0005-0000-0000-00007A2F0000}"/>
    <cellStyle name="40% - Accent1 4 2 3 5 3 2" xfId="24855" xr:uid="{00000000-0005-0000-0000-00007B2F0000}"/>
    <cellStyle name="40% - Accent1 4 2 3 5 3 3" xfId="24856" xr:uid="{00000000-0005-0000-0000-00007C2F0000}"/>
    <cellStyle name="40% - Accent1 4 2 3 5 4" xfId="24857" xr:uid="{00000000-0005-0000-0000-00007D2F0000}"/>
    <cellStyle name="40% - Accent1 4 2 3 5 4 2" xfId="24858" xr:uid="{00000000-0005-0000-0000-00007E2F0000}"/>
    <cellStyle name="40% - Accent1 4 2 3 5 5" xfId="24859" xr:uid="{00000000-0005-0000-0000-00007F2F0000}"/>
    <cellStyle name="40% - Accent1 4 2 3 5 6" xfId="24860" xr:uid="{00000000-0005-0000-0000-0000802F0000}"/>
    <cellStyle name="40% - Accent1 4 2 3 6" xfId="24861" xr:uid="{00000000-0005-0000-0000-0000812F0000}"/>
    <cellStyle name="40% - Accent1 4 2 3 6 2" xfId="24862" xr:uid="{00000000-0005-0000-0000-0000822F0000}"/>
    <cellStyle name="40% - Accent1 4 2 3 6 2 2" xfId="24863" xr:uid="{00000000-0005-0000-0000-0000832F0000}"/>
    <cellStyle name="40% - Accent1 4 2 3 6 2 3" xfId="24864" xr:uid="{00000000-0005-0000-0000-0000842F0000}"/>
    <cellStyle name="40% - Accent1 4 2 3 6 3" xfId="24865" xr:uid="{00000000-0005-0000-0000-0000852F0000}"/>
    <cellStyle name="40% - Accent1 4 2 3 6 3 2" xfId="24866" xr:uid="{00000000-0005-0000-0000-0000862F0000}"/>
    <cellStyle name="40% - Accent1 4 2 3 6 3 3" xfId="24867" xr:uid="{00000000-0005-0000-0000-0000872F0000}"/>
    <cellStyle name="40% - Accent1 4 2 3 6 4" xfId="24868" xr:uid="{00000000-0005-0000-0000-0000882F0000}"/>
    <cellStyle name="40% - Accent1 4 2 3 6 4 2" xfId="24869" xr:uid="{00000000-0005-0000-0000-0000892F0000}"/>
    <cellStyle name="40% - Accent1 4 2 3 6 5" xfId="24870" xr:uid="{00000000-0005-0000-0000-00008A2F0000}"/>
    <cellStyle name="40% - Accent1 4 2 3 6 6" xfId="24871" xr:uid="{00000000-0005-0000-0000-00008B2F0000}"/>
    <cellStyle name="40% - Accent1 4 2 3 7" xfId="24872" xr:uid="{00000000-0005-0000-0000-00008C2F0000}"/>
    <cellStyle name="40% - Accent1 4 2 3 7 2" xfId="24873" xr:uid="{00000000-0005-0000-0000-00008D2F0000}"/>
    <cellStyle name="40% - Accent1 4 2 3 7 2 2" xfId="24874" xr:uid="{00000000-0005-0000-0000-00008E2F0000}"/>
    <cellStyle name="40% - Accent1 4 2 3 7 2 3" xfId="24875" xr:uid="{00000000-0005-0000-0000-00008F2F0000}"/>
    <cellStyle name="40% - Accent1 4 2 3 7 3" xfId="24876" xr:uid="{00000000-0005-0000-0000-0000902F0000}"/>
    <cellStyle name="40% - Accent1 4 2 3 7 3 2" xfId="24877" xr:uid="{00000000-0005-0000-0000-0000912F0000}"/>
    <cellStyle name="40% - Accent1 4 2 3 7 4" xfId="24878" xr:uid="{00000000-0005-0000-0000-0000922F0000}"/>
    <cellStyle name="40% - Accent1 4 2 3 7 5" xfId="24879" xr:uid="{00000000-0005-0000-0000-0000932F0000}"/>
    <cellStyle name="40% - Accent1 4 2 3 8" xfId="24880" xr:uid="{00000000-0005-0000-0000-0000942F0000}"/>
    <cellStyle name="40% - Accent1 4 2 3 8 2" xfId="24881" xr:uid="{00000000-0005-0000-0000-0000952F0000}"/>
    <cellStyle name="40% - Accent1 4 2 3 8 3" xfId="24882" xr:uid="{00000000-0005-0000-0000-0000962F0000}"/>
    <cellStyle name="40% - Accent1 4 2 3 9" xfId="24883" xr:uid="{00000000-0005-0000-0000-0000972F0000}"/>
    <cellStyle name="40% - Accent1 4 2 3 9 2" xfId="24884" xr:uid="{00000000-0005-0000-0000-0000982F0000}"/>
    <cellStyle name="40% - Accent1 4 2 3 9 3" xfId="24885" xr:uid="{00000000-0005-0000-0000-0000992F0000}"/>
    <cellStyle name="40% - Accent1 4 2 4" xfId="1582" xr:uid="{00000000-0005-0000-0000-00009A2F0000}"/>
    <cellStyle name="40% - Accent1 4 2 4 10" xfId="24886" xr:uid="{00000000-0005-0000-0000-00009B2F0000}"/>
    <cellStyle name="40% - Accent1 4 2 4 2" xfId="1583" xr:uid="{00000000-0005-0000-0000-00009C2F0000}"/>
    <cellStyle name="40% - Accent1 4 2 4 2 2" xfId="24887" xr:uid="{00000000-0005-0000-0000-00009D2F0000}"/>
    <cellStyle name="40% - Accent1 4 2 4 2 2 2" xfId="24888" xr:uid="{00000000-0005-0000-0000-00009E2F0000}"/>
    <cellStyle name="40% - Accent1 4 2 4 2 2 2 2" xfId="24889" xr:uid="{00000000-0005-0000-0000-00009F2F0000}"/>
    <cellStyle name="40% - Accent1 4 2 4 2 2 2 3" xfId="24890" xr:uid="{00000000-0005-0000-0000-0000A02F0000}"/>
    <cellStyle name="40% - Accent1 4 2 4 2 2 3" xfId="24891" xr:uid="{00000000-0005-0000-0000-0000A12F0000}"/>
    <cellStyle name="40% - Accent1 4 2 4 2 2 3 2" xfId="24892" xr:uid="{00000000-0005-0000-0000-0000A22F0000}"/>
    <cellStyle name="40% - Accent1 4 2 4 2 2 3 3" xfId="24893" xr:uid="{00000000-0005-0000-0000-0000A32F0000}"/>
    <cellStyle name="40% - Accent1 4 2 4 2 2 4" xfId="24894" xr:uid="{00000000-0005-0000-0000-0000A42F0000}"/>
    <cellStyle name="40% - Accent1 4 2 4 2 2 4 2" xfId="24895" xr:uid="{00000000-0005-0000-0000-0000A52F0000}"/>
    <cellStyle name="40% - Accent1 4 2 4 2 2 5" xfId="24896" xr:uid="{00000000-0005-0000-0000-0000A62F0000}"/>
    <cellStyle name="40% - Accent1 4 2 4 2 2 6" xfId="24897" xr:uid="{00000000-0005-0000-0000-0000A72F0000}"/>
    <cellStyle name="40% - Accent1 4 2 4 2 3" xfId="24898" xr:uid="{00000000-0005-0000-0000-0000A82F0000}"/>
    <cellStyle name="40% - Accent1 4 2 4 2 3 2" xfId="24899" xr:uid="{00000000-0005-0000-0000-0000A92F0000}"/>
    <cellStyle name="40% - Accent1 4 2 4 2 3 2 2" xfId="24900" xr:uid="{00000000-0005-0000-0000-0000AA2F0000}"/>
    <cellStyle name="40% - Accent1 4 2 4 2 3 2 3" xfId="24901" xr:uid="{00000000-0005-0000-0000-0000AB2F0000}"/>
    <cellStyle name="40% - Accent1 4 2 4 2 3 3" xfId="24902" xr:uid="{00000000-0005-0000-0000-0000AC2F0000}"/>
    <cellStyle name="40% - Accent1 4 2 4 2 3 3 2" xfId="24903" xr:uid="{00000000-0005-0000-0000-0000AD2F0000}"/>
    <cellStyle name="40% - Accent1 4 2 4 2 3 3 3" xfId="24904" xr:uid="{00000000-0005-0000-0000-0000AE2F0000}"/>
    <cellStyle name="40% - Accent1 4 2 4 2 3 4" xfId="24905" xr:uid="{00000000-0005-0000-0000-0000AF2F0000}"/>
    <cellStyle name="40% - Accent1 4 2 4 2 3 4 2" xfId="24906" xr:uid="{00000000-0005-0000-0000-0000B02F0000}"/>
    <cellStyle name="40% - Accent1 4 2 4 2 3 5" xfId="24907" xr:uid="{00000000-0005-0000-0000-0000B12F0000}"/>
    <cellStyle name="40% - Accent1 4 2 4 2 3 6" xfId="24908" xr:uid="{00000000-0005-0000-0000-0000B22F0000}"/>
    <cellStyle name="40% - Accent1 4 2 4 2 4" xfId="24909" xr:uid="{00000000-0005-0000-0000-0000B32F0000}"/>
    <cellStyle name="40% - Accent1 4 2 4 2 4 2" xfId="24910" xr:uid="{00000000-0005-0000-0000-0000B42F0000}"/>
    <cellStyle name="40% - Accent1 4 2 4 2 4 2 2" xfId="24911" xr:uid="{00000000-0005-0000-0000-0000B52F0000}"/>
    <cellStyle name="40% - Accent1 4 2 4 2 4 2 3" xfId="24912" xr:uid="{00000000-0005-0000-0000-0000B62F0000}"/>
    <cellStyle name="40% - Accent1 4 2 4 2 4 3" xfId="24913" xr:uid="{00000000-0005-0000-0000-0000B72F0000}"/>
    <cellStyle name="40% - Accent1 4 2 4 2 4 3 2" xfId="24914" xr:uid="{00000000-0005-0000-0000-0000B82F0000}"/>
    <cellStyle name="40% - Accent1 4 2 4 2 4 4" xfId="24915" xr:uid="{00000000-0005-0000-0000-0000B92F0000}"/>
    <cellStyle name="40% - Accent1 4 2 4 2 4 5" xfId="24916" xr:uid="{00000000-0005-0000-0000-0000BA2F0000}"/>
    <cellStyle name="40% - Accent1 4 2 4 2 5" xfId="24917" xr:uid="{00000000-0005-0000-0000-0000BB2F0000}"/>
    <cellStyle name="40% - Accent1 4 2 4 2 5 2" xfId="24918" xr:uid="{00000000-0005-0000-0000-0000BC2F0000}"/>
    <cellStyle name="40% - Accent1 4 2 4 2 5 3" xfId="24919" xr:uid="{00000000-0005-0000-0000-0000BD2F0000}"/>
    <cellStyle name="40% - Accent1 4 2 4 2 6" xfId="24920" xr:uid="{00000000-0005-0000-0000-0000BE2F0000}"/>
    <cellStyle name="40% - Accent1 4 2 4 2 6 2" xfId="24921" xr:uid="{00000000-0005-0000-0000-0000BF2F0000}"/>
    <cellStyle name="40% - Accent1 4 2 4 2 6 3" xfId="24922" xr:uid="{00000000-0005-0000-0000-0000C02F0000}"/>
    <cellStyle name="40% - Accent1 4 2 4 2 7" xfId="24923" xr:uid="{00000000-0005-0000-0000-0000C12F0000}"/>
    <cellStyle name="40% - Accent1 4 2 4 2 7 2" xfId="24924" xr:uid="{00000000-0005-0000-0000-0000C22F0000}"/>
    <cellStyle name="40% - Accent1 4 2 4 2 8" xfId="24925" xr:uid="{00000000-0005-0000-0000-0000C32F0000}"/>
    <cellStyle name="40% - Accent1 4 2 4 2 9" xfId="24926" xr:uid="{00000000-0005-0000-0000-0000C42F0000}"/>
    <cellStyle name="40% - Accent1 4 2 4 3" xfId="24927" xr:uid="{00000000-0005-0000-0000-0000C52F0000}"/>
    <cellStyle name="40% - Accent1 4 2 4 3 2" xfId="24928" xr:uid="{00000000-0005-0000-0000-0000C62F0000}"/>
    <cellStyle name="40% - Accent1 4 2 4 3 2 2" xfId="24929" xr:uid="{00000000-0005-0000-0000-0000C72F0000}"/>
    <cellStyle name="40% - Accent1 4 2 4 3 2 3" xfId="24930" xr:uid="{00000000-0005-0000-0000-0000C82F0000}"/>
    <cellStyle name="40% - Accent1 4 2 4 3 3" xfId="24931" xr:uid="{00000000-0005-0000-0000-0000C92F0000}"/>
    <cellStyle name="40% - Accent1 4 2 4 3 3 2" xfId="24932" xr:uid="{00000000-0005-0000-0000-0000CA2F0000}"/>
    <cellStyle name="40% - Accent1 4 2 4 3 3 3" xfId="24933" xr:uid="{00000000-0005-0000-0000-0000CB2F0000}"/>
    <cellStyle name="40% - Accent1 4 2 4 3 4" xfId="24934" xr:uid="{00000000-0005-0000-0000-0000CC2F0000}"/>
    <cellStyle name="40% - Accent1 4 2 4 3 4 2" xfId="24935" xr:uid="{00000000-0005-0000-0000-0000CD2F0000}"/>
    <cellStyle name="40% - Accent1 4 2 4 3 5" xfId="24936" xr:uid="{00000000-0005-0000-0000-0000CE2F0000}"/>
    <cellStyle name="40% - Accent1 4 2 4 3 6" xfId="24937" xr:uid="{00000000-0005-0000-0000-0000CF2F0000}"/>
    <cellStyle name="40% - Accent1 4 2 4 4" xfId="24938" xr:uid="{00000000-0005-0000-0000-0000D02F0000}"/>
    <cellStyle name="40% - Accent1 4 2 4 4 2" xfId="24939" xr:uid="{00000000-0005-0000-0000-0000D12F0000}"/>
    <cellStyle name="40% - Accent1 4 2 4 4 2 2" xfId="24940" xr:uid="{00000000-0005-0000-0000-0000D22F0000}"/>
    <cellStyle name="40% - Accent1 4 2 4 4 2 3" xfId="24941" xr:uid="{00000000-0005-0000-0000-0000D32F0000}"/>
    <cellStyle name="40% - Accent1 4 2 4 4 3" xfId="24942" xr:uid="{00000000-0005-0000-0000-0000D42F0000}"/>
    <cellStyle name="40% - Accent1 4 2 4 4 3 2" xfId="24943" xr:uid="{00000000-0005-0000-0000-0000D52F0000}"/>
    <cellStyle name="40% - Accent1 4 2 4 4 3 3" xfId="24944" xr:uid="{00000000-0005-0000-0000-0000D62F0000}"/>
    <cellStyle name="40% - Accent1 4 2 4 4 4" xfId="24945" xr:uid="{00000000-0005-0000-0000-0000D72F0000}"/>
    <cellStyle name="40% - Accent1 4 2 4 4 4 2" xfId="24946" xr:uid="{00000000-0005-0000-0000-0000D82F0000}"/>
    <cellStyle name="40% - Accent1 4 2 4 4 5" xfId="24947" xr:uid="{00000000-0005-0000-0000-0000D92F0000}"/>
    <cellStyle name="40% - Accent1 4 2 4 4 6" xfId="24948" xr:uid="{00000000-0005-0000-0000-0000DA2F0000}"/>
    <cellStyle name="40% - Accent1 4 2 4 5" xfId="24949" xr:uid="{00000000-0005-0000-0000-0000DB2F0000}"/>
    <cellStyle name="40% - Accent1 4 2 4 5 2" xfId="24950" xr:uid="{00000000-0005-0000-0000-0000DC2F0000}"/>
    <cellStyle name="40% - Accent1 4 2 4 5 2 2" xfId="24951" xr:uid="{00000000-0005-0000-0000-0000DD2F0000}"/>
    <cellStyle name="40% - Accent1 4 2 4 5 2 3" xfId="24952" xr:uid="{00000000-0005-0000-0000-0000DE2F0000}"/>
    <cellStyle name="40% - Accent1 4 2 4 5 3" xfId="24953" xr:uid="{00000000-0005-0000-0000-0000DF2F0000}"/>
    <cellStyle name="40% - Accent1 4 2 4 5 3 2" xfId="24954" xr:uid="{00000000-0005-0000-0000-0000E02F0000}"/>
    <cellStyle name="40% - Accent1 4 2 4 5 4" xfId="24955" xr:uid="{00000000-0005-0000-0000-0000E12F0000}"/>
    <cellStyle name="40% - Accent1 4 2 4 5 5" xfId="24956" xr:uid="{00000000-0005-0000-0000-0000E22F0000}"/>
    <cellStyle name="40% - Accent1 4 2 4 6" xfId="24957" xr:uid="{00000000-0005-0000-0000-0000E32F0000}"/>
    <cellStyle name="40% - Accent1 4 2 4 6 2" xfId="24958" xr:uid="{00000000-0005-0000-0000-0000E42F0000}"/>
    <cellStyle name="40% - Accent1 4 2 4 6 3" xfId="24959" xr:uid="{00000000-0005-0000-0000-0000E52F0000}"/>
    <cellStyle name="40% - Accent1 4 2 4 7" xfId="24960" xr:uid="{00000000-0005-0000-0000-0000E62F0000}"/>
    <cellStyle name="40% - Accent1 4 2 4 7 2" xfId="24961" xr:uid="{00000000-0005-0000-0000-0000E72F0000}"/>
    <cellStyle name="40% - Accent1 4 2 4 7 3" xfId="24962" xr:uid="{00000000-0005-0000-0000-0000E82F0000}"/>
    <cellStyle name="40% - Accent1 4 2 4 8" xfId="24963" xr:uid="{00000000-0005-0000-0000-0000E92F0000}"/>
    <cellStyle name="40% - Accent1 4 2 4 8 2" xfId="24964" xr:uid="{00000000-0005-0000-0000-0000EA2F0000}"/>
    <cellStyle name="40% - Accent1 4 2 4 9" xfId="24965" xr:uid="{00000000-0005-0000-0000-0000EB2F0000}"/>
    <cellStyle name="40% - Accent1 4 2 5" xfId="1584" xr:uid="{00000000-0005-0000-0000-0000EC2F0000}"/>
    <cellStyle name="40% - Accent1 4 2 5 2" xfId="24966" xr:uid="{00000000-0005-0000-0000-0000ED2F0000}"/>
    <cellStyle name="40% - Accent1 4 2 5 2 2" xfId="24967" xr:uid="{00000000-0005-0000-0000-0000EE2F0000}"/>
    <cellStyle name="40% - Accent1 4 2 5 2 2 2" xfId="24968" xr:uid="{00000000-0005-0000-0000-0000EF2F0000}"/>
    <cellStyle name="40% - Accent1 4 2 5 2 2 3" xfId="24969" xr:uid="{00000000-0005-0000-0000-0000F02F0000}"/>
    <cellStyle name="40% - Accent1 4 2 5 2 3" xfId="24970" xr:uid="{00000000-0005-0000-0000-0000F12F0000}"/>
    <cellStyle name="40% - Accent1 4 2 5 2 3 2" xfId="24971" xr:uid="{00000000-0005-0000-0000-0000F22F0000}"/>
    <cellStyle name="40% - Accent1 4 2 5 2 3 3" xfId="24972" xr:uid="{00000000-0005-0000-0000-0000F32F0000}"/>
    <cellStyle name="40% - Accent1 4 2 5 2 4" xfId="24973" xr:uid="{00000000-0005-0000-0000-0000F42F0000}"/>
    <cellStyle name="40% - Accent1 4 2 5 2 4 2" xfId="24974" xr:uid="{00000000-0005-0000-0000-0000F52F0000}"/>
    <cellStyle name="40% - Accent1 4 2 5 2 5" xfId="24975" xr:uid="{00000000-0005-0000-0000-0000F62F0000}"/>
    <cellStyle name="40% - Accent1 4 2 5 2 6" xfId="24976" xr:uid="{00000000-0005-0000-0000-0000F72F0000}"/>
    <cellStyle name="40% - Accent1 4 2 5 3" xfId="24977" xr:uid="{00000000-0005-0000-0000-0000F82F0000}"/>
    <cellStyle name="40% - Accent1 4 2 5 3 2" xfId="24978" xr:uid="{00000000-0005-0000-0000-0000F92F0000}"/>
    <cellStyle name="40% - Accent1 4 2 5 3 2 2" xfId="24979" xr:uid="{00000000-0005-0000-0000-0000FA2F0000}"/>
    <cellStyle name="40% - Accent1 4 2 5 3 2 3" xfId="24980" xr:uid="{00000000-0005-0000-0000-0000FB2F0000}"/>
    <cellStyle name="40% - Accent1 4 2 5 3 3" xfId="24981" xr:uid="{00000000-0005-0000-0000-0000FC2F0000}"/>
    <cellStyle name="40% - Accent1 4 2 5 3 3 2" xfId="24982" xr:uid="{00000000-0005-0000-0000-0000FD2F0000}"/>
    <cellStyle name="40% - Accent1 4 2 5 3 3 3" xfId="24983" xr:uid="{00000000-0005-0000-0000-0000FE2F0000}"/>
    <cellStyle name="40% - Accent1 4 2 5 3 4" xfId="24984" xr:uid="{00000000-0005-0000-0000-0000FF2F0000}"/>
    <cellStyle name="40% - Accent1 4 2 5 3 4 2" xfId="24985" xr:uid="{00000000-0005-0000-0000-000000300000}"/>
    <cellStyle name="40% - Accent1 4 2 5 3 5" xfId="24986" xr:uid="{00000000-0005-0000-0000-000001300000}"/>
    <cellStyle name="40% - Accent1 4 2 5 3 6" xfId="24987" xr:uid="{00000000-0005-0000-0000-000002300000}"/>
    <cellStyle name="40% - Accent1 4 2 5 4" xfId="24988" xr:uid="{00000000-0005-0000-0000-000003300000}"/>
    <cellStyle name="40% - Accent1 4 2 5 4 2" xfId="24989" xr:uid="{00000000-0005-0000-0000-000004300000}"/>
    <cellStyle name="40% - Accent1 4 2 5 4 2 2" xfId="24990" xr:uid="{00000000-0005-0000-0000-000005300000}"/>
    <cellStyle name="40% - Accent1 4 2 5 4 2 3" xfId="24991" xr:uid="{00000000-0005-0000-0000-000006300000}"/>
    <cellStyle name="40% - Accent1 4 2 5 4 3" xfId="24992" xr:uid="{00000000-0005-0000-0000-000007300000}"/>
    <cellStyle name="40% - Accent1 4 2 5 4 3 2" xfId="24993" xr:uid="{00000000-0005-0000-0000-000008300000}"/>
    <cellStyle name="40% - Accent1 4 2 5 4 4" xfId="24994" xr:uid="{00000000-0005-0000-0000-000009300000}"/>
    <cellStyle name="40% - Accent1 4 2 5 4 5" xfId="24995" xr:uid="{00000000-0005-0000-0000-00000A300000}"/>
    <cellStyle name="40% - Accent1 4 2 5 5" xfId="24996" xr:uid="{00000000-0005-0000-0000-00000B300000}"/>
    <cellStyle name="40% - Accent1 4 2 5 5 2" xfId="24997" xr:uid="{00000000-0005-0000-0000-00000C300000}"/>
    <cellStyle name="40% - Accent1 4 2 5 5 3" xfId="24998" xr:uid="{00000000-0005-0000-0000-00000D300000}"/>
    <cellStyle name="40% - Accent1 4 2 5 6" xfId="24999" xr:uid="{00000000-0005-0000-0000-00000E300000}"/>
    <cellStyle name="40% - Accent1 4 2 5 6 2" xfId="25000" xr:uid="{00000000-0005-0000-0000-00000F300000}"/>
    <cellStyle name="40% - Accent1 4 2 5 6 3" xfId="25001" xr:uid="{00000000-0005-0000-0000-000010300000}"/>
    <cellStyle name="40% - Accent1 4 2 5 7" xfId="25002" xr:uid="{00000000-0005-0000-0000-000011300000}"/>
    <cellStyle name="40% - Accent1 4 2 5 7 2" xfId="25003" xr:uid="{00000000-0005-0000-0000-000012300000}"/>
    <cellStyle name="40% - Accent1 4 2 5 8" xfId="25004" xr:uid="{00000000-0005-0000-0000-000013300000}"/>
    <cellStyle name="40% - Accent1 4 2 5 9" xfId="25005" xr:uid="{00000000-0005-0000-0000-000014300000}"/>
    <cellStyle name="40% - Accent1 4 2 6" xfId="13904" xr:uid="{00000000-0005-0000-0000-000015300000}"/>
    <cellStyle name="40% - Accent1 4 2 6 2" xfId="25006" xr:uid="{00000000-0005-0000-0000-000016300000}"/>
    <cellStyle name="40% - Accent1 4 2 6 2 2" xfId="25007" xr:uid="{00000000-0005-0000-0000-000017300000}"/>
    <cellStyle name="40% - Accent1 4 2 6 2 2 2" xfId="25008" xr:uid="{00000000-0005-0000-0000-000018300000}"/>
    <cellStyle name="40% - Accent1 4 2 6 2 2 3" xfId="25009" xr:uid="{00000000-0005-0000-0000-000019300000}"/>
    <cellStyle name="40% - Accent1 4 2 6 2 3" xfId="25010" xr:uid="{00000000-0005-0000-0000-00001A300000}"/>
    <cellStyle name="40% - Accent1 4 2 6 2 3 2" xfId="25011" xr:uid="{00000000-0005-0000-0000-00001B300000}"/>
    <cellStyle name="40% - Accent1 4 2 6 2 3 3" xfId="25012" xr:uid="{00000000-0005-0000-0000-00001C300000}"/>
    <cellStyle name="40% - Accent1 4 2 6 2 4" xfId="25013" xr:uid="{00000000-0005-0000-0000-00001D300000}"/>
    <cellStyle name="40% - Accent1 4 2 6 2 4 2" xfId="25014" xr:uid="{00000000-0005-0000-0000-00001E300000}"/>
    <cellStyle name="40% - Accent1 4 2 6 2 5" xfId="25015" xr:uid="{00000000-0005-0000-0000-00001F300000}"/>
    <cellStyle name="40% - Accent1 4 2 6 2 6" xfId="25016" xr:uid="{00000000-0005-0000-0000-000020300000}"/>
    <cellStyle name="40% - Accent1 4 2 6 3" xfId="25017" xr:uid="{00000000-0005-0000-0000-000021300000}"/>
    <cellStyle name="40% - Accent1 4 2 6 3 2" xfId="25018" xr:uid="{00000000-0005-0000-0000-000022300000}"/>
    <cellStyle name="40% - Accent1 4 2 6 3 2 2" xfId="25019" xr:uid="{00000000-0005-0000-0000-000023300000}"/>
    <cellStyle name="40% - Accent1 4 2 6 3 2 3" xfId="25020" xr:uid="{00000000-0005-0000-0000-000024300000}"/>
    <cellStyle name="40% - Accent1 4 2 6 3 3" xfId="25021" xr:uid="{00000000-0005-0000-0000-000025300000}"/>
    <cellStyle name="40% - Accent1 4 2 6 3 3 2" xfId="25022" xr:uid="{00000000-0005-0000-0000-000026300000}"/>
    <cellStyle name="40% - Accent1 4 2 6 3 3 3" xfId="25023" xr:uid="{00000000-0005-0000-0000-000027300000}"/>
    <cellStyle name="40% - Accent1 4 2 6 3 4" xfId="25024" xr:uid="{00000000-0005-0000-0000-000028300000}"/>
    <cellStyle name="40% - Accent1 4 2 6 3 4 2" xfId="25025" xr:uid="{00000000-0005-0000-0000-000029300000}"/>
    <cellStyle name="40% - Accent1 4 2 6 3 5" xfId="25026" xr:uid="{00000000-0005-0000-0000-00002A300000}"/>
    <cellStyle name="40% - Accent1 4 2 6 3 6" xfId="25027" xr:uid="{00000000-0005-0000-0000-00002B300000}"/>
    <cellStyle name="40% - Accent1 4 2 6 4" xfId="25028" xr:uid="{00000000-0005-0000-0000-00002C300000}"/>
    <cellStyle name="40% - Accent1 4 2 6 4 2" xfId="25029" xr:uid="{00000000-0005-0000-0000-00002D300000}"/>
    <cellStyle name="40% - Accent1 4 2 6 4 2 2" xfId="25030" xr:uid="{00000000-0005-0000-0000-00002E300000}"/>
    <cellStyle name="40% - Accent1 4 2 6 4 2 3" xfId="25031" xr:uid="{00000000-0005-0000-0000-00002F300000}"/>
    <cellStyle name="40% - Accent1 4 2 6 4 3" xfId="25032" xr:uid="{00000000-0005-0000-0000-000030300000}"/>
    <cellStyle name="40% - Accent1 4 2 6 4 3 2" xfId="25033" xr:uid="{00000000-0005-0000-0000-000031300000}"/>
    <cellStyle name="40% - Accent1 4 2 6 4 4" xfId="25034" xr:uid="{00000000-0005-0000-0000-000032300000}"/>
    <cellStyle name="40% - Accent1 4 2 6 4 5" xfId="25035" xr:uid="{00000000-0005-0000-0000-000033300000}"/>
    <cellStyle name="40% - Accent1 4 2 6 5" xfId="25036" xr:uid="{00000000-0005-0000-0000-000034300000}"/>
    <cellStyle name="40% - Accent1 4 2 6 5 2" xfId="25037" xr:uid="{00000000-0005-0000-0000-000035300000}"/>
    <cellStyle name="40% - Accent1 4 2 6 5 3" xfId="25038" xr:uid="{00000000-0005-0000-0000-000036300000}"/>
    <cellStyle name="40% - Accent1 4 2 6 6" xfId="25039" xr:uid="{00000000-0005-0000-0000-000037300000}"/>
    <cellStyle name="40% - Accent1 4 2 6 6 2" xfId="25040" xr:uid="{00000000-0005-0000-0000-000038300000}"/>
    <cellStyle name="40% - Accent1 4 2 6 6 3" xfId="25041" xr:uid="{00000000-0005-0000-0000-000039300000}"/>
    <cellStyle name="40% - Accent1 4 2 6 7" xfId="25042" xr:uid="{00000000-0005-0000-0000-00003A300000}"/>
    <cellStyle name="40% - Accent1 4 2 6 7 2" xfId="25043" xr:uid="{00000000-0005-0000-0000-00003B300000}"/>
    <cellStyle name="40% - Accent1 4 2 6 8" xfId="25044" xr:uid="{00000000-0005-0000-0000-00003C300000}"/>
    <cellStyle name="40% - Accent1 4 2 6 9" xfId="25045" xr:uid="{00000000-0005-0000-0000-00003D300000}"/>
    <cellStyle name="40% - Accent1 4 2 7" xfId="25046" xr:uid="{00000000-0005-0000-0000-00003E300000}"/>
    <cellStyle name="40% - Accent1 4 2 7 2" xfId="25047" xr:uid="{00000000-0005-0000-0000-00003F300000}"/>
    <cellStyle name="40% - Accent1 4 2 7 2 2" xfId="25048" xr:uid="{00000000-0005-0000-0000-000040300000}"/>
    <cellStyle name="40% - Accent1 4 2 7 2 3" xfId="25049" xr:uid="{00000000-0005-0000-0000-000041300000}"/>
    <cellStyle name="40% - Accent1 4 2 7 3" xfId="25050" xr:uid="{00000000-0005-0000-0000-000042300000}"/>
    <cellStyle name="40% - Accent1 4 2 7 3 2" xfId="25051" xr:uid="{00000000-0005-0000-0000-000043300000}"/>
    <cellStyle name="40% - Accent1 4 2 7 3 3" xfId="25052" xr:uid="{00000000-0005-0000-0000-000044300000}"/>
    <cellStyle name="40% - Accent1 4 2 7 4" xfId="25053" xr:uid="{00000000-0005-0000-0000-000045300000}"/>
    <cellStyle name="40% - Accent1 4 2 7 4 2" xfId="25054" xr:uid="{00000000-0005-0000-0000-000046300000}"/>
    <cellStyle name="40% - Accent1 4 2 7 5" xfId="25055" xr:uid="{00000000-0005-0000-0000-000047300000}"/>
    <cellStyle name="40% - Accent1 4 2 7 6" xfId="25056" xr:uid="{00000000-0005-0000-0000-000048300000}"/>
    <cellStyle name="40% - Accent1 4 2 8" xfId="25057" xr:uid="{00000000-0005-0000-0000-000049300000}"/>
    <cellStyle name="40% - Accent1 4 2 8 2" xfId="25058" xr:uid="{00000000-0005-0000-0000-00004A300000}"/>
    <cellStyle name="40% - Accent1 4 2 8 2 2" xfId="25059" xr:uid="{00000000-0005-0000-0000-00004B300000}"/>
    <cellStyle name="40% - Accent1 4 2 8 2 3" xfId="25060" xr:uid="{00000000-0005-0000-0000-00004C300000}"/>
    <cellStyle name="40% - Accent1 4 2 8 3" xfId="25061" xr:uid="{00000000-0005-0000-0000-00004D300000}"/>
    <cellStyle name="40% - Accent1 4 2 8 3 2" xfId="25062" xr:uid="{00000000-0005-0000-0000-00004E300000}"/>
    <cellStyle name="40% - Accent1 4 2 8 3 3" xfId="25063" xr:uid="{00000000-0005-0000-0000-00004F300000}"/>
    <cellStyle name="40% - Accent1 4 2 8 4" xfId="25064" xr:uid="{00000000-0005-0000-0000-000050300000}"/>
    <cellStyle name="40% - Accent1 4 2 8 4 2" xfId="25065" xr:uid="{00000000-0005-0000-0000-000051300000}"/>
    <cellStyle name="40% - Accent1 4 2 8 5" xfId="25066" xr:uid="{00000000-0005-0000-0000-000052300000}"/>
    <cellStyle name="40% - Accent1 4 2 8 6" xfId="25067" xr:uid="{00000000-0005-0000-0000-000053300000}"/>
    <cellStyle name="40% - Accent1 4 2 9" xfId="25068" xr:uid="{00000000-0005-0000-0000-000054300000}"/>
    <cellStyle name="40% - Accent1 4 2 9 2" xfId="25069" xr:uid="{00000000-0005-0000-0000-000055300000}"/>
    <cellStyle name="40% - Accent1 4 2 9 2 2" xfId="25070" xr:uid="{00000000-0005-0000-0000-000056300000}"/>
    <cellStyle name="40% - Accent1 4 2 9 2 3" xfId="25071" xr:uid="{00000000-0005-0000-0000-000057300000}"/>
    <cellStyle name="40% - Accent1 4 2 9 3" xfId="25072" xr:uid="{00000000-0005-0000-0000-000058300000}"/>
    <cellStyle name="40% - Accent1 4 2 9 3 2" xfId="25073" xr:uid="{00000000-0005-0000-0000-000059300000}"/>
    <cellStyle name="40% - Accent1 4 2 9 4" xfId="25074" xr:uid="{00000000-0005-0000-0000-00005A300000}"/>
    <cellStyle name="40% - Accent1 4 2 9 5" xfId="25075" xr:uid="{00000000-0005-0000-0000-00005B300000}"/>
    <cellStyle name="40% - Accent1 4 3" xfId="1585" xr:uid="{00000000-0005-0000-0000-00005C300000}"/>
    <cellStyle name="40% - Accent1 4 3 10" xfId="25076" xr:uid="{00000000-0005-0000-0000-00005D300000}"/>
    <cellStyle name="40% - Accent1 4 3 10 2" xfId="25077" xr:uid="{00000000-0005-0000-0000-00005E300000}"/>
    <cellStyle name="40% - Accent1 4 3 10 3" xfId="25078" xr:uid="{00000000-0005-0000-0000-00005F300000}"/>
    <cellStyle name="40% - Accent1 4 3 11" xfId="25079" xr:uid="{00000000-0005-0000-0000-000060300000}"/>
    <cellStyle name="40% - Accent1 4 3 11 2" xfId="25080" xr:uid="{00000000-0005-0000-0000-000061300000}"/>
    <cellStyle name="40% - Accent1 4 3 12" xfId="25081" xr:uid="{00000000-0005-0000-0000-000062300000}"/>
    <cellStyle name="40% - Accent1 4 3 13" xfId="25082" xr:uid="{00000000-0005-0000-0000-000063300000}"/>
    <cellStyle name="40% - Accent1 4 3 14" xfId="25083" xr:uid="{00000000-0005-0000-0000-000064300000}"/>
    <cellStyle name="40% - Accent1 4 3 2" xfId="1586" xr:uid="{00000000-0005-0000-0000-000065300000}"/>
    <cellStyle name="40% - Accent1 4 3 2 10" xfId="25084" xr:uid="{00000000-0005-0000-0000-000066300000}"/>
    <cellStyle name="40% - Accent1 4 3 2 10 2" xfId="25085" xr:uid="{00000000-0005-0000-0000-000067300000}"/>
    <cellStyle name="40% - Accent1 4 3 2 11" xfId="25086" xr:uid="{00000000-0005-0000-0000-000068300000}"/>
    <cellStyle name="40% - Accent1 4 3 2 12" xfId="25087" xr:uid="{00000000-0005-0000-0000-000069300000}"/>
    <cellStyle name="40% - Accent1 4 3 2 2" xfId="1587" xr:uid="{00000000-0005-0000-0000-00006A300000}"/>
    <cellStyle name="40% - Accent1 4 3 2 2 10" xfId="25088" xr:uid="{00000000-0005-0000-0000-00006B300000}"/>
    <cellStyle name="40% - Accent1 4 3 2 2 2" xfId="1588" xr:uid="{00000000-0005-0000-0000-00006C300000}"/>
    <cellStyle name="40% - Accent1 4 3 2 2 2 2" xfId="25089" xr:uid="{00000000-0005-0000-0000-00006D300000}"/>
    <cellStyle name="40% - Accent1 4 3 2 2 2 2 2" xfId="25090" xr:uid="{00000000-0005-0000-0000-00006E300000}"/>
    <cellStyle name="40% - Accent1 4 3 2 2 2 2 2 2" xfId="25091" xr:uid="{00000000-0005-0000-0000-00006F300000}"/>
    <cellStyle name="40% - Accent1 4 3 2 2 2 2 2 3" xfId="25092" xr:uid="{00000000-0005-0000-0000-000070300000}"/>
    <cellStyle name="40% - Accent1 4 3 2 2 2 2 3" xfId="25093" xr:uid="{00000000-0005-0000-0000-000071300000}"/>
    <cellStyle name="40% - Accent1 4 3 2 2 2 2 3 2" xfId="25094" xr:uid="{00000000-0005-0000-0000-000072300000}"/>
    <cellStyle name="40% - Accent1 4 3 2 2 2 2 3 3" xfId="25095" xr:uid="{00000000-0005-0000-0000-000073300000}"/>
    <cellStyle name="40% - Accent1 4 3 2 2 2 2 4" xfId="25096" xr:uid="{00000000-0005-0000-0000-000074300000}"/>
    <cellStyle name="40% - Accent1 4 3 2 2 2 2 4 2" xfId="25097" xr:uid="{00000000-0005-0000-0000-000075300000}"/>
    <cellStyle name="40% - Accent1 4 3 2 2 2 2 5" xfId="25098" xr:uid="{00000000-0005-0000-0000-000076300000}"/>
    <cellStyle name="40% - Accent1 4 3 2 2 2 2 6" xfId="25099" xr:uid="{00000000-0005-0000-0000-000077300000}"/>
    <cellStyle name="40% - Accent1 4 3 2 2 2 3" xfId="25100" xr:uid="{00000000-0005-0000-0000-000078300000}"/>
    <cellStyle name="40% - Accent1 4 3 2 2 2 3 2" xfId="25101" xr:uid="{00000000-0005-0000-0000-000079300000}"/>
    <cellStyle name="40% - Accent1 4 3 2 2 2 3 2 2" xfId="25102" xr:uid="{00000000-0005-0000-0000-00007A300000}"/>
    <cellStyle name="40% - Accent1 4 3 2 2 2 3 2 3" xfId="25103" xr:uid="{00000000-0005-0000-0000-00007B300000}"/>
    <cellStyle name="40% - Accent1 4 3 2 2 2 3 3" xfId="25104" xr:uid="{00000000-0005-0000-0000-00007C300000}"/>
    <cellStyle name="40% - Accent1 4 3 2 2 2 3 3 2" xfId="25105" xr:uid="{00000000-0005-0000-0000-00007D300000}"/>
    <cellStyle name="40% - Accent1 4 3 2 2 2 3 3 3" xfId="25106" xr:uid="{00000000-0005-0000-0000-00007E300000}"/>
    <cellStyle name="40% - Accent1 4 3 2 2 2 3 4" xfId="25107" xr:uid="{00000000-0005-0000-0000-00007F300000}"/>
    <cellStyle name="40% - Accent1 4 3 2 2 2 3 4 2" xfId="25108" xr:uid="{00000000-0005-0000-0000-000080300000}"/>
    <cellStyle name="40% - Accent1 4 3 2 2 2 3 5" xfId="25109" xr:uid="{00000000-0005-0000-0000-000081300000}"/>
    <cellStyle name="40% - Accent1 4 3 2 2 2 3 6" xfId="25110" xr:uid="{00000000-0005-0000-0000-000082300000}"/>
    <cellStyle name="40% - Accent1 4 3 2 2 2 4" xfId="25111" xr:uid="{00000000-0005-0000-0000-000083300000}"/>
    <cellStyle name="40% - Accent1 4 3 2 2 2 4 2" xfId="25112" xr:uid="{00000000-0005-0000-0000-000084300000}"/>
    <cellStyle name="40% - Accent1 4 3 2 2 2 4 2 2" xfId="25113" xr:uid="{00000000-0005-0000-0000-000085300000}"/>
    <cellStyle name="40% - Accent1 4 3 2 2 2 4 2 3" xfId="25114" xr:uid="{00000000-0005-0000-0000-000086300000}"/>
    <cellStyle name="40% - Accent1 4 3 2 2 2 4 3" xfId="25115" xr:uid="{00000000-0005-0000-0000-000087300000}"/>
    <cellStyle name="40% - Accent1 4 3 2 2 2 4 3 2" xfId="25116" xr:uid="{00000000-0005-0000-0000-000088300000}"/>
    <cellStyle name="40% - Accent1 4 3 2 2 2 4 4" xfId="25117" xr:uid="{00000000-0005-0000-0000-000089300000}"/>
    <cellStyle name="40% - Accent1 4 3 2 2 2 4 5" xfId="25118" xr:uid="{00000000-0005-0000-0000-00008A300000}"/>
    <cellStyle name="40% - Accent1 4 3 2 2 2 5" xfId="25119" xr:uid="{00000000-0005-0000-0000-00008B300000}"/>
    <cellStyle name="40% - Accent1 4 3 2 2 2 5 2" xfId="25120" xr:uid="{00000000-0005-0000-0000-00008C300000}"/>
    <cellStyle name="40% - Accent1 4 3 2 2 2 5 3" xfId="25121" xr:uid="{00000000-0005-0000-0000-00008D300000}"/>
    <cellStyle name="40% - Accent1 4 3 2 2 2 6" xfId="25122" xr:uid="{00000000-0005-0000-0000-00008E300000}"/>
    <cellStyle name="40% - Accent1 4 3 2 2 2 6 2" xfId="25123" xr:uid="{00000000-0005-0000-0000-00008F300000}"/>
    <cellStyle name="40% - Accent1 4 3 2 2 2 6 3" xfId="25124" xr:uid="{00000000-0005-0000-0000-000090300000}"/>
    <cellStyle name="40% - Accent1 4 3 2 2 2 7" xfId="25125" xr:uid="{00000000-0005-0000-0000-000091300000}"/>
    <cellStyle name="40% - Accent1 4 3 2 2 2 7 2" xfId="25126" xr:uid="{00000000-0005-0000-0000-000092300000}"/>
    <cellStyle name="40% - Accent1 4 3 2 2 2 8" xfId="25127" xr:uid="{00000000-0005-0000-0000-000093300000}"/>
    <cellStyle name="40% - Accent1 4 3 2 2 2 9" xfId="25128" xr:uid="{00000000-0005-0000-0000-000094300000}"/>
    <cellStyle name="40% - Accent1 4 3 2 2 3" xfId="25129" xr:uid="{00000000-0005-0000-0000-000095300000}"/>
    <cellStyle name="40% - Accent1 4 3 2 2 3 2" xfId="25130" xr:uid="{00000000-0005-0000-0000-000096300000}"/>
    <cellStyle name="40% - Accent1 4 3 2 2 3 2 2" xfId="25131" xr:uid="{00000000-0005-0000-0000-000097300000}"/>
    <cellStyle name="40% - Accent1 4 3 2 2 3 2 3" xfId="25132" xr:uid="{00000000-0005-0000-0000-000098300000}"/>
    <cellStyle name="40% - Accent1 4 3 2 2 3 3" xfId="25133" xr:uid="{00000000-0005-0000-0000-000099300000}"/>
    <cellStyle name="40% - Accent1 4 3 2 2 3 3 2" xfId="25134" xr:uid="{00000000-0005-0000-0000-00009A300000}"/>
    <cellStyle name="40% - Accent1 4 3 2 2 3 3 3" xfId="25135" xr:uid="{00000000-0005-0000-0000-00009B300000}"/>
    <cellStyle name="40% - Accent1 4 3 2 2 3 4" xfId="25136" xr:uid="{00000000-0005-0000-0000-00009C300000}"/>
    <cellStyle name="40% - Accent1 4 3 2 2 3 4 2" xfId="25137" xr:uid="{00000000-0005-0000-0000-00009D300000}"/>
    <cellStyle name="40% - Accent1 4 3 2 2 3 5" xfId="25138" xr:uid="{00000000-0005-0000-0000-00009E300000}"/>
    <cellStyle name="40% - Accent1 4 3 2 2 3 6" xfId="25139" xr:uid="{00000000-0005-0000-0000-00009F300000}"/>
    <cellStyle name="40% - Accent1 4 3 2 2 4" xfId="25140" xr:uid="{00000000-0005-0000-0000-0000A0300000}"/>
    <cellStyle name="40% - Accent1 4 3 2 2 4 2" xfId="25141" xr:uid="{00000000-0005-0000-0000-0000A1300000}"/>
    <cellStyle name="40% - Accent1 4 3 2 2 4 2 2" xfId="25142" xr:uid="{00000000-0005-0000-0000-0000A2300000}"/>
    <cellStyle name="40% - Accent1 4 3 2 2 4 2 3" xfId="25143" xr:uid="{00000000-0005-0000-0000-0000A3300000}"/>
    <cellStyle name="40% - Accent1 4 3 2 2 4 3" xfId="25144" xr:uid="{00000000-0005-0000-0000-0000A4300000}"/>
    <cellStyle name="40% - Accent1 4 3 2 2 4 3 2" xfId="25145" xr:uid="{00000000-0005-0000-0000-0000A5300000}"/>
    <cellStyle name="40% - Accent1 4 3 2 2 4 3 3" xfId="25146" xr:uid="{00000000-0005-0000-0000-0000A6300000}"/>
    <cellStyle name="40% - Accent1 4 3 2 2 4 4" xfId="25147" xr:uid="{00000000-0005-0000-0000-0000A7300000}"/>
    <cellStyle name="40% - Accent1 4 3 2 2 4 4 2" xfId="25148" xr:uid="{00000000-0005-0000-0000-0000A8300000}"/>
    <cellStyle name="40% - Accent1 4 3 2 2 4 5" xfId="25149" xr:uid="{00000000-0005-0000-0000-0000A9300000}"/>
    <cellStyle name="40% - Accent1 4 3 2 2 4 6" xfId="25150" xr:uid="{00000000-0005-0000-0000-0000AA300000}"/>
    <cellStyle name="40% - Accent1 4 3 2 2 5" xfId="25151" xr:uid="{00000000-0005-0000-0000-0000AB300000}"/>
    <cellStyle name="40% - Accent1 4 3 2 2 5 2" xfId="25152" xr:uid="{00000000-0005-0000-0000-0000AC300000}"/>
    <cellStyle name="40% - Accent1 4 3 2 2 5 2 2" xfId="25153" xr:uid="{00000000-0005-0000-0000-0000AD300000}"/>
    <cellStyle name="40% - Accent1 4 3 2 2 5 2 3" xfId="25154" xr:uid="{00000000-0005-0000-0000-0000AE300000}"/>
    <cellStyle name="40% - Accent1 4 3 2 2 5 3" xfId="25155" xr:uid="{00000000-0005-0000-0000-0000AF300000}"/>
    <cellStyle name="40% - Accent1 4 3 2 2 5 3 2" xfId="25156" xr:uid="{00000000-0005-0000-0000-0000B0300000}"/>
    <cellStyle name="40% - Accent1 4 3 2 2 5 4" xfId="25157" xr:uid="{00000000-0005-0000-0000-0000B1300000}"/>
    <cellStyle name="40% - Accent1 4 3 2 2 5 5" xfId="25158" xr:uid="{00000000-0005-0000-0000-0000B2300000}"/>
    <cellStyle name="40% - Accent1 4 3 2 2 6" xfId="25159" xr:uid="{00000000-0005-0000-0000-0000B3300000}"/>
    <cellStyle name="40% - Accent1 4 3 2 2 6 2" xfId="25160" xr:uid="{00000000-0005-0000-0000-0000B4300000}"/>
    <cellStyle name="40% - Accent1 4 3 2 2 6 3" xfId="25161" xr:uid="{00000000-0005-0000-0000-0000B5300000}"/>
    <cellStyle name="40% - Accent1 4 3 2 2 7" xfId="25162" xr:uid="{00000000-0005-0000-0000-0000B6300000}"/>
    <cellStyle name="40% - Accent1 4 3 2 2 7 2" xfId="25163" xr:uid="{00000000-0005-0000-0000-0000B7300000}"/>
    <cellStyle name="40% - Accent1 4 3 2 2 7 3" xfId="25164" xr:uid="{00000000-0005-0000-0000-0000B8300000}"/>
    <cellStyle name="40% - Accent1 4 3 2 2 8" xfId="25165" xr:uid="{00000000-0005-0000-0000-0000B9300000}"/>
    <cellStyle name="40% - Accent1 4 3 2 2 8 2" xfId="25166" xr:uid="{00000000-0005-0000-0000-0000BA300000}"/>
    <cellStyle name="40% - Accent1 4 3 2 2 9" xfId="25167" xr:uid="{00000000-0005-0000-0000-0000BB300000}"/>
    <cellStyle name="40% - Accent1 4 3 2 3" xfId="1589" xr:uid="{00000000-0005-0000-0000-0000BC300000}"/>
    <cellStyle name="40% - Accent1 4 3 2 3 2" xfId="25168" xr:uid="{00000000-0005-0000-0000-0000BD300000}"/>
    <cellStyle name="40% - Accent1 4 3 2 3 2 2" xfId="25169" xr:uid="{00000000-0005-0000-0000-0000BE300000}"/>
    <cellStyle name="40% - Accent1 4 3 2 3 2 2 2" xfId="25170" xr:uid="{00000000-0005-0000-0000-0000BF300000}"/>
    <cellStyle name="40% - Accent1 4 3 2 3 2 2 3" xfId="25171" xr:uid="{00000000-0005-0000-0000-0000C0300000}"/>
    <cellStyle name="40% - Accent1 4 3 2 3 2 3" xfId="25172" xr:uid="{00000000-0005-0000-0000-0000C1300000}"/>
    <cellStyle name="40% - Accent1 4 3 2 3 2 3 2" xfId="25173" xr:uid="{00000000-0005-0000-0000-0000C2300000}"/>
    <cellStyle name="40% - Accent1 4 3 2 3 2 3 3" xfId="25174" xr:uid="{00000000-0005-0000-0000-0000C3300000}"/>
    <cellStyle name="40% - Accent1 4 3 2 3 2 4" xfId="25175" xr:uid="{00000000-0005-0000-0000-0000C4300000}"/>
    <cellStyle name="40% - Accent1 4 3 2 3 2 4 2" xfId="25176" xr:uid="{00000000-0005-0000-0000-0000C5300000}"/>
    <cellStyle name="40% - Accent1 4 3 2 3 2 5" xfId="25177" xr:uid="{00000000-0005-0000-0000-0000C6300000}"/>
    <cellStyle name="40% - Accent1 4 3 2 3 2 6" xfId="25178" xr:uid="{00000000-0005-0000-0000-0000C7300000}"/>
    <cellStyle name="40% - Accent1 4 3 2 3 3" xfId="25179" xr:uid="{00000000-0005-0000-0000-0000C8300000}"/>
    <cellStyle name="40% - Accent1 4 3 2 3 3 2" xfId="25180" xr:uid="{00000000-0005-0000-0000-0000C9300000}"/>
    <cellStyle name="40% - Accent1 4 3 2 3 3 2 2" xfId="25181" xr:uid="{00000000-0005-0000-0000-0000CA300000}"/>
    <cellStyle name="40% - Accent1 4 3 2 3 3 2 3" xfId="25182" xr:uid="{00000000-0005-0000-0000-0000CB300000}"/>
    <cellStyle name="40% - Accent1 4 3 2 3 3 3" xfId="25183" xr:uid="{00000000-0005-0000-0000-0000CC300000}"/>
    <cellStyle name="40% - Accent1 4 3 2 3 3 3 2" xfId="25184" xr:uid="{00000000-0005-0000-0000-0000CD300000}"/>
    <cellStyle name="40% - Accent1 4 3 2 3 3 3 3" xfId="25185" xr:uid="{00000000-0005-0000-0000-0000CE300000}"/>
    <cellStyle name="40% - Accent1 4 3 2 3 3 4" xfId="25186" xr:uid="{00000000-0005-0000-0000-0000CF300000}"/>
    <cellStyle name="40% - Accent1 4 3 2 3 3 4 2" xfId="25187" xr:uid="{00000000-0005-0000-0000-0000D0300000}"/>
    <cellStyle name="40% - Accent1 4 3 2 3 3 5" xfId="25188" xr:uid="{00000000-0005-0000-0000-0000D1300000}"/>
    <cellStyle name="40% - Accent1 4 3 2 3 3 6" xfId="25189" xr:uid="{00000000-0005-0000-0000-0000D2300000}"/>
    <cellStyle name="40% - Accent1 4 3 2 3 4" xfId="25190" xr:uid="{00000000-0005-0000-0000-0000D3300000}"/>
    <cellStyle name="40% - Accent1 4 3 2 3 4 2" xfId="25191" xr:uid="{00000000-0005-0000-0000-0000D4300000}"/>
    <cellStyle name="40% - Accent1 4 3 2 3 4 2 2" xfId="25192" xr:uid="{00000000-0005-0000-0000-0000D5300000}"/>
    <cellStyle name="40% - Accent1 4 3 2 3 4 2 3" xfId="25193" xr:uid="{00000000-0005-0000-0000-0000D6300000}"/>
    <cellStyle name="40% - Accent1 4 3 2 3 4 3" xfId="25194" xr:uid="{00000000-0005-0000-0000-0000D7300000}"/>
    <cellStyle name="40% - Accent1 4 3 2 3 4 3 2" xfId="25195" xr:uid="{00000000-0005-0000-0000-0000D8300000}"/>
    <cellStyle name="40% - Accent1 4 3 2 3 4 4" xfId="25196" xr:uid="{00000000-0005-0000-0000-0000D9300000}"/>
    <cellStyle name="40% - Accent1 4 3 2 3 4 5" xfId="25197" xr:uid="{00000000-0005-0000-0000-0000DA300000}"/>
    <cellStyle name="40% - Accent1 4 3 2 3 5" xfId="25198" xr:uid="{00000000-0005-0000-0000-0000DB300000}"/>
    <cellStyle name="40% - Accent1 4 3 2 3 5 2" xfId="25199" xr:uid="{00000000-0005-0000-0000-0000DC300000}"/>
    <cellStyle name="40% - Accent1 4 3 2 3 5 3" xfId="25200" xr:uid="{00000000-0005-0000-0000-0000DD300000}"/>
    <cellStyle name="40% - Accent1 4 3 2 3 6" xfId="25201" xr:uid="{00000000-0005-0000-0000-0000DE300000}"/>
    <cellStyle name="40% - Accent1 4 3 2 3 6 2" xfId="25202" xr:uid="{00000000-0005-0000-0000-0000DF300000}"/>
    <cellStyle name="40% - Accent1 4 3 2 3 6 3" xfId="25203" xr:uid="{00000000-0005-0000-0000-0000E0300000}"/>
    <cellStyle name="40% - Accent1 4 3 2 3 7" xfId="25204" xr:uid="{00000000-0005-0000-0000-0000E1300000}"/>
    <cellStyle name="40% - Accent1 4 3 2 3 7 2" xfId="25205" xr:uid="{00000000-0005-0000-0000-0000E2300000}"/>
    <cellStyle name="40% - Accent1 4 3 2 3 8" xfId="25206" xr:uid="{00000000-0005-0000-0000-0000E3300000}"/>
    <cellStyle name="40% - Accent1 4 3 2 3 9" xfId="25207" xr:uid="{00000000-0005-0000-0000-0000E4300000}"/>
    <cellStyle name="40% - Accent1 4 3 2 4" xfId="25208" xr:uid="{00000000-0005-0000-0000-0000E5300000}"/>
    <cellStyle name="40% - Accent1 4 3 2 4 2" xfId="25209" xr:uid="{00000000-0005-0000-0000-0000E6300000}"/>
    <cellStyle name="40% - Accent1 4 3 2 4 2 2" xfId="25210" xr:uid="{00000000-0005-0000-0000-0000E7300000}"/>
    <cellStyle name="40% - Accent1 4 3 2 4 2 2 2" xfId="25211" xr:uid="{00000000-0005-0000-0000-0000E8300000}"/>
    <cellStyle name="40% - Accent1 4 3 2 4 2 2 3" xfId="25212" xr:uid="{00000000-0005-0000-0000-0000E9300000}"/>
    <cellStyle name="40% - Accent1 4 3 2 4 2 3" xfId="25213" xr:uid="{00000000-0005-0000-0000-0000EA300000}"/>
    <cellStyle name="40% - Accent1 4 3 2 4 2 3 2" xfId="25214" xr:uid="{00000000-0005-0000-0000-0000EB300000}"/>
    <cellStyle name="40% - Accent1 4 3 2 4 2 3 3" xfId="25215" xr:uid="{00000000-0005-0000-0000-0000EC300000}"/>
    <cellStyle name="40% - Accent1 4 3 2 4 2 4" xfId="25216" xr:uid="{00000000-0005-0000-0000-0000ED300000}"/>
    <cellStyle name="40% - Accent1 4 3 2 4 2 4 2" xfId="25217" xr:uid="{00000000-0005-0000-0000-0000EE300000}"/>
    <cellStyle name="40% - Accent1 4 3 2 4 2 5" xfId="25218" xr:uid="{00000000-0005-0000-0000-0000EF300000}"/>
    <cellStyle name="40% - Accent1 4 3 2 4 2 6" xfId="25219" xr:uid="{00000000-0005-0000-0000-0000F0300000}"/>
    <cellStyle name="40% - Accent1 4 3 2 4 3" xfId="25220" xr:uid="{00000000-0005-0000-0000-0000F1300000}"/>
    <cellStyle name="40% - Accent1 4 3 2 4 3 2" xfId="25221" xr:uid="{00000000-0005-0000-0000-0000F2300000}"/>
    <cellStyle name="40% - Accent1 4 3 2 4 3 2 2" xfId="25222" xr:uid="{00000000-0005-0000-0000-0000F3300000}"/>
    <cellStyle name="40% - Accent1 4 3 2 4 3 2 3" xfId="25223" xr:uid="{00000000-0005-0000-0000-0000F4300000}"/>
    <cellStyle name="40% - Accent1 4 3 2 4 3 3" xfId="25224" xr:uid="{00000000-0005-0000-0000-0000F5300000}"/>
    <cellStyle name="40% - Accent1 4 3 2 4 3 3 2" xfId="25225" xr:uid="{00000000-0005-0000-0000-0000F6300000}"/>
    <cellStyle name="40% - Accent1 4 3 2 4 3 3 3" xfId="25226" xr:uid="{00000000-0005-0000-0000-0000F7300000}"/>
    <cellStyle name="40% - Accent1 4 3 2 4 3 4" xfId="25227" xr:uid="{00000000-0005-0000-0000-0000F8300000}"/>
    <cellStyle name="40% - Accent1 4 3 2 4 3 4 2" xfId="25228" xr:uid="{00000000-0005-0000-0000-0000F9300000}"/>
    <cellStyle name="40% - Accent1 4 3 2 4 3 5" xfId="25229" xr:uid="{00000000-0005-0000-0000-0000FA300000}"/>
    <cellStyle name="40% - Accent1 4 3 2 4 3 6" xfId="25230" xr:uid="{00000000-0005-0000-0000-0000FB300000}"/>
    <cellStyle name="40% - Accent1 4 3 2 4 4" xfId="25231" xr:uid="{00000000-0005-0000-0000-0000FC300000}"/>
    <cellStyle name="40% - Accent1 4 3 2 4 4 2" xfId="25232" xr:uid="{00000000-0005-0000-0000-0000FD300000}"/>
    <cellStyle name="40% - Accent1 4 3 2 4 4 2 2" xfId="25233" xr:uid="{00000000-0005-0000-0000-0000FE300000}"/>
    <cellStyle name="40% - Accent1 4 3 2 4 4 2 3" xfId="25234" xr:uid="{00000000-0005-0000-0000-0000FF300000}"/>
    <cellStyle name="40% - Accent1 4 3 2 4 4 3" xfId="25235" xr:uid="{00000000-0005-0000-0000-000000310000}"/>
    <cellStyle name="40% - Accent1 4 3 2 4 4 3 2" xfId="25236" xr:uid="{00000000-0005-0000-0000-000001310000}"/>
    <cellStyle name="40% - Accent1 4 3 2 4 4 4" xfId="25237" xr:uid="{00000000-0005-0000-0000-000002310000}"/>
    <cellStyle name="40% - Accent1 4 3 2 4 4 5" xfId="25238" xr:uid="{00000000-0005-0000-0000-000003310000}"/>
    <cellStyle name="40% - Accent1 4 3 2 4 5" xfId="25239" xr:uid="{00000000-0005-0000-0000-000004310000}"/>
    <cellStyle name="40% - Accent1 4 3 2 4 5 2" xfId="25240" xr:uid="{00000000-0005-0000-0000-000005310000}"/>
    <cellStyle name="40% - Accent1 4 3 2 4 5 3" xfId="25241" xr:uid="{00000000-0005-0000-0000-000006310000}"/>
    <cellStyle name="40% - Accent1 4 3 2 4 6" xfId="25242" xr:uid="{00000000-0005-0000-0000-000007310000}"/>
    <cellStyle name="40% - Accent1 4 3 2 4 6 2" xfId="25243" xr:uid="{00000000-0005-0000-0000-000008310000}"/>
    <cellStyle name="40% - Accent1 4 3 2 4 6 3" xfId="25244" xr:uid="{00000000-0005-0000-0000-000009310000}"/>
    <cellStyle name="40% - Accent1 4 3 2 4 7" xfId="25245" xr:uid="{00000000-0005-0000-0000-00000A310000}"/>
    <cellStyle name="40% - Accent1 4 3 2 4 7 2" xfId="25246" xr:uid="{00000000-0005-0000-0000-00000B310000}"/>
    <cellStyle name="40% - Accent1 4 3 2 4 8" xfId="25247" xr:uid="{00000000-0005-0000-0000-00000C310000}"/>
    <cellStyle name="40% - Accent1 4 3 2 4 9" xfId="25248" xr:uid="{00000000-0005-0000-0000-00000D310000}"/>
    <cellStyle name="40% - Accent1 4 3 2 5" xfId="25249" xr:uid="{00000000-0005-0000-0000-00000E310000}"/>
    <cellStyle name="40% - Accent1 4 3 2 5 2" xfId="25250" xr:uid="{00000000-0005-0000-0000-00000F310000}"/>
    <cellStyle name="40% - Accent1 4 3 2 5 2 2" xfId="25251" xr:uid="{00000000-0005-0000-0000-000010310000}"/>
    <cellStyle name="40% - Accent1 4 3 2 5 2 3" xfId="25252" xr:uid="{00000000-0005-0000-0000-000011310000}"/>
    <cellStyle name="40% - Accent1 4 3 2 5 3" xfId="25253" xr:uid="{00000000-0005-0000-0000-000012310000}"/>
    <cellStyle name="40% - Accent1 4 3 2 5 3 2" xfId="25254" xr:uid="{00000000-0005-0000-0000-000013310000}"/>
    <cellStyle name="40% - Accent1 4 3 2 5 3 3" xfId="25255" xr:uid="{00000000-0005-0000-0000-000014310000}"/>
    <cellStyle name="40% - Accent1 4 3 2 5 4" xfId="25256" xr:uid="{00000000-0005-0000-0000-000015310000}"/>
    <cellStyle name="40% - Accent1 4 3 2 5 4 2" xfId="25257" xr:uid="{00000000-0005-0000-0000-000016310000}"/>
    <cellStyle name="40% - Accent1 4 3 2 5 5" xfId="25258" xr:uid="{00000000-0005-0000-0000-000017310000}"/>
    <cellStyle name="40% - Accent1 4 3 2 5 6" xfId="25259" xr:uid="{00000000-0005-0000-0000-000018310000}"/>
    <cellStyle name="40% - Accent1 4 3 2 6" xfId="25260" xr:uid="{00000000-0005-0000-0000-000019310000}"/>
    <cellStyle name="40% - Accent1 4 3 2 6 2" xfId="25261" xr:uid="{00000000-0005-0000-0000-00001A310000}"/>
    <cellStyle name="40% - Accent1 4 3 2 6 2 2" xfId="25262" xr:uid="{00000000-0005-0000-0000-00001B310000}"/>
    <cellStyle name="40% - Accent1 4 3 2 6 2 3" xfId="25263" xr:uid="{00000000-0005-0000-0000-00001C310000}"/>
    <cellStyle name="40% - Accent1 4 3 2 6 3" xfId="25264" xr:uid="{00000000-0005-0000-0000-00001D310000}"/>
    <cellStyle name="40% - Accent1 4 3 2 6 3 2" xfId="25265" xr:uid="{00000000-0005-0000-0000-00001E310000}"/>
    <cellStyle name="40% - Accent1 4 3 2 6 3 3" xfId="25266" xr:uid="{00000000-0005-0000-0000-00001F310000}"/>
    <cellStyle name="40% - Accent1 4 3 2 6 4" xfId="25267" xr:uid="{00000000-0005-0000-0000-000020310000}"/>
    <cellStyle name="40% - Accent1 4 3 2 6 4 2" xfId="25268" xr:uid="{00000000-0005-0000-0000-000021310000}"/>
    <cellStyle name="40% - Accent1 4 3 2 6 5" xfId="25269" xr:uid="{00000000-0005-0000-0000-000022310000}"/>
    <cellStyle name="40% - Accent1 4 3 2 6 6" xfId="25270" xr:uid="{00000000-0005-0000-0000-000023310000}"/>
    <cellStyle name="40% - Accent1 4 3 2 7" xfId="25271" xr:uid="{00000000-0005-0000-0000-000024310000}"/>
    <cellStyle name="40% - Accent1 4 3 2 7 2" xfId="25272" xr:uid="{00000000-0005-0000-0000-000025310000}"/>
    <cellStyle name="40% - Accent1 4 3 2 7 2 2" xfId="25273" xr:uid="{00000000-0005-0000-0000-000026310000}"/>
    <cellStyle name="40% - Accent1 4 3 2 7 2 3" xfId="25274" xr:uid="{00000000-0005-0000-0000-000027310000}"/>
    <cellStyle name="40% - Accent1 4 3 2 7 3" xfId="25275" xr:uid="{00000000-0005-0000-0000-000028310000}"/>
    <cellStyle name="40% - Accent1 4 3 2 7 3 2" xfId="25276" xr:uid="{00000000-0005-0000-0000-000029310000}"/>
    <cellStyle name="40% - Accent1 4 3 2 7 4" xfId="25277" xr:uid="{00000000-0005-0000-0000-00002A310000}"/>
    <cellStyle name="40% - Accent1 4 3 2 7 5" xfId="25278" xr:uid="{00000000-0005-0000-0000-00002B310000}"/>
    <cellStyle name="40% - Accent1 4 3 2 8" xfId="25279" xr:uid="{00000000-0005-0000-0000-00002C310000}"/>
    <cellStyle name="40% - Accent1 4 3 2 8 2" xfId="25280" xr:uid="{00000000-0005-0000-0000-00002D310000}"/>
    <cellStyle name="40% - Accent1 4 3 2 8 3" xfId="25281" xr:uid="{00000000-0005-0000-0000-00002E310000}"/>
    <cellStyle name="40% - Accent1 4 3 2 9" xfId="25282" xr:uid="{00000000-0005-0000-0000-00002F310000}"/>
    <cellStyle name="40% - Accent1 4 3 2 9 2" xfId="25283" xr:uid="{00000000-0005-0000-0000-000030310000}"/>
    <cellStyle name="40% - Accent1 4 3 2 9 3" xfId="25284" xr:uid="{00000000-0005-0000-0000-000031310000}"/>
    <cellStyle name="40% - Accent1 4 3 3" xfId="1590" xr:uid="{00000000-0005-0000-0000-000032310000}"/>
    <cellStyle name="40% - Accent1 4 3 3 10" xfId="25285" xr:uid="{00000000-0005-0000-0000-000033310000}"/>
    <cellStyle name="40% - Accent1 4 3 3 2" xfId="1591" xr:uid="{00000000-0005-0000-0000-000034310000}"/>
    <cellStyle name="40% - Accent1 4 3 3 2 2" xfId="25286" xr:uid="{00000000-0005-0000-0000-000035310000}"/>
    <cellStyle name="40% - Accent1 4 3 3 2 2 2" xfId="25287" xr:uid="{00000000-0005-0000-0000-000036310000}"/>
    <cellStyle name="40% - Accent1 4 3 3 2 2 2 2" xfId="25288" xr:uid="{00000000-0005-0000-0000-000037310000}"/>
    <cellStyle name="40% - Accent1 4 3 3 2 2 2 3" xfId="25289" xr:uid="{00000000-0005-0000-0000-000038310000}"/>
    <cellStyle name="40% - Accent1 4 3 3 2 2 3" xfId="25290" xr:uid="{00000000-0005-0000-0000-000039310000}"/>
    <cellStyle name="40% - Accent1 4 3 3 2 2 3 2" xfId="25291" xr:uid="{00000000-0005-0000-0000-00003A310000}"/>
    <cellStyle name="40% - Accent1 4 3 3 2 2 3 3" xfId="25292" xr:uid="{00000000-0005-0000-0000-00003B310000}"/>
    <cellStyle name="40% - Accent1 4 3 3 2 2 4" xfId="25293" xr:uid="{00000000-0005-0000-0000-00003C310000}"/>
    <cellStyle name="40% - Accent1 4 3 3 2 2 4 2" xfId="25294" xr:uid="{00000000-0005-0000-0000-00003D310000}"/>
    <cellStyle name="40% - Accent1 4 3 3 2 2 5" xfId="25295" xr:uid="{00000000-0005-0000-0000-00003E310000}"/>
    <cellStyle name="40% - Accent1 4 3 3 2 2 6" xfId="25296" xr:uid="{00000000-0005-0000-0000-00003F310000}"/>
    <cellStyle name="40% - Accent1 4 3 3 2 3" xfId="25297" xr:uid="{00000000-0005-0000-0000-000040310000}"/>
    <cellStyle name="40% - Accent1 4 3 3 2 3 2" xfId="25298" xr:uid="{00000000-0005-0000-0000-000041310000}"/>
    <cellStyle name="40% - Accent1 4 3 3 2 3 2 2" xfId="25299" xr:uid="{00000000-0005-0000-0000-000042310000}"/>
    <cellStyle name="40% - Accent1 4 3 3 2 3 2 3" xfId="25300" xr:uid="{00000000-0005-0000-0000-000043310000}"/>
    <cellStyle name="40% - Accent1 4 3 3 2 3 3" xfId="25301" xr:uid="{00000000-0005-0000-0000-000044310000}"/>
    <cellStyle name="40% - Accent1 4 3 3 2 3 3 2" xfId="25302" xr:uid="{00000000-0005-0000-0000-000045310000}"/>
    <cellStyle name="40% - Accent1 4 3 3 2 3 3 3" xfId="25303" xr:uid="{00000000-0005-0000-0000-000046310000}"/>
    <cellStyle name="40% - Accent1 4 3 3 2 3 4" xfId="25304" xr:uid="{00000000-0005-0000-0000-000047310000}"/>
    <cellStyle name="40% - Accent1 4 3 3 2 3 4 2" xfId="25305" xr:uid="{00000000-0005-0000-0000-000048310000}"/>
    <cellStyle name="40% - Accent1 4 3 3 2 3 5" xfId="25306" xr:uid="{00000000-0005-0000-0000-000049310000}"/>
    <cellStyle name="40% - Accent1 4 3 3 2 3 6" xfId="25307" xr:uid="{00000000-0005-0000-0000-00004A310000}"/>
    <cellStyle name="40% - Accent1 4 3 3 2 4" xfId="25308" xr:uid="{00000000-0005-0000-0000-00004B310000}"/>
    <cellStyle name="40% - Accent1 4 3 3 2 4 2" xfId="25309" xr:uid="{00000000-0005-0000-0000-00004C310000}"/>
    <cellStyle name="40% - Accent1 4 3 3 2 4 2 2" xfId="25310" xr:uid="{00000000-0005-0000-0000-00004D310000}"/>
    <cellStyle name="40% - Accent1 4 3 3 2 4 2 3" xfId="25311" xr:uid="{00000000-0005-0000-0000-00004E310000}"/>
    <cellStyle name="40% - Accent1 4 3 3 2 4 3" xfId="25312" xr:uid="{00000000-0005-0000-0000-00004F310000}"/>
    <cellStyle name="40% - Accent1 4 3 3 2 4 3 2" xfId="25313" xr:uid="{00000000-0005-0000-0000-000050310000}"/>
    <cellStyle name="40% - Accent1 4 3 3 2 4 4" xfId="25314" xr:uid="{00000000-0005-0000-0000-000051310000}"/>
    <cellStyle name="40% - Accent1 4 3 3 2 4 5" xfId="25315" xr:uid="{00000000-0005-0000-0000-000052310000}"/>
    <cellStyle name="40% - Accent1 4 3 3 2 5" xfId="25316" xr:uid="{00000000-0005-0000-0000-000053310000}"/>
    <cellStyle name="40% - Accent1 4 3 3 2 5 2" xfId="25317" xr:uid="{00000000-0005-0000-0000-000054310000}"/>
    <cellStyle name="40% - Accent1 4 3 3 2 5 3" xfId="25318" xr:uid="{00000000-0005-0000-0000-000055310000}"/>
    <cellStyle name="40% - Accent1 4 3 3 2 6" xfId="25319" xr:uid="{00000000-0005-0000-0000-000056310000}"/>
    <cellStyle name="40% - Accent1 4 3 3 2 6 2" xfId="25320" xr:uid="{00000000-0005-0000-0000-000057310000}"/>
    <cellStyle name="40% - Accent1 4 3 3 2 6 3" xfId="25321" xr:uid="{00000000-0005-0000-0000-000058310000}"/>
    <cellStyle name="40% - Accent1 4 3 3 2 7" xfId="25322" xr:uid="{00000000-0005-0000-0000-000059310000}"/>
    <cellStyle name="40% - Accent1 4 3 3 2 7 2" xfId="25323" xr:uid="{00000000-0005-0000-0000-00005A310000}"/>
    <cellStyle name="40% - Accent1 4 3 3 2 8" xfId="25324" xr:uid="{00000000-0005-0000-0000-00005B310000}"/>
    <cellStyle name="40% - Accent1 4 3 3 2 9" xfId="25325" xr:uid="{00000000-0005-0000-0000-00005C310000}"/>
    <cellStyle name="40% - Accent1 4 3 3 3" xfId="25326" xr:uid="{00000000-0005-0000-0000-00005D310000}"/>
    <cellStyle name="40% - Accent1 4 3 3 3 2" xfId="25327" xr:uid="{00000000-0005-0000-0000-00005E310000}"/>
    <cellStyle name="40% - Accent1 4 3 3 3 2 2" xfId="25328" xr:uid="{00000000-0005-0000-0000-00005F310000}"/>
    <cellStyle name="40% - Accent1 4 3 3 3 2 3" xfId="25329" xr:uid="{00000000-0005-0000-0000-000060310000}"/>
    <cellStyle name="40% - Accent1 4 3 3 3 3" xfId="25330" xr:uid="{00000000-0005-0000-0000-000061310000}"/>
    <cellStyle name="40% - Accent1 4 3 3 3 3 2" xfId="25331" xr:uid="{00000000-0005-0000-0000-000062310000}"/>
    <cellStyle name="40% - Accent1 4 3 3 3 3 3" xfId="25332" xr:uid="{00000000-0005-0000-0000-000063310000}"/>
    <cellStyle name="40% - Accent1 4 3 3 3 4" xfId="25333" xr:uid="{00000000-0005-0000-0000-000064310000}"/>
    <cellStyle name="40% - Accent1 4 3 3 3 4 2" xfId="25334" xr:uid="{00000000-0005-0000-0000-000065310000}"/>
    <cellStyle name="40% - Accent1 4 3 3 3 5" xfId="25335" xr:uid="{00000000-0005-0000-0000-000066310000}"/>
    <cellStyle name="40% - Accent1 4 3 3 3 6" xfId="25336" xr:uid="{00000000-0005-0000-0000-000067310000}"/>
    <cellStyle name="40% - Accent1 4 3 3 4" xfId="25337" xr:uid="{00000000-0005-0000-0000-000068310000}"/>
    <cellStyle name="40% - Accent1 4 3 3 4 2" xfId="25338" xr:uid="{00000000-0005-0000-0000-000069310000}"/>
    <cellStyle name="40% - Accent1 4 3 3 4 2 2" xfId="25339" xr:uid="{00000000-0005-0000-0000-00006A310000}"/>
    <cellStyle name="40% - Accent1 4 3 3 4 2 3" xfId="25340" xr:uid="{00000000-0005-0000-0000-00006B310000}"/>
    <cellStyle name="40% - Accent1 4 3 3 4 3" xfId="25341" xr:uid="{00000000-0005-0000-0000-00006C310000}"/>
    <cellStyle name="40% - Accent1 4 3 3 4 3 2" xfId="25342" xr:uid="{00000000-0005-0000-0000-00006D310000}"/>
    <cellStyle name="40% - Accent1 4 3 3 4 3 3" xfId="25343" xr:uid="{00000000-0005-0000-0000-00006E310000}"/>
    <cellStyle name="40% - Accent1 4 3 3 4 4" xfId="25344" xr:uid="{00000000-0005-0000-0000-00006F310000}"/>
    <cellStyle name="40% - Accent1 4 3 3 4 4 2" xfId="25345" xr:uid="{00000000-0005-0000-0000-000070310000}"/>
    <cellStyle name="40% - Accent1 4 3 3 4 5" xfId="25346" xr:uid="{00000000-0005-0000-0000-000071310000}"/>
    <cellStyle name="40% - Accent1 4 3 3 4 6" xfId="25347" xr:uid="{00000000-0005-0000-0000-000072310000}"/>
    <cellStyle name="40% - Accent1 4 3 3 5" xfId="25348" xr:uid="{00000000-0005-0000-0000-000073310000}"/>
    <cellStyle name="40% - Accent1 4 3 3 5 2" xfId="25349" xr:uid="{00000000-0005-0000-0000-000074310000}"/>
    <cellStyle name="40% - Accent1 4 3 3 5 2 2" xfId="25350" xr:uid="{00000000-0005-0000-0000-000075310000}"/>
    <cellStyle name="40% - Accent1 4 3 3 5 2 3" xfId="25351" xr:uid="{00000000-0005-0000-0000-000076310000}"/>
    <cellStyle name="40% - Accent1 4 3 3 5 3" xfId="25352" xr:uid="{00000000-0005-0000-0000-000077310000}"/>
    <cellStyle name="40% - Accent1 4 3 3 5 3 2" xfId="25353" xr:uid="{00000000-0005-0000-0000-000078310000}"/>
    <cellStyle name="40% - Accent1 4 3 3 5 4" xfId="25354" xr:uid="{00000000-0005-0000-0000-000079310000}"/>
    <cellStyle name="40% - Accent1 4 3 3 5 5" xfId="25355" xr:uid="{00000000-0005-0000-0000-00007A310000}"/>
    <cellStyle name="40% - Accent1 4 3 3 6" xfId="25356" xr:uid="{00000000-0005-0000-0000-00007B310000}"/>
    <cellStyle name="40% - Accent1 4 3 3 6 2" xfId="25357" xr:uid="{00000000-0005-0000-0000-00007C310000}"/>
    <cellStyle name="40% - Accent1 4 3 3 6 3" xfId="25358" xr:uid="{00000000-0005-0000-0000-00007D310000}"/>
    <cellStyle name="40% - Accent1 4 3 3 7" xfId="25359" xr:uid="{00000000-0005-0000-0000-00007E310000}"/>
    <cellStyle name="40% - Accent1 4 3 3 7 2" xfId="25360" xr:uid="{00000000-0005-0000-0000-00007F310000}"/>
    <cellStyle name="40% - Accent1 4 3 3 7 3" xfId="25361" xr:uid="{00000000-0005-0000-0000-000080310000}"/>
    <cellStyle name="40% - Accent1 4 3 3 8" xfId="25362" xr:uid="{00000000-0005-0000-0000-000081310000}"/>
    <cellStyle name="40% - Accent1 4 3 3 8 2" xfId="25363" xr:uid="{00000000-0005-0000-0000-000082310000}"/>
    <cellStyle name="40% - Accent1 4 3 3 9" xfId="25364" xr:uid="{00000000-0005-0000-0000-000083310000}"/>
    <cellStyle name="40% - Accent1 4 3 4" xfId="1592" xr:uid="{00000000-0005-0000-0000-000084310000}"/>
    <cellStyle name="40% - Accent1 4 3 4 2" xfId="25365" xr:uid="{00000000-0005-0000-0000-000085310000}"/>
    <cellStyle name="40% - Accent1 4 3 4 2 2" xfId="25366" xr:uid="{00000000-0005-0000-0000-000086310000}"/>
    <cellStyle name="40% - Accent1 4 3 4 2 2 2" xfId="25367" xr:uid="{00000000-0005-0000-0000-000087310000}"/>
    <cellStyle name="40% - Accent1 4 3 4 2 2 3" xfId="25368" xr:uid="{00000000-0005-0000-0000-000088310000}"/>
    <cellStyle name="40% - Accent1 4 3 4 2 3" xfId="25369" xr:uid="{00000000-0005-0000-0000-000089310000}"/>
    <cellStyle name="40% - Accent1 4 3 4 2 3 2" xfId="25370" xr:uid="{00000000-0005-0000-0000-00008A310000}"/>
    <cellStyle name="40% - Accent1 4 3 4 2 3 3" xfId="25371" xr:uid="{00000000-0005-0000-0000-00008B310000}"/>
    <cellStyle name="40% - Accent1 4 3 4 2 4" xfId="25372" xr:uid="{00000000-0005-0000-0000-00008C310000}"/>
    <cellStyle name="40% - Accent1 4 3 4 2 4 2" xfId="25373" xr:uid="{00000000-0005-0000-0000-00008D310000}"/>
    <cellStyle name="40% - Accent1 4 3 4 2 5" xfId="25374" xr:uid="{00000000-0005-0000-0000-00008E310000}"/>
    <cellStyle name="40% - Accent1 4 3 4 2 6" xfId="25375" xr:uid="{00000000-0005-0000-0000-00008F310000}"/>
    <cellStyle name="40% - Accent1 4 3 4 3" xfId="25376" xr:uid="{00000000-0005-0000-0000-000090310000}"/>
    <cellStyle name="40% - Accent1 4 3 4 3 2" xfId="25377" xr:uid="{00000000-0005-0000-0000-000091310000}"/>
    <cellStyle name="40% - Accent1 4 3 4 3 2 2" xfId="25378" xr:uid="{00000000-0005-0000-0000-000092310000}"/>
    <cellStyle name="40% - Accent1 4 3 4 3 2 3" xfId="25379" xr:uid="{00000000-0005-0000-0000-000093310000}"/>
    <cellStyle name="40% - Accent1 4 3 4 3 3" xfId="25380" xr:uid="{00000000-0005-0000-0000-000094310000}"/>
    <cellStyle name="40% - Accent1 4 3 4 3 3 2" xfId="25381" xr:uid="{00000000-0005-0000-0000-000095310000}"/>
    <cellStyle name="40% - Accent1 4 3 4 3 3 3" xfId="25382" xr:uid="{00000000-0005-0000-0000-000096310000}"/>
    <cellStyle name="40% - Accent1 4 3 4 3 4" xfId="25383" xr:uid="{00000000-0005-0000-0000-000097310000}"/>
    <cellStyle name="40% - Accent1 4 3 4 3 4 2" xfId="25384" xr:uid="{00000000-0005-0000-0000-000098310000}"/>
    <cellStyle name="40% - Accent1 4 3 4 3 5" xfId="25385" xr:uid="{00000000-0005-0000-0000-000099310000}"/>
    <cellStyle name="40% - Accent1 4 3 4 3 6" xfId="25386" xr:uid="{00000000-0005-0000-0000-00009A310000}"/>
    <cellStyle name="40% - Accent1 4 3 4 4" xfId="25387" xr:uid="{00000000-0005-0000-0000-00009B310000}"/>
    <cellStyle name="40% - Accent1 4 3 4 4 2" xfId="25388" xr:uid="{00000000-0005-0000-0000-00009C310000}"/>
    <cellStyle name="40% - Accent1 4 3 4 4 2 2" xfId="25389" xr:uid="{00000000-0005-0000-0000-00009D310000}"/>
    <cellStyle name="40% - Accent1 4 3 4 4 2 3" xfId="25390" xr:uid="{00000000-0005-0000-0000-00009E310000}"/>
    <cellStyle name="40% - Accent1 4 3 4 4 3" xfId="25391" xr:uid="{00000000-0005-0000-0000-00009F310000}"/>
    <cellStyle name="40% - Accent1 4 3 4 4 3 2" xfId="25392" xr:uid="{00000000-0005-0000-0000-0000A0310000}"/>
    <cellStyle name="40% - Accent1 4 3 4 4 4" xfId="25393" xr:uid="{00000000-0005-0000-0000-0000A1310000}"/>
    <cellStyle name="40% - Accent1 4 3 4 4 5" xfId="25394" xr:uid="{00000000-0005-0000-0000-0000A2310000}"/>
    <cellStyle name="40% - Accent1 4 3 4 5" xfId="25395" xr:uid="{00000000-0005-0000-0000-0000A3310000}"/>
    <cellStyle name="40% - Accent1 4 3 4 5 2" xfId="25396" xr:uid="{00000000-0005-0000-0000-0000A4310000}"/>
    <cellStyle name="40% - Accent1 4 3 4 5 3" xfId="25397" xr:uid="{00000000-0005-0000-0000-0000A5310000}"/>
    <cellStyle name="40% - Accent1 4 3 4 6" xfId="25398" xr:uid="{00000000-0005-0000-0000-0000A6310000}"/>
    <cellStyle name="40% - Accent1 4 3 4 6 2" xfId="25399" xr:uid="{00000000-0005-0000-0000-0000A7310000}"/>
    <cellStyle name="40% - Accent1 4 3 4 6 3" xfId="25400" xr:uid="{00000000-0005-0000-0000-0000A8310000}"/>
    <cellStyle name="40% - Accent1 4 3 4 7" xfId="25401" xr:uid="{00000000-0005-0000-0000-0000A9310000}"/>
    <cellStyle name="40% - Accent1 4 3 4 7 2" xfId="25402" xr:uid="{00000000-0005-0000-0000-0000AA310000}"/>
    <cellStyle name="40% - Accent1 4 3 4 8" xfId="25403" xr:uid="{00000000-0005-0000-0000-0000AB310000}"/>
    <cellStyle name="40% - Accent1 4 3 4 9" xfId="25404" xr:uid="{00000000-0005-0000-0000-0000AC310000}"/>
    <cellStyle name="40% - Accent1 4 3 5" xfId="8855" xr:uid="{00000000-0005-0000-0000-0000AD310000}"/>
    <cellStyle name="40% - Accent1 4 3 5 2" xfId="25405" xr:uid="{00000000-0005-0000-0000-0000AE310000}"/>
    <cellStyle name="40% - Accent1 4 3 5 2 2" xfId="25406" xr:uid="{00000000-0005-0000-0000-0000AF310000}"/>
    <cellStyle name="40% - Accent1 4 3 5 2 2 2" xfId="25407" xr:uid="{00000000-0005-0000-0000-0000B0310000}"/>
    <cellStyle name="40% - Accent1 4 3 5 2 2 3" xfId="25408" xr:uid="{00000000-0005-0000-0000-0000B1310000}"/>
    <cellStyle name="40% - Accent1 4 3 5 2 3" xfId="25409" xr:uid="{00000000-0005-0000-0000-0000B2310000}"/>
    <cellStyle name="40% - Accent1 4 3 5 2 3 2" xfId="25410" xr:uid="{00000000-0005-0000-0000-0000B3310000}"/>
    <cellStyle name="40% - Accent1 4 3 5 2 3 3" xfId="25411" xr:uid="{00000000-0005-0000-0000-0000B4310000}"/>
    <cellStyle name="40% - Accent1 4 3 5 2 4" xfId="25412" xr:uid="{00000000-0005-0000-0000-0000B5310000}"/>
    <cellStyle name="40% - Accent1 4 3 5 2 4 2" xfId="25413" xr:uid="{00000000-0005-0000-0000-0000B6310000}"/>
    <cellStyle name="40% - Accent1 4 3 5 2 5" xfId="25414" xr:uid="{00000000-0005-0000-0000-0000B7310000}"/>
    <cellStyle name="40% - Accent1 4 3 5 2 6" xfId="25415" xr:uid="{00000000-0005-0000-0000-0000B8310000}"/>
    <cellStyle name="40% - Accent1 4 3 5 3" xfId="25416" xr:uid="{00000000-0005-0000-0000-0000B9310000}"/>
    <cellStyle name="40% - Accent1 4 3 5 3 2" xfId="25417" xr:uid="{00000000-0005-0000-0000-0000BA310000}"/>
    <cellStyle name="40% - Accent1 4 3 5 3 2 2" xfId="25418" xr:uid="{00000000-0005-0000-0000-0000BB310000}"/>
    <cellStyle name="40% - Accent1 4 3 5 3 2 3" xfId="25419" xr:uid="{00000000-0005-0000-0000-0000BC310000}"/>
    <cellStyle name="40% - Accent1 4 3 5 3 3" xfId="25420" xr:uid="{00000000-0005-0000-0000-0000BD310000}"/>
    <cellStyle name="40% - Accent1 4 3 5 3 3 2" xfId="25421" xr:uid="{00000000-0005-0000-0000-0000BE310000}"/>
    <cellStyle name="40% - Accent1 4 3 5 3 3 3" xfId="25422" xr:uid="{00000000-0005-0000-0000-0000BF310000}"/>
    <cellStyle name="40% - Accent1 4 3 5 3 4" xfId="25423" xr:uid="{00000000-0005-0000-0000-0000C0310000}"/>
    <cellStyle name="40% - Accent1 4 3 5 3 4 2" xfId="25424" xr:uid="{00000000-0005-0000-0000-0000C1310000}"/>
    <cellStyle name="40% - Accent1 4 3 5 3 5" xfId="25425" xr:uid="{00000000-0005-0000-0000-0000C2310000}"/>
    <cellStyle name="40% - Accent1 4 3 5 3 6" xfId="25426" xr:uid="{00000000-0005-0000-0000-0000C3310000}"/>
    <cellStyle name="40% - Accent1 4 3 5 4" xfId="25427" xr:uid="{00000000-0005-0000-0000-0000C4310000}"/>
    <cellStyle name="40% - Accent1 4 3 5 4 2" xfId="25428" xr:uid="{00000000-0005-0000-0000-0000C5310000}"/>
    <cellStyle name="40% - Accent1 4 3 5 4 2 2" xfId="25429" xr:uid="{00000000-0005-0000-0000-0000C6310000}"/>
    <cellStyle name="40% - Accent1 4 3 5 4 2 3" xfId="25430" xr:uid="{00000000-0005-0000-0000-0000C7310000}"/>
    <cellStyle name="40% - Accent1 4 3 5 4 3" xfId="25431" xr:uid="{00000000-0005-0000-0000-0000C8310000}"/>
    <cellStyle name="40% - Accent1 4 3 5 4 3 2" xfId="25432" xr:uid="{00000000-0005-0000-0000-0000C9310000}"/>
    <cellStyle name="40% - Accent1 4 3 5 4 4" xfId="25433" xr:uid="{00000000-0005-0000-0000-0000CA310000}"/>
    <cellStyle name="40% - Accent1 4 3 5 4 5" xfId="25434" xr:uid="{00000000-0005-0000-0000-0000CB310000}"/>
    <cellStyle name="40% - Accent1 4 3 5 5" xfId="25435" xr:uid="{00000000-0005-0000-0000-0000CC310000}"/>
    <cellStyle name="40% - Accent1 4 3 5 5 2" xfId="25436" xr:uid="{00000000-0005-0000-0000-0000CD310000}"/>
    <cellStyle name="40% - Accent1 4 3 5 5 3" xfId="25437" xr:uid="{00000000-0005-0000-0000-0000CE310000}"/>
    <cellStyle name="40% - Accent1 4 3 5 6" xfId="25438" xr:uid="{00000000-0005-0000-0000-0000CF310000}"/>
    <cellStyle name="40% - Accent1 4 3 5 6 2" xfId="25439" xr:uid="{00000000-0005-0000-0000-0000D0310000}"/>
    <cellStyle name="40% - Accent1 4 3 5 6 3" xfId="25440" xr:uid="{00000000-0005-0000-0000-0000D1310000}"/>
    <cellStyle name="40% - Accent1 4 3 5 7" xfId="25441" xr:uid="{00000000-0005-0000-0000-0000D2310000}"/>
    <cellStyle name="40% - Accent1 4 3 5 7 2" xfId="25442" xr:uid="{00000000-0005-0000-0000-0000D3310000}"/>
    <cellStyle name="40% - Accent1 4 3 5 8" xfId="25443" xr:uid="{00000000-0005-0000-0000-0000D4310000}"/>
    <cellStyle name="40% - Accent1 4 3 5 9" xfId="25444" xr:uid="{00000000-0005-0000-0000-0000D5310000}"/>
    <cellStyle name="40% - Accent1 4 3 6" xfId="25445" xr:uid="{00000000-0005-0000-0000-0000D6310000}"/>
    <cellStyle name="40% - Accent1 4 3 6 2" xfId="25446" xr:uid="{00000000-0005-0000-0000-0000D7310000}"/>
    <cellStyle name="40% - Accent1 4 3 6 2 2" xfId="25447" xr:uid="{00000000-0005-0000-0000-0000D8310000}"/>
    <cellStyle name="40% - Accent1 4 3 6 2 3" xfId="25448" xr:uid="{00000000-0005-0000-0000-0000D9310000}"/>
    <cellStyle name="40% - Accent1 4 3 6 3" xfId="25449" xr:uid="{00000000-0005-0000-0000-0000DA310000}"/>
    <cellStyle name="40% - Accent1 4 3 6 3 2" xfId="25450" xr:uid="{00000000-0005-0000-0000-0000DB310000}"/>
    <cellStyle name="40% - Accent1 4 3 6 3 3" xfId="25451" xr:uid="{00000000-0005-0000-0000-0000DC310000}"/>
    <cellStyle name="40% - Accent1 4 3 6 4" xfId="25452" xr:uid="{00000000-0005-0000-0000-0000DD310000}"/>
    <cellStyle name="40% - Accent1 4 3 6 4 2" xfId="25453" xr:uid="{00000000-0005-0000-0000-0000DE310000}"/>
    <cellStyle name="40% - Accent1 4 3 6 5" xfId="25454" xr:uid="{00000000-0005-0000-0000-0000DF310000}"/>
    <cellStyle name="40% - Accent1 4 3 6 6" xfId="25455" xr:uid="{00000000-0005-0000-0000-0000E0310000}"/>
    <cellStyle name="40% - Accent1 4 3 7" xfId="25456" xr:uid="{00000000-0005-0000-0000-0000E1310000}"/>
    <cellStyle name="40% - Accent1 4 3 7 2" xfId="25457" xr:uid="{00000000-0005-0000-0000-0000E2310000}"/>
    <cellStyle name="40% - Accent1 4 3 7 2 2" xfId="25458" xr:uid="{00000000-0005-0000-0000-0000E3310000}"/>
    <cellStyle name="40% - Accent1 4 3 7 2 3" xfId="25459" xr:uid="{00000000-0005-0000-0000-0000E4310000}"/>
    <cellStyle name="40% - Accent1 4 3 7 3" xfId="25460" xr:uid="{00000000-0005-0000-0000-0000E5310000}"/>
    <cellStyle name="40% - Accent1 4 3 7 3 2" xfId="25461" xr:uid="{00000000-0005-0000-0000-0000E6310000}"/>
    <cellStyle name="40% - Accent1 4 3 7 3 3" xfId="25462" xr:uid="{00000000-0005-0000-0000-0000E7310000}"/>
    <cellStyle name="40% - Accent1 4 3 7 4" xfId="25463" xr:uid="{00000000-0005-0000-0000-0000E8310000}"/>
    <cellStyle name="40% - Accent1 4 3 7 4 2" xfId="25464" xr:uid="{00000000-0005-0000-0000-0000E9310000}"/>
    <cellStyle name="40% - Accent1 4 3 7 5" xfId="25465" xr:uid="{00000000-0005-0000-0000-0000EA310000}"/>
    <cellStyle name="40% - Accent1 4 3 7 6" xfId="25466" xr:uid="{00000000-0005-0000-0000-0000EB310000}"/>
    <cellStyle name="40% - Accent1 4 3 8" xfId="25467" xr:uid="{00000000-0005-0000-0000-0000EC310000}"/>
    <cellStyle name="40% - Accent1 4 3 8 2" xfId="25468" xr:uid="{00000000-0005-0000-0000-0000ED310000}"/>
    <cellStyle name="40% - Accent1 4 3 8 2 2" xfId="25469" xr:uid="{00000000-0005-0000-0000-0000EE310000}"/>
    <cellStyle name="40% - Accent1 4 3 8 2 3" xfId="25470" xr:uid="{00000000-0005-0000-0000-0000EF310000}"/>
    <cellStyle name="40% - Accent1 4 3 8 3" xfId="25471" xr:uid="{00000000-0005-0000-0000-0000F0310000}"/>
    <cellStyle name="40% - Accent1 4 3 8 3 2" xfId="25472" xr:uid="{00000000-0005-0000-0000-0000F1310000}"/>
    <cellStyle name="40% - Accent1 4 3 8 4" xfId="25473" xr:uid="{00000000-0005-0000-0000-0000F2310000}"/>
    <cellStyle name="40% - Accent1 4 3 8 5" xfId="25474" xr:uid="{00000000-0005-0000-0000-0000F3310000}"/>
    <cellStyle name="40% - Accent1 4 3 9" xfId="25475" xr:uid="{00000000-0005-0000-0000-0000F4310000}"/>
    <cellStyle name="40% - Accent1 4 3 9 2" xfId="25476" xr:uid="{00000000-0005-0000-0000-0000F5310000}"/>
    <cellStyle name="40% - Accent1 4 3 9 3" xfId="25477" xr:uid="{00000000-0005-0000-0000-0000F6310000}"/>
    <cellStyle name="40% - Accent1 4 4" xfId="1593" xr:uid="{00000000-0005-0000-0000-0000F7310000}"/>
    <cellStyle name="40% - Accent1 4 4 10" xfId="25478" xr:uid="{00000000-0005-0000-0000-0000F8310000}"/>
    <cellStyle name="40% - Accent1 4 4 10 2" xfId="25479" xr:uid="{00000000-0005-0000-0000-0000F9310000}"/>
    <cellStyle name="40% - Accent1 4 4 11" xfId="25480" xr:uid="{00000000-0005-0000-0000-0000FA310000}"/>
    <cellStyle name="40% - Accent1 4 4 12" xfId="25481" xr:uid="{00000000-0005-0000-0000-0000FB310000}"/>
    <cellStyle name="40% - Accent1 4 4 2" xfId="1594" xr:uid="{00000000-0005-0000-0000-0000FC310000}"/>
    <cellStyle name="40% - Accent1 4 4 2 10" xfId="25482" xr:uid="{00000000-0005-0000-0000-0000FD310000}"/>
    <cellStyle name="40% - Accent1 4 4 2 2" xfId="1595" xr:uid="{00000000-0005-0000-0000-0000FE310000}"/>
    <cellStyle name="40% - Accent1 4 4 2 2 2" xfId="25483" xr:uid="{00000000-0005-0000-0000-0000FF310000}"/>
    <cellStyle name="40% - Accent1 4 4 2 2 2 2" xfId="25484" xr:uid="{00000000-0005-0000-0000-000000320000}"/>
    <cellStyle name="40% - Accent1 4 4 2 2 2 2 2" xfId="25485" xr:uid="{00000000-0005-0000-0000-000001320000}"/>
    <cellStyle name="40% - Accent1 4 4 2 2 2 2 3" xfId="25486" xr:uid="{00000000-0005-0000-0000-000002320000}"/>
    <cellStyle name="40% - Accent1 4 4 2 2 2 3" xfId="25487" xr:uid="{00000000-0005-0000-0000-000003320000}"/>
    <cellStyle name="40% - Accent1 4 4 2 2 2 3 2" xfId="25488" xr:uid="{00000000-0005-0000-0000-000004320000}"/>
    <cellStyle name="40% - Accent1 4 4 2 2 2 3 3" xfId="25489" xr:uid="{00000000-0005-0000-0000-000005320000}"/>
    <cellStyle name="40% - Accent1 4 4 2 2 2 4" xfId="25490" xr:uid="{00000000-0005-0000-0000-000006320000}"/>
    <cellStyle name="40% - Accent1 4 4 2 2 2 4 2" xfId="25491" xr:uid="{00000000-0005-0000-0000-000007320000}"/>
    <cellStyle name="40% - Accent1 4 4 2 2 2 5" xfId="25492" xr:uid="{00000000-0005-0000-0000-000008320000}"/>
    <cellStyle name="40% - Accent1 4 4 2 2 2 6" xfId="25493" xr:uid="{00000000-0005-0000-0000-000009320000}"/>
    <cellStyle name="40% - Accent1 4 4 2 2 3" xfId="25494" xr:uid="{00000000-0005-0000-0000-00000A320000}"/>
    <cellStyle name="40% - Accent1 4 4 2 2 3 2" xfId="25495" xr:uid="{00000000-0005-0000-0000-00000B320000}"/>
    <cellStyle name="40% - Accent1 4 4 2 2 3 2 2" xfId="25496" xr:uid="{00000000-0005-0000-0000-00000C320000}"/>
    <cellStyle name="40% - Accent1 4 4 2 2 3 2 3" xfId="25497" xr:uid="{00000000-0005-0000-0000-00000D320000}"/>
    <cellStyle name="40% - Accent1 4 4 2 2 3 3" xfId="25498" xr:uid="{00000000-0005-0000-0000-00000E320000}"/>
    <cellStyle name="40% - Accent1 4 4 2 2 3 3 2" xfId="25499" xr:uid="{00000000-0005-0000-0000-00000F320000}"/>
    <cellStyle name="40% - Accent1 4 4 2 2 3 3 3" xfId="25500" xr:uid="{00000000-0005-0000-0000-000010320000}"/>
    <cellStyle name="40% - Accent1 4 4 2 2 3 4" xfId="25501" xr:uid="{00000000-0005-0000-0000-000011320000}"/>
    <cellStyle name="40% - Accent1 4 4 2 2 3 4 2" xfId="25502" xr:uid="{00000000-0005-0000-0000-000012320000}"/>
    <cellStyle name="40% - Accent1 4 4 2 2 3 5" xfId="25503" xr:uid="{00000000-0005-0000-0000-000013320000}"/>
    <cellStyle name="40% - Accent1 4 4 2 2 3 6" xfId="25504" xr:uid="{00000000-0005-0000-0000-000014320000}"/>
    <cellStyle name="40% - Accent1 4 4 2 2 4" xfId="25505" xr:uid="{00000000-0005-0000-0000-000015320000}"/>
    <cellStyle name="40% - Accent1 4 4 2 2 4 2" xfId="25506" xr:uid="{00000000-0005-0000-0000-000016320000}"/>
    <cellStyle name="40% - Accent1 4 4 2 2 4 2 2" xfId="25507" xr:uid="{00000000-0005-0000-0000-000017320000}"/>
    <cellStyle name="40% - Accent1 4 4 2 2 4 2 3" xfId="25508" xr:uid="{00000000-0005-0000-0000-000018320000}"/>
    <cellStyle name="40% - Accent1 4 4 2 2 4 3" xfId="25509" xr:uid="{00000000-0005-0000-0000-000019320000}"/>
    <cellStyle name="40% - Accent1 4 4 2 2 4 3 2" xfId="25510" xr:uid="{00000000-0005-0000-0000-00001A320000}"/>
    <cellStyle name="40% - Accent1 4 4 2 2 4 4" xfId="25511" xr:uid="{00000000-0005-0000-0000-00001B320000}"/>
    <cellStyle name="40% - Accent1 4 4 2 2 4 5" xfId="25512" xr:uid="{00000000-0005-0000-0000-00001C320000}"/>
    <cellStyle name="40% - Accent1 4 4 2 2 5" xfId="25513" xr:uid="{00000000-0005-0000-0000-00001D320000}"/>
    <cellStyle name="40% - Accent1 4 4 2 2 5 2" xfId="25514" xr:uid="{00000000-0005-0000-0000-00001E320000}"/>
    <cellStyle name="40% - Accent1 4 4 2 2 5 3" xfId="25515" xr:uid="{00000000-0005-0000-0000-00001F320000}"/>
    <cellStyle name="40% - Accent1 4 4 2 2 6" xfId="25516" xr:uid="{00000000-0005-0000-0000-000020320000}"/>
    <cellStyle name="40% - Accent1 4 4 2 2 6 2" xfId="25517" xr:uid="{00000000-0005-0000-0000-000021320000}"/>
    <cellStyle name="40% - Accent1 4 4 2 2 6 3" xfId="25518" xr:uid="{00000000-0005-0000-0000-000022320000}"/>
    <cellStyle name="40% - Accent1 4 4 2 2 7" xfId="25519" xr:uid="{00000000-0005-0000-0000-000023320000}"/>
    <cellStyle name="40% - Accent1 4 4 2 2 7 2" xfId="25520" xr:uid="{00000000-0005-0000-0000-000024320000}"/>
    <cellStyle name="40% - Accent1 4 4 2 2 8" xfId="25521" xr:uid="{00000000-0005-0000-0000-000025320000}"/>
    <cellStyle name="40% - Accent1 4 4 2 2 9" xfId="25522" xr:uid="{00000000-0005-0000-0000-000026320000}"/>
    <cellStyle name="40% - Accent1 4 4 2 3" xfId="25523" xr:uid="{00000000-0005-0000-0000-000027320000}"/>
    <cellStyle name="40% - Accent1 4 4 2 3 2" xfId="25524" xr:uid="{00000000-0005-0000-0000-000028320000}"/>
    <cellStyle name="40% - Accent1 4 4 2 3 2 2" xfId="25525" xr:uid="{00000000-0005-0000-0000-000029320000}"/>
    <cellStyle name="40% - Accent1 4 4 2 3 2 3" xfId="25526" xr:uid="{00000000-0005-0000-0000-00002A320000}"/>
    <cellStyle name="40% - Accent1 4 4 2 3 3" xfId="25527" xr:uid="{00000000-0005-0000-0000-00002B320000}"/>
    <cellStyle name="40% - Accent1 4 4 2 3 3 2" xfId="25528" xr:uid="{00000000-0005-0000-0000-00002C320000}"/>
    <cellStyle name="40% - Accent1 4 4 2 3 3 3" xfId="25529" xr:uid="{00000000-0005-0000-0000-00002D320000}"/>
    <cellStyle name="40% - Accent1 4 4 2 3 4" xfId="25530" xr:uid="{00000000-0005-0000-0000-00002E320000}"/>
    <cellStyle name="40% - Accent1 4 4 2 3 4 2" xfId="25531" xr:uid="{00000000-0005-0000-0000-00002F320000}"/>
    <cellStyle name="40% - Accent1 4 4 2 3 5" xfId="25532" xr:uid="{00000000-0005-0000-0000-000030320000}"/>
    <cellStyle name="40% - Accent1 4 4 2 3 6" xfId="25533" xr:uid="{00000000-0005-0000-0000-000031320000}"/>
    <cellStyle name="40% - Accent1 4 4 2 4" xfId="25534" xr:uid="{00000000-0005-0000-0000-000032320000}"/>
    <cellStyle name="40% - Accent1 4 4 2 4 2" xfId="25535" xr:uid="{00000000-0005-0000-0000-000033320000}"/>
    <cellStyle name="40% - Accent1 4 4 2 4 2 2" xfId="25536" xr:uid="{00000000-0005-0000-0000-000034320000}"/>
    <cellStyle name="40% - Accent1 4 4 2 4 2 3" xfId="25537" xr:uid="{00000000-0005-0000-0000-000035320000}"/>
    <cellStyle name="40% - Accent1 4 4 2 4 3" xfId="25538" xr:uid="{00000000-0005-0000-0000-000036320000}"/>
    <cellStyle name="40% - Accent1 4 4 2 4 3 2" xfId="25539" xr:uid="{00000000-0005-0000-0000-000037320000}"/>
    <cellStyle name="40% - Accent1 4 4 2 4 3 3" xfId="25540" xr:uid="{00000000-0005-0000-0000-000038320000}"/>
    <cellStyle name="40% - Accent1 4 4 2 4 4" xfId="25541" xr:uid="{00000000-0005-0000-0000-000039320000}"/>
    <cellStyle name="40% - Accent1 4 4 2 4 4 2" xfId="25542" xr:uid="{00000000-0005-0000-0000-00003A320000}"/>
    <cellStyle name="40% - Accent1 4 4 2 4 5" xfId="25543" xr:uid="{00000000-0005-0000-0000-00003B320000}"/>
    <cellStyle name="40% - Accent1 4 4 2 4 6" xfId="25544" xr:uid="{00000000-0005-0000-0000-00003C320000}"/>
    <cellStyle name="40% - Accent1 4 4 2 5" xfId="25545" xr:uid="{00000000-0005-0000-0000-00003D320000}"/>
    <cellStyle name="40% - Accent1 4 4 2 5 2" xfId="25546" xr:uid="{00000000-0005-0000-0000-00003E320000}"/>
    <cellStyle name="40% - Accent1 4 4 2 5 2 2" xfId="25547" xr:uid="{00000000-0005-0000-0000-00003F320000}"/>
    <cellStyle name="40% - Accent1 4 4 2 5 2 3" xfId="25548" xr:uid="{00000000-0005-0000-0000-000040320000}"/>
    <cellStyle name="40% - Accent1 4 4 2 5 3" xfId="25549" xr:uid="{00000000-0005-0000-0000-000041320000}"/>
    <cellStyle name="40% - Accent1 4 4 2 5 3 2" xfId="25550" xr:uid="{00000000-0005-0000-0000-000042320000}"/>
    <cellStyle name="40% - Accent1 4 4 2 5 4" xfId="25551" xr:uid="{00000000-0005-0000-0000-000043320000}"/>
    <cellStyle name="40% - Accent1 4 4 2 5 5" xfId="25552" xr:uid="{00000000-0005-0000-0000-000044320000}"/>
    <cellStyle name="40% - Accent1 4 4 2 6" xfId="25553" xr:uid="{00000000-0005-0000-0000-000045320000}"/>
    <cellStyle name="40% - Accent1 4 4 2 6 2" xfId="25554" xr:uid="{00000000-0005-0000-0000-000046320000}"/>
    <cellStyle name="40% - Accent1 4 4 2 6 3" xfId="25555" xr:uid="{00000000-0005-0000-0000-000047320000}"/>
    <cellStyle name="40% - Accent1 4 4 2 7" xfId="25556" xr:uid="{00000000-0005-0000-0000-000048320000}"/>
    <cellStyle name="40% - Accent1 4 4 2 7 2" xfId="25557" xr:uid="{00000000-0005-0000-0000-000049320000}"/>
    <cellStyle name="40% - Accent1 4 4 2 7 3" xfId="25558" xr:uid="{00000000-0005-0000-0000-00004A320000}"/>
    <cellStyle name="40% - Accent1 4 4 2 8" xfId="25559" xr:uid="{00000000-0005-0000-0000-00004B320000}"/>
    <cellStyle name="40% - Accent1 4 4 2 8 2" xfId="25560" xr:uid="{00000000-0005-0000-0000-00004C320000}"/>
    <cellStyle name="40% - Accent1 4 4 2 9" xfId="25561" xr:uid="{00000000-0005-0000-0000-00004D320000}"/>
    <cellStyle name="40% - Accent1 4 4 3" xfId="1596" xr:uid="{00000000-0005-0000-0000-00004E320000}"/>
    <cellStyle name="40% - Accent1 4 4 3 2" xfId="25562" xr:uid="{00000000-0005-0000-0000-00004F320000}"/>
    <cellStyle name="40% - Accent1 4 4 3 2 2" xfId="25563" xr:uid="{00000000-0005-0000-0000-000050320000}"/>
    <cellStyle name="40% - Accent1 4 4 3 2 2 2" xfId="25564" xr:uid="{00000000-0005-0000-0000-000051320000}"/>
    <cellStyle name="40% - Accent1 4 4 3 2 2 3" xfId="25565" xr:uid="{00000000-0005-0000-0000-000052320000}"/>
    <cellStyle name="40% - Accent1 4 4 3 2 3" xfId="25566" xr:uid="{00000000-0005-0000-0000-000053320000}"/>
    <cellStyle name="40% - Accent1 4 4 3 2 3 2" xfId="25567" xr:uid="{00000000-0005-0000-0000-000054320000}"/>
    <cellStyle name="40% - Accent1 4 4 3 2 3 3" xfId="25568" xr:uid="{00000000-0005-0000-0000-000055320000}"/>
    <cellStyle name="40% - Accent1 4 4 3 2 4" xfId="25569" xr:uid="{00000000-0005-0000-0000-000056320000}"/>
    <cellStyle name="40% - Accent1 4 4 3 2 4 2" xfId="25570" xr:uid="{00000000-0005-0000-0000-000057320000}"/>
    <cellStyle name="40% - Accent1 4 4 3 2 5" xfId="25571" xr:uid="{00000000-0005-0000-0000-000058320000}"/>
    <cellStyle name="40% - Accent1 4 4 3 2 6" xfId="25572" xr:uid="{00000000-0005-0000-0000-000059320000}"/>
    <cellStyle name="40% - Accent1 4 4 3 3" xfId="25573" xr:uid="{00000000-0005-0000-0000-00005A320000}"/>
    <cellStyle name="40% - Accent1 4 4 3 3 2" xfId="25574" xr:uid="{00000000-0005-0000-0000-00005B320000}"/>
    <cellStyle name="40% - Accent1 4 4 3 3 2 2" xfId="25575" xr:uid="{00000000-0005-0000-0000-00005C320000}"/>
    <cellStyle name="40% - Accent1 4 4 3 3 2 3" xfId="25576" xr:uid="{00000000-0005-0000-0000-00005D320000}"/>
    <cellStyle name="40% - Accent1 4 4 3 3 3" xfId="25577" xr:uid="{00000000-0005-0000-0000-00005E320000}"/>
    <cellStyle name="40% - Accent1 4 4 3 3 3 2" xfId="25578" xr:uid="{00000000-0005-0000-0000-00005F320000}"/>
    <cellStyle name="40% - Accent1 4 4 3 3 3 3" xfId="25579" xr:uid="{00000000-0005-0000-0000-000060320000}"/>
    <cellStyle name="40% - Accent1 4 4 3 3 4" xfId="25580" xr:uid="{00000000-0005-0000-0000-000061320000}"/>
    <cellStyle name="40% - Accent1 4 4 3 3 4 2" xfId="25581" xr:uid="{00000000-0005-0000-0000-000062320000}"/>
    <cellStyle name="40% - Accent1 4 4 3 3 5" xfId="25582" xr:uid="{00000000-0005-0000-0000-000063320000}"/>
    <cellStyle name="40% - Accent1 4 4 3 3 6" xfId="25583" xr:uid="{00000000-0005-0000-0000-000064320000}"/>
    <cellStyle name="40% - Accent1 4 4 3 4" xfId="25584" xr:uid="{00000000-0005-0000-0000-000065320000}"/>
    <cellStyle name="40% - Accent1 4 4 3 4 2" xfId="25585" xr:uid="{00000000-0005-0000-0000-000066320000}"/>
    <cellStyle name="40% - Accent1 4 4 3 4 2 2" xfId="25586" xr:uid="{00000000-0005-0000-0000-000067320000}"/>
    <cellStyle name="40% - Accent1 4 4 3 4 2 3" xfId="25587" xr:uid="{00000000-0005-0000-0000-000068320000}"/>
    <cellStyle name="40% - Accent1 4 4 3 4 3" xfId="25588" xr:uid="{00000000-0005-0000-0000-000069320000}"/>
    <cellStyle name="40% - Accent1 4 4 3 4 3 2" xfId="25589" xr:uid="{00000000-0005-0000-0000-00006A320000}"/>
    <cellStyle name="40% - Accent1 4 4 3 4 4" xfId="25590" xr:uid="{00000000-0005-0000-0000-00006B320000}"/>
    <cellStyle name="40% - Accent1 4 4 3 4 5" xfId="25591" xr:uid="{00000000-0005-0000-0000-00006C320000}"/>
    <cellStyle name="40% - Accent1 4 4 3 5" xfId="25592" xr:uid="{00000000-0005-0000-0000-00006D320000}"/>
    <cellStyle name="40% - Accent1 4 4 3 5 2" xfId="25593" xr:uid="{00000000-0005-0000-0000-00006E320000}"/>
    <cellStyle name="40% - Accent1 4 4 3 5 3" xfId="25594" xr:uid="{00000000-0005-0000-0000-00006F320000}"/>
    <cellStyle name="40% - Accent1 4 4 3 6" xfId="25595" xr:uid="{00000000-0005-0000-0000-000070320000}"/>
    <cellStyle name="40% - Accent1 4 4 3 6 2" xfId="25596" xr:uid="{00000000-0005-0000-0000-000071320000}"/>
    <cellStyle name="40% - Accent1 4 4 3 6 3" xfId="25597" xr:uid="{00000000-0005-0000-0000-000072320000}"/>
    <cellStyle name="40% - Accent1 4 4 3 7" xfId="25598" xr:uid="{00000000-0005-0000-0000-000073320000}"/>
    <cellStyle name="40% - Accent1 4 4 3 7 2" xfId="25599" xr:uid="{00000000-0005-0000-0000-000074320000}"/>
    <cellStyle name="40% - Accent1 4 4 3 8" xfId="25600" xr:uid="{00000000-0005-0000-0000-000075320000}"/>
    <cellStyle name="40% - Accent1 4 4 3 9" xfId="25601" xr:uid="{00000000-0005-0000-0000-000076320000}"/>
    <cellStyle name="40% - Accent1 4 4 4" xfId="25602" xr:uid="{00000000-0005-0000-0000-000077320000}"/>
    <cellStyle name="40% - Accent1 4 4 4 2" xfId="25603" xr:uid="{00000000-0005-0000-0000-000078320000}"/>
    <cellStyle name="40% - Accent1 4 4 4 2 2" xfId="25604" xr:uid="{00000000-0005-0000-0000-000079320000}"/>
    <cellStyle name="40% - Accent1 4 4 4 2 2 2" xfId="25605" xr:uid="{00000000-0005-0000-0000-00007A320000}"/>
    <cellStyle name="40% - Accent1 4 4 4 2 2 3" xfId="25606" xr:uid="{00000000-0005-0000-0000-00007B320000}"/>
    <cellStyle name="40% - Accent1 4 4 4 2 3" xfId="25607" xr:uid="{00000000-0005-0000-0000-00007C320000}"/>
    <cellStyle name="40% - Accent1 4 4 4 2 3 2" xfId="25608" xr:uid="{00000000-0005-0000-0000-00007D320000}"/>
    <cellStyle name="40% - Accent1 4 4 4 2 3 3" xfId="25609" xr:uid="{00000000-0005-0000-0000-00007E320000}"/>
    <cellStyle name="40% - Accent1 4 4 4 2 4" xfId="25610" xr:uid="{00000000-0005-0000-0000-00007F320000}"/>
    <cellStyle name="40% - Accent1 4 4 4 2 4 2" xfId="25611" xr:uid="{00000000-0005-0000-0000-000080320000}"/>
    <cellStyle name="40% - Accent1 4 4 4 2 5" xfId="25612" xr:uid="{00000000-0005-0000-0000-000081320000}"/>
    <cellStyle name="40% - Accent1 4 4 4 2 6" xfId="25613" xr:uid="{00000000-0005-0000-0000-000082320000}"/>
    <cellStyle name="40% - Accent1 4 4 4 3" xfId="25614" xr:uid="{00000000-0005-0000-0000-000083320000}"/>
    <cellStyle name="40% - Accent1 4 4 4 3 2" xfId="25615" xr:uid="{00000000-0005-0000-0000-000084320000}"/>
    <cellStyle name="40% - Accent1 4 4 4 3 2 2" xfId="25616" xr:uid="{00000000-0005-0000-0000-000085320000}"/>
    <cellStyle name="40% - Accent1 4 4 4 3 2 3" xfId="25617" xr:uid="{00000000-0005-0000-0000-000086320000}"/>
    <cellStyle name="40% - Accent1 4 4 4 3 3" xfId="25618" xr:uid="{00000000-0005-0000-0000-000087320000}"/>
    <cellStyle name="40% - Accent1 4 4 4 3 3 2" xfId="25619" xr:uid="{00000000-0005-0000-0000-000088320000}"/>
    <cellStyle name="40% - Accent1 4 4 4 3 3 3" xfId="25620" xr:uid="{00000000-0005-0000-0000-000089320000}"/>
    <cellStyle name="40% - Accent1 4 4 4 3 4" xfId="25621" xr:uid="{00000000-0005-0000-0000-00008A320000}"/>
    <cellStyle name="40% - Accent1 4 4 4 3 4 2" xfId="25622" xr:uid="{00000000-0005-0000-0000-00008B320000}"/>
    <cellStyle name="40% - Accent1 4 4 4 3 5" xfId="25623" xr:uid="{00000000-0005-0000-0000-00008C320000}"/>
    <cellStyle name="40% - Accent1 4 4 4 3 6" xfId="25624" xr:uid="{00000000-0005-0000-0000-00008D320000}"/>
    <cellStyle name="40% - Accent1 4 4 4 4" xfId="25625" xr:uid="{00000000-0005-0000-0000-00008E320000}"/>
    <cellStyle name="40% - Accent1 4 4 4 4 2" xfId="25626" xr:uid="{00000000-0005-0000-0000-00008F320000}"/>
    <cellStyle name="40% - Accent1 4 4 4 4 2 2" xfId="25627" xr:uid="{00000000-0005-0000-0000-000090320000}"/>
    <cellStyle name="40% - Accent1 4 4 4 4 2 3" xfId="25628" xr:uid="{00000000-0005-0000-0000-000091320000}"/>
    <cellStyle name="40% - Accent1 4 4 4 4 3" xfId="25629" xr:uid="{00000000-0005-0000-0000-000092320000}"/>
    <cellStyle name="40% - Accent1 4 4 4 4 3 2" xfId="25630" xr:uid="{00000000-0005-0000-0000-000093320000}"/>
    <cellStyle name="40% - Accent1 4 4 4 4 4" xfId="25631" xr:uid="{00000000-0005-0000-0000-000094320000}"/>
    <cellStyle name="40% - Accent1 4 4 4 4 5" xfId="25632" xr:uid="{00000000-0005-0000-0000-000095320000}"/>
    <cellStyle name="40% - Accent1 4 4 4 5" xfId="25633" xr:uid="{00000000-0005-0000-0000-000096320000}"/>
    <cellStyle name="40% - Accent1 4 4 4 5 2" xfId="25634" xr:uid="{00000000-0005-0000-0000-000097320000}"/>
    <cellStyle name="40% - Accent1 4 4 4 5 3" xfId="25635" xr:uid="{00000000-0005-0000-0000-000098320000}"/>
    <cellStyle name="40% - Accent1 4 4 4 6" xfId="25636" xr:uid="{00000000-0005-0000-0000-000099320000}"/>
    <cellStyle name="40% - Accent1 4 4 4 6 2" xfId="25637" xr:uid="{00000000-0005-0000-0000-00009A320000}"/>
    <cellStyle name="40% - Accent1 4 4 4 6 3" xfId="25638" xr:uid="{00000000-0005-0000-0000-00009B320000}"/>
    <cellStyle name="40% - Accent1 4 4 4 7" xfId="25639" xr:uid="{00000000-0005-0000-0000-00009C320000}"/>
    <cellStyle name="40% - Accent1 4 4 4 7 2" xfId="25640" xr:uid="{00000000-0005-0000-0000-00009D320000}"/>
    <cellStyle name="40% - Accent1 4 4 4 8" xfId="25641" xr:uid="{00000000-0005-0000-0000-00009E320000}"/>
    <cellStyle name="40% - Accent1 4 4 4 9" xfId="25642" xr:uid="{00000000-0005-0000-0000-00009F320000}"/>
    <cellStyle name="40% - Accent1 4 4 5" xfId="25643" xr:uid="{00000000-0005-0000-0000-0000A0320000}"/>
    <cellStyle name="40% - Accent1 4 4 5 2" xfId="25644" xr:uid="{00000000-0005-0000-0000-0000A1320000}"/>
    <cellStyle name="40% - Accent1 4 4 5 2 2" xfId="25645" xr:uid="{00000000-0005-0000-0000-0000A2320000}"/>
    <cellStyle name="40% - Accent1 4 4 5 2 3" xfId="25646" xr:uid="{00000000-0005-0000-0000-0000A3320000}"/>
    <cellStyle name="40% - Accent1 4 4 5 3" xfId="25647" xr:uid="{00000000-0005-0000-0000-0000A4320000}"/>
    <cellStyle name="40% - Accent1 4 4 5 3 2" xfId="25648" xr:uid="{00000000-0005-0000-0000-0000A5320000}"/>
    <cellStyle name="40% - Accent1 4 4 5 3 3" xfId="25649" xr:uid="{00000000-0005-0000-0000-0000A6320000}"/>
    <cellStyle name="40% - Accent1 4 4 5 4" xfId="25650" xr:uid="{00000000-0005-0000-0000-0000A7320000}"/>
    <cellStyle name="40% - Accent1 4 4 5 4 2" xfId="25651" xr:uid="{00000000-0005-0000-0000-0000A8320000}"/>
    <cellStyle name="40% - Accent1 4 4 5 5" xfId="25652" xr:uid="{00000000-0005-0000-0000-0000A9320000}"/>
    <cellStyle name="40% - Accent1 4 4 5 6" xfId="25653" xr:uid="{00000000-0005-0000-0000-0000AA320000}"/>
    <cellStyle name="40% - Accent1 4 4 6" xfId="25654" xr:uid="{00000000-0005-0000-0000-0000AB320000}"/>
    <cellStyle name="40% - Accent1 4 4 6 2" xfId="25655" xr:uid="{00000000-0005-0000-0000-0000AC320000}"/>
    <cellStyle name="40% - Accent1 4 4 6 2 2" xfId="25656" xr:uid="{00000000-0005-0000-0000-0000AD320000}"/>
    <cellStyle name="40% - Accent1 4 4 6 2 3" xfId="25657" xr:uid="{00000000-0005-0000-0000-0000AE320000}"/>
    <cellStyle name="40% - Accent1 4 4 6 3" xfId="25658" xr:uid="{00000000-0005-0000-0000-0000AF320000}"/>
    <cellStyle name="40% - Accent1 4 4 6 3 2" xfId="25659" xr:uid="{00000000-0005-0000-0000-0000B0320000}"/>
    <cellStyle name="40% - Accent1 4 4 6 3 3" xfId="25660" xr:uid="{00000000-0005-0000-0000-0000B1320000}"/>
    <cellStyle name="40% - Accent1 4 4 6 4" xfId="25661" xr:uid="{00000000-0005-0000-0000-0000B2320000}"/>
    <cellStyle name="40% - Accent1 4 4 6 4 2" xfId="25662" xr:uid="{00000000-0005-0000-0000-0000B3320000}"/>
    <cellStyle name="40% - Accent1 4 4 6 5" xfId="25663" xr:uid="{00000000-0005-0000-0000-0000B4320000}"/>
    <cellStyle name="40% - Accent1 4 4 6 6" xfId="25664" xr:uid="{00000000-0005-0000-0000-0000B5320000}"/>
    <cellStyle name="40% - Accent1 4 4 7" xfId="25665" xr:uid="{00000000-0005-0000-0000-0000B6320000}"/>
    <cellStyle name="40% - Accent1 4 4 7 2" xfId="25666" xr:uid="{00000000-0005-0000-0000-0000B7320000}"/>
    <cellStyle name="40% - Accent1 4 4 7 2 2" xfId="25667" xr:uid="{00000000-0005-0000-0000-0000B8320000}"/>
    <cellStyle name="40% - Accent1 4 4 7 2 3" xfId="25668" xr:uid="{00000000-0005-0000-0000-0000B9320000}"/>
    <cellStyle name="40% - Accent1 4 4 7 3" xfId="25669" xr:uid="{00000000-0005-0000-0000-0000BA320000}"/>
    <cellStyle name="40% - Accent1 4 4 7 3 2" xfId="25670" xr:uid="{00000000-0005-0000-0000-0000BB320000}"/>
    <cellStyle name="40% - Accent1 4 4 7 4" xfId="25671" xr:uid="{00000000-0005-0000-0000-0000BC320000}"/>
    <cellStyle name="40% - Accent1 4 4 7 5" xfId="25672" xr:uid="{00000000-0005-0000-0000-0000BD320000}"/>
    <cellStyle name="40% - Accent1 4 4 8" xfId="25673" xr:uid="{00000000-0005-0000-0000-0000BE320000}"/>
    <cellStyle name="40% - Accent1 4 4 8 2" xfId="25674" xr:uid="{00000000-0005-0000-0000-0000BF320000}"/>
    <cellStyle name="40% - Accent1 4 4 8 3" xfId="25675" xr:uid="{00000000-0005-0000-0000-0000C0320000}"/>
    <cellStyle name="40% - Accent1 4 4 9" xfId="25676" xr:uid="{00000000-0005-0000-0000-0000C1320000}"/>
    <cellStyle name="40% - Accent1 4 4 9 2" xfId="25677" xr:uid="{00000000-0005-0000-0000-0000C2320000}"/>
    <cellStyle name="40% - Accent1 4 4 9 3" xfId="25678" xr:uid="{00000000-0005-0000-0000-0000C3320000}"/>
    <cellStyle name="40% - Accent1 4 5" xfId="1597" xr:uid="{00000000-0005-0000-0000-0000C4320000}"/>
    <cellStyle name="40% - Accent1 4 5 10" xfId="25679" xr:uid="{00000000-0005-0000-0000-0000C5320000}"/>
    <cellStyle name="40% - Accent1 4 5 2" xfId="1598" xr:uid="{00000000-0005-0000-0000-0000C6320000}"/>
    <cellStyle name="40% - Accent1 4 5 2 2" xfId="25680" xr:uid="{00000000-0005-0000-0000-0000C7320000}"/>
    <cellStyle name="40% - Accent1 4 5 2 2 2" xfId="25681" xr:uid="{00000000-0005-0000-0000-0000C8320000}"/>
    <cellStyle name="40% - Accent1 4 5 2 2 2 2" xfId="25682" xr:uid="{00000000-0005-0000-0000-0000C9320000}"/>
    <cellStyle name="40% - Accent1 4 5 2 2 2 3" xfId="25683" xr:uid="{00000000-0005-0000-0000-0000CA320000}"/>
    <cellStyle name="40% - Accent1 4 5 2 2 3" xfId="25684" xr:uid="{00000000-0005-0000-0000-0000CB320000}"/>
    <cellStyle name="40% - Accent1 4 5 2 2 3 2" xfId="25685" xr:uid="{00000000-0005-0000-0000-0000CC320000}"/>
    <cellStyle name="40% - Accent1 4 5 2 2 3 3" xfId="25686" xr:uid="{00000000-0005-0000-0000-0000CD320000}"/>
    <cellStyle name="40% - Accent1 4 5 2 2 4" xfId="25687" xr:uid="{00000000-0005-0000-0000-0000CE320000}"/>
    <cellStyle name="40% - Accent1 4 5 2 2 4 2" xfId="25688" xr:uid="{00000000-0005-0000-0000-0000CF320000}"/>
    <cellStyle name="40% - Accent1 4 5 2 2 5" xfId="25689" xr:uid="{00000000-0005-0000-0000-0000D0320000}"/>
    <cellStyle name="40% - Accent1 4 5 2 2 6" xfId="25690" xr:uid="{00000000-0005-0000-0000-0000D1320000}"/>
    <cellStyle name="40% - Accent1 4 5 2 3" xfId="25691" xr:uid="{00000000-0005-0000-0000-0000D2320000}"/>
    <cellStyle name="40% - Accent1 4 5 2 3 2" xfId="25692" xr:uid="{00000000-0005-0000-0000-0000D3320000}"/>
    <cellStyle name="40% - Accent1 4 5 2 3 2 2" xfId="25693" xr:uid="{00000000-0005-0000-0000-0000D4320000}"/>
    <cellStyle name="40% - Accent1 4 5 2 3 2 3" xfId="25694" xr:uid="{00000000-0005-0000-0000-0000D5320000}"/>
    <cellStyle name="40% - Accent1 4 5 2 3 3" xfId="25695" xr:uid="{00000000-0005-0000-0000-0000D6320000}"/>
    <cellStyle name="40% - Accent1 4 5 2 3 3 2" xfId="25696" xr:uid="{00000000-0005-0000-0000-0000D7320000}"/>
    <cellStyle name="40% - Accent1 4 5 2 3 3 3" xfId="25697" xr:uid="{00000000-0005-0000-0000-0000D8320000}"/>
    <cellStyle name="40% - Accent1 4 5 2 3 4" xfId="25698" xr:uid="{00000000-0005-0000-0000-0000D9320000}"/>
    <cellStyle name="40% - Accent1 4 5 2 3 4 2" xfId="25699" xr:uid="{00000000-0005-0000-0000-0000DA320000}"/>
    <cellStyle name="40% - Accent1 4 5 2 3 5" xfId="25700" xr:uid="{00000000-0005-0000-0000-0000DB320000}"/>
    <cellStyle name="40% - Accent1 4 5 2 3 6" xfId="25701" xr:uid="{00000000-0005-0000-0000-0000DC320000}"/>
    <cellStyle name="40% - Accent1 4 5 2 4" xfId="25702" xr:uid="{00000000-0005-0000-0000-0000DD320000}"/>
    <cellStyle name="40% - Accent1 4 5 2 4 2" xfId="25703" xr:uid="{00000000-0005-0000-0000-0000DE320000}"/>
    <cellStyle name="40% - Accent1 4 5 2 4 2 2" xfId="25704" xr:uid="{00000000-0005-0000-0000-0000DF320000}"/>
    <cellStyle name="40% - Accent1 4 5 2 4 2 3" xfId="25705" xr:uid="{00000000-0005-0000-0000-0000E0320000}"/>
    <cellStyle name="40% - Accent1 4 5 2 4 3" xfId="25706" xr:uid="{00000000-0005-0000-0000-0000E1320000}"/>
    <cellStyle name="40% - Accent1 4 5 2 4 3 2" xfId="25707" xr:uid="{00000000-0005-0000-0000-0000E2320000}"/>
    <cellStyle name="40% - Accent1 4 5 2 4 4" xfId="25708" xr:uid="{00000000-0005-0000-0000-0000E3320000}"/>
    <cellStyle name="40% - Accent1 4 5 2 4 5" xfId="25709" xr:uid="{00000000-0005-0000-0000-0000E4320000}"/>
    <cellStyle name="40% - Accent1 4 5 2 5" xfId="25710" xr:uid="{00000000-0005-0000-0000-0000E5320000}"/>
    <cellStyle name="40% - Accent1 4 5 2 5 2" xfId="25711" xr:uid="{00000000-0005-0000-0000-0000E6320000}"/>
    <cellStyle name="40% - Accent1 4 5 2 5 3" xfId="25712" xr:uid="{00000000-0005-0000-0000-0000E7320000}"/>
    <cellStyle name="40% - Accent1 4 5 2 6" xfId="25713" xr:uid="{00000000-0005-0000-0000-0000E8320000}"/>
    <cellStyle name="40% - Accent1 4 5 2 6 2" xfId="25714" xr:uid="{00000000-0005-0000-0000-0000E9320000}"/>
    <cellStyle name="40% - Accent1 4 5 2 6 3" xfId="25715" xr:uid="{00000000-0005-0000-0000-0000EA320000}"/>
    <cellStyle name="40% - Accent1 4 5 2 7" xfId="25716" xr:uid="{00000000-0005-0000-0000-0000EB320000}"/>
    <cellStyle name="40% - Accent1 4 5 2 7 2" xfId="25717" xr:uid="{00000000-0005-0000-0000-0000EC320000}"/>
    <cellStyle name="40% - Accent1 4 5 2 8" xfId="25718" xr:uid="{00000000-0005-0000-0000-0000ED320000}"/>
    <cellStyle name="40% - Accent1 4 5 2 9" xfId="25719" xr:uid="{00000000-0005-0000-0000-0000EE320000}"/>
    <cellStyle name="40% - Accent1 4 5 3" xfId="25720" xr:uid="{00000000-0005-0000-0000-0000EF320000}"/>
    <cellStyle name="40% - Accent1 4 5 3 2" xfId="25721" xr:uid="{00000000-0005-0000-0000-0000F0320000}"/>
    <cellStyle name="40% - Accent1 4 5 3 2 2" xfId="25722" xr:uid="{00000000-0005-0000-0000-0000F1320000}"/>
    <cellStyle name="40% - Accent1 4 5 3 2 3" xfId="25723" xr:uid="{00000000-0005-0000-0000-0000F2320000}"/>
    <cellStyle name="40% - Accent1 4 5 3 3" xfId="25724" xr:uid="{00000000-0005-0000-0000-0000F3320000}"/>
    <cellStyle name="40% - Accent1 4 5 3 3 2" xfId="25725" xr:uid="{00000000-0005-0000-0000-0000F4320000}"/>
    <cellStyle name="40% - Accent1 4 5 3 3 3" xfId="25726" xr:uid="{00000000-0005-0000-0000-0000F5320000}"/>
    <cellStyle name="40% - Accent1 4 5 3 4" xfId="25727" xr:uid="{00000000-0005-0000-0000-0000F6320000}"/>
    <cellStyle name="40% - Accent1 4 5 3 4 2" xfId="25728" xr:uid="{00000000-0005-0000-0000-0000F7320000}"/>
    <cellStyle name="40% - Accent1 4 5 3 5" xfId="25729" xr:uid="{00000000-0005-0000-0000-0000F8320000}"/>
    <cellStyle name="40% - Accent1 4 5 3 6" xfId="25730" xr:uid="{00000000-0005-0000-0000-0000F9320000}"/>
    <cellStyle name="40% - Accent1 4 5 4" xfId="25731" xr:uid="{00000000-0005-0000-0000-0000FA320000}"/>
    <cellStyle name="40% - Accent1 4 5 4 2" xfId="25732" xr:uid="{00000000-0005-0000-0000-0000FB320000}"/>
    <cellStyle name="40% - Accent1 4 5 4 2 2" xfId="25733" xr:uid="{00000000-0005-0000-0000-0000FC320000}"/>
    <cellStyle name="40% - Accent1 4 5 4 2 3" xfId="25734" xr:uid="{00000000-0005-0000-0000-0000FD320000}"/>
    <cellStyle name="40% - Accent1 4 5 4 3" xfId="25735" xr:uid="{00000000-0005-0000-0000-0000FE320000}"/>
    <cellStyle name="40% - Accent1 4 5 4 3 2" xfId="25736" xr:uid="{00000000-0005-0000-0000-0000FF320000}"/>
    <cellStyle name="40% - Accent1 4 5 4 3 3" xfId="25737" xr:uid="{00000000-0005-0000-0000-000000330000}"/>
    <cellStyle name="40% - Accent1 4 5 4 4" xfId="25738" xr:uid="{00000000-0005-0000-0000-000001330000}"/>
    <cellStyle name="40% - Accent1 4 5 4 4 2" xfId="25739" xr:uid="{00000000-0005-0000-0000-000002330000}"/>
    <cellStyle name="40% - Accent1 4 5 4 5" xfId="25740" xr:uid="{00000000-0005-0000-0000-000003330000}"/>
    <cellStyle name="40% - Accent1 4 5 4 6" xfId="25741" xr:uid="{00000000-0005-0000-0000-000004330000}"/>
    <cellStyle name="40% - Accent1 4 5 5" xfId="25742" xr:uid="{00000000-0005-0000-0000-000005330000}"/>
    <cellStyle name="40% - Accent1 4 5 5 2" xfId="25743" xr:uid="{00000000-0005-0000-0000-000006330000}"/>
    <cellStyle name="40% - Accent1 4 5 5 2 2" xfId="25744" xr:uid="{00000000-0005-0000-0000-000007330000}"/>
    <cellStyle name="40% - Accent1 4 5 5 2 3" xfId="25745" xr:uid="{00000000-0005-0000-0000-000008330000}"/>
    <cellStyle name="40% - Accent1 4 5 5 3" xfId="25746" xr:uid="{00000000-0005-0000-0000-000009330000}"/>
    <cellStyle name="40% - Accent1 4 5 5 3 2" xfId="25747" xr:uid="{00000000-0005-0000-0000-00000A330000}"/>
    <cellStyle name="40% - Accent1 4 5 5 4" xfId="25748" xr:uid="{00000000-0005-0000-0000-00000B330000}"/>
    <cellStyle name="40% - Accent1 4 5 5 5" xfId="25749" xr:uid="{00000000-0005-0000-0000-00000C330000}"/>
    <cellStyle name="40% - Accent1 4 5 6" xfId="25750" xr:uid="{00000000-0005-0000-0000-00000D330000}"/>
    <cellStyle name="40% - Accent1 4 5 6 2" xfId="25751" xr:uid="{00000000-0005-0000-0000-00000E330000}"/>
    <cellStyle name="40% - Accent1 4 5 6 3" xfId="25752" xr:uid="{00000000-0005-0000-0000-00000F330000}"/>
    <cellStyle name="40% - Accent1 4 5 7" xfId="25753" xr:uid="{00000000-0005-0000-0000-000010330000}"/>
    <cellStyle name="40% - Accent1 4 5 7 2" xfId="25754" xr:uid="{00000000-0005-0000-0000-000011330000}"/>
    <cellStyle name="40% - Accent1 4 5 7 3" xfId="25755" xr:uid="{00000000-0005-0000-0000-000012330000}"/>
    <cellStyle name="40% - Accent1 4 5 8" xfId="25756" xr:uid="{00000000-0005-0000-0000-000013330000}"/>
    <cellStyle name="40% - Accent1 4 5 8 2" xfId="25757" xr:uid="{00000000-0005-0000-0000-000014330000}"/>
    <cellStyle name="40% - Accent1 4 5 9" xfId="25758" xr:uid="{00000000-0005-0000-0000-000015330000}"/>
    <cellStyle name="40% - Accent1 4 6" xfId="1599" xr:uid="{00000000-0005-0000-0000-000016330000}"/>
    <cellStyle name="40% - Accent1 4 6 2" xfId="25759" xr:uid="{00000000-0005-0000-0000-000017330000}"/>
    <cellStyle name="40% - Accent1 4 6 2 2" xfId="25760" xr:uid="{00000000-0005-0000-0000-000018330000}"/>
    <cellStyle name="40% - Accent1 4 6 2 2 2" xfId="25761" xr:uid="{00000000-0005-0000-0000-000019330000}"/>
    <cellStyle name="40% - Accent1 4 6 2 2 3" xfId="25762" xr:uid="{00000000-0005-0000-0000-00001A330000}"/>
    <cellStyle name="40% - Accent1 4 6 2 3" xfId="25763" xr:uid="{00000000-0005-0000-0000-00001B330000}"/>
    <cellStyle name="40% - Accent1 4 6 2 3 2" xfId="25764" xr:uid="{00000000-0005-0000-0000-00001C330000}"/>
    <cellStyle name="40% - Accent1 4 6 2 3 3" xfId="25765" xr:uid="{00000000-0005-0000-0000-00001D330000}"/>
    <cellStyle name="40% - Accent1 4 6 2 4" xfId="25766" xr:uid="{00000000-0005-0000-0000-00001E330000}"/>
    <cellStyle name="40% - Accent1 4 6 2 4 2" xfId="25767" xr:uid="{00000000-0005-0000-0000-00001F330000}"/>
    <cellStyle name="40% - Accent1 4 6 2 5" xfId="25768" xr:uid="{00000000-0005-0000-0000-000020330000}"/>
    <cellStyle name="40% - Accent1 4 6 2 6" xfId="25769" xr:uid="{00000000-0005-0000-0000-000021330000}"/>
    <cellStyle name="40% - Accent1 4 6 3" xfId="25770" xr:uid="{00000000-0005-0000-0000-000022330000}"/>
    <cellStyle name="40% - Accent1 4 6 3 2" xfId="25771" xr:uid="{00000000-0005-0000-0000-000023330000}"/>
    <cellStyle name="40% - Accent1 4 6 3 2 2" xfId="25772" xr:uid="{00000000-0005-0000-0000-000024330000}"/>
    <cellStyle name="40% - Accent1 4 6 3 2 3" xfId="25773" xr:uid="{00000000-0005-0000-0000-000025330000}"/>
    <cellStyle name="40% - Accent1 4 6 3 3" xfId="25774" xr:uid="{00000000-0005-0000-0000-000026330000}"/>
    <cellStyle name="40% - Accent1 4 6 3 3 2" xfId="25775" xr:uid="{00000000-0005-0000-0000-000027330000}"/>
    <cellStyle name="40% - Accent1 4 6 3 3 3" xfId="25776" xr:uid="{00000000-0005-0000-0000-000028330000}"/>
    <cellStyle name="40% - Accent1 4 6 3 4" xfId="25777" xr:uid="{00000000-0005-0000-0000-000029330000}"/>
    <cellStyle name="40% - Accent1 4 6 3 4 2" xfId="25778" xr:uid="{00000000-0005-0000-0000-00002A330000}"/>
    <cellStyle name="40% - Accent1 4 6 3 5" xfId="25779" xr:uid="{00000000-0005-0000-0000-00002B330000}"/>
    <cellStyle name="40% - Accent1 4 6 3 6" xfId="25780" xr:uid="{00000000-0005-0000-0000-00002C330000}"/>
    <cellStyle name="40% - Accent1 4 6 4" xfId="25781" xr:uid="{00000000-0005-0000-0000-00002D330000}"/>
    <cellStyle name="40% - Accent1 4 6 4 2" xfId="25782" xr:uid="{00000000-0005-0000-0000-00002E330000}"/>
    <cellStyle name="40% - Accent1 4 6 4 2 2" xfId="25783" xr:uid="{00000000-0005-0000-0000-00002F330000}"/>
    <cellStyle name="40% - Accent1 4 6 4 2 3" xfId="25784" xr:uid="{00000000-0005-0000-0000-000030330000}"/>
    <cellStyle name="40% - Accent1 4 6 4 3" xfId="25785" xr:uid="{00000000-0005-0000-0000-000031330000}"/>
    <cellStyle name="40% - Accent1 4 6 4 3 2" xfId="25786" xr:uid="{00000000-0005-0000-0000-000032330000}"/>
    <cellStyle name="40% - Accent1 4 6 4 4" xfId="25787" xr:uid="{00000000-0005-0000-0000-000033330000}"/>
    <cellStyle name="40% - Accent1 4 6 4 5" xfId="25788" xr:uid="{00000000-0005-0000-0000-000034330000}"/>
    <cellStyle name="40% - Accent1 4 6 5" xfId="25789" xr:uid="{00000000-0005-0000-0000-000035330000}"/>
    <cellStyle name="40% - Accent1 4 6 5 2" xfId="25790" xr:uid="{00000000-0005-0000-0000-000036330000}"/>
    <cellStyle name="40% - Accent1 4 6 5 3" xfId="25791" xr:uid="{00000000-0005-0000-0000-000037330000}"/>
    <cellStyle name="40% - Accent1 4 6 6" xfId="25792" xr:uid="{00000000-0005-0000-0000-000038330000}"/>
    <cellStyle name="40% - Accent1 4 6 6 2" xfId="25793" xr:uid="{00000000-0005-0000-0000-000039330000}"/>
    <cellStyle name="40% - Accent1 4 6 6 3" xfId="25794" xr:uid="{00000000-0005-0000-0000-00003A330000}"/>
    <cellStyle name="40% - Accent1 4 6 7" xfId="25795" xr:uid="{00000000-0005-0000-0000-00003B330000}"/>
    <cellStyle name="40% - Accent1 4 6 7 2" xfId="25796" xr:uid="{00000000-0005-0000-0000-00003C330000}"/>
    <cellStyle name="40% - Accent1 4 6 8" xfId="25797" xr:uid="{00000000-0005-0000-0000-00003D330000}"/>
    <cellStyle name="40% - Accent1 4 6 9" xfId="25798" xr:uid="{00000000-0005-0000-0000-00003E330000}"/>
    <cellStyle name="40% - Accent1 4 7" xfId="13589" xr:uid="{00000000-0005-0000-0000-00003F330000}"/>
    <cellStyle name="40% - Accent1 4 7 2" xfId="25799" xr:uid="{00000000-0005-0000-0000-000040330000}"/>
    <cellStyle name="40% - Accent1 4 7 2 2" xfId="25800" xr:uid="{00000000-0005-0000-0000-000041330000}"/>
    <cellStyle name="40% - Accent1 4 7 2 2 2" xfId="25801" xr:uid="{00000000-0005-0000-0000-000042330000}"/>
    <cellStyle name="40% - Accent1 4 7 2 2 3" xfId="25802" xr:uid="{00000000-0005-0000-0000-000043330000}"/>
    <cellStyle name="40% - Accent1 4 7 2 3" xfId="25803" xr:uid="{00000000-0005-0000-0000-000044330000}"/>
    <cellStyle name="40% - Accent1 4 7 2 3 2" xfId="25804" xr:uid="{00000000-0005-0000-0000-000045330000}"/>
    <cellStyle name="40% - Accent1 4 7 2 3 3" xfId="25805" xr:uid="{00000000-0005-0000-0000-000046330000}"/>
    <cellStyle name="40% - Accent1 4 7 2 4" xfId="25806" xr:uid="{00000000-0005-0000-0000-000047330000}"/>
    <cellStyle name="40% - Accent1 4 7 2 4 2" xfId="25807" xr:uid="{00000000-0005-0000-0000-000048330000}"/>
    <cellStyle name="40% - Accent1 4 7 2 5" xfId="25808" xr:uid="{00000000-0005-0000-0000-000049330000}"/>
    <cellStyle name="40% - Accent1 4 7 2 6" xfId="25809" xr:uid="{00000000-0005-0000-0000-00004A330000}"/>
    <cellStyle name="40% - Accent1 4 7 3" xfId="25810" xr:uid="{00000000-0005-0000-0000-00004B330000}"/>
    <cellStyle name="40% - Accent1 4 7 3 2" xfId="25811" xr:uid="{00000000-0005-0000-0000-00004C330000}"/>
    <cellStyle name="40% - Accent1 4 7 3 2 2" xfId="25812" xr:uid="{00000000-0005-0000-0000-00004D330000}"/>
    <cellStyle name="40% - Accent1 4 7 3 2 3" xfId="25813" xr:uid="{00000000-0005-0000-0000-00004E330000}"/>
    <cellStyle name="40% - Accent1 4 7 3 3" xfId="25814" xr:uid="{00000000-0005-0000-0000-00004F330000}"/>
    <cellStyle name="40% - Accent1 4 7 3 3 2" xfId="25815" xr:uid="{00000000-0005-0000-0000-000050330000}"/>
    <cellStyle name="40% - Accent1 4 7 3 3 3" xfId="25816" xr:uid="{00000000-0005-0000-0000-000051330000}"/>
    <cellStyle name="40% - Accent1 4 7 3 4" xfId="25817" xr:uid="{00000000-0005-0000-0000-000052330000}"/>
    <cellStyle name="40% - Accent1 4 7 3 4 2" xfId="25818" xr:uid="{00000000-0005-0000-0000-000053330000}"/>
    <cellStyle name="40% - Accent1 4 7 3 5" xfId="25819" xr:uid="{00000000-0005-0000-0000-000054330000}"/>
    <cellStyle name="40% - Accent1 4 7 3 6" xfId="25820" xr:uid="{00000000-0005-0000-0000-000055330000}"/>
    <cellStyle name="40% - Accent1 4 7 4" xfId="25821" xr:uid="{00000000-0005-0000-0000-000056330000}"/>
    <cellStyle name="40% - Accent1 4 7 4 2" xfId="25822" xr:uid="{00000000-0005-0000-0000-000057330000}"/>
    <cellStyle name="40% - Accent1 4 7 4 2 2" xfId="25823" xr:uid="{00000000-0005-0000-0000-000058330000}"/>
    <cellStyle name="40% - Accent1 4 7 4 2 3" xfId="25824" xr:uid="{00000000-0005-0000-0000-000059330000}"/>
    <cellStyle name="40% - Accent1 4 7 4 3" xfId="25825" xr:uid="{00000000-0005-0000-0000-00005A330000}"/>
    <cellStyle name="40% - Accent1 4 7 4 3 2" xfId="25826" xr:uid="{00000000-0005-0000-0000-00005B330000}"/>
    <cellStyle name="40% - Accent1 4 7 4 4" xfId="25827" xr:uid="{00000000-0005-0000-0000-00005C330000}"/>
    <cellStyle name="40% - Accent1 4 7 4 5" xfId="25828" xr:uid="{00000000-0005-0000-0000-00005D330000}"/>
    <cellStyle name="40% - Accent1 4 7 5" xfId="25829" xr:uid="{00000000-0005-0000-0000-00005E330000}"/>
    <cellStyle name="40% - Accent1 4 7 5 2" xfId="25830" xr:uid="{00000000-0005-0000-0000-00005F330000}"/>
    <cellStyle name="40% - Accent1 4 7 5 3" xfId="25831" xr:uid="{00000000-0005-0000-0000-000060330000}"/>
    <cellStyle name="40% - Accent1 4 7 6" xfId="25832" xr:uid="{00000000-0005-0000-0000-000061330000}"/>
    <cellStyle name="40% - Accent1 4 7 6 2" xfId="25833" xr:uid="{00000000-0005-0000-0000-000062330000}"/>
    <cellStyle name="40% - Accent1 4 7 6 3" xfId="25834" xr:uid="{00000000-0005-0000-0000-000063330000}"/>
    <cellStyle name="40% - Accent1 4 7 7" xfId="25835" xr:uid="{00000000-0005-0000-0000-000064330000}"/>
    <cellStyle name="40% - Accent1 4 7 7 2" xfId="25836" xr:uid="{00000000-0005-0000-0000-000065330000}"/>
    <cellStyle name="40% - Accent1 4 7 8" xfId="25837" xr:uid="{00000000-0005-0000-0000-000066330000}"/>
    <cellStyle name="40% - Accent1 4 7 9" xfId="25838" xr:uid="{00000000-0005-0000-0000-000067330000}"/>
    <cellStyle name="40% - Accent1 4 8" xfId="25839" xr:uid="{00000000-0005-0000-0000-000068330000}"/>
    <cellStyle name="40% - Accent1 4 8 2" xfId="25840" xr:uid="{00000000-0005-0000-0000-000069330000}"/>
    <cellStyle name="40% - Accent1 4 8 2 2" xfId="25841" xr:uid="{00000000-0005-0000-0000-00006A330000}"/>
    <cellStyle name="40% - Accent1 4 8 2 3" xfId="25842" xr:uid="{00000000-0005-0000-0000-00006B330000}"/>
    <cellStyle name="40% - Accent1 4 8 3" xfId="25843" xr:uid="{00000000-0005-0000-0000-00006C330000}"/>
    <cellStyle name="40% - Accent1 4 8 3 2" xfId="25844" xr:uid="{00000000-0005-0000-0000-00006D330000}"/>
    <cellStyle name="40% - Accent1 4 8 3 3" xfId="25845" xr:uid="{00000000-0005-0000-0000-00006E330000}"/>
    <cellStyle name="40% - Accent1 4 8 4" xfId="25846" xr:uid="{00000000-0005-0000-0000-00006F330000}"/>
    <cellStyle name="40% - Accent1 4 8 4 2" xfId="25847" xr:uid="{00000000-0005-0000-0000-000070330000}"/>
    <cellStyle name="40% - Accent1 4 8 5" xfId="25848" xr:uid="{00000000-0005-0000-0000-000071330000}"/>
    <cellStyle name="40% - Accent1 4 8 6" xfId="25849" xr:uid="{00000000-0005-0000-0000-000072330000}"/>
    <cellStyle name="40% - Accent1 4 9" xfId="25850" xr:uid="{00000000-0005-0000-0000-000073330000}"/>
    <cellStyle name="40% - Accent1 4 9 2" xfId="25851" xr:uid="{00000000-0005-0000-0000-000074330000}"/>
    <cellStyle name="40% - Accent1 4 9 2 2" xfId="25852" xr:uid="{00000000-0005-0000-0000-000075330000}"/>
    <cellStyle name="40% - Accent1 4 9 2 3" xfId="25853" xr:uid="{00000000-0005-0000-0000-000076330000}"/>
    <cellStyle name="40% - Accent1 4 9 3" xfId="25854" xr:uid="{00000000-0005-0000-0000-000077330000}"/>
    <cellStyle name="40% - Accent1 4 9 3 2" xfId="25855" xr:uid="{00000000-0005-0000-0000-000078330000}"/>
    <cellStyle name="40% - Accent1 4 9 3 3" xfId="25856" xr:uid="{00000000-0005-0000-0000-000079330000}"/>
    <cellStyle name="40% - Accent1 4 9 4" xfId="25857" xr:uid="{00000000-0005-0000-0000-00007A330000}"/>
    <cellStyle name="40% - Accent1 4 9 4 2" xfId="25858" xr:uid="{00000000-0005-0000-0000-00007B330000}"/>
    <cellStyle name="40% - Accent1 4 9 5" xfId="25859" xr:uid="{00000000-0005-0000-0000-00007C330000}"/>
    <cellStyle name="40% - Accent1 4 9 6" xfId="25860" xr:uid="{00000000-0005-0000-0000-00007D330000}"/>
    <cellStyle name="40% - Accent1 5" xfId="1600" xr:uid="{00000000-0005-0000-0000-00007E330000}"/>
    <cellStyle name="40% - Accent1 5 2" xfId="1601" xr:uid="{00000000-0005-0000-0000-00007F330000}"/>
    <cellStyle name="40% - Accent1 5 2 2" xfId="1602" xr:uid="{00000000-0005-0000-0000-000080330000}"/>
    <cellStyle name="40% - Accent1 5 2 2 2" xfId="1603" xr:uid="{00000000-0005-0000-0000-000081330000}"/>
    <cellStyle name="40% - Accent1 5 2 2 2 2" xfId="1604" xr:uid="{00000000-0005-0000-0000-000082330000}"/>
    <cellStyle name="40% - Accent1 5 2 2 3" xfId="1605" xr:uid="{00000000-0005-0000-0000-000083330000}"/>
    <cellStyle name="40% - Accent1 5 2 3" xfId="1606" xr:uid="{00000000-0005-0000-0000-000084330000}"/>
    <cellStyle name="40% - Accent1 5 2 3 2" xfId="1607" xr:uid="{00000000-0005-0000-0000-000085330000}"/>
    <cellStyle name="40% - Accent1 5 2 4" xfId="1608" xr:uid="{00000000-0005-0000-0000-000086330000}"/>
    <cellStyle name="40% - Accent1 5 2 5" xfId="8856" xr:uid="{00000000-0005-0000-0000-000087330000}"/>
    <cellStyle name="40% - Accent1 5 3" xfId="1609" xr:uid="{00000000-0005-0000-0000-000088330000}"/>
    <cellStyle name="40% - Accent1 5 3 2" xfId="1610" xr:uid="{00000000-0005-0000-0000-000089330000}"/>
    <cellStyle name="40% - Accent1 5 3 2 2" xfId="1611" xr:uid="{00000000-0005-0000-0000-00008A330000}"/>
    <cellStyle name="40% - Accent1 5 3 3" xfId="1612" xr:uid="{00000000-0005-0000-0000-00008B330000}"/>
    <cellStyle name="40% - Accent1 5 4" xfId="1613" xr:uid="{00000000-0005-0000-0000-00008C330000}"/>
    <cellStyle name="40% - Accent1 5 4 2" xfId="1614" xr:uid="{00000000-0005-0000-0000-00008D330000}"/>
    <cellStyle name="40% - Accent1 5 5" xfId="1615" xr:uid="{00000000-0005-0000-0000-00008E330000}"/>
    <cellStyle name="40% - Accent1 5 6" xfId="13590" xr:uid="{00000000-0005-0000-0000-00008F330000}"/>
    <cellStyle name="40% - Accent1 6" xfId="1616" xr:uid="{00000000-0005-0000-0000-000090330000}"/>
    <cellStyle name="40% - Accent1 6 2" xfId="1617" xr:uid="{00000000-0005-0000-0000-000091330000}"/>
    <cellStyle name="40% - Accent1 6 2 2" xfId="1618" xr:uid="{00000000-0005-0000-0000-000092330000}"/>
    <cellStyle name="40% - Accent1 6 2 2 2" xfId="1619" xr:uid="{00000000-0005-0000-0000-000093330000}"/>
    <cellStyle name="40% - Accent1 6 2 3" xfId="1620" xr:uid="{00000000-0005-0000-0000-000094330000}"/>
    <cellStyle name="40% - Accent1 6 2 4" xfId="8857" xr:uid="{00000000-0005-0000-0000-000095330000}"/>
    <cellStyle name="40% - Accent1 6 2 5" xfId="8858" xr:uid="{00000000-0005-0000-0000-000096330000}"/>
    <cellStyle name="40% - Accent1 6 3" xfId="1621" xr:uid="{00000000-0005-0000-0000-000097330000}"/>
    <cellStyle name="40% - Accent1 6 3 2" xfId="1622" xr:uid="{00000000-0005-0000-0000-000098330000}"/>
    <cellStyle name="40% - Accent1 6 4" xfId="1623" xr:uid="{00000000-0005-0000-0000-000099330000}"/>
    <cellStyle name="40% - Accent1 6 5" xfId="13591" xr:uid="{00000000-0005-0000-0000-00009A330000}"/>
    <cellStyle name="40% - Accent1 7" xfId="1624" xr:uid="{00000000-0005-0000-0000-00009B330000}"/>
    <cellStyle name="40% - Accent1 7 2" xfId="1625" xr:uid="{00000000-0005-0000-0000-00009C330000}"/>
    <cellStyle name="40% - Accent1 7 2 2" xfId="1626" xr:uid="{00000000-0005-0000-0000-00009D330000}"/>
    <cellStyle name="40% - Accent1 7 2 2 2" xfId="1627" xr:uid="{00000000-0005-0000-0000-00009E330000}"/>
    <cellStyle name="40% - Accent1 7 2 3" xfId="1628" xr:uid="{00000000-0005-0000-0000-00009F330000}"/>
    <cellStyle name="40% - Accent1 7 3" xfId="1629" xr:uid="{00000000-0005-0000-0000-0000A0330000}"/>
    <cellStyle name="40% - Accent1 7 3 2" xfId="1630" xr:uid="{00000000-0005-0000-0000-0000A1330000}"/>
    <cellStyle name="40% - Accent1 7 4" xfId="1631" xr:uid="{00000000-0005-0000-0000-0000A2330000}"/>
    <cellStyle name="40% - Accent1 7 5" xfId="13592" xr:uid="{00000000-0005-0000-0000-0000A3330000}"/>
    <cellStyle name="40% - Accent1 8" xfId="1632" xr:uid="{00000000-0005-0000-0000-0000A4330000}"/>
    <cellStyle name="40% - Accent1 8 2" xfId="1633" xr:uid="{00000000-0005-0000-0000-0000A5330000}"/>
    <cellStyle name="40% - Accent1 8 2 2" xfId="1634" xr:uid="{00000000-0005-0000-0000-0000A6330000}"/>
    <cellStyle name="40% - Accent1 8 2 2 2" xfId="1635" xr:uid="{00000000-0005-0000-0000-0000A7330000}"/>
    <cellStyle name="40% - Accent1 8 2 3" xfId="1636" xr:uid="{00000000-0005-0000-0000-0000A8330000}"/>
    <cellStyle name="40% - Accent1 8 3" xfId="1637" xr:uid="{00000000-0005-0000-0000-0000A9330000}"/>
    <cellStyle name="40% - Accent1 8 3 2" xfId="1638" xr:uid="{00000000-0005-0000-0000-0000AA330000}"/>
    <cellStyle name="40% - Accent1 8 4" xfId="1639" xr:uid="{00000000-0005-0000-0000-0000AB330000}"/>
    <cellStyle name="40% - Accent1 8 5" xfId="13593" xr:uid="{00000000-0005-0000-0000-0000AC330000}"/>
    <cellStyle name="40% - Accent1 9" xfId="1640" xr:uid="{00000000-0005-0000-0000-0000AD330000}"/>
    <cellStyle name="40% - Accent1 9 2" xfId="1641" xr:uid="{00000000-0005-0000-0000-0000AE330000}"/>
    <cellStyle name="40% - Accent1 9 2 2" xfId="1642" xr:uid="{00000000-0005-0000-0000-0000AF330000}"/>
    <cellStyle name="40% - Accent1 9 3" xfId="1643" xr:uid="{00000000-0005-0000-0000-0000B0330000}"/>
    <cellStyle name="40% - Accent1 9 4" xfId="13594" xr:uid="{00000000-0005-0000-0000-0000B1330000}"/>
    <cellStyle name="40% - Accent2" xfId="62038" builtinId="35" customBuiltin="1"/>
    <cellStyle name="40% - Accent2 10" xfId="1644" xr:uid="{00000000-0005-0000-0000-0000B3330000}"/>
    <cellStyle name="40% - Accent2 10 2" xfId="1645" xr:uid="{00000000-0005-0000-0000-0000B4330000}"/>
    <cellStyle name="40% - Accent2 10 2 2" xfId="1646" xr:uid="{00000000-0005-0000-0000-0000B5330000}"/>
    <cellStyle name="40% - Accent2 10 3" xfId="1647" xr:uid="{00000000-0005-0000-0000-0000B6330000}"/>
    <cellStyle name="40% - Accent2 10 4" xfId="13595" xr:uid="{00000000-0005-0000-0000-0000B7330000}"/>
    <cellStyle name="40% - Accent2 11" xfId="1648" xr:uid="{00000000-0005-0000-0000-0000B8330000}"/>
    <cellStyle name="40% - Accent2 11 2" xfId="1649" xr:uid="{00000000-0005-0000-0000-0000B9330000}"/>
    <cellStyle name="40% - Accent2 11 2 2" xfId="1650" xr:uid="{00000000-0005-0000-0000-0000BA330000}"/>
    <cellStyle name="40% - Accent2 11 3" xfId="1651" xr:uid="{00000000-0005-0000-0000-0000BB330000}"/>
    <cellStyle name="40% - Accent2 11 4" xfId="13596" xr:uid="{00000000-0005-0000-0000-0000BC330000}"/>
    <cellStyle name="40% - Accent2 12" xfId="1652" xr:uid="{00000000-0005-0000-0000-0000BD330000}"/>
    <cellStyle name="40% - Accent2 12 2" xfId="1653" xr:uid="{00000000-0005-0000-0000-0000BE330000}"/>
    <cellStyle name="40% - Accent2 12 3" xfId="13597" xr:uid="{00000000-0005-0000-0000-0000BF330000}"/>
    <cellStyle name="40% - Accent2 13" xfId="1654" xr:uid="{00000000-0005-0000-0000-0000C0330000}"/>
    <cellStyle name="40% - Accent2 13 2" xfId="13598" xr:uid="{00000000-0005-0000-0000-0000C1330000}"/>
    <cellStyle name="40% - Accent2 14" xfId="8859" xr:uid="{00000000-0005-0000-0000-0000C2330000}"/>
    <cellStyle name="40% - Accent2 15" xfId="8860" xr:uid="{00000000-0005-0000-0000-0000C3330000}"/>
    <cellStyle name="40% - Accent2 16" xfId="8861" xr:uid="{00000000-0005-0000-0000-0000C4330000}"/>
    <cellStyle name="40% - Accent2 17" xfId="8862" xr:uid="{00000000-0005-0000-0000-0000C5330000}"/>
    <cellStyle name="40% - Accent2 18" xfId="8863" xr:uid="{00000000-0005-0000-0000-0000C6330000}"/>
    <cellStyle name="40% - Accent2 19" xfId="8864" xr:uid="{00000000-0005-0000-0000-0000C7330000}"/>
    <cellStyle name="40% - Accent2 2" xfId="1655" xr:uid="{00000000-0005-0000-0000-0000C8330000}"/>
    <cellStyle name="40% - Accent2 2 2" xfId="1656" xr:uid="{00000000-0005-0000-0000-0000C9330000}"/>
    <cellStyle name="40% - Accent2 2 2 2" xfId="1657" xr:uid="{00000000-0005-0000-0000-0000CA330000}"/>
    <cellStyle name="40% - Accent2 2 2 2 2" xfId="1658" xr:uid="{00000000-0005-0000-0000-0000CB330000}"/>
    <cellStyle name="40% - Accent2 2 2 2 2 2" xfId="1659" xr:uid="{00000000-0005-0000-0000-0000CC330000}"/>
    <cellStyle name="40% - Accent2 2 2 2 2 2 2" xfId="1660" xr:uid="{00000000-0005-0000-0000-0000CD330000}"/>
    <cellStyle name="40% - Accent2 2 2 2 2 2 2 2" xfId="1661" xr:uid="{00000000-0005-0000-0000-0000CE330000}"/>
    <cellStyle name="40% - Accent2 2 2 2 2 2 3" xfId="1662" xr:uid="{00000000-0005-0000-0000-0000CF330000}"/>
    <cellStyle name="40% - Accent2 2 2 2 2 3" xfId="1663" xr:uid="{00000000-0005-0000-0000-0000D0330000}"/>
    <cellStyle name="40% - Accent2 2 2 2 2 3 2" xfId="1664" xr:uid="{00000000-0005-0000-0000-0000D1330000}"/>
    <cellStyle name="40% - Accent2 2 2 2 2 4" xfId="1665" xr:uid="{00000000-0005-0000-0000-0000D2330000}"/>
    <cellStyle name="40% - Accent2 2 2 2 2 5" xfId="14179" xr:uid="{00000000-0005-0000-0000-0000D3330000}"/>
    <cellStyle name="40% - Accent2 2 2 2 3" xfId="1666" xr:uid="{00000000-0005-0000-0000-0000D4330000}"/>
    <cellStyle name="40% - Accent2 2 2 2 3 2" xfId="1667" xr:uid="{00000000-0005-0000-0000-0000D5330000}"/>
    <cellStyle name="40% - Accent2 2 2 2 3 2 2" xfId="1668" xr:uid="{00000000-0005-0000-0000-0000D6330000}"/>
    <cellStyle name="40% - Accent2 2 2 2 3 3" xfId="1669" xr:uid="{00000000-0005-0000-0000-0000D7330000}"/>
    <cellStyle name="40% - Accent2 2 2 2 4" xfId="1670" xr:uid="{00000000-0005-0000-0000-0000D8330000}"/>
    <cellStyle name="40% - Accent2 2 2 2 4 2" xfId="1671" xr:uid="{00000000-0005-0000-0000-0000D9330000}"/>
    <cellStyle name="40% - Accent2 2 2 2 5" xfId="1672" xr:uid="{00000000-0005-0000-0000-0000DA330000}"/>
    <cellStyle name="40% - Accent2 2 2 2 6" xfId="13905" xr:uid="{00000000-0005-0000-0000-0000DB330000}"/>
    <cellStyle name="40% - Accent2 2 2 3" xfId="1673" xr:uid="{00000000-0005-0000-0000-0000DC330000}"/>
    <cellStyle name="40% - Accent2 2 2 3 2" xfId="1674" xr:uid="{00000000-0005-0000-0000-0000DD330000}"/>
    <cellStyle name="40% - Accent2 2 2 3 2 2" xfId="1675" xr:uid="{00000000-0005-0000-0000-0000DE330000}"/>
    <cellStyle name="40% - Accent2 2 2 3 2 2 2" xfId="1676" xr:uid="{00000000-0005-0000-0000-0000DF330000}"/>
    <cellStyle name="40% - Accent2 2 2 3 2 3" xfId="1677" xr:uid="{00000000-0005-0000-0000-0000E0330000}"/>
    <cellStyle name="40% - Accent2 2 2 3 3" xfId="1678" xr:uid="{00000000-0005-0000-0000-0000E1330000}"/>
    <cellStyle name="40% - Accent2 2 2 3 3 2" xfId="1679" xr:uid="{00000000-0005-0000-0000-0000E2330000}"/>
    <cellStyle name="40% - Accent2 2 2 3 4" xfId="1680" xr:uid="{00000000-0005-0000-0000-0000E3330000}"/>
    <cellStyle name="40% - Accent2 2 2 3 5" xfId="13906" xr:uid="{00000000-0005-0000-0000-0000E4330000}"/>
    <cellStyle name="40% - Accent2 2 2 4" xfId="1681" xr:uid="{00000000-0005-0000-0000-0000E5330000}"/>
    <cellStyle name="40% - Accent2 2 2 4 2" xfId="1682" xr:uid="{00000000-0005-0000-0000-0000E6330000}"/>
    <cellStyle name="40% - Accent2 2 2 4 2 2" xfId="1683" xr:uid="{00000000-0005-0000-0000-0000E7330000}"/>
    <cellStyle name="40% - Accent2 2 2 4 3" xfId="1684" xr:uid="{00000000-0005-0000-0000-0000E8330000}"/>
    <cellStyle name="40% - Accent2 2 2 5" xfId="1685" xr:uid="{00000000-0005-0000-0000-0000E9330000}"/>
    <cellStyle name="40% - Accent2 2 2 5 2" xfId="1686" xr:uid="{00000000-0005-0000-0000-0000EA330000}"/>
    <cellStyle name="40% - Accent2 2 2 6" xfId="1687" xr:uid="{00000000-0005-0000-0000-0000EB330000}"/>
    <cellStyle name="40% - Accent2 2 2 7" xfId="13823" xr:uid="{00000000-0005-0000-0000-0000EC330000}"/>
    <cellStyle name="40% - Accent2 2 3" xfId="1688" xr:uid="{00000000-0005-0000-0000-0000ED330000}"/>
    <cellStyle name="40% - Accent2 2 3 2" xfId="1689" xr:uid="{00000000-0005-0000-0000-0000EE330000}"/>
    <cellStyle name="40% - Accent2 2 3 2 2" xfId="1690" xr:uid="{00000000-0005-0000-0000-0000EF330000}"/>
    <cellStyle name="40% - Accent2 2 3 2 2 2" xfId="1691" xr:uid="{00000000-0005-0000-0000-0000F0330000}"/>
    <cellStyle name="40% - Accent2 2 3 2 2 2 2" xfId="1692" xr:uid="{00000000-0005-0000-0000-0000F1330000}"/>
    <cellStyle name="40% - Accent2 2 3 2 2 3" xfId="1693" xr:uid="{00000000-0005-0000-0000-0000F2330000}"/>
    <cellStyle name="40% - Accent2 2 3 2 3" xfId="1694" xr:uid="{00000000-0005-0000-0000-0000F3330000}"/>
    <cellStyle name="40% - Accent2 2 3 2 3 2" xfId="1695" xr:uid="{00000000-0005-0000-0000-0000F4330000}"/>
    <cellStyle name="40% - Accent2 2 3 2 4" xfId="1696" xr:uid="{00000000-0005-0000-0000-0000F5330000}"/>
    <cellStyle name="40% - Accent2 2 3 3" xfId="1697" xr:uid="{00000000-0005-0000-0000-0000F6330000}"/>
    <cellStyle name="40% - Accent2 2 3 3 2" xfId="1698" xr:uid="{00000000-0005-0000-0000-0000F7330000}"/>
    <cellStyle name="40% - Accent2 2 3 3 2 2" xfId="1699" xr:uid="{00000000-0005-0000-0000-0000F8330000}"/>
    <cellStyle name="40% - Accent2 2 3 3 3" xfId="1700" xr:uid="{00000000-0005-0000-0000-0000F9330000}"/>
    <cellStyle name="40% - Accent2 2 3 4" xfId="1701" xr:uid="{00000000-0005-0000-0000-0000FA330000}"/>
    <cellStyle name="40% - Accent2 2 3 4 2" xfId="1702" xr:uid="{00000000-0005-0000-0000-0000FB330000}"/>
    <cellStyle name="40% - Accent2 2 3 5" xfId="1703" xr:uid="{00000000-0005-0000-0000-0000FC330000}"/>
    <cellStyle name="40% - Accent2 2 3 6" xfId="13907" xr:uid="{00000000-0005-0000-0000-0000FD330000}"/>
    <cellStyle name="40% - Accent2 2 4" xfId="1704" xr:uid="{00000000-0005-0000-0000-0000FE330000}"/>
    <cellStyle name="40% - Accent2 2 4 2" xfId="1705" xr:uid="{00000000-0005-0000-0000-0000FF330000}"/>
    <cellStyle name="40% - Accent2 2 4 2 2" xfId="1706" xr:uid="{00000000-0005-0000-0000-000000340000}"/>
    <cellStyle name="40% - Accent2 2 4 2 2 2" xfId="1707" xr:uid="{00000000-0005-0000-0000-000001340000}"/>
    <cellStyle name="40% - Accent2 2 4 2 3" xfId="1708" xr:uid="{00000000-0005-0000-0000-000002340000}"/>
    <cellStyle name="40% - Accent2 2 4 3" xfId="1709" xr:uid="{00000000-0005-0000-0000-000003340000}"/>
    <cellStyle name="40% - Accent2 2 4 3 2" xfId="1710" xr:uid="{00000000-0005-0000-0000-000004340000}"/>
    <cellStyle name="40% - Accent2 2 4 4" xfId="1711" xr:uid="{00000000-0005-0000-0000-000005340000}"/>
    <cellStyle name="40% - Accent2 2 4 5" xfId="13908" xr:uid="{00000000-0005-0000-0000-000006340000}"/>
    <cellStyle name="40% - Accent2 2 5" xfId="1712" xr:uid="{00000000-0005-0000-0000-000007340000}"/>
    <cellStyle name="40% - Accent2 2 5 2" xfId="1713" xr:uid="{00000000-0005-0000-0000-000008340000}"/>
    <cellStyle name="40% - Accent2 2 5 2 2" xfId="1714" xr:uid="{00000000-0005-0000-0000-000009340000}"/>
    <cellStyle name="40% - Accent2 2 5 3" xfId="1715" xr:uid="{00000000-0005-0000-0000-00000A340000}"/>
    <cellStyle name="40% - Accent2 2 5 4" xfId="13909" xr:uid="{00000000-0005-0000-0000-00000B340000}"/>
    <cellStyle name="40% - Accent2 2 6" xfId="1716" xr:uid="{00000000-0005-0000-0000-00000C340000}"/>
    <cellStyle name="40% - Accent2 2 6 2" xfId="1717" xr:uid="{00000000-0005-0000-0000-00000D340000}"/>
    <cellStyle name="40% - Accent2 2 6 3" xfId="13910" xr:uid="{00000000-0005-0000-0000-00000E340000}"/>
    <cellStyle name="40% - Accent2 2 7" xfId="1718" xr:uid="{00000000-0005-0000-0000-00000F340000}"/>
    <cellStyle name="40% - Accent2 2 8" xfId="1719" xr:uid="{00000000-0005-0000-0000-000010340000}"/>
    <cellStyle name="40% - Accent2 2 9" xfId="13599" xr:uid="{00000000-0005-0000-0000-000011340000}"/>
    <cellStyle name="40% - Accent2 20" xfId="8865" xr:uid="{00000000-0005-0000-0000-000012340000}"/>
    <cellStyle name="40% - Accent2 21" xfId="8866" xr:uid="{00000000-0005-0000-0000-000013340000}"/>
    <cellStyle name="40% - Accent2 22" xfId="14491" xr:uid="{00000000-0005-0000-0000-000014340000}"/>
    <cellStyle name="40% - Accent2 3" xfId="1720" xr:uid="{00000000-0005-0000-0000-000015340000}"/>
    <cellStyle name="40% - Accent2 3 2" xfId="1721" xr:uid="{00000000-0005-0000-0000-000016340000}"/>
    <cellStyle name="40% - Accent2 3 2 2" xfId="1722" xr:uid="{00000000-0005-0000-0000-000017340000}"/>
    <cellStyle name="40% - Accent2 3 2 2 2" xfId="1723" xr:uid="{00000000-0005-0000-0000-000018340000}"/>
    <cellStyle name="40% - Accent2 3 2 2 2 2" xfId="1724" xr:uid="{00000000-0005-0000-0000-000019340000}"/>
    <cellStyle name="40% - Accent2 3 2 2 2 2 2" xfId="1725" xr:uid="{00000000-0005-0000-0000-00001A340000}"/>
    <cellStyle name="40% - Accent2 3 2 2 2 2 2 2" xfId="1726" xr:uid="{00000000-0005-0000-0000-00001B340000}"/>
    <cellStyle name="40% - Accent2 3 2 2 2 2 3" xfId="1727" xr:uid="{00000000-0005-0000-0000-00001C340000}"/>
    <cellStyle name="40% - Accent2 3 2 2 2 3" xfId="1728" xr:uid="{00000000-0005-0000-0000-00001D340000}"/>
    <cellStyle name="40% - Accent2 3 2 2 2 3 2" xfId="1729" xr:uid="{00000000-0005-0000-0000-00001E340000}"/>
    <cellStyle name="40% - Accent2 3 2 2 2 4" xfId="1730" xr:uid="{00000000-0005-0000-0000-00001F340000}"/>
    <cellStyle name="40% - Accent2 3 2 2 2 5" xfId="14569" xr:uid="{00000000-0005-0000-0000-000020340000}"/>
    <cellStyle name="40% - Accent2 3 2 2 3" xfId="1731" xr:uid="{00000000-0005-0000-0000-000021340000}"/>
    <cellStyle name="40% - Accent2 3 2 2 3 2" xfId="1732" xr:uid="{00000000-0005-0000-0000-000022340000}"/>
    <cellStyle name="40% - Accent2 3 2 2 3 2 2" xfId="1733" xr:uid="{00000000-0005-0000-0000-000023340000}"/>
    <cellStyle name="40% - Accent2 3 2 2 3 3" xfId="1734" xr:uid="{00000000-0005-0000-0000-000024340000}"/>
    <cellStyle name="40% - Accent2 3 2 2 4" xfId="1735" xr:uid="{00000000-0005-0000-0000-000025340000}"/>
    <cellStyle name="40% - Accent2 3 2 2 4 2" xfId="1736" xr:uid="{00000000-0005-0000-0000-000026340000}"/>
    <cellStyle name="40% - Accent2 3 2 2 5" xfId="1737" xr:uid="{00000000-0005-0000-0000-000027340000}"/>
    <cellStyle name="40% - Accent2 3 2 2 6" xfId="13912" xr:uid="{00000000-0005-0000-0000-000028340000}"/>
    <cellStyle name="40% - Accent2 3 2 3" xfId="1738" xr:uid="{00000000-0005-0000-0000-000029340000}"/>
    <cellStyle name="40% - Accent2 3 2 3 2" xfId="1739" xr:uid="{00000000-0005-0000-0000-00002A340000}"/>
    <cellStyle name="40% - Accent2 3 2 3 2 2" xfId="1740" xr:uid="{00000000-0005-0000-0000-00002B340000}"/>
    <cellStyle name="40% - Accent2 3 2 3 2 2 2" xfId="1741" xr:uid="{00000000-0005-0000-0000-00002C340000}"/>
    <cellStyle name="40% - Accent2 3 2 3 2 3" xfId="1742" xr:uid="{00000000-0005-0000-0000-00002D340000}"/>
    <cellStyle name="40% - Accent2 3 2 3 3" xfId="1743" xr:uid="{00000000-0005-0000-0000-00002E340000}"/>
    <cellStyle name="40% - Accent2 3 2 3 3 2" xfId="1744" xr:uid="{00000000-0005-0000-0000-00002F340000}"/>
    <cellStyle name="40% - Accent2 3 2 3 4" xfId="1745" xr:uid="{00000000-0005-0000-0000-000030340000}"/>
    <cellStyle name="40% - Accent2 3 2 3 5" xfId="14570" xr:uid="{00000000-0005-0000-0000-000031340000}"/>
    <cellStyle name="40% - Accent2 3 2 4" xfId="1746" xr:uid="{00000000-0005-0000-0000-000032340000}"/>
    <cellStyle name="40% - Accent2 3 2 4 2" xfId="1747" xr:uid="{00000000-0005-0000-0000-000033340000}"/>
    <cellStyle name="40% - Accent2 3 2 4 2 2" xfId="1748" xr:uid="{00000000-0005-0000-0000-000034340000}"/>
    <cellStyle name="40% - Accent2 3 2 4 3" xfId="1749" xr:uid="{00000000-0005-0000-0000-000035340000}"/>
    <cellStyle name="40% - Accent2 3 2 5" xfId="1750" xr:uid="{00000000-0005-0000-0000-000036340000}"/>
    <cellStyle name="40% - Accent2 3 2 5 2" xfId="1751" xr:uid="{00000000-0005-0000-0000-000037340000}"/>
    <cellStyle name="40% - Accent2 3 2 6" xfId="1752" xr:uid="{00000000-0005-0000-0000-000038340000}"/>
    <cellStyle name="40% - Accent2 3 2 7" xfId="13911" xr:uid="{00000000-0005-0000-0000-000039340000}"/>
    <cellStyle name="40% - Accent2 3 3" xfId="1753" xr:uid="{00000000-0005-0000-0000-00003A340000}"/>
    <cellStyle name="40% - Accent2 3 3 2" xfId="1754" xr:uid="{00000000-0005-0000-0000-00003B340000}"/>
    <cellStyle name="40% - Accent2 3 3 2 2" xfId="1755" xr:uid="{00000000-0005-0000-0000-00003C340000}"/>
    <cellStyle name="40% - Accent2 3 3 2 2 2" xfId="1756" xr:uid="{00000000-0005-0000-0000-00003D340000}"/>
    <cellStyle name="40% - Accent2 3 3 2 2 2 2" xfId="1757" xr:uid="{00000000-0005-0000-0000-00003E340000}"/>
    <cellStyle name="40% - Accent2 3 3 2 2 3" xfId="1758" xr:uid="{00000000-0005-0000-0000-00003F340000}"/>
    <cellStyle name="40% - Accent2 3 3 2 3" xfId="1759" xr:uid="{00000000-0005-0000-0000-000040340000}"/>
    <cellStyle name="40% - Accent2 3 3 2 3 2" xfId="1760" xr:uid="{00000000-0005-0000-0000-000041340000}"/>
    <cellStyle name="40% - Accent2 3 3 2 4" xfId="1761" xr:uid="{00000000-0005-0000-0000-000042340000}"/>
    <cellStyle name="40% - Accent2 3 3 2 5" xfId="14571" xr:uid="{00000000-0005-0000-0000-000043340000}"/>
    <cellStyle name="40% - Accent2 3 3 3" xfId="1762" xr:uid="{00000000-0005-0000-0000-000044340000}"/>
    <cellStyle name="40% - Accent2 3 3 3 2" xfId="1763" xr:uid="{00000000-0005-0000-0000-000045340000}"/>
    <cellStyle name="40% - Accent2 3 3 3 2 2" xfId="1764" xr:uid="{00000000-0005-0000-0000-000046340000}"/>
    <cellStyle name="40% - Accent2 3 3 3 3" xfId="1765" xr:uid="{00000000-0005-0000-0000-000047340000}"/>
    <cellStyle name="40% - Accent2 3 3 4" xfId="1766" xr:uid="{00000000-0005-0000-0000-000048340000}"/>
    <cellStyle name="40% - Accent2 3 3 4 2" xfId="1767" xr:uid="{00000000-0005-0000-0000-000049340000}"/>
    <cellStyle name="40% - Accent2 3 3 5" xfId="1768" xr:uid="{00000000-0005-0000-0000-00004A340000}"/>
    <cellStyle name="40% - Accent2 3 3 6" xfId="13913" xr:uid="{00000000-0005-0000-0000-00004B340000}"/>
    <cellStyle name="40% - Accent2 3 4" xfId="1769" xr:uid="{00000000-0005-0000-0000-00004C340000}"/>
    <cellStyle name="40% - Accent2 3 4 2" xfId="1770" xr:uid="{00000000-0005-0000-0000-00004D340000}"/>
    <cellStyle name="40% - Accent2 3 4 2 2" xfId="1771" xr:uid="{00000000-0005-0000-0000-00004E340000}"/>
    <cellStyle name="40% - Accent2 3 4 2 2 2" xfId="1772" xr:uid="{00000000-0005-0000-0000-00004F340000}"/>
    <cellStyle name="40% - Accent2 3 4 2 3" xfId="1773" xr:uid="{00000000-0005-0000-0000-000050340000}"/>
    <cellStyle name="40% - Accent2 3 4 3" xfId="1774" xr:uid="{00000000-0005-0000-0000-000051340000}"/>
    <cellStyle name="40% - Accent2 3 4 3 2" xfId="1775" xr:uid="{00000000-0005-0000-0000-000052340000}"/>
    <cellStyle name="40% - Accent2 3 4 4" xfId="1776" xr:uid="{00000000-0005-0000-0000-000053340000}"/>
    <cellStyle name="40% - Accent2 3 4 5" xfId="8867" xr:uid="{00000000-0005-0000-0000-000054340000}"/>
    <cellStyle name="40% - Accent2 3 5" xfId="1777" xr:uid="{00000000-0005-0000-0000-000055340000}"/>
    <cellStyle name="40% - Accent2 3 5 2" xfId="1778" xr:uid="{00000000-0005-0000-0000-000056340000}"/>
    <cellStyle name="40% - Accent2 3 5 2 2" xfId="1779" xr:uid="{00000000-0005-0000-0000-000057340000}"/>
    <cellStyle name="40% - Accent2 3 5 3" xfId="1780" xr:uid="{00000000-0005-0000-0000-000058340000}"/>
    <cellStyle name="40% - Accent2 3 6" xfId="1781" xr:uid="{00000000-0005-0000-0000-000059340000}"/>
    <cellStyle name="40% - Accent2 3 6 2" xfId="1782" xr:uid="{00000000-0005-0000-0000-00005A340000}"/>
    <cellStyle name="40% - Accent2 3 7" xfId="1783" xr:uid="{00000000-0005-0000-0000-00005B340000}"/>
    <cellStyle name="40% - Accent2 3 8" xfId="1784" xr:uid="{00000000-0005-0000-0000-00005C340000}"/>
    <cellStyle name="40% - Accent2 3 9" xfId="13600" xr:uid="{00000000-0005-0000-0000-00005D340000}"/>
    <cellStyle name="40% - Accent2 4" xfId="1785" xr:uid="{00000000-0005-0000-0000-00005E340000}"/>
    <cellStyle name="40% - Accent2 4 10" xfId="25861" xr:uid="{00000000-0005-0000-0000-00005F340000}"/>
    <cellStyle name="40% - Accent2 4 10 2" xfId="25862" xr:uid="{00000000-0005-0000-0000-000060340000}"/>
    <cellStyle name="40% - Accent2 4 10 2 2" xfId="25863" xr:uid="{00000000-0005-0000-0000-000061340000}"/>
    <cellStyle name="40% - Accent2 4 10 2 3" xfId="25864" xr:uid="{00000000-0005-0000-0000-000062340000}"/>
    <cellStyle name="40% - Accent2 4 10 3" xfId="25865" xr:uid="{00000000-0005-0000-0000-000063340000}"/>
    <cellStyle name="40% - Accent2 4 10 3 2" xfId="25866" xr:uid="{00000000-0005-0000-0000-000064340000}"/>
    <cellStyle name="40% - Accent2 4 10 4" xfId="25867" xr:uid="{00000000-0005-0000-0000-000065340000}"/>
    <cellStyle name="40% - Accent2 4 10 5" xfId="25868" xr:uid="{00000000-0005-0000-0000-000066340000}"/>
    <cellStyle name="40% - Accent2 4 11" xfId="25869" xr:uid="{00000000-0005-0000-0000-000067340000}"/>
    <cellStyle name="40% - Accent2 4 11 2" xfId="25870" xr:uid="{00000000-0005-0000-0000-000068340000}"/>
    <cellStyle name="40% - Accent2 4 11 3" xfId="25871" xr:uid="{00000000-0005-0000-0000-000069340000}"/>
    <cellStyle name="40% - Accent2 4 12" xfId="25872" xr:uid="{00000000-0005-0000-0000-00006A340000}"/>
    <cellStyle name="40% - Accent2 4 12 2" xfId="25873" xr:uid="{00000000-0005-0000-0000-00006B340000}"/>
    <cellStyle name="40% - Accent2 4 12 3" xfId="25874" xr:uid="{00000000-0005-0000-0000-00006C340000}"/>
    <cellStyle name="40% - Accent2 4 13" xfId="25875" xr:uid="{00000000-0005-0000-0000-00006D340000}"/>
    <cellStyle name="40% - Accent2 4 13 2" xfId="25876" xr:uid="{00000000-0005-0000-0000-00006E340000}"/>
    <cellStyle name="40% - Accent2 4 14" xfId="25877" xr:uid="{00000000-0005-0000-0000-00006F340000}"/>
    <cellStyle name="40% - Accent2 4 15" xfId="25878" xr:uid="{00000000-0005-0000-0000-000070340000}"/>
    <cellStyle name="40% - Accent2 4 16" xfId="25879" xr:uid="{00000000-0005-0000-0000-000071340000}"/>
    <cellStyle name="40% - Accent2 4 2" xfId="1786" xr:uid="{00000000-0005-0000-0000-000072340000}"/>
    <cellStyle name="40% - Accent2 4 2 10" xfId="25880" xr:uid="{00000000-0005-0000-0000-000073340000}"/>
    <cellStyle name="40% - Accent2 4 2 10 2" xfId="25881" xr:uid="{00000000-0005-0000-0000-000074340000}"/>
    <cellStyle name="40% - Accent2 4 2 10 3" xfId="25882" xr:uid="{00000000-0005-0000-0000-000075340000}"/>
    <cellStyle name="40% - Accent2 4 2 11" xfId="25883" xr:uid="{00000000-0005-0000-0000-000076340000}"/>
    <cellStyle name="40% - Accent2 4 2 11 2" xfId="25884" xr:uid="{00000000-0005-0000-0000-000077340000}"/>
    <cellStyle name="40% - Accent2 4 2 11 3" xfId="25885" xr:uid="{00000000-0005-0000-0000-000078340000}"/>
    <cellStyle name="40% - Accent2 4 2 12" xfId="25886" xr:uid="{00000000-0005-0000-0000-000079340000}"/>
    <cellStyle name="40% - Accent2 4 2 12 2" xfId="25887" xr:uid="{00000000-0005-0000-0000-00007A340000}"/>
    <cellStyle name="40% - Accent2 4 2 13" xfId="25888" xr:uid="{00000000-0005-0000-0000-00007B340000}"/>
    <cellStyle name="40% - Accent2 4 2 14" xfId="25889" xr:uid="{00000000-0005-0000-0000-00007C340000}"/>
    <cellStyle name="40% - Accent2 4 2 15" xfId="25890" xr:uid="{00000000-0005-0000-0000-00007D340000}"/>
    <cellStyle name="40% - Accent2 4 2 2" xfId="1787" xr:uid="{00000000-0005-0000-0000-00007E340000}"/>
    <cellStyle name="40% - Accent2 4 2 2 10" xfId="25891" xr:uid="{00000000-0005-0000-0000-00007F340000}"/>
    <cellStyle name="40% - Accent2 4 2 2 10 2" xfId="25892" xr:uid="{00000000-0005-0000-0000-000080340000}"/>
    <cellStyle name="40% - Accent2 4 2 2 10 3" xfId="25893" xr:uid="{00000000-0005-0000-0000-000081340000}"/>
    <cellStyle name="40% - Accent2 4 2 2 11" xfId="25894" xr:uid="{00000000-0005-0000-0000-000082340000}"/>
    <cellStyle name="40% - Accent2 4 2 2 11 2" xfId="25895" xr:uid="{00000000-0005-0000-0000-000083340000}"/>
    <cellStyle name="40% - Accent2 4 2 2 12" xfId="25896" xr:uid="{00000000-0005-0000-0000-000084340000}"/>
    <cellStyle name="40% - Accent2 4 2 2 13" xfId="25897" xr:uid="{00000000-0005-0000-0000-000085340000}"/>
    <cellStyle name="40% - Accent2 4 2 2 2" xfId="1788" xr:uid="{00000000-0005-0000-0000-000086340000}"/>
    <cellStyle name="40% - Accent2 4 2 2 2 10" xfId="25898" xr:uid="{00000000-0005-0000-0000-000087340000}"/>
    <cellStyle name="40% - Accent2 4 2 2 2 10 2" xfId="25899" xr:uid="{00000000-0005-0000-0000-000088340000}"/>
    <cellStyle name="40% - Accent2 4 2 2 2 11" xfId="25900" xr:uid="{00000000-0005-0000-0000-000089340000}"/>
    <cellStyle name="40% - Accent2 4 2 2 2 12" xfId="25901" xr:uid="{00000000-0005-0000-0000-00008A340000}"/>
    <cellStyle name="40% - Accent2 4 2 2 2 2" xfId="1789" xr:uid="{00000000-0005-0000-0000-00008B340000}"/>
    <cellStyle name="40% - Accent2 4 2 2 2 2 10" xfId="25902" xr:uid="{00000000-0005-0000-0000-00008C340000}"/>
    <cellStyle name="40% - Accent2 4 2 2 2 2 2" xfId="1790" xr:uid="{00000000-0005-0000-0000-00008D340000}"/>
    <cellStyle name="40% - Accent2 4 2 2 2 2 2 2" xfId="25903" xr:uid="{00000000-0005-0000-0000-00008E340000}"/>
    <cellStyle name="40% - Accent2 4 2 2 2 2 2 2 2" xfId="25904" xr:uid="{00000000-0005-0000-0000-00008F340000}"/>
    <cellStyle name="40% - Accent2 4 2 2 2 2 2 2 2 2" xfId="25905" xr:uid="{00000000-0005-0000-0000-000090340000}"/>
    <cellStyle name="40% - Accent2 4 2 2 2 2 2 2 2 3" xfId="25906" xr:uid="{00000000-0005-0000-0000-000091340000}"/>
    <cellStyle name="40% - Accent2 4 2 2 2 2 2 2 3" xfId="25907" xr:uid="{00000000-0005-0000-0000-000092340000}"/>
    <cellStyle name="40% - Accent2 4 2 2 2 2 2 2 3 2" xfId="25908" xr:uid="{00000000-0005-0000-0000-000093340000}"/>
    <cellStyle name="40% - Accent2 4 2 2 2 2 2 2 3 3" xfId="25909" xr:uid="{00000000-0005-0000-0000-000094340000}"/>
    <cellStyle name="40% - Accent2 4 2 2 2 2 2 2 4" xfId="25910" xr:uid="{00000000-0005-0000-0000-000095340000}"/>
    <cellStyle name="40% - Accent2 4 2 2 2 2 2 2 4 2" xfId="25911" xr:uid="{00000000-0005-0000-0000-000096340000}"/>
    <cellStyle name="40% - Accent2 4 2 2 2 2 2 2 5" xfId="25912" xr:uid="{00000000-0005-0000-0000-000097340000}"/>
    <cellStyle name="40% - Accent2 4 2 2 2 2 2 2 6" xfId="25913" xr:uid="{00000000-0005-0000-0000-000098340000}"/>
    <cellStyle name="40% - Accent2 4 2 2 2 2 2 3" xfId="25914" xr:uid="{00000000-0005-0000-0000-000099340000}"/>
    <cellStyle name="40% - Accent2 4 2 2 2 2 2 3 2" xfId="25915" xr:uid="{00000000-0005-0000-0000-00009A340000}"/>
    <cellStyle name="40% - Accent2 4 2 2 2 2 2 3 2 2" xfId="25916" xr:uid="{00000000-0005-0000-0000-00009B340000}"/>
    <cellStyle name="40% - Accent2 4 2 2 2 2 2 3 2 3" xfId="25917" xr:uid="{00000000-0005-0000-0000-00009C340000}"/>
    <cellStyle name="40% - Accent2 4 2 2 2 2 2 3 3" xfId="25918" xr:uid="{00000000-0005-0000-0000-00009D340000}"/>
    <cellStyle name="40% - Accent2 4 2 2 2 2 2 3 3 2" xfId="25919" xr:uid="{00000000-0005-0000-0000-00009E340000}"/>
    <cellStyle name="40% - Accent2 4 2 2 2 2 2 3 3 3" xfId="25920" xr:uid="{00000000-0005-0000-0000-00009F340000}"/>
    <cellStyle name="40% - Accent2 4 2 2 2 2 2 3 4" xfId="25921" xr:uid="{00000000-0005-0000-0000-0000A0340000}"/>
    <cellStyle name="40% - Accent2 4 2 2 2 2 2 3 4 2" xfId="25922" xr:uid="{00000000-0005-0000-0000-0000A1340000}"/>
    <cellStyle name="40% - Accent2 4 2 2 2 2 2 3 5" xfId="25923" xr:uid="{00000000-0005-0000-0000-0000A2340000}"/>
    <cellStyle name="40% - Accent2 4 2 2 2 2 2 3 6" xfId="25924" xr:uid="{00000000-0005-0000-0000-0000A3340000}"/>
    <cellStyle name="40% - Accent2 4 2 2 2 2 2 4" xfId="25925" xr:uid="{00000000-0005-0000-0000-0000A4340000}"/>
    <cellStyle name="40% - Accent2 4 2 2 2 2 2 4 2" xfId="25926" xr:uid="{00000000-0005-0000-0000-0000A5340000}"/>
    <cellStyle name="40% - Accent2 4 2 2 2 2 2 4 2 2" xfId="25927" xr:uid="{00000000-0005-0000-0000-0000A6340000}"/>
    <cellStyle name="40% - Accent2 4 2 2 2 2 2 4 2 3" xfId="25928" xr:uid="{00000000-0005-0000-0000-0000A7340000}"/>
    <cellStyle name="40% - Accent2 4 2 2 2 2 2 4 3" xfId="25929" xr:uid="{00000000-0005-0000-0000-0000A8340000}"/>
    <cellStyle name="40% - Accent2 4 2 2 2 2 2 4 3 2" xfId="25930" xr:uid="{00000000-0005-0000-0000-0000A9340000}"/>
    <cellStyle name="40% - Accent2 4 2 2 2 2 2 4 4" xfId="25931" xr:uid="{00000000-0005-0000-0000-0000AA340000}"/>
    <cellStyle name="40% - Accent2 4 2 2 2 2 2 4 5" xfId="25932" xr:uid="{00000000-0005-0000-0000-0000AB340000}"/>
    <cellStyle name="40% - Accent2 4 2 2 2 2 2 5" xfId="25933" xr:uid="{00000000-0005-0000-0000-0000AC340000}"/>
    <cellStyle name="40% - Accent2 4 2 2 2 2 2 5 2" xfId="25934" xr:uid="{00000000-0005-0000-0000-0000AD340000}"/>
    <cellStyle name="40% - Accent2 4 2 2 2 2 2 5 3" xfId="25935" xr:uid="{00000000-0005-0000-0000-0000AE340000}"/>
    <cellStyle name="40% - Accent2 4 2 2 2 2 2 6" xfId="25936" xr:uid="{00000000-0005-0000-0000-0000AF340000}"/>
    <cellStyle name="40% - Accent2 4 2 2 2 2 2 6 2" xfId="25937" xr:uid="{00000000-0005-0000-0000-0000B0340000}"/>
    <cellStyle name="40% - Accent2 4 2 2 2 2 2 6 3" xfId="25938" xr:uid="{00000000-0005-0000-0000-0000B1340000}"/>
    <cellStyle name="40% - Accent2 4 2 2 2 2 2 7" xfId="25939" xr:uid="{00000000-0005-0000-0000-0000B2340000}"/>
    <cellStyle name="40% - Accent2 4 2 2 2 2 2 7 2" xfId="25940" xr:uid="{00000000-0005-0000-0000-0000B3340000}"/>
    <cellStyle name="40% - Accent2 4 2 2 2 2 2 8" xfId="25941" xr:uid="{00000000-0005-0000-0000-0000B4340000}"/>
    <cellStyle name="40% - Accent2 4 2 2 2 2 2 9" xfId="25942" xr:uid="{00000000-0005-0000-0000-0000B5340000}"/>
    <cellStyle name="40% - Accent2 4 2 2 2 2 3" xfId="25943" xr:uid="{00000000-0005-0000-0000-0000B6340000}"/>
    <cellStyle name="40% - Accent2 4 2 2 2 2 3 2" xfId="25944" xr:uid="{00000000-0005-0000-0000-0000B7340000}"/>
    <cellStyle name="40% - Accent2 4 2 2 2 2 3 2 2" xfId="25945" xr:uid="{00000000-0005-0000-0000-0000B8340000}"/>
    <cellStyle name="40% - Accent2 4 2 2 2 2 3 2 3" xfId="25946" xr:uid="{00000000-0005-0000-0000-0000B9340000}"/>
    <cellStyle name="40% - Accent2 4 2 2 2 2 3 3" xfId="25947" xr:uid="{00000000-0005-0000-0000-0000BA340000}"/>
    <cellStyle name="40% - Accent2 4 2 2 2 2 3 3 2" xfId="25948" xr:uid="{00000000-0005-0000-0000-0000BB340000}"/>
    <cellStyle name="40% - Accent2 4 2 2 2 2 3 3 3" xfId="25949" xr:uid="{00000000-0005-0000-0000-0000BC340000}"/>
    <cellStyle name="40% - Accent2 4 2 2 2 2 3 4" xfId="25950" xr:uid="{00000000-0005-0000-0000-0000BD340000}"/>
    <cellStyle name="40% - Accent2 4 2 2 2 2 3 4 2" xfId="25951" xr:uid="{00000000-0005-0000-0000-0000BE340000}"/>
    <cellStyle name="40% - Accent2 4 2 2 2 2 3 5" xfId="25952" xr:uid="{00000000-0005-0000-0000-0000BF340000}"/>
    <cellStyle name="40% - Accent2 4 2 2 2 2 3 6" xfId="25953" xr:uid="{00000000-0005-0000-0000-0000C0340000}"/>
    <cellStyle name="40% - Accent2 4 2 2 2 2 4" xfId="25954" xr:uid="{00000000-0005-0000-0000-0000C1340000}"/>
    <cellStyle name="40% - Accent2 4 2 2 2 2 4 2" xfId="25955" xr:uid="{00000000-0005-0000-0000-0000C2340000}"/>
    <cellStyle name="40% - Accent2 4 2 2 2 2 4 2 2" xfId="25956" xr:uid="{00000000-0005-0000-0000-0000C3340000}"/>
    <cellStyle name="40% - Accent2 4 2 2 2 2 4 2 3" xfId="25957" xr:uid="{00000000-0005-0000-0000-0000C4340000}"/>
    <cellStyle name="40% - Accent2 4 2 2 2 2 4 3" xfId="25958" xr:uid="{00000000-0005-0000-0000-0000C5340000}"/>
    <cellStyle name="40% - Accent2 4 2 2 2 2 4 3 2" xfId="25959" xr:uid="{00000000-0005-0000-0000-0000C6340000}"/>
    <cellStyle name="40% - Accent2 4 2 2 2 2 4 3 3" xfId="25960" xr:uid="{00000000-0005-0000-0000-0000C7340000}"/>
    <cellStyle name="40% - Accent2 4 2 2 2 2 4 4" xfId="25961" xr:uid="{00000000-0005-0000-0000-0000C8340000}"/>
    <cellStyle name="40% - Accent2 4 2 2 2 2 4 4 2" xfId="25962" xr:uid="{00000000-0005-0000-0000-0000C9340000}"/>
    <cellStyle name="40% - Accent2 4 2 2 2 2 4 5" xfId="25963" xr:uid="{00000000-0005-0000-0000-0000CA340000}"/>
    <cellStyle name="40% - Accent2 4 2 2 2 2 4 6" xfId="25964" xr:uid="{00000000-0005-0000-0000-0000CB340000}"/>
    <cellStyle name="40% - Accent2 4 2 2 2 2 5" xfId="25965" xr:uid="{00000000-0005-0000-0000-0000CC340000}"/>
    <cellStyle name="40% - Accent2 4 2 2 2 2 5 2" xfId="25966" xr:uid="{00000000-0005-0000-0000-0000CD340000}"/>
    <cellStyle name="40% - Accent2 4 2 2 2 2 5 2 2" xfId="25967" xr:uid="{00000000-0005-0000-0000-0000CE340000}"/>
    <cellStyle name="40% - Accent2 4 2 2 2 2 5 2 3" xfId="25968" xr:uid="{00000000-0005-0000-0000-0000CF340000}"/>
    <cellStyle name="40% - Accent2 4 2 2 2 2 5 3" xfId="25969" xr:uid="{00000000-0005-0000-0000-0000D0340000}"/>
    <cellStyle name="40% - Accent2 4 2 2 2 2 5 3 2" xfId="25970" xr:uid="{00000000-0005-0000-0000-0000D1340000}"/>
    <cellStyle name="40% - Accent2 4 2 2 2 2 5 4" xfId="25971" xr:uid="{00000000-0005-0000-0000-0000D2340000}"/>
    <cellStyle name="40% - Accent2 4 2 2 2 2 5 5" xfId="25972" xr:uid="{00000000-0005-0000-0000-0000D3340000}"/>
    <cellStyle name="40% - Accent2 4 2 2 2 2 6" xfId="25973" xr:uid="{00000000-0005-0000-0000-0000D4340000}"/>
    <cellStyle name="40% - Accent2 4 2 2 2 2 6 2" xfId="25974" xr:uid="{00000000-0005-0000-0000-0000D5340000}"/>
    <cellStyle name="40% - Accent2 4 2 2 2 2 6 3" xfId="25975" xr:uid="{00000000-0005-0000-0000-0000D6340000}"/>
    <cellStyle name="40% - Accent2 4 2 2 2 2 7" xfId="25976" xr:uid="{00000000-0005-0000-0000-0000D7340000}"/>
    <cellStyle name="40% - Accent2 4 2 2 2 2 7 2" xfId="25977" xr:uid="{00000000-0005-0000-0000-0000D8340000}"/>
    <cellStyle name="40% - Accent2 4 2 2 2 2 7 3" xfId="25978" xr:uid="{00000000-0005-0000-0000-0000D9340000}"/>
    <cellStyle name="40% - Accent2 4 2 2 2 2 8" xfId="25979" xr:uid="{00000000-0005-0000-0000-0000DA340000}"/>
    <cellStyle name="40% - Accent2 4 2 2 2 2 8 2" xfId="25980" xr:uid="{00000000-0005-0000-0000-0000DB340000}"/>
    <cellStyle name="40% - Accent2 4 2 2 2 2 9" xfId="25981" xr:uid="{00000000-0005-0000-0000-0000DC340000}"/>
    <cellStyle name="40% - Accent2 4 2 2 2 3" xfId="1791" xr:uid="{00000000-0005-0000-0000-0000DD340000}"/>
    <cellStyle name="40% - Accent2 4 2 2 2 3 2" xfId="25982" xr:uid="{00000000-0005-0000-0000-0000DE340000}"/>
    <cellStyle name="40% - Accent2 4 2 2 2 3 2 2" xfId="25983" xr:uid="{00000000-0005-0000-0000-0000DF340000}"/>
    <cellStyle name="40% - Accent2 4 2 2 2 3 2 2 2" xfId="25984" xr:uid="{00000000-0005-0000-0000-0000E0340000}"/>
    <cellStyle name="40% - Accent2 4 2 2 2 3 2 2 3" xfId="25985" xr:uid="{00000000-0005-0000-0000-0000E1340000}"/>
    <cellStyle name="40% - Accent2 4 2 2 2 3 2 3" xfId="25986" xr:uid="{00000000-0005-0000-0000-0000E2340000}"/>
    <cellStyle name="40% - Accent2 4 2 2 2 3 2 3 2" xfId="25987" xr:uid="{00000000-0005-0000-0000-0000E3340000}"/>
    <cellStyle name="40% - Accent2 4 2 2 2 3 2 3 3" xfId="25988" xr:uid="{00000000-0005-0000-0000-0000E4340000}"/>
    <cellStyle name="40% - Accent2 4 2 2 2 3 2 4" xfId="25989" xr:uid="{00000000-0005-0000-0000-0000E5340000}"/>
    <cellStyle name="40% - Accent2 4 2 2 2 3 2 4 2" xfId="25990" xr:uid="{00000000-0005-0000-0000-0000E6340000}"/>
    <cellStyle name="40% - Accent2 4 2 2 2 3 2 5" xfId="25991" xr:uid="{00000000-0005-0000-0000-0000E7340000}"/>
    <cellStyle name="40% - Accent2 4 2 2 2 3 2 6" xfId="25992" xr:uid="{00000000-0005-0000-0000-0000E8340000}"/>
    <cellStyle name="40% - Accent2 4 2 2 2 3 3" xfId="25993" xr:uid="{00000000-0005-0000-0000-0000E9340000}"/>
    <cellStyle name="40% - Accent2 4 2 2 2 3 3 2" xfId="25994" xr:uid="{00000000-0005-0000-0000-0000EA340000}"/>
    <cellStyle name="40% - Accent2 4 2 2 2 3 3 2 2" xfId="25995" xr:uid="{00000000-0005-0000-0000-0000EB340000}"/>
    <cellStyle name="40% - Accent2 4 2 2 2 3 3 2 3" xfId="25996" xr:uid="{00000000-0005-0000-0000-0000EC340000}"/>
    <cellStyle name="40% - Accent2 4 2 2 2 3 3 3" xfId="25997" xr:uid="{00000000-0005-0000-0000-0000ED340000}"/>
    <cellStyle name="40% - Accent2 4 2 2 2 3 3 3 2" xfId="25998" xr:uid="{00000000-0005-0000-0000-0000EE340000}"/>
    <cellStyle name="40% - Accent2 4 2 2 2 3 3 3 3" xfId="25999" xr:uid="{00000000-0005-0000-0000-0000EF340000}"/>
    <cellStyle name="40% - Accent2 4 2 2 2 3 3 4" xfId="26000" xr:uid="{00000000-0005-0000-0000-0000F0340000}"/>
    <cellStyle name="40% - Accent2 4 2 2 2 3 3 4 2" xfId="26001" xr:uid="{00000000-0005-0000-0000-0000F1340000}"/>
    <cellStyle name="40% - Accent2 4 2 2 2 3 3 5" xfId="26002" xr:uid="{00000000-0005-0000-0000-0000F2340000}"/>
    <cellStyle name="40% - Accent2 4 2 2 2 3 3 6" xfId="26003" xr:uid="{00000000-0005-0000-0000-0000F3340000}"/>
    <cellStyle name="40% - Accent2 4 2 2 2 3 4" xfId="26004" xr:uid="{00000000-0005-0000-0000-0000F4340000}"/>
    <cellStyle name="40% - Accent2 4 2 2 2 3 4 2" xfId="26005" xr:uid="{00000000-0005-0000-0000-0000F5340000}"/>
    <cellStyle name="40% - Accent2 4 2 2 2 3 4 2 2" xfId="26006" xr:uid="{00000000-0005-0000-0000-0000F6340000}"/>
    <cellStyle name="40% - Accent2 4 2 2 2 3 4 2 3" xfId="26007" xr:uid="{00000000-0005-0000-0000-0000F7340000}"/>
    <cellStyle name="40% - Accent2 4 2 2 2 3 4 3" xfId="26008" xr:uid="{00000000-0005-0000-0000-0000F8340000}"/>
    <cellStyle name="40% - Accent2 4 2 2 2 3 4 3 2" xfId="26009" xr:uid="{00000000-0005-0000-0000-0000F9340000}"/>
    <cellStyle name="40% - Accent2 4 2 2 2 3 4 4" xfId="26010" xr:uid="{00000000-0005-0000-0000-0000FA340000}"/>
    <cellStyle name="40% - Accent2 4 2 2 2 3 4 5" xfId="26011" xr:uid="{00000000-0005-0000-0000-0000FB340000}"/>
    <cellStyle name="40% - Accent2 4 2 2 2 3 5" xfId="26012" xr:uid="{00000000-0005-0000-0000-0000FC340000}"/>
    <cellStyle name="40% - Accent2 4 2 2 2 3 5 2" xfId="26013" xr:uid="{00000000-0005-0000-0000-0000FD340000}"/>
    <cellStyle name="40% - Accent2 4 2 2 2 3 5 3" xfId="26014" xr:uid="{00000000-0005-0000-0000-0000FE340000}"/>
    <cellStyle name="40% - Accent2 4 2 2 2 3 6" xfId="26015" xr:uid="{00000000-0005-0000-0000-0000FF340000}"/>
    <cellStyle name="40% - Accent2 4 2 2 2 3 6 2" xfId="26016" xr:uid="{00000000-0005-0000-0000-000000350000}"/>
    <cellStyle name="40% - Accent2 4 2 2 2 3 6 3" xfId="26017" xr:uid="{00000000-0005-0000-0000-000001350000}"/>
    <cellStyle name="40% - Accent2 4 2 2 2 3 7" xfId="26018" xr:uid="{00000000-0005-0000-0000-000002350000}"/>
    <cellStyle name="40% - Accent2 4 2 2 2 3 7 2" xfId="26019" xr:uid="{00000000-0005-0000-0000-000003350000}"/>
    <cellStyle name="40% - Accent2 4 2 2 2 3 8" xfId="26020" xr:uid="{00000000-0005-0000-0000-000004350000}"/>
    <cellStyle name="40% - Accent2 4 2 2 2 3 9" xfId="26021" xr:uid="{00000000-0005-0000-0000-000005350000}"/>
    <cellStyle name="40% - Accent2 4 2 2 2 4" xfId="26022" xr:uid="{00000000-0005-0000-0000-000006350000}"/>
    <cellStyle name="40% - Accent2 4 2 2 2 4 2" xfId="26023" xr:uid="{00000000-0005-0000-0000-000007350000}"/>
    <cellStyle name="40% - Accent2 4 2 2 2 4 2 2" xfId="26024" xr:uid="{00000000-0005-0000-0000-000008350000}"/>
    <cellStyle name="40% - Accent2 4 2 2 2 4 2 2 2" xfId="26025" xr:uid="{00000000-0005-0000-0000-000009350000}"/>
    <cellStyle name="40% - Accent2 4 2 2 2 4 2 2 3" xfId="26026" xr:uid="{00000000-0005-0000-0000-00000A350000}"/>
    <cellStyle name="40% - Accent2 4 2 2 2 4 2 3" xfId="26027" xr:uid="{00000000-0005-0000-0000-00000B350000}"/>
    <cellStyle name="40% - Accent2 4 2 2 2 4 2 3 2" xfId="26028" xr:uid="{00000000-0005-0000-0000-00000C350000}"/>
    <cellStyle name="40% - Accent2 4 2 2 2 4 2 3 3" xfId="26029" xr:uid="{00000000-0005-0000-0000-00000D350000}"/>
    <cellStyle name="40% - Accent2 4 2 2 2 4 2 4" xfId="26030" xr:uid="{00000000-0005-0000-0000-00000E350000}"/>
    <cellStyle name="40% - Accent2 4 2 2 2 4 2 4 2" xfId="26031" xr:uid="{00000000-0005-0000-0000-00000F350000}"/>
    <cellStyle name="40% - Accent2 4 2 2 2 4 2 5" xfId="26032" xr:uid="{00000000-0005-0000-0000-000010350000}"/>
    <cellStyle name="40% - Accent2 4 2 2 2 4 2 6" xfId="26033" xr:uid="{00000000-0005-0000-0000-000011350000}"/>
    <cellStyle name="40% - Accent2 4 2 2 2 4 3" xfId="26034" xr:uid="{00000000-0005-0000-0000-000012350000}"/>
    <cellStyle name="40% - Accent2 4 2 2 2 4 3 2" xfId="26035" xr:uid="{00000000-0005-0000-0000-000013350000}"/>
    <cellStyle name="40% - Accent2 4 2 2 2 4 3 2 2" xfId="26036" xr:uid="{00000000-0005-0000-0000-000014350000}"/>
    <cellStyle name="40% - Accent2 4 2 2 2 4 3 2 3" xfId="26037" xr:uid="{00000000-0005-0000-0000-000015350000}"/>
    <cellStyle name="40% - Accent2 4 2 2 2 4 3 3" xfId="26038" xr:uid="{00000000-0005-0000-0000-000016350000}"/>
    <cellStyle name="40% - Accent2 4 2 2 2 4 3 3 2" xfId="26039" xr:uid="{00000000-0005-0000-0000-000017350000}"/>
    <cellStyle name="40% - Accent2 4 2 2 2 4 3 3 3" xfId="26040" xr:uid="{00000000-0005-0000-0000-000018350000}"/>
    <cellStyle name="40% - Accent2 4 2 2 2 4 3 4" xfId="26041" xr:uid="{00000000-0005-0000-0000-000019350000}"/>
    <cellStyle name="40% - Accent2 4 2 2 2 4 3 4 2" xfId="26042" xr:uid="{00000000-0005-0000-0000-00001A350000}"/>
    <cellStyle name="40% - Accent2 4 2 2 2 4 3 5" xfId="26043" xr:uid="{00000000-0005-0000-0000-00001B350000}"/>
    <cellStyle name="40% - Accent2 4 2 2 2 4 3 6" xfId="26044" xr:uid="{00000000-0005-0000-0000-00001C350000}"/>
    <cellStyle name="40% - Accent2 4 2 2 2 4 4" xfId="26045" xr:uid="{00000000-0005-0000-0000-00001D350000}"/>
    <cellStyle name="40% - Accent2 4 2 2 2 4 4 2" xfId="26046" xr:uid="{00000000-0005-0000-0000-00001E350000}"/>
    <cellStyle name="40% - Accent2 4 2 2 2 4 4 2 2" xfId="26047" xr:uid="{00000000-0005-0000-0000-00001F350000}"/>
    <cellStyle name="40% - Accent2 4 2 2 2 4 4 2 3" xfId="26048" xr:uid="{00000000-0005-0000-0000-000020350000}"/>
    <cellStyle name="40% - Accent2 4 2 2 2 4 4 3" xfId="26049" xr:uid="{00000000-0005-0000-0000-000021350000}"/>
    <cellStyle name="40% - Accent2 4 2 2 2 4 4 3 2" xfId="26050" xr:uid="{00000000-0005-0000-0000-000022350000}"/>
    <cellStyle name="40% - Accent2 4 2 2 2 4 4 4" xfId="26051" xr:uid="{00000000-0005-0000-0000-000023350000}"/>
    <cellStyle name="40% - Accent2 4 2 2 2 4 4 5" xfId="26052" xr:uid="{00000000-0005-0000-0000-000024350000}"/>
    <cellStyle name="40% - Accent2 4 2 2 2 4 5" xfId="26053" xr:uid="{00000000-0005-0000-0000-000025350000}"/>
    <cellStyle name="40% - Accent2 4 2 2 2 4 5 2" xfId="26054" xr:uid="{00000000-0005-0000-0000-000026350000}"/>
    <cellStyle name="40% - Accent2 4 2 2 2 4 5 3" xfId="26055" xr:uid="{00000000-0005-0000-0000-000027350000}"/>
    <cellStyle name="40% - Accent2 4 2 2 2 4 6" xfId="26056" xr:uid="{00000000-0005-0000-0000-000028350000}"/>
    <cellStyle name="40% - Accent2 4 2 2 2 4 6 2" xfId="26057" xr:uid="{00000000-0005-0000-0000-000029350000}"/>
    <cellStyle name="40% - Accent2 4 2 2 2 4 6 3" xfId="26058" xr:uid="{00000000-0005-0000-0000-00002A350000}"/>
    <cellStyle name="40% - Accent2 4 2 2 2 4 7" xfId="26059" xr:uid="{00000000-0005-0000-0000-00002B350000}"/>
    <cellStyle name="40% - Accent2 4 2 2 2 4 7 2" xfId="26060" xr:uid="{00000000-0005-0000-0000-00002C350000}"/>
    <cellStyle name="40% - Accent2 4 2 2 2 4 8" xfId="26061" xr:uid="{00000000-0005-0000-0000-00002D350000}"/>
    <cellStyle name="40% - Accent2 4 2 2 2 4 9" xfId="26062" xr:uid="{00000000-0005-0000-0000-00002E350000}"/>
    <cellStyle name="40% - Accent2 4 2 2 2 5" xfId="26063" xr:uid="{00000000-0005-0000-0000-00002F350000}"/>
    <cellStyle name="40% - Accent2 4 2 2 2 5 2" xfId="26064" xr:uid="{00000000-0005-0000-0000-000030350000}"/>
    <cellStyle name="40% - Accent2 4 2 2 2 5 2 2" xfId="26065" xr:uid="{00000000-0005-0000-0000-000031350000}"/>
    <cellStyle name="40% - Accent2 4 2 2 2 5 2 3" xfId="26066" xr:uid="{00000000-0005-0000-0000-000032350000}"/>
    <cellStyle name="40% - Accent2 4 2 2 2 5 3" xfId="26067" xr:uid="{00000000-0005-0000-0000-000033350000}"/>
    <cellStyle name="40% - Accent2 4 2 2 2 5 3 2" xfId="26068" xr:uid="{00000000-0005-0000-0000-000034350000}"/>
    <cellStyle name="40% - Accent2 4 2 2 2 5 3 3" xfId="26069" xr:uid="{00000000-0005-0000-0000-000035350000}"/>
    <cellStyle name="40% - Accent2 4 2 2 2 5 4" xfId="26070" xr:uid="{00000000-0005-0000-0000-000036350000}"/>
    <cellStyle name="40% - Accent2 4 2 2 2 5 4 2" xfId="26071" xr:uid="{00000000-0005-0000-0000-000037350000}"/>
    <cellStyle name="40% - Accent2 4 2 2 2 5 5" xfId="26072" xr:uid="{00000000-0005-0000-0000-000038350000}"/>
    <cellStyle name="40% - Accent2 4 2 2 2 5 6" xfId="26073" xr:uid="{00000000-0005-0000-0000-000039350000}"/>
    <cellStyle name="40% - Accent2 4 2 2 2 6" xfId="26074" xr:uid="{00000000-0005-0000-0000-00003A350000}"/>
    <cellStyle name="40% - Accent2 4 2 2 2 6 2" xfId="26075" xr:uid="{00000000-0005-0000-0000-00003B350000}"/>
    <cellStyle name="40% - Accent2 4 2 2 2 6 2 2" xfId="26076" xr:uid="{00000000-0005-0000-0000-00003C350000}"/>
    <cellStyle name="40% - Accent2 4 2 2 2 6 2 3" xfId="26077" xr:uid="{00000000-0005-0000-0000-00003D350000}"/>
    <cellStyle name="40% - Accent2 4 2 2 2 6 3" xfId="26078" xr:uid="{00000000-0005-0000-0000-00003E350000}"/>
    <cellStyle name="40% - Accent2 4 2 2 2 6 3 2" xfId="26079" xr:uid="{00000000-0005-0000-0000-00003F350000}"/>
    <cellStyle name="40% - Accent2 4 2 2 2 6 3 3" xfId="26080" xr:uid="{00000000-0005-0000-0000-000040350000}"/>
    <cellStyle name="40% - Accent2 4 2 2 2 6 4" xfId="26081" xr:uid="{00000000-0005-0000-0000-000041350000}"/>
    <cellStyle name="40% - Accent2 4 2 2 2 6 4 2" xfId="26082" xr:uid="{00000000-0005-0000-0000-000042350000}"/>
    <cellStyle name="40% - Accent2 4 2 2 2 6 5" xfId="26083" xr:uid="{00000000-0005-0000-0000-000043350000}"/>
    <cellStyle name="40% - Accent2 4 2 2 2 6 6" xfId="26084" xr:uid="{00000000-0005-0000-0000-000044350000}"/>
    <cellStyle name="40% - Accent2 4 2 2 2 7" xfId="26085" xr:uid="{00000000-0005-0000-0000-000045350000}"/>
    <cellStyle name="40% - Accent2 4 2 2 2 7 2" xfId="26086" xr:uid="{00000000-0005-0000-0000-000046350000}"/>
    <cellStyle name="40% - Accent2 4 2 2 2 7 2 2" xfId="26087" xr:uid="{00000000-0005-0000-0000-000047350000}"/>
    <cellStyle name="40% - Accent2 4 2 2 2 7 2 3" xfId="26088" xr:uid="{00000000-0005-0000-0000-000048350000}"/>
    <cellStyle name="40% - Accent2 4 2 2 2 7 3" xfId="26089" xr:uid="{00000000-0005-0000-0000-000049350000}"/>
    <cellStyle name="40% - Accent2 4 2 2 2 7 3 2" xfId="26090" xr:uid="{00000000-0005-0000-0000-00004A350000}"/>
    <cellStyle name="40% - Accent2 4 2 2 2 7 4" xfId="26091" xr:uid="{00000000-0005-0000-0000-00004B350000}"/>
    <cellStyle name="40% - Accent2 4 2 2 2 7 5" xfId="26092" xr:uid="{00000000-0005-0000-0000-00004C350000}"/>
    <cellStyle name="40% - Accent2 4 2 2 2 8" xfId="26093" xr:uid="{00000000-0005-0000-0000-00004D350000}"/>
    <cellStyle name="40% - Accent2 4 2 2 2 8 2" xfId="26094" xr:uid="{00000000-0005-0000-0000-00004E350000}"/>
    <cellStyle name="40% - Accent2 4 2 2 2 8 3" xfId="26095" xr:uid="{00000000-0005-0000-0000-00004F350000}"/>
    <cellStyle name="40% - Accent2 4 2 2 2 9" xfId="26096" xr:uid="{00000000-0005-0000-0000-000050350000}"/>
    <cellStyle name="40% - Accent2 4 2 2 2 9 2" xfId="26097" xr:uid="{00000000-0005-0000-0000-000051350000}"/>
    <cellStyle name="40% - Accent2 4 2 2 2 9 3" xfId="26098" xr:uid="{00000000-0005-0000-0000-000052350000}"/>
    <cellStyle name="40% - Accent2 4 2 2 3" xfId="1792" xr:uid="{00000000-0005-0000-0000-000053350000}"/>
    <cellStyle name="40% - Accent2 4 2 2 3 10" xfId="26099" xr:uid="{00000000-0005-0000-0000-000054350000}"/>
    <cellStyle name="40% - Accent2 4 2 2 3 2" xfId="1793" xr:uid="{00000000-0005-0000-0000-000055350000}"/>
    <cellStyle name="40% - Accent2 4 2 2 3 2 2" xfId="26100" xr:uid="{00000000-0005-0000-0000-000056350000}"/>
    <cellStyle name="40% - Accent2 4 2 2 3 2 2 2" xfId="26101" xr:uid="{00000000-0005-0000-0000-000057350000}"/>
    <cellStyle name="40% - Accent2 4 2 2 3 2 2 2 2" xfId="26102" xr:uid="{00000000-0005-0000-0000-000058350000}"/>
    <cellStyle name="40% - Accent2 4 2 2 3 2 2 2 3" xfId="26103" xr:uid="{00000000-0005-0000-0000-000059350000}"/>
    <cellStyle name="40% - Accent2 4 2 2 3 2 2 3" xfId="26104" xr:uid="{00000000-0005-0000-0000-00005A350000}"/>
    <cellStyle name="40% - Accent2 4 2 2 3 2 2 3 2" xfId="26105" xr:uid="{00000000-0005-0000-0000-00005B350000}"/>
    <cellStyle name="40% - Accent2 4 2 2 3 2 2 3 3" xfId="26106" xr:uid="{00000000-0005-0000-0000-00005C350000}"/>
    <cellStyle name="40% - Accent2 4 2 2 3 2 2 4" xfId="26107" xr:uid="{00000000-0005-0000-0000-00005D350000}"/>
    <cellStyle name="40% - Accent2 4 2 2 3 2 2 4 2" xfId="26108" xr:uid="{00000000-0005-0000-0000-00005E350000}"/>
    <cellStyle name="40% - Accent2 4 2 2 3 2 2 5" xfId="26109" xr:uid="{00000000-0005-0000-0000-00005F350000}"/>
    <cellStyle name="40% - Accent2 4 2 2 3 2 2 6" xfId="26110" xr:uid="{00000000-0005-0000-0000-000060350000}"/>
    <cellStyle name="40% - Accent2 4 2 2 3 2 3" xfId="26111" xr:uid="{00000000-0005-0000-0000-000061350000}"/>
    <cellStyle name="40% - Accent2 4 2 2 3 2 3 2" xfId="26112" xr:uid="{00000000-0005-0000-0000-000062350000}"/>
    <cellStyle name="40% - Accent2 4 2 2 3 2 3 2 2" xfId="26113" xr:uid="{00000000-0005-0000-0000-000063350000}"/>
    <cellStyle name="40% - Accent2 4 2 2 3 2 3 2 3" xfId="26114" xr:uid="{00000000-0005-0000-0000-000064350000}"/>
    <cellStyle name="40% - Accent2 4 2 2 3 2 3 3" xfId="26115" xr:uid="{00000000-0005-0000-0000-000065350000}"/>
    <cellStyle name="40% - Accent2 4 2 2 3 2 3 3 2" xfId="26116" xr:uid="{00000000-0005-0000-0000-000066350000}"/>
    <cellStyle name="40% - Accent2 4 2 2 3 2 3 3 3" xfId="26117" xr:uid="{00000000-0005-0000-0000-000067350000}"/>
    <cellStyle name="40% - Accent2 4 2 2 3 2 3 4" xfId="26118" xr:uid="{00000000-0005-0000-0000-000068350000}"/>
    <cellStyle name="40% - Accent2 4 2 2 3 2 3 4 2" xfId="26119" xr:uid="{00000000-0005-0000-0000-000069350000}"/>
    <cellStyle name="40% - Accent2 4 2 2 3 2 3 5" xfId="26120" xr:uid="{00000000-0005-0000-0000-00006A350000}"/>
    <cellStyle name="40% - Accent2 4 2 2 3 2 3 6" xfId="26121" xr:uid="{00000000-0005-0000-0000-00006B350000}"/>
    <cellStyle name="40% - Accent2 4 2 2 3 2 4" xfId="26122" xr:uid="{00000000-0005-0000-0000-00006C350000}"/>
    <cellStyle name="40% - Accent2 4 2 2 3 2 4 2" xfId="26123" xr:uid="{00000000-0005-0000-0000-00006D350000}"/>
    <cellStyle name="40% - Accent2 4 2 2 3 2 4 2 2" xfId="26124" xr:uid="{00000000-0005-0000-0000-00006E350000}"/>
    <cellStyle name="40% - Accent2 4 2 2 3 2 4 2 3" xfId="26125" xr:uid="{00000000-0005-0000-0000-00006F350000}"/>
    <cellStyle name="40% - Accent2 4 2 2 3 2 4 3" xfId="26126" xr:uid="{00000000-0005-0000-0000-000070350000}"/>
    <cellStyle name="40% - Accent2 4 2 2 3 2 4 3 2" xfId="26127" xr:uid="{00000000-0005-0000-0000-000071350000}"/>
    <cellStyle name="40% - Accent2 4 2 2 3 2 4 4" xfId="26128" xr:uid="{00000000-0005-0000-0000-000072350000}"/>
    <cellStyle name="40% - Accent2 4 2 2 3 2 4 5" xfId="26129" xr:uid="{00000000-0005-0000-0000-000073350000}"/>
    <cellStyle name="40% - Accent2 4 2 2 3 2 5" xfId="26130" xr:uid="{00000000-0005-0000-0000-000074350000}"/>
    <cellStyle name="40% - Accent2 4 2 2 3 2 5 2" xfId="26131" xr:uid="{00000000-0005-0000-0000-000075350000}"/>
    <cellStyle name="40% - Accent2 4 2 2 3 2 5 3" xfId="26132" xr:uid="{00000000-0005-0000-0000-000076350000}"/>
    <cellStyle name="40% - Accent2 4 2 2 3 2 6" xfId="26133" xr:uid="{00000000-0005-0000-0000-000077350000}"/>
    <cellStyle name="40% - Accent2 4 2 2 3 2 6 2" xfId="26134" xr:uid="{00000000-0005-0000-0000-000078350000}"/>
    <cellStyle name="40% - Accent2 4 2 2 3 2 6 3" xfId="26135" xr:uid="{00000000-0005-0000-0000-000079350000}"/>
    <cellStyle name="40% - Accent2 4 2 2 3 2 7" xfId="26136" xr:uid="{00000000-0005-0000-0000-00007A350000}"/>
    <cellStyle name="40% - Accent2 4 2 2 3 2 7 2" xfId="26137" xr:uid="{00000000-0005-0000-0000-00007B350000}"/>
    <cellStyle name="40% - Accent2 4 2 2 3 2 8" xfId="26138" xr:uid="{00000000-0005-0000-0000-00007C350000}"/>
    <cellStyle name="40% - Accent2 4 2 2 3 2 9" xfId="26139" xr:uid="{00000000-0005-0000-0000-00007D350000}"/>
    <cellStyle name="40% - Accent2 4 2 2 3 3" xfId="26140" xr:uid="{00000000-0005-0000-0000-00007E350000}"/>
    <cellStyle name="40% - Accent2 4 2 2 3 3 2" xfId="26141" xr:uid="{00000000-0005-0000-0000-00007F350000}"/>
    <cellStyle name="40% - Accent2 4 2 2 3 3 2 2" xfId="26142" xr:uid="{00000000-0005-0000-0000-000080350000}"/>
    <cellStyle name="40% - Accent2 4 2 2 3 3 2 3" xfId="26143" xr:uid="{00000000-0005-0000-0000-000081350000}"/>
    <cellStyle name="40% - Accent2 4 2 2 3 3 3" xfId="26144" xr:uid="{00000000-0005-0000-0000-000082350000}"/>
    <cellStyle name="40% - Accent2 4 2 2 3 3 3 2" xfId="26145" xr:uid="{00000000-0005-0000-0000-000083350000}"/>
    <cellStyle name="40% - Accent2 4 2 2 3 3 3 3" xfId="26146" xr:uid="{00000000-0005-0000-0000-000084350000}"/>
    <cellStyle name="40% - Accent2 4 2 2 3 3 4" xfId="26147" xr:uid="{00000000-0005-0000-0000-000085350000}"/>
    <cellStyle name="40% - Accent2 4 2 2 3 3 4 2" xfId="26148" xr:uid="{00000000-0005-0000-0000-000086350000}"/>
    <cellStyle name="40% - Accent2 4 2 2 3 3 5" xfId="26149" xr:uid="{00000000-0005-0000-0000-000087350000}"/>
    <cellStyle name="40% - Accent2 4 2 2 3 3 6" xfId="26150" xr:uid="{00000000-0005-0000-0000-000088350000}"/>
    <cellStyle name="40% - Accent2 4 2 2 3 4" xfId="26151" xr:uid="{00000000-0005-0000-0000-000089350000}"/>
    <cellStyle name="40% - Accent2 4 2 2 3 4 2" xfId="26152" xr:uid="{00000000-0005-0000-0000-00008A350000}"/>
    <cellStyle name="40% - Accent2 4 2 2 3 4 2 2" xfId="26153" xr:uid="{00000000-0005-0000-0000-00008B350000}"/>
    <cellStyle name="40% - Accent2 4 2 2 3 4 2 3" xfId="26154" xr:uid="{00000000-0005-0000-0000-00008C350000}"/>
    <cellStyle name="40% - Accent2 4 2 2 3 4 3" xfId="26155" xr:uid="{00000000-0005-0000-0000-00008D350000}"/>
    <cellStyle name="40% - Accent2 4 2 2 3 4 3 2" xfId="26156" xr:uid="{00000000-0005-0000-0000-00008E350000}"/>
    <cellStyle name="40% - Accent2 4 2 2 3 4 3 3" xfId="26157" xr:uid="{00000000-0005-0000-0000-00008F350000}"/>
    <cellStyle name="40% - Accent2 4 2 2 3 4 4" xfId="26158" xr:uid="{00000000-0005-0000-0000-000090350000}"/>
    <cellStyle name="40% - Accent2 4 2 2 3 4 4 2" xfId="26159" xr:uid="{00000000-0005-0000-0000-000091350000}"/>
    <cellStyle name="40% - Accent2 4 2 2 3 4 5" xfId="26160" xr:uid="{00000000-0005-0000-0000-000092350000}"/>
    <cellStyle name="40% - Accent2 4 2 2 3 4 6" xfId="26161" xr:uid="{00000000-0005-0000-0000-000093350000}"/>
    <cellStyle name="40% - Accent2 4 2 2 3 5" xfId="26162" xr:uid="{00000000-0005-0000-0000-000094350000}"/>
    <cellStyle name="40% - Accent2 4 2 2 3 5 2" xfId="26163" xr:uid="{00000000-0005-0000-0000-000095350000}"/>
    <cellStyle name="40% - Accent2 4 2 2 3 5 2 2" xfId="26164" xr:uid="{00000000-0005-0000-0000-000096350000}"/>
    <cellStyle name="40% - Accent2 4 2 2 3 5 2 3" xfId="26165" xr:uid="{00000000-0005-0000-0000-000097350000}"/>
    <cellStyle name="40% - Accent2 4 2 2 3 5 3" xfId="26166" xr:uid="{00000000-0005-0000-0000-000098350000}"/>
    <cellStyle name="40% - Accent2 4 2 2 3 5 3 2" xfId="26167" xr:uid="{00000000-0005-0000-0000-000099350000}"/>
    <cellStyle name="40% - Accent2 4 2 2 3 5 4" xfId="26168" xr:uid="{00000000-0005-0000-0000-00009A350000}"/>
    <cellStyle name="40% - Accent2 4 2 2 3 5 5" xfId="26169" xr:uid="{00000000-0005-0000-0000-00009B350000}"/>
    <cellStyle name="40% - Accent2 4 2 2 3 6" xfId="26170" xr:uid="{00000000-0005-0000-0000-00009C350000}"/>
    <cellStyle name="40% - Accent2 4 2 2 3 6 2" xfId="26171" xr:uid="{00000000-0005-0000-0000-00009D350000}"/>
    <cellStyle name="40% - Accent2 4 2 2 3 6 3" xfId="26172" xr:uid="{00000000-0005-0000-0000-00009E350000}"/>
    <cellStyle name="40% - Accent2 4 2 2 3 7" xfId="26173" xr:uid="{00000000-0005-0000-0000-00009F350000}"/>
    <cellStyle name="40% - Accent2 4 2 2 3 7 2" xfId="26174" xr:uid="{00000000-0005-0000-0000-0000A0350000}"/>
    <cellStyle name="40% - Accent2 4 2 2 3 7 3" xfId="26175" xr:uid="{00000000-0005-0000-0000-0000A1350000}"/>
    <cellStyle name="40% - Accent2 4 2 2 3 8" xfId="26176" xr:uid="{00000000-0005-0000-0000-0000A2350000}"/>
    <cellStyle name="40% - Accent2 4 2 2 3 8 2" xfId="26177" xr:uid="{00000000-0005-0000-0000-0000A3350000}"/>
    <cellStyle name="40% - Accent2 4 2 2 3 9" xfId="26178" xr:uid="{00000000-0005-0000-0000-0000A4350000}"/>
    <cellStyle name="40% - Accent2 4 2 2 4" xfId="1794" xr:uid="{00000000-0005-0000-0000-0000A5350000}"/>
    <cellStyle name="40% - Accent2 4 2 2 4 2" xfId="26179" xr:uid="{00000000-0005-0000-0000-0000A6350000}"/>
    <cellStyle name="40% - Accent2 4 2 2 4 2 2" xfId="26180" xr:uid="{00000000-0005-0000-0000-0000A7350000}"/>
    <cellStyle name="40% - Accent2 4 2 2 4 2 2 2" xfId="26181" xr:uid="{00000000-0005-0000-0000-0000A8350000}"/>
    <cellStyle name="40% - Accent2 4 2 2 4 2 2 3" xfId="26182" xr:uid="{00000000-0005-0000-0000-0000A9350000}"/>
    <cellStyle name="40% - Accent2 4 2 2 4 2 3" xfId="26183" xr:uid="{00000000-0005-0000-0000-0000AA350000}"/>
    <cellStyle name="40% - Accent2 4 2 2 4 2 3 2" xfId="26184" xr:uid="{00000000-0005-0000-0000-0000AB350000}"/>
    <cellStyle name="40% - Accent2 4 2 2 4 2 3 3" xfId="26185" xr:uid="{00000000-0005-0000-0000-0000AC350000}"/>
    <cellStyle name="40% - Accent2 4 2 2 4 2 4" xfId="26186" xr:uid="{00000000-0005-0000-0000-0000AD350000}"/>
    <cellStyle name="40% - Accent2 4 2 2 4 2 4 2" xfId="26187" xr:uid="{00000000-0005-0000-0000-0000AE350000}"/>
    <cellStyle name="40% - Accent2 4 2 2 4 2 5" xfId="26188" xr:uid="{00000000-0005-0000-0000-0000AF350000}"/>
    <cellStyle name="40% - Accent2 4 2 2 4 2 6" xfId="26189" xr:uid="{00000000-0005-0000-0000-0000B0350000}"/>
    <cellStyle name="40% - Accent2 4 2 2 4 3" xfId="26190" xr:uid="{00000000-0005-0000-0000-0000B1350000}"/>
    <cellStyle name="40% - Accent2 4 2 2 4 3 2" xfId="26191" xr:uid="{00000000-0005-0000-0000-0000B2350000}"/>
    <cellStyle name="40% - Accent2 4 2 2 4 3 2 2" xfId="26192" xr:uid="{00000000-0005-0000-0000-0000B3350000}"/>
    <cellStyle name="40% - Accent2 4 2 2 4 3 2 3" xfId="26193" xr:uid="{00000000-0005-0000-0000-0000B4350000}"/>
    <cellStyle name="40% - Accent2 4 2 2 4 3 3" xfId="26194" xr:uid="{00000000-0005-0000-0000-0000B5350000}"/>
    <cellStyle name="40% - Accent2 4 2 2 4 3 3 2" xfId="26195" xr:uid="{00000000-0005-0000-0000-0000B6350000}"/>
    <cellStyle name="40% - Accent2 4 2 2 4 3 3 3" xfId="26196" xr:uid="{00000000-0005-0000-0000-0000B7350000}"/>
    <cellStyle name="40% - Accent2 4 2 2 4 3 4" xfId="26197" xr:uid="{00000000-0005-0000-0000-0000B8350000}"/>
    <cellStyle name="40% - Accent2 4 2 2 4 3 4 2" xfId="26198" xr:uid="{00000000-0005-0000-0000-0000B9350000}"/>
    <cellStyle name="40% - Accent2 4 2 2 4 3 5" xfId="26199" xr:uid="{00000000-0005-0000-0000-0000BA350000}"/>
    <cellStyle name="40% - Accent2 4 2 2 4 3 6" xfId="26200" xr:uid="{00000000-0005-0000-0000-0000BB350000}"/>
    <cellStyle name="40% - Accent2 4 2 2 4 4" xfId="26201" xr:uid="{00000000-0005-0000-0000-0000BC350000}"/>
    <cellStyle name="40% - Accent2 4 2 2 4 4 2" xfId="26202" xr:uid="{00000000-0005-0000-0000-0000BD350000}"/>
    <cellStyle name="40% - Accent2 4 2 2 4 4 2 2" xfId="26203" xr:uid="{00000000-0005-0000-0000-0000BE350000}"/>
    <cellStyle name="40% - Accent2 4 2 2 4 4 2 3" xfId="26204" xr:uid="{00000000-0005-0000-0000-0000BF350000}"/>
    <cellStyle name="40% - Accent2 4 2 2 4 4 3" xfId="26205" xr:uid="{00000000-0005-0000-0000-0000C0350000}"/>
    <cellStyle name="40% - Accent2 4 2 2 4 4 3 2" xfId="26206" xr:uid="{00000000-0005-0000-0000-0000C1350000}"/>
    <cellStyle name="40% - Accent2 4 2 2 4 4 4" xfId="26207" xr:uid="{00000000-0005-0000-0000-0000C2350000}"/>
    <cellStyle name="40% - Accent2 4 2 2 4 4 5" xfId="26208" xr:uid="{00000000-0005-0000-0000-0000C3350000}"/>
    <cellStyle name="40% - Accent2 4 2 2 4 5" xfId="26209" xr:uid="{00000000-0005-0000-0000-0000C4350000}"/>
    <cellStyle name="40% - Accent2 4 2 2 4 5 2" xfId="26210" xr:uid="{00000000-0005-0000-0000-0000C5350000}"/>
    <cellStyle name="40% - Accent2 4 2 2 4 5 3" xfId="26211" xr:uid="{00000000-0005-0000-0000-0000C6350000}"/>
    <cellStyle name="40% - Accent2 4 2 2 4 6" xfId="26212" xr:uid="{00000000-0005-0000-0000-0000C7350000}"/>
    <cellStyle name="40% - Accent2 4 2 2 4 6 2" xfId="26213" xr:uid="{00000000-0005-0000-0000-0000C8350000}"/>
    <cellStyle name="40% - Accent2 4 2 2 4 6 3" xfId="26214" xr:uid="{00000000-0005-0000-0000-0000C9350000}"/>
    <cellStyle name="40% - Accent2 4 2 2 4 7" xfId="26215" xr:uid="{00000000-0005-0000-0000-0000CA350000}"/>
    <cellStyle name="40% - Accent2 4 2 2 4 7 2" xfId="26216" xr:uid="{00000000-0005-0000-0000-0000CB350000}"/>
    <cellStyle name="40% - Accent2 4 2 2 4 8" xfId="26217" xr:uid="{00000000-0005-0000-0000-0000CC350000}"/>
    <cellStyle name="40% - Accent2 4 2 2 4 9" xfId="26218" xr:uid="{00000000-0005-0000-0000-0000CD350000}"/>
    <cellStyle name="40% - Accent2 4 2 2 5" xfId="26219" xr:uid="{00000000-0005-0000-0000-0000CE350000}"/>
    <cellStyle name="40% - Accent2 4 2 2 5 2" xfId="26220" xr:uid="{00000000-0005-0000-0000-0000CF350000}"/>
    <cellStyle name="40% - Accent2 4 2 2 5 2 2" xfId="26221" xr:uid="{00000000-0005-0000-0000-0000D0350000}"/>
    <cellStyle name="40% - Accent2 4 2 2 5 2 2 2" xfId="26222" xr:uid="{00000000-0005-0000-0000-0000D1350000}"/>
    <cellStyle name="40% - Accent2 4 2 2 5 2 2 3" xfId="26223" xr:uid="{00000000-0005-0000-0000-0000D2350000}"/>
    <cellStyle name="40% - Accent2 4 2 2 5 2 3" xfId="26224" xr:uid="{00000000-0005-0000-0000-0000D3350000}"/>
    <cellStyle name="40% - Accent2 4 2 2 5 2 3 2" xfId="26225" xr:uid="{00000000-0005-0000-0000-0000D4350000}"/>
    <cellStyle name="40% - Accent2 4 2 2 5 2 3 3" xfId="26226" xr:uid="{00000000-0005-0000-0000-0000D5350000}"/>
    <cellStyle name="40% - Accent2 4 2 2 5 2 4" xfId="26227" xr:uid="{00000000-0005-0000-0000-0000D6350000}"/>
    <cellStyle name="40% - Accent2 4 2 2 5 2 4 2" xfId="26228" xr:uid="{00000000-0005-0000-0000-0000D7350000}"/>
    <cellStyle name="40% - Accent2 4 2 2 5 2 5" xfId="26229" xr:uid="{00000000-0005-0000-0000-0000D8350000}"/>
    <cellStyle name="40% - Accent2 4 2 2 5 2 6" xfId="26230" xr:uid="{00000000-0005-0000-0000-0000D9350000}"/>
    <cellStyle name="40% - Accent2 4 2 2 5 3" xfId="26231" xr:uid="{00000000-0005-0000-0000-0000DA350000}"/>
    <cellStyle name="40% - Accent2 4 2 2 5 3 2" xfId="26232" xr:uid="{00000000-0005-0000-0000-0000DB350000}"/>
    <cellStyle name="40% - Accent2 4 2 2 5 3 2 2" xfId="26233" xr:uid="{00000000-0005-0000-0000-0000DC350000}"/>
    <cellStyle name="40% - Accent2 4 2 2 5 3 2 3" xfId="26234" xr:uid="{00000000-0005-0000-0000-0000DD350000}"/>
    <cellStyle name="40% - Accent2 4 2 2 5 3 3" xfId="26235" xr:uid="{00000000-0005-0000-0000-0000DE350000}"/>
    <cellStyle name="40% - Accent2 4 2 2 5 3 3 2" xfId="26236" xr:uid="{00000000-0005-0000-0000-0000DF350000}"/>
    <cellStyle name="40% - Accent2 4 2 2 5 3 3 3" xfId="26237" xr:uid="{00000000-0005-0000-0000-0000E0350000}"/>
    <cellStyle name="40% - Accent2 4 2 2 5 3 4" xfId="26238" xr:uid="{00000000-0005-0000-0000-0000E1350000}"/>
    <cellStyle name="40% - Accent2 4 2 2 5 3 4 2" xfId="26239" xr:uid="{00000000-0005-0000-0000-0000E2350000}"/>
    <cellStyle name="40% - Accent2 4 2 2 5 3 5" xfId="26240" xr:uid="{00000000-0005-0000-0000-0000E3350000}"/>
    <cellStyle name="40% - Accent2 4 2 2 5 3 6" xfId="26241" xr:uid="{00000000-0005-0000-0000-0000E4350000}"/>
    <cellStyle name="40% - Accent2 4 2 2 5 4" xfId="26242" xr:uid="{00000000-0005-0000-0000-0000E5350000}"/>
    <cellStyle name="40% - Accent2 4 2 2 5 4 2" xfId="26243" xr:uid="{00000000-0005-0000-0000-0000E6350000}"/>
    <cellStyle name="40% - Accent2 4 2 2 5 4 2 2" xfId="26244" xr:uid="{00000000-0005-0000-0000-0000E7350000}"/>
    <cellStyle name="40% - Accent2 4 2 2 5 4 2 3" xfId="26245" xr:uid="{00000000-0005-0000-0000-0000E8350000}"/>
    <cellStyle name="40% - Accent2 4 2 2 5 4 3" xfId="26246" xr:uid="{00000000-0005-0000-0000-0000E9350000}"/>
    <cellStyle name="40% - Accent2 4 2 2 5 4 3 2" xfId="26247" xr:uid="{00000000-0005-0000-0000-0000EA350000}"/>
    <cellStyle name="40% - Accent2 4 2 2 5 4 4" xfId="26248" xr:uid="{00000000-0005-0000-0000-0000EB350000}"/>
    <cellStyle name="40% - Accent2 4 2 2 5 4 5" xfId="26249" xr:uid="{00000000-0005-0000-0000-0000EC350000}"/>
    <cellStyle name="40% - Accent2 4 2 2 5 5" xfId="26250" xr:uid="{00000000-0005-0000-0000-0000ED350000}"/>
    <cellStyle name="40% - Accent2 4 2 2 5 5 2" xfId="26251" xr:uid="{00000000-0005-0000-0000-0000EE350000}"/>
    <cellStyle name="40% - Accent2 4 2 2 5 5 3" xfId="26252" xr:uid="{00000000-0005-0000-0000-0000EF350000}"/>
    <cellStyle name="40% - Accent2 4 2 2 5 6" xfId="26253" xr:uid="{00000000-0005-0000-0000-0000F0350000}"/>
    <cellStyle name="40% - Accent2 4 2 2 5 6 2" xfId="26254" xr:uid="{00000000-0005-0000-0000-0000F1350000}"/>
    <cellStyle name="40% - Accent2 4 2 2 5 6 3" xfId="26255" xr:uid="{00000000-0005-0000-0000-0000F2350000}"/>
    <cellStyle name="40% - Accent2 4 2 2 5 7" xfId="26256" xr:uid="{00000000-0005-0000-0000-0000F3350000}"/>
    <cellStyle name="40% - Accent2 4 2 2 5 7 2" xfId="26257" xr:uid="{00000000-0005-0000-0000-0000F4350000}"/>
    <cellStyle name="40% - Accent2 4 2 2 5 8" xfId="26258" xr:uid="{00000000-0005-0000-0000-0000F5350000}"/>
    <cellStyle name="40% - Accent2 4 2 2 5 9" xfId="26259" xr:uid="{00000000-0005-0000-0000-0000F6350000}"/>
    <cellStyle name="40% - Accent2 4 2 2 6" xfId="26260" xr:uid="{00000000-0005-0000-0000-0000F7350000}"/>
    <cellStyle name="40% - Accent2 4 2 2 6 2" xfId="26261" xr:uid="{00000000-0005-0000-0000-0000F8350000}"/>
    <cellStyle name="40% - Accent2 4 2 2 6 2 2" xfId="26262" xr:uid="{00000000-0005-0000-0000-0000F9350000}"/>
    <cellStyle name="40% - Accent2 4 2 2 6 2 3" xfId="26263" xr:uid="{00000000-0005-0000-0000-0000FA350000}"/>
    <cellStyle name="40% - Accent2 4 2 2 6 3" xfId="26264" xr:uid="{00000000-0005-0000-0000-0000FB350000}"/>
    <cellStyle name="40% - Accent2 4 2 2 6 3 2" xfId="26265" xr:uid="{00000000-0005-0000-0000-0000FC350000}"/>
    <cellStyle name="40% - Accent2 4 2 2 6 3 3" xfId="26266" xr:uid="{00000000-0005-0000-0000-0000FD350000}"/>
    <cellStyle name="40% - Accent2 4 2 2 6 4" xfId="26267" xr:uid="{00000000-0005-0000-0000-0000FE350000}"/>
    <cellStyle name="40% - Accent2 4 2 2 6 4 2" xfId="26268" xr:uid="{00000000-0005-0000-0000-0000FF350000}"/>
    <cellStyle name="40% - Accent2 4 2 2 6 5" xfId="26269" xr:uid="{00000000-0005-0000-0000-000000360000}"/>
    <cellStyle name="40% - Accent2 4 2 2 6 6" xfId="26270" xr:uid="{00000000-0005-0000-0000-000001360000}"/>
    <cellStyle name="40% - Accent2 4 2 2 7" xfId="26271" xr:uid="{00000000-0005-0000-0000-000002360000}"/>
    <cellStyle name="40% - Accent2 4 2 2 7 2" xfId="26272" xr:uid="{00000000-0005-0000-0000-000003360000}"/>
    <cellStyle name="40% - Accent2 4 2 2 7 2 2" xfId="26273" xr:uid="{00000000-0005-0000-0000-000004360000}"/>
    <cellStyle name="40% - Accent2 4 2 2 7 2 3" xfId="26274" xr:uid="{00000000-0005-0000-0000-000005360000}"/>
    <cellStyle name="40% - Accent2 4 2 2 7 3" xfId="26275" xr:uid="{00000000-0005-0000-0000-000006360000}"/>
    <cellStyle name="40% - Accent2 4 2 2 7 3 2" xfId="26276" xr:uid="{00000000-0005-0000-0000-000007360000}"/>
    <cellStyle name="40% - Accent2 4 2 2 7 3 3" xfId="26277" xr:uid="{00000000-0005-0000-0000-000008360000}"/>
    <cellStyle name="40% - Accent2 4 2 2 7 4" xfId="26278" xr:uid="{00000000-0005-0000-0000-000009360000}"/>
    <cellStyle name="40% - Accent2 4 2 2 7 4 2" xfId="26279" xr:uid="{00000000-0005-0000-0000-00000A360000}"/>
    <cellStyle name="40% - Accent2 4 2 2 7 5" xfId="26280" xr:uid="{00000000-0005-0000-0000-00000B360000}"/>
    <cellStyle name="40% - Accent2 4 2 2 7 6" xfId="26281" xr:uid="{00000000-0005-0000-0000-00000C360000}"/>
    <cellStyle name="40% - Accent2 4 2 2 8" xfId="26282" xr:uid="{00000000-0005-0000-0000-00000D360000}"/>
    <cellStyle name="40% - Accent2 4 2 2 8 2" xfId="26283" xr:uid="{00000000-0005-0000-0000-00000E360000}"/>
    <cellStyle name="40% - Accent2 4 2 2 8 2 2" xfId="26284" xr:uid="{00000000-0005-0000-0000-00000F360000}"/>
    <cellStyle name="40% - Accent2 4 2 2 8 2 3" xfId="26285" xr:uid="{00000000-0005-0000-0000-000010360000}"/>
    <cellStyle name="40% - Accent2 4 2 2 8 3" xfId="26286" xr:uid="{00000000-0005-0000-0000-000011360000}"/>
    <cellStyle name="40% - Accent2 4 2 2 8 3 2" xfId="26287" xr:uid="{00000000-0005-0000-0000-000012360000}"/>
    <cellStyle name="40% - Accent2 4 2 2 8 4" xfId="26288" xr:uid="{00000000-0005-0000-0000-000013360000}"/>
    <cellStyle name="40% - Accent2 4 2 2 8 5" xfId="26289" xr:uid="{00000000-0005-0000-0000-000014360000}"/>
    <cellStyle name="40% - Accent2 4 2 2 9" xfId="26290" xr:uid="{00000000-0005-0000-0000-000015360000}"/>
    <cellStyle name="40% - Accent2 4 2 2 9 2" xfId="26291" xr:uid="{00000000-0005-0000-0000-000016360000}"/>
    <cellStyle name="40% - Accent2 4 2 2 9 3" xfId="26292" xr:uid="{00000000-0005-0000-0000-000017360000}"/>
    <cellStyle name="40% - Accent2 4 2 3" xfId="1795" xr:uid="{00000000-0005-0000-0000-000018360000}"/>
    <cellStyle name="40% - Accent2 4 2 3 10" xfId="26293" xr:uid="{00000000-0005-0000-0000-000019360000}"/>
    <cellStyle name="40% - Accent2 4 2 3 10 2" xfId="26294" xr:uid="{00000000-0005-0000-0000-00001A360000}"/>
    <cellStyle name="40% - Accent2 4 2 3 11" xfId="26295" xr:uid="{00000000-0005-0000-0000-00001B360000}"/>
    <cellStyle name="40% - Accent2 4 2 3 12" xfId="26296" xr:uid="{00000000-0005-0000-0000-00001C360000}"/>
    <cellStyle name="40% - Accent2 4 2 3 2" xfId="1796" xr:uid="{00000000-0005-0000-0000-00001D360000}"/>
    <cellStyle name="40% - Accent2 4 2 3 2 10" xfId="26297" xr:uid="{00000000-0005-0000-0000-00001E360000}"/>
    <cellStyle name="40% - Accent2 4 2 3 2 2" xfId="1797" xr:uid="{00000000-0005-0000-0000-00001F360000}"/>
    <cellStyle name="40% - Accent2 4 2 3 2 2 2" xfId="26298" xr:uid="{00000000-0005-0000-0000-000020360000}"/>
    <cellStyle name="40% - Accent2 4 2 3 2 2 2 2" xfId="26299" xr:uid="{00000000-0005-0000-0000-000021360000}"/>
    <cellStyle name="40% - Accent2 4 2 3 2 2 2 2 2" xfId="26300" xr:uid="{00000000-0005-0000-0000-000022360000}"/>
    <cellStyle name="40% - Accent2 4 2 3 2 2 2 2 3" xfId="26301" xr:uid="{00000000-0005-0000-0000-000023360000}"/>
    <cellStyle name="40% - Accent2 4 2 3 2 2 2 3" xfId="26302" xr:uid="{00000000-0005-0000-0000-000024360000}"/>
    <cellStyle name="40% - Accent2 4 2 3 2 2 2 3 2" xfId="26303" xr:uid="{00000000-0005-0000-0000-000025360000}"/>
    <cellStyle name="40% - Accent2 4 2 3 2 2 2 3 3" xfId="26304" xr:uid="{00000000-0005-0000-0000-000026360000}"/>
    <cellStyle name="40% - Accent2 4 2 3 2 2 2 4" xfId="26305" xr:uid="{00000000-0005-0000-0000-000027360000}"/>
    <cellStyle name="40% - Accent2 4 2 3 2 2 2 4 2" xfId="26306" xr:uid="{00000000-0005-0000-0000-000028360000}"/>
    <cellStyle name="40% - Accent2 4 2 3 2 2 2 5" xfId="26307" xr:uid="{00000000-0005-0000-0000-000029360000}"/>
    <cellStyle name="40% - Accent2 4 2 3 2 2 2 6" xfId="26308" xr:uid="{00000000-0005-0000-0000-00002A360000}"/>
    <cellStyle name="40% - Accent2 4 2 3 2 2 3" xfId="26309" xr:uid="{00000000-0005-0000-0000-00002B360000}"/>
    <cellStyle name="40% - Accent2 4 2 3 2 2 3 2" xfId="26310" xr:uid="{00000000-0005-0000-0000-00002C360000}"/>
    <cellStyle name="40% - Accent2 4 2 3 2 2 3 2 2" xfId="26311" xr:uid="{00000000-0005-0000-0000-00002D360000}"/>
    <cellStyle name="40% - Accent2 4 2 3 2 2 3 2 3" xfId="26312" xr:uid="{00000000-0005-0000-0000-00002E360000}"/>
    <cellStyle name="40% - Accent2 4 2 3 2 2 3 3" xfId="26313" xr:uid="{00000000-0005-0000-0000-00002F360000}"/>
    <cellStyle name="40% - Accent2 4 2 3 2 2 3 3 2" xfId="26314" xr:uid="{00000000-0005-0000-0000-000030360000}"/>
    <cellStyle name="40% - Accent2 4 2 3 2 2 3 3 3" xfId="26315" xr:uid="{00000000-0005-0000-0000-000031360000}"/>
    <cellStyle name="40% - Accent2 4 2 3 2 2 3 4" xfId="26316" xr:uid="{00000000-0005-0000-0000-000032360000}"/>
    <cellStyle name="40% - Accent2 4 2 3 2 2 3 4 2" xfId="26317" xr:uid="{00000000-0005-0000-0000-000033360000}"/>
    <cellStyle name="40% - Accent2 4 2 3 2 2 3 5" xfId="26318" xr:uid="{00000000-0005-0000-0000-000034360000}"/>
    <cellStyle name="40% - Accent2 4 2 3 2 2 3 6" xfId="26319" xr:uid="{00000000-0005-0000-0000-000035360000}"/>
    <cellStyle name="40% - Accent2 4 2 3 2 2 4" xfId="26320" xr:uid="{00000000-0005-0000-0000-000036360000}"/>
    <cellStyle name="40% - Accent2 4 2 3 2 2 4 2" xfId="26321" xr:uid="{00000000-0005-0000-0000-000037360000}"/>
    <cellStyle name="40% - Accent2 4 2 3 2 2 4 2 2" xfId="26322" xr:uid="{00000000-0005-0000-0000-000038360000}"/>
    <cellStyle name="40% - Accent2 4 2 3 2 2 4 2 3" xfId="26323" xr:uid="{00000000-0005-0000-0000-000039360000}"/>
    <cellStyle name="40% - Accent2 4 2 3 2 2 4 3" xfId="26324" xr:uid="{00000000-0005-0000-0000-00003A360000}"/>
    <cellStyle name="40% - Accent2 4 2 3 2 2 4 3 2" xfId="26325" xr:uid="{00000000-0005-0000-0000-00003B360000}"/>
    <cellStyle name="40% - Accent2 4 2 3 2 2 4 4" xfId="26326" xr:uid="{00000000-0005-0000-0000-00003C360000}"/>
    <cellStyle name="40% - Accent2 4 2 3 2 2 4 5" xfId="26327" xr:uid="{00000000-0005-0000-0000-00003D360000}"/>
    <cellStyle name="40% - Accent2 4 2 3 2 2 5" xfId="26328" xr:uid="{00000000-0005-0000-0000-00003E360000}"/>
    <cellStyle name="40% - Accent2 4 2 3 2 2 5 2" xfId="26329" xr:uid="{00000000-0005-0000-0000-00003F360000}"/>
    <cellStyle name="40% - Accent2 4 2 3 2 2 5 3" xfId="26330" xr:uid="{00000000-0005-0000-0000-000040360000}"/>
    <cellStyle name="40% - Accent2 4 2 3 2 2 6" xfId="26331" xr:uid="{00000000-0005-0000-0000-000041360000}"/>
    <cellStyle name="40% - Accent2 4 2 3 2 2 6 2" xfId="26332" xr:uid="{00000000-0005-0000-0000-000042360000}"/>
    <cellStyle name="40% - Accent2 4 2 3 2 2 6 3" xfId="26333" xr:uid="{00000000-0005-0000-0000-000043360000}"/>
    <cellStyle name="40% - Accent2 4 2 3 2 2 7" xfId="26334" xr:uid="{00000000-0005-0000-0000-000044360000}"/>
    <cellStyle name="40% - Accent2 4 2 3 2 2 7 2" xfId="26335" xr:uid="{00000000-0005-0000-0000-000045360000}"/>
    <cellStyle name="40% - Accent2 4 2 3 2 2 8" xfId="26336" xr:uid="{00000000-0005-0000-0000-000046360000}"/>
    <cellStyle name="40% - Accent2 4 2 3 2 2 9" xfId="26337" xr:uid="{00000000-0005-0000-0000-000047360000}"/>
    <cellStyle name="40% - Accent2 4 2 3 2 3" xfId="26338" xr:uid="{00000000-0005-0000-0000-000048360000}"/>
    <cellStyle name="40% - Accent2 4 2 3 2 3 2" xfId="26339" xr:uid="{00000000-0005-0000-0000-000049360000}"/>
    <cellStyle name="40% - Accent2 4 2 3 2 3 2 2" xfId="26340" xr:uid="{00000000-0005-0000-0000-00004A360000}"/>
    <cellStyle name="40% - Accent2 4 2 3 2 3 2 3" xfId="26341" xr:uid="{00000000-0005-0000-0000-00004B360000}"/>
    <cellStyle name="40% - Accent2 4 2 3 2 3 3" xfId="26342" xr:uid="{00000000-0005-0000-0000-00004C360000}"/>
    <cellStyle name="40% - Accent2 4 2 3 2 3 3 2" xfId="26343" xr:uid="{00000000-0005-0000-0000-00004D360000}"/>
    <cellStyle name="40% - Accent2 4 2 3 2 3 3 3" xfId="26344" xr:uid="{00000000-0005-0000-0000-00004E360000}"/>
    <cellStyle name="40% - Accent2 4 2 3 2 3 4" xfId="26345" xr:uid="{00000000-0005-0000-0000-00004F360000}"/>
    <cellStyle name="40% - Accent2 4 2 3 2 3 4 2" xfId="26346" xr:uid="{00000000-0005-0000-0000-000050360000}"/>
    <cellStyle name="40% - Accent2 4 2 3 2 3 5" xfId="26347" xr:uid="{00000000-0005-0000-0000-000051360000}"/>
    <cellStyle name="40% - Accent2 4 2 3 2 3 6" xfId="26348" xr:uid="{00000000-0005-0000-0000-000052360000}"/>
    <cellStyle name="40% - Accent2 4 2 3 2 4" xfId="26349" xr:uid="{00000000-0005-0000-0000-000053360000}"/>
    <cellStyle name="40% - Accent2 4 2 3 2 4 2" xfId="26350" xr:uid="{00000000-0005-0000-0000-000054360000}"/>
    <cellStyle name="40% - Accent2 4 2 3 2 4 2 2" xfId="26351" xr:uid="{00000000-0005-0000-0000-000055360000}"/>
    <cellStyle name="40% - Accent2 4 2 3 2 4 2 3" xfId="26352" xr:uid="{00000000-0005-0000-0000-000056360000}"/>
    <cellStyle name="40% - Accent2 4 2 3 2 4 3" xfId="26353" xr:uid="{00000000-0005-0000-0000-000057360000}"/>
    <cellStyle name="40% - Accent2 4 2 3 2 4 3 2" xfId="26354" xr:uid="{00000000-0005-0000-0000-000058360000}"/>
    <cellStyle name="40% - Accent2 4 2 3 2 4 3 3" xfId="26355" xr:uid="{00000000-0005-0000-0000-000059360000}"/>
    <cellStyle name="40% - Accent2 4 2 3 2 4 4" xfId="26356" xr:uid="{00000000-0005-0000-0000-00005A360000}"/>
    <cellStyle name="40% - Accent2 4 2 3 2 4 4 2" xfId="26357" xr:uid="{00000000-0005-0000-0000-00005B360000}"/>
    <cellStyle name="40% - Accent2 4 2 3 2 4 5" xfId="26358" xr:uid="{00000000-0005-0000-0000-00005C360000}"/>
    <cellStyle name="40% - Accent2 4 2 3 2 4 6" xfId="26359" xr:uid="{00000000-0005-0000-0000-00005D360000}"/>
    <cellStyle name="40% - Accent2 4 2 3 2 5" xfId="26360" xr:uid="{00000000-0005-0000-0000-00005E360000}"/>
    <cellStyle name="40% - Accent2 4 2 3 2 5 2" xfId="26361" xr:uid="{00000000-0005-0000-0000-00005F360000}"/>
    <cellStyle name="40% - Accent2 4 2 3 2 5 2 2" xfId="26362" xr:uid="{00000000-0005-0000-0000-000060360000}"/>
    <cellStyle name="40% - Accent2 4 2 3 2 5 2 3" xfId="26363" xr:uid="{00000000-0005-0000-0000-000061360000}"/>
    <cellStyle name="40% - Accent2 4 2 3 2 5 3" xfId="26364" xr:uid="{00000000-0005-0000-0000-000062360000}"/>
    <cellStyle name="40% - Accent2 4 2 3 2 5 3 2" xfId="26365" xr:uid="{00000000-0005-0000-0000-000063360000}"/>
    <cellStyle name="40% - Accent2 4 2 3 2 5 4" xfId="26366" xr:uid="{00000000-0005-0000-0000-000064360000}"/>
    <cellStyle name="40% - Accent2 4 2 3 2 5 5" xfId="26367" xr:uid="{00000000-0005-0000-0000-000065360000}"/>
    <cellStyle name="40% - Accent2 4 2 3 2 6" xfId="26368" xr:uid="{00000000-0005-0000-0000-000066360000}"/>
    <cellStyle name="40% - Accent2 4 2 3 2 6 2" xfId="26369" xr:uid="{00000000-0005-0000-0000-000067360000}"/>
    <cellStyle name="40% - Accent2 4 2 3 2 6 3" xfId="26370" xr:uid="{00000000-0005-0000-0000-000068360000}"/>
    <cellStyle name="40% - Accent2 4 2 3 2 7" xfId="26371" xr:uid="{00000000-0005-0000-0000-000069360000}"/>
    <cellStyle name="40% - Accent2 4 2 3 2 7 2" xfId="26372" xr:uid="{00000000-0005-0000-0000-00006A360000}"/>
    <cellStyle name="40% - Accent2 4 2 3 2 7 3" xfId="26373" xr:uid="{00000000-0005-0000-0000-00006B360000}"/>
    <cellStyle name="40% - Accent2 4 2 3 2 8" xfId="26374" xr:uid="{00000000-0005-0000-0000-00006C360000}"/>
    <cellStyle name="40% - Accent2 4 2 3 2 8 2" xfId="26375" xr:uid="{00000000-0005-0000-0000-00006D360000}"/>
    <cellStyle name="40% - Accent2 4 2 3 2 9" xfId="26376" xr:uid="{00000000-0005-0000-0000-00006E360000}"/>
    <cellStyle name="40% - Accent2 4 2 3 3" xfId="1798" xr:uid="{00000000-0005-0000-0000-00006F360000}"/>
    <cellStyle name="40% - Accent2 4 2 3 3 2" xfId="26377" xr:uid="{00000000-0005-0000-0000-000070360000}"/>
    <cellStyle name="40% - Accent2 4 2 3 3 2 2" xfId="26378" xr:uid="{00000000-0005-0000-0000-000071360000}"/>
    <cellStyle name="40% - Accent2 4 2 3 3 2 2 2" xfId="26379" xr:uid="{00000000-0005-0000-0000-000072360000}"/>
    <cellStyle name="40% - Accent2 4 2 3 3 2 2 3" xfId="26380" xr:uid="{00000000-0005-0000-0000-000073360000}"/>
    <cellStyle name="40% - Accent2 4 2 3 3 2 3" xfId="26381" xr:uid="{00000000-0005-0000-0000-000074360000}"/>
    <cellStyle name="40% - Accent2 4 2 3 3 2 3 2" xfId="26382" xr:uid="{00000000-0005-0000-0000-000075360000}"/>
    <cellStyle name="40% - Accent2 4 2 3 3 2 3 3" xfId="26383" xr:uid="{00000000-0005-0000-0000-000076360000}"/>
    <cellStyle name="40% - Accent2 4 2 3 3 2 4" xfId="26384" xr:uid="{00000000-0005-0000-0000-000077360000}"/>
    <cellStyle name="40% - Accent2 4 2 3 3 2 4 2" xfId="26385" xr:uid="{00000000-0005-0000-0000-000078360000}"/>
    <cellStyle name="40% - Accent2 4 2 3 3 2 5" xfId="26386" xr:uid="{00000000-0005-0000-0000-000079360000}"/>
    <cellStyle name="40% - Accent2 4 2 3 3 2 6" xfId="26387" xr:uid="{00000000-0005-0000-0000-00007A360000}"/>
    <cellStyle name="40% - Accent2 4 2 3 3 3" xfId="26388" xr:uid="{00000000-0005-0000-0000-00007B360000}"/>
    <cellStyle name="40% - Accent2 4 2 3 3 3 2" xfId="26389" xr:uid="{00000000-0005-0000-0000-00007C360000}"/>
    <cellStyle name="40% - Accent2 4 2 3 3 3 2 2" xfId="26390" xr:uid="{00000000-0005-0000-0000-00007D360000}"/>
    <cellStyle name="40% - Accent2 4 2 3 3 3 2 3" xfId="26391" xr:uid="{00000000-0005-0000-0000-00007E360000}"/>
    <cellStyle name="40% - Accent2 4 2 3 3 3 3" xfId="26392" xr:uid="{00000000-0005-0000-0000-00007F360000}"/>
    <cellStyle name="40% - Accent2 4 2 3 3 3 3 2" xfId="26393" xr:uid="{00000000-0005-0000-0000-000080360000}"/>
    <cellStyle name="40% - Accent2 4 2 3 3 3 3 3" xfId="26394" xr:uid="{00000000-0005-0000-0000-000081360000}"/>
    <cellStyle name="40% - Accent2 4 2 3 3 3 4" xfId="26395" xr:uid="{00000000-0005-0000-0000-000082360000}"/>
    <cellStyle name="40% - Accent2 4 2 3 3 3 4 2" xfId="26396" xr:uid="{00000000-0005-0000-0000-000083360000}"/>
    <cellStyle name="40% - Accent2 4 2 3 3 3 5" xfId="26397" xr:uid="{00000000-0005-0000-0000-000084360000}"/>
    <cellStyle name="40% - Accent2 4 2 3 3 3 6" xfId="26398" xr:uid="{00000000-0005-0000-0000-000085360000}"/>
    <cellStyle name="40% - Accent2 4 2 3 3 4" xfId="26399" xr:uid="{00000000-0005-0000-0000-000086360000}"/>
    <cellStyle name="40% - Accent2 4 2 3 3 4 2" xfId="26400" xr:uid="{00000000-0005-0000-0000-000087360000}"/>
    <cellStyle name="40% - Accent2 4 2 3 3 4 2 2" xfId="26401" xr:uid="{00000000-0005-0000-0000-000088360000}"/>
    <cellStyle name="40% - Accent2 4 2 3 3 4 2 3" xfId="26402" xr:uid="{00000000-0005-0000-0000-000089360000}"/>
    <cellStyle name="40% - Accent2 4 2 3 3 4 3" xfId="26403" xr:uid="{00000000-0005-0000-0000-00008A360000}"/>
    <cellStyle name="40% - Accent2 4 2 3 3 4 3 2" xfId="26404" xr:uid="{00000000-0005-0000-0000-00008B360000}"/>
    <cellStyle name="40% - Accent2 4 2 3 3 4 4" xfId="26405" xr:uid="{00000000-0005-0000-0000-00008C360000}"/>
    <cellStyle name="40% - Accent2 4 2 3 3 4 5" xfId="26406" xr:uid="{00000000-0005-0000-0000-00008D360000}"/>
    <cellStyle name="40% - Accent2 4 2 3 3 5" xfId="26407" xr:uid="{00000000-0005-0000-0000-00008E360000}"/>
    <cellStyle name="40% - Accent2 4 2 3 3 5 2" xfId="26408" xr:uid="{00000000-0005-0000-0000-00008F360000}"/>
    <cellStyle name="40% - Accent2 4 2 3 3 5 3" xfId="26409" xr:uid="{00000000-0005-0000-0000-000090360000}"/>
    <cellStyle name="40% - Accent2 4 2 3 3 6" xfId="26410" xr:uid="{00000000-0005-0000-0000-000091360000}"/>
    <cellStyle name="40% - Accent2 4 2 3 3 6 2" xfId="26411" xr:uid="{00000000-0005-0000-0000-000092360000}"/>
    <cellStyle name="40% - Accent2 4 2 3 3 6 3" xfId="26412" xr:uid="{00000000-0005-0000-0000-000093360000}"/>
    <cellStyle name="40% - Accent2 4 2 3 3 7" xfId="26413" xr:uid="{00000000-0005-0000-0000-000094360000}"/>
    <cellStyle name="40% - Accent2 4 2 3 3 7 2" xfId="26414" xr:uid="{00000000-0005-0000-0000-000095360000}"/>
    <cellStyle name="40% - Accent2 4 2 3 3 8" xfId="26415" xr:uid="{00000000-0005-0000-0000-000096360000}"/>
    <cellStyle name="40% - Accent2 4 2 3 3 9" xfId="26416" xr:uid="{00000000-0005-0000-0000-000097360000}"/>
    <cellStyle name="40% - Accent2 4 2 3 4" xfId="26417" xr:uid="{00000000-0005-0000-0000-000098360000}"/>
    <cellStyle name="40% - Accent2 4 2 3 4 2" xfId="26418" xr:uid="{00000000-0005-0000-0000-000099360000}"/>
    <cellStyle name="40% - Accent2 4 2 3 4 2 2" xfId="26419" xr:uid="{00000000-0005-0000-0000-00009A360000}"/>
    <cellStyle name="40% - Accent2 4 2 3 4 2 2 2" xfId="26420" xr:uid="{00000000-0005-0000-0000-00009B360000}"/>
    <cellStyle name="40% - Accent2 4 2 3 4 2 2 3" xfId="26421" xr:uid="{00000000-0005-0000-0000-00009C360000}"/>
    <cellStyle name="40% - Accent2 4 2 3 4 2 3" xfId="26422" xr:uid="{00000000-0005-0000-0000-00009D360000}"/>
    <cellStyle name="40% - Accent2 4 2 3 4 2 3 2" xfId="26423" xr:uid="{00000000-0005-0000-0000-00009E360000}"/>
    <cellStyle name="40% - Accent2 4 2 3 4 2 3 3" xfId="26424" xr:uid="{00000000-0005-0000-0000-00009F360000}"/>
    <cellStyle name="40% - Accent2 4 2 3 4 2 4" xfId="26425" xr:uid="{00000000-0005-0000-0000-0000A0360000}"/>
    <cellStyle name="40% - Accent2 4 2 3 4 2 4 2" xfId="26426" xr:uid="{00000000-0005-0000-0000-0000A1360000}"/>
    <cellStyle name="40% - Accent2 4 2 3 4 2 5" xfId="26427" xr:uid="{00000000-0005-0000-0000-0000A2360000}"/>
    <cellStyle name="40% - Accent2 4 2 3 4 2 6" xfId="26428" xr:uid="{00000000-0005-0000-0000-0000A3360000}"/>
    <cellStyle name="40% - Accent2 4 2 3 4 3" xfId="26429" xr:uid="{00000000-0005-0000-0000-0000A4360000}"/>
    <cellStyle name="40% - Accent2 4 2 3 4 3 2" xfId="26430" xr:uid="{00000000-0005-0000-0000-0000A5360000}"/>
    <cellStyle name="40% - Accent2 4 2 3 4 3 2 2" xfId="26431" xr:uid="{00000000-0005-0000-0000-0000A6360000}"/>
    <cellStyle name="40% - Accent2 4 2 3 4 3 2 3" xfId="26432" xr:uid="{00000000-0005-0000-0000-0000A7360000}"/>
    <cellStyle name="40% - Accent2 4 2 3 4 3 3" xfId="26433" xr:uid="{00000000-0005-0000-0000-0000A8360000}"/>
    <cellStyle name="40% - Accent2 4 2 3 4 3 3 2" xfId="26434" xr:uid="{00000000-0005-0000-0000-0000A9360000}"/>
    <cellStyle name="40% - Accent2 4 2 3 4 3 3 3" xfId="26435" xr:uid="{00000000-0005-0000-0000-0000AA360000}"/>
    <cellStyle name="40% - Accent2 4 2 3 4 3 4" xfId="26436" xr:uid="{00000000-0005-0000-0000-0000AB360000}"/>
    <cellStyle name="40% - Accent2 4 2 3 4 3 4 2" xfId="26437" xr:uid="{00000000-0005-0000-0000-0000AC360000}"/>
    <cellStyle name="40% - Accent2 4 2 3 4 3 5" xfId="26438" xr:uid="{00000000-0005-0000-0000-0000AD360000}"/>
    <cellStyle name="40% - Accent2 4 2 3 4 3 6" xfId="26439" xr:uid="{00000000-0005-0000-0000-0000AE360000}"/>
    <cellStyle name="40% - Accent2 4 2 3 4 4" xfId="26440" xr:uid="{00000000-0005-0000-0000-0000AF360000}"/>
    <cellStyle name="40% - Accent2 4 2 3 4 4 2" xfId="26441" xr:uid="{00000000-0005-0000-0000-0000B0360000}"/>
    <cellStyle name="40% - Accent2 4 2 3 4 4 2 2" xfId="26442" xr:uid="{00000000-0005-0000-0000-0000B1360000}"/>
    <cellStyle name="40% - Accent2 4 2 3 4 4 2 3" xfId="26443" xr:uid="{00000000-0005-0000-0000-0000B2360000}"/>
    <cellStyle name="40% - Accent2 4 2 3 4 4 3" xfId="26444" xr:uid="{00000000-0005-0000-0000-0000B3360000}"/>
    <cellStyle name="40% - Accent2 4 2 3 4 4 3 2" xfId="26445" xr:uid="{00000000-0005-0000-0000-0000B4360000}"/>
    <cellStyle name="40% - Accent2 4 2 3 4 4 4" xfId="26446" xr:uid="{00000000-0005-0000-0000-0000B5360000}"/>
    <cellStyle name="40% - Accent2 4 2 3 4 4 5" xfId="26447" xr:uid="{00000000-0005-0000-0000-0000B6360000}"/>
    <cellStyle name="40% - Accent2 4 2 3 4 5" xfId="26448" xr:uid="{00000000-0005-0000-0000-0000B7360000}"/>
    <cellStyle name="40% - Accent2 4 2 3 4 5 2" xfId="26449" xr:uid="{00000000-0005-0000-0000-0000B8360000}"/>
    <cellStyle name="40% - Accent2 4 2 3 4 5 3" xfId="26450" xr:uid="{00000000-0005-0000-0000-0000B9360000}"/>
    <cellStyle name="40% - Accent2 4 2 3 4 6" xfId="26451" xr:uid="{00000000-0005-0000-0000-0000BA360000}"/>
    <cellStyle name="40% - Accent2 4 2 3 4 6 2" xfId="26452" xr:uid="{00000000-0005-0000-0000-0000BB360000}"/>
    <cellStyle name="40% - Accent2 4 2 3 4 6 3" xfId="26453" xr:uid="{00000000-0005-0000-0000-0000BC360000}"/>
    <cellStyle name="40% - Accent2 4 2 3 4 7" xfId="26454" xr:uid="{00000000-0005-0000-0000-0000BD360000}"/>
    <cellStyle name="40% - Accent2 4 2 3 4 7 2" xfId="26455" xr:uid="{00000000-0005-0000-0000-0000BE360000}"/>
    <cellStyle name="40% - Accent2 4 2 3 4 8" xfId="26456" xr:uid="{00000000-0005-0000-0000-0000BF360000}"/>
    <cellStyle name="40% - Accent2 4 2 3 4 9" xfId="26457" xr:uid="{00000000-0005-0000-0000-0000C0360000}"/>
    <cellStyle name="40% - Accent2 4 2 3 5" xfId="26458" xr:uid="{00000000-0005-0000-0000-0000C1360000}"/>
    <cellStyle name="40% - Accent2 4 2 3 5 2" xfId="26459" xr:uid="{00000000-0005-0000-0000-0000C2360000}"/>
    <cellStyle name="40% - Accent2 4 2 3 5 2 2" xfId="26460" xr:uid="{00000000-0005-0000-0000-0000C3360000}"/>
    <cellStyle name="40% - Accent2 4 2 3 5 2 3" xfId="26461" xr:uid="{00000000-0005-0000-0000-0000C4360000}"/>
    <cellStyle name="40% - Accent2 4 2 3 5 3" xfId="26462" xr:uid="{00000000-0005-0000-0000-0000C5360000}"/>
    <cellStyle name="40% - Accent2 4 2 3 5 3 2" xfId="26463" xr:uid="{00000000-0005-0000-0000-0000C6360000}"/>
    <cellStyle name="40% - Accent2 4 2 3 5 3 3" xfId="26464" xr:uid="{00000000-0005-0000-0000-0000C7360000}"/>
    <cellStyle name="40% - Accent2 4 2 3 5 4" xfId="26465" xr:uid="{00000000-0005-0000-0000-0000C8360000}"/>
    <cellStyle name="40% - Accent2 4 2 3 5 4 2" xfId="26466" xr:uid="{00000000-0005-0000-0000-0000C9360000}"/>
    <cellStyle name="40% - Accent2 4 2 3 5 5" xfId="26467" xr:uid="{00000000-0005-0000-0000-0000CA360000}"/>
    <cellStyle name="40% - Accent2 4 2 3 5 6" xfId="26468" xr:uid="{00000000-0005-0000-0000-0000CB360000}"/>
    <cellStyle name="40% - Accent2 4 2 3 6" xfId="26469" xr:uid="{00000000-0005-0000-0000-0000CC360000}"/>
    <cellStyle name="40% - Accent2 4 2 3 6 2" xfId="26470" xr:uid="{00000000-0005-0000-0000-0000CD360000}"/>
    <cellStyle name="40% - Accent2 4 2 3 6 2 2" xfId="26471" xr:uid="{00000000-0005-0000-0000-0000CE360000}"/>
    <cellStyle name="40% - Accent2 4 2 3 6 2 3" xfId="26472" xr:uid="{00000000-0005-0000-0000-0000CF360000}"/>
    <cellStyle name="40% - Accent2 4 2 3 6 3" xfId="26473" xr:uid="{00000000-0005-0000-0000-0000D0360000}"/>
    <cellStyle name="40% - Accent2 4 2 3 6 3 2" xfId="26474" xr:uid="{00000000-0005-0000-0000-0000D1360000}"/>
    <cellStyle name="40% - Accent2 4 2 3 6 3 3" xfId="26475" xr:uid="{00000000-0005-0000-0000-0000D2360000}"/>
    <cellStyle name="40% - Accent2 4 2 3 6 4" xfId="26476" xr:uid="{00000000-0005-0000-0000-0000D3360000}"/>
    <cellStyle name="40% - Accent2 4 2 3 6 4 2" xfId="26477" xr:uid="{00000000-0005-0000-0000-0000D4360000}"/>
    <cellStyle name="40% - Accent2 4 2 3 6 5" xfId="26478" xr:uid="{00000000-0005-0000-0000-0000D5360000}"/>
    <cellStyle name="40% - Accent2 4 2 3 6 6" xfId="26479" xr:uid="{00000000-0005-0000-0000-0000D6360000}"/>
    <cellStyle name="40% - Accent2 4 2 3 7" xfId="26480" xr:uid="{00000000-0005-0000-0000-0000D7360000}"/>
    <cellStyle name="40% - Accent2 4 2 3 7 2" xfId="26481" xr:uid="{00000000-0005-0000-0000-0000D8360000}"/>
    <cellStyle name="40% - Accent2 4 2 3 7 2 2" xfId="26482" xr:uid="{00000000-0005-0000-0000-0000D9360000}"/>
    <cellStyle name="40% - Accent2 4 2 3 7 2 3" xfId="26483" xr:uid="{00000000-0005-0000-0000-0000DA360000}"/>
    <cellStyle name="40% - Accent2 4 2 3 7 3" xfId="26484" xr:uid="{00000000-0005-0000-0000-0000DB360000}"/>
    <cellStyle name="40% - Accent2 4 2 3 7 3 2" xfId="26485" xr:uid="{00000000-0005-0000-0000-0000DC360000}"/>
    <cellStyle name="40% - Accent2 4 2 3 7 4" xfId="26486" xr:uid="{00000000-0005-0000-0000-0000DD360000}"/>
    <cellStyle name="40% - Accent2 4 2 3 7 5" xfId="26487" xr:uid="{00000000-0005-0000-0000-0000DE360000}"/>
    <cellStyle name="40% - Accent2 4 2 3 8" xfId="26488" xr:uid="{00000000-0005-0000-0000-0000DF360000}"/>
    <cellStyle name="40% - Accent2 4 2 3 8 2" xfId="26489" xr:uid="{00000000-0005-0000-0000-0000E0360000}"/>
    <cellStyle name="40% - Accent2 4 2 3 8 3" xfId="26490" xr:uid="{00000000-0005-0000-0000-0000E1360000}"/>
    <cellStyle name="40% - Accent2 4 2 3 9" xfId="26491" xr:uid="{00000000-0005-0000-0000-0000E2360000}"/>
    <cellStyle name="40% - Accent2 4 2 3 9 2" xfId="26492" xr:uid="{00000000-0005-0000-0000-0000E3360000}"/>
    <cellStyle name="40% - Accent2 4 2 3 9 3" xfId="26493" xr:uid="{00000000-0005-0000-0000-0000E4360000}"/>
    <cellStyle name="40% - Accent2 4 2 4" xfId="1799" xr:uid="{00000000-0005-0000-0000-0000E5360000}"/>
    <cellStyle name="40% - Accent2 4 2 4 10" xfId="26494" xr:uid="{00000000-0005-0000-0000-0000E6360000}"/>
    <cellStyle name="40% - Accent2 4 2 4 2" xfId="1800" xr:uid="{00000000-0005-0000-0000-0000E7360000}"/>
    <cellStyle name="40% - Accent2 4 2 4 2 2" xfId="26495" xr:uid="{00000000-0005-0000-0000-0000E8360000}"/>
    <cellStyle name="40% - Accent2 4 2 4 2 2 2" xfId="26496" xr:uid="{00000000-0005-0000-0000-0000E9360000}"/>
    <cellStyle name="40% - Accent2 4 2 4 2 2 2 2" xfId="26497" xr:uid="{00000000-0005-0000-0000-0000EA360000}"/>
    <cellStyle name="40% - Accent2 4 2 4 2 2 2 3" xfId="26498" xr:uid="{00000000-0005-0000-0000-0000EB360000}"/>
    <cellStyle name="40% - Accent2 4 2 4 2 2 3" xfId="26499" xr:uid="{00000000-0005-0000-0000-0000EC360000}"/>
    <cellStyle name="40% - Accent2 4 2 4 2 2 3 2" xfId="26500" xr:uid="{00000000-0005-0000-0000-0000ED360000}"/>
    <cellStyle name="40% - Accent2 4 2 4 2 2 3 3" xfId="26501" xr:uid="{00000000-0005-0000-0000-0000EE360000}"/>
    <cellStyle name="40% - Accent2 4 2 4 2 2 4" xfId="26502" xr:uid="{00000000-0005-0000-0000-0000EF360000}"/>
    <cellStyle name="40% - Accent2 4 2 4 2 2 4 2" xfId="26503" xr:uid="{00000000-0005-0000-0000-0000F0360000}"/>
    <cellStyle name="40% - Accent2 4 2 4 2 2 5" xfId="26504" xr:uid="{00000000-0005-0000-0000-0000F1360000}"/>
    <cellStyle name="40% - Accent2 4 2 4 2 2 6" xfId="26505" xr:uid="{00000000-0005-0000-0000-0000F2360000}"/>
    <cellStyle name="40% - Accent2 4 2 4 2 3" xfId="26506" xr:uid="{00000000-0005-0000-0000-0000F3360000}"/>
    <cellStyle name="40% - Accent2 4 2 4 2 3 2" xfId="26507" xr:uid="{00000000-0005-0000-0000-0000F4360000}"/>
    <cellStyle name="40% - Accent2 4 2 4 2 3 2 2" xfId="26508" xr:uid="{00000000-0005-0000-0000-0000F5360000}"/>
    <cellStyle name="40% - Accent2 4 2 4 2 3 2 3" xfId="26509" xr:uid="{00000000-0005-0000-0000-0000F6360000}"/>
    <cellStyle name="40% - Accent2 4 2 4 2 3 3" xfId="26510" xr:uid="{00000000-0005-0000-0000-0000F7360000}"/>
    <cellStyle name="40% - Accent2 4 2 4 2 3 3 2" xfId="26511" xr:uid="{00000000-0005-0000-0000-0000F8360000}"/>
    <cellStyle name="40% - Accent2 4 2 4 2 3 3 3" xfId="26512" xr:uid="{00000000-0005-0000-0000-0000F9360000}"/>
    <cellStyle name="40% - Accent2 4 2 4 2 3 4" xfId="26513" xr:uid="{00000000-0005-0000-0000-0000FA360000}"/>
    <cellStyle name="40% - Accent2 4 2 4 2 3 4 2" xfId="26514" xr:uid="{00000000-0005-0000-0000-0000FB360000}"/>
    <cellStyle name="40% - Accent2 4 2 4 2 3 5" xfId="26515" xr:uid="{00000000-0005-0000-0000-0000FC360000}"/>
    <cellStyle name="40% - Accent2 4 2 4 2 3 6" xfId="26516" xr:uid="{00000000-0005-0000-0000-0000FD360000}"/>
    <cellStyle name="40% - Accent2 4 2 4 2 4" xfId="26517" xr:uid="{00000000-0005-0000-0000-0000FE360000}"/>
    <cellStyle name="40% - Accent2 4 2 4 2 4 2" xfId="26518" xr:uid="{00000000-0005-0000-0000-0000FF360000}"/>
    <cellStyle name="40% - Accent2 4 2 4 2 4 2 2" xfId="26519" xr:uid="{00000000-0005-0000-0000-000000370000}"/>
    <cellStyle name="40% - Accent2 4 2 4 2 4 2 3" xfId="26520" xr:uid="{00000000-0005-0000-0000-000001370000}"/>
    <cellStyle name="40% - Accent2 4 2 4 2 4 3" xfId="26521" xr:uid="{00000000-0005-0000-0000-000002370000}"/>
    <cellStyle name="40% - Accent2 4 2 4 2 4 3 2" xfId="26522" xr:uid="{00000000-0005-0000-0000-000003370000}"/>
    <cellStyle name="40% - Accent2 4 2 4 2 4 4" xfId="26523" xr:uid="{00000000-0005-0000-0000-000004370000}"/>
    <cellStyle name="40% - Accent2 4 2 4 2 4 5" xfId="26524" xr:uid="{00000000-0005-0000-0000-000005370000}"/>
    <cellStyle name="40% - Accent2 4 2 4 2 5" xfId="26525" xr:uid="{00000000-0005-0000-0000-000006370000}"/>
    <cellStyle name="40% - Accent2 4 2 4 2 5 2" xfId="26526" xr:uid="{00000000-0005-0000-0000-000007370000}"/>
    <cellStyle name="40% - Accent2 4 2 4 2 5 3" xfId="26527" xr:uid="{00000000-0005-0000-0000-000008370000}"/>
    <cellStyle name="40% - Accent2 4 2 4 2 6" xfId="26528" xr:uid="{00000000-0005-0000-0000-000009370000}"/>
    <cellStyle name="40% - Accent2 4 2 4 2 6 2" xfId="26529" xr:uid="{00000000-0005-0000-0000-00000A370000}"/>
    <cellStyle name="40% - Accent2 4 2 4 2 6 3" xfId="26530" xr:uid="{00000000-0005-0000-0000-00000B370000}"/>
    <cellStyle name="40% - Accent2 4 2 4 2 7" xfId="26531" xr:uid="{00000000-0005-0000-0000-00000C370000}"/>
    <cellStyle name="40% - Accent2 4 2 4 2 7 2" xfId="26532" xr:uid="{00000000-0005-0000-0000-00000D370000}"/>
    <cellStyle name="40% - Accent2 4 2 4 2 8" xfId="26533" xr:uid="{00000000-0005-0000-0000-00000E370000}"/>
    <cellStyle name="40% - Accent2 4 2 4 2 9" xfId="26534" xr:uid="{00000000-0005-0000-0000-00000F370000}"/>
    <cellStyle name="40% - Accent2 4 2 4 3" xfId="26535" xr:uid="{00000000-0005-0000-0000-000010370000}"/>
    <cellStyle name="40% - Accent2 4 2 4 3 2" xfId="26536" xr:uid="{00000000-0005-0000-0000-000011370000}"/>
    <cellStyle name="40% - Accent2 4 2 4 3 2 2" xfId="26537" xr:uid="{00000000-0005-0000-0000-000012370000}"/>
    <cellStyle name="40% - Accent2 4 2 4 3 2 3" xfId="26538" xr:uid="{00000000-0005-0000-0000-000013370000}"/>
    <cellStyle name="40% - Accent2 4 2 4 3 3" xfId="26539" xr:uid="{00000000-0005-0000-0000-000014370000}"/>
    <cellStyle name="40% - Accent2 4 2 4 3 3 2" xfId="26540" xr:uid="{00000000-0005-0000-0000-000015370000}"/>
    <cellStyle name="40% - Accent2 4 2 4 3 3 3" xfId="26541" xr:uid="{00000000-0005-0000-0000-000016370000}"/>
    <cellStyle name="40% - Accent2 4 2 4 3 4" xfId="26542" xr:uid="{00000000-0005-0000-0000-000017370000}"/>
    <cellStyle name="40% - Accent2 4 2 4 3 4 2" xfId="26543" xr:uid="{00000000-0005-0000-0000-000018370000}"/>
    <cellStyle name="40% - Accent2 4 2 4 3 5" xfId="26544" xr:uid="{00000000-0005-0000-0000-000019370000}"/>
    <cellStyle name="40% - Accent2 4 2 4 3 6" xfId="26545" xr:uid="{00000000-0005-0000-0000-00001A370000}"/>
    <cellStyle name="40% - Accent2 4 2 4 4" xfId="26546" xr:uid="{00000000-0005-0000-0000-00001B370000}"/>
    <cellStyle name="40% - Accent2 4 2 4 4 2" xfId="26547" xr:uid="{00000000-0005-0000-0000-00001C370000}"/>
    <cellStyle name="40% - Accent2 4 2 4 4 2 2" xfId="26548" xr:uid="{00000000-0005-0000-0000-00001D370000}"/>
    <cellStyle name="40% - Accent2 4 2 4 4 2 3" xfId="26549" xr:uid="{00000000-0005-0000-0000-00001E370000}"/>
    <cellStyle name="40% - Accent2 4 2 4 4 3" xfId="26550" xr:uid="{00000000-0005-0000-0000-00001F370000}"/>
    <cellStyle name="40% - Accent2 4 2 4 4 3 2" xfId="26551" xr:uid="{00000000-0005-0000-0000-000020370000}"/>
    <cellStyle name="40% - Accent2 4 2 4 4 3 3" xfId="26552" xr:uid="{00000000-0005-0000-0000-000021370000}"/>
    <cellStyle name="40% - Accent2 4 2 4 4 4" xfId="26553" xr:uid="{00000000-0005-0000-0000-000022370000}"/>
    <cellStyle name="40% - Accent2 4 2 4 4 4 2" xfId="26554" xr:uid="{00000000-0005-0000-0000-000023370000}"/>
    <cellStyle name="40% - Accent2 4 2 4 4 5" xfId="26555" xr:uid="{00000000-0005-0000-0000-000024370000}"/>
    <cellStyle name="40% - Accent2 4 2 4 4 6" xfId="26556" xr:uid="{00000000-0005-0000-0000-000025370000}"/>
    <cellStyle name="40% - Accent2 4 2 4 5" xfId="26557" xr:uid="{00000000-0005-0000-0000-000026370000}"/>
    <cellStyle name="40% - Accent2 4 2 4 5 2" xfId="26558" xr:uid="{00000000-0005-0000-0000-000027370000}"/>
    <cellStyle name="40% - Accent2 4 2 4 5 2 2" xfId="26559" xr:uid="{00000000-0005-0000-0000-000028370000}"/>
    <cellStyle name="40% - Accent2 4 2 4 5 2 3" xfId="26560" xr:uid="{00000000-0005-0000-0000-000029370000}"/>
    <cellStyle name="40% - Accent2 4 2 4 5 3" xfId="26561" xr:uid="{00000000-0005-0000-0000-00002A370000}"/>
    <cellStyle name="40% - Accent2 4 2 4 5 3 2" xfId="26562" xr:uid="{00000000-0005-0000-0000-00002B370000}"/>
    <cellStyle name="40% - Accent2 4 2 4 5 4" xfId="26563" xr:uid="{00000000-0005-0000-0000-00002C370000}"/>
    <cellStyle name="40% - Accent2 4 2 4 5 5" xfId="26564" xr:uid="{00000000-0005-0000-0000-00002D370000}"/>
    <cellStyle name="40% - Accent2 4 2 4 6" xfId="26565" xr:uid="{00000000-0005-0000-0000-00002E370000}"/>
    <cellStyle name="40% - Accent2 4 2 4 6 2" xfId="26566" xr:uid="{00000000-0005-0000-0000-00002F370000}"/>
    <cellStyle name="40% - Accent2 4 2 4 6 3" xfId="26567" xr:uid="{00000000-0005-0000-0000-000030370000}"/>
    <cellStyle name="40% - Accent2 4 2 4 7" xfId="26568" xr:uid="{00000000-0005-0000-0000-000031370000}"/>
    <cellStyle name="40% - Accent2 4 2 4 7 2" xfId="26569" xr:uid="{00000000-0005-0000-0000-000032370000}"/>
    <cellStyle name="40% - Accent2 4 2 4 7 3" xfId="26570" xr:uid="{00000000-0005-0000-0000-000033370000}"/>
    <cellStyle name="40% - Accent2 4 2 4 8" xfId="26571" xr:uid="{00000000-0005-0000-0000-000034370000}"/>
    <cellStyle name="40% - Accent2 4 2 4 8 2" xfId="26572" xr:uid="{00000000-0005-0000-0000-000035370000}"/>
    <cellStyle name="40% - Accent2 4 2 4 9" xfId="26573" xr:uid="{00000000-0005-0000-0000-000036370000}"/>
    <cellStyle name="40% - Accent2 4 2 5" xfId="1801" xr:uid="{00000000-0005-0000-0000-000037370000}"/>
    <cellStyle name="40% - Accent2 4 2 5 2" xfId="26574" xr:uid="{00000000-0005-0000-0000-000038370000}"/>
    <cellStyle name="40% - Accent2 4 2 5 2 2" xfId="26575" xr:uid="{00000000-0005-0000-0000-000039370000}"/>
    <cellStyle name="40% - Accent2 4 2 5 2 2 2" xfId="26576" xr:uid="{00000000-0005-0000-0000-00003A370000}"/>
    <cellStyle name="40% - Accent2 4 2 5 2 2 3" xfId="26577" xr:uid="{00000000-0005-0000-0000-00003B370000}"/>
    <cellStyle name="40% - Accent2 4 2 5 2 3" xfId="26578" xr:uid="{00000000-0005-0000-0000-00003C370000}"/>
    <cellStyle name="40% - Accent2 4 2 5 2 3 2" xfId="26579" xr:uid="{00000000-0005-0000-0000-00003D370000}"/>
    <cellStyle name="40% - Accent2 4 2 5 2 3 3" xfId="26580" xr:uid="{00000000-0005-0000-0000-00003E370000}"/>
    <cellStyle name="40% - Accent2 4 2 5 2 4" xfId="26581" xr:uid="{00000000-0005-0000-0000-00003F370000}"/>
    <cellStyle name="40% - Accent2 4 2 5 2 4 2" xfId="26582" xr:uid="{00000000-0005-0000-0000-000040370000}"/>
    <cellStyle name="40% - Accent2 4 2 5 2 5" xfId="26583" xr:uid="{00000000-0005-0000-0000-000041370000}"/>
    <cellStyle name="40% - Accent2 4 2 5 2 6" xfId="26584" xr:uid="{00000000-0005-0000-0000-000042370000}"/>
    <cellStyle name="40% - Accent2 4 2 5 3" xfId="26585" xr:uid="{00000000-0005-0000-0000-000043370000}"/>
    <cellStyle name="40% - Accent2 4 2 5 3 2" xfId="26586" xr:uid="{00000000-0005-0000-0000-000044370000}"/>
    <cellStyle name="40% - Accent2 4 2 5 3 2 2" xfId="26587" xr:uid="{00000000-0005-0000-0000-000045370000}"/>
    <cellStyle name="40% - Accent2 4 2 5 3 2 3" xfId="26588" xr:uid="{00000000-0005-0000-0000-000046370000}"/>
    <cellStyle name="40% - Accent2 4 2 5 3 3" xfId="26589" xr:uid="{00000000-0005-0000-0000-000047370000}"/>
    <cellStyle name="40% - Accent2 4 2 5 3 3 2" xfId="26590" xr:uid="{00000000-0005-0000-0000-000048370000}"/>
    <cellStyle name="40% - Accent2 4 2 5 3 3 3" xfId="26591" xr:uid="{00000000-0005-0000-0000-000049370000}"/>
    <cellStyle name="40% - Accent2 4 2 5 3 4" xfId="26592" xr:uid="{00000000-0005-0000-0000-00004A370000}"/>
    <cellStyle name="40% - Accent2 4 2 5 3 4 2" xfId="26593" xr:uid="{00000000-0005-0000-0000-00004B370000}"/>
    <cellStyle name="40% - Accent2 4 2 5 3 5" xfId="26594" xr:uid="{00000000-0005-0000-0000-00004C370000}"/>
    <cellStyle name="40% - Accent2 4 2 5 3 6" xfId="26595" xr:uid="{00000000-0005-0000-0000-00004D370000}"/>
    <cellStyle name="40% - Accent2 4 2 5 4" xfId="26596" xr:uid="{00000000-0005-0000-0000-00004E370000}"/>
    <cellStyle name="40% - Accent2 4 2 5 4 2" xfId="26597" xr:uid="{00000000-0005-0000-0000-00004F370000}"/>
    <cellStyle name="40% - Accent2 4 2 5 4 2 2" xfId="26598" xr:uid="{00000000-0005-0000-0000-000050370000}"/>
    <cellStyle name="40% - Accent2 4 2 5 4 2 3" xfId="26599" xr:uid="{00000000-0005-0000-0000-000051370000}"/>
    <cellStyle name="40% - Accent2 4 2 5 4 3" xfId="26600" xr:uid="{00000000-0005-0000-0000-000052370000}"/>
    <cellStyle name="40% - Accent2 4 2 5 4 3 2" xfId="26601" xr:uid="{00000000-0005-0000-0000-000053370000}"/>
    <cellStyle name="40% - Accent2 4 2 5 4 4" xfId="26602" xr:uid="{00000000-0005-0000-0000-000054370000}"/>
    <cellStyle name="40% - Accent2 4 2 5 4 5" xfId="26603" xr:uid="{00000000-0005-0000-0000-000055370000}"/>
    <cellStyle name="40% - Accent2 4 2 5 5" xfId="26604" xr:uid="{00000000-0005-0000-0000-000056370000}"/>
    <cellStyle name="40% - Accent2 4 2 5 5 2" xfId="26605" xr:uid="{00000000-0005-0000-0000-000057370000}"/>
    <cellStyle name="40% - Accent2 4 2 5 5 3" xfId="26606" xr:uid="{00000000-0005-0000-0000-000058370000}"/>
    <cellStyle name="40% - Accent2 4 2 5 6" xfId="26607" xr:uid="{00000000-0005-0000-0000-000059370000}"/>
    <cellStyle name="40% - Accent2 4 2 5 6 2" xfId="26608" xr:uid="{00000000-0005-0000-0000-00005A370000}"/>
    <cellStyle name="40% - Accent2 4 2 5 6 3" xfId="26609" xr:uid="{00000000-0005-0000-0000-00005B370000}"/>
    <cellStyle name="40% - Accent2 4 2 5 7" xfId="26610" xr:uid="{00000000-0005-0000-0000-00005C370000}"/>
    <cellStyle name="40% - Accent2 4 2 5 7 2" xfId="26611" xr:uid="{00000000-0005-0000-0000-00005D370000}"/>
    <cellStyle name="40% - Accent2 4 2 5 8" xfId="26612" xr:uid="{00000000-0005-0000-0000-00005E370000}"/>
    <cellStyle name="40% - Accent2 4 2 5 9" xfId="26613" xr:uid="{00000000-0005-0000-0000-00005F370000}"/>
    <cellStyle name="40% - Accent2 4 2 6" xfId="13914" xr:uid="{00000000-0005-0000-0000-000060370000}"/>
    <cellStyle name="40% - Accent2 4 2 6 2" xfId="26614" xr:uid="{00000000-0005-0000-0000-000061370000}"/>
    <cellStyle name="40% - Accent2 4 2 6 2 2" xfId="26615" xr:uid="{00000000-0005-0000-0000-000062370000}"/>
    <cellStyle name="40% - Accent2 4 2 6 2 2 2" xfId="26616" xr:uid="{00000000-0005-0000-0000-000063370000}"/>
    <cellStyle name="40% - Accent2 4 2 6 2 2 3" xfId="26617" xr:uid="{00000000-0005-0000-0000-000064370000}"/>
    <cellStyle name="40% - Accent2 4 2 6 2 3" xfId="26618" xr:uid="{00000000-0005-0000-0000-000065370000}"/>
    <cellStyle name="40% - Accent2 4 2 6 2 3 2" xfId="26619" xr:uid="{00000000-0005-0000-0000-000066370000}"/>
    <cellStyle name="40% - Accent2 4 2 6 2 3 3" xfId="26620" xr:uid="{00000000-0005-0000-0000-000067370000}"/>
    <cellStyle name="40% - Accent2 4 2 6 2 4" xfId="26621" xr:uid="{00000000-0005-0000-0000-000068370000}"/>
    <cellStyle name="40% - Accent2 4 2 6 2 4 2" xfId="26622" xr:uid="{00000000-0005-0000-0000-000069370000}"/>
    <cellStyle name="40% - Accent2 4 2 6 2 5" xfId="26623" xr:uid="{00000000-0005-0000-0000-00006A370000}"/>
    <cellStyle name="40% - Accent2 4 2 6 2 6" xfId="26624" xr:uid="{00000000-0005-0000-0000-00006B370000}"/>
    <cellStyle name="40% - Accent2 4 2 6 3" xfId="26625" xr:uid="{00000000-0005-0000-0000-00006C370000}"/>
    <cellStyle name="40% - Accent2 4 2 6 3 2" xfId="26626" xr:uid="{00000000-0005-0000-0000-00006D370000}"/>
    <cellStyle name="40% - Accent2 4 2 6 3 2 2" xfId="26627" xr:uid="{00000000-0005-0000-0000-00006E370000}"/>
    <cellStyle name="40% - Accent2 4 2 6 3 2 3" xfId="26628" xr:uid="{00000000-0005-0000-0000-00006F370000}"/>
    <cellStyle name="40% - Accent2 4 2 6 3 3" xfId="26629" xr:uid="{00000000-0005-0000-0000-000070370000}"/>
    <cellStyle name="40% - Accent2 4 2 6 3 3 2" xfId="26630" xr:uid="{00000000-0005-0000-0000-000071370000}"/>
    <cellStyle name="40% - Accent2 4 2 6 3 3 3" xfId="26631" xr:uid="{00000000-0005-0000-0000-000072370000}"/>
    <cellStyle name="40% - Accent2 4 2 6 3 4" xfId="26632" xr:uid="{00000000-0005-0000-0000-000073370000}"/>
    <cellStyle name="40% - Accent2 4 2 6 3 4 2" xfId="26633" xr:uid="{00000000-0005-0000-0000-000074370000}"/>
    <cellStyle name="40% - Accent2 4 2 6 3 5" xfId="26634" xr:uid="{00000000-0005-0000-0000-000075370000}"/>
    <cellStyle name="40% - Accent2 4 2 6 3 6" xfId="26635" xr:uid="{00000000-0005-0000-0000-000076370000}"/>
    <cellStyle name="40% - Accent2 4 2 6 4" xfId="26636" xr:uid="{00000000-0005-0000-0000-000077370000}"/>
    <cellStyle name="40% - Accent2 4 2 6 4 2" xfId="26637" xr:uid="{00000000-0005-0000-0000-000078370000}"/>
    <cellStyle name="40% - Accent2 4 2 6 4 2 2" xfId="26638" xr:uid="{00000000-0005-0000-0000-000079370000}"/>
    <cellStyle name="40% - Accent2 4 2 6 4 2 3" xfId="26639" xr:uid="{00000000-0005-0000-0000-00007A370000}"/>
    <cellStyle name="40% - Accent2 4 2 6 4 3" xfId="26640" xr:uid="{00000000-0005-0000-0000-00007B370000}"/>
    <cellStyle name="40% - Accent2 4 2 6 4 3 2" xfId="26641" xr:uid="{00000000-0005-0000-0000-00007C370000}"/>
    <cellStyle name="40% - Accent2 4 2 6 4 4" xfId="26642" xr:uid="{00000000-0005-0000-0000-00007D370000}"/>
    <cellStyle name="40% - Accent2 4 2 6 4 5" xfId="26643" xr:uid="{00000000-0005-0000-0000-00007E370000}"/>
    <cellStyle name="40% - Accent2 4 2 6 5" xfId="26644" xr:uid="{00000000-0005-0000-0000-00007F370000}"/>
    <cellStyle name="40% - Accent2 4 2 6 5 2" xfId="26645" xr:uid="{00000000-0005-0000-0000-000080370000}"/>
    <cellStyle name="40% - Accent2 4 2 6 5 3" xfId="26646" xr:uid="{00000000-0005-0000-0000-000081370000}"/>
    <cellStyle name="40% - Accent2 4 2 6 6" xfId="26647" xr:uid="{00000000-0005-0000-0000-000082370000}"/>
    <cellStyle name="40% - Accent2 4 2 6 6 2" xfId="26648" xr:uid="{00000000-0005-0000-0000-000083370000}"/>
    <cellStyle name="40% - Accent2 4 2 6 6 3" xfId="26649" xr:uid="{00000000-0005-0000-0000-000084370000}"/>
    <cellStyle name="40% - Accent2 4 2 6 7" xfId="26650" xr:uid="{00000000-0005-0000-0000-000085370000}"/>
    <cellStyle name="40% - Accent2 4 2 6 7 2" xfId="26651" xr:uid="{00000000-0005-0000-0000-000086370000}"/>
    <cellStyle name="40% - Accent2 4 2 6 8" xfId="26652" xr:uid="{00000000-0005-0000-0000-000087370000}"/>
    <cellStyle name="40% - Accent2 4 2 6 9" xfId="26653" xr:uid="{00000000-0005-0000-0000-000088370000}"/>
    <cellStyle name="40% - Accent2 4 2 7" xfId="26654" xr:uid="{00000000-0005-0000-0000-000089370000}"/>
    <cellStyle name="40% - Accent2 4 2 7 2" xfId="26655" xr:uid="{00000000-0005-0000-0000-00008A370000}"/>
    <cellStyle name="40% - Accent2 4 2 7 2 2" xfId="26656" xr:uid="{00000000-0005-0000-0000-00008B370000}"/>
    <cellStyle name="40% - Accent2 4 2 7 2 3" xfId="26657" xr:uid="{00000000-0005-0000-0000-00008C370000}"/>
    <cellStyle name="40% - Accent2 4 2 7 3" xfId="26658" xr:uid="{00000000-0005-0000-0000-00008D370000}"/>
    <cellStyle name="40% - Accent2 4 2 7 3 2" xfId="26659" xr:uid="{00000000-0005-0000-0000-00008E370000}"/>
    <cellStyle name="40% - Accent2 4 2 7 3 3" xfId="26660" xr:uid="{00000000-0005-0000-0000-00008F370000}"/>
    <cellStyle name="40% - Accent2 4 2 7 4" xfId="26661" xr:uid="{00000000-0005-0000-0000-000090370000}"/>
    <cellStyle name="40% - Accent2 4 2 7 4 2" xfId="26662" xr:uid="{00000000-0005-0000-0000-000091370000}"/>
    <cellStyle name="40% - Accent2 4 2 7 5" xfId="26663" xr:uid="{00000000-0005-0000-0000-000092370000}"/>
    <cellStyle name="40% - Accent2 4 2 7 6" xfId="26664" xr:uid="{00000000-0005-0000-0000-000093370000}"/>
    <cellStyle name="40% - Accent2 4 2 8" xfId="26665" xr:uid="{00000000-0005-0000-0000-000094370000}"/>
    <cellStyle name="40% - Accent2 4 2 8 2" xfId="26666" xr:uid="{00000000-0005-0000-0000-000095370000}"/>
    <cellStyle name="40% - Accent2 4 2 8 2 2" xfId="26667" xr:uid="{00000000-0005-0000-0000-000096370000}"/>
    <cellStyle name="40% - Accent2 4 2 8 2 3" xfId="26668" xr:uid="{00000000-0005-0000-0000-000097370000}"/>
    <cellStyle name="40% - Accent2 4 2 8 3" xfId="26669" xr:uid="{00000000-0005-0000-0000-000098370000}"/>
    <cellStyle name="40% - Accent2 4 2 8 3 2" xfId="26670" xr:uid="{00000000-0005-0000-0000-000099370000}"/>
    <cellStyle name="40% - Accent2 4 2 8 3 3" xfId="26671" xr:uid="{00000000-0005-0000-0000-00009A370000}"/>
    <cellStyle name="40% - Accent2 4 2 8 4" xfId="26672" xr:uid="{00000000-0005-0000-0000-00009B370000}"/>
    <cellStyle name="40% - Accent2 4 2 8 4 2" xfId="26673" xr:uid="{00000000-0005-0000-0000-00009C370000}"/>
    <cellStyle name="40% - Accent2 4 2 8 5" xfId="26674" xr:uid="{00000000-0005-0000-0000-00009D370000}"/>
    <cellStyle name="40% - Accent2 4 2 8 6" xfId="26675" xr:uid="{00000000-0005-0000-0000-00009E370000}"/>
    <cellStyle name="40% - Accent2 4 2 9" xfId="26676" xr:uid="{00000000-0005-0000-0000-00009F370000}"/>
    <cellStyle name="40% - Accent2 4 2 9 2" xfId="26677" xr:uid="{00000000-0005-0000-0000-0000A0370000}"/>
    <cellStyle name="40% - Accent2 4 2 9 2 2" xfId="26678" xr:uid="{00000000-0005-0000-0000-0000A1370000}"/>
    <cellStyle name="40% - Accent2 4 2 9 2 3" xfId="26679" xr:uid="{00000000-0005-0000-0000-0000A2370000}"/>
    <cellStyle name="40% - Accent2 4 2 9 3" xfId="26680" xr:uid="{00000000-0005-0000-0000-0000A3370000}"/>
    <cellStyle name="40% - Accent2 4 2 9 3 2" xfId="26681" xr:uid="{00000000-0005-0000-0000-0000A4370000}"/>
    <cellStyle name="40% - Accent2 4 2 9 4" xfId="26682" xr:uid="{00000000-0005-0000-0000-0000A5370000}"/>
    <cellStyle name="40% - Accent2 4 2 9 5" xfId="26683" xr:uid="{00000000-0005-0000-0000-0000A6370000}"/>
    <cellStyle name="40% - Accent2 4 3" xfId="1802" xr:uid="{00000000-0005-0000-0000-0000A7370000}"/>
    <cellStyle name="40% - Accent2 4 3 10" xfId="26684" xr:uid="{00000000-0005-0000-0000-0000A8370000}"/>
    <cellStyle name="40% - Accent2 4 3 10 2" xfId="26685" xr:uid="{00000000-0005-0000-0000-0000A9370000}"/>
    <cellStyle name="40% - Accent2 4 3 10 3" xfId="26686" xr:uid="{00000000-0005-0000-0000-0000AA370000}"/>
    <cellStyle name="40% - Accent2 4 3 11" xfId="26687" xr:uid="{00000000-0005-0000-0000-0000AB370000}"/>
    <cellStyle name="40% - Accent2 4 3 11 2" xfId="26688" xr:uid="{00000000-0005-0000-0000-0000AC370000}"/>
    <cellStyle name="40% - Accent2 4 3 12" xfId="26689" xr:uid="{00000000-0005-0000-0000-0000AD370000}"/>
    <cellStyle name="40% - Accent2 4 3 13" xfId="26690" xr:uid="{00000000-0005-0000-0000-0000AE370000}"/>
    <cellStyle name="40% - Accent2 4 3 14" xfId="26691" xr:uid="{00000000-0005-0000-0000-0000AF370000}"/>
    <cellStyle name="40% - Accent2 4 3 2" xfId="1803" xr:uid="{00000000-0005-0000-0000-0000B0370000}"/>
    <cellStyle name="40% - Accent2 4 3 2 10" xfId="26692" xr:uid="{00000000-0005-0000-0000-0000B1370000}"/>
    <cellStyle name="40% - Accent2 4 3 2 10 2" xfId="26693" xr:uid="{00000000-0005-0000-0000-0000B2370000}"/>
    <cellStyle name="40% - Accent2 4 3 2 11" xfId="26694" xr:uid="{00000000-0005-0000-0000-0000B3370000}"/>
    <cellStyle name="40% - Accent2 4 3 2 12" xfId="26695" xr:uid="{00000000-0005-0000-0000-0000B4370000}"/>
    <cellStyle name="40% - Accent2 4 3 2 2" xfId="1804" xr:uid="{00000000-0005-0000-0000-0000B5370000}"/>
    <cellStyle name="40% - Accent2 4 3 2 2 10" xfId="26696" xr:uid="{00000000-0005-0000-0000-0000B6370000}"/>
    <cellStyle name="40% - Accent2 4 3 2 2 2" xfId="1805" xr:uid="{00000000-0005-0000-0000-0000B7370000}"/>
    <cellStyle name="40% - Accent2 4 3 2 2 2 2" xfId="26697" xr:uid="{00000000-0005-0000-0000-0000B8370000}"/>
    <cellStyle name="40% - Accent2 4 3 2 2 2 2 2" xfId="26698" xr:uid="{00000000-0005-0000-0000-0000B9370000}"/>
    <cellStyle name="40% - Accent2 4 3 2 2 2 2 2 2" xfId="26699" xr:uid="{00000000-0005-0000-0000-0000BA370000}"/>
    <cellStyle name="40% - Accent2 4 3 2 2 2 2 2 3" xfId="26700" xr:uid="{00000000-0005-0000-0000-0000BB370000}"/>
    <cellStyle name="40% - Accent2 4 3 2 2 2 2 3" xfId="26701" xr:uid="{00000000-0005-0000-0000-0000BC370000}"/>
    <cellStyle name="40% - Accent2 4 3 2 2 2 2 3 2" xfId="26702" xr:uid="{00000000-0005-0000-0000-0000BD370000}"/>
    <cellStyle name="40% - Accent2 4 3 2 2 2 2 3 3" xfId="26703" xr:uid="{00000000-0005-0000-0000-0000BE370000}"/>
    <cellStyle name="40% - Accent2 4 3 2 2 2 2 4" xfId="26704" xr:uid="{00000000-0005-0000-0000-0000BF370000}"/>
    <cellStyle name="40% - Accent2 4 3 2 2 2 2 4 2" xfId="26705" xr:uid="{00000000-0005-0000-0000-0000C0370000}"/>
    <cellStyle name="40% - Accent2 4 3 2 2 2 2 5" xfId="26706" xr:uid="{00000000-0005-0000-0000-0000C1370000}"/>
    <cellStyle name="40% - Accent2 4 3 2 2 2 2 6" xfId="26707" xr:uid="{00000000-0005-0000-0000-0000C2370000}"/>
    <cellStyle name="40% - Accent2 4 3 2 2 2 3" xfId="26708" xr:uid="{00000000-0005-0000-0000-0000C3370000}"/>
    <cellStyle name="40% - Accent2 4 3 2 2 2 3 2" xfId="26709" xr:uid="{00000000-0005-0000-0000-0000C4370000}"/>
    <cellStyle name="40% - Accent2 4 3 2 2 2 3 2 2" xfId="26710" xr:uid="{00000000-0005-0000-0000-0000C5370000}"/>
    <cellStyle name="40% - Accent2 4 3 2 2 2 3 2 3" xfId="26711" xr:uid="{00000000-0005-0000-0000-0000C6370000}"/>
    <cellStyle name="40% - Accent2 4 3 2 2 2 3 3" xfId="26712" xr:uid="{00000000-0005-0000-0000-0000C7370000}"/>
    <cellStyle name="40% - Accent2 4 3 2 2 2 3 3 2" xfId="26713" xr:uid="{00000000-0005-0000-0000-0000C8370000}"/>
    <cellStyle name="40% - Accent2 4 3 2 2 2 3 3 3" xfId="26714" xr:uid="{00000000-0005-0000-0000-0000C9370000}"/>
    <cellStyle name="40% - Accent2 4 3 2 2 2 3 4" xfId="26715" xr:uid="{00000000-0005-0000-0000-0000CA370000}"/>
    <cellStyle name="40% - Accent2 4 3 2 2 2 3 4 2" xfId="26716" xr:uid="{00000000-0005-0000-0000-0000CB370000}"/>
    <cellStyle name="40% - Accent2 4 3 2 2 2 3 5" xfId="26717" xr:uid="{00000000-0005-0000-0000-0000CC370000}"/>
    <cellStyle name="40% - Accent2 4 3 2 2 2 3 6" xfId="26718" xr:uid="{00000000-0005-0000-0000-0000CD370000}"/>
    <cellStyle name="40% - Accent2 4 3 2 2 2 4" xfId="26719" xr:uid="{00000000-0005-0000-0000-0000CE370000}"/>
    <cellStyle name="40% - Accent2 4 3 2 2 2 4 2" xfId="26720" xr:uid="{00000000-0005-0000-0000-0000CF370000}"/>
    <cellStyle name="40% - Accent2 4 3 2 2 2 4 2 2" xfId="26721" xr:uid="{00000000-0005-0000-0000-0000D0370000}"/>
    <cellStyle name="40% - Accent2 4 3 2 2 2 4 2 3" xfId="26722" xr:uid="{00000000-0005-0000-0000-0000D1370000}"/>
    <cellStyle name="40% - Accent2 4 3 2 2 2 4 3" xfId="26723" xr:uid="{00000000-0005-0000-0000-0000D2370000}"/>
    <cellStyle name="40% - Accent2 4 3 2 2 2 4 3 2" xfId="26724" xr:uid="{00000000-0005-0000-0000-0000D3370000}"/>
    <cellStyle name="40% - Accent2 4 3 2 2 2 4 4" xfId="26725" xr:uid="{00000000-0005-0000-0000-0000D4370000}"/>
    <cellStyle name="40% - Accent2 4 3 2 2 2 4 5" xfId="26726" xr:uid="{00000000-0005-0000-0000-0000D5370000}"/>
    <cellStyle name="40% - Accent2 4 3 2 2 2 5" xfId="26727" xr:uid="{00000000-0005-0000-0000-0000D6370000}"/>
    <cellStyle name="40% - Accent2 4 3 2 2 2 5 2" xfId="26728" xr:uid="{00000000-0005-0000-0000-0000D7370000}"/>
    <cellStyle name="40% - Accent2 4 3 2 2 2 5 3" xfId="26729" xr:uid="{00000000-0005-0000-0000-0000D8370000}"/>
    <cellStyle name="40% - Accent2 4 3 2 2 2 6" xfId="26730" xr:uid="{00000000-0005-0000-0000-0000D9370000}"/>
    <cellStyle name="40% - Accent2 4 3 2 2 2 6 2" xfId="26731" xr:uid="{00000000-0005-0000-0000-0000DA370000}"/>
    <cellStyle name="40% - Accent2 4 3 2 2 2 6 3" xfId="26732" xr:uid="{00000000-0005-0000-0000-0000DB370000}"/>
    <cellStyle name="40% - Accent2 4 3 2 2 2 7" xfId="26733" xr:uid="{00000000-0005-0000-0000-0000DC370000}"/>
    <cellStyle name="40% - Accent2 4 3 2 2 2 7 2" xfId="26734" xr:uid="{00000000-0005-0000-0000-0000DD370000}"/>
    <cellStyle name="40% - Accent2 4 3 2 2 2 8" xfId="26735" xr:uid="{00000000-0005-0000-0000-0000DE370000}"/>
    <cellStyle name="40% - Accent2 4 3 2 2 2 9" xfId="26736" xr:uid="{00000000-0005-0000-0000-0000DF370000}"/>
    <cellStyle name="40% - Accent2 4 3 2 2 3" xfId="26737" xr:uid="{00000000-0005-0000-0000-0000E0370000}"/>
    <cellStyle name="40% - Accent2 4 3 2 2 3 2" xfId="26738" xr:uid="{00000000-0005-0000-0000-0000E1370000}"/>
    <cellStyle name="40% - Accent2 4 3 2 2 3 2 2" xfId="26739" xr:uid="{00000000-0005-0000-0000-0000E2370000}"/>
    <cellStyle name="40% - Accent2 4 3 2 2 3 2 3" xfId="26740" xr:uid="{00000000-0005-0000-0000-0000E3370000}"/>
    <cellStyle name="40% - Accent2 4 3 2 2 3 3" xfId="26741" xr:uid="{00000000-0005-0000-0000-0000E4370000}"/>
    <cellStyle name="40% - Accent2 4 3 2 2 3 3 2" xfId="26742" xr:uid="{00000000-0005-0000-0000-0000E5370000}"/>
    <cellStyle name="40% - Accent2 4 3 2 2 3 3 3" xfId="26743" xr:uid="{00000000-0005-0000-0000-0000E6370000}"/>
    <cellStyle name="40% - Accent2 4 3 2 2 3 4" xfId="26744" xr:uid="{00000000-0005-0000-0000-0000E7370000}"/>
    <cellStyle name="40% - Accent2 4 3 2 2 3 4 2" xfId="26745" xr:uid="{00000000-0005-0000-0000-0000E8370000}"/>
    <cellStyle name="40% - Accent2 4 3 2 2 3 5" xfId="26746" xr:uid="{00000000-0005-0000-0000-0000E9370000}"/>
    <cellStyle name="40% - Accent2 4 3 2 2 3 6" xfId="26747" xr:uid="{00000000-0005-0000-0000-0000EA370000}"/>
    <cellStyle name="40% - Accent2 4 3 2 2 4" xfId="26748" xr:uid="{00000000-0005-0000-0000-0000EB370000}"/>
    <cellStyle name="40% - Accent2 4 3 2 2 4 2" xfId="26749" xr:uid="{00000000-0005-0000-0000-0000EC370000}"/>
    <cellStyle name="40% - Accent2 4 3 2 2 4 2 2" xfId="26750" xr:uid="{00000000-0005-0000-0000-0000ED370000}"/>
    <cellStyle name="40% - Accent2 4 3 2 2 4 2 3" xfId="26751" xr:uid="{00000000-0005-0000-0000-0000EE370000}"/>
    <cellStyle name="40% - Accent2 4 3 2 2 4 3" xfId="26752" xr:uid="{00000000-0005-0000-0000-0000EF370000}"/>
    <cellStyle name="40% - Accent2 4 3 2 2 4 3 2" xfId="26753" xr:uid="{00000000-0005-0000-0000-0000F0370000}"/>
    <cellStyle name="40% - Accent2 4 3 2 2 4 3 3" xfId="26754" xr:uid="{00000000-0005-0000-0000-0000F1370000}"/>
    <cellStyle name="40% - Accent2 4 3 2 2 4 4" xfId="26755" xr:uid="{00000000-0005-0000-0000-0000F2370000}"/>
    <cellStyle name="40% - Accent2 4 3 2 2 4 4 2" xfId="26756" xr:uid="{00000000-0005-0000-0000-0000F3370000}"/>
    <cellStyle name="40% - Accent2 4 3 2 2 4 5" xfId="26757" xr:uid="{00000000-0005-0000-0000-0000F4370000}"/>
    <cellStyle name="40% - Accent2 4 3 2 2 4 6" xfId="26758" xr:uid="{00000000-0005-0000-0000-0000F5370000}"/>
    <cellStyle name="40% - Accent2 4 3 2 2 5" xfId="26759" xr:uid="{00000000-0005-0000-0000-0000F6370000}"/>
    <cellStyle name="40% - Accent2 4 3 2 2 5 2" xfId="26760" xr:uid="{00000000-0005-0000-0000-0000F7370000}"/>
    <cellStyle name="40% - Accent2 4 3 2 2 5 2 2" xfId="26761" xr:uid="{00000000-0005-0000-0000-0000F8370000}"/>
    <cellStyle name="40% - Accent2 4 3 2 2 5 2 3" xfId="26762" xr:uid="{00000000-0005-0000-0000-0000F9370000}"/>
    <cellStyle name="40% - Accent2 4 3 2 2 5 3" xfId="26763" xr:uid="{00000000-0005-0000-0000-0000FA370000}"/>
    <cellStyle name="40% - Accent2 4 3 2 2 5 3 2" xfId="26764" xr:uid="{00000000-0005-0000-0000-0000FB370000}"/>
    <cellStyle name="40% - Accent2 4 3 2 2 5 4" xfId="26765" xr:uid="{00000000-0005-0000-0000-0000FC370000}"/>
    <cellStyle name="40% - Accent2 4 3 2 2 5 5" xfId="26766" xr:uid="{00000000-0005-0000-0000-0000FD370000}"/>
    <cellStyle name="40% - Accent2 4 3 2 2 6" xfId="26767" xr:uid="{00000000-0005-0000-0000-0000FE370000}"/>
    <cellStyle name="40% - Accent2 4 3 2 2 6 2" xfId="26768" xr:uid="{00000000-0005-0000-0000-0000FF370000}"/>
    <cellStyle name="40% - Accent2 4 3 2 2 6 3" xfId="26769" xr:uid="{00000000-0005-0000-0000-000000380000}"/>
    <cellStyle name="40% - Accent2 4 3 2 2 7" xfId="26770" xr:uid="{00000000-0005-0000-0000-000001380000}"/>
    <cellStyle name="40% - Accent2 4 3 2 2 7 2" xfId="26771" xr:uid="{00000000-0005-0000-0000-000002380000}"/>
    <cellStyle name="40% - Accent2 4 3 2 2 7 3" xfId="26772" xr:uid="{00000000-0005-0000-0000-000003380000}"/>
    <cellStyle name="40% - Accent2 4 3 2 2 8" xfId="26773" xr:uid="{00000000-0005-0000-0000-000004380000}"/>
    <cellStyle name="40% - Accent2 4 3 2 2 8 2" xfId="26774" xr:uid="{00000000-0005-0000-0000-000005380000}"/>
    <cellStyle name="40% - Accent2 4 3 2 2 9" xfId="26775" xr:uid="{00000000-0005-0000-0000-000006380000}"/>
    <cellStyle name="40% - Accent2 4 3 2 3" xfId="1806" xr:uid="{00000000-0005-0000-0000-000007380000}"/>
    <cellStyle name="40% - Accent2 4 3 2 3 2" xfId="26776" xr:uid="{00000000-0005-0000-0000-000008380000}"/>
    <cellStyle name="40% - Accent2 4 3 2 3 2 2" xfId="26777" xr:uid="{00000000-0005-0000-0000-000009380000}"/>
    <cellStyle name="40% - Accent2 4 3 2 3 2 2 2" xfId="26778" xr:uid="{00000000-0005-0000-0000-00000A380000}"/>
    <cellStyle name="40% - Accent2 4 3 2 3 2 2 3" xfId="26779" xr:uid="{00000000-0005-0000-0000-00000B380000}"/>
    <cellStyle name="40% - Accent2 4 3 2 3 2 3" xfId="26780" xr:uid="{00000000-0005-0000-0000-00000C380000}"/>
    <cellStyle name="40% - Accent2 4 3 2 3 2 3 2" xfId="26781" xr:uid="{00000000-0005-0000-0000-00000D380000}"/>
    <cellStyle name="40% - Accent2 4 3 2 3 2 3 3" xfId="26782" xr:uid="{00000000-0005-0000-0000-00000E380000}"/>
    <cellStyle name="40% - Accent2 4 3 2 3 2 4" xfId="26783" xr:uid="{00000000-0005-0000-0000-00000F380000}"/>
    <cellStyle name="40% - Accent2 4 3 2 3 2 4 2" xfId="26784" xr:uid="{00000000-0005-0000-0000-000010380000}"/>
    <cellStyle name="40% - Accent2 4 3 2 3 2 5" xfId="26785" xr:uid="{00000000-0005-0000-0000-000011380000}"/>
    <cellStyle name="40% - Accent2 4 3 2 3 2 6" xfId="26786" xr:uid="{00000000-0005-0000-0000-000012380000}"/>
    <cellStyle name="40% - Accent2 4 3 2 3 3" xfId="26787" xr:uid="{00000000-0005-0000-0000-000013380000}"/>
    <cellStyle name="40% - Accent2 4 3 2 3 3 2" xfId="26788" xr:uid="{00000000-0005-0000-0000-000014380000}"/>
    <cellStyle name="40% - Accent2 4 3 2 3 3 2 2" xfId="26789" xr:uid="{00000000-0005-0000-0000-000015380000}"/>
    <cellStyle name="40% - Accent2 4 3 2 3 3 2 3" xfId="26790" xr:uid="{00000000-0005-0000-0000-000016380000}"/>
    <cellStyle name="40% - Accent2 4 3 2 3 3 3" xfId="26791" xr:uid="{00000000-0005-0000-0000-000017380000}"/>
    <cellStyle name="40% - Accent2 4 3 2 3 3 3 2" xfId="26792" xr:uid="{00000000-0005-0000-0000-000018380000}"/>
    <cellStyle name="40% - Accent2 4 3 2 3 3 3 3" xfId="26793" xr:uid="{00000000-0005-0000-0000-000019380000}"/>
    <cellStyle name="40% - Accent2 4 3 2 3 3 4" xfId="26794" xr:uid="{00000000-0005-0000-0000-00001A380000}"/>
    <cellStyle name="40% - Accent2 4 3 2 3 3 4 2" xfId="26795" xr:uid="{00000000-0005-0000-0000-00001B380000}"/>
    <cellStyle name="40% - Accent2 4 3 2 3 3 5" xfId="26796" xr:uid="{00000000-0005-0000-0000-00001C380000}"/>
    <cellStyle name="40% - Accent2 4 3 2 3 3 6" xfId="26797" xr:uid="{00000000-0005-0000-0000-00001D380000}"/>
    <cellStyle name="40% - Accent2 4 3 2 3 4" xfId="26798" xr:uid="{00000000-0005-0000-0000-00001E380000}"/>
    <cellStyle name="40% - Accent2 4 3 2 3 4 2" xfId="26799" xr:uid="{00000000-0005-0000-0000-00001F380000}"/>
    <cellStyle name="40% - Accent2 4 3 2 3 4 2 2" xfId="26800" xr:uid="{00000000-0005-0000-0000-000020380000}"/>
    <cellStyle name="40% - Accent2 4 3 2 3 4 2 3" xfId="26801" xr:uid="{00000000-0005-0000-0000-000021380000}"/>
    <cellStyle name="40% - Accent2 4 3 2 3 4 3" xfId="26802" xr:uid="{00000000-0005-0000-0000-000022380000}"/>
    <cellStyle name="40% - Accent2 4 3 2 3 4 3 2" xfId="26803" xr:uid="{00000000-0005-0000-0000-000023380000}"/>
    <cellStyle name="40% - Accent2 4 3 2 3 4 4" xfId="26804" xr:uid="{00000000-0005-0000-0000-000024380000}"/>
    <cellStyle name="40% - Accent2 4 3 2 3 4 5" xfId="26805" xr:uid="{00000000-0005-0000-0000-000025380000}"/>
    <cellStyle name="40% - Accent2 4 3 2 3 5" xfId="26806" xr:uid="{00000000-0005-0000-0000-000026380000}"/>
    <cellStyle name="40% - Accent2 4 3 2 3 5 2" xfId="26807" xr:uid="{00000000-0005-0000-0000-000027380000}"/>
    <cellStyle name="40% - Accent2 4 3 2 3 5 3" xfId="26808" xr:uid="{00000000-0005-0000-0000-000028380000}"/>
    <cellStyle name="40% - Accent2 4 3 2 3 6" xfId="26809" xr:uid="{00000000-0005-0000-0000-000029380000}"/>
    <cellStyle name="40% - Accent2 4 3 2 3 6 2" xfId="26810" xr:uid="{00000000-0005-0000-0000-00002A380000}"/>
    <cellStyle name="40% - Accent2 4 3 2 3 6 3" xfId="26811" xr:uid="{00000000-0005-0000-0000-00002B380000}"/>
    <cellStyle name="40% - Accent2 4 3 2 3 7" xfId="26812" xr:uid="{00000000-0005-0000-0000-00002C380000}"/>
    <cellStyle name="40% - Accent2 4 3 2 3 7 2" xfId="26813" xr:uid="{00000000-0005-0000-0000-00002D380000}"/>
    <cellStyle name="40% - Accent2 4 3 2 3 8" xfId="26814" xr:uid="{00000000-0005-0000-0000-00002E380000}"/>
    <cellStyle name="40% - Accent2 4 3 2 3 9" xfId="26815" xr:uid="{00000000-0005-0000-0000-00002F380000}"/>
    <cellStyle name="40% - Accent2 4 3 2 4" xfId="26816" xr:uid="{00000000-0005-0000-0000-000030380000}"/>
    <cellStyle name="40% - Accent2 4 3 2 4 2" xfId="26817" xr:uid="{00000000-0005-0000-0000-000031380000}"/>
    <cellStyle name="40% - Accent2 4 3 2 4 2 2" xfId="26818" xr:uid="{00000000-0005-0000-0000-000032380000}"/>
    <cellStyle name="40% - Accent2 4 3 2 4 2 2 2" xfId="26819" xr:uid="{00000000-0005-0000-0000-000033380000}"/>
    <cellStyle name="40% - Accent2 4 3 2 4 2 2 3" xfId="26820" xr:uid="{00000000-0005-0000-0000-000034380000}"/>
    <cellStyle name="40% - Accent2 4 3 2 4 2 3" xfId="26821" xr:uid="{00000000-0005-0000-0000-000035380000}"/>
    <cellStyle name="40% - Accent2 4 3 2 4 2 3 2" xfId="26822" xr:uid="{00000000-0005-0000-0000-000036380000}"/>
    <cellStyle name="40% - Accent2 4 3 2 4 2 3 3" xfId="26823" xr:uid="{00000000-0005-0000-0000-000037380000}"/>
    <cellStyle name="40% - Accent2 4 3 2 4 2 4" xfId="26824" xr:uid="{00000000-0005-0000-0000-000038380000}"/>
    <cellStyle name="40% - Accent2 4 3 2 4 2 4 2" xfId="26825" xr:uid="{00000000-0005-0000-0000-000039380000}"/>
    <cellStyle name="40% - Accent2 4 3 2 4 2 5" xfId="26826" xr:uid="{00000000-0005-0000-0000-00003A380000}"/>
    <cellStyle name="40% - Accent2 4 3 2 4 2 6" xfId="26827" xr:uid="{00000000-0005-0000-0000-00003B380000}"/>
    <cellStyle name="40% - Accent2 4 3 2 4 3" xfId="26828" xr:uid="{00000000-0005-0000-0000-00003C380000}"/>
    <cellStyle name="40% - Accent2 4 3 2 4 3 2" xfId="26829" xr:uid="{00000000-0005-0000-0000-00003D380000}"/>
    <cellStyle name="40% - Accent2 4 3 2 4 3 2 2" xfId="26830" xr:uid="{00000000-0005-0000-0000-00003E380000}"/>
    <cellStyle name="40% - Accent2 4 3 2 4 3 2 3" xfId="26831" xr:uid="{00000000-0005-0000-0000-00003F380000}"/>
    <cellStyle name="40% - Accent2 4 3 2 4 3 3" xfId="26832" xr:uid="{00000000-0005-0000-0000-000040380000}"/>
    <cellStyle name="40% - Accent2 4 3 2 4 3 3 2" xfId="26833" xr:uid="{00000000-0005-0000-0000-000041380000}"/>
    <cellStyle name="40% - Accent2 4 3 2 4 3 3 3" xfId="26834" xr:uid="{00000000-0005-0000-0000-000042380000}"/>
    <cellStyle name="40% - Accent2 4 3 2 4 3 4" xfId="26835" xr:uid="{00000000-0005-0000-0000-000043380000}"/>
    <cellStyle name="40% - Accent2 4 3 2 4 3 4 2" xfId="26836" xr:uid="{00000000-0005-0000-0000-000044380000}"/>
    <cellStyle name="40% - Accent2 4 3 2 4 3 5" xfId="26837" xr:uid="{00000000-0005-0000-0000-000045380000}"/>
    <cellStyle name="40% - Accent2 4 3 2 4 3 6" xfId="26838" xr:uid="{00000000-0005-0000-0000-000046380000}"/>
    <cellStyle name="40% - Accent2 4 3 2 4 4" xfId="26839" xr:uid="{00000000-0005-0000-0000-000047380000}"/>
    <cellStyle name="40% - Accent2 4 3 2 4 4 2" xfId="26840" xr:uid="{00000000-0005-0000-0000-000048380000}"/>
    <cellStyle name="40% - Accent2 4 3 2 4 4 2 2" xfId="26841" xr:uid="{00000000-0005-0000-0000-000049380000}"/>
    <cellStyle name="40% - Accent2 4 3 2 4 4 2 3" xfId="26842" xr:uid="{00000000-0005-0000-0000-00004A380000}"/>
    <cellStyle name="40% - Accent2 4 3 2 4 4 3" xfId="26843" xr:uid="{00000000-0005-0000-0000-00004B380000}"/>
    <cellStyle name="40% - Accent2 4 3 2 4 4 3 2" xfId="26844" xr:uid="{00000000-0005-0000-0000-00004C380000}"/>
    <cellStyle name="40% - Accent2 4 3 2 4 4 4" xfId="26845" xr:uid="{00000000-0005-0000-0000-00004D380000}"/>
    <cellStyle name="40% - Accent2 4 3 2 4 4 5" xfId="26846" xr:uid="{00000000-0005-0000-0000-00004E380000}"/>
    <cellStyle name="40% - Accent2 4 3 2 4 5" xfId="26847" xr:uid="{00000000-0005-0000-0000-00004F380000}"/>
    <cellStyle name="40% - Accent2 4 3 2 4 5 2" xfId="26848" xr:uid="{00000000-0005-0000-0000-000050380000}"/>
    <cellStyle name="40% - Accent2 4 3 2 4 5 3" xfId="26849" xr:uid="{00000000-0005-0000-0000-000051380000}"/>
    <cellStyle name="40% - Accent2 4 3 2 4 6" xfId="26850" xr:uid="{00000000-0005-0000-0000-000052380000}"/>
    <cellStyle name="40% - Accent2 4 3 2 4 6 2" xfId="26851" xr:uid="{00000000-0005-0000-0000-000053380000}"/>
    <cellStyle name="40% - Accent2 4 3 2 4 6 3" xfId="26852" xr:uid="{00000000-0005-0000-0000-000054380000}"/>
    <cellStyle name="40% - Accent2 4 3 2 4 7" xfId="26853" xr:uid="{00000000-0005-0000-0000-000055380000}"/>
    <cellStyle name="40% - Accent2 4 3 2 4 7 2" xfId="26854" xr:uid="{00000000-0005-0000-0000-000056380000}"/>
    <cellStyle name="40% - Accent2 4 3 2 4 8" xfId="26855" xr:uid="{00000000-0005-0000-0000-000057380000}"/>
    <cellStyle name="40% - Accent2 4 3 2 4 9" xfId="26856" xr:uid="{00000000-0005-0000-0000-000058380000}"/>
    <cellStyle name="40% - Accent2 4 3 2 5" xfId="26857" xr:uid="{00000000-0005-0000-0000-000059380000}"/>
    <cellStyle name="40% - Accent2 4 3 2 5 2" xfId="26858" xr:uid="{00000000-0005-0000-0000-00005A380000}"/>
    <cellStyle name="40% - Accent2 4 3 2 5 2 2" xfId="26859" xr:uid="{00000000-0005-0000-0000-00005B380000}"/>
    <cellStyle name="40% - Accent2 4 3 2 5 2 3" xfId="26860" xr:uid="{00000000-0005-0000-0000-00005C380000}"/>
    <cellStyle name="40% - Accent2 4 3 2 5 3" xfId="26861" xr:uid="{00000000-0005-0000-0000-00005D380000}"/>
    <cellStyle name="40% - Accent2 4 3 2 5 3 2" xfId="26862" xr:uid="{00000000-0005-0000-0000-00005E380000}"/>
    <cellStyle name="40% - Accent2 4 3 2 5 3 3" xfId="26863" xr:uid="{00000000-0005-0000-0000-00005F380000}"/>
    <cellStyle name="40% - Accent2 4 3 2 5 4" xfId="26864" xr:uid="{00000000-0005-0000-0000-000060380000}"/>
    <cellStyle name="40% - Accent2 4 3 2 5 4 2" xfId="26865" xr:uid="{00000000-0005-0000-0000-000061380000}"/>
    <cellStyle name="40% - Accent2 4 3 2 5 5" xfId="26866" xr:uid="{00000000-0005-0000-0000-000062380000}"/>
    <cellStyle name="40% - Accent2 4 3 2 5 6" xfId="26867" xr:uid="{00000000-0005-0000-0000-000063380000}"/>
    <cellStyle name="40% - Accent2 4 3 2 6" xfId="26868" xr:uid="{00000000-0005-0000-0000-000064380000}"/>
    <cellStyle name="40% - Accent2 4 3 2 6 2" xfId="26869" xr:uid="{00000000-0005-0000-0000-000065380000}"/>
    <cellStyle name="40% - Accent2 4 3 2 6 2 2" xfId="26870" xr:uid="{00000000-0005-0000-0000-000066380000}"/>
    <cellStyle name="40% - Accent2 4 3 2 6 2 3" xfId="26871" xr:uid="{00000000-0005-0000-0000-000067380000}"/>
    <cellStyle name="40% - Accent2 4 3 2 6 3" xfId="26872" xr:uid="{00000000-0005-0000-0000-000068380000}"/>
    <cellStyle name="40% - Accent2 4 3 2 6 3 2" xfId="26873" xr:uid="{00000000-0005-0000-0000-000069380000}"/>
    <cellStyle name="40% - Accent2 4 3 2 6 3 3" xfId="26874" xr:uid="{00000000-0005-0000-0000-00006A380000}"/>
    <cellStyle name="40% - Accent2 4 3 2 6 4" xfId="26875" xr:uid="{00000000-0005-0000-0000-00006B380000}"/>
    <cellStyle name="40% - Accent2 4 3 2 6 4 2" xfId="26876" xr:uid="{00000000-0005-0000-0000-00006C380000}"/>
    <cellStyle name="40% - Accent2 4 3 2 6 5" xfId="26877" xr:uid="{00000000-0005-0000-0000-00006D380000}"/>
    <cellStyle name="40% - Accent2 4 3 2 6 6" xfId="26878" xr:uid="{00000000-0005-0000-0000-00006E380000}"/>
    <cellStyle name="40% - Accent2 4 3 2 7" xfId="26879" xr:uid="{00000000-0005-0000-0000-00006F380000}"/>
    <cellStyle name="40% - Accent2 4 3 2 7 2" xfId="26880" xr:uid="{00000000-0005-0000-0000-000070380000}"/>
    <cellStyle name="40% - Accent2 4 3 2 7 2 2" xfId="26881" xr:uid="{00000000-0005-0000-0000-000071380000}"/>
    <cellStyle name="40% - Accent2 4 3 2 7 2 3" xfId="26882" xr:uid="{00000000-0005-0000-0000-000072380000}"/>
    <cellStyle name="40% - Accent2 4 3 2 7 3" xfId="26883" xr:uid="{00000000-0005-0000-0000-000073380000}"/>
    <cellStyle name="40% - Accent2 4 3 2 7 3 2" xfId="26884" xr:uid="{00000000-0005-0000-0000-000074380000}"/>
    <cellStyle name="40% - Accent2 4 3 2 7 4" xfId="26885" xr:uid="{00000000-0005-0000-0000-000075380000}"/>
    <cellStyle name="40% - Accent2 4 3 2 7 5" xfId="26886" xr:uid="{00000000-0005-0000-0000-000076380000}"/>
    <cellStyle name="40% - Accent2 4 3 2 8" xfId="26887" xr:uid="{00000000-0005-0000-0000-000077380000}"/>
    <cellStyle name="40% - Accent2 4 3 2 8 2" xfId="26888" xr:uid="{00000000-0005-0000-0000-000078380000}"/>
    <cellStyle name="40% - Accent2 4 3 2 8 3" xfId="26889" xr:uid="{00000000-0005-0000-0000-000079380000}"/>
    <cellStyle name="40% - Accent2 4 3 2 9" xfId="26890" xr:uid="{00000000-0005-0000-0000-00007A380000}"/>
    <cellStyle name="40% - Accent2 4 3 2 9 2" xfId="26891" xr:uid="{00000000-0005-0000-0000-00007B380000}"/>
    <cellStyle name="40% - Accent2 4 3 2 9 3" xfId="26892" xr:uid="{00000000-0005-0000-0000-00007C380000}"/>
    <cellStyle name="40% - Accent2 4 3 3" xfId="1807" xr:uid="{00000000-0005-0000-0000-00007D380000}"/>
    <cellStyle name="40% - Accent2 4 3 3 10" xfId="26893" xr:uid="{00000000-0005-0000-0000-00007E380000}"/>
    <cellStyle name="40% - Accent2 4 3 3 2" xfId="1808" xr:uid="{00000000-0005-0000-0000-00007F380000}"/>
    <cellStyle name="40% - Accent2 4 3 3 2 2" xfId="26894" xr:uid="{00000000-0005-0000-0000-000080380000}"/>
    <cellStyle name="40% - Accent2 4 3 3 2 2 2" xfId="26895" xr:uid="{00000000-0005-0000-0000-000081380000}"/>
    <cellStyle name="40% - Accent2 4 3 3 2 2 2 2" xfId="26896" xr:uid="{00000000-0005-0000-0000-000082380000}"/>
    <cellStyle name="40% - Accent2 4 3 3 2 2 2 3" xfId="26897" xr:uid="{00000000-0005-0000-0000-000083380000}"/>
    <cellStyle name="40% - Accent2 4 3 3 2 2 3" xfId="26898" xr:uid="{00000000-0005-0000-0000-000084380000}"/>
    <cellStyle name="40% - Accent2 4 3 3 2 2 3 2" xfId="26899" xr:uid="{00000000-0005-0000-0000-000085380000}"/>
    <cellStyle name="40% - Accent2 4 3 3 2 2 3 3" xfId="26900" xr:uid="{00000000-0005-0000-0000-000086380000}"/>
    <cellStyle name="40% - Accent2 4 3 3 2 2 4" xfId="26901" xr:uid="{00000000-0005-0000-0000-000087380000}"/>
    <cellStyle name="40% - Accent2 4 3 3 2 2 4 2" xfId="26902" xr:uid="{00000000-0005-0000-0000-000088380000}"/>
    <cellStyle name="40% - Accent2 4 3 3 2 2 5" xfId="26903" xr:uid="{00000000-0005-0000-0000-000089380000}"/>
    <cellStyle name="40% - Accent2 4 3 3 2 2 6" xfId="26904" xr:uid="{00000000-0005-0000-0000-00008A380000}"/>
    <cellStyle name="40% - Accent2 4 3 3 2 3" xfId="26905" xr:uid="{00000000-0005-0000-0000-00008B380000}"/>
    <cellStyle name="40% - Accent2 4 3 3 2 3 2" xfId="26906" xr:uid="{00000000-0005-0000-0000-00008C380000}"/>
    <cellStyle name="40% - Accent2 4 3 3 2 3 2 2" xfId="26907" xr:uid="{00000000-0005-0000-0000-00008D380000}"/>
    <cellStyle name="40% - Accent2 4 3 3 2 3 2 3" xfId="26908" xr:uid="{00000000-0005-0000-0000-00008E380000}"/>
    <cellStyle name="40% - Accent2 4 3 3 2 3 3" xfId="26909" xr:uid="{00000000-0005-0000-0000-00008F380000}"/>
    <cellStyle name="40% - Accent2 4 3 3 2 3 3 2" xfId="26910" xr:uid="{00000000-0005-0000-0000-000090380000}"/>
    <cellStyle name="40% - Accent2 4 3 3 2 3 3 3" xfId="26911" xr:uid="{00000000-0005-0000-0000-000091380000}"/>
    <cellStyle name="40% - Accent2 4 3 3 2 3 4" xfId="26912" xr:uid="{00000000-0005-0000-0000-000092380000}"/>
    <cellStyle name="40% - Accent2 4 3 3 2 3 4 2" xfId="26913" xr:uid="{00000000-0005-0000-0000-000093380000}"/>
    <cellStyle name="40% - Accent2 4 3 3 2 3 5" xfId="26914" xr:uid="{00000000-0005-0000-0000-000094380000}"/>
    <cellStyle name="40% - Accent2 4 3 3 2 3 6" xfId="26915" xr:uid="{00000000-0005-0000-0000-000095380000}"/>
    <cellStyle name="40% - Accent2 4 3 3 2 4" xfId="26916" xr:uid="{00000000-0005-0000-0000-000096380000}"/>
    <cellStyle name="40% - Accent2 4 3 3 2 4 2" xfId="26917" xr:uid="{00000000-0005-0000-0000-000097380000}"/>
    <cellStyle name="40% - Accent2 4 3 3 2 4 2 2" xfId="26918" xr:uid="{00000000-0005-0000-0000-000098380000}"/>
    <cellStyle name="40% - Accent2 4 3 3 2 4 2 3" xfId="26919" xr:uid="{00000000-0005-0000-0000-000099380000}"/>
    <cellStyle name="40% - Accent2 4 3 3 2 4 3" xfId="26920" xr:uid="{00000000-0005-0000-0000-00009A380000}"/>
    <cellStyle name="40% - Accent2 4 3 3 2 4 3 2" xfId="26921" xr:uid="{00000000-0005-0000-0000-00009B380000}"/>
    <cellStyle name="40% - Accent2 4 3 3 2 4 4" xfId="26922" xr:uid="{00000000-0005-0000-0000-00009C380000}"/>
    <cellStyle name="40% - Accent2 4 3 3 2 4 5" xfId="26923" xr:uid="{00000000-0005-0000-0000-00009D380000}"/>
    <cellStyle name="40% - Accent2 4 3 3 2 5" xfId="26924" xr:uid="{00000000-0005-0000-0000-00009E380000}"/>
    <cellStyle name="40% - Accent2 4 3 3 2 5 2" xfId="26925" xr:uid="{00000000-0005-0000-0000-00009F380000}"/>
    <cellStyle name="40% - Accent2 4 3 3 2 5 3" xfId="26926" xr:uid="{00000000-0005-0000-0000-0000A0380000}"/>
    <cellStyle name="40% - Accent2 4 3 3 2 6" xfId="26927" xr:uid="{00000000-0005-0000-0000-0000A1380000}"/>
    <cellStyle name="40% - Accent2 4 3 3 2 6 2" xfId="26928" xr:uid="{00000000-0005-0000-0000-0000A2380000}"/>
    <cellStyle name="40% - Accent2 4 3 3 2 6 3" xfId="26929" xr:uid="{00000000-0005-0000-0000-0000A3380000}"/>
    <cellStyle name="40% - Accent2 4 3 3 2 7" xfId="26930" xr:uid="{00000000-0005-0000-0000-0000A4380000}"/>
    <cellStyle name="40% - Accent2 4 3 3 2 7 2" xfId="26931" xr:uid="{00000000-0005-0000-0000-0000A5380000}"/>
    <cellStyle name="40% - Accent2 4 3 3 2 8" xfId="26932" xr:uid="{00000000-0005-0000-0000-0000A6380000}"/>
    <cellStyle name="40% - Accent2 4 3 3 2 9" xfId="26933" xr:uid="{00000000-0005-0000-0000-0000A7380000}"/>
    <cellStyle name="40% - Accent2 4 3 3 3" xfId="26934" xr:uid="{00000000-0005-0000-0000-0000A8380000}"/>
    <cellStyle name="40% - Accent2 4 3 3 3 2" xfId="26935" xr:uid="{00000000-0005-0000-0000-0000A9380000}"/>
    <cellStyle name="40% - Accent2 4 3 3 3 2 2" xfId="26936" xr:uid="{00000000-0005-0000-0000-0000AA380000}"/>
    <cellStyle name="40% - Accent2 4 3 3 3 2 3" xfId="26937" xr:uid="{00000000-0005-0000-0000-0000AB380000}"/>
    <cellStyle name="40% - Accent2 4 3 3 3 3" xfId="26938" xr:uid="{00000000-0005-0000-0000-0000AC380000}"/>
    <cellStyle name="40% - Accent2 4 3 3 3 3 2" xfId="26939" xr:uid="{00000000-0005-0000-0000-0000AD380000}"/>
    <cellStyle name="40% - Accent2 4 3 3 3 3 3" xfId="26940" xr:uid="{00000000-0005-0000-0000-0000AE380000}"/>
    <cellStyle name="40% - Accent2 4 3 3 3 4" xfId="26941" xr:uid="{00000000-0005-0000-0000-0000AF380000}"/>
    <cellStyle name="40% - Accent2 4 3 3 3 4 2" xfId="26942" xr:uid="{00000000-0005-0000-0000-0000B0380000}"/>
    <cellStyle name="40% - Accent2 4 3 3 3 5" xfId="26943" xr:uid="{00000000-0005-0000-0000-0000B1380000}"/>
    <cellStyle name="40% - Accent2 4 3 3 3 6" xfId="26944" xr:uid="{00000000-0005-0000-0000-0000B2380000}"/>
    <cellStyle name="40% - Accent2 4 3 3 4" xfId="26945" xr:uid="{00000000-0005-0000-0000-0000B3380000}"/>
    <cellStyle name="40% - Accent2 4 3 3 4 2" xfId="26946" xr:uid="{00000000-0005-0000-0000-0000B4380000}"/>
    <cellStyle name="40% - Accent2 4 3 3 4 2 2" xfId="26947" xr:uid="{00000000-0005-0000-0000-0000B5380000}"/>
    <cellStyle name="40% - Accent2 4 3 3 4 2 3" xfId="26948" xr:uid="{00000000-0005-0000-0000-0000B6380000}"/>
    <cellStyle name="40% - Accent2 4 3 3 4 3" xfId="26949" xr:uid="{00000000-0005-0000-0000-0000B7380000}"/>
    <cellStyle name="40% - Accent2 4 3 3 4 3 2" xfId="26950" xr:uid="{00000000-0005-0000-0000-0000B8380000}"/>
    <cellStyle name="40% - Accent2 4 3 3 4 3 3" xfId="26951" xr:uid="{00000000-0005-0000-0000-0000B9380000}"/>
    <cellStyle name="40% - Accent2 4 3 3 4 4" xfId="26952" xr:uid="{00000000-0005-0000-0000-0000BA380000}"/>
    <cellStyle name="40% - Accent2 4 3 3 4 4 2" xfId="26953" xr:uid="{00000000-0005-0000-0000-0000BB380000}"/>
    <cellStyle name="40% - Accent2 4 3 3 4 5" xfId="26954" xr:uid="{00000000-0005-0000-0000-0000BC380000}"/>
    <cellStyle name="40% - Accent2 4 3 3 4 6" xfId="26955" xr:uid="{00000000-0005-0000-0000-0000BD380000}"/>
    <cellStyle name="40% - Accent2 4 3 3 5" xfId="26956" xr:uid="{00000000-0005-0000-0000-0000BE380000}"/>
    <cellStyle name="40% - Accent2 4 3 3 5 2" xfId="26957" xr:uid="{00000000-0005-0000-0000-0000BF380000}"/>
    <cellStyle name="40% - Accent2 4 3 3 5 2 2" xfId="26958" xr:uid="{00000000-0005-0000-0000-0000C0380000}"/>
    <cellStyle name="40% - Accent2 4 3 3 5 2 3" xfId="26959" xr:uid="{00000000-0005-0000-0000-0000C1380000}"/>
    <cellStyle name="40% - Accent2 4 3 3 5 3" xfId="26960" xr:uid="{00000000-0005-0000-0000-0000C2380000}"/>
    <cellStyle name="40% - Accent2 4 3 3 5 3 2" xfId="26961" xr:uid="{00000000-0005-0000-0000-0000C3380000}"/>
    <cellStyle name="40% - Accent2 4 3 3 5 4" xfId="26962" xr:uid="{00000000-0005-0000-0000-0000C4380000}"/>
    <cellStyle name="40% - Accent2 4 3 3 5 5" xfId="26963" xr:uid="{00000000-0005-0000-0000-0000C5380000}"/>
    <cellStyle name="40% - Accent2 4 3 3 6" xfId="26964" xr:uid="{00000000-0005-0000-0000-0000C6380000}"/>
    <cellStyle name="40% - Accent2 4 3 3 6 2" xfId="26965" xr:uid="{00000000-0005-0000-0000-0000C7380000}"/>
    <cellStyle name="40% - Accent2 4 3 3 6 3" xfId="26966" xr:uid="{00000000-0005-0000-0000-0000C8380000}"/>
    <cellStyle name="40% - Accent2 4 3 3 7" xfId="26967" xr:uid="{00000000-0005-0000-0000-0000C9380000}"/>
    <cellStyle name="40% - Accent2 4 3 3 7 2" xfId="26968" xr:uid="{00000000-0005-0000-0000-0000CA380000}"/>
    <cellStyle name="40% - Accent2 4 3 3 7 3" xfId="26969" xr:uid="{00000000-0005-0000-0000-0000CB380000}"/>
    <cellStyle name="40% - Accent2 4 3 3 8" xfId="26970" xr:uid="{00000000-0005-0000-0000-0000CC380000}"/>
    <cellStyle name="40% - Accent2 4 3 3 8 2" xfId="26971" xr:uid="{00000000-0005-0000-0000-0000CD380000}"/>
    <cellStyle name="40% - Accent2 4 3 3 9" xfId="26972" xr:uid="{00000000-0005-0000-0000-0000CE380000}"/>
    <cellStyle name="40% - Accent2 4 3 4" xfId="1809" xr:uid="{00000000-0005-0000-0000-0000CF380000}"/>
    <cellStyle name="40% - Accent2 4 3 4 2" xfId="26973" xr:uid="{00000000-0005-0000-0000-0000D0380000}"/>
    <cellStyle name="40% - Accent2 4 3 4 2 2" xfId="26974" xr:uid="{00000000-0005-0000-0000-0000D1380000}"/>
    <cellStyle name="40% - Accent2 4 3 4 2 2 2" xfId="26975" xr:uid="{00000000-0005-0000-0000-0000D2380000}"/>
    <cellStyle name="40% - Accent2 4 3 4 2 2 3" xfId="26976" xr:uid="{00000000-0005-0000-0000-0000D3380000}"/>
    <cellStyle name="40% - Accent2 4 3 4 2 3" xfId="26977" xr:uid="{00000000-0005-0000-0000-0000D4380000}"/>
    <cellStyle name="40% - Accent2 4 3 4 2 3 2" xfId="26978" xr:uid="{00000000-0005-0000-0000-0000D5380000}"/>
    <cellStyle name="40% - Accent2 4 3 4 2 3 3" xfId="26979" xr:uid="{00000000-0005-0000-0000-0000D6380000}"/>
    <cellStyle name="40% - Accent2 4 3 4 2 4" xfId="26980" xr:uid="{00000000-0005-0000-0000-0000D7380000}"/>
    <cellStyle name="40% - Accent2 4 3 4 2 4 2" xfId="26981" xr:uid="{00000000-0005-0000-0000-0000D8380000}"/>
    <cellStyle name="40% - Accent2 4 3 4 2 5" xfId="26982" xr:uid="{00000000-0005-0000-0000-0000D9380000}"/>
    <cellStyle name="40% - Accent2 4 3 4 2 6" xfId="26983" xr:uid="{00000000-0005-0000-0000-0000DA380000}"/>
    <cellStyle name="40% - Accent2 4 3 4 3" xfId="26984" xr:uid="{00000000-0005-0000-0000-0000DB380000}"/>
    <cellStyle name="40% - Accent2 4 3 4 3 2" xfId="26985" xr:uid="{00000000-0005-0000-0000-0000DC380000}"/>
    <cellStyle name="40% - Accent2 4 3 4 3 2 2" xfId="26986" xr:uid="{00000000-0005-0000-0000-0000DD380000}"/>
    <cellStyle name="40% - Accent2 4 3 4 3 2 3" xfId="26987" xr:uid="{00000000-0005-0000-0000-0000DE380000}"/>
    <cellStyle name="40% - Accent2 4 3 4 3 3" xfId="26988" xr:uid="{00000000-0005-0000-0000-0000DF380000}"/>
    <cellStyle name="40% - Accent2 4 3 4 3 3 2" xfId="26989" xr:uid="{00000000-0005-0000-0000-0000E0380000}"/>
    <cellStyle name="40% - Accent2 4 3 4 3 3 3" xfId="26990" xr:uid="{00000000-0005-0000-0000-0000E1380000}"/>
    <cellStyle name="40% - Accent2 4 3 4 3 4" xfId="26991" xr:uid="{00000000-0005-0000-0000-0000E2380000}"/>
    <cellStyle name="40% - Accent2 4 3 4 3 4 2" xfId="26992" xr:uid="{00000000-0005-0000-0000-0000E3380000}"/>
    <cellStyle name="40% - Accent2 4 3 4 3 5" xfId="26993" xr:uid="{00000000-0005-0000-0000-0000E4380000}"/>
    <cellStyle name="40% - Accent2 4 3 4 3 6" xfId="26994" xr:uid="{00000000-0005-0000-0000-0000E5380000}"/>
    <cellStyle name="40% - Accent2 4 3 4 4" xfId="26995" xr:uid="{00000000-0005-0000-0000-0000E6380000}"/>
    <cellStyle name="40% - Accent2 4 3 4 4 2" xfId="26996" xr:uid="{00000000-0005-0000-0000-0000E7380000}"/>
    <cellStyle name="40% - Accent2 4 3 4 4 2 2" xfId="26997" xr:uid="{00000000-0005-0000-0000-0000E8380000}"/>
    <cellStyle name="40% - Accent2 4 3 4 4 2 3" xfId="26998" xr:uid="{00000000-0005-0000-0000-0000E9380000}"/>
    <cellStyle name="40% - Accent2 4 3 4 4 3" xfId="26999" xr:uid="{00000000-0005-0000-0000-0000EA380000}"/>
    <cellStyle name="40% - Accent2 4 3 4 4 3 2" xfId="27000" xr:uid="{00000000-0005-0000-0000-0000EB380000}"/>
    <cellStyle name="40% - Accent2 4 3 4 4 4" xfId="27001" xr:uid="{00000000-0005-0000-0000-0000EC380000}"/>
    <cellStyle name="40% - Accent2 4 3 4 4 5" xfId="27002" xr:uid="{00000000-0005-0000-0000-0000ED380000}"/>
    <cellStyle name="40% - Accent2 4 3 4 5" xfId="27003" xr:uid="{00000000-0005-0000-0000-0000EE380000}"/>
    <cellStyle name="40% - Accent2 4 3 4 5 2" xfId="27004" xr:uid="{00000000-0005-0000-0000-0000EF380000}"/>
    <cellStyle name="40% - Accent2 4 3 4 5 3" xfId="27005" xr:uid="{00000000-0005-0000-0000-0000F0380000}"/>
    <cellStyle name="40% - Accent2 4 3 4 6" xfId="27006" xr:uid="{00000000-0005-0000-0000-0000F1380000}"/>
    <cellStyle name="40% - Accent2 4 3 4 6 2" xfId="27007" xr:uid="{00000000-0005-0000-0000-0000F2380000}"/>
    <cellStyle name="40% - Accent2 4 3 4 6 3" xfId="27008" xr:uid="{00000000-0005-0000-0000-0000F3380000}"/>
    <cellStyle name="40% - Accent2 4 3 4 7" xfId="27009" xr:uid="{00000000-0005-0000-0000-0000F4380000}"/>
    <cellStyle name="40% - Accent2 4 3 4 7 2" xfId="27010" xr:uid="{00000000-0005-0000-0000-0000F5380000}"/>
    <cellStyle name="40% - Accent2 4 3 4 8" xfId="27011" xr:uid="{00000000-0005-0000-0000-0000F6380000}"/>
    <cellStyle name="40% - Accent2 4 3 4 9" xfId="27012" xr:uid="{00000000-0005-0000-0000-0000F7380000}"/>
    <cellStyle name="40% - Accent2 4 3 5" xfId="8868" xr:uid="{00000000-0005-0000-0000-0000F8380000}"/>
    <cellStyle name="40% - Accent2 4 3 5 2" xfId="27013" xr:uid="{00000000-0005-0000-0000-0000F9380000}"/>
    <cellStyle name="40% - Accent2 4 3 5 2 2" xfId="27014" xr:uid="{00000000-0005-0000-0000-0000FA380000}"/>
    <cellStyle name="40% - Accent2 4 3 5 2 2 2" xfId="27015" xr:uid="{00000000-0005-0000-0000-0000FB380000}"/>
    <cellStyle name="40% - Accent2 4 3 5 2 2 3" xfId="27016" xr:uid="{00000000-0005-0000-0000-0000FC380000}"/>
    <cellStyle name="40% - Accent2 4 3 5 2 3" xfId="27017" xr:uid="{00000000-0005-0000-0000-0000FD380000}"/>
    <cellStyle name="40% - Accent2 4 3 5 2 3 2" xfId="27018" xr:uid="{00000000-0005-0000-0000-0000FE380000}"/>
    <cellStyle name="40% - Accent2 4 3 5 2 3 3" xfId="27019" xr:uid="{00000000-0005-0000-0000-0000FF380000}"/>
    <cellStyle name="40% - Accent2 4 3 5 2 4" xfId="27020" xr:uid="{00000000-0005-0000-0000-000000390000}"/>
    <cellStyle name="40% - Accent2 4 3 5 2 4 2" xfId="27021" xr:uid="{00000000-0005-0000-0000-000001390000}"/>
    <cellStyle name="40% - Accent2 4 3 5 2 5" xfId="27022" xr:uid="{00000000-0005-0000-0000-000002390000}"/>
    <cellStyle name="40% - Accent2 4 3 5 2 6" xfId="27023" xr:uid="{00000000-0005-0000-0000-000003390000}"/>
    <cellStyle name="40% - Accent2 4 3 5 3" xfId="27024" xr:uid="{00000000-0005-0000-0000-000004390000}"/>
    <cellStyle name="40% - Accent2 4 3 5 3 2" xfId="27025" xr:uid="{00000000-0005-0000-0000-000005390000}"/>
    <cellStyle name="40% - Accent2 4 3 5 3 2 2" xfId="27026" xr:uid="{00000000-0005-0000-0000-000006390000}"/>
    <cellStyle name="40% - Accent2 4 3 5 3 2 3" xfId="27027" xr:uid="{00000000-0005-0000-0000-000007390000}"/>
    <cellStyle name="40% - Accent2 4 3 5 3 3" xfId="27028" xr:uid="{00000000-0005-0000-0000-000008390000}"/>
    <cellStyle name="40% - Accent2 4 3 5 3 3 2" xfId="27029" xr:uid="{00000000-0005-0000-0000-000009390000}"/>
    <cellStyle name="40% - Accent2 4 3 5 3 3 3" xfId="27030" xr:uid="{00000000-0005-0000-0000-00000A390000}"/>
    <cellStyle name="40% - Accent2 4 3 5 3 4" xfId="27031" xr:uid="{00000000-0005-0000-0000-00000B390000}"/>
    <cellStyle name="40% - Accent2 4 3 5 3 4 2" xfId="27032" xr:uid="{00000000-0005-0000-0000-00000C390000}"/>
    <cellStyle name="40% - Accent2 4 3 5 3 5" xfId="27033" xr:uid="{00000000-0005-0000-0000-00000D390000}"/>
    <cellStyle name="40% - Accent2 4 3 5 3 6" xfId="27034" xr:uid="{00000000-0005-0000-0000-00000E390000}"/>
    <cellStyle name="40% - Accent2 4 3 5 4" xfId="27035" xr:uid="{00000000-0005-0000-0000-00000F390000}"/>
    <cellStyle name="40% - Accent2 4 3 5 4 2" xfId="27036" xr:uid="{00000000-0005-0000-0000-000010390000}"/>
    <cellStyle name="40% - Accent2 4 3 5 4 2 2" xfId="27037" xr:uid="{00000000-0005-0000-0000-000011390000}"/>
    <cellStyle name="40% - Accent2 4 3 5 4 2 3" xfId="27038" xr:uid="{00000000-0005-0000-0000-000012390000}"/>
    <cellStyle name="40% - Accent2 4 3 5 4 3" xfId="27039" xr:uid="{00000000-0005-0000-0000-000013390000}"/>
    <cellStyle name="40% - Accent2 4 3 5 4 3 2" xfId="27040" xr:uid="{00000000-0005-0000-0000-000014390000}"/>
    <cellStyle name="40% - Accent2 4 3 5 4 4" xfId="27041" xr:uid="{00000000-0005-0000-0000-000015390000}"/>
    <cellStyle name="40% - Accent2 4 3 5 4 5" xfId="27042" xr:uid="{00000000-0005-0000-0000-000016390000}"/>
    <cellStyle name="40% - Accent2 4 3 5 5" xfId="27043" xr:uid="{00000000-0005-0000-0000-000017390000}"/>
    <cellStyle name="40% - Accent2 4 3 5 5 2" xfId="27044" xr:uid="{00000000-0005-0000-0000-000018390000}"/>
    <cellStyle name="40% - Accent2 4 3 5 5 3" xfId="27045" xr:uid="{00000000-0005-0000-0000-000019390000}"/>
    <cellStyle name="40% - Accent2 4 3 5 6" xfId="27046" xr:uid="{00000000-0005-0000-0000-00001A390000}"/>
    <cellStyle name="40% - Accent2 4 3 5 6 2" xfId="27047" xr:uid="{00000000-0005-0000-0000-00001B390000}"/>
    <cellStyle name="40% - Accent2 4 3 5 6 3" xfId="27048" xr:uid="{00000000-0005-0000-0000-00001C390000}"/>
    <cellStyle name="40% - Accent2 4 3 5 7" xfId="27049" xr:uid="{00000000-0005-0000-0000-00001D390000}"/>
    <cellStyle name="40% - Accent2 4 3 5 7 2" xfId="27050" xr:uid="{00000000-0005-0000-0000-00001E390000}"/>
    <cellStyle name="40% - Accent2 4 3 5 8" xfId="27051" xr:uid="{00000000-0005-0000-0000-00001F390000}"/>
    <cellStyle name="40% - Accent2 4 3 5 9" xfId="27052" xr:uid="{00000000-0005-0000-0000-000020390000}"/>
    <cellStyle name="40% - Accent2 4 3 6" xfId="27053" xr:uid="{00000000-0005-0000-0000-000021390000}"/>
    <cellStyle name="40% - Accent2 4 3 6 2" xfId="27054" xr:uid="{00000000-0005-0000-0000-000022390000}"/>
    <cellStyle name="40% - Accent2 4 3 6 2 2" xfId="27055" xr:uid="{00000000-0005-0000-0000-000023390000}"/>
    <cellStyle name="40% - Accent2 4 3 6 2 3" xfId="27056" xr:uid="{00000000-0005-0000-0000-000024390000}"/>
    <cellStyle name="40% - Accent2 4 3 6 3" xfId="27057" xr:uid="{00000000-0005-0000-0000-000025390000}"/>
    <cellStyle name="40% - Accent2 4 3 6 3 2" xfId="27058" xr:uid="{00000000-0005-0000-0000-000026390000}"/>
    <cellStyle name="40% - Accent2 4 3 6 3 3" xfId="27059" xr:uid="{00000000-0005-0000-0000-000027390000}"/>
    <cellStyle name="40% - Accent2 4 3 6 4" xfId="27060" xr:uid="{00000000-0005-0000-0000-000028390000}"/>
    <cellStyle name="40% - Accent2 4 3 6 4 2" xfId="27061" xr:uid="{00000000-0005-0000-0000-000029390000}"/>
    <cellStyle name="40% - Accent2 4 3 6 5" xfId="27062" xr:uid="{00000000-0005-0000-0000-00002A390000}"/>
    <cellStyle name="40% - Accent2 4 3 6 6" xfId="27063" xr:uid="{00000000-0005-0000-0000-00002B390000}"/>
    <cellStyle name="40% - Accent2 4 3 7" xfId="27064" xr:uid="{00000000-0005-0000-0000-00002C390000}"/>
    <cellStyle name="40% - Accent2 4 3 7 2" xfId="27065" xr:uid="{00000000-0005-0000-0000-00002D390000}"/>
    <cellStyle name="40% - Accent2 4 3 7 2 2" xfId="27066" xr:uid="{00000000-0005-0000-0000-00002E390000}"/>
    <cellStyle name="40% - Accent2 4 3 7 2 3" xfId="27067" xr:uid="{00000000-0005-0000-0000-00002F390000}"/>
    <cellStyle name="40% - Accent2 4 3 7 3" xfId="27068" xr:uid="{00000000-0005-0000-0000-000030390000}"/>
    <cellStyle name="40% - Accent2 4 3 7 3 2" xfId="27069" xr:uid="{00000000-0005-0000-0000-000031390000}"/>
    <cellStyle name="40% - Accent2 4 3 7 3 3" xfId="27070" xr:uid="{00000000-0005-0000-0000-000032390000}"/>
    <cellStyle name="40% - Accent2 4 3 7 4" xfId="27071" xr:uid="{00000000-0005-0000-0000-000033390000}"/>
    <cellStyle name="40% - Accent2 4 3 7 4 2" xfId="27072" xr:uid="{00000000-0005-0000-0000-000034390000}"/>
    <cellStyle name="40% - Accent2 4 3 7 5" xfId="27073" xr:uid="{00000000-0005-0000-0000-000035390000}"/>
    <cellStyle name="40% - Accent2 4 3 7 6" xfId="27074" xr:uid="{00000000-0005-0000-0000-000036390000}"/>
    <cellStyle name="40% - Accent2 4 3 8" xfId="27075" xr:uid="{00000000-0005-0000-0000-000037390000}"/>
    <cellStyle name="40% - Accent2 4 3 8 2" xfId="27076" xr:uid="{00000000-0005-0000-0000-000038390000}"/>
    <cellStyle name="40% - Accent2 4 3 8 2 2" xfId="27077" xr:uid="{00000000-0005-0000-0000-000039390000}"/>
    <cellStyle name="40% - Accent2 4 3 8 2 3" xfId="27078" xr:uid="{00000000-0005-0000-0000-00003A390000}"/>
    <cellStyle name="40% - Accent2 4 3 8 3" xfId="27079" xr:uid="{00000000-0005-0000-0000-00003B390000}"/>
    <cellStyle name="40% - Accent2 4 3 8 3 2" xfId="27080" xr:uid="{00000000-0005-0000-0000-00003C390000}"/>
    <cellStyle name="40% - Accent2 4 3 8 4" xfId="27081" xr:uid="{00000000-0005-0000-0000-00003D390000}"/>
    <cellStyle name="40% - Accent2 4 3 8 5" xfId="27082" xr:uid="{00000000-0005-0000-0000-00003E390000}"/>
    <cellStyle name="40% - Accent2 4 3 9" xfId="27083" xr:uid="{00000000-0005-0000-0000-00003F390000}"/>
    <cellStyle name="40% - Accent2 4 3 9 2" xfId="27084" xr:uid="{00000000-0005-0000-0000-000040390000}"/>
    <cellStyle name="40% - Accent2 4 3 9 3" xfId="27085" xr:uid="{00000000-0005-0000-0000-000041390000}"/>
    <cellStyle name="40% - Accent2 4 4" xfId="1810" xr:uid="{00000000-0005-0000-0000-000042390000}"/>
    <cellStyle name="40% - Accent2 4 4 10" xfId="27086" xr:uid="{00000000-0005-0000-0000-000043390000}"/>
    <cellStyle name="40% - Accent2 4 4 10 2" xfId="27087" xr:uid="{00000000-0005-0000-0000-000044390000}"/>
    <cellStyle name="40% - Accent2 4 4 11" xfId="27088" xr:uid="{00000000-0005-0000-0000-000045390000}"/>
    <cellStyle name="40% - Accent2 4 4 12" xfId="27089" xr:uid="{00000000-0005-0000-0000-000046390000}"/>
    <cellStyle name="40% - Accent2 4 4 2" xfId="1811" xr:uid="{00000000-0005-0000-0000-000047390000}"/>
    <cellStyle name="40% - Accent2 4 4 2 10" xfId="27090" xr:uid="{00000000-0005-0000-0000-000048390000}"/>
    <cellStyle name="40% - Accent2 4 4 2 2" xfId="1812" xr:uid="{00000000-0005-0000-0000-000049390000}"/>
    <cellStyle name="40% - Accent2 4 4 2 2 2" xfId="27091" xr:uid="{00000000-0005-0000-0000-00004A390000}"/>
    <cellStyle name="40% - Accent2 4 4 2 2 2 2" xfId="27092" xr:uid="{00000000-0005-0000-0000-00004B390000}"/>
    <cellStyle name="40% - Accent2 4 4 2 2 2 2 2" xfId="27093" xr:uid="{00000000-0005-0000-0000-00004C390000}"/>
    <cellStyle name="40% - Accent2 4 4 2 2 2 2 3" xfId="27094" xr:uid="{00000000-0005-0000-0000-00004D390000}"/>
    <cellStyle name="40% - Accent2 4 4 2 2 2 3" xfId="27095" xr:uid="{00000000-0005-0000-0000-00004E390000}"/>
    <cellStyle name="40% - Accent2 4 4 2 2 2 3 2" xfId="27096" xr:uid="{00000000-0005-0000-0000-00004F390000}"/>
    <cellStyle name="40% - Accent2 4 4 2 2 2 3 3" xfId="27097" xr:uid="{00000000-0005-0000-0000-000050390000}"/>
    <cellStyle name="40% - Accent2 4 4 2 2 2 4" xfId="27098" xr:uid="{00000000-0005-0000-0000-000051390000}"/>
    <cellStyle name="40% - Accent2 4 4 2 2 2 4 2" xfId="27099" xr:uid="{00000000-0005-0000-0000-000052390000}"/>
    <cellStyle name="40% - Accent2 4 4 2 2 2 5" xfId="27100" xr:uid="{00000000-0005-0000-0000-000053390000}"/>
    <cellStyle name="40% - Accent2 4 4 2 2 2 6" xfId="27101" xr:uid="{00000000-0005-0000-0000-000054390000}"/>
    <cellStyle name="40% - Accent2 4 4 2 2 3" xfId="27102" xr:uid="{00000000-0005-0000-0000-000055390000}"/>
    <cellStyle name="40% - Accent2 4 4 2 2 3 2" xfId="27103" xr:uid="{00000000-0005-0000-0000-000056390000}"/>
    <cellStyle name="40% - Accent2 4 4 2 2 3 2 2" xfId="27104" xr:uid="{00000000-0005-0000-0000-000057390000}"/>
    <cellStyle name="40% - Accent2 4 4 2 2 3 2 3" xfId="27105" xr:uid="{00000000-0005-0000-0000-000058390000}"/>
    <cellStyle name="40% - Accent2 4 4 2 2 3 3" xfId="27106" xr:uid="{00000000-0005-0000-0000-000059390000}"/>
    <cellStyle name="40% - Accent2 4 4 2 2 3 3 2" xfId="27107" xr:uid="{00000000-0005-0000-0000-00005A390000}"/>
    <cellStyle name="40% - Accent2 4 4 2 2 3 3 3" xfId="27108" xr:uid="{00000000-0005-0000-0000-00005B390000}"/>
    <cellStyle name="40% - Accent2 4 4 2 2 3 4" xfId="27109" xr:uid="{00000000-0005-0000-0000-00005C390000}"/>
    <cellStyle name="40% - Accent2 4 4 2 2 3 4 2" xfId="27110" xr:uid="{00000000-0005-0000-0000-00005D390000}"/>
    <cellStyle name="40% - Accent2 4 4 2 2 3 5" xfId="27111" xr:uid="{00000000-0005-0000-0000-00005E390000}"/>
    <cellStyle name="40% - Accent2 4 4 2 2 3 6" xfId="27112" xr:uid="{00000000-0005-0000-0000-00005F390000}"/>
    <cellStyle name="40% - Accent2 4 4 2 2 4" xfId="27113" xr:uid="{00000000-0005-0000-0000-000060390000}"/>
    <cellStyle name="40% - Accent2 4 4 2 2 4 2" xfId="27114" xr:uid="{00000000-0005-0000-0000-000061390000}"/>
    <cellStyle name="40% - Accent2 4 4 2 2 4 2 2" xfId="27115" xr:uid="{00000000-0005-0000-0000-000062390000}"/>
    <cellStyle name="40% - Accent2 4 4 2 2 4 2 3" xfId="27116" xr:uid="{00000000-0005-0000-0000-000063390000}"/>
    <cellStyle name="40% - Accent2 4 4 2 2 4 3" xfId="27117" xr:uid="{00000000-0005-0000-0000-000064390000}"/>
    <cellStyle name="40% - Accent2 4 4 2 2 4 3 2" xfId="27118" xr:uid="{00000000-0005-0000-0000-000065390000}"/>
    <cellStyle name="40% - Accent2 4 4 2 2 4 4" xfId="27119" xr:uid="{00000000-0005-0000-0000-000066390000}"/>
    <cellStyle name="40% - Accent2 4 4 2 2 4 5" xfId="27120" xr:uid="{00000000-0005-0000-0000-000067390000}"/>
    <cellStyle name="40% - Accent2 4 4 2 2 5" xfId="27121" xr:uid="{00000000-0005-0000-0000-000068390000}"/>
    <cellStyle name="40% - Accent2 4 4 2 2 5 2" xfId="27122" xr:uid="{00000000-0005-0000-0000-000069390000}"/>
    <cellStyle name="40% - Accent2 4 4 2 2 5 3" xfId="27123" xr:uid="{00000000-0005-0000-0000-00006A390000}"/>
    <cellStyle name="40% - Accent2 4 4 2 2 6" xfId="27124" xr:uid="{00000000-0005-0000-0000-00006B390000}"/>
    <cellStyle name="40% - Accent2 4 4 2 2 6 2" xfId="27125" xr:uid="{00000000-0005-0000-0000-00006C390000}"/>
    <cellStyle name="40% - Accent2 4 4 2 2 6 3" xfId="27126" xr:uid="{00000000-0005-0000-0000-00006D390000}"/>
    <cellStyle name="40% - Accent2 4 4 2 2 7" xfId="27127" xr:uid="{00000000-0005-0000-0000-00006E390000}"/>
    <cellStyle name="40% - Accent2 4 4 2 2 7 2" xfId="27128" xr:uid="{00000000-0005-0000-0000-00006F390000}"/>
    <cellStyle name="40% - Accent2 4 4 2 2 8" xfId="27129" xr:uid="{00000000-0005-0000-0000-000070390000}"/>
    <cellStyle name="40% - Accent2 4 4 2 2 9" xfId="27130" xr:uid="{00000000-0005-0000-0000-000071390000}"/>
    <cellStyle name="40% - Accent2 4 4 2 3" xfId="27131" xr:uid="{00000000-0005-0000-0000-000072390000}"/>
    <cellStyle name="40% - Accent2 4 4 2 3 2" xfId="27132" xr:uid="{00000000-0005-0000-0000-000073390000}"/>
    <cellStyle name="40% - Accent2 4 4 2 3 2 2" xfId="27133" xr:uid="{00000000-0005-0000-0000-000074390000}"/>
    <cellStyle name="40% - Accent2 4 4 2 3 2 3" xfId="27134" xr:uid="{00000000-0005-0000-0000-000075390000}"/>
    <cellStyle name="40% - Accent2 4 4 2 3 3" xfId="27135" xr:uid="{00000000-0005-0000-0000-000076390000}"/>
    <cellStyle name="40% - Accent2 4 4 2 3 3 2" xfId="27136" xr:uid="{00000000-0005-0000-0000-000077390000}"/>
    <cellStyle name="40% - Accent2 4 4 2 3 3 3" xfId="27137" xr:uid="{00000000-0005-0000-0000-000078390000}"/>
    <cellStyle name="40% - Accent2 4 4 2 3 4" xfId="27138" xr:uid="{00000000-0005-0000-0000-000079390000}"/>
    <cellStyle name="40% - Accent2 4 4 2 3 4 2" xfId="27139" xr:uid="{00000000-0005-0000-0000-00007A390000}"/>
    <cellStyle name="40% - Accent2 4 4 2 3 5" xfId="27140" xr:uid="{00000000-0005-0000-0000-00007B390000}"/>
    <cellStyle name="40% - Accent2 4 4 2 3 6" xfId="27141" xr:uid="{00000000-0005-0000-0000-00007C390000}"/>
    <cellStyle name="40% - Accent2 4 4 2 4" xfId="27142" xr:uid="{00000000-0005-0000-0000-00007D390000}"/>
    <cellStyle name="40% - Accent2 4 4 2 4 2" xfId="27143" xr:uid="{00000000-0005-0000-0000-00007E390000}"/>
    <cellStyle name="40% - Accent2 4 4 2 4 2 2" xfId="27144" xr:uid="{00000000-0005-0000-0000-00007F390000}"/>
    <cellStyle name="40% - Accent2 4 4 2 4 2 3" xfId="27145" xr:uid="{00000000-0005-0000-0000-000080390000}"/>
    <cellStyle name="40% - Accent2 4 4 2 4 3" xfId="27146" xr:uid="{00000000-0005-0000-0000-000081390000}"/>
    <cellStyle name="40% - Accent2 4 4 2 4 3 2" xfId="27147" xr:uid="{00000000-0005-0000-0000-000082390000}"/>
    <cellStyle name="40% - Accent2 4 4 2 4 3 3" xfId="27148" xr:uid="{00000000-0005-0000-0000-000083390000}"/>
    <cellStyle name="40% - Accent2 4 4 2 4 4" xfId="27149" xr:uid="{00000000-0005-0000-0000-000084390000}"/>
    <cellStyle name="40% - Accent2 4 4 2 4 4 2" xfId="27150" xr:uid="{00000000-0005-0000-0000-000085390000}"/>
    <cellStyle name="40% - Accent2 4 4 2 4 5" xfId="27151" xr:uid="{00000000-0005-0000-0000-000086390000}"/>
    <cellStyle name="40% - Accent2 4 4 2 4 6" xfId="27152" xr:uid="{00000000-0005-0000-0000-000087390000}"/>
    <cellStyle name="40% - Accent2 4 4 2 5" xfId="27153" xr:uid="{00000000-0005-0000-0000-000088390000}"/>
    <cellStyle name="40% - Accent2 4 4 2 5 2" xfId="27154" xr:uid="{00000000-0005-0000-0000-000089390000}"/>
    <cellStyle name="40% - Accent2 4 4 2 5 2 2" xfId="27155" xr:uid="{00000000-0005-0000-0000-00008A390000}"/>
    <cellStyle name="40% - Accent2 4 4 2 5 2 3" xfId="27156" xr:uid="{00000000-0005-0000-0000-00008B390000}"/>
    <cellStyle name="40% - Accent2 4 4 2 5 3" xfId="27157" xr:uid="{00000000-0005-0000-0000-00008C390000}"/>
    <cellStyle name="40% - Accent2 4 4 2 5 3 2" xfId="27158" xr:uid="{00000000-0005-0000-0000-00008D390000}"/>
    <cellStyle name="40% - Accent2 4 4 2 5 4" xfId="27159" xr:uid="{00000000-0005-0000-0000-00008E390000}"/>
    <cellStyle name="40% - Accent2 4 4 2 5 5" xfId="27160" xr:uid="{00000000-0005-0000-0000-00008F390000}"/>
    <cellStyle name="40% - Accent2 4 4 2 6" xfId="27161" xr:uid="{00000000-0005-0000-0000-000090390000}"/>
    <cellStyle name="40% - Accent2 4 4 2 6 2" xfId="27162" xr:uid="{00000000-0005-0000-0000-000091390000}"/>
    <cellStyle name="40% - Accent2 4 4 2 6 3" xfId="27163" xr:uid="{00000000-0005-0000-0000-000092390000}"/>
    <cellStyle name="40% - Accent2 4 4 2 7" xfId="27164" xr:uid="{00000000-0005-0000-0000-000093390000}"/>
    <cellStyle name="40% - Accent2 4 4 2 7 2" xfId="27165" xr:uid="{00000000-0005-0000-0000-000094390000}"/>
    <cellStyle name="40% - Accent2 4 4 2 7 3" xfId="27166" xr:uid="{00000000-0005-0000-0000-000095390000}"/>
    <cellStyle name="40% - Accent2 4 4 2 8" xfId="27167" xr:uid="{00000000-0005-0000-0000-000096390000}"/>
    <cellStyle name="40% - Accent2 4 4 2 8 2" xfId="27168" xr:uid="{00000000-0005-0000-0000-000097390000}"/>
    <cellStyle name="40% - Accent2 4 4 2 9" xfId="27169" xr:uid="{00000000-0005-0000-0000-000098390000}"/>
    <cellStyle name="40% - Accent2 4 4 3" xfId="1813" xr:uid="{00000000-0005-0000-0000-000099390000}"/>
    <cellStyle name="40% - Accent2 4 4 3 2" xfId="27170" xr:uid="{00000000-0005-0000-0000-00009A390000}"/>
    <cellStyle name="40% - Accent2 4 4 3 2 2" xfId="27171" xr:uid="{00000000-0005-0000-0000-00009B390000}"/>
    <cellStyle name="40% - Accent2 4 4 3 2 2 2" xfId="27172" xr:uid="{00000000-0005-0000-0000-00009C390000}"/>
    <cellStyle name="40% - Accent2 4 4 3 2 2 3" xfId="27173" xr:uid="{00000000-0005-0000-0000-00009D390000}"/>
    <cellStyle name="40% - Accent2 4 4 3 2 3" xfId="27174" xr:uid="{00000000-0005-0000-0000-00009E390000}"/>
    <cellStyle name="40% - Accent2 4 4 3 2 3 2" xfId="27175" xr:uid="{00000000-0005-0000-0000-00009F390000}"/>
    <cellStyle name="40% - Accent2 4 4 3 2 3 3" xfId="27176" xr:uid="{00000000-0005-0000-0000-0000A0390000}"/>
    <cellStyle name="40% - Accent2 4 4 3 2 4" xfId="27177" xr:uid="{00000000-0005-0000-0000-0000A1390000}"/>
    <cellStyle name="40% - Accent2 4 4 3 2 4 2" xfId="27178" xr:uid="{00000000-0005-0000-0000-0000A2390000}"/>
    <cellStyle name="40% - Accent2 4 4 3 2 5" xfId="27179" xr:uid="{00000000-0005-0000-0000-0000A3390000}"/>
    <cellStyle name="40% - Accent2 4 4 3 2 6" xfId="27180" xr:uid="{00000000-0005-0000-0000-0000A4390000}"/>
    <cellStyle name="40% - Accent2 4 4 3 3" xfId="27181" xr:uid="{00000000-0005-0000-0000-0000A5390000}"/>
    <cellStyle name="40% - Accent2 4 4 3 3 2" xfId="27182" xr:uid="{00000000-0005-0000-0000-0000A6390000}"/>
    <cellStyle name="40% - Accent2 4 4 3 3 2 2" xfId="27183" xr:uid="{00000000-0005-0000-0000-0000A7390000}"/>
    <cellStyle name="40% - Accent2 4 4 3 3 2 3" xfId="27184" xr:uid="{00000000-0005-0000-0000-0000A8390000}"/>
    <cellStyle name="40% - Accent2 4 4 3 3 3" xfId="27185" xr:uid="{00000000-0005-0000-0000-0000A9390000}"/>
    <cellStyle name="40% - Accent2 4 4 3 3 3 2" xfId="27186" xr:uid="{00000000-0005-0000-0000-0000AA390000}"/>
    <cellStyle name="40% - Accent2 4 4 3 3 3 3" xfId="27187" xr:uid="{00000000-0005-0000-0000-0000AB390000}"/>
    <cellStyle name="40% - Accent2 4 4 3 3 4" xfId="27188" xr:uid="{00000000-0005-0000-0000-0000AC390000}"/>
    <cellStyle name="40% - Accent2 4 4 3 3 4 2" xfId="27189" xr:uid="{00000000-0005-0000-0000-0000AD390000}"/>
    <cellStyle name="40% - Accent2 4 4 3 3 5" xfId="27190" xr:uid="{00000000-0005-0000-0000-0000AE390000}"/>
    <cellStyle name="40% - Accent2 4 4 3 3 6" xfId="27191" xr:uid="{00000000-0005-0000-0000-0000AF390000}"/>
    <cellStyle name="40% - Accent2 4 4 3 4" xfId="27192" xr:uid="{00000000-0005-0000-0000-0000B0390000}"/>
    <cellStyle name="40% - Accent2 4 4 3 4 2" xfId="27193" xr:uid="{00000000-0005-0000-0000-0000B1390000}"/>
    <cellStyle name="40% - Accent2 4 4 3 4 2 2" xfId="27194" xr:uid="{00000000-0005-0000-0000-0000B2390000}"/>
    <cellStyle name="40% - Accent2 4 4 3 4 2 3" xfId="27195" xr:uid="{00000000-0005-0000-0000-0000B3390000}"/>
    <cellStyle name="40% - Accent2 4 4 3 4 3" xfId="27196" xr:uid="{00000000-0005-0000-0000-0000B4390000}"/>
    <cellStyle name="40% - Accent2 4 4 3 4 3 2" xfId="27197" xr:uid="{00000000-0005-0000-0000-0000B5390000}"/>
    <cellStyle name="40% - Accent2 4 4 3 4 4" xfId="27198" xr:uid="{00000000-0005-0000-0000-0000B6390000}"/>
    <cellStyle name="40% - Accent2 4 4 3 4 5" xfId="27199" xr:uid="{00000000-0005-0000-0000-0000B7390000}"/>
    <cellStyle name="40% - Accent2 4 4 3 5" xfId="27200" xr:uid="{00000000-0005-0000-0000-0000B8390000}"/>
    <cellStyle name="40% - Accent2 4 4 3 5 2" xfId="27201" xr:uid="{00000000-0005-0000-0000-0000B9390000}"/>
    <cellStyle name="40% - Accent2 4 4 3 5 3" xfId="27202" xr:uid="{00000000-0005-0000-0000-0000BA390000}"/>
    <cellStyle name="40% - Accent2 4 4 3 6" xfId="27203" xr:uid="{00000000-0005-0000-0000-0000BB390000}"/>
    <cellStyle name="40% - Accent2 4 4 3 6 2" xfId="27204" xr:uid="{00000000-0005-0000-0000-0000BC390000}"/>
    <cellStyle name="40% - Accent2 4 4 3 6 3" xfId="27205" xr:uid="{00000000-0005-0000-0000-0000BD390000}"/>
    <cellStyle name="40% - Accent2 4 4 3 7" xfId="27206" xr:uid="{00000000-0005-0000-0000-0000BE390000}"/>
    <cellStyle name="40% - Accent2 4 4 3 7 2" xfId="27207" xr:uid="{00000000-0005-0000-0000-0000BF390000}"/>
    <cellStyle name="40% - Accent2 4 4 3 8" xfId="27208" xr:uid="{00000000-0005-0000-0000-0000C0390000}"/>
    <cellStyle name="40% - Accent2 4 4 3 9" xfId="27209" xr:uid="{00000000-0005-0000-0000-0000C1390000}"/>
    <cellStyle name="40% - Accent2 4 4 4" xfId="27210" xr:uid="{00000000-0005-0000-0000-0000C2390000}"/>
    <cellStyle name="40% - Accent2 4 4 4 2" xfId="27211" xr:uid="{00000000-0005-0000-0000-0000C3390000}"/>
    <cellStyle name="40% - Accent2 4 4 4 2 2" xfId="27212" xr:uid="{00000000-0005-0000-0000-0000C4390000}"/>
    <cellStyle name="40% - Accent2 4 4 4 2 2 2" xfId="27213" xr:uid="{00000000-0005-0000-0000-0000C5390000}"/>
    <cellStyle name="40% - Accent2 4 4 4 2 2 3" xfId="27214" xr:uid="{00000000-0005-0000-0000-0000C6390000}"/>
    <cellStyle name="40% - Accent2 4 4 4 2 3" xfId="27215" xr:uid="{00000000-0005-0000-0000-0000C7390000}"/>
    <cellStyle name="40% - Accent2 4 4 4 2 3 2" xfId="27216" xr:uid="{00000000-0005-0000-0000-0000C8390000}"/>
    <cellStyle name="40% - Accent2 4 4 4 2 3 3" xfId="27217" xr:uid="{00000000-0005-0000-0000-0000C9390000}"/>
    <cellStyle name="40% - Accent2 4 4 4 2 4" xfId="27218" xr:uid="{00000000-0005-0000-0000-0000CA390000}"/>
    <cellStyle name="40% - Accent2 4 4 4 2 4 2" xfId="27219" xr:uid="{00000000-0005-0000-0000-0000CB390000}"/>
    <cellStyle name="40% - Accent2 4 4 4 2 5" xfId="27220" xr:uid="{00000000-0005-0000-0000-0000CC390000}"/>
    <cellStyle name="40% - Accent2 4 4 4 2 6" xfId="27221" xr:uid="{00000000-0005-0000-0000-0000CD390000}"/>
    <cellStyle name="40% - Accent2 4 4 4 3" xfId="27222" xr:uid="{00000000-0005-0000-0000-0000CE390000}"/>
    <cellStyle name="40% - Accent2 4 4 4 3 2" xfId="27223" xr:uid="{00000000-0005-0000-0000-0000CF390000}"/>
    <cellStyle name="40% - Accent2 4 4 4 3 2 2" xfId="27224" xr:uid="{00000000-0005-0000-0000-0000D0390000}"/>
    <cellStyle name="40% - Accent2 4 4 4 3 2 3" xfId="27225" xr:uid="{00000000-0005-0000-0000-0000D1390000}"/>
    <cellStyle name="40% - Accent2 4 4 4 3 3" xfId="27226" xr:uid="{00000000-0005-0000-0000-0000D2390000}"/>
    <cellStyle name="40% - Accent2 4 4 4 3 3 2" xfId="27227" xr:uid="{00000000-0005-0000-0000-0000D3390000}"/>
    <cellStyle name="40% - Accent2 4 4 4 3 3 3" xfId="27228" xr:uid="{00000000-0005-0000-0000-0000D4390000}"/>
    <cellStyle name="40% - Accent2 4 4 4 3 4" xfId="27229" xr:uid="{00000000-0005-0000-0000-0000D5390000}"/>
    <cellStyle name="40% - Accent2 4 4 4 3 4 2" xfId="27230" xr:uid="{00000000-0005-0000-0000-0000D6390000}"/>
    <cellStyle name="40% - Accent2 4 4 4 3 5" xfId="27231" xr:uid="{00000000-0005-0000-0000-0000D7390000}"/>
    <cellStyle name="40% - Accent2 4 4 4 3 6" xfId="27232" xr:uid="{00000000-0005-0000-0000-0000D8390000}"/>
    <cellStyle name="40% - Accent2 4 4 4 4" xfId="27233" xr:uid="{00000000-0005-0000-0000-0000D9390000}"/>
    <cellStyle name="40% - Accent2 4 4 4 4 2" xfId="27234" xr:uid="{00000000-0005-0000-0000-0000DA390000}"/>
    <cellStyle name="40% - Accent2 4 4 4 4 2 2" xfId="27235" xr:uid="{00000000-0005-0000-0000-0000DB390000}"/>
    <cellStyle name="40% - Accent2 4 4 4 4 2 3" xfId="27236" xr:uid="{00000000-0005-0000-0000-0000DC390000}"/>
    <cellStyle name="40% - Accent2 4 4 4 4 3" xfId="27237" xr:uid="{00000000-0005-0000-0000-0000DD390000}"/>
    <cellStyle name="40% - Accent2 4 4 4 4 3 2" xfId="27238" xr:uid="{00000000-0005-0000-0000-0000DE390000}"/>
    <cellStyle name="40% - Accent2 4 4 4 4 4" xfId="27239" xr:uid="{00000000-0005-0000-0000-0000DF390000}"/>
    <cellStyle name="40% - Accent2 4 4 4 4 5" xfId="27240" xr:uid="{00000000-0005-0000-0000-0000E0390000}"/>
    <cellStyle name="40% - Accent2 4 4 4 5" xfId="27241" xr:uid="{00000000-0005-0000-0000-0000E1390000}"/>
    <cellStyle name="40% - Accent2 4 4 4 5 2" xfId="27242" xr:uid="{00000000-0005-0000-0000-0000E2390000}"/>
    <cellStyle name="40% - Accent2 4 4 4 5 3" xfId="27243" xr:uid="{00000000-0005-0000-0000-0000E3390000}"/>
    <cellStyle name="40% - Accent2 4 4 4 6" xfId="27244" xr:uid="{00000000-0005-0000-0000-0000E4390000}"/>
    <cellStyle name="40% - Accent2 4 4 4 6 2" xfId="27245" xr:uid="{00000000-0005-0000-0000-0000E5390000}"/>
    <cellStyle name="40% - Accent2 4 4 4 6 3" xfId="27246" xr:uid="{00000000-0005-0000-0000-0000E6390000}"/>
    <cellStyle name="40% - Accent2 4 4 4 7" xfId="27247" xr:uid="{00000000-0005-0000-0000-0000E7390000}"/>
    <cellStyle name="40% - Accent2 4 4 4 7 2" xfId="27248" xr:uid="{00000000-0005-0000-0000-0000E8390000}"/>
    <cellStyle name="40% - Accent2 4 4 4 8" xfId="27249" xr:uid="{00000000-0005-0000-0000-0000E9390000}"/>
    <cellStyle name="40% - Accent2 4 4 4 9" xfId="27250" xr:uid="{00000000-0005-0000-0000-0000EA390000}"/>
    <cellStyle name="40% - Accent2 4 4 5" xfId="27251" xr:uid="{00000000-0005-0000-0000-0000EB390000}"/>
    <cellStyle name="40% - Accent2 4 4 5 2" xfId="27252" xr:uid="{00000000-0005-0000-0000-0000EC390000}"/>
    <cellStyle name="40% - Accent2 4 4 5 2 2" xfId="27253" xr:uid="{00000000-0005-0000-0000-0000ED390000}"/>
    <cellStyle name="40% - Accent2 4 4 5 2 3" xfId="27254" xr:uid="{00000000-0005-0000-0000-0000EE390000}"/>
    <cellStyle name="40% - Accent2 4 4 5 3" xfId="27255" xr:uid="{00000000-0005-0000-0000-0000EF390000}"/>
    <cellStyle name="40% - Accent2 4 4 5 3 2" xfId="27256" xr:uid="{00000000-0005-0000-0000-0000F0390000}"/>
    <cellStyle name="40% - Accent2 4 4 5 3 3" xfId="27257" xr:uid="{00000000-0005-0000-0000-0000F1390000}"/>
    <cellStyle name="40% - Accent2 4 4 5 4" xfId="27258" xr:uid="{00000000-0005-0000-0000-0000F2390000}"/>
    <cellStyle name="40% - Accent2 4 4 5 4 2" xfId="27259" xr:uid="{00000000-0005-0000-0000-0000F3390000}"/>
    <cellStyle name="40% - Accent2 4 4 5 5" xfId="27260" xr:uid="{00000000-0005-0000-0000-0000F4390000}"/>
    <cellStyle name="40% - Accent2 4 4 5 6" xfId="27261" xr:uid="{00000000-0005-0000-0000-0000F5390000}"/>
    <cellStyle name="40% - Accent2 4 4 6" xfId="27262" xr:uid="{00000000-0005-0000-0000-0000F6390000}"/>
    <cellStyle name="40% - Accent2 4 4 6 2" xfId="27263" xr:uid="{00000000-0005-0000-0000-0000F7390000}"/>
    <cellStyle name="40% - Accent2 4 4 6 2 2" xfId="27264" xr:uid="{00000000-0005-0000-0000-0000F8390000}"/>
    <cellStyle name="40% - Accent2 4 4 6 2 3" xfId="27265" xr:uid="{00000000-0005-0000-0000-0000F9390000}"/>
    <cellStyle name="40% - Accent2 4 4 6 3" xfId="27266" xr:uid="{00000000-0005-0000-0000-0000FA390000}"/>
    <cellStyle name="40% - Accent2 4 4 6 3 2" xfId="27267" xr:uid="{00000000-0005-0000-0000-0000FB390000}"/>
    <cellStyle name="40% - Accent2 4 4 6 3 3" xfId="27268" xr:uid="{00000000-0005-0000-0000-0000FC390000}"/>
    <cellStyle name="40% - Accent2 4 4 6 4" xfId="27269" xr:uid="{00000000-0005-0000-0000-0000FD390000}"/>
    <cellStyle name="40% - Accent2 4 4 6 4 2" xfId="27270" xr:uid="{00000000-0005-0000-0000-0000FE390000}"/>
    <cellStyle name="40% - Accent2 4 4 6 5" xfId="27271" xr:uid="{00000000-0005-0000-0000-0000FF390000}"/>
    <cellStyle name="40% - Accent2 4 4 6 6" xfId="27272" xr:uid="{00000000-0005-0000-0000-0000003A0000}"/>
    <cellStyle name="40% - Accent2 4 4 7" xfId="27273" xr:uid="{00000000-0005-0000-0000-0000013A0000}"/>
    <cellStyle name="40% - Accent2 4 4 7 2" xfId="27274" xr:uid="{00000000-0005-0000-0000-0000023A0000}"/>
    <cellStyle name="40% - Accent2 4 4 7 2 2" xfId="27275" xr:uid="{00000000-0005-0000-0000-0000033A0000}"/>
    <cellStyle name="40% - Accent2 4 4 7 2 3" xfId="27276" xr:uid="{00000000-0005-0000-0000-0000043A0000}"/>
    <cellStyle name="40% - Accent2 4 4 7 3" xfId="27277" xr:uid="{00000000-0005-0000-0000-0000053A0000}"/>
    <cellStyle name="40% - Accent2 4 4 7 3 2" xfId="27278" xr:uid="{00000000-0005-0000-0000-0000063A0000}"/>
    <cellStyle name="40% - Accent2 4 4 7 4" xfId="27279" xr:uid="{00000000-0005-0000-0000-0000073A0000}"/>
    <cellStyle name="40% - Accent2 4 4 7 5" xfId="27280" xr:uid="{00000000-0005-0000-0000-0000083A0000}"/>
    <cellStyle name="40% - Accent2 4 4 8" xfId="27281" xr:uid="{00000000-0005-0000-0000-0000093A0000}"/>
    <cellStyle name="40% - Accent2 4 4 8 2" xfId="27282" xr:uid="{00000000-0005-0000-0000-00000A3A0000}"/>
    <cellStyle name="40% - Accent2 4 4 8 3" xfId="27283" xr:uid="{00000000-0005-0000-0000-00000B3A0000}"/>
    <cellStyle name="40% - Accent2 4 4 9" xfId="27284" xr:uid="{00000000-0005-0000-0000-00000C3A0000}"/>
    <cellStyle name="40% - Accent2 4 4 9 2" xfId="27285" xr:uid="{00000000-0005-0000-0000-00000D3A0000}"/>
    <cellStyle name="40% - Accent2 4 4 9 3" xfId="27286" xr:uid="{00000000-0005-0000-0000-00000E3A0000}"/>
    <cellStyle name="40% - Accent2 4 5" xfId="1814" xr:uid="{00000000-0005-0000-0000-00000F3A0000}"/>
    <cellStyle name="40% - Accent2 4 5 10" xfId="27287" xr:uid="{00000000-0005-0000-0000-0000103A0000}"/>
    <cellStyle name="40% - Accent2 4 5 2" xfId="1815" xr:uid="{00000000-0005-0000-0000-0000113A0000}"/>
    <cellStyle name="40% - Accent2 4 5 2 2" xfId="27288" xr:uid="{00000000-0005-0000-0000-0000123A0000}"/>
    <cellStyle name="40% - Accent2 4 5 2 2 2" xfId="27289" xr:uid="{00000000-0005-0000-0000-0000133A0000}"/>
    <cellStyle name="40% - Accent2 4 5 2 2 2 2" xfId="27290" xr:uid="{00000000-0005-0000-0000-0000143A0000}"/>
    <cellStyle name="40% - Accent2 4 5 2 2 2 3" xfId="27291" xr:uid="{00000000-0005-0000-0000-0000153A0000}"/>
    <cellStyle name="40% - Accent2 4 5 2 2 3" xfId="27292" xr:uid="{00000000-0005-0000-0000-0000163A0000}"/>
    <cellStyle name="40% - Accent2 4 5 2 2 3 2" xfId="27293" xr:uid="{00000000-0005-0000-0000-0000173A0000}"/>
    <cellStyle name="40% - Accent2 4 5 2 2 3 3" xfId="27294" xr:uid="{00000000-0005-0000-0000-0000183A0000}"/>
    <cellStyle name="40% - Accent2 4 5 2 2 4" xfId="27295" xr:uid="{00000000-0005-0000-0000-0000193A0000}"/>
    <cellStyle name="40% - Accent2 4 5 2 2 4 2" xfId="27296" xr:uid="{00000000-0005-0000-0000-00001A3A0000}"/>
    <cellStyle name="40% - Accent2 4 5 2 2 5" xfId="27297" xr:uid="{00000000-0005-0000-0000-00001B3A0000}"/>
    <cellStyle name="40% - Accent2 4 5 2 2 6" xfId="27298" xr:uid="{00000000-0005-0000-0000-00001C3A0000}"/>
    <cellStyle name="40% - Accent2 4 5 2 3" xfId="27299" xr:uid="{00000000-0005-0000-0000-00001D3A0000}"/>
    <cellStyle name="40% - Accent2 4 5 2 3 2" xfId="27300" xr:uid="{00000000-0005-0000-0000-00001E3A0000}"/>
    <cellStyle name="40% - Accent2 4 5 2 3 2 2" xfId="27301" xr:uid="{00000000-0005-0000-0000-00001F3A0000}"/>
    <cellStyle name="40% - Accent2 4 5 2 3 2 3" xfId="27302" xr:uid="{00000000-0005-0000-0000-0000203A0000}"/>
    <cellStyle name="40% - Accent2 4 5 2 3 3" xfId="27303" xr:uid="{00000000-0005-0000-0000-0000213A0000}"/>
    <cellStyle name="40% - Accent2 4 5 2 3 3 2" xfId="27304" xr:uid="{00000000-0005-0000-0000-0000223A0000}"/>
    <cellStyle name="40% - Accent2 4 5 2 3 3 3" xfId="27305" xr:uid="{00000000-0005-0000-0000-0000233A0000}"/>
    <cellStyle name="40% - Accent2 4 5 2 3 4" xfId="27306" xr:uid="{00000000-0005-0000-0000-0000243A0000}"/>
    <cellStyle name="40% - Accent2 4 5 2 3 4 2" xfId="27307" xr:uid="{00000000-0005-0000-0000-0000253A0000}"/>
    <cellStyle name="40% - Accent2 4 5 2 3 5" xfId="27308" xr:uid="{00000000-0005-0000-0000-0000263A0000}"/>
    <cellStyle name="40% - Accent2 4 5 2 3 6" xfId="27309" xr:uid="{00000000-0005-0000-0000-0000273A0000}"/>
    <cellStyle name="40% - Accent2 4 5 2 4" xfId="27310" xr:uid="{00000000-0005-0000-0000-0000283A0000}"/>
    <cellStyle name="40% - Accent2 4 5 2 4 2" xfId="27311" xr:uid="{00000000-0005-0000-0000-0000293A0000}"/>
    <cellStyle name="40% - Accent2 4 5 2 4 2 2" xfId="27312" xr:uid="{00000000-0005-0000-0000-00002A3A0000}"/>
    <cellStyle name="40% - Accent2 4 5 2 4 2 3" xfId="27313" xr:uid="{00000000-0005-0000-0000-00002B3A0000}"/>
    <cellStyle name="40% - Accent2 4 5 2 4 3" xfId="27314" xr:uid="{00000000-0005-0000-0000-00002C3A0000}"/>
    <cellStyle name="40% - Accent2 4 5 2 4 3 2" xfId="27315" xr:uid="{00000000-0005-0000-0000-00002D3A0000}"/>
    <cellStyle name="40% - Accent2 4 5 2 4 4" xfId="27316" xr:uid="{00000000-0005-0000-0000-00002E3A0000}"/>
    <cellStyle name="40% - Accent2 4 5 2 4 5" xfId="27317" xr:uid="{00000000-0005-0000-0000-00002F3A0000}"/>
    <cellStyle name="40% - Accent2 4 5 2 5" xfId="27318" xr:uid="{00000000-0005-0000-0000-0000303A0000}"/>
    <cellStyle name="40% - Accent2 4 5 2 5 2" xfId="27319" xr:uid="{00000000-0005-0000-0000-0000313A0000}"/>
    <cellStyle name="40% - Accent2 4 5 2 5 3" xfId="27320" xr:uid="{00000000-0005-0000-0000-0000323A0000}"/>
    <cellStyle name="40% - Accent2 4 5 2 6" xfId="27321" xr:uid="{00000000-0005-0000-0000-0000333A0000}"/>
    <cellStyle name="40% - Accent2 4 5 2 6 2" xfId="27322" xr:uid="{00000000-0005-0000-0000-0000343A0000}"/>
    <cellStyle name="40% - Accent2 4 5 2 6 3" xfId="27323" xr:uid="{00000000-0005-0000-0000-0000353A0000}"/>
    <cellStyle name="40% - Accent2 4 5 2 7" xfId="27324" xr:uid="{00000000-0005-0000-0000-0000363A0000}"/>
    <cellStyle name="40% - Accent2 4 5 2 7 2" xfId="27325" xr:uid="{00000000-0005-0000-0000-0000373A0000}"/>
    <cellStyle name="40% - Accent2 4 5 2 8" xfId="27326" xr:uid="{00000000-0005-0000-0000-0000383A0000}"/>
    <cellStyle name="40% - Accent2 4 5 2 9" xfId="27327" xr:uid="{00000000-0005-0000-0000-0000393A0000}"/>
    <cellStyle name="40% - Accent2 4 5 3" xfId="27328" xr:uid="{00000000-0005-0000-0000-00003A3A0000}"/>
    <cellStyle name="40% - Accent2 4 5 3 2" xfId="27329" xr:uid="{00000000-0005-0000-0000-00003B3A0000}"/>
    <cellStyle name="40% - Accent2 4 5 3 2 2" xfId="27330" xr:uid="{00000000-0005-0000-0000-00003C3A0000}"/>
    <cellStyle name="40% - Accent2 4 5 3 2 3" xfId="27331" xr:uid="{00000000-0005-0000-0000-00003D3A0000}"/>
    <cellStyle name="40% - Accent2 4 5 3 3" xfId="27332" xr:uid="{00000000-0005-0000-0000-00003E3A0000}"/>
    <cellStyle name="40% - Accent2 4 5 3 3 2" xfId="27333" xr:uid="{00000000-0005-0000-0000-00003F3A0000}"/>
    <cellStyle name="40% - Accent2 4 5 3 3 3" xfId="27334" xr:uid="{00000000-0005-0000-0000-0000403A0000}"/>
    <cellStyle name="40% - Accent2 4 5 3 4" xfId="27335" xr:uid="{00000000-0005-0000-0000-0000413A0000}"/>
    <cellStyle name="40% - Accent2 4 5 3 4 2" xfId="27336" xr:uid="{00000000-0005-0000-0000-0000423A0000}"/>
    <cellStyle name="40% - Accent2 4 5 3 5" xfId="27337" xr:uid="{00000000-0005-0000-0000-0000433A0000}"/>
    <cellStyle name="40% - Accent2 4 5 3 6" xfId="27338" xr:uid="{00000000-0005-0000-0000-0000443A0000}"/>
    <cellStyle name="40% - Accent2 4 5 4" xfId="27339" xr:uid="{00000000-0005-0000-0000-0000453A0000}"/>
    <cellStyle name="40% - Accent2 4 5 4 2" xfId="27340" xr:uid="{00000000-0005-0000-0000-0000463A0000}"/>
    <cellStyle name="40% - Accent2 4 5 4 2 2" xfId="27341" xr:uid="{00000000-0005-0000-0000-0000473A0000}"/>
    <cellStyle name="40% - Accent2 4 5 4 2 3" xfId="27342" xr:uid="{00000000-0005-0000-0000-0000483A0000}"/>
    <cellStyle name="40% - Accent2 4 5 4 3" xfId="27343" xr:uid="{00000000-0005-0000-0000-0000493A0000}"/>
    <cellStyle name="40% - Accent2 4 5 4 3 2" xfId="27344" xr:uid="{00000000-0005-0000-0000-00004A3A0000}"/>
    <cellStyle name="40% - Accent2 4 5 4 3 3" xfId="27345" xr:uid="{00000000-0005-0000-0000-00004B3A0000}"/>
    <cellStyle name="40% - Accent2 4 5 4 4" xfId="27346" xr:uid="{00000000-0005-0000-0000-00004C3A0000}"/>
    <cellStyle name="40% - Accent2 4 5 4 4 2" xfId="27347" xr:uid="{00000000-0005-0000-0000-00004D3A0000}"/>
    <cellStyle name="40% - Accent2 4 5 4 5" xfId="27348" xr:uid="{00000000-0005-0000-0000-00004E3A0000}"/>
    <cellStyle name="40% - Accent2 4 5 4 6" xfId="27349" xr:uid="{00000000-0005-0000-0000-00004F3A0000}"/>
    <cellStyle name="40% - Accent2 4 5 5" xfId="27350" xr:uid="{00000000-0005-0000-0000-0000503A0000}"/>
    <cellStyle name="40% - Accent2 4 5 5 2" xfId="27351" xr:uid="{00000000-0005-0000-0000-0000513A0000}"/>
    <cellStyle name="40% - Accent2 4 5 5 2 2" xfId="27352" xr:uid="{00000000-0005-0000-0000-0000523A0000}"/>
    <cellStyle name="40% - Accent2 4 5 5 2 3" xfId="27353" xr:uid="{00000000-0005-0000-0000-0000533A0000}"/>
    <cellStyle name="40% - Accent2 4 5 5 3" xfId="27354" xr:uid="{00000000-0005-0000-0000-0000543A0000}"/>
    <cellStyle name="40% - Accent2 4 5 5 3 2" xfId="27355" xr:uid="{00000000-0005-0000-0000-0000553A0000}"/>
    <cellStyle name="40% - Accent2 4 5 5 4" xfId="27356" xr:uid="{00000000-0005-0000-0000-0000563A0000}"/>
    <cellStyle name="40% - Accent2 4 5 5 5" xfId="27357" xr:uid="{00000000-0005-0000-0000-0000573A0000}"/>
    <cellStyle name="40% - Accent2 4 5 6" xfId="27358" xr:uid="{00000000-0005-0000-0000-0000583A0000}"/>
    <cellStyle name="40% - Accent2 4 5 6 2" xfId="27359" xr:uid="{00000000-0005-0000-0000-0000593A0000}"/>
    <cellStyle name="40% - Accent2 4 5 6 3" xfId="27360" xr:uid="{00000000-0005-0000-0000-00005A3A0000}"/>
    <cellStyle name="40% - Accent2 4 5 7" xfId="27361" xr:uid="{00000000-0005-0000-0000-00005B3A0000}"/>
    <cellStyle name="40% - Accent2 4 5 7 2" xfId="27362" xr:uid="{00000000-0005-0000-0000-00005C3A0000}"/>
    <cellStyle name="40% - Accent2 4 5 7 3" xfId="27363" xr:uid="{00000000-0005-0000-0000-00005D3A0000}"/>
    <cellStyle name="40% - Accent2 4 5 8" xfId="27364" xr:uid="{00000000-0005-0000-0000-00005E3A0000}"/>
    <cellStyle name="40% - Accent2 4 5 8 2" xfId="27365" xr:uid="{00000000-0005-0000-0000-00005F3A0000}"/>
    <cellStyle name="40% - Accent2 4 5 9" xfId="27366" xr:uid="{00000000-0005-0000-0000-0000603A0000}"/>
    <cellStyle name="40% - Accent2 4 6" xfId="1816" xr:uid="{00000000-0005-0000-0000-0000613A0000}"/>
    <cellStyle name="40% - Accent2 4 6 2" xfId="27367" xr:uid="{00000000-0005-0000-0000-0000623A0000}"/>
    <cellStyle name="40% - Accent2 4 6 2 2" xfId="27368" xr:uid="{00000000-0005-0000-0000-0000633A0000}"/>
    <cellStyle name="40% - Accent2 4 6 2 2 2" xfId="27369" xr:uid="{00000000-0005-0000-0000-0000643A0000}"/>
    <cellStyle name="40% - Accent2 4 6 2 2 3" xfId="27370" xr:uid="{00000000-0005-0000-0000-0000653A0000}"/>
    <cellStyle name="40% - Accent2 4 6 2 3" xfId="27371" xr:uid="{00000000-0005-0000-0000-0000663A0000}"/>
    <cellStyle name="40% - Accent2 4 6 2 3 2" xfId="27372" xr:uid="{00000000-0005-0000-0000-0000673A0000}"/>
    <cellStyle name="40% - Accent2 4 6 2 3 3" xfId="27373" xr:uid="{00000000-0005-0000-0000-0000683A0000}"/>
    <cellStyle name="40% - Accent2 4 6 2 4" xfId="27374" xr:uid="{00000000-0005-0000-0000-0000693A0000}"/>
    <cellStyle name="40% - Accent2 4 6 2 4 2" xfId="27375" xr:uid="{00000000-0005-0000-0000-00006A3A0000}"/>
    <cellStyle name="40% - Accent2 4 6 2 5" xfId="27376" xr:uid="{00000000-0005-0000-0000-00006B3A0000}"/>
    <cellStyle name="40% - Accent2 4 6 2 6" xfId="27377" xr:uid="{00000000-0005-0000-0000-00006C3A0000}"/>
    <cellStyle name="40% - Accent2 4 6 3" xfId="27378" xr:uid="{00000000-0005-0000-0000-00006D3A0000}"/>
    <cellStyle name="40% - Accent2 4 6 3 2" xfId="27379" xr:uid="{00000000-0005-0000-0000-00006E3A0000}"/>
    <cellStyle name="40% - Accent2 4 6 3 2 2" xfId="27380" xr:uid="{00000000-0005-0000-0000-00006F3A0000}"/>
    <cellStyle name="40% - Accent2 4 6 3 2 3" xfId="27381" xr:uid="{00000000-0005-0000-0000-0000703A0000}"/>
    <cellStyle name="40% - Accent2 4 6 3 3" xfId="27382" xr:uid="{00000000-0005-0000-0000-0000713A0000}"/>
    <cellStyle name="40% - Accent2 4 6 3 3 2" xfId="27383" xr:uid="{00000000-0005-0000-0000-0000723A0000}"/>
    <cellStyle name="40% - Accent2 4 6 3 3 3" xfId="27384" xr:uid="{00000000-0005-0000-0000-0000733A0000}"/>
    <cellStyle name="40% - Accent2 4 6 3 4" xfId="27385" xr:uid="{00000000-0005-0000-0000-0000743A0000}"/>
    <cellStyle name="40% - Accent2 4 6 3 4 2" xfId="27386" xr:uid="{00000000-0005-0000-0000-0000753A0000}"/>
    <cellStyle name="40% - Accent2 4 6 3 5" xfId="27387" xr:uid="{00000000-0005-0000-0000-0000763A0000}"/>
    <cellStyle name="40% - Accent2 4 6 3 6" xfId="27388" xr:uid="{00000000-0005-0000-0000-0000773A0000}"/>
    <cellStyle name="40% - Accent2 4 6 4" xfId="27389" xr:uid="{00000000-0005-0000-0000-0000783A0000}"/>
    <cellStyle name="40% - Accent2 4 6 4 2" xfId="27390" xr:uid="{00000000-0005-0000-0000-0000793A0000}"/>
    <cellStyle name="40% - Accent2 4 6 4 2 2" xfId="27391" xr:uid="{00000000-0005-0000-0000-00007A3A0000}"/>
    <cellStyle name="40% - Accent2 4 6 4 2 3" xfId="27392" xr:uid="{00000000-0005-0000-0000-00007B3A0000}"/>
    <cellStyle name="40% - Accent2 4 6 4 3" xfId="27393" xr:uid="{00000000-0005-0000-0000-00007C3A0000}"/>
    <cellStyle name="40% - Accent2 4 6 4 3 2" xfId="27394" xr:uid="{00000000-0005-0000-0000-00007D3A0000}"/>
    <cellStyle name="40% - Accent2 4 6 4 4" xfId="27395" xr:uid="{00000000-0005-0000-0000-00007E3A0000}"/>
    <cellStyle name="40% - Accent2 4 6 4 5" xfId="27396" xr:uid="{00000000-0005-0000-0000-00007F3A0000}"/>
    <cellStyle name="40% - Accent2 4 6 5" xfId="27397" xr:uid="{00000000-0005-0000-0000-0000803A0000}"/>
    <cellStyle name="40% - Accent2 4 6 5 2" xfId="27398" xr:uid="{00000000-0005-0000-0000-0000813A0000}"/>
    <cellStyle name="40% - Accent2 4 6 5 3" xfId="27399" xr:uid="{00000000-0005-0000-0000-0000823A0000}"/>
    <cellStyle name="40% - Accent2 4 6 6" xfId="27400" xr:uid="{00000000-0005-0000-0000-0000833A0000}"/>
    <cellStyle name="40% - Accent2 4 6 6 2" xfId="27401" xr:uid="{00000000-0005-0000-0000-0000843A0000}"/>
    <cellStyle name="40% - Accent2 4 6 6 3" xfId="27402" xr:uid="{00000000-0005-0000-0000-0000853A0000}"/>
    <cellStyle name="40% - Accent2 4 6 7" xfId="27403" xr:uid="{00000000-0005-0000-0000-0000863A0000}"/>
    <cellStyle name="40% - Accent2 4 6 7 2" xfId="27404" xr:uid="{00000000-0005-0000-0000-0000873A0000}"/>
    <cellStyle name="40% - Accent2 4 6 8" xfId="27405" xr:uid="{00000000-0005-0000-0000-0000883A0000}"/>
    <cellStyle name="40% - Accent2 4 6 9" xfId="27406" xr:uid="{00000000-0005-0000-0000-0000893A0000}"/>
    <cellStyle name="40% - Accent2 4 7" xfId="13601" xr:uid="{00000000-0005-0000-0000-00008A3A0000}"/>
    <cellStyle name="40% - Accent2 4 7 2" xfId="27407" xr:uid="{00000000-0005-0000-0000-00008B3A0000}"/>
    <cellStyle name="40% - Accent2 4 7 2 2" xfId="27408" xr:uid="{00000000-0005-0000-0000-00008C3A0000}"/>
    <cellStyle name="40% - Accent2 4 7 2 2 2" xfId="27409" xr:uid="{00000000-0005-0000-0000-00008D3A0000}"/>
    <cellStyle name="40% - Accent2 4 7 2 2 3" xfId="27410" xr:uid="{00000000-0005-0000-0000-00008E3A0000}"/>
    <cellStyle name="40% - Accent2 4 7 2 3" xfId="27411" xr:uid="{00000000-0005-0000-0000-00008F3A0000}"/>
    <cellStyle name="40% - Accent2 4 7 2 3 2" xfId="27412" xr:uid="{00000000-0005-0000-0000-0000903A0000}"/>
    <cellStyle name="40% - Accent2 4 7 2 3 3" xfId="27413" xr:uid="{00000000-0005-0000-0000-0000913A0000}"/>
    <cellStyle name="40% - Accent2 4 7 2 4" xfId="27414" xr:uid="{00000000-0005-0000-0000-0000923A0000}"/>
    <cellStyle name="40% - Accent2 4 7 2 4 2" xfId="27415" xr:uid="{00000000-0005-0000-0000-0000933A0000}"/>
    <cellStyle name="40% - Accent2 4 7 2 5" xfId="27416" xr:uid="{00000000-0005-0000-0000-0000943A0000}"/>
    <cellStyle name="40% - Accent2 4 7 2 6" xfId="27417" xr:uid="{00000000-0005-0000-0000-0000953A0000}"/>
    <cellStyle name="40% - Accent2 4 7 3" xfId="27418" xr:uid="{00000000-0005-0000-0000-0000963A0000}"/>
    <cellStyle name="40% - Accent2 4 7 3 2" xfId="27419" xr:uid="{00000000-0005-0000-0000-0000973A0000}"/>
    <cellStyle name="40% - Accent2 4 7 3 2 2" xfId="27420" xr:uid="{00000000-0005-0000-0000-0000983A0000}"/>
    <cellStyle name="40% - Accent2 4 7 3 2 3" xfId="27421" xr:uid="{00000000-0005-0000-0000-0000993A0000}"/>
    <cellStyle name="40% - Accent2 4 7 3 3" xfId="27422" xr:uid="{00000000-0005-0000-0000-00009A3A0000}"/>
    <cellStyle name="40% - Accent2 4 7 3 3 2" xfId="27423" xr:uid="{00000000-0005-0000-0000-00009B3A0000}"/>
    <cellStyle name="40% - Accent2 4 7 3 3 3" xfId="27424" xr:uid="{00000000-0005-0000-0000-00009C3A0000}"/>
    <cellStyle name="40% - Accent2 4 7 3 4" xfId="27425" xr:uid="{00000000-0005-0000-0000-00009D3A0000}"/>
    <cellStyle name="40% - Accent2 4 7 3 4 2" xfId="27426" xr:uid="{00000000-0005-0000-0000-00009E3A0000}"/>
    <cellStyle name="40% - Accent2 4 7 3 5" xfId="27427" xr:uid="{00000000-0005-0000-0000-00009F3A0000}"/>
    <cellStyle name="40% - Accent2 4 7 3 6" xfId="27428" xr:uid="{00000000-0005-0000-0000-0000A03A0000}"/>
    <cellStyle name="40% - Accent2 4 7 4" xfId="27429" xr:uid="{00000000-0005-0000-0000-0000A13A0000}"/>
    <cellStyle name="40% - Accent2 4 7 4 2" xfId="27430" xr:uid="{00000000-0005-0000-0000-0000A23A0000}"/>
    <cellStyle name="40% - Accent2 4 7 4 2 2" xfId="27431" xr:uid="{00000000-0005-0000-0000-0000A33A0000}"/>
    <cellStyle name="40% - Accent2 4 7 4 2 3" xfId="27432" xr:uid="{00000000-0005-0000-0000-0000A43A0000}"/>
    <cellStyle name="40% - Accent2 4 7 4 3" xfId="27433" xr:uid="{00000000-0005-0000-0000-0000A53A0000}"/>
    <cellStyle name="40% - Accent2 4 7 4 3 2" xfId="27434" xr:uid="{00000000-0005-0000-0000-0000A63A0000}"/>
    <cellStyle name="40% - Accent2 4 7 4 4" xfId="27435" xr:uid="{00000000-0005-0000-0000-0000A73A0000}"/>
    <cellStyle name="40% - Accent2 4 7 4 5" xfId="27436" xr:uid="{00000000-0005-0000-0000-0000A83A0000}"/>
    <cellStyle name="40% - Accent2 4 7 5" xfId="27437" xr:uid="{00000000-0005-0000-0000-0000A93A0000}"/>
    <cellStyle name="40% - Accent2 4 7 5 2" xfId="27438" xr:uid="{00000000-0005-0000-0000-0000AA3A0000}"/>
    <cellStyle name="40% - Accent2 4 7 5 3" xfId="27439" xr:uid="{00000000-0005-0000-0000-0000AB3A0000}"/>
    <cellStyle name="40% - Accent2 4 7 6" xfId="27440" xr:uid="{00000000-0005-0000-0000-0000AC3A0000}"/>
    <cellStyle name="40% - Accent2 4 7 6 2" xfId="27441" xr:uid="{00000000-0005-0000-0000-0000AD3A0000}"/>
    <cellStyle name="40% - Accent2 4 7 6 3" xfId="27442" xr:uid="{00000000-0005-0000-0000-0000AE3A0000}"/>
    <cellStyle name="40% - Accent2 4 7 7" xfId="27443" xr:uid="{00000000-0005-0000-0000-0000AF3A0000}"/>
    <cellStyle name="40% - Accent2 4 7 7 2" xfId="27444" xr:uid="{00000000-0005-0000-0000-0000B03A0000}"/>
    <cellStyle name="40% - Accent2 4 7 8" xfId="27445" xr:uid="{00000000-0005-0000-0000-0000B13A0000}"/>
    <cellStyle name="40% - Accent2 4 7 9" xfId="27446" xr:uid="{00000000-0005-0000-0000-0000B23A0000}"/>
    <cellStyle name="40% - Accent2 4 8" xfId="27447" xr:uid="{00000000-0005-0000-0000-0000B33A0000}"/>
    <cellStyle name="40% - Accent2 4 8 2" xfId="27448" xr:uid="{00000000-0005-0000-0000-0000B43A0000}"/>
    <cellStyle name="40% - Accent2 4 8 2 2" xfId="27449" xr:uid="{00000000-0005-0000-0000-0000B53A0000}"/>
    <cellStyle name="40% - Accent2 4 8 2 3" xfId="27450" xr:uid="{00000000-0005-0000-0000-0000B63A0000}"/>
    <cellStyle name="40% - Accent2 4 8 3" xfId="27451" xr:uid="{00000000-0005-0000-0000-0000B73A0000}"/>
    <cellStyle name="40% - Accent2 4 8 3 2" xfId="27452" xr:uid="{00000000-0005-0000-0000-0000B83A0000}"/>
    <cellStyle name="40% - Accent2 4 8 3 3" xfId="27453" xr:uid="{00000000-0005-0000-0000-0000B93A0000}"/>
    <cellStyle name="40% - Accent2 4 8 4" xfId="27454" xr:uid="{00000000-0005-0000-0000-0000BA3A0000}"/>
    <cellStyle name="40% - Accent2 4 8 4 2" xfId="27455" xr:uid="{00000000-0005-0000-0000-0000BB3A0000}"/>
    <cellStyle name="40% - Accent2 4 8 5" xfId="27456" xr:uid="{00000000-0005-0000-0000-0000BC3A0000}"/>
    <cellStyle name="40% - Accent2 4 8 6" xfId="27457" xr:uid="{00000000-0005-0000-0000-0000BD3A0000}"/>
    <cellStyle name="40% - Accent2 4 9" xfId="27458" xr:uid="{00000000-0005-0000-0000-0000BE3A0000}"/>
    <cellStyle name="40% - Accent2 4 9 2" xfId="27459" xr:uid="{00000000-0005-0000-0000-0000BF3A0000}"/>
    <cellStyle name="40% - Accent2 4 9 2 2" xfId="27460" xr:uid="{00000000-0005-0000-0000-0000C03A0000}"/>
    <cellStyle name="40% - Accent2 4 9 2 3" xfId="27461" xr:uid="{00000000-0005-0000-0000-0000C13A0000}"/>
    <cellStyle name="40% - Accent2 4 9 3" xfId="27462" xr:uid="{00000000-0005-0000-0000-0000C23A0000}"/>
    <cellStyle name="40% - Accent2 4 9 3 2" xfId="27463" xr:uid="{00000000-0005-0000-0000-0000C33A0000}"/>
    <cellStyle name="40% - Accent2 4 9 3 3" xfId="27464" xr:uid="{00000000-0005-0000-0000-0000C43A0000}"/>
    <cellStyle name="40% - Accent2 4 9 4" xfId="27465" xr:uid="{00000000-0005-0000-0000-0000C53A0000}"/>
    <cellStyle name="40% - Accent2 4 9 4 2" xfId="27466" xr:uid="{00000000-0005-0000-0000-0000C63A0000}"/>
    <cellStyle name="40% - Accent2 4 9 5" xfId="27467" xr:uid="{00000000-0005-0000-0000-0000C73A0000}"/>
    <cellStyle name="40% - Accent2 4 9 6" xfId="27468" xr:uid="{00000000-0005-0000-0000-0000C83A0000}"/>
    <cellStyle name="40% - Accent2 5" xfId="1817" xr:uid="{00000000-0005-0000-0000-0000C93A0000}"/>
    <cellStyle name="40% - Accent2 5 2" xfId="1818" xr:uid="{00000000-0005-0000-0000-0000CA3A0000}"/>
    <cellStyle name="40% - Accent2 5 2 2" xfId="1819" xr:uid="{00000000-0005-0000-0000-0000CB3A0000}"/>
    <cellStyle name="40% - Accent2 5 2 2 2" xfId="1820" xr:uid="{00000000-0005-0000-0000-0000CC3A0000}"/>
    <cellStyle name="40% - Accent2 5 2 2 2 2" xfId="1821" xr:uid="{00000000-0005-0000-0000-0000CD3A0000}"/>
    <cellStyle name="40% - Accent2 5 2 2 3" xfId="1822" xr:uid="{00000000-0005-0000-0000-0000CE3A0000}"/>
    <cellStyle name="40% - Accent2 5 2 3" xfId="1823" xr:uid="{00000000-0005-0000-0000-0000CF3A0000}"/>
    <cellStyle name="40% - Accent2 5 2 3 2" xfId="1824" xr:uid="{00000000-0005-0000-0000-0000D03A0000}"/>
    <cellStyle name="40% - Accent2 5 2 4" xfId="1825" xr:uid="{00000000-0005-0000-0000-0000D13A0000}"/>
    <cellStyle name="40% - Accent2 5 2 5" xfId="8869" xr:uid="{00000000-0005-0000-0000-0000D23A0000}"/>
    <cellStyle name="40% - Accent2 5 3" xfId="1826" xr:uid="{00000000-0005-0000-0000-0000D33A0000}"/>
    <cellStyle name="40% - Accent2 5 3 2" xfId="1827" xr:uid="{00000000-0005-0000-0000-0000D43A0000}"/>
    <cellStyle name="40% - Accent2 5 3 2 2" xfId="1828" xr:uid="{00000000-0005-0000-0000-0000D53A0000}"/>
    <cellStyle name="40% - Accent2 5 3 3" xfId="1829" xr:uid="{00000000-0005-0000-0000-0000D63A0000}"/>
    <cellStyle name="40% - Accent2 5 4" xfId="1830" xr:uid="{00000000-0005-0000-0000-0000D73A0000}"/>
    <cellStyle name="40% - Accent2 5 4 2" xfId="1831" xr:uid="{00000000-0005-0000-0000-0000D83A0000}"/>
    <cellStyle name="40% - Accent2 5 5" xfId="1832" xr:uid="{00000000-0005-0000-0000-0000D93A0000}"/>
    <cellStyle name="40% - Accent2 5 6" xfId="13602" xr:uid="{00000000-0005-0000-0000-0000DA3A0000}"/>
    <cellStyle name="40% - Accent2 6" xfId="1833" xr:uid="{00000000-0005-0000-0000-0000DB3A0000}"/>
    <cellStyle name="40% - Accent2 6 2" xfId="1834" xr:uid="{00000000-0005-0000-0000-0000DC3A0000}"/>
    <cellStyle name="40% - Accent2 6 2 2" xfId="1835" xr:uid="{00000000-0005-0000-0000-0000DD3A0000}"/>
    <cellStyle name="40% - Accent2 6 2 2 2" xfId="1836" xr:uid="{00000000-0005-0000-0000-0000DE3A0000}"/>
    <cellStyle name="40% - Accent2 6 2 3" xfId="1837" xr:uid="{00000000-0005-0000-0000-0000DF3A0000}"/>
    <cellStyle name="40% - Accent2 6 2 4" xfId="8870" xr:uid="{00000000-0005-0000-0000-0000E03A0000}"/>
    <cellStyle name="40% - Accent2 6 2 5" xfId="8871" xr:uid="{00000000-0005-0000-0000-0000E13A0000}"/>
    <cellStyle name="40% - Accent2 6 3" xfId="1838" xr:uid="{00000000-0005-0000-0000-0000E23A0000}"/>
    <cellStyle name="40% - Accent2 6 3 2" xfId="1839" xr:uid="{00000000-0005-0000-0000-0000E33A0000}"/>
    <cellStyle name="40% - Accent2 6 4" xfId="1840" xr:uid="{00000000-0005-0000-0000-0000E43A0000}"/>
    <cellStyle name="40% - Accent2 6 5" xfId="13603" xr:uid="{00000000-0005-0000-0000-0000E53A0000}"/>
    <cellStyle name="40% - Accent2 7" xfId="1841" xr:uid="{00000000-0005-0000-0000-0000E63A0000}"/>
    <cellStyle name="40% - Accent2 7 2" xfId="1842" xr:uid="{00000000-0005-0000-0000-0000E73A0000}"/>
    <cellStyle name="40% - Accent2 7 2 2" xfId="1843" xr:uid="{00000000-0005-0000-0000-0000E83A0000}"/>
    <cellStyle name="40% - Accent2 7 2 2 2" xfId="1844" xr:uid="{00000000-0005-0000-0000-0000E93A0000}"/>
    <cellStyle name="40% - Accent2 7 2 3" xfId="1845" xr:uid="{00000000-0005-0000-0000-0000EA3A0000}"/>
    <cellStyle name="40% - Accent2 7 3" xfId="1846" xr:uid="{00000000-0005-0000-0000-0000EB3A0000}"/>
    <cellStyle name="40% - Accent2 7 3 2" xfId="1847" xr:uid="{00000000-0005-0000-0000-0000EC3A0000}"/>
    <cellStyle name="40% - Accent2 7 4" xfId="1848" xr:uid="{00000000-0005-0000-0000-0000ED3A0000}"/>
    <cellStyle name="40% - Accent2 7 5" xfId="13604" xr:uid="{00000000-0005-0000-0000-0000EE3A0000}"/>
    <cellStyle name="40% - Accent2 8" xfId="1849" xr:uid="{00000000-0005-0000-0000-0000EF3A0000}"/>
    <cellStyle name="40% - Accent2 8 2" xfId="1850" xr:uid="{00000000-0005-0000-0000-0000F03A0000}"/>
    <cellStyle name="40% - Accent2 8 2 2" xfId="1851" xr:uid="{00000000-0005-0000-0000-0000F13A0000}"/>
    <cellStyle name="40% - Accent2 8 2 2 2" xfId="1852" xr:uid="{00000000-0005-0000-0000-0000F23A0000}"/>
    <cellStyle name="40% - Accent2 8 2 3" xfId="1853" xr:uid="{00000000-0005-0000-0000-0000F33A0000}"/>
    <cellStyle name="40% - Accent2 8 3" xfId="1854" xr:uid="{00000000-0005-0000-0000-0000F43A0000}"/>
    <cellStyle name="40% - Accent2 8 3 2" xfId="1855" xr:uid="{00000000-0005-0000-0000-0000F53A0000}"/>
    <cellStyle name="40% - Accent2 8 4" xfId="1856" xr:uid="{00000000-0005-0000-0000-0000F63A0000}"/>
    <cellStyle name="40% - Accent2 8 5" xfId="13605" xr:uid="{00000000-0005-0000-0000-0000F73A0000}"/>
    <cellStyle name="40% - Accent2 9" xfId="1857" xr:uid="{00000000-0005-0000-0000-0000F83A0000}"/>
    <cellStyle name="40% - Accent2 9 2" xfId="1858" xr:uid="{00000000-0005-0000-0000-0000F93A0000}"/>
    <cellStyle name="40% - Accent2 9 2 2" xfId="1859" xr:uid="{00000000-0005-0000-0000-0000FA3A0000}"/>
    <cellStyle name="40% - Accent2 9 3" xfId="1860" xr:uid="{00000000-0005-0000-0000-0000FB3A0000}"/>
    <cellStyle name="40% - Accent2 9 4" xfId="13606" xr:uid="{00000000-0005-0000-0000-0000FC3A0000}"/>
    <cellStyle name="40% - Accent3" xfId="62042" builtinId="39" customBuiltin="1"/>
    <cellStyle name="40% - Accent3 10" xfId="1861" xr:uid="{00000000-0005-0000-0000-0000FE3A0000}"/>
    <cellStyle name="40% - Accent3 10 2" xfId="1862" xr:uid="{00000000-0005-0000-0000-0000FF3A0000}"/>
    <cellStyle name="40% - Accent3 10 2 2" xfId="1863" xr:uid="{00000000-0005-0000-0000-0000003B0000}"/>
    <cellStyle name="40% - Accent3 10 3" xfId="1864" xr:uid="{00000000-0005-0000-0000-0000013B0000}"/>
    <cellStyle name="40% - Accent3 10 4" xfId="13607" xr:uid="{00000000-0005-0000-0000-0000023B0000}"/>
    <cellStyle name="40% - Accent3 11" xfId="1865" xr:uid="{00000000-0005-0000-0000-0000033B0000}"/>
    <cellStyle name="40% - Accent3 11 2" xfId="1866" xr:uid="{00000000-0005-0000-0000-0000043B0000}"/>
    <cellStyle name="40% - Accent3 11 2 2" xfId="1867" xr:uid="{00000000-0005-0000-0000-0000053B0000}"/>
    <cellStyle name="40% - Accent3 11 3" xfId="1868" xr:uid="{00000000-0005-0000-0000-0000063B0000}"/>
    <cellStyle name="40% - Accent3 11 4" xfId="13608" xr:uid="{00000000-0005-0000-0000-0000073B0000}"/>
    <cellStyle name="40% - Accent3 12" xfId="1869" xr:uid="{00000000-0005-0000-0000-0000083B0000}"/>
    <cellStyle name="40% - Accent3 12 2" xfId="1870" xr:uid="{00000000-0005-0000-0000-0000093B0000}"/>
    <cellStyle name="40% - Accent3 12 3" xfId="13609" xr:uid="{00000000-0005-0000-0000-00000A3B0000}"/>
    <cellStyle name="40% - Accent3 13" xfId="1871" xr:uid="{00000000-0005-0000-0000-00000B3B0000}"/>
    <cellStyle name="40% - Accent3 13 2" xfId="13610" xr:uid="{00000000-0005-0000-0000-00000C3B0000}"/>
    <cellStyle name="40% - Accent3 14" xfId="8872" xr:uid="{00000000-0005-0000-0000-00000D3B0000}"/>
    <cellStyle name="40% - Accent3 15" xfId="8873" xr:uid="{00000000-0005-0000-0000-00000E3B0000}"/>
    <cellStyle name="40% - Accent3 16" xfId="8874" xr:uid="{00000000-0005-0000-0000-00000F3B0000}"/>
    <cellStyle name="40% - Accent3 17" xfId="8875" xr:uid="{00000000-0005-0000-0000-0000103B0000}"/>
    <cellStyle name="40% - Accent3 17 2" xfId="14180" xr:uid="{00000000-0005-0000-0000-0000113B0000}"/>
    <cellStyle name="40% - Accent3 18" xfId="8876" xr:uid="{00000000-0005-0000-0000-0000123B0000}"/>
    <cellStyle name="40% - Accent3 19" xfId="8877" xr:uid="{00000000-0005-0000-0000-0000133B0000}"/>
    <cellStyle name="40% - Accent3 2" xfId="1872" xr:uid="{00000000-0005-0000-0000-0000143B0000}"/>
    <cellStyle name="40% - Accent3 2 2" xfId="1873" xr:uid="{00000000-0005-0000-0000-0000153B0000}"/>
    <cellStyle name="40% - Accent3 2 2 2" xfId="1874" xr:uid="{00000000-0005-0000-0000-0000163B0000}"/>
    <cellStyle name="40% - Accent3 2 2 2 2" xfId="1875" xr:uid="{00000000-0005-0000-0000-0000173B0000}"/>
    <cellStyle name="40% - Accent3 2 2 2 2 2" xfId="1876" xr:uid="{00000000-0005-0000-0000-0000183B0000}"/>
    <cellStyle name="40% - Accent3 2 2 2 2 2 2" xfId="1877" xr:uid="{00000000-0005-0000-0000-0000193B0000}"/>
    <cellStyle name="40% - Accent3 2 2 2 2 2 2 2" xfId="1878" xr:uid="{00000000-0005-0000-0000-00001A3B0000}"/>
    <cellStyle name="40% - Accent3 2 2 2 2 2 3" xfId="1879" xr:uid="{00000000-0005-0000-0000-00001B3B0000}"/>
    <cellStyle name="40% - Accent3 2 2 2 2 3" xfId="1880" xr:uid="{00000000-0005-0000-0000-00001C3B0000}"/>
    <cellStyle name="40% - Accent3 2 2 2 2 3 2" xfId="1881" xr:uid="{00000000-0005-0000-0000-00001D3B0000}"/>
    <cellStyle name="40% - Accent3 2 2 2 2 4" xfId="1882" xr:uid="{00000000-0005-0000-0000-00001E3B0000}"/>
    <cellStyle name="40% - Accent3 2 2 2 2 5" xfId="14181" xr:uid="{00000000-0005-0000-0000-00001F3B0000}"/>
    <cellStyle name="40% - Accent3 2 2 2 3" xfId="1883" xr:uid="{00000000-0005-0000-0000-0000203B0000}"/>
    <cellStyle name="40% - Accent3 2 2 2 3 2" xfId="1884" xr:uid="{00000000-0005-0000-0000-0000213B0000}"/>
    <cellStyle name="40% - Accent3 2 2 2 3 2 2" xfId="1885" xr:uid="{00000000-0005-0000-0000-0000223B0000}"/>
    <cellStyle name="40% - Accent3 2 2 2 3 3" xfId="1886" xr:uid="{00000000-0005-0000-0000-0000233B0000}"/>
    <cellStyle name="40% - Accent3 2 2 2 4" xfId="1887" xr:uid="{00000000-0005-0000-0000-0000243B0000}"/>
    <cellStyle name="40% - Accent3 2 2 2 4 2" xfId="1888" xr:uid="{00000000-0005-0000-0000-0000253B0000}"/>
    <cellStyle name="40% - Accent3 2 2 2 5" xfId="1889" xr:uid="{00000000-0005-0000-0000-0000263B0000}"/>
    <cellStyle name="40% - Accent3 2 2 2 6" xfId="13915" xr:uid="{00000000-0005-0000-0000-0000273B0000}"/>
    <cellStyle name="40% - Accent3 2 2 3" xfId="1890" xr:uid="{00000000-0005-0000-0000-0000283B0000}"/>
    <cellStyle name="40% - Accent3 2 2 3 2" xfId="1891" xr:uid="{00000000-0005-0000-0000-0000293B0000}"/>
    <cellStyle name="40% - Accent3 2 2 3 2 2" xfId="1892" xr:uid="{00000000-0005-0000-0000-00002A3B0000}"/>
    <cellStyle name="40% - Accent3 2 2 3 2 2 2" xfId="1893" xr:uid="{00000000-0005-0000-0000-00002B3B0000}"/>
    <cellStyle name="40% - Accent3 2 2 3 2 3" xfId="1894" xr:uid="{00000000-0005-0000-0000-00002C3B0000}"/>
    <cellStyle name="40% - Accent3 2 2 3 3" xfId="1895" xr:uid="{00000000-0005-0000-0000-00002D3B0000}"/>
    <cellStyle name="40% - Accent3 2 2 3 3 2" xfId="1896" xr:uid="{00000000-0005-0000-0000-00002E3B0000}"/>
    <cellStyle name="40% - Accent3 2 2 3 4" xfId="1897" xr:uid="{00000000-0005-0000-0000-00002F3B0000}"/>
    <cellStyle name="40% - Accent3 2 2 3 5" xfId="13916" xr:uid="{00000000-0005-0000-0000-0000303B0000}"/>
    <cellStyle name="40% - Accent3 2 2 4" xfId="1898" xr:uid="{00000000-0005-0000-0000-0000313B0000}"/>
    <cellStyle name="40% - Accent3 2 2 4 2" xfId="1899" xr:uid="{00000000-0005-0000-0000-0000323B0000}"/>
    <cellStyle name="40% - Accent3 2 2 4 2 2" xfId="1900" xr:uid="{00000000-0005-0000-0000-0000333B0000}"/>
    <cellStyle name="40% - Accent3 2 2 4 3" xfId="1901" xr:uid="{00000000-0005-0000-0000-0000343B0000}"/>
    <cellStyle name="40% - Accent3 2 2 5" xfId="1902" xr:uid="{00000000-0005-0000-0000-0000353B0000}"/>
    <cellStyle name="40% - Accent3 2 2 5 2" xfId="1903" xr:uid="{00000000-0005-0000-0000-0000363B0000}"/>
    <cellStyle name="40% - Accent3 2 2 6" xfId="1904" xr:uid="{00000000-0005-0000-0000-0000373B0000}"/>
    <cellStyle name="40% - Accent3 2 2 7" xfId="13824" xr:uid="{00000000-0005-0000-0000-0000383B0000}"/>
    <cellStyle name="40% - Accent3 2 3" xfId="1905" xr:uid="{00000000-0005-0000-0000-0000393B0000}"/>
    <cellStyle name="40% - Accent3 2 3 2" xfId="1906" xr:uid="{00000000-0005-0000-0000-00003A3B0000}"/>
    <cellStyle name="40% - Accent3 2 3 2 2" xfId="1907" xr:uid="{00000000-0005-0000-0000-00003B3B0000}"/>
    <cellStyle name="40% - Accent3 2 3 2 2 2" xfId="1908" xr:uid="{00000000-0005-0000-0000-00003C3B0000}"/>
    <cellStyle name="40% - Accent3 2 3 2 2 2 2" xfId="1909" xr:uid="{00000000-0005-0000-0000-00003D3B0000}"/>
    <cellStyle name="40% - Accent3 2 3 2 2 3" xfId="1910" xr:uid="{00000000-0005-0000-0000-00003E3B0000}"/>
    <cellStyle name="40% - Accent3 2 3 2 3" xfId="1911" xr:uid="{00000000-0005-0000-0000-00003F3B0000}"/>
    <cellStyle name="40% - Accent3 2 3 2 3 2" xfId="1912" xr:uid="{00000000-0005-0000-0000-0000403B0000}"/>
    <cellStyle name="40% - Accent3 2 3 2 4" xfId="1913" xr:uid="{00000000-0005-0000-0000-0000413B0000}"/>
    <cellStyle name="40% - Accent3 2 3 3" xfId="1914" xr:uid="{00000000-0005-0000-0000-0000423B0000}"/>
    <cellStyle name="40% - Accent3 2 3 3 2" xfId="1915" xr:uid="{00000000-0005-0000-0000-0000433B0000}"/>
    <cellStyle name="40% - Accent3 2 3 3 2 2" xfId="1916" xr:uid="{00000000-0005-0000-0000-0000443B0000}"/>
    <cellStyle name="40% - Accent3 2 3 3 3" xfId="1917" xr:uid="{00000000-0005-0000-0000-0000453B0000}"/>
    <cellStyle name="40% - Accent3 2 3 4" xfId="1918" xr:uid="{00000000-0005-0000-0000-0000463B0000}"/>
    <cellStyle name="40% - Accent3 2 3 4 2" xfId="1919" xr:uid="{00000000-0005-0000-0000-0000473B0000}"/>
    <cellStyle name="40% - Accent3 2 3 5" xfId="1920" xr:uid="{00000000-0005-0000-0000-0000483B0000}"/>
    <cellStyle name="40% - Accent3 2 3 6" xfId="13917" xr:uid="{00000000-0005-0000-0000-0000493B0000}"/>
    <cellStyle name="40% - Accent3 2 4" xfId="1921" xr:uid="{00000000-0005-0000-0000-00004A3B0000}"/>
    <cellStyle name="40% - Accent3 2 4 2" xfId="1922" xr:uid="{00000000-0005-0000-0000-00004B3B0000}"/>
    <cellStyle name="40% - Accent3 2 4 2 2" xfId="1923" xr:uid="{00000000-0005-0000-0000-00004C3B0000}"/>
    <cellStyle name="40% - Accent3 2 4 2 2 2" xfId="1924" xr:uid="{00000000-0005-0000-0000-00004D3B0000}"/>
    <cellStyle name="40% - Accent3 2 4 2 3" xfId="1925" xr:uid="{00000000-0005-0000-0000-00004E3B0000}"/>
    <cellStyle name="40% - Accent3 2 4 3" xfId="1926" xr:uid="{00000000-0005-0000-0000-00004F3B0000}"/>
    <cellStyle name="40% - Accent3 2 4 3 2" xfId="1927" xr:uid="{00000000-0005-0000-0000-0000503B0000}"/>
    <cellStyle name="40% - Accent3 2 4 4" xfId="1928" xr:uid="{00000000-0005-0000-0000-0000513B0000}"/>
    <cellStyle name="40% - Accent3 2 4 5" xfId="13918" xr:uid="{00000000-0005-0000-0000-0000523B0000}"/>
    <cellStyle name="40% - Accent3 2 5" xfId="1929" xr:uid="{00000000-0005-0000-0000-0000533B0000}"/>
    <cellStyle name="40% - Accent3 2 5 2" xfId="1930" xr:uid="{00000000-0005-0000-0000-0000543B0000}"/>
    <cellStyle name="40% - Accent3 2 5 2 2" xfId="1931" xr:uid="{00000000-0005-0000-0000-0000553B0000}"/>
    <cellStyle name="40% - Accent3 2 5 3" xfId="1932" xr:uid="{00000000-0005-0000-0000-0000563B0000}"/>
    <cellStyle name="40% - Accent3 2 5 4" xfId="13919" xr:uid="{00000000-0005-0000-0000-0000573B0000}"/>
    <cellStyle name="40% - Accent3 2 6" xfId="1933" xr:uid="{00000000-0005-0000-0000-0000583B0000}"/>
    <cellStyle name="40% - Accent3 2 6 2" xfId="1934" xr:uid="{00000000-0005-0000-0000-0000593B0000}"/>
    <cellStyle name="40% - Accent3 2 6 3" xfId="13920" xr:uid="{00000000-0005-0000-0000-00005A3B0000}"/>
    <cellStyle name="40% - Accent3 2 7" xfId="1935" xr:uid="{00000000-0005-0000-0000-00005B3B0000}"/>
    <cellStyle name="40% - Accent3 2 8" xfId="1936" xr:uid="{00000000-0005-0000-0000-00005C3B0000}"/>
    <cellStyle name="40% - Accent3 2 9" xfId="13611" xr:uid="{00000000-0005-0000-0000-00005D3B0000}"/>
    <cellStyle name="40% - Accent3 20" xfId="8878" xr:uid="{00000000-0005-0000-0000-00005E3B0000}"/>
    <cellStyle name="40% - Accent3 21" xfId="8879" xr:uid="{00000000-0005-0000-0000-00005F3B0000}"/>
    <cellStyle name="40% - Accent3 22" xfId="14495" xr:uid="{00000000-0005-0000-0000-0000603B0000}"/>
    <cellStyle name="40% - Accent3 3" xfId="1937" xr:uid="{00000000-0005-0000-0000-0000613B0000}"/>
    <cellStyle name="40% - Accent3 3 2" xfId="1938" xr:uid="{00000000-0005-0000-0000-0000623B0000}"/>
    <cellStyle name="40% - Accent3 3 2 2" xfId="1939" xr:uid="{00000000-0005-0000-0000-0000633B0000}"/>
    <cellStyle name="40% - Accent3 3 2 2 2" xfId="1940" xr:uid="{00000000-0005-0000-0000-0000643B0000}"/>
    <cellStyle name="40% - Accent3 3 2 2 2 2" xfId="1941" xr:uid="{00000000-0005-0000-0000-0000653B0000}"/>
    <cellStyle name="40% - Accent3 3 2 2 2 2 2" xfId="1942" xr:uid="{00000000-0005-0000-0000-0000663B0000}"/>
    <cellStyle name="40% - Accent3 3 2 2 2 2 2 2" xfId="1943" xr:uid="{00000000-0005-0000-0000-0000673B0000}"/>
    <cellStyle name="40% - Accent3 3 2 2 2 2 3" xfId="1944" xr:uid="{00000000-0005-0000-0000-0000683B0000}"/>
    <cellStyle name="40% - Accent3 3 2 2 2 3" xfId="1945" xr:uid="{00000000-0005-0000-0000-0000693B0000}"/>
    <cellStyle name="40% - Accent3 3 2 2 2 3 2" xfId="1946" xr:uid="{00000000-0005-0000-0000-00006A3B0000}"/>
    <cellStyle name="40% - Accent3 3 2 2 2 4" xfId="1947" xr:uid="{00000000-0005-0000-0000-00006B3B0000}"/>
    <cellStyle name="40% - Accent3 3 2 2 2 5" xfId="14572" xr:uid="{00000000-0005-0000-0000-00006C3B0000}"/>
    <cellStyle name="40% - Accent3 3 2 2 3" xfId="1948" xr:uid="{00000000-0005-0000-0000-00006D3B0000}"/>
    <cellStyle name="40% - Accent3 3 2 2 3 2" xfId="1949" xr:uid="{00000000-0005-0000-0000-00006E3B0000}"/>
    <cellStyle name="40% - Accent3 3 2 2 3 2 2" xfId="1950" xr:uid="{00000000-0005-0000-0000-00006F3B0000}"/>
    <cellStyle name="40% - Accent3 3 2 2 3 3" xfId="1951" xr:uid="{00000000-0005-0000-0000-0000703B0000}"/>
    <cellStyle name="40% - Accent3 3 2 2 4" xfId="1952" xr:uid="{00000000-0005-0000-0000-0000713B0000}"/>
    <cellStyle name="40% - Accent3 3 2 2 4 2" xfId="1953" xr:uid="{00000000-0005-0000-0000-0000723B0000}"/>
    <cellStyle name="40% - Accent3 3 2 2 5" xfId="1954" xr:uid="{00000000-0005-0000-0000-0000733B0000}"/>
    <cellStyle name="40% - Accent3 3 2 2 6" xfId="13922" xr:uid="{00000000-0005-0000-0000-0000743B0000}"/>
    <cellStyle name="40% - Accent3 3 2 3" xfId="1955" xr:uid="{00000000-0005-0000-0000-0000753B0000}"/>
    <cellStyle name="40% - Accent3 3 2 3 2" xfId="1956" xr:uid="{00000000-0005-0000-0000-0000763B0000}"/>
    <cellStyle name="40% - Accent3 3 2 3 2 2" xfId="1957" xr:uid="{00000000-0005-0000-0000-0000773B0000}"/>
    <cellStyle name="40% - Accent3 3 2 3 2 2 2" xfId="1958" xr:uid="{00000000-0005-0000-0000-0000783B0000}"/>
    <cellStyle name="40% - Accent3 3 2 3 2 3" xfId="1959" xr:uid="{00000000-0005-0000-0000-0000793B0000}"/>
    <cellStyle name="40% - Accent3 3 2 3 3" xfId="1960" xr:uid="{00000000-0005-0000-0000-00007A3B0000}"/>
    <cellStyle name="40% - Accent3 3 2 3 3 2" xfId="1961" xr:uid="{00000000-0005-0000-0000-00007B3B0000}"/>
    <cellStyle name="40% - Accent3 3 2 3 4" xfId="1962" xr:uid="{00000000-0005-0000-0000-00007C3B0000}"/>
    <cellStyle name="40% - Accent3 3 2 3 5" xfId="14573" xr:uid="{00000000-0005-0000-0000-00007D3B0000}"/>
    <cellStyle name="40% - Accent3 3 2 4" xfId="1963" xr:uid="{00000000-0005-0000-0000-00007E3B0000}"/>
    <cellStyle name="40% - Accent3 3 2 4 2" xfId="1964" xr:uid="{00000000-0005-0000-0000-00007F3B0000}"/>
    <cellStyle name="40% - Accent3 3 2 4 2 2" xfId="1965" xr:uid="{00000000-0005-0000-0000-0000803B0000}"/>
    <cellStyle name="40% - Accent3 3 2 4 3" xfId="1966" xr:uid="{00000000-0005-0000-0000-0000813B0000}"/>
    <cellStyle name="40% - Accent3 3 2 5" xfId="1967" xr:uid="{00000000-0005-0000-0000-0000823B0000}"/>
    <cellStyle name="40% - Accent3 3 2 5 2" xfId="1968" xr:uid="{00000000-0005-0000-0000-0000833B0000}"/>
    <cellStyle name="40% - Accent3 3 2 6" xfId="1969" xr:uid="{00000000-0005-0000-0000-0000843B0000}"/>
    <cellStyle name="40% - Accent3 3 2 7" xfId="13921" xr:uid="{00000000-0005-0000-0000-0000853B0000}"/>
    <cellStyle name="40% - Accent3 3 3" xfId="1970" xr:uid="{00000000-0005-0000-0000-0000863B0000}"/>
    <cellStyle name="40% - Accent3 3 3 2" xfId="1971" xr:uid="{00000000-0005-0000-0000-0000873B0000}"/>
    <cellStyle name="40% - Accent3 3 3 2 2" xfId="1972" xr:uid="{00000000-0005-0000-0000-0000883B0000}"/>
    <cellStyle name="40% - Accent3 3 3 2 2 2" xfId="1973" xr:uid="{00000000-0005-0000-0000-0000893B0000}"/>
    <cellStyle name="40% - Accent3 3 3 2 2 2 2" xfId="1974" xr:uid="{00000000-0005-0000-0000-00008A3B0000}"/>
    <cellStyle name="40% - Accent3 3 3 2 2 3" xfId="1975" xr:uid="{00000000-0005-0000-0000-00008B3B0000}"/>
    <cellStyle name="40% - Accent3 3 3 2 3" xfId="1976" xr:uid="{00000000-0005-0000-0000-00008C3B0000}"/>
    <cellStyle name="40% - Accent3 3 3 2 3 2" xfId="1977" xr:uid="{00000000-0005-0000-0000-00008D3B0000}"/>
    <cellStyle name="40% - Accent3 3 3 2 4" xfId="1978" xr:uid="{00000000-0005-0000-0000-00008E3B0000}"/>
    <cellStyle name="40% - Accent3 3 3 2 5" xfId="14574" xr:uid="{00000000-0005-0000-0000-00008F3B0000}"/>
    <cellStyle name="40% - Accent3 3 3 3" xfId="1979" xr:uid="{00000000-0005-0000-0000-0000903B0000}"/>
    <cellStyle name="40% - Accent3 3 3 3 2" xfId="1980" xr:uid="{00000000-0005-0000-0000-0000913B0000}"/>
    <cellStyle name="40% - Accent3 3 3 3 2 2" xfId="1981" xr:uid="{00000000-0005-0000-0000-0000923B0000}"/>
    <cellStyle name="40% - Accent3 3 3 3 3" xfId="1982" xr:uid="{00000000-0005-0000-0000-0000933B0000}"/>
    <cellStyle name="40% - Accent3 3 3 4" xfId="1983" xr:uid="{00000000-0005-0000-0000-0000943B0000}"/>
    <cellStyle name="40% - Accent3 3 3 4 2" xfId="1984" xr:uid="{00000000-0005-0000-0000-0000953B0000}"/>
    <cellStyle name="40% - Accent3 3 3 5" xfId="1985" xr:uid="{00000000-0005-0000-0000-0000963B0000}"/>
    <cellStyle name="40% - Accent3 3 3 6" xfId="13923" xr:uid="{00000000-0005-0000-0000-0000973B0000}"/>
    <cellStyle name="40% - Accent3 3 4" xfId="1986" xr:uid="{00000000-0005-0000-0000-0000983B0000}"/>
    <cellStyle name="40% - Accent3 3 4 2" xfId="1987" xr:uid="{00000000-0005-0000-0000-0000993B0000}"/>
    <cellStyle name="40% - Accent3 3 4 2 2" xfId="1988" xr:uid="{00000000-0005-0000-0000-00009A3B0000}"/>
    <cellStyle name="40% - Accent3 3 4 2 2 2" xfId="1989" xr:uid="{00000000-0005-0000-0000-00009B3B0000}"/>
    <cellStyle name="40% - Accent3 3 4 2 3" xfId="1990" xr:uid="{00000000-0005-0000-0000-00009C3B0000}"/>
    <cellStyle name="40% - Accent3 3 4 3" xfId="1991" xr:uid="{00000000-0005-0000-0000-00009D3B0000}"/>
    <cellStyle name="40% - Accent3 3 4 3 2" xfId="1992" xr:uid="{00000000-0005-0000-0000-00009E3B0000}"/>
    <cellStyle name="40% - Accent3 3 4 4" xfId="1993" xr:uid="{00000000-0005-0000-0000-00009F3B0000}"/>
    <cellStyle name="40% - Accent3 3 4 5" xfId="8880" xr:uid="{00000000-0005-0000-0000-0000A03B0000}"/>
    <cellStyle name="40% - Accent3 3 5" xfId="1994" xr:uid="{00000000-0005-0000-0000-0000A13B0000}"/>
    <cellStyle name="40% - Accent3 3 5 2" xfId="1995" xr:uid="{00000000-0005-0000-0000-0000A23B0000}"/>
    <cellStyle name="40% - Accent3 3 5 2 2" xfId="1996" xr:uid="{00000000-0005-0000-0000-0000A33B0000}"/>
    <cellStyle name="40% - Accent3 3 5 3" xfId="1997" xr:uid="{00000000-0005-0000-0000-0000A43B0000}"/>
    <cellStyle name="40% - Accent3 3 6" xfId="1998" xr:uid="{00000000-0005-0000-0000-0000A53B0000}"/>
    <cellStyle name="40% - Accent3 3 6 2" xfId="1999" xr:uid="{00000000-0005-0000-0000-0000A63B0000}"/>
    <cellStyle name="40% - Accent3 3 7" xfId="2000" xr:uid="{00000000-0005-0000-0000-0000A73B0000}"/>
    <cellStyle name="40% - Accent3 3 8" xfId="2001" xr:uid="{00000000-0005-0000-0000-0000A83B0000}"/>
    <cellStyle name="40% - Accent3 3 9" xfId="13612" xr:uid="{00000000-0005-0000-0000-0000A93B0000}"/>
    <cellStyle name="40% - Accent3 4" xfId="2002" xr:uid="{00000000-0005-0000-0000-0000AA3B0000}"/>
    <cellStyle name="40% - Accent3 4 10" xfId="27469" xr:uid="{00000000-0005-0000-0000-0000AB3B0000}"/>
    <cellStyle name="40% - Accent3 4 10 2" xfId="27470" xr:uid="{00000000-0005-0000-0000-0000AC3B0000}"/>
    <cellStyle name="40% - Accent3 4 10 2 2" xfId="27471" xr:uid="{00000000-0005-0000-0000-0000AD3B0000}"/>
    <cellStyle name="40% - Accent3 4 10 2 3" xfId="27472" xr:uid="{00000000-0005-0000-0000-0000AE3B0000}"/>
    <cellStyle name="40% - Accent3 4 10 3" xfId="27473" xr:uid="{00000000-0005-0000-0000-0000AF3B0000}"/>
    <cellStyle name="40% - Accent3 4 10 3 2" xfId="27474" xr:uid="{00000000-0005-0000-0000-0000B03B0000}"/>
    <cellStyle name="40% - Accent3 4 10 4" xfId="27475" xr:uid="{00000000-0005-0000-0000-0000B13B0000}"/>
    <cellStyle name="40% - Accent3 4 10 5" xfId="27476" xr:uid="{00000000-0005-0000-0000-0000B23B0000}"/>
    <cellStyle name="40% - Accent3 4 11" xfId="27477" xr:uid="{00000000-0005-0000-0000-0000B33B0000}"/>
    <cellStyle name="40% - Accent3 4 11 2" xfId="27478" xr:uid="{00000000-0005-0000-0000-0000B43B0000}"/>
    <cellStyle name="40% - Accent3 4 11 3" xfId="27479" xr:uid="{00000000-0005-0000-0000-0000B53B0000}"/>
    <cellStyle name="40% - Accent3 4 12" xfId="27480" xr:uid="{00000000-0005-0000-0000-0000B63B0000}"/>
    <cellStyle name="40% - Accent3 4 12 2" xfId="27481" xr:uid="{00000000-0005-0000-0000-0000B73B0000}"/>
    <cellStyle name="40% - Accent3 4 12 3" xfId="27482" xr:uid="{00000000-0005-0000-0000-0000B83B0000}"/>
    <cellStyle name="40% - Accent3 4 13" xfId="27483" xr:uid="{00000000-0005-0000-0000-0000B93B0000}"/>
    <cellStyle name="40% - Accent3 4 13 2" xfId="27484" xr:uid="{00000000-0005-0000-0000-0000BA3B0000}"/>
    <cellStyle name="40% - Accent3 4 14" xfId="27485" xr:uid="{00000000-0005-0000-0000-0000BB3B0000}"/>
    <cellStyle name="40% - Accent3 4 15" xfId="27486" xr:uid="{00000000-0005-0000-0000-0000BC3B0000}"/>
    <cellStyle name="40% - Accent3 4 16" xfId="27487" xr:uid="{00000000-0005-0000-0000-0000BD3B0000}"/>
    <cellStyle name="40% - Accent3 4 2" xfId="2003" xr:uid="{00000000-0005-0000-0000-0000BE3B0000}"/>
    <cellStyle name="40% - Accent3 4 2 10" xfId="27488" xr:uid="{00000000-0005-0000-0000-0000BF3B0000}"/>
    <cellStyle name="40% - Accent3 4 2 10 2" xfId="27489" xr:uid="{00000000-0005-0000-0000-0000C03B0000}"/>
    <cellStyle name="40% - Accent3 4 2 10 3" xfId="27490" xr:uid="{00000000-0005-0000-0000-0000C13B0000}"/>
    <cellStyle name="40% - Accent3 4 2 11" xfId="27491" xr:uid="{00000000-0005-0000-0000-0000C23B0000}"/>
    <cellStyle name="40% - Accent3 4 2 11 2" xfId="27492" xr:uid="{00000000-0005-0000-0000-0000C33B0000}"/>
    <cellStyle name="40% - Accent3 4 2 11 3" xfId="27493" xr:uid="{00000000-0005-0000-0000-0000C43B0000}"/>
    <cellStyle name="40% - Accent3 4 2 12" xfId="27494" xr:uid="{00000000-0005-0000-0000-0000C53B0000}"/>
    <cellStyle name="40% - Accent3 4 2 12 2" xfId="27495" xr:uid="{00000000-0005-0000-0000-0000C63B0000}"/>
    <cellStyle name="40% - Accent3 4 2 13" xfId="27496" xr:uid="{00000000-0005-0000-0000-0000C73B0000}"/>
    <cellStyle name="40% - Accent3 4 2 14" xfId="27497" xr:uid="{00000000-0005-0000-0000-0000C83B0000}"/>
    <cellStyle name="40% - Accent3 4 2 15" xfId="27498" xr:uid="{00000000-0005-0000-0000-0000C93B0000}"/>
    <cellStyle name="40% - Accent3 4 2 2" xfId="2004" xr:uid="{00000000-0005-0000-0000-0000CA3B0000}"/>
    <cellStyle name="40% - Accent3 4 2 2 10" xfId="27499" xr:uid="{00000000-0005-0000-0000-0000CB3B0000}"/>
    <cellStyle name="40% - Accent3 4 2 2 10 2" xfId="27500" xr:uid="{00000000-0005-0000-0000-0000CC3B0000}"/>
    <cellStyle name="40% - Accent3 4 2 2 10 3" xfId="27501" xr:uid="{00000000-0005-0000-0000-0000CD3B0000}"/>
    <cellStyle name="40% - Accent3 4 2 2 11" xfId="27502" xr:uid="{00000000-0005-0000-0000-0000CE3B0000}"/>
    <cellStyle name="40% - Accent3 4 2 2 11 2" xfId="27503" xr:uid="{00000000-0005-0000-0000-0000CF3B0000}"/>
    <cellStyle name="40% - Accent3 4 2 2 12" xfId="27504" xr:uid="{00000000-0005-0000-0000-0000D03B0000}"/>
    <cellStyle name="40% - Accent3 4 2 2 13" xfId="27505" xr:uid="{00000000-0005-0000-0000-0000D13B0000}"/>
    <cellStyle name="40% - Accent3 4 2 2 2" xfId="2005" xr:uid="{00000000-0005-0000-0000-0000D23B0000}"/>
    <cellStyle name="40% - Accent3 4 2 2 2 10" xfId="27506" xr:uid="{00000000-0005-0000-0000-0000D33B0000}"/>
    <cellStyle name="40% - Accent3 4 2 2 2 10 2" xfId="27507" xr:uid="{00000000-0005-0000-0000-0000D43B0000}"/>
    <cellStyle name="40% - Accent3 4 2 2 2 11" xfId="27508" xr:uid="{00000000-0005-0000-0000-0000D53B0000}"/>
    <cellStyle name="40% - Accent3 4 2 2 2 12" xfId="27509" xr:uid="{00000000-0005-0000-0000-0000D63B0000}"/>
    <cellStyle name="40% - Accent3 4 2 2 2 2" xfId="2006" xr:uid="{00000000-0005-0000-0000-0000D73B0000}"/>
    <cellStyle name="40% - Accent3 4 2 2 2 2 10" xfId="27510" xr:uid="{00000000-0005-0000-0000-0000D83B0000}"/>
    <cellStyle name="40% - Accent3 4 2 2 2 2 2" xfId="2007" xr:uid="{00000000-0005-0000-0000-0000D93B0000}"/>
    <cellStyle name="40% - Accent3 4 2 2 2 2 2 2" xfId="27511" xr:uid="{00000000-0005-0000-0000-0000DA3B0000}"/>
    <cellStyle name="40% - Accent3 4 2 2 2 2 2 2 2" xfId="27512" xr:uid="{00000000-0005-0000-0000-0000DB3B0000}"/>
    <cellStyle name="40% - Accent3 4 2 2 2 2 2 2 2 2" xfId="27513" xr:uid="{00000000-0005-0000-0000-0000DC3B0000}"/>
    <cellStyle name="40% - Accent3 4 2 2 2 2 2 2 2 3" xfId="27514" xr:uid="{00000000-0005-0000-0000-0000DD3B0000}"/>
    <cellStyle name="40% - Accent3 4 2 2 2 2 2 2 3" xfId="27515" xr:uid="{00000000-0005-0000-0000-0000DE3B0000}"/>
    <cellStyle name="40% - Accent3 4 2 2 2 2 2 2 3 2" xfId="27516" xr:uid="{00000000-0005-0000-0000-0000DF3B0000}"/>
    <cellStyle name="40% - Accent3 4 2 2 2 2 2 2 3 3" xfId="27517" xr:uid="{00000000-0005-0000-0000-0000E03B0000}"/>
    <cellStyle name="40% - Accent3 4 2 2 2 2 2 2 4" xfId="27518" xr:uid="{00000000-0005-0000-0000-0000E13B0000}"/>
    <cellStyle name="40% - Accent3 4 2 2 2 2 2 2 4 2" xfId="27519" xr:uid="{00000000-0005-0000-0000-0000E23B0000}"/>
    <cellStyle name="40% - Accent3 4 2 2 2 2 2 2 5" xfId="27520" xr:uid="{00000000-0005-0000-0000-0000E33B0000}"/>
    <cellStyle name="40% - Accent3 4 2 2 2 2 2 2 6" xfId="27521" xr:uid="{00000000-0005-0000-0000-0000E43B0000}"/>
    <cellStyle name="40% - Accent3 4 2 2 2 2 2 3" xfId="27522" xr:uid="{00000000-0005-0000-0000-0000E53B0000}"/>
    <cellStyle name="40% - Accent3 4 2 2 2 2 2 3 2" xfId="27523" xr:uid="{00000000-0005-0000-0000-0000E63B0000}"/>
    <cellStyle name="40% - Accent3 4 2 2 2 2 2 3 2 2" xfId="27524" xr:uid="{00000000-0005-0000-0000-0000E73B0000}"/>
    <cellStyle name="40% - Accent3 4 2 2 2 2 2 3 2 3" xfId="27525" xr:uid="{00000000-0005-0000-0000-0000E83B0000}"/>
    <cellStyle name="40% - Accent3 4 2 2 2 2 2 3 3" xfId="27526" xr:uid="{00000000-0005-0000-0000-0000E93B0000}"/>
    <cellStyle name="40% - Accent3 4 2 2 2 2 2 3 3 2" xfId="27527" xr:uid="{00000000-0005-0000-0000-0000EA3B0000}"/>
    <cellStyle name="40% - Accent3 4 2 2 2 2 2 3 3 3" xfId="27528" xr:uid="{00000000-0005-0000-0000-0000EB3B0000}"/>
    <cellStyle name="40% - Accent3 4 2 2 2 2 2 3 4" xfId="27529" xr:uid="{00000000-0005-0000-0000-0000EC3B0000}"/>
    <cellStyle name="40% - Accent3 4 2 2 2 2 2 3 4 2" xfId="27530" xr:uid="{00000000-0005-0000-0000-0000ED3B0000}"/>
    <cellStyle name="40% - Accent3 4 2 2 2 2 2 3 5" xfId="27531" xr:uid="{00000000-0005-0000-0000-0000EE3B0000}"/>
    <cellStyle name="40% - Accent3 4 2 2 2 2 2 3 6" xfId="27532" xr:uid="{00000000-0005-0000-0000-0000EF3B0000}"/>
    <cellStyle name="40% - Accent3 4 2 2 2 2 2 4" xfId="27533" xr:uid="{00000000-0005-0000-0000-0000F03B0000}"/>
    <cellStyle name="40% - Accent3 4 2 2 2 2 2 4 2" xfId="27534" xr:uid="{00000000-0005-0000-0000-0000F13B0000}"/>
    <cellStyle name="40% - Accent3 4 2 2 2 2 2 4 2 2" xfId="27535" xr:uid="{00000000-0005-0000-0000-0000F23B0000}"/>
    <cellStyle name="40% - Accent3 4 2 2 2 2 2 4 2 3" xfId="27536" xr:uid="{00000000-0005-0000-0000-0000F33B0000}"/>
    <cellStyle name="40% - Accent3 4 2 2 2 2 2 4 3" xfId="27537" xr:uid="{00000000-0005-0000-0000-0000F43B0000}"/>
    <cellStyle name="40% - Accent3 4 2 2 2 2 2 4 3 2" xfId="27538" xr:uid="{00000000-0005-0000-0000-0000F53B0000}"/>
    <cellStyle name="40% - Accent3 4 2 2 2 2 2 4 4" xfId="27539" xr:uid="{00000000-0005-0000-0000-0000F63B0000}"/>
    <cellStyle name="40% - Accent3 4 2 2 2 2 2 4 5" xfId="27540" xr:uid="{00000000-0005-0000-0000-0000F73B0000}"/>
    <cellStyle name="40% - Accent3 4 2 2 2 2 2 5" xfId="27541" xr:uid="{00000000-0005-0000-0000-0000F83B0000}"/>
    <cellStyle name="40% - Accent3 4 2 2 2 2 2 5 2" xfId="27542" xr:uid="{00000000-0005-0000-0000-0000F93B0000}"/>
    <cellStyle name="40% - Accent3 4 2 2 2 2 2 5 3" xfId="27543" xr:uid="{00000000-0005-0000-0000-0000FA3B0000}"/>
    <cellStyle name="40% - Accent3 4 2 2 2 2 2 6" xfId="27544" xr:uid="{00000000-0005-0000-0000-0000FB3B0000}"/>
    <cellStyle name="40% - Accent3 4 2 2 2 2 2 6 2" xfId="27545" xr:uid="{00000000-0005-0000-0000-0000FC3B0000}"/>
    <cellStyle name="40% - Accent3 4 2 2 2 2 2 6 3" xfId="27546" xr:uid="{00000000-0005-0000-0000-0000FD3B0000}"/>
    <cellStyle name="40% - Accent3 4 2 2 2 2 2 7" xfId="27547" xr:uid="{00000000-0005-0000-0000-0000FE3B0000}"/>
    <cellStyle name="40% - Accent3 4 2 2 2 2 2 7 2" xfId="27548" xr:uid="{00000000-0005-0000-0000-0000FF3B0000}"/>
    <cellStyle name="40% - Accent3 4 2 2 2 2 2 8" xfId="27549" xr:uid="{00000000-0005-0000-0000-0000003C0000}"/>
    <cellStyle name="40% - Accent3 4 2 2 2 2 2 9" xfId="27550" xr:uid="{00000000-0005-0000-0000-0000013C0000}"/>
    <cellStyle name="40% - Accent3 4 2 2 2 2 3" xfId="27551" xr:uid="{00000000-0005-0000-0000-0000023C0000}"/>
    <cellStyle name="40% - Accent3 4 2 2 2 2 3 2" xfId="27552" xr:uid="{00000000-0005-0000-0000-0000033C0000}"/>
    <cellStyle name="40% - Accent3 4 2 2 2 2 3 2 2" xfId="27553" xr:uid="{00000000-0005-0000-0000-0000043C0000}"/>
    <cellStyle name="40% - Accent3 4 2 2 2 2 3 2 3" xfId="27554" xr:uid="{00000000-0005-0000-0000-0000053C0000}"/>
    <cellStyle name="40% - Accent3 4 2 2 2 2 3 3" xfId="27555" xr:uid="{00000000-0005-0000-0000-0000063C0000}"/>
    <cellStyle name="40% - Accent3 4 2 2 2 2 3 3 2" xfId="27556" xr:uid="{00000000-0005-0000-0000-0000073C0000}"/>
    <cellStyle name="40% - Accent3 4 2 2 2 2 3 3 3" xfId="27557" xr:uid="{00000000-0005-0000-0000-0000083C0000}"/>
    <cellStyle name="40% - Accent3 4 2 2 2 2 3 4" xfId="27558" xr:uid="{00000000-0005-0000-0000-0000093C0000}"/>
    <cellStyle name="40% - Accent3 4 2 2 2 2 3 4 2" xfId="27559" xr:uid="{00000000-0005-0000-0000-00000A3C0000}"/>
    <cellStyle name="40% - Accent3 4 2 2 2 2 3 5" xfId="27560" xr:uid="{00000000-0005-0000-0000-00000B3C0000}"/>
    <cellStyle name="40% - Accent3 4 2 2 2 2 3 6" xfId="27561" xr:uid="{00000000-0005-0000-0000-00000C3C0000}"/>
    <cellStyle name="40% - Accent3 4 2 2 2 2 4" xfId="27562" xr:uid="{00000000-0005-0000-0000-00000D3C0000}"/>
    <cellStyle name="40% - Accent3 4 2 2 2 2 4 2" xfId="27563" xr:uid="{00000000-0005-0000-0000-00000E3C0000}"/>
    <cellStyle name="40% - Accent3 4 2 2 2 2 4 2 2" xfId="27564" xr:uid="{00000000-0005-0000-0000-00000F3C0000}"/>
    <cellStyle name="40% - Accent3 4 2 2 2 2 4 2 3" xfId="27565" xr:uid="{00000000-0005-0000-0000-0000103C0000}"/>
    <cellStyle name="40% - Accent3 4 2 2 2 2 4 3" xfId="27566" xr:uid="{00000000-0005-0000-0000-0000113C0000}"/>
    <cellStyle name="40% - Accent3 4 2 2 2 2 4 3 2" xfId="27567" xr:uid="{00000000-0005-0000-0000-0000123C0000}"/>
    <cellStyle name="40% - Accent3 4 2 2 2 2 4 3 3" xfId="27568" xr:uid="{00000000-0005-0000-0000-0000133C0000}"/>
    <cellStyle name="40% - Accent3 4 2 2 2 2 4 4" xfId="27569" xr:uid="{00000000-0005-0000-0000-0000143C0000}"/>
    <cellStyle name="40% - Accent3 4 2 2 2 2 4 4 2" xfId="27570" xr:uid="{00000000-0005-0000-0000-0000153C0000}"/>
    <cellStyle name="40% - Accent3 4 2 2 2 2 4 5" xfId="27571" xr:uid="{00000000-0005-0000-0000-0000163C0000}"/>
    <cellStyle name="40% - Accent3 4 2 2 2 2 4 6" xfId="27572" xr:uid="{00000000-0005-0000-0000-0000173C0000}"/>
    <cellStyle name="40% - Accent3 4 2 2 2 2 5" xfId="27573" xr:uid="{00000000-0005-0000-0000-0000183C0000}"/>
    <cellStyle name="40% - Accent3 4 2 2 2 2 5 2" xfId="27574" xr:uid="{00000000-0005-0000-0000-0000193C0000}"/>
    <cellStyle name="40% - Accent3 4 2 2 2 2 5 2 2" xfId="27575" xr:uid="{00000000-0005-0000-0000-00001A3C0000}"/>
    <cellStyle name="40% - Accent3 4 2 2 2 2 5 2 3" xfId="27576" xr:uid="{00000000-0005-0000-0000-00001B3C0000}"/>
    <cellStyle name="40% - Accent3 4 2 2 2 2 5 3" xfId="27577" xr:uid="{00000000-0005-0000-0000-00001C3C0000}"/>
    <cellStyle name="40% - Accent3 4 2 2 2 2 5 3 2" xfId="27578" xr:uid="{00000000-0005-0000-0000-00001D3C0000}"/>
    <cellStyle name="40% - Accent3 4 2 2 2 2 5 4" xfId="27579" xr:uid="{00000000-0005-0000-0000-00001E3C0000}"/>
    <cellStyle name="40% - Accent3 4 2 2 2 2 5 5" xfId="27580" xr:uid="{00000000-0005-0000-0000-00001F3C0000}"/>
    <cellStyle name="40% - Accent3 4 2 2 2 2 6" xfId="27581" xr:uid="{00000000-0005-0000-0000-0000203C0000}"/>
    <cellStyle name="40% - Accent3 4 2 2 2 2 6 2" xfId="27582" xr:uid="{00000000-0005-0000-0000-0000213C0000}"/>
    <cellStyle name="40% - Accent3 4 2 2 2 2 6 3" xfId="27583" xr:uid="{00000000-0005-0000-0000-0000223C0000}"/>
    <cellStyle name="40% - Accent3 4 2 2 2 2 7" xfId="27584" xr:uid="{00000000-0005-0000-0000-0000233C0000}"/>
    <cellStyle name="40% - Accent3 4 2 2 2 2 7 2" xfId="27585" xr:uid="{00000000-0005-0000-0000-0000243C0000}"/>
    <cellStyle name="40% - Accent3 4 2 2 2 2 7 3" xfId="27586" xr:uid="{00000000-0005-0000-0000-0000253C0000}"/>
    <cellStyle name="40% - Accent3 4 2 2 2 2 8" xfId="27587" xr:uid="{00000000-0005-0000-0000-0000263C0000}"/>
    <cellStyle name="40% - Accent3 4 2 2 2 2 8 2" xfId="27588" xr:uid="{00000000-0005-0000-0000-0000273C0000}"/>
    <cellStyle name="40% - Accent3 4 2 2 2 2 9" xfId="27589" xr:uid="{00000000-0005-0000-0000-0000283C0000}"/>
    <cellStyle name="40% - Accent3 4 2 2 2 3" xfId="2008" xr:uid="{00000000-0005-0000-0000-0000293C0000}"/>
    <cellStyle name="40% - Accent3 4 2 2 2 3 2" xfId="27590" xr:uid="{00000000-0005-0000-0000-00002A3C0000}"/>
    <cellStyle name="40% - Accent3 4 2 2 2 3 2 2" xfId="27591" xr:uid="{00000000-0005-0000-0000-00002B3C0000}"/>
    <cellStyle name="40% - Accent3 4 2 2 2 3 2 2 2" xfId="27592" xr:uid="{00000000-0005-0000-0000-00002C3C0000}"/>
    <cellStyle name="40% - Accent3 4 2 2 2 3 2 2 3" xfId="27593" xr:uid="{00000000-0005-0000-0000-00002D3C0000}"/>
    <cellStyle name="40% - Accent3 4 2 2 2 3 2 3" xfId="27594" xr:uid="{00000000-0005-0000-0000-00002E3C0000}"/>
    <cellStyle name="40% - Accent3 4 2 2 2 3 2 3 2" xfId="27595" xr:uid="{00000000-0005-0000-0000-00002F3C0000}"/>
    <cellStyle name="40% - Accent3 4 2 2 2 3 2 3 3" xfId="27596" xr:uid="{00000000-0005-0000-0000-0000303C0000}"/>
    <cellStyle name="40% - Accent3 4 2 2 2 3 2 4" xfId="27597" xr:uid="{00000000-0005-0000-0000-0000313C0000}"/>
    <cellStyle name="40% - Accent3 4 2 2 2 3 2 4 2" xfId="27598" xr:uid="{00000000-0005-0000-0000-0000323C0000}"/>
    <cellStyle name="40% - Accent3 4 2 2 2 3 2 5" xfId="27599" xr:uid="{00000000-0005-0000-0000-0000333C0000}"/>
    <cellStyle name="40% - Accent3 4 2 2 2 3 2 6" xfId="27600" xr:uid="{00000000-0005-0000-0000-0000343C0000}"/>
    <cellStyle name="40% - Accent3 4 2 2 2 3 3" xfId="27601" xr:uid="{00000000-0005-0000-0000-0000353C0000}"/>
    <cellStyle name="40% - Accent3 4 2 2 2 3 3 2" xfId="27602" xr:uid="{00000000-0005-0000-0000-0000363C0000}"/>
    <cellStyle name="40% - Accent3 4 2 2 2 3 3 2 2" xfId="27603" xr:uid="{00000000-0005-0000-0000-0000373C0000}"/>
    <cellStyle name="40% - Accent3 4 2 2 2 3 3 2 3" xfId="27604" xr:uid="{00000000-0005-0000-0000-0000383C0000}"/>
    <cellStyle name="40% - Accent3 4 2 2 2 3 3 3" xfId="27605" xr:uid="{00000000-0005-0000-0000-0000393C0000}"/>
    <cellStyle name="40% - Accent3 4 2 2 2 3 3 3 2" xfId="27606" xr:uid="{00000000-0005-0000-0000-00003A3C0000}"/>
    <cellStyle name="40% - Accent3 4 2 2 2 3 3 3 3" xfId="27607" xr:uid="{00000000-0005-0000-0000-00003B3C0000}"/>
    <cellStyle name="40% - Accent3 4 2 2 2 3 3 4" xfId="27608" xr:uid="{00000000-0005-0000-0000-00003C3C0000}"/>
    <cellStyle name="40% - Accent3 4 2 2 2 3 3 4 2" xfId="27609" xr:uid="{00000000-0005-0000-0000-00003D3C0000}"/>
    <cellStyle name="40% - Accent3 4 2 2 2 3 3 5" xfId="27610" xr:uid="{00000000-0005-0000-0000-00003E3C0000}"/>
    <cellStyle name="40% - Accent3 4 2 2 2 3 3 6" xfId="27611" xr:uid="{00000000-0005-0000-0000-00003F3C0000}"/>
    <cellStyle name="40% - Accent3 4 2 2 2 3 4" xfId="27612" xr:uid="{00000000-0005-0000-0000-0000403C0000}"/>
    <cellStyle name="40% - Accent3 4 2 2 2 3 4 2" xfId="27613" xr:uid="{00000000-0005-0000-0000-0000413C0000}"/>
    <cellStyle name="40% - Accent3 4 2 2 2 3 4 2 2" xfId="27614" xr:uid="{00000000-0005-0000-0000-0000423C0000}"/>
    <cellStyle name="40% - Accent3 4 2 2 2 3 4 2 3" xfId="27615" xr:uid="{00000000-0005-0000-0000-0000433C0000}"/>
    <cellStyle name="40% - Accent3 4 2 2 2 3 4 3" xfId="27616" xr:uid="{00000000-0005-0000-0000-0000443C0000}"/>
    <cellStyle name="40% - Accent3 4 2 2 2 3 4 3 2" xfId="27617" xr:uid="{00000000-0005-0000-0000-0000453C0000}"/>
    <cellStyle name="40% - Accent3 4 2 2 2 3 4 4" xfId="27618" xr:uid="{00000000-0005-0000-0000-0000463C0000}"/>
    <cellStyle name="40% - Accent3 4 2 2 2 3 4 5" xfId="27619" xr:uid="{00000000-0005-0000-0000-0000473C0000}"/>
    <cellStyle name="40% - Accent3 4 2 2 2 3 5" xfId="27620" xr:uid="{00000000-0005-0000-0000-0000483C0000}"/>
    <cellStyle name="40% - Accent3 4 2 2 2 3 5 2" xfId="27621" xr:uid="{00000000-0005-0000-0000-0000493C0000}"/>
    <cellStyle name="40% - Accent3 4 2 2 2 3 5 3" xfId="27622" xr:uid="{00000000-0005-0000-0000-00004A3C0000}"/>
    <cellStyle name="40% - Accent3 4 2 2 2 3 6" xfId="27623" xr:uid="{00000000-0005-0000-0000-00004B3C0000}"/>
    <cellStyle name="40% - Accent3 4 2 2 2 3 6 2" xfId="27624" xr:uid="{00000000-0005-0000-0000-00004C3C0000}"/>
    <cellStyle name="40% - Accent3 4 2 2 2 3 6 3" xfId="27625" xr:uid="{00000000-0005-0000-0000-00004D3C0000}"/>
    <cellStyle name="40% - Accent3 4 2 2 2 3 7" xfId="27626" xr:uid="{00000000-0005-0000-0000-00004E3C0000}"/>
    <cellStyle name="40% - Accent3 4 2 2 2 3 7 2" xfId="27627" xr:uid="{00000000-0005-0000-0000-00004F3C0000}"/>
    <cellStyle name="40% - Accent3 4 2 2 2 3 8" xfId="27628" xr:uid="{00000000-0005-0000-0000-0000503C0000}"/>
    <cellStyle name="40% - Accent3 4 2 2 2 3 9" xfId="27629" xr:uid="{00000000-0005-0000-0000-0000513C0000}"/>
    <cellStyle name="40% - Accent3 4 2 2 2 4" xfId="27630" xr:uid="{00000000-0005-0000-0000-0000523C0000}"/>
    <cellStyle name="40% - Accent3 4 2 2 2 4 2" xfId="27631" xr:uid="{00000000-0005-0000-0000-0000533C0000}"/>
    <cellStyle name="40% - Accent3 4 2 2 2 4 2 2" xfId="27632" xr:uid="{00000000-0005-0000-0000-0000543C0000}"/>
    <cellStyle name="40% - Accent3 4 2 2 2 4 2 2 2" xfId="27633" xr:uid="{00000000-0005-0000-0000-0000553C0000}"/>
    <cellStyle name="40% - Accent3 4 2 2 2 4 2 2 3" xfId="27634" xr:uid="{00000000-0005-0000-0000-0000563C0000}"/>
    <cellStyle name="40% - Accent3 4 2 2 2 4 2 3" xfId="27635" xr:uid="{00000000-0005-0000-0000-0000573C0000}"/>
    <cellStyle name="40% - Accent3 4 2 2 2 4 2 3 2" xfId="27636" xr:uid="{00000000-0005-0000-0000-0000583C0000}"/>
    <cellStyle name="40% - Accent3 4 2 2 2 4 2 3 3" xfId="27637" xr:uid="{00000000-0005-0000-0000-0000593C0000}"/>
    <cellStyle name="40% - Accent3 4 2 2 2 4 2 4" xfId="27638" xr:uid="{00000000-0005-0000-0000-00005A3C0000}"/>
    <cellStyle name="40% - Accent3 4 2 2 2 4 2 4 2" xfId="27639" xr:uid="{00000000-0005-0000-0000-00005B3C0000}"/>
    <cellStyle name="40% - Accent3 4 2 2 2 4 2 5" xfId="27640" xr:uid="{00000000-0005-0000-0000-00005C3C0000}"/>
    <cellStyle name="40% - Accent3 4 2 2 2 4 2 6" xfId="27641" xr:uid="{00000000-0005-0000-0000-00005D3C0000}"/>
    <cellStyle name="40% - Accent3 4 2 2 2 4 3" xfId="27642" xr:uid="{00000000-0005-0000-0000-00005E3C0000}"/>
    <cellStyle name="40% - Accent3 4 2 2 2 4 3 2" xfId="27643" xr:uid="{00000000-0005-0000-0000-00005F3C0000}"/>
    <cellStyle name="40% - Accent3 4 2 2 2 4 3 2 2" xfId="27644" xr:uid="{00000000-0005-0000-0000-0000603C0000}"/>
    <cellStyle name="40% - Accent3 4 2 2 2 4 3 2 3" xfId="27645" xr:uid="{00000000-0005-0000-0000-0000613C0000}"/>
    <cellStyle name="40% - Accent3 4 2 2 2 4 3 3" xfId="27646" xr:uid="{00000000-0005-0000-0000-0000623C0000}"/>
    <cellStyle name="40% - Accent3 4 2 2 2 4 3 3 2" xfId="27647" xr:uid="{00000000-0005-0000-0000-0000633C0000}"/>
    <cellStyle name="40% - Accent3 4 2 2 2 4 3 3 3" xfId="27648" xr:uid="{00000000-0005-0000-0000-0000643C0000}"/>
    <cellStyle name="40% - Accent3 4 2 2 2 4 3 4" xfId="27649" xr:uid="{00000000-0005-0000-0000-0000653C0000}"/>
    <cellStyle name="40% - Accent3 4 2 2 2 4 3 4 2" xfId="27650" xr:uid="{00000000-0005-0000-0000-0000663C0000}"/>
    <cellStyle name="40% - Accent3 4 2 2 2 4 3 5" xfId="27651" xr:uid="{00000000-0005-0000-0000-0000673C0000}"/>
    <cellStyle name="40% - Accent3 4 2 2 2 4 3 6" xfId="27652" xr:uid="{00000000-0005-0000-0000-0000683C0000}"/>
    <cellStyle name="40% - Accent3 4 2 2 2 4 4" xfId="27653" xr:uid="{00000000-0005-0000-0000-0000693C0000}"/>
    <cellStyle name="40% - Accent3 4 2 2 2 4 4 2" xfId="27654" xr:uid="{00000000-0005-0000-0000-00006A3C0000}"/>
    <cellStyle name="40% - Accent3 4 2 2 2 4 4 2 2" xfId="27655" xr:uid="{00000000-0005-0000-0000-00006B3C0000}"/>
    <cellStyle name="40% - Accent3 4 2 2 2 4 4 2 3" xfId="27656" xr:uid="{00000000-0005-0000-0000-00006C3C0000}"/>
    <cellStyle name="40% - Accent3 4 2 2 2 4 4 3" xfId="27657" xr:uid="{00000000-0005-0000-0000-00006D3C0000}"/>
    <cellStyle name="40% - Accent3 4 2 2 2 4 4 3 2" xfId="27658" xr:uid="{00000000-0005-0000-0000-00006E3C0000}"/>
    <cellStyle name="40% - Accent3 4 2 2 2 4 4 4" xfId="27659" xr:uid="{00000000-0005-0000-0000-00006F3C0000}"/>
    <cellStyle name="40% - Accent3 4 2 2 2 4 4 5" xfId="27660" xr:uid="{00000000-0005-0000-0000-0000703C0000}"/>
    <cellStyle name="40% - Accent3 4 2 2 2 4 5" xfId="27661" xr:uid="{00000000-0005-0000-0000-0000713C0000}"/>
    <cellStyle name="40% - Accent3 4 2 2 2 4 5 2" xfId="27662" xr:uid="{00000000-0005-0000-0000-0000723C0000}"/>
    <cellStyle name="40% - Accent3 4 2 2 2 4 5 3" xfId="27663" xr:uid="{00000000-0005-0000-0000-0000733C0000}"/>
    <cellStyle name="40% - Accent3 4 2 2 2 4 6" xfId="27664" xr:uid="{00000000-0005-0000-0000-0000743C0000}"/>
    <cellStyle name="40% - Accent3 4 2 2 2 4 6 2" xfId="27665" xr:uid="{00000000-0005-0000-0000-0000753C0000}"/>
    <cellStyle name="40% - Accent3 4 2 2 2 4 6 3" xfId="27666" xr:uid="{00000000-0005-0000-0000-0000763C0000}"/>
    <cellStyle name="40% - Accent3 4 2 2 2 4 7" xfId="27667" xr:uid="{00000000-0005-0000-0000-0000773C0000}"/>
    <cellStyle name="40% - Accent3 4 2 2 2 4 7 2" xfId="27668" xr:uid="{00000000-0005-0000-0000-0000783C0000}"/>
    <cellStyle name="40% - Accent3 4 2 2 2 4 8" xfId="27669" xr:uid="{00000000-0005-0000-0000-0000793C0000}"/>
    <cellStyle name="40% - Accent3 4 2 2 2 4 9" xfId="27670" xr:uid="{00000000-0005-0000-0000-00007A3C0000}"/>
    <cellStyle name="40% - Accent3 4 2 2 2 5" xfId="27671" xr:uid="{00000000-0005-0000-0000-00007B3C0000}"/>
    <cellStyle name="40% - Accent3 4 2 2 2 5 2" xfId="27672" xr:uid="{00000000-0005-0000-0000-00007C3C0000}"/>
    <cellStyle name="40% - Accent3 4 2 2 2 5 2 2" xfId="27673" xr:uid="{00000000-0005-0000-0000-00007D3C0000}"/>
    <cellStyle name="40% - Accent3 4 2 2 2 5 2 3" xfId="27674" xr:uid="{00000000-0005-0000-0000-00007E3C0000}"/>
    <cellStyle name="40% - Accent3 4 2 2 2 5 3" xfId="27675" xr:uid="{00000000-0005-0000-0000-00007F3C0000}"/>
    <cellStyle name="40% - Accent3 4 2 2 2 5 3 2" xfId="27676" xr:uid="{00000000-0005-0000-0000-0000803C0000}"/>
    <cellStyle name="40% - Accent3 4 2 2 2 5 3 3" xfId="27677" xr:uid="{00000000-0005-0000-0000-0000813C0000}"/>
    <cellStyle name="40% - Accent3 4 2 2 2 5 4" xfId="27678" xr:uid="{00000000-0005-0000-0000-0000823C0000}"/>
    <cellStyle name="40% - Accent3 4 2 2 2 5 4 2" xfId="27679" xr:uid="{00000000-0005-0000-0000-0000833C0000}"/>
    <cellStyle name="40% - Accent3 4 2 2 2 5 5" xfId="27680" xr:uid="{00000000-0005-0000-0000-0000843C0000}"/>
    <cellStyle name="40% - Accent3 4 2 2 2 5 6" xfId="27681" xr:uid="{00000000-0005-0000-0000-0000853C0000}"/>
    <cellStyle name="40% - Accent3 4 2 2 2 6" xfId="27682" xr:uid="{00000000-0005-0000-0000-0000863C0000}"/>
    <cellStyle name="40% - Accent3 4 2 2 2 6 2" xfId="27683" xr:uid="{00000000-0005-0000-0000-0000873C0000}"/>
    <cellStyle name="40% - Accent3 4 2 2 2 6 2 2" xfId="27684" xr:uid="{00000000-0005-0000-0000-0000883C0000}"/>
    <cellStyle name="40% - Accent3 4 2 2 2 6 2 3" xfId="27685" xr:uid="{00000000-0005-0000-0000-0000893C0000}"/>
    <cellStyle name="40% - Accent3 4 2 2 2 6 3" xfId="27686" xr:uid="{00000000-0005-0000-0000-00008A3C0000}"/>
    <cellStyle name="40% - Accent3 4 2 2 2 6 3 2" xfId="27687" xr:uid="{00000000-0005-0000-0000-00008B3C0000}"/>
    <cellStyle name="40% - Accent3 4 2 2 2 6 3 3" xfId="27688" xr:uid="{00000000-0005-0000-0000-00008C3C0000}"/>
    <cellStyle name="40% - Accent3 4 2 2 2 6 4" xfId="27689" xr:uid="{00000000-0005-0000-0000-00008D3C0000}"/>
    <cellStyle name="40% - Accent3 4 2 2 2 6 4 2" xfId="27690" xr:uid="{00000000-0005-0000-0000-00008E3C0000}"/>
    <cellStyle name="40% - Accent3 4 2 2 2 6 5" xfId="27691" xr:uid="{00000000-0005-0000-0000-00008F3C0000}"/>
    <cellStyle name="40% - Accent3 4 2 2 2 6 6" xfId="27692" xr:uid="{00000000-0005-0000-0000-0000903C0000}"/>
    <cellStyle name="40% - Accent3 4 2 2 2 7" xfId="27693" xr:uid="{00000000-0005-0000-0000-0000913C0000}"/>
    <cellStyle name="40% - Accent3 4 2 2 2 7 2" xfId="27694" xr:uid="{00000000-0005-0000-0000-0000923C0000}"/>
    <cellStyle name="40% - Accent3 4 2 2 2 7 2 2" xfId="27695" xr:uid="{00000000-0005-0000-0000-0000933C0000}"/>
    <cellStyle name="40% - Accent3 4 2 2 2 7 2 3" xfId="27696" xr:uid="{00000000-0005-0000-0000-0000943C0000}"/>
    <cellStyle name="40% - Accent3 4 2 2 2 7 3" xfId="27697" xr:uid="{00000000-0005-0000-0000-0000953C0000}"/>
    <cellStyle name="40% - Accent3 4 2 2 2 7 3 2" xfId="27698" xr:uid="{00000000-0005-0000-0000-0000963C0000}"/>
    <cellStyle name="40% - Accent3 4 2 2 2 7 4" xfId="27699" xr:uid="{00000000-0005-0000-0000-0000973C0000}"/>
    <cellStyle name="40% - Accent3 4 2 2 2 7 5" xfId="27700" xr:uid="{00000000-0005-0000-0000-0000983C0000}"/>
    <cellStyle name="40% - Accent3 4 2 2 2 8" xfId="27701" xr:uid="{00000000-0005-0000-0000-0000993C0000}"/>
    <cellStyle name="40% - Accent3 4 2 2 2 8 2" xfId="27702" xr:uid="{00000000-0005-0000-0000-00009A3C0000}"/>
    <cellStyle name="40% - Accent3 4 2 2 2 8 3" xfId="27703" xr:uid="{00000000-0005-0000-0000-00009B3C0000}"/>
    <cellStyle name="40% - Accent3 4 2 2 2 9" xfId="27704" xr:uid="{00000000-0005-0000-0000-00009C3C0000}"/>
    <cellStyle name="40% - Accent3 4 2 2 2 9 2" xfId="27705" xr:uid="{00000000-0005-0000-0000-00009D3C0000}"/>
    <cellStyle name="40% - Accent3 4 2 2 2 9 3" xfId="27706" xr:uid="{00000000-0005-0000-0000-00009E3C0000}"/>
    <cellStyle name="40% - Accent3 4 2 2 3" xfId="2009" xr:uid="{00000000-0005-0000-0000-00009F3C0000}"/>
    <cellStyle name="40% - Accent3 4 2 2 3 10" xfId="27707" xr:uid="{00000000-0005-0000-0000-0000A03C0000}"/>
    <cellStyle name="40% - Accent3 4 2 2 3 2" xfId="2010" xr:uid="{00000000-0005-0000-0000-0000A13C0000}"/>
    <cellStyle name="40% - Accent3 4 2 2 3 2 2" xfId="27708" xr:uid="{00000000-0005-0000-0000-0000A23C0000}"/>
    <cellStyle name="40% - Accent3 4 2 2 3 2 2 2" xfId="27709" xr:uid="{00000000-0005-0000-0000-0000A33C0000}"/>
    <cellStyle name="40% - Accent3 4 2 2 3 2 2 2 2" xfId="27710" xr:uid="{00000000-0005-0000-0000-0000A43C0000}"/>
    <cellStyle name="40% - Accent3 4 2 2 3 2 2 2 3" xfId="27711" xr:uid="{00000000-0005-0000-0000-0000A53C0000}"/>
    <cellStyle name="40% - Accent3 4 2 2 3 2 2 3" xfId="27712" xr:uid="{00000000-0005-0000-0000-0000A63C0000}"/>
    <cellStyle name="40% - Accent3 4 2 2 3 2 2 3 2" xfId="27713" xr:uid="{00000000-0005-0000-0000-0000A73C0000}"/>
    <cellStyle name="40% - Accent3 4 2 2 3 2 2 3 3" xfId="27714" xr:uid="{00000000-0005-0000-0000-0000A83C0000}"/>
    <cellStyle name="40% - Accent3 4 2 2 3 2 2 4" xfId="27715" xr:uid="{00000000-0005-0000-0000-0000A93C0000}"/>
    <cellStyle name="40% - Accent3 4 2 2 3 2 2 4 2" xfId="27716" xr:uid="{00000000-0005-0000-0000-0000AA3C0000}"/>
    <cellStyle name="40% - Accent3 4 2 2 3 2 2 5" xfId="27717" xr:uid="{00000000-0005-0000-0000-0000AB3C0000}"/>
    <cellStyle name="40% - Accent3 4 2 2 3 2 2 6" xfId="27718" xr:uid="{00000000-0005-0000-0000-0000AC3C0000}"/>
    <cellStyle name="40% - Accent3 4 2 2 3 2 3" xfId="27719" xr:uid="{00000000-0005-0000-0000-0000AD3C0000}"/>
    <cellStyle name="40% - Accent3 4 2 2 3 2 3 2" xfId="27720" xr:uid="{00000000-0005-0000-0000-0000AE3C0000}"/>
    <cellStyle name="40% - Accent3 4 2 2 3 2 3 2 2" xfId="27721" xr:uid="{00000000-0005-0000-0000-0000AF3C0000}"/>
    <cellStyle name="40% - Accent3 4 2 2 3 2 3 2 3" xfId="27722" xr:uid="{00000000-0005-0000-0000-0000B03C0000}"/>
    <cellStyle name="40% - Accent3 4 2 2 3 2 3 3" xfId="27723" xr:uid="{00000000-0005-0000-0000-0000B13C0000}"/>
    <cellStyle name="40% - Accent3 4 2 2 3 2 3 3 2" xfId="27724" xr:uid="{00000000-0005-0000-0000-0000B23C0000}"/>
    <cellStyle name="40% - Accent3 4 2 2 3 2 3 3 3" xfId="27725" xr:uid="{00000000-0005-0000-0000-0000B33C0000}"/>
    <cellStyle name="40% - Accent3 4 2 2 3 2 3 4" xfId="27726" xr:uid="{00000000-0005-0000-0000-0000B43C0000}"/>
    <cellStyle name="40% - Accent3 4 2 2 3 2 3 4 2" xfId="27727" xr:uid="{00000000-0005-0000-0000-0000B53C0000}"/>
    <cellStyle name="40% - Accent3 4 2 2 3 2 3 5" xfId="27728" xr:uid="{00000000-0005-0000-0000-0000B63C0000}"/>
    <cellStyle name="40% - Accent3 4 2 2 3 2 3 6" xfId="27729" xr:uid="{00000000-0005-0000-0000-0000B73C0000}"/>
    <cellStyle name="40% - Accent3 4 2 2 3 2 4" xfId="27730" xr:uid="{00000000-0005-0000-0000-0000B83C0000}"/>
    <cellStyle name="40% - Accent3 4 2 2 3 2 4 2" xfId="27731" xr:uid="{00000000-0005-0000-0000-0000B93C0000}"/>
    <cellStyle name="40% - Accent3 4 2 2 3 2 4 2 2" xfId="27732" xr:uid="{00000000-0005-0000-0000-0000BA3C0000}"/>
    <cellStyle name="40% - Accent3 4 2 2 3 2 4 2 3" xfId="27733" xr:uid="{00000000-0005-0000-0000-0000BB3C0000}"/>
    <cellStyle name="40% - Accent3 4 2 2 3 2 4 3" xfId="27734" xr:uid="{00000000-0005-0000-0000-0000BC3C0000}"/>
    <cellStyle name="40% - Accent3 4 2 2 3 2 4 3 2" xfId="27735" xr:uid="{00000000-0005-0000-0000-0000BD3C0000}"/>
    <cellStyle name="40% - Accent3 4 2 2 3 2 4 4" xfId="27736" xr:uid="{00000000-0005-0000-0000-0000BE3C0000}"/>
    <cellStyle name="40% - Accent3 4 2 2 3 2 4 5" xfId="27737" xr:uid="{00000000-0005-0000-0000-0000BF3C0000}"/>
    <cellStyle name="40% - Accent3 4 2 2 3 2 5" xfId="27738" xr:uid="{00000000-0005-0000-0000-0000C03C0000}"/>
    <cellStyle name="40% - Accent3 4 2 2 3 2 5 2" xfId="27739" xr:uid="{00000000-0005-0000-0000-0000C13C0000}"/>
    <cellStyle name="40% - Accent3 4 2 2 3 2 5 3" xfId="27740" xr:uid="{00000000-0005-0000-0000-0000C23C0000}"/>
    <cellStyle name="40% - Accent3 4 2 2 3 2 6" xfId="27741" xr:uid="{00000000-0005-0000-0000-0000C33C0000}"/>
    <cellStyle name="40% - Accent3 4 2 2 3 2 6 2" xfId="27742" xr:uid="{00000000-0005-0000-0000-0000C43C0000}"/>
    <cellStyle name="40% - Accent3 4 2 2 3 2 6 3" xfId="27743" xr:uid="{00000000-0005-0000-0000-0000C53C0000}"/>
    <cellStyle name="40% - Accent3 4 2 2 3 2 7" xfId="27744" xr:uid="{00000000-0005-0000-0000-0000C63C0000}"/>
    <cellStyle name="40% - Accent3 4 2 2 3 2 7 2" xfId="27745" xr:uid="{00000000-0005-0000-0000-0000C73C0000}"/>
    <cellStyle name="40% - Accent3 4 2 2 3 2 8" xfId="27746" xr:uid="{00000000-0005-0000-0000-0000C83C0000}"/>
    <cellStyle name="40% - Accent3 4 2 2 3 2 9" xfId="27747" xr:uid="{00000000-0005-0000-0000-0000C93C0000}"/>
    <cellStyle name="40% - Accent3 4 2 2 3 3" xfId="27748" xr:uid="{00000000-0005-0000-0000-0000CA3C0000}"/>
    <cellStyle name="40% - Accent3 4 2 2 3 3 2" xfId="27749" xr:uid="{00000000-0005-0000-0000-0000CB3C0000}"/>
    <cellStyle name="40% - Accent3 4 2 2 3 3 2 2" xfId="27750" xr:uid="{00000000-0005-0000-0000-0000CC3C0000}"/>
    <cellStyle name="40% - Accent3 4 2 2 3 3 2 3" xfId="27751" xr:uid="{00000000-0005-0000-0000-0000CD3C0000}"/>
    <cellStyle name="40% - Accent3 4 2 2 3 3 3" xfId="27752" xr:uid="{00000000-0005-0000-0000-0000CE3C0000}"/>
    <cellStyle name="40% - Accent3 4 2 2 3 3 3 2" xfId="27753" xr:uid="{00000000-0005-0000-0000-0000CF3C0000}"/>
    <cellStyle name="40% - Accent3 4 2 2 3 3 3 3" xfId="27754" xr:uid="{00000000-0005-0000-0000-0000D03C0000}"/>
    <cellStyle name="40% - Accent3 4 2 2 3 3 4" xfId="27755" xr:uid="{00000000-0005-0000-0000-0000D13C0000}"/>
    <cellStyle name="40% - Accent3 4 2 2 3 3 4 2" xfId="27756" xr:uid="{00000000-0005-0000-0000-0000D23C0000}"/>
    <cellStyle name="40% - Accent3 4 2 2 3 3 5" xfId="27757" xr:uid="{00000000-0005-0000-0000-0000D33C0000}"/>
    <cellStyle name="40% - Accent3 4 2 2 3 3 6" xfId="27758" xr:uid="{00000000-0005-0000-0000-0000D43C0000}"/>
    <cellStyle name="40% - Accent3 4 2 2 3 4" xfId="27759" xr:uid="{00000000-0005-0000-0000-0000D53C0000}"/>
    <cellStyle name="40% - Accent3 4 2 2 3 4 2" xfId="27760" xr:uid="{00000000-0005-0000-0000-0000D63C0000}"/>
    <cellStyle name="40% - Accent3 4 2 2 3 4 2 2" xfId="27761" xr:uid="{00000000-0005-0000-0000-0000D73C0000}"/>
    <cellStyle name="40% - Accent3 4 2 2 3 4 2 3" xfId="27762" xr:uid="{00000000-0005-0000-0000-0000D83C0000}"/>
    <cellStyle name="40% - Accent3 4 2 2 3 4 3" xfId="27763" xr:uid="{00000000-0005-0000-0000-0000D93C0000}"/>
    <cellStyle name="40% - Accent3 4 2 2 3 4 3 2" xfId="27764" xr:uid="{00000000-0005-0000-0000-0000DA3C0000}"/>
    <cellStyle name="40% - Accent3 4 2 2 3 4 3 3" xfId="27765" xr:uid="{00000000-0005-0000-0000-0000DB3C0000}"/>
    <cellStyle name="40% - Accent3 4 2 2 3 4 4" xfId="27766" xr:uid="{00000000-0005-0000-0000-0000DC3C0000}"/>
    <cellStyle name="40% - Accent3 4 2 2 3 4 4 2" xfId="27767" xr:uid="{00000000-0005-0000-0000-0000DD3C0000}"/>
    <cellStyle name="40% - Accent3 4 2 2 3 4 5" xfId="27768" xr:uid="{00000000-0005-0000-0000-0000DE3C0000}"/>
    <cellStyle name="40% - Accent3 4 2 2 3 4 6" xfId="27769" xr:uid="{00000000-0005-0000-0000-0000DF3C0000}"/>
    <cellStyle name="40% - Accent3 4 2 2 3 5" xfId="27770" xr:uid="{00000000-0005-0000-0000-0000E03C0000}"/>
    <cellStyle name="40% - Accent3 4 2 2 3 5 2" xfId="27771" xr:uid="{00000000-0005-0000-0000-0000E13C0000}"/>
    <cellStyle name="40% - Accent3 4 2 2 3 5 2 2" xfId="27772" xr:uid="{00000000-0005-0000-0000-0000E23C0000}"/>
    <cellStyle name="40% - Accent3 4 2 2 3 5 2 3" xfId="27773" xr:uid="{00000000-0005-0000-0000-0000E33C0000}"/>
    <cellStyle name="40% - Accent3 4 2 2 3 5 3" xfId="27774" xr:uid="{00000000-0005-0000-0000-0000E43C0000}"/>
    <cellStyle name="40% - Accent3 4 2 2 3 5 3 2" xfId="27775" xr:uid="{00000000-0005-0000-0000-0000E53C0000}"/>
    <cellStyle name="40% - Accent3 4 2 2 3 5 4" xfId="27776" xr:uid="{00000000-0005-0000-0000-0000E63C0000}"/>
    <cellStyle name="40% - Accent3 4 2 2 3 5 5" xfId="27777" xr:uid="{00000000-0005-0000-0000-0000E73C0000}"/>
    <cellStyle name="40% - Accent3 4 2 2 3 6" xfId="27778" xr:uid="{00000000-0005-0000-0000-0000E83C0000}"/>
    <cellStyle name="40% - Accent3 4 2 2 3 6 2" xfId="27779" xr:uid="{00000000-0005-0000-0000-0000E93C0000}"/>
    <cellStyle name="40% - Accent3 4 2 2 3 6 3" xfId="27780" xr:uid="{00000000-0005-0000-0000-0000EA3C0000}"/>
    <cellStyle name="40% - Accent3 4 2 2 3 7" xfId="27781" xr:uid="{00000000-0005-0000-0000-0000EB3C0000}"/>
    <cellStyle name="40% - Accent3 4 2 2 3 7 2" xfId="27782" xr:uid="{00000000-0005-0000-0000-0000EC3C0000}"/>
    <cellStyle name="40% - Accent3 4 2 2 3 7 3" xfId="27783" xr:uid="{00000000-0005-0000-0000-0000ED3C0000}"/>
    <cellStyle name="40% - Accent3 4 2 2 3 8" xfId="27784" xr:uid="{00000000-0005-0000-0000-0000EE3C0000}"/>
    <cellStyle name="40% - Accent3 4 2 2 3 8 2" xfId="27785" xr:uid="{00000000-0005-0000-0000-0000EF3C0000}"/>
    <cellStyle name="40% - Accent3 4 2 2 3 9" xfId="27786" xr:uid="{00000000-0005-0000-0000-0000F03C0000}"/>
    <cellStyle name="40% - Accent3 4 2 2 4" xfId="2011" xr:uid="{00000000-0005-0000-0000-0000F13C0000}"/>
    <cellStyle name="40% - Accent3 4 2 2 4 2" xfId="27787" xr:uid="{00000000-0005-0000-0000-0000F23C0000}"/>
    <cellStyle name="40% - Accent3 4 2 2 4 2 2" xfId="27788" xr:uid="{00000000-0005-0000-0000-0000F33C0000}"/>
    <cellStyle name="40% - Accent3 4 2 2 4 2 2 2" xfId="27789" xr:uid="{00000000-0005-0000-0000-0000F43C0000}"/>
    <cellStyle name="40% - Accent3 4 2 2 4 2 2 3" xfId="27790" xr:uid="{00000000-0005-0000-0000-0000F53C0000}"/>
    <cellStyle name="40% - Accent3 4 2 2 4 2 3" xfId="27791" xr:uid="{00000000-0005-0000-0000-0000F63C0000}"/>
    <cellStyle name="40% - Accent3 4 2 2 4 2 3 2" xfId="27792" xr:uid="{00000000-0005-0000-0000-0000F73C0000}"/>
    <cellStyle name="40% - Accent3 4 2 2 4 2 3 3" xfId="27793" xr:uid="{00000000-0005-0000-0000-0000F83C0000}"/>
    <cellStyle name="40% - Accent3 4 2 2 4 2 4" xfId="27794" xr:uid="{00000000-0005-0000-0000-0000F93C0000}"/>
    <cellStyle name="40% - Accent3 4 2 2 4 2 4 2" xfId="27795" xr:uid="{00000000-0005-0000-0000-0000FA3C0000}"/>
    <cellStyle name="40% - Accent3 4 2 2 4 2 5" xfId="27796" xr:uid="{00000000-0005-0000-0000-0000FB3C0000}"/>
    <cellStyle name="40% - Accent3 4 2 2 4 2 6" xfId="27797" xr:uid="{00000000-0005-0000-0000-0000FC3C0000}"/>
    <cellStyle name="40% - Accent3 4 2 2 4 3" xfId="27798" xr:uid="{00000000-0005-0000-0000-0000FD3C0000}"/>
    <cellStyle name="40% - Accent3 4 2 2 4 3 2" xfId="27799" xr:uid="{00000000-0005-0000-0000-0000FE3C0000}"/>
    <cellStyle name="40% - Accent3 4 2 2 4 3 2 2" xfId="27800" xr:uid="{00000000-0005-0000-0000-0000FF3C0000}"/>
    <cellStyle name="40% - Accent3 4 2 2 4 3 2 3" xfId="27801" xr:uid="{00000000-0005-0000-0000-0000003D0000}"/>
    <cellStyle name="40% - Accent3 4 2 2 4 3 3" xfId="27802" xr:uid="{00000000-0005-0000-0000-0000013D0000}"/>
    <cellStyle name="40% - Accent3 4 2 2 4 3 3 2" xfId="27803" xr:uid="{00000000-0005-0000-0000-0000023D0000}"/>
    <cellStyle name="40% - Accent3 4 2 2 4 3 3 3" xfId="27804" xr:uid="{00000000-0005-0000-0000-0000033D0000}"/>
    <cellStyle name="40% - Accent3 4 2 2 4 3 4" xfId="27805" xr:uid="{00000000-0005-0000-0000-0000043D0000}"/>
    <cellStyle name="40% - Accent3 4 2 2 4 3 4 2" xfId="27806" xr:uid="{00000000-0005-0000-0000-0000053D0000}"/>
    <cellStyle name="40% - Accent3 4 2 2 4 3 5" xfId="27807" xr:uid="{00000000-0005-0000-0000-0000063D0000}"/>
    <cellStyle name="40% - Accent3 4 2 2 4 3 6" xfId="27808" xr:uid="{00000000-0005-0000-0000-0000073D0000}"/>
    <cellStyle name="40% - Accent3 4 2 2 4 4" xfId="27809" xr:uid="{00000000-0005-0000-0000-0000083D0000}"/>
    <cellStyle name="40% - Accent3 4 2 2 4 4 2" xfId="27810" xr:uid="{00000000-0005-0000-0000-0000093D0000}"/>
    <cellStyle name="40% - Accent3 4 2 2 4 4 2 2" xfId="27811" xr:uid="{00000000-0005-0000-0000-00000A3D0000}"/>
    <cellStyle name="40% - Accent3 4 2 2 4 4 2 3" xfId="27812" xr:uid="{00000000-0005-0000-0000-00000B3D0000}"/>
    <cellStyle name="40% - Accent3 4 2 2 4 4 3" xfId="27813" xr:uid="{00000000-0005-0000-0000-00000C3D0000}"/>
    <cellStyle name="40% - Accent3 4 2 2 4 4 3 2" xfId="27814" xr:uid="{00000000-0005-0000-0000-00000D3D0000}"/>
    <cellStyle name="40% - Accent3 4 2 2 4 4 4" xfId="27815" xr:uid="{00000000-0005-0000-0000-00000E3D0000}"/>
    <cellStyle name="40% - Accent3 4 2 2 4 4 5" xfId="27816" xr:uid="{00000000-0005-0000-0000-00000F3D0000}"/>
    <cellStyle name="40% - Accent3 4 2 2 4 5" xfId="27817" xr:uid="{00000000-0005-0000-0000-0000103D0000}"/>
    <cellStyle name="40% - Accent3 4 2 2 4 5 2" xfId="27818" xr:uid="{00000000-0005-0000-0000-0000113D0000}"/>
    <cellStyle name="40% - Accent3 4 2 2 4 5 3" xfId="27819" xr:uid="{00000000-0005-0000-0000-0000123D0000}"/>
    <cellStyle name="40% - Accent3 4 2 2 4 6" xfId="27820" xr:uid="{00000000-0005-0000-0000-0000133D0000}"/>
    <cellStyle name="40% - Accent3 4 2 2 4 6 2" xfId="27821" xr:uid="{00000000-0005-0000-0000-0000143D0000}"/>
    <cellStyle name="40% - Accent3 4 2 2 4 6 3" xfId="27822" xr:uid="{00000000-0005-0000-0000-0000153D0000}"/>
    <cellStyle name="40% - Accent3 4 2 2 4 7" xfId="27823" xr:uid="{00000000-0005-0000-0000-0000163D0000}"/>
    <cellStyle name="40% - Accent3 4 2 2 4 7 2" xfId="27824" xr:uid="{00000000-0005-0000-0000-0000173D0000}"/>
    <cellStyle name="40% - Accent3 4 2 2 4 8" xfId="27825" xr:uid="{00000000-0005-0000-0000-0000183D0000}"/>
    <cellStyle name="40% - Accent3 4 2 2 4 9" xfId="27826" xr:uid="{00000000-0005-0000-0000-0000193D0000}"/>
    <cellStyle name="40% - Accent3 4 2 2 5" xfId="27827" xr:uid="{00000000-0005-0000-0000-00001A3D0000}"/>
    <cellStyle name="40% - Accent3 4 2 2 5 2" xfId="27828" xr:uid="{00000000-0005-0000-0000-00001B3D0000}"/>
    <cellStyle name="40% - Accent3 4 2 2 5 2 2" xfId="27829" xr:uid="{00000000-0005-0000-0000-00001C3D0000}"/>
    <cellStyle name="40% - Accent3 4 2 2 5 2 2 2" xfId="27830" xr:uid="{00000000-0005-0000-0000-00001D3D0000}"/>
    <cellStyle name="40% - Accent3 4 2 2 5 2 2 3" xfId="27831" xr:uid="{00000000-0005-0000-0000-00001E3D0000}"/>
    <cellStyle name="40% - Accent3 4 2 2 5 2 3" xfId="27832" xr:uid="{00000000-0005-0000-0000-00001F3D0000}"/>
    <cellStyle name="40% - Accent3 4 2 2 5 2 3 2" xfId="27833" xr:uid="{00000000-0005-0000-0000-0000203D0000}"/>
    <cellStyle name="40% - Accent3 4 2 2 5 2 3 3" xfId="27834" xr:uid="{00000000-0005-0000-0000-0000213D0000}"/>
    <cellStyle name="40% - Accent3 4 2 2 5 2 4" xfId="27835" xr:uid="{00000000-0005-0000-0000-0000223D0000}"/>
    <cellStyle name="40% - Accent3 4 2 2 5 2 4 2" xfId="27836" xr:uid="{00000000-0005-0000-0000-0000233D0000}"/>
    <cellStyle name="40% - Accent3 4 2 2 5 2 5" xfId="27837" xr:uid="{00000000-0005-0000-0000-0000243D0000}"/>
    <cellStyle name="40% - Accent3 4 2 2 5 2 6" xfId="27838" xr:uid="{00000000-0005-0000-0000-0000253D0000}"/>
    <cellStyle name="40% - Accent3 4 2 2 5 3" xfId="27839" xr:uid="{00000000-0005-0000-0000-0000263D0000}"/>
    <cellStyle name="40% - Accent3 4 2 2 5 3 2" xfId="27840" xr:uid="{00000000-0005-0000-0000-0000273D0000}"/>
    <cellStyle name="40% - Accent3 4 2 2 5 3 2 2" xfId="27841" xr:uid="{00000000-0005-0000-0000-0000283D0000}"/>
    <cellStyle name="40% - Accent3 4 2 2 5 3 2 3" xfId="27842" xr:uid="{00000000-0005-0000-0000-0000293D0000}"/>
    <cellStyle name="40% - Accent3 4 2 2 5 3 3" xfId="27843" xr:uid="{00000000-0005-0000-0000-00002A3D0000}"/>
    <cellStyle name="40% - Accent3 4 2 2 5 3 3 2" xfId="27844" xr:uid="{00000000-0005-0000-0000-00002B3D0000}"/>
    <cellStyle name="40% - Accent3 4 2 2 5 3 3 3" xfId="27845" xr:uid="{00000000-0005-0000-0000-00002C3D0000}"/>
    <cellStyle name="40% - Accent3 4 2 2 5 3 4" xfId="27846" xr:uid="{00000000-0005-0000-0000-00002D3D0000}"/>
    <cellStyle name="40% - Accent3 4 2 2 5 3 4 2" xfId="27847" xr:uid="{00000000-0005-0000-0000-00002E3D0000}"/>
    <cellStyle name="40% - Accent3 4 2 2 5 3 5" xfId="27848" xr:uid="{00000000-0005-0000-0000-00002F3D0000}"/>
    <cellStyle name="40% - Accent3 4 2 2 5 3 6" xfId="27849" xr:uid="{00000000-0005-0000-0000-0000303D0000}"/>
    <cellStyle name="40% - Accent3 4 2 2 5 4" xfId="27850" xr:uid="{00000000-0005-0000-0000-0000313D0000}"/>
    <cellStyle name="40% - Accent3 4 2 2 5 4 2" xfId="27851" xr:uid="{00000000-0005-0000-0000-0000323D0000}"/>
    <cellStyle name="40% - Accent3 4 2 2 5 4 2 2" xfId="27852" xr:uid="{00000000-0005-0000-0000-0000333D0000}"/>
    <cellStyle name="40% - Accent3 4 2 2 5 4 2 3" xfId="27853" xr:uid="{00000000-0005-0000-0000-0000343D0000}"/>
    <cellStyle name="40% - Accent3 4 2 2 5 4 3" xfId="27854" xr:uid="{00000000-0005-0000-0000-0000353D0000}"/>
    <cellStyle name="40% - Accent3 4 2 2 5 4 3 2" xfId="27855" xr:uid="{00000000-0005-0000-0000-0000363D0000}"/>
    <cellStyle name="40% - Accent3 4 2 2 5 4 4" xfId="27856" xr:uid="{00000000-0005-0000-0000-0000373D0000}"/>
    <cellStyle name="40% - Accent3 4 2 2 5 4 5" xfId="27857" xr:uid="{00000000-0005-0000-0000-0000383D0000}"/>
    <cellStyle name="40% - Accent3 4 2 2 5 5" xfId="27858" xr:uid="{00000000-0005-0000-0000-0000393D0000}"/>
    <cellStyle name="40% - Accent3 4 2 2 5 5 2" xfId="27859" xr:uid="{00000000-0005-0000-0000-00003A3D0000}"/>
    <cellStyle name="40% - Accent3 4 2 2 5 5 3" xfId="27860" xr:uid="{00000000-0005-0000-0000-00003B3D0000}"/>
    <cellStyle name="40% - Accent3 4 2 2 5 6" xfId="27861" xr:uid="{00000000-0005-0000-0000-00003C3D0000}"/>
    <cellStyle name="40% - Accent3 4 2 2 5 6 2" xfId="27862" xr:uid="{00000000-0005-0000-0000-00003D3D0000}"/>
    <cellStyle name="40% - Accent3 4 2 2 5 6 3" xfId="27863" xr:uid="{00000000-0005-0000-0000-00003E3D0000}"/>
    <cellStyle name="40% - Accent3 4 2 2 5 7" xfId="27864" xr:uid="{00000000-0005-0000-0000-00003F3D0000}"/>
    <cellStyle name="40% - Accent3 4 2 2 5 7 2" xfId="27865" xr:uid="{00000000-0005-0000-0000-0000403D0000}"/>
    <cellStyle name="40% - Accent3 4 2 2 5 8" xfId="27866" xr:uid="{00000000-0005-0000-0000-0000413D0000}"/>
    <cellStyle name="40% - Accent3 4 2 2 5 9" xfId="27867" xr:uid="{00000000-0005-0000-0000-0000423D0000}"/>
    <cellStyle name="40% - Accent3 4 2 2 6" xfId="27868" xr:uid="{00000000-0005-0000-0000-0000433D0000}"/>
    <cellStyle name="40% - Accent3 4 2 2 6 2" xfId="27869" xr:uid="{00000000-0005-0000-0000-0000443D0000}"/>
    <cellStyle name="40% - Accent3 4 2 2 6 2 2" xfId="27870" xr:uid="{00000000-0005-0000-0000-0000453D0000}"/>
    <cellStyle name="40% - Accent3 4 2 2 6 2 3" xfId="27871" xr:uid="{00000000-0005-0000-0000-0000463D0000}"/>
    <cellStyle name="40% - Accent3 4 2 2 6 3" xfId="27872" xr:uid="{00000000-0005-0000-0000-0000473D0000}"/>
    <cellStyle name="40% - Accent3 4 2 2 6 3 2" xfId="27873" xr:uid="{00000000-0005-0000-0000-0000483D0000}"/>
    <cellStyle name="40% - Accent3 4 2 2 6 3 3" xfId="27874" xr:uid="{00000000-0005-0000-0000-0000493D0000}"/>
    <cellStyle name="40% - Accent3 4 2 2 6 4" xfId="27875" xr:uid="{00000000-0005-0000-0000-00004A3D0000}"/>
    <cellStyle name="40% - Accent3 4 2 2 6 4 2" xfId="27876" xr:uid="{00000000-0005-0000-0000-00004B3D0000}"/>
    <cellStyle name="40% - Accent3 4 2 2 6 5" xfId="27877" xr:uid="{00000000-0005-0000-0000-00004C3D0000}"/>
    <cellStyle name="40% - Accent3 4 2 2 6 6" xfId="27878" xr:uid="{00000000-0005-0000-0000-00004D3D0000}"/>
    <cellStyle name="40% - Accent3 4 2 2 7" xfId="27879" xr:uid="{00000000-0005-0000-0000-00004E3D0000}"/>
    <cellStyle name="40% - Accent3 4 2 2 7 2" xfId="27880" xr:uid="{00000000-0005-0000-0000-00004F3D0000}"/>
    <cellStyle name="40% - Accent3 4 2 2 7 2 2" xfId="27881" xr:uid="{00000000-0005-0000-0000-0000503D0000}"/>
    <cellStyle name="40% - Accent3 4 2 2 7 2 3" xfId="27882" xr:uid="{00000000-0005-0000-0000-0000513D0000}"/>
    <cellStyle name="40% - Accent3 4 2 2 7 3" xfId="27883" xr:uid="{00000000-0005-0000-0000-0000523D0000}"/>
    <cellStyle name="40% - Accent3 4 2 2 7 3 2" xfId="27884" xr:uid="{00000000-0005-0000-0000-0000533D0000}"/>
    <cellStyle name="40% - Accent3 4 2 2 7 3 3" xfId="27885" xr:uid="{00000000-0005-0000-0000-0000543D0000}"/>
    <cellStyle name="40% - Accent3 4 2 2 7 4" xfId="27886" xr:uid="{00000000-0005-0000-0000-0000553D0000}"/>
    <cellStyle name="40% - Accent3 4 2 2 7 4 2" xfId="27887" xr:uid="{00000000-0005-0000-0000-0000563D0000}"/>
    <cellStyle name="40% - Accent3 4 2 2 7 5" xfId="27888" xr:uid="{00000000-0005-0000-0000-0000573D0000}"/>
    <cellStyle name="40% - Accent3 4 2 2 7 6" xfId="27889" xr:uid="{00000000-0005-0000-0000-0000583D0000}"/>
    <cellStyle name="40% - Accent3 4 2 2 8" xfId="27890" xr:uid="{00000000-0005-0000-0000-0000593D0000}"/>
    <cellStyle name="40% - Accent3 4 2 2 8 2" xfId="27891" xr:uid="{00000000-0005-0000-0000-00005A3D0000}"/>
    <cellStyle name="40% - Accent3 4 2 2 8 2 2" xfId="27892" xr:uid="{00000000-0005-0000-0000-00005B3D0000}"/>
    <cellStyle name="40% - Accent3 4 2 2 8 2 3" xfId="27893" xr:uid="{00000000-0005-0000-0000-00005C3D0000}"/>
    <cellStyle name="40% - Accent3 4 2 2 8 3" xfId="27894" xr:uid="{00000000-0005-0000-0000-00005D3D0000}"/>
    <cellStyle name="40% - Accent3 4 2 2 8 3 2" xfId="27895" xr:uid="{00000000-0005-0000-0000-00005E3D0000}"/>
    <cellStyle name="40% - Accent3 4 2 2 8 4" xfId="27896" xr:uid="{00000000-0005-0000-0000-00005F3D0000}"/>
    <cellStyle name="40% - Accent3 4 2 2 8 5" xfId="27897" xr:uid="{00000000-0005-0000-0000-0000603D0000}"/>
    <cellStyle name="40% - Accent3 4 2 2 9" xfId="27898" xr:uid="{00000000-0005-0000-0000-0000613D0000}"/>
    <cellStyle name="40% - Accent3 4 2 2 9 2" xfId="27899" xr:uid="{00000000-0005-0000-0000-0000623D0000}"/>
    <cellStyle name="40% - Accent3 4 2 2 9 3" xfId="27900" xr:uid="{00000000-0005-0000-0000-0000633D0000}"/>
    <cellStyle name="40% - Accent3 4 2 3" xfId="2012" xr:uid="{00000000-0005-0000-0000-0000643D0000}"/>
    <cellStyle name="40% - Accent3 4 2 3 10" xfId="27901" xr:uid="{00000000-0005-0000-0000-0000653D0000}"/>
    <cellStyle name="40% - Accent3 4 2 3 10 2" xfId="27902" xr:uid="{00000000-0005-0000-0000-0000663D0000}"/>
    <cellStyle name="40% - Accent3 4 2 3 11" xfId="27903" xr:uid="{00000000-0005-0000-0000-0000673D0000}"/>
    <cellStyle name="40% - Accent3 4 2 3 12" xfId="27904" xr:uid="{00000000-0005-0000-0000-0000683D0000}"/>
    <cellStyle name="40% - Accent3 4 2 3 2" xfId="2013" xr:uid="{00000000-0005-0000-0000-0000693D0000}"/>
    <cellStyle name="40% - Accent3 4 2 3 2 10" xfId="27905" xr:uid="{00000000-0005-0000-0000-00006A3D0000}"/>
    <cellStyle name="40% - Accent3 4 2 3 2 2" xfId="2014" xr:uid="{00000000-0005-0000-0000-00006B3D0000}"/>
    <cellStyle name="40% - Accent3 4 2 3 2 2 2" xfId="27906" xr:uid="{00000000-0005-0000-0000-00006C3D0000}"/>
    <cellStyle name="40% - Accent3 4 2 3 2 2 2 2" xfId="27907" xr:uid="{00000000-0005-0000-0000-00006D3D0000}"/>
    <cellStyle name="40% - Accent3 4 2 3 2 2 2 2 2" xfId="27908" xr:uid="{00000000-0005-0000-0000-00006E3D0000}"/>
    <cellStyle name="40% - Accent3 4 2 3 2 2 2 2 3" xfId="27909" xr:uid="{00000000-0005-0000-0000-00006F3D0000}"/>
    <cellStyle name="40% - Accent3 4 2 3 2 2 2 3" xfId="27910" xr:uid="{00000000-0005-0000-0000-0000703D0000}"/>
    <cellStyle name="40% - Accent3 4 2 3 2 2 2 3 2" xfId="27911" xr:uid="{00000000-0005-0000-0000-0000713D0000}"/>
    <cellStyle name="40% - Accent3 4 2 3 2 2 2 3 3" xfId="27912" xr:uid="{00000000-0005-0000-0000-0000723D0000}"/>
    <cellStyle name="40% - Accent3 4 2 3 2 2 2 4" xfId="27913" xr:uid="{00000000-0005-0000-0000-0000733D0000}"/>
    <cellStyle name="40% - Accent3 4 2 3 2 2 2 4 2" xfId="27914" xr:uid="{00000000-0005-0000-0000-0000743D0000}"/>
    <cellStyle name="40% - Accent3 4 2 3 2 2 2 5" xfId="27915" xr:uid="{00000000-0005-0000-0000-0000753D0000}"/>
    <cellStyle name="40% - Accent3 4 2 3 2 2 2 6" xfId="27916" xr:uid="{00000000-0005-0000-0000-0000763D0000}"/>
    <cellStyle name="40% - Accent3 4 2 3 2 2 3" xfId="27917" xr:uid="{00000000-0005-0000-0000-0000773D0000}"/>
    <cellStyle name="40% - Accent3 4 2 3 2 2 3 2" xfId="27918" xr:uid="{00000000-0005-0000-0000-0000783D0000}"/>
    <cellStyle name="40% - Accent3 4 2 3 2 2 3 2 2" xfId="27919" xr:uid="{00000000-0005-0000-0000-0000793D0000}"/>
    <cellStyle name="40% - Accent3 4 2 3 2 2 3 2 3" xfId="27920" xr:uid="{00000000-0005-0000-0000-00007A3D0000}"/>
    <cellStyle name="40% - Accent3 4 2 3 2 2 3 3" xfId="27921" xr:uid="{00000000-0005-0000-0000-00007B3D0000}"/>
    <cellStyle name="40% - Accent3 4 2 3 2 2 3 3 2" xfId="27922" xr:uid="{00000000-0005-0000-0000-00007C3D0000}"/>
    <cellStyle name="40% - Accent3 4 2 3 2 2 3 3 3" xfId="27923" xr:uid="{00000000-0005-0000-0000-00007D3D0000}"/>
    <cellStyle name="40% - Accent3 4 2 3 2 2 3 4" xfId="27924" xr:uid="{00000000-0005-0000-0000-00007E3D0000}"/>
    <cellStyle name="40% - Accent3 4 2 3 2 2 3 4 2" xfId="27925" xr:uid="{00000000-0005-0000-0000-00007F3D0000}"/>
    <cellStyle name="40% - Accent3 4 2 3 2 2 3 5" xfId="27926" xr:uid="{00000000-0005-0000-0000-0000803D0000}"/>
    <cellStyle name="40% - Accent3 4 2 3 2 2 3 6" xfId="27927" xr:uid="{00000000-0005-0000-0000-0000813D0000}"/>
    <cellStyle name="40% - Accent3 4 2 3 2 2 4" xfId="27928" xr:uid="{00000000-0005-0000-0000-0000823D0000}"/>
    <cellStyle name="40% - Accent3 4 2 3 2 2 4 2" xfId="27929" xr:uid="{00000000-0005-0000-0000-0000833D0000}"/>
    <cellStyle name="40% - Accent3 4 2 3 2 2 4 2 2" xfId="27930" xr:uid="{00000000-0005-0000-0000-0000843D0000}"/>
    <cellStyle name="40% - Accent3 4 2 3 2 2 4 2 3" xfId="27931" xr:uid="{00000000-0005-0000-0000-0000853D0000}"/>
    <cellStyle name="40% - Accent3 4 2 3 2 2 4 3" xfId="27932" xr:uid="{00000000-0005-0000-0000-0000863D0000}"/>
    <cellStyle name="40% - Accent3 4 2 3 2 2 4 3 2" xfId="27933" xr:uid="{00000000-0005-0000-0000-0000873D0000}"/>
    <cellStyle name="40% - Accent3 4 2 3 2 2 4 4" xfId="27934" xr:uid="{00000000-0005-0000-0000-0000883D0000}"/>
    <cellStyle name="40% - Accent3 4 2 3 2 2 4 5" xfId="27935" xr:uid="{00000000-0005-0000-0000-0000893D0000}"/>
    <cellStyle name="40% - Accent3 4 2 3 2 2 5" xfId="27936" xr:uid="{00000000-0005-0000-0000-00008A3D0000}"/>
    <cellStyle name="40% - Accent3 4 2 3 2 2 5 2" xfId="27937" xr:uid="{00000000-0005-0000-0000-00008B3D0000}"/>
    <cellStyle name="40% - Accent3 4 2 3 2 2 5 3" xfId="27938" xr:uid="{00000000-0005-0000-0000-00008C3D0000}"/>
    <cellStyle name="40% - Accent3 4 2 3 2 2 6" xfId="27939" xr:uid="{00000000-0005-0000-0000-00008D3D0000}"/>
    <cellStyle name="40% - Accent3 4 2 3 2 2 6 2" xfId="27940" xr:uid="{00000000-0005-0000-0000-00008E3D0000}"/>
    <cellStyle name="40% - Accent3 4 2 3 2 2 6 3" xfId="27941" xr:uid="{00000000-0005-0000-0000-00008F3D0000}"/>
    <cellStyle name="40% - Accent3 4 2 3 2 2 7" xfId="27942" xr:uid="{00000000-0005-0000-0000-0000903D0000}"/>
    <cellStyle name="40% - Accent3 4 2 3 2 2 7 2" xfId="27943" xr:uid="{00000000-0005-0000-0000-0000913D0000}"/>
    <cellStyle name="40% - Accent3 4 2 3 2 2 8" xfId="27944" xr:uid="{00000000-0005-0000-0000-0000923D0000}"/>
    <cellStyle name="40% - Accent3 4 2 3 2 2 9" xfId="27945" xr:uid="{00000000-0005-0000-0000-0000933D0000}"/>
    <cellStyle name="40% - Accent3 4 2 3 2 3" xfId="27946" xr:uid="{00000000-0005-0000-0000-0000943D0000}"/>
    <cellStyle name="40% - Accent3 4 2 3 2 3 2" xfId="27947" xr:uid="{00000000-0005-0000-0000-0000953D0000}"/>
    <cellStyle name="40% - Accent3 4 2 3 2 3 2 2" xfId="27948" xr:uid="{00000000-0005-0000-0000-0000963D0000}"/>
    <cellStyle name="40% - Accent3 4 2 3 2 3 2 3" xfId="27949" xr:uid="{00000000-0005-0000-0000-0000973D0000}"/>
    <cellStyle name="40% - Accent3 4 2 3 2 3 3" xfId="27950" xr:uid="{00000000-0005-0000-0000-0000983D0000}"/>
    <cellStyle name="40% - Accent3 4 2 3 2 3 3 2" xfId="27951" xr:uid="{00000000-0005-0000-0000-0000993D0000}"/>
    <cellStyle name="40% - Accent3 4 2 3 2 3 3 3" xfId="27952" xr:uid="{00000000-0005-0000-0000-00009A3D0000}"/>
    <cellStyle name="40% - Accent3 4 2 3 2 3 4" xfId="27953" xr:uid="{00000000-0005-0000-0000-00009B3D0000}"/>
    <cellStyle name="40% - Accent3 4 2 3 2 3 4 2" xfId="27954" xr:uid="{00000000-0005-0000-0000-00009C3D0000}"/>
    <cellStyle name="40% - Accent3 4 2 3 2 3 5" xfId="27955" xr:uid="{00000000-0005-0000-0000-00009D3D0000}"/>
    <cellStyle name="40% - Accent3 4 2 3 2 3 6" xfId="27956" xr:uid="{00000000-0005-0000-0000-00009E3D0000}"/>
    <cellStyle name="40% - Accent3 4 2 3 2 4" xfId="27957" xr:uid="{00000000-0005-0000-0000-00009F3D0000}"/>
    <cellStyle name="40% - Accent3 4 2 3 2 4 2" xfId="27958" xr:uid="{00000000-0005-0000-0000-0000A03D0000}"/>
    <cellStyle name="40% - Accent3 4 2 3 2 4 2 2" xfId="27959" xr:uid="{00000000-0005-0000-0000-0000A13D0000}"/>
    <cellStyle name="40% - Accent3 4 2 3 2 4 2 3" xfId="27960" xr:uid="{00000000-0005-0000-0000-0000A23D0000}"/>
    <cellStyle name="40% - Accent3 4 2 3 2 4 3" xfId="27961" xr:uid="{00000000-0005-0000-0000-0000A33D0000}"/>
    <cellStyle name="40% - Accent3 4 2 3 2 4 3 2" xfId="27962" xr:uid="{00000000-0005-0000-0000-0000A43D0000}"/>
    <cellStyle name="40% - Accent3 4 2 3 2 4 3 3" xfId="27963" xr:uid="{00000000-0005-0000-0000-0000A53D0000}"/>
    <cellStyle name="40% - Accent3 4 2 3 2 4 4" xfId="27964" xr:uid="{00000000-0005-0000-0000-0000A63D0000}"/>
    <cellStyle name="40% - Accent3 4 2 3 2 4 4 2" xfId="27965" xr:uid="{00000000-0005-0000-0000-0000A73D0000}"/>
    <cellStyle name="40% - Accent3 4 2 3 2 4 5" xfId="27966" xr:uid="{00000000-0005-0000-0000-0000A83D0000}"/>
    <cellStyle name="40% - Accent3 4 2 3 2 4 6" xfId="27967" xr:uid="{00000000-0005-0000-0000-0000A93D0000}"/>
    <cellStyle name="40% - Accent3 4 2 3 2 5" xfId="27968" xr:uid="{00000000-0005-0000-0000-0000AA3D0000}"/>
    <cellStyle name="40% - Accent3 4 2 3 2 5 2" xfId="27969" xr:uid="{00000000-0005-0000-0000-0000AB3D0000}"/>
    <cellStyle name="40% - Accent3 4 2 3 2 5 2 2" xfId="27970" xr:uid="{00000000-0005-0000-0000-0000AC3D0000}"/>
    <cellStyle name="40% - Accent3 4 2 3 2 5 2 3" xfId="27971" xr:uid="{00000000-0005-0000-0000-0000AD3D0000}"/>
    <cellStyle name="40% - Accent3 4 2 3 2 5 3" xfId="27972" xr:uid="{00000000-0005-0000-0000-0000AE3D0000}"/>
    <cellStyle name="40% - Accent3 4 2 3 2 5 3 2" xfId="27973" xr:uid="{00000000-0005-0000-0000-0000AF3D0000}"/>
    <cellStyle name="40% - Accent3 4 2 3 2 5 4" xfId="27974" xr:uid="{00000000-0005-0000-0000-0000B03D0000}"/>
    <cellStyle name="40% - Accent3 4 2 3 2 5 5" xfId="27975" xr:uid="{00000000-0005-0000-0000-0000B13D0000}"/>
    <cellStyle name="40% - Accent3 4 2 3 2 6" xfId="27976" xr:uid="{00000000-0005-0000-0000-0000B23D0000}"/>
    <cellStyle name="40% - Accent3 4 2 3 2 6 2" xfId="27977" xr:uid="{00000000-0005-0000-0000-0000B33D0000}"/>
    <cellStyle name="40% - Accent3 4 2 3 2 6 3" xfId="27978" xr:uid="{00000000-0005-0000-0000-0000B43D0000}"/>
    <cellStyle name="40% - Accent3 4 2 3 2 7" xfId="27979" xr:uid="{00000000-0005-0000-0000-0000B53D0000}"/>
    <cellStyle name="40% - Accent3 4 2 3 2 7 2" xfId="27980" xr:uid="{00000000-0005-0000-0000-0000B63D0000}"/>
    <cellStyle name="40% - Accent3 4 2 3 2 7 3" xfId="27981" xr:uid="{00000000-0005-0000-0000-0000B73D0000}"/>
    <cellStyle name="40% - Accent3 4 2 3 2 8" xfId="27982" xr:uid="{00000000-0005-0000-0000-0000B83D0000}"/>
    <cellStyle name="40% - Accent3 4 2 3 2 8 2" xfId="27983" xr:uid="{00000000-0005-0000-0000-0000B93D0000}"/>
    <cellStyle name="40% - Accent3 4 2 3 2 9" xfId="27984" xr:uid="{00000000-0005-0000-0000-0000BA3D0000}"/>
    <cellStyle name="40% - Accent3 4 2 3 3" xfId="2015" xr:uid="{00000000-0005-0000-0000-0000BB3D0000}"/>
    <cellStyle name="40% - Accent3 4 2 3 3 2" xfId="27985" xr:uid="{00000000-0005-0000-0000-0000BC3D0000}"/>
    <cellStyle name="40% - Accent3 4 2 3 3 2 2" xfId="27986" xr:uid="{00000000-0005-0000-0000-0000BD3D0000}"/>
    <cellStyle name="40% - Accent3 4 2 3 3 2 2 2" xfId="27987" xr:uid="{00000000-0005-0000-0000-0000BE3D0000}"/>
    <cellStyle name="40% - Accent3 4 2 3 3 2 2 3" xfId="27988" xr:uid="{00000000-0005-0000-0000-0000BF3D0000}"/>
    <cellStyle name="40% - Accent3 4 2 3 3 2 3" xfId="27989" xr:uid="{00000000-0005-0000-0000-0000C03D0000}"/>
    <cellStyle name="40% - Accent3 4 2 3 3 2 3 2" xfId="27990" xr:uid="{00000000-0005-0000-0000-0000C13D0000}"/>
    <cellStyle name="40% - Accent3 4 2 3 3 2 3 3" xfId="27991" xr:uid="{00000000-0005-0000-0000-0000C23D0000}"/>
    <cellStyle name="40% - Accent3 4 2 3 3 2 4" xfId="27992" xr:uid="{00000000-0005-0000-0000-0000C33D0000}"/>
    <cellStyle name="40% - Accent3 4 2 3 3 2 4 2" xfId="27993" xr:uid="{00000000-0005-0000-0000-0000C43D0000}"/>
    <cellStyle name="40% - Accent3 4 2 3 3 2 5" xfId="27994" xr:uid="{00000000-0005-0000-0000-0000C53D0000}"/>
    <cellStyle name="40% - Accent3 4 2 3 3 2 6" xfId="27995" xr:uid="{00000000-0005-0000-0000-0000C63D0000}"/>
    <cellStyle name="40% - Accent3 4 2 3 3 3" xfId="27996" xr:uid="{00000000-0005-0000-0000-0000C73D0000}"/>
    <cellStyle name="40% - Accent3 4 2 3 3 3 2" xfId="27997" xr:uid="{00000000-0005-0000-0000-0000C83D0000}"/>
    <cellStyle name="40% - Accent3 4 2 3 3 3 2 2" xfId="27998" xr:uid="{00000000-0005-0000-0000-0000C93D0000}"/>
    <cellStyle name="40% - Accent3 4 2 3 3 3 2 3" xfId="27999" xr:uid="{00000000-0005-0000-0000-0000CA3D0000}"/>
    <cellStyle name="40% - Accent3 4 2 3 3 3 3" xfId="28000" xr:uid="{00000000-0005-0000-0000-0000CB3D0000}"/>
    <cellStyle name="40% - Accent3 4 2 3 3 3 3 2" xfId="28001" xr:uid="{00000000-0005-0000-0000-0000CC3D0000}"/>
    <cellStyle name="40% - Accent3 4 2 3 3 3 3 3" xfId="28002" xr:uid="{00000000-0005-0000-0000-0000CD3D0000}"/>
    <cellStyle name="40% - Accent3 4 2 3 3 3 4" xfId="28003" xr:uid="{00000000-0005-0000-0000-0000CE3D0000}"/>
    <cellStyle name="40% - Accent3 4 2 3 3 3 4 2" xfId="28004" xr:uid="{00000000-0005-0000-0000-0000CF3D0000}"/>
    <cellStyle name="40% - Accent3 4 2 3 3 3 5" xfId="28005" xr:uid="{00000000-0005-0000-0000-0000D03D0000}"/>
    <cellStyle name="40% - Accent3 4 2 3 3 3 6" xfId="28006" xr:uid="{00000000-0005-0000-0000-0000D13D0000}"/>
    <cellStyle name="40% - Accent3 4 2 3 3 4" xfId="28007" xr:uid="{00000000-0005-0000-0000-0000D23D0000}"/>
    <cellStyle name="40% - Accent3 4 2 3 3 4 2" xfId="28008" xr:uid="{00000000-0005-0000-0000-0000D33D0000}"/>
    <cellStyle name="40% - Accent3 4 2 3 3 4 2 2" xfId="28009" xr:uid="{00000000-0005-0000-0000-0000D43D0000}"/>
    <cellStyle name="40% - Accent3 4 2 3 3 4 2 3" xfId="28010" xr:uid="{00000000-0005-0000-0000-0000D53D0000}"/>
    <cellStyle name="40% - Accent3 4 2 3 3 4 3" xfId="28011" xr:uid="{00000000-0005-0000-0000-0000D63D0000}"/>
    <cellStyle name="40% - Accent3 4 2 3 3 4 3 2" xfId="28012" xr:uid="{00000000-0005-0000-0000-0000D73D0000}"/>
    <cellStyle name="40% - Accent3 4 2 3 3 4 4" xfId="28013" xr:uid="{00000000-0005-0000-0000-0000D83D0000}"/>
    <cellStyle name="40% - Accent3 4 2 3 3 4 5" xfId="28014" xr:uid="{00000000-0005-0000-0000-0000D93D0000}"/>
    <cellStyle name="40% - Accent3 4 2 3 3 5" xfId="28015" xr:uid="{00000000-0005-0000-0000-0000DA3D0000}"/>
    <cellStyle name="40% - Accent3 4 2 3 3 5 2" xfId="28016" xr:uid="{00000000-0005-0000-0000-0000DB3D0000}"/>
    <cellStyle name="40% - Accent3 4 2 3 3 5 3" xfId="28017" xr:uid="{00000000-0005-0000-0000-0000DC3D0000}"/>
    <cellStyle name="40% - Accent3 4 2 3 3 6" xfId="28018" xr:uid="{00000000-0005-0000-0000-0000DD3D0000}"/>
    <cellStyle name="40% - Accent3 4 2 3 3 6 2" xfId="28019" xr:uid="{00000000-0005-0000-0000-0000DE3D0000}"/>
    <cellStyle name="40% - Accent3 4 2 3 3 6 3" xfId="28020" xr:uid="{00000000-0005-0000-0000-0000DF3D0000}"/>
    <cellStyle name="40% - Accent3 4 2 3 3 7" xfId="28021" xr:uid="{00000000-0005-0000-0000-0000E03D0000}"/>
    <cellStyle name="40% - Accent3 4 2 3 3 7 2" xfId="28022" xr:uid="{00000000-0005-0000-0000-0000E13D0000}"/>
    <cellStyle name="40% - Accent3 4 2 3 3 8" xfId="28023" xr:uid="{00000000-0005-0000-0000-0000E23D0000}"/>
    <cellStyle name="40% - Accent3 4 2 3 3 9" xfId="28024" xr:uid="{00000000-0005-0000-0000-0000E33D0000}"/>
    <cellStyle name="40% - Accent3 4 2 3 4" xfId="28025" xr:uid="{00000000-0005-0000-0000-0000E43D0000}"/>
    <cellStyle name="40% - Accent3 4 2 3 4 2" xfId="28026" xr:uid="{00000000-0005-0000-0000-0000E53D0000}"/>
    <cellStyle name="40% - Accent3 4 2 3 4 2 2" xfId="28027" xr:uid="{00000000-0005-0000-0000-0000E63D0000}"/>
    <cellStyle name="40% - Accent3 4 2 3 4 2 2 2" xfId="28028" xr:uid="{00000000-0005-0000-0000-0000E73D0000}"/>
    <cellStyle name="40% - Accent3 4 2 3 4 2 2 3" xfId="28029" xr:uid="{00000000-0005-0000-0000-0000E83D0000}"/>
    <cellStyle name="40% - Accent3 4 2 3 4 2 3" xfId="28030" xr:uid="{00000000-0005-0000-0000-0000E93D0000}"/>
    <cellStyle name="40% - Accent3 4 2 3 4 2 3 2" xfId="28031" xr:uid="{00000000-0005-0000-0000-0000EA3D0000}"/>
    <cellStyle name="40% - Accent3 4 2 3 4 2 3 3" xfId="28032" xr:uid="{00000000-0005-0000-0000-0000EB3D0000}"/>
    <cellStyle name="40% - Accent3 4 2 3 4 2 4" xfId="28033" xr:uid="{00000000-0005-0000-0000-0000EC3D0000}"/>
    <cellStyle name="40% - Accent3 4 2 3 4 2 4 2" xfId="28034" xr:uid="{00000000-0005-0000-0000-0000ED3D0000}"/>
    <cellStyle name="40% - Accent3 4 2 3 4 2 5" xfId="28035" xr:uid="{00000000-0005-0000-0000-0000EE3D0000}"/>
    <cellStyle name="40% - Accent3 4 2 3 4 2 6" xfId="28036" xr:uid="{00000000-0005-0000-0000-0000EF3D0000}"/>
    <cellStyle name="40% - Accent3 4 2 3 4 3" xfId="28037" xr:uid="{00000000-0005-0000-0000-0000F03D0000}"/>
    <cellStyle name="40% - Accent3 4 2 3 4 3 2" xfId="28038" xr:uid="{00000000-0005-0000-0000-0000F13D0000}"/>
    <cellStyle name="40% - Accent3 4 2 3 4 3 2 2" xfId="28039" xr:uid="{00000000-0005-0000-0000-0000F23D0000}"/>
    <cellStyle name="40% - Accent3 4 2 3 4 3 2 3" xfId="28040" xr:uid="{00000000-0005-0000-0000-0000F33D0000}"/>
    <cellStyle name="40% - Accent3 4 2 3 4 3 3" xfId="28041" xr:uid="{00000000-0005-0000-0000-0000F43D0000}"/>
    <cellStyle name="40% - Accent3 4 2 3 4 3 3 2" xfId="28042" xr:uid="{00000000-0005-0000-0000-0000F53D0000}"/>
    <cellStyle name="40% - Accent3 4 2 3 4 3 3 3" xfId="28043" xr:uid="{00000000-0005-0000-0000-0000F63D0000}"/>
    <cellStyle name="40% - Accent3 4 2 3 4 3 4" xfId="28044" xr:uid="{00000000-0005-0000-0000-0000F73D0000}"/>
    <cellStyle name="40% - Accent3 4 2 3 4 3 4 2" xfId="28045" xr:uid="{00000000-0005-0000-0000-0000F83D0000}"/>
    <cellStyle name="40% - Accent3 4 2 3 4 3 5" xfId="28046" xr:uid="{00000000-0005-0000-0000-0000F93D0000}"/>
    <cellStyle name="40% - Accent3 4 2 3 4 3 6" xfId="28047" xr:uid="{00000000-0005-0000-0000-0000FA3D0000}"/>
    <cellStyle name="40% - Accent3 4 2 3 4 4" xfId="28048" xr:uid="{00000000-0005-0000-0000-0000FB3D0000}"/>
    <cellStyle name="40% - Accent3 4 2 3 4 4 2" xfId="28049" xr:uid="{00000000-0005-0000-0000-0000FC3D0000}"/>
    <cellStyle name="40% - Accent3 4 2 3 4 4 2 2" xfId="28050" xr:uid="{00000000-0005-0000-0000-0000FD3D0000}"/>
    <cellStyle name="40% - Accent3 4 2 3 4 4 2 3" xfId="28051" xr:uid="{00000000-0005-0000-0000-0000FE3D0000}"/>
    <cellStyle name="40% - Accent3 4 2 3 4 4 3" xfId="28052" xr:uid="{00000000-0005-0000-0000-0000FF3D0000}"/>
    <cellStyle name="40% - Accent3 4 2 3 4 4 3 2" xfId="28053" xr:uid="{00000000-0005-0000-0000-0000003E0000}"/>
    <cellStyle name="40% - Accent3 4 2 3 4 4 4" xfId="28054" xr:uid="{00000000-0005-0000-0000-0000013E0000}"/>
    <cellStyle name="40% - Accent3 4 2 3 4 4 5" xfId="28055" xr:uid="{00000000-0005-0000-0000-0000023E0000}"/>
    <cellStyle name="40% - Accent3 4 2 3 4 5" xfId="28056" xr:uid="{00000000-0005-0000-0000-0000033E0000}"/>
    <cellStyle name="40% - Accent3 4 2 3 4 5 2" xfId="28057" xr:uid="{00000000-0005-0000-0000-0000043E0000}"/>
    <cellStyle name="40% - Accent3 4 2 3 4 5 3" xfId="28058" xr:uid="{00000000-0005-0000-0000-0000053E0000}"/>
    <cellStyle name="40% - Accent3 4 2 3 4 6" xfId="28059" xr:uid="{00000000-0005-0000-0000-0000063E0000}"/>
    <cellStyle name="40% - Accent3 4 2 3 4 6 2" xfId="28060" xr:uid="{00000000-0005-0000-0000-0000073E0000}"/>
    <cellStyle name="40% - Accent3 4 2 3 4 6 3" xfId="28061" xr:uid="{00000000-0005-0000-0000-0000083E0000}"/>
    <cellStyle name="40% - Accent3 4 2 3 4 7" xfId="28062" xr:uid="{00000000-0005-0000-0000-0000093E0000}"/>
    <cellStyle name="40% - Accent3 4 2 3 4 7 2" xfId="28063" xr:uid="{00000000-0005-0000-0000-00000A3E0000}"/>
    <cellStyle name="40% - Accent3 4 2 3 4 8" xfId="28064" xr:uid="{00000000-0005-0000-0000-00000B3E0000}"/>
    <cellStyle name="40% - Accent3 4 2 3 4 9" xfId="28065" xr:uid="{00000000-0005-0000-0000-00000C3E0000}"/>
    <cellStyle name="40% - Accent3 4 2 3 5" xfId="28066" xr:uid="{00000000-0005-0000-0000-00000D3E0000}"/>
    <cellStyle name="40% - Accent3 4 2 3 5 2" xfId="28067" xr:uid="{00000000-0005-0000-0000-00000E3E0000}"/>
    <cellStyle name="40% - Accent3 4 2 3 5 2 2" xfId="28068" xr:uid="{00000000-0005-0000-0000-00000F3E0000}"/>
    <cellStyle name="40% - Accent3 4 2 3 5 2 3" xfId="28069" xr:uid="{00000000-0005-0000-0000-0000103E0000}"/>
    <cellStyle name="40% - Accent3 4 2 3 5 3" xfId="28070" xr:uid="{00000000-0005-0000-0000-0000113E0000}"/>
    <cellStyle name="40% - Accent3 4 2 3 5 3 2" xfId="28071" xr:uid="{00000000-0005-0000-0000-0000123E0000}"/>
    <cellStyle name="40% - Accent3 4 2 3 5 3 3" xfId="28072" xr:uid="{00000000-0005-0000-0000-0000133E0000}"/>
    <cellStyle name="40% - Accent3 4 2 3 5 4" xfId="28073" xr:uid="{00000000-0005-0000-0000-0000143E0000}"/>
    <cellStyle name="40% - Accent3 4 2 3 5 4 2" xfId="28074" xr:uid="{00000000-0005-0000-0000-0000153E0000}"/>
    <cellStyle name="40% - Accent3 4 2 3 5 5" xfId="28075" xr:uid="{00000000-0005-0000-0000-0000163E0000}"/>
    <cellStyle name="40% - Accent3 4 2 3 5 6" xfId="28076" xr:uid="{00000000-0005-0000-0000-0000173E0000}"/>
    <cellStyle name="40% - Accent3 4 2 3 6" xfId="28077" xr:uid="{00000000-0005-0000-0000-0000183E0000}"/>
    <cellStyle name="40% - Accent3 4 2 3 6 2" xfId="28078" xr:uid="{00000000-0005-0000-0000-0000193E0000}"/>
    <cellStyle name="40% - Accent3 4 2 3 6 2 2" xfId="28079" xr:uid="{00000000-0005-0000-0000-00001A3E0000}"/>
    <cellStyle name="40% - Accent3 4 2 3 6 2 3" xfId="28080" xr:uid="{00000000-0005-0000-0000-00001B3E0000}"/>
    <cellStyle name="40% - Accent3 4 2 3 6 3" xfId="28081" xr:uid="{00000000-0005-0000-0000-00001C3E0000}"/>
    <cellStyle name="40% - Accent3 4 2 3 6 3 2" xfId="28082" xr:uid="{00000000-0005-0000-0000-00001D3E0000}"/>
    <cellStyle name="40% - Accent3 4 2 3 6 3 3" xfId="28083" xr:uid="{00000000-0005-0000-0000-00001E3E0000}"/>
    <cellStyle name="40% - Accent3 4 2 3 6 4" xfId="28084" xr:uid="{00000000-0005-0000-0000-00001F3E0000}"/>
    <cellStyle name="40% - Accent3 4 2 3 6 4 2" xfId="28085" xr:uid="{00000000-0005-0000-0000-0000203E0000}"/>
    <cellStyle name="40% - Accent3 4 2 3 6 5" xfId="28086" xr:uid="{00000000-0005-0000-0000-0000213E0000}"/>
    <cellStyle name="40% - Accent3 4 2 3 6 6" xfId="28087" xr:uid="{00000000-0005-0000-0000-0000223E0000}"/>
    <cellStyle name="40% - Accent3 4 2 3 7" xfId="28088" xr:uid="{00000000-0005-0000-0000-0000233E0000}"/>
    <cellStyle name="40% - Accent3 4 2 3 7 2" xfId="28089" xr:uid="{00000000-0005-0000-0000-0000243E0000}"/>
    <cellStyle name="40% - Accent3 4 2 3 7 2 2" xfId="28090" xr:uid="{00000000-0005-0000-0000-0000253E0000}"/>
    <cellStyle name="40% - Accent3 4 2 3 7 2 3" xfId="28091" xr:uid="{00000000-0005-0000-0000-0000263E0000}"/>
    <cellStyle name="40% - Accent3 4 2 3 7 3" xfId="28092" xr:uid="{00000000-0005-0000-0000-0000273E0000}"/>
    <cellStyle name="40% - Accent3 4 2 3 7 3 2" xfId="28093" xr:uid="{00000000-0005-0000-0000-0000283E0000}"/>
    <cellStyle name="40% - Accent3 4 2 3 7 4" xfId="28094" xr:uid="{00000000-0005-0000-0000-0000293E0000}"/>
    <cellStyle name="40% - Accent3 4 2 3 7 5" xfId="28095" xr:uid="{00000000-0005-0000-0000-00002A3E0000}"/>
    <cellStyle name="40% - Accent3 4 2 3 8" xfId="28096" xr:uid="{00000000-0005-0000-0000-00002B3E0000}"/>
    <cellStyle name="40% - Accent3 4 2 3 8 2" xfId="28097" xr:uid="{00000000-0005-0000-0000-00002C3E0000}"/>
    <cellStyle name="40% - Accent3 4 2 3 8 3" xfId="28098" xr:uid="{00000000-0005-0000-0000-00002D3E0000}"/>
    <cellStyle name="40% - Accent3 4 2 3 9" xfId="28099" xr:uid="{00000000-0005-0000-0000-00002E3E0000}"/>
    <cellStyle name="40% - Accent3 4 2 3 9 2" xfId="28100" xr:uid="{00000000-0005-0000-0000-00002F3E0000}"/>
    <cellStyle name="40% - Accent3 4 2 3 9 3" xfId="28101" xr:uid="{00000000-0005-0000-0000-0000303E0000}"/>
    <cellStyle name="40% - Accent3 4 2 4" xfId="2016" xr:uid="{00000000-0005-0000-0000-0000313E0000}"/>
    <cellStyle name="40% - Accent3 4 2 4 10" xfId="28102" xr:uid="{00000000-0005-0000-0000-0000323E0000}"/>
    <cellStyle name="40% - Accent3 4 2 4 2" xfId="2017" xr:uid="{00000000-0005-0000-0000-0000333E0000}"/>
    <cellStyle name="40% - Accent3 4 2 4 2 2" xfId="28103" xr:uid="{00000000-0005-0000-0000-0000343E0000}"/>
    <cellStyle name="40% - Accent3 4 2 4 2 2 2" xfId="28104" xr:uid="{00000000-0005-0000-0000-0000353E0000}"/>
    <cellStyle name="40% - Accent3 4 2 4 2 2 2 2" xfId="28105" xr:uid="{00000000-0005-0000-0000-0000363E0000}"/>
    <cellStyle name="40% - Accent3 4 2 4 2 2 2 3" xfId="28106" xr:uid="{00000000-0005-0000-0000-0000373E0000}"/>
    <cellStyle name="40% - Accent3 4 2 4 2 2 3" xfId="28107" xr:uid="{00000000-0005-0000-0000-0000383E0000}"/>
    <cellStyle name="40% - Accent3 4 2 4 2 2 3 2" xfId="28108" xr:uid="{00000000-0005-0000-0000-0000393E0000}"/>
    <cellStyle name="40% - Accent3 4 2 4 2 2 3 3" xfId="28109" xr:uid="{00000000-0005-0000-0000-00003A3E0000}"/>
    <cellStyle name="40% - Accent3 4 2 4 2 2 4" xfId="28110" xr:uid="{00000000-0005-0000-0000-00003B3E0000}"/>
    <cellStyle name="40% - Accent3 4 2 4 2 2 4 2" xfId="28111" xr:uid="{00000000-0005-0000-0000-00003C3E0000}"/>
    <cellStyle name="40% - Accent3 4 2 4 2 2 5" xfId="28112" xr:uid="{00000000-0005-0000-0000-00003D3E0000}"/>
    <cellStyle name="40% - Accent3 4 2 4 2 2 6" xfId="28113" xr:uid="{00000000-0005-0000-0000-00003E3E0000}"/>
    <cellStyle name="40% - Accent3 4 2 4 2 3" xfId="28114" xr:uid="{00000000-0005-0000-0000-00003F3E0000}"/>
    <cellStyle name="40% - Accent3 4 2 4 2 3 2" xfId="28115" xr:uid="{00000000-0005-0000-0000-0000403E0000}"/>
    <cellStyle name="40% - Accent3 4 2 4 2 3 2 2" xfId="28116" xr:uid="{00000000-0005-0000-0000-0000413E0000}"/>
    <cellStyle name="40% - Accent3 4 2 4 2 3 2 3" xfId="28117" xr:uid="{00000000-0005-0000-0000-0000423E0000}"/>
    <cellStyle name="40% - Accent3 4 2 4 2 3 3" xfId="28118" xr:uid="{00000000-0005-0000-0000-0000433E0000}"/>
    <cellStyle name="40% - Accent3 4 2 4 2 3 3 2" xfId="28119" xr:uid="{00000000-0005-0000-0000-0000443E0000}"/>
    <cellStyle name="40% - Accent3 4 2 4 2 3 3 3" xfId="28120" xr:uid="{00000000-0005-0000-0000-0000453E0000}"/>
    <cellStyle name="40% - Accent3 4 2 4 2 3 4" xfId="28121" xr:uid="{00000000-0005-0000-0000-0000463E0000}"/>
    <cellStyle name="40% - Accent3 4 2 4 2 3 4 2" xfId="28122" xr:uid="{00000000-0005-0000-0000-0000473E0000}"/>
    <cellStyle name="40% - Accent3 4 2 4 2 3 5" xfId="28123" xr:uid="{00000000-0005-0000-0000-0000483E0000}"/>
    <cellStyle name="40% - Accent3 4 2 4 2 3 6" xfId="28124" xr:uid="{00000000-0005-0000-0000-0000493E0000}"/>
    <cellStyle name="40% - Accent3 4 2 4 2 4" xfId="28125" xr:uid="{00000000-0005-0000-0000-00004A3E0000}"/>
    <cellStyle name="40% - Accent3 4 2 4 2 4 2" xfId="28126" xr:uid="{00000000-0005-0000-0000-00004B3E0000}"/>
    <cellStyle name="40% - Accent3 4 2 4 2 4 2 2" xfId="28127" xr:uid="{00000000-0005-0000-0000-00004C3E0000}"/>
    <cellStyle name="40% - Accent3 4 2 4 2 4 2 3" xfId="28128" xr:uid="{00000000-0005-0000-0000-00004D3E0000}"/>
    <cellStyle name="40% - Accent3 4 2 4 2 4 3" xfId="28129" xr:uid="{00000000-0005-0000-0000-00004E3E0000}"/>
    <cellStyle name="40% - Accent3 4 2 4 2 4 3 2" xfId="28130" xr:uid="{00000000-0005-0000-0000-00004F3E0000}"/>
    <cellStyle name="40% - Accent3 4 2 4 2 4 4" xfId="28131" xr:uid="{00000000-0005-0000-0000-0000503E0000}"/>
    <cellStyle name="40% - Accent3 4 2 4 2 4 5" xfId="28132" xr:uid="{00000000-0005-0000-0000-0000513E0000}"/>
    <cellStyle name="40% - Accent3 4 2 4 2 5" xfId="28133" xr:uid="{00000000-0005-0000-0000-0000523E0000}"/>
    <cellStyle name="40% - Accent3 4 2 4 2 5 2" xfId="28134" xr:uid="{00000000-0005-0000-0000-0000533E0000}"/>
    <cellStyle name="40% - Accent3 4 2 4 2 5 3" xfId="28135" xr:uid="{00000000-0005-0000-0000-0000543E0000}"/>
    <cellStyle name="40% - Accent3 4 2 4 2 6" xfId="28136" xr:uid="{00000000-0005-0000-0000-0000553E0000}"/>
    <cellStyle name="40% - Accent3 4 2 4 2 6 2" xfId="28137" xr:uid="{00000000-0005-0000-0000-0000563E0000}"/>
    <cellStyle name="40% - Accent3 4 2 4 2 6 3" xfId="28138" xr:uid="{00000000-0005-0000-0000-0000573E0000}"/>
    <cellStyle name="40% - Accent3 4 2 4 2 7" xfId="28139" xr:uid="{00000000-0005-0000-0000-0000583E0000}"/>
    <cellStyle name="40% - Accent3 4 2 4 2 7 2" xfId="28140" xr:uid="{00000000-0005-0000-0000-0000593E0000}"/>
    <cellStyle name="40% - Accent3 4 2 4 2 8" xfId="28141" xr:uid="{00000000-0005-0000-0000-00005A3E0000}"/>
    <cellStyle name="40% - Accent3 4 2 4 2 9" xfId="28142" xr:uid="{00000000-0005-0000-0000-00005B3E0000}"/>
    <cellStyle name="40% - Accent3 4 2 4 3" xfId="28143" xr:uid="{00000000-0005-0000-0000-00005C3E0000}"/>
    <cellStyle name="40% - Accent3 4 2 4 3 2" xfId="28144" xr:uid="{00000000-0005-0000-0000-00005D3E0000}"/>
    <cellStyle name="40% - Accent3 4 2 4 3 2 2" xfId="28145" xr:uid="{00000000-0005-0000-0000-00005E3E0000}"/>
    <cellStyle name="40% - Accent3 4 2 4 3 2 3" xfId="28146" xr:uid="{00000000-0005-0000-0000-00005F3E0000}"/>
    <cellStyle name="40% - Accent3 4 2 4 3 3" xfId="28147" xr:uid="{00000000-0005-0000-0000-0000603E0000}"/>
    <cellStyle name="40% - Accent3 4 2 4 3 3 2" xfId="28148" xr:uid="{00000000-0005-0000-0000-0000613E0000}"/>
    <cellStyle name="40% - Accent3 4 2 4 3 3 3" xfId="28149" xr:uid="{00000000-0005-0000-0000-0000623E0000}"/>
    <cellStyle name="40% - Accent3 4 2 4 3 4" xfId="28150" xr:uid="{00000000-0005-0000-0000-0000633E0000}"/>
    <cellStyle name="40% - Accent3 4 2 4 3 4 2" xfId="28151" xr:uid="{00000000-0005-0000-0000-0000643E0000}"/>
    <cellStyle name="40% - Accent3 4 2 4 3 5" xfId="28152" xr:uid="{00000000-0005-0000-0000-0000653E0000}"/>
    <cellStyle name="40% - Accent3 4 2 4 3 6" xfId="28153" xr:uid="{00000000-0005-0000-0000-0000663E0000}"/>
    <cellStyle name="40% - Accent3 4 2 4 4" xfId="28154" xr:uid="{00000000-0005-0000-0000-0000673E0000}"/>
    <cellStyle name="40% - Accent3 4 2 4 4 2" xfId="28155" xr:uid="{00000000-0005-0000-0000-0000683E0000}"/>
    <cellStyle name="40% - Accent3 4 2 4 4 2 2" xfId="28156" xr:uid="{00000000-0005-0000-0000-0000693E0000}"/>
    <cellStyle name="40% - Accent3 4 2 4 4 2 3" xfId="28157" xr:uid="{00000000-0005-0000-0000-00006A3E0000}"/>
    <cellStyle name="40% - Accent3 4 2 4 4 3" xfId="28158" xr:uid="{00000000-0005-0000-0000-00006B3E0000}"/>
    <cellStyle name="40% - Accent3 4 2 4 4 3 2" xfId="28159" xr:uid="{00000000-0005-0000-0000-00006C3E0000}"/>
    <cellStyle name="40% - Accent3 4 2 4 4 3 3" xfId="28160" xr:uid="{00000000-0005-0000-0000-00006D3E0000}"/>
    <cellStyle name="40% - Accent3 4 2 4 4 4" xfId="28161" xr:uid="{00000000-0005-0000-0000-00006E3E0000}"/>
    <cellStyle name="40% - Accent3 4 2 4 4 4 2" xfId="28162" xr:uid="{00000000-0005-0000-0000-00006F3E0000}"/>
    <cellStyle name="40% - Accent3 4 2 4 4 5" xfId="28163" xr:uid="{00000000-0005-0000-0000-0000703E0000}"/>
    <cellStyle name="40% - Accent3 4 2 4 4 6" xfId="28164" xr:uid="{00000000-0005-0000-0000-0000713E0000}"/>
    <cellStyle name="40% - Accent3 4 2 4 5" xfId="28165" xr:uid="{00000000-0005-0000-0000-0000723E0000}"/>
    <cellStyle name="40% - Accent3 4 2 4 5 2" xfId="28166" xr:uid="{00000000-0005-0000-0000-0000733E0000}"/>
    <cellStyle name="40% - Accent3 4 2 4 5 2 2" xfId="28167" xr:uid="{00000000-0005-0000-0000-0000743E0000}"/>
    <cellStyle name="40% - Accent3 4 2 4 5 2 3" xfId="28168" xr:uid="{00000000-0005-0000-0000-0000753E0000}"/>
    <cellStyle name="40% - Accent3 4 2 4 5 3" xfId="28169" xr:uid="{00000000-0005-0000-0000-0000763E0000}"/>
    <cellStyle name="40% - Accent3 4 2 4 5 3 2" xfId="28170" xr:uid="{00000000-0005-0000-0000-0000773E0000}"/>
    <cellStyle name="40% - Accent3 4 2 4 5 4" xfId="28171" xr:uid="{00000000-0005-0000-0000-0000783E0000}"/>
    <cellStyle name="40% - Accent3 4 2 4 5 5" xfId="28172" xr:uid="{00000000-0005-0000-0000-0000793E0000}"/>
    <cellStyle name="40% - Accent3 4 2 4 6" xfId="28173" xr:uid="{00000000-0005-0000-0000-00007A3E0000}"/>
    <cellStyle name="40% - Accent3 4 2 4 6 2" xfId="28174" xr:uid="{00000000-0005-0000-0000-00007B3E0000}"/>
    <cellStyle name="40% - Accent3 4 2 4 6 3" xfId="28175" xr:uid="{00000000-0005-0000-0000-00007C3E0000}"/>
    <cellStyle name="40% - Accent3 4 2 4 7" xfId="28176" xr:uid="{00000000-0005-0000-0000-00007D3E0000}"/>
    <cellStyle name="40% - Accent3 4 2 4 7 2" xfId="28177" xr:uid="{00000000-0005-0000-0000-00007E3E0000}"/>
    <cellStyle name="40% - Accent3 4 2 4 7 3" xfId="28178" xr:uid="{00000000-0005-0000-0000-00007F3E0000}"/>
    <cellStyle name="40% - Accent3 4 2 4 8" xfId="28179" xr:uid="{00000000-0005-0000-0000-0000803E0000}"/>
    <cellStyle name="40% - Accent3 4 2 4 8 2" xfId="28180" xr:uid="{00000000-0005-0000-0000-0000813E0000}"/>
    <cellStyle name="40% - Accent3 4 2 4 9" xfId="28181" xr:uid="{00000000-0005-0000-0000-0000823E0000}"/>
    <cellStyle name="40% - Accent3 4 2 5" xfId="2018" xr:uid="{00000000-0005-0000-0000-0000833E0000}"/>
    <cellStyle name="40% - Accent3 4 2 5 2" xfId="28182" xr:uid="{00000000-0005-0000-0000-0000843E0000}"/>
    <cellStyle name="40% - Accent3 4 2 5 2 2" xfId="28183" xr:uid="{00000000-0005-0000-0000-0000853E0000}"/>
    <cellStyle name="40% - Accent3 4 2 5 2 2 2" xfId="28184" xr:uid="{00000000-0005-0000-0000-0000863E0000}"/>
    <cellStyle name="40% - Accent3 4 2 5 2 2 3" xfId="28185" xr:uid="{00000000-0005-0000-0000-0000873E0000}"/>
    <cellStyle name="40% - Accent3 4 2 5 2 3" xfId="28186" xr:uid="{00000000-0005-0000-0000-0000883E0000}"/>
    <cellStyle name="40% - Accent3 4 2 5 2 3 2" xfId="28187" xr:uid="{00000000-0005-0000-0000-0000893E0000}"/>
    <cellStyle name="40% - Accent3 4 2 5 2 3 3" xfId="28188" xr:uid="{00000000-0005-0000-0000-00008A3E0000}"/>
    <cellStyle name="40% - Accent3 4 2 5 2 4" xfId="28189" xr:uid="{00000000-0005-0000-0000-00008B3E0000}"/>
    <cellStyle name="40% - Accent3 4 2 5 2 4 2" xfId="28190" xr:uid="{00000000-0005-0000-0000-00008C3E0000}"/>
    <cellStyle name="40% - Accent3 4 2 5 2 5" xfId="28191" xr:uid="{00000000-0005-0000-0000-00008D3E0000}"/>
    <cellStyle name="40% - Accent3 4 2 5 2 6" xfId="28192" xr:uid="{00000000-0005-0000-0000-00008E3E0000}"/>
    <cellStyle name="40% - Accent3 4 2 5 3" xfId="28193" xr:uid="{00000000-0005-0000-0000-00008F3E0000}"/>
    <cellStyle name="40% - Accent3 4 2 5 3 2" xfId="28194" xr:uid="{00000000-0005-0000-0000-0000903E0000}"/>
    <cellStyle name="40% - Accent3 4 2 5 3 2 2" xfId="28195" xr:uid="{00000000-0005-0000-0000-0000913E0000}"/>
    <cellStyle name="40% - Accent3 4 2 5 3 2 3" xfId="28196" xr:uid="{00000000-0005-0000-0000-0000923E0000}"/>
    <cellStyle name="40% - Accent3 4 2 5 3 3" xfId="28197" xr:uid="{00000000-0005-0000-0000-0000933E0000}"/>
    <cellStyle name="40% - Accent3 4 2 5 3 3 2" xfId="28198" xr:uid="{00000000-0005-0000-0000-0000943E0000}"/>
    <cellStyle name="40% - Accent3 4 2 5 3 3 3" xfId="28199" xr:uid="{00000000-0005-0000-0000-0000953E0000}"/>
    <cellStyle name="40% - Accent3 4 2 5 3 4" xfId="28200" xr:uid="{00000000-0005-0000-0000-0000963E0000}"/>
    <cellStyle name="40% - Accent3 4 2 5 3 4 2" xfId="28201" xr:uid="{00000000-0005-0000-0000-0000973E0000}"/>
    <cellStyle name="40% - Accent3 4 2 5 3 5" xfId="28202" xr:uid="{00000000-0005-0000-0000-0000983E0000}"/>
    <cellStyle name="40% - Accent3 4 2 5 3 6" xfId="28203" xr:uid="{00000000-0005-0000-0000-0000993E0000}"/>
    <cellStyle name="40% - Accent3 4 2 5 4" xfId="28204" xr:uid="{00000000-0005-0000-0000-00009A3E0000}"/>
    <cellStyle name="40% - Accent3 4 2 5 4 2" xfId="28205" xr:uid="{00000000-0005-0000-0000-00009B3E0000}"/>
    <cellStyle name="40% - Accent3 4 2 5 4 2 2" xfId="28206" xr:uid="{00000000-0005-0000-0000-00009C3E0000}"/>
    <cellStyle name="40% - Accent3 4 2 5 4 2 3" xfId="28207" xr:uid="{00000000-0005-0000-0000-00009D3E0000}"/>
    <cellStyle name="40% - Accent3 4 2 5 4 3" xfId="28208" xr:uid="{00000000-0005-0000-0000-00009E3E0000}"/>
    <cellStyle name="40% - Accent3 4 2 5 4 3 2" xfId="28209" xr:uid="{00000000-0005-0000-0000-00009F3E0000}"/>
    <cellStyle name="40% - Accent3 4 2 5 4 4" xfId="28210" xr:uid="{00000000-0005-0000-0000-0000A03E0000}"/>
    <cellStyle name="40% - Accent3 4 2 5 4 5" xfId="28211" xr:uid="{00000000-0005-0000-0000-0000A13E0000}"/>
    <cellStyle name="40% - Accent3 4 2 5 5" xfId="28212" xr:uid="{00000000-0005-0000-0000-0000A23E0000}"/>
    <cellStyle name="40% - Accent3 4 2 5 5 2" xfId="28213" xr:uid="{00000000-0005-0000-0000-0000A33E0000}"/>
    <cellStyle name="40% - Accent3 4 2 5 5 3" xfId="28214" xr:uid="{00000000-0005-0000-0000-0000A43E0000}"/>
    <cellStyle name="40% - Accent3 4 2 5 6" xfId="28215" xr:uid="{00000000-0005-0000-0000-0000A53E0000}"/>
    <cellStyle name="40% - Accent3 4 2 5 6 2" xfId="28216" xr:uid="{00000000-0005-0000-0000-0000A63E0000}"/>
    <cellStyle name="40% - Accent3 4 2 5 6 3" xfId="28217" xr:uid="{00000000-0005-0000-0000-0000A73E0000}"/>
    <cellStyle name="40% - Accent3 4 2 5 7" xfId="28218" xr:uid="{00000000-0005-0000-0000-0000A83E0000}"/>
    <cellStyle name="40% - Accent3 4 2 5 7 2" xfId="28219" xr:uid="{00000000-0005-0000-0000-0000A93E0000}"/>
    <cellStyle name="40% - Accent3 4 2 5 8" xfId="28220" xr:uid="{00000000-0005-0000-0000-0000AA3E0000}"/>
    <cellStyle name="40% - Accent3 4 2 5 9" xfId="28221" xr:uid="{00000000-0005-0000-0000-0000AB3E0000}"/>
    <cellStyle name="40% - Accent3 4 2 6" xfId="13924" xr:uid="{00000000-0005-0000-0000-0000AC3E0000}"/>
    <cellStyle name="40% - Accent3 4 2 6 2" xfId="28222" xr:uid="{00000000-0005-0000-0000-0000AD3E0000}"/>
    <cellStyle name="40% - Accent3 4 2 6 2 2" xfId="28223" xr:uid="{00000000-0005-0000-0000-0000AE3E0000}"/>
    <cellStyle name="40% - Accent3 4 2 6 2 2 2" xfId="28224" xr:uid="{00000000-0005-0000-0000-0000AF3E0000}"/>
    <cellStyle name="40% - Accent3 4 2 6 2 2 3" xfId="28225" xr:uid="{00000000-0005-0000-0000-0000B03E0000}"/>
    <cellStyle name="40% - Accent3 4 2 6 2 3" xfId="28226" xr:uid="{00000000-0005-0000-0000-0000B13E0000}"/>
    <cellStyle name="40% - Accent3 4 2 6 2 3 2" xfId="28227" xr:uid="{00000000-0005-0000-0000-0000B23E0000}"/>
    <cellStyle name="40% - Accent3 4 2 6 2 3 3" xfId="28228" xr:uid="{00000000-0005-0000-0000-0000B33E0000}"/>
    <cellStyle name="40% - Accent3 4 2 6 2 4" xfId="28229" xr:uid="{00000000-0005-0000-0000-0000B43E0000}"/>
    <cellStyle name="40% - Accent3 4 2 6 2 4 2" xfId="28230" xr:uid="{00000000-0005-0000-0000-0000B53E0000}"/>
    <cellStyle name="40% - Accent3 4 2 6 2 5" xfId="28231" xr:uid="{00000000-0005-0000-0000-0000B63E0000}"/>
    <cellStyle name="40% - Accent3 4 2 6 2 6" xfId="28232" xr:uid="{00000000-0005-0000-0000-0000B73E0000}"/>
    <cellStyle name="40% - Accent3 4 2 6 3" xfId="28233" xr:uid="{00000000-0005-0000-0000-0000B83E0000}"/>
    <cellStyle name="40% - Accent3 4 2 6 3 2" xfId="28234" xr:uid="{00000000-0005-0000-0000-0000B93E0000}"/>
    <cellStyle name="40% - Accent3 4 2 6 3 2 2" xfId="28235" xr:uid="{00000000-0005-0000-0000-0000BA3E0000}"/>
    <cellStyle name="40% - Accent3 4 2 6 3 2 3" xfId="28236" xr:uid="{00000000-0005-0000-0000-0000BB3E0000}"/>
    <cellStyle name="40% - Accent3 4 2 6 3 3" xfId="28237" xr:uid="{00000000-0005-0000-0000-0000BC3E0000}"/>
    <cellStyle name="40% - Accent3 4 2 6 3 3 2" xfId="28238" xr:uid="{00000000-0005-0000-0000-0000BD3E0000}"/>
    <cellStyle name="40% - Accent3 4 2 6 3 3 3" xfId="28239" xr:uid="{00000000-0005-0000-0000-0000BE3E0000}"/>
    <cellStyle name="40% - Accent3 4 2 6 3 4" xfId="28240" xr:uid="{00000000-0005-0000-0000-0000BF3E0000}"/>
    <cellStyle name="40% - Accent3 4 2 6 3 4 2" xfId="28241" xr:uid="{00000000-0005-0000-0000-0000C03E0000}"/>
    <cellStyle name="40% - Accent3 4 2 6 3 5" xfId="28242" xr:uid="{00000000-0005-0000-0000-0000C13E0000}"/>
    <cellStyle name="40% - Accent3 4 2 6 3 6" xfId="28243" xr:uid="{00000000-0005-0000-0000-0000C23E0000}"/>
    <cellStyle name="40% - Accent3 4 2 6 4" xfId="28244" xr:uid="{00000000-0005-0000-0000-0000C33E0000}"/>
    <cellStyle name="40% - Accent3 4 2 6 4 2" xfId="28245" xr:uid="{00000000-0005-0000-0000-0000C43E0000}"/>
    <cellStyle name="40% - Accent3 4 2 6 4 2 2" xfId="28246" xr:uid="{00000000-0005-0000-0000-0000C53E0000}"/>
    <cellStyle name="40% - Accent3 4 2 6 4 2 3" xfId="28247" xr:uid="{00000000-0005-0000-0000-0000C63E0000}"/>
    <cellStyle name="40% - Accent3 4 2 6 4 3" xfId="28248" xr:uid="{00000000-0005-0000-0000-0000C73E0000}"/>
    <cellStyle name="40% - Accent3 4 2 6 4 3 2" xfId="28249" xr:uid="{00000000-0005-0000-0000-0000C83E0000}"/>
    <cellStyle name="40% - Accent3 4 2 6 4 4" xfId="28250" xr:uid="{00000000-0005-0000-0000-0000C93E0000}"/>
    <cellStyle name="40% - Accent3 4 2 6 4 5" xfId="28251" xr:uid="{00000000-0005-0000-0000-0000CA3E0000}"/>
    <cellStyle name="40% - Accent3 4 2 6 5" xfId="28252" xr:uid="{00000000-0005-0000-0000-0000CB3E0000}"/>
    <cellStyle name="40% - Accent3 4 2 6 5 2" xfId="28253" xr:uid="{00000000-0005-0000-0000-0000CC3E0000}"/>
    <cellStyle name="40% - Accent3 4 2 6 5 3" xfId="28254" xr:uid="{00000000-0005-0000-0000-0000CD3E0000}"/>
    <cellStyle name="40% - Accent3 4 2 6 6" xfId="28255" xr:uid="{00000000-0005-0000-0000-0000CE3E0000}"/>
    <cellStyle name="40% - Accent3 4 2 6 6 2" xfId="28256" xr:uid="{00000000-0005-0000-0000-0000CF3E0000}"/>
    <cellStyle name="40% - Accent3 4 2 6 6 3" xfId="28257" xr:uid="{00000000-0005-0000-0000-0000D03E0000}"/>
    <cellStyle name="40% - Accent3 4 2 6 7" xfId="28258" xr:uid="{00000000-0005-0000-0000-0000D13E0000}"/>
    <cellStyle name="40% - Accent3 4 2 6 7 2" xfId="28259" xr:uid="{00000000-0005-0000-0000-0000D23E0000}"/>
    <cellStyle name="40% - Accent3 4 2 6 8" xfId="28260" xr:uid="{00000000-0005-0000-0000-0000D33E0000}"/>
    <cellStyle name="40% - Accent3 4 2 6 9" xfId="28261" xr:uid="{00000000-0005-0000-0000-0000D43E0000}"/>
    <cellStyle name="40% - Accent3 4 2 7" xfId="28262" xr:uid="{00000000-0005-0000-0000-0000D53E0000}"/>
    <cellStyle name="40% - Accent3 4 2 7 2" xfId="28263" xr:uid="{00000000-0005-0000-0000-0000D63E0000}"/>
    <cellStyle name="40% - Accent3 4 2 7 2 2" xfId="28264" xr:uid="{00000000-0005-0000-0000-0000D73E0000}"/>
    <cellStyle name="40% - Accent3 4 2 7 2 3" xfId="28265" xr:uid="{00000000-0005-0000-0000-0000D83E0000}"/>
    <cellStyle name="40% - Accent3 4 2 7 3" xfId="28266" xr:uid="{00000000-0005-0000-0000-0000D93E0000}"/>
    <cellStyle name="40% - Accent3 4 2 7 3 2" xfId="28267" xr:uid="{00000000-0005-0000-0000-0000DA3E0000}"/>
    <cellStyle name="40% - Accent3 4 2 7 3 3" xfId="28268" xr:uid="{00000000-0005-0000-0000-0000DB3E0000}"/>
    <cellStyle name="40% - Accent3 4 2 7 4" xfId="28269" xr:uid="{00000000-0005-0000-0000-0000DC3E0000}"/>
    <cellStyle name="40% - Accent3 4 2 7 4 2" xfId="28270" xr:uid="{00000000-0005-0000-0000-0000DD3E0000}"/>
    <cellStyle name="40% - Accent3 4 2 7 5" xfId="28271" xr:uid="{00000000-0005-0000-0000-0000DE3E0000}"/>
    <cellStyle name="40% - Accent3 4 2 7 6" xfId="28272" xr:uid="{00000000-0005-0000-0000-0000DF3E0000}"/>
    <cellStyle name="40% - Accent3 4 2 8" xfId="28273" xr:uid="{00000000-0005-0000-0000-0000E03E0000}"/>
    <cellStyle name="40% - Accent3 4 2 8 2" xfId="28274" xr:uid="{00000000-0005-0000-0000-0000E13E0000}"/>
    <cellStyle name="40% - Accent3 4 2 8 2 2" xfId="28275" xr:uid="{00000000-0005-0000-0000-0000E23E0000}"/>
    <cellStyle name="40% - Accent3 4 2 8 2 3" xfId="28276" xr:uid="{00000000-0005-0000-0000-0000E33E0000}"/>
    <cellStyle name="40% - Accent3 4 2 8 3" xfId="28277" xr:uid="{00000000-0005-0000-0000-0000E43E0000}"/>
    <cellStyle name="40% - Accent3 4 2 8 3 2" xfId="28278" xr:uid="{00000000-0005-0000-0000-0000E53E0000}"/>
    <cellStyle name="40% - Accent3 4 2 8 3 3" xfId="28279" xr:uid="{00000000-0005-0000-0000-0000E63E0000}"/>
    <cellStyle name="40% - Accent3 4 2 8 4" xfId="28280" xr:uid="{00000000-0005-0000-0000-0000E73E0000}"/>
    <cellStyle name="40% - Accent3 4 2 8 4 2" xfId="28281" xr:uid="{00000000-0005-0000-0000-0000E83E0000}"/>
    <cellStyle name="40% - Accent3 4 2 8 5" xfId="28282" xr:uid="{00000000-0005-0000-0000-0000E93E0000}"/>
    <cellStyle name="40% - Accent3 4 2 8 6" xfId="28283" xr:uid="{00000000-0005-0000-0000-0000EA3E0000}"/>
    <cellStyle name="40% - Accent3 4 2 9" xfId="28284" xr:uid="{00000000-0005-0000-0000-0000EB3E0000}"/>
    <cellStyle name="40% - Accent3 4 2 9 2" xfId="28285" xr:uid="{00000000-0005-0000-0000-0000EC3E0000}"/>
    <cellStyle name="40% - Accent3 4 2 9 2 2" xfId="28286" xr:uid="{00000000-0005-0000-0000-0000ED3E0000}"/>
    <cellStyle name="40% - Accent3 4 2 9 2 3" xfId="28287" xr:uid="{00000000-0005-0000-0000-0000EE3E0000}"/>
    <cellStyle name="40% - Accent3 4 2 9 3" xfId="28288" xr:uid="{00000000-0005-0000-0000-0000EF3E0000}"/>
    <cellStyle name="40% - Accent3 4 2 9 3 2" xfId="28289" xr:uid="{00000000-0005-0000-0000-0000F03E0000}"/>
    <cellStyle name="40% - Accent3 4 2 9 4" xfId="28290" xr:uid="{00000000-0005-0000-0000-0000F13E0000}"/>
    <cellStyle name="40% - Accent3 4 2 9 5" xfId="28291" xr:uid="{00000000-0005-0000-0000-0000F23E0000}"/>
    <cellStyle name="40% - Accent3 4 3" xfId="2019" xr:uid="{00000000-0005-0000-0000-0000F33E0000}"/>
    <cellStyle name="40% - Accent3 4 3 10" xfId="28292" xr:uid="{00000000-0005-0000-0000-0000F43E0000}"/>
    <cellStyle name="40% - Accent3 4 3 10 2" xfId="28293" xr:uid="{00000000-0005-0000-0000-0000F53E0000}"/>
    <cellStyle name="40% - Accent3 4 3 10 3" xfId="28294" xr:uid="{00000000-0005-0000-0000-0000F63E0000}"/>
    <cellStyle name="40% - Accent3 4 3 11" xfId="28295" xr:uid="{00000000-0005-0000-0000-0000F73E0000}"/>
    <cellStyle name="40% - Accent3 4 3 11 2" xfId="28296" xr:uid="{00000000-0005-0000-0000-0000F83E0000}"/>
    <cellStyle name="40% - Accent3 4 3 12" xfId="28297" xr:uid="{00000000-0005-0000-0000-0000F93E0000}"/>
    <cellStyle name="40% - Accent3 4 3 13" xfId="28298" xr:uid="{00000000-0005-0000-0000-0000FA3E0000}"/>
    <cellStyle name="40% - Accent3 4 3 14" xfId="28299" xr:uid="{00000000-0005-0000-0000-0000FB3E0000}"/>
    <cellStyle name="40% - Accent3 4 3 2" xfId="2020" xr:uid="{00000000-0005-0000-0000-0000FC3E0000}"/>
    <cellStyle name="40% - Accent3 4 3 2 10" xfId="28300" xr:uid="{00000000-0005-0000-0000-0000FD3E0000}"/>
    <cellStyle name="40% - Accent3 4 3 2 10 2" xfId="28301" xr:uid="{00000000-0005-0000-0000-0000FE3E0000}"/>
    <cellStyle name="40% - Accent3 4 3 2 11" xfId="28302" xr:uid="{00000000-0005-0000-0000-0000FF3E0000}"/>
    <cellStyle name="40% - Accent3 4 3 2 12" xfId="28303" xr:uid="{00000000-0005-0000-0000-0000003F0000}"/>
    <cellStyle name="40% - Accent3 4 3 2 2" xfId="2021" xr:uid="{00000000-0005-0000-0000-0000013F0000}"/>
    <cellStyle name="40% - Accent3 4 3 2 2 10" xfId="28304" xr:uid="{00000000-0005-0000-0000-0000023F0000}"/>
    <cellStyle name="40% - Accent3 4 3 2 2 2" xfId="2022" xr:uid="{00000000-0005-0000-0000-0000033F0000}"/>
    <cellStyle name="40% - Accent3 4 3 2 2 2 2" xfId="28305" xr:uid="{00000000-0005-0000-0000-0000043F0000}"/>
    <cellStyle name="40% - Accent3 4 3 2 2 2 2 2" xfId="28306" xr:uid="{00000000-0005-0000-0000-0000053F0000}"/>
    <cellStyle name="40% - Accent3 4 3 2 2 2 2 2 2" xfId="28307" xr:uid="{00000000-0005-0000-0000-0000063F0000}"/>
    <cellStyle name="40% - Accent3 4 3 2 2 2 2 2 3" xfId="28308" xr:uid="{00000000-0005-0000-0000-0000073F0000}"/>
    <cellStyle name="40% - Accent3 4 3 2 2 2 2 3" xfId="28309" xr:uid="{00000000-0005-0000-0000-0000083F0000}"/>
    <cellStyle name="40% - Accent3 4 3 2 2 2 2 3 2" xfId="28310" xr:uid="{00000000-0005-0000-0000-0000093F0000}"/>
    <cellStyle name="40% - Accent3 4 3 2 2 2 2 3 3" xfId="28311" xr:uid="{00000000-0005-0000-0000-00000A3F0000}"/>
    <cellStyle name="40% - Accent3 4 3 2 2 2 2 4" xfId="28312" xr:uid="{00000000-0005-0000-0000-00000B3F0000}"/>
    <cellStyle name="40% - Accent3 4 3 2 2 2 2 4 2" xfId="28313" xr:uid="{00000000-0005-0000-0000-00000C3F0000}"/>
    <cellStyle name="40% - Accent3 4 3 2 2 2 2 5" xfId="28314" xr:uid="{00000000-0005-0000-0000-00000D3F0000}"/>
    <cellStyle name="40% - Accent3 4 3 2 2 2 2 6" xfId="28315" xr:uid="{00000000-0005-0000-0000-00000E3F0000}"/>
    <cellStyle name="40% - Accent3 4 3 2 2 2 3" xfId="28316" xr:uid="{00000000-0005-0000-0000-00000F3F0000}"/>
    <cellStyle name="40% - Accent3 4 3 2 2 2 3 2" xfId="28317" xr:uid="{00000000-0005-0000-0000-0000103F0000}"/>
    <cellStyle name="40% - Accent3 4 3 2 2 2 3 2 2" xfId="28318" xr:uid="{00000000-0005-0000-0000-0000113F0000}"/>
    <cellStyle name="40% - Accent3 4 3 2 2 2 3 2 3" xfId="28319" xr:uid="{00000000-0005-0000-0000-0000123F0000}"/>
    <cellStyle name="40% - Accent3 4 3 2 2 2 3 3" xfId="28320" xr:uid="{00000000-0005-0000-0000-0000133F0000}"/>
    <cellStyle name="40% - Accent3 4 3 2 2 2 3 3 2" xfId="28321" xr:uid="{00000000-0005-0000-0000-0000143F0000}"/>
    <cellStyle name="40% - Accent3 4 3 2 2 2 3 3 3" xfId="28322" xr:uid="{00000000-0005-0000-0000-0000153F0000}"/>
    <cellStyle name="40% - Accent3 4 3 2 2 2 3 4" xfId="28323" xr:uid="{00000000-0005-0000-0000-0000163F0000}"/>
    <cellStyle name="40% - Accent3 4 3 2 2 2 3 4 2" xfId="28324" xr:uid="{00000000-0005-0000-0000-0000173F0000}"/>
    <cellStyle name="40% - Accent3 4 3 2 2 2 3 5" xfId="28325" xr:uid="{00000000-0005-0000-0000-0000183F0000}"/>
    <cellStyle name="40% - Accent3 4 3 2 2 2 3 6" xfId="28326" xr:uid="{00000000-0005-0000-0000-0000193F0000}"/>
    <cellStyle name="40% - Accent3 4 3 2 2 2 4" xfId="28327" xr:uid="{00000000-0005-0000-0000-00001A3F0000}"/>
    <cellStyle name="40% - Accent3 4 3 2 2 2 4 2" xfId="28328" xr:uid="{00000000-0005-0000-0000-00001B3F0000}"/>
    <cellStyle name="40% - Accent3 4 3 2 2 2 4 2 2" xfId="28329" xr:uid="{00000000-0005-0000-0000-00001C3F0000}"/>
    <cellStyle name="40% - Accent3 4 3 2 2 2 4 2 3" xfId="28330" xr:uid="{00000000-0005-0000-0000-00001D3F0000}"/>
    <cellStyle name="40% - Accent3 4 3 2 2 2 4 3" xfId="28331" xr:uid="{00000000-0005-0000-0000-00001E3F0000}"/>
    <cellStyle name="40% - Accent3 4 3 2 2 2 4 3 2" xfId="28332" xr:uid="{00000000-0005-0000-0000-00001F3F0000}"/>
    <cellStyle name="40% - Accent3 4 3 2 2 2 4 4" xfId="28333" xr:uid="{00000000-0005-0000-0000-0000203F0000}"/>
    <cellStyle name="40% - Accent3 4 3 2 2 2 4 5" xfId="28334" xr:uid="{00000000-0005-0000-0000-0000213F0000}"/>
    <cellStyle name="40% - Accent3 4 3 2 2 2 5" xfId="28335" xr:uid="{00000000-0005-0000-0000-0000223F0000}"/>
    <cellStyle name="40% - Accent3 4 3 2 2 2 5 2" xfId="28336" xr:uid="{00000000-0005-0000-0000-0000233F0000}"/>
    <cellStyle name="40% - Accent3 4 3 2 2 2 5 3" xfId="28337" xr:uid="{00000000-0005-0000-0000-0000243F0000}"/>
    <cellStyle name="40% - Accent3 4 3 2 2 2 6" xfId="28338" xr:uid="{00000000-0005-0000-0000-0000253F0000}"/>
    <cellStyle name="40% - Accent3 4 3 2 2 2 6 2" xfId="28339" xr:uid="{00000000-0005-0000-0000-0000263F0000}"/>
    <cellStyle name="40% - Accent3 4 3 2 2 2 6 3" xfId="28340" xr:uid="{00000000-0005-0000-0000-0000273F0000}"/>
    <cellStyle name="40% - Accent3 4 3 2 2 2 7" xfId="28341" xr:uid="{00000000-0005-0000-0000-0000283F0000}"/>
    <cellStyle name="40% - Accent3 4 3 2 2 2 7 2" xfId="28342" xr:uid="{00000000-0005-0000-0000-0000293F0000}"/>
    <cellStyle name="40% - Accent3 4 3 2 2 2 8" xfId="28343" xr:uid="{00000000-0005-0000-0000-00002A3F0000}"/>
    <cellStyle name="40% - Accent3 4 3 2 2 2 9" xfId="28344" xr:uid="{00000000-0005-0000-0000-00002B3F0000}"/>
    <cellStyle name="40% - Accent3 4 3 2 2 3" xfId="28345" xr:uid="{00000000-0005-0000-0000-00002C3F0000}"/>
    <cellStyle name="40% - Accent3 4 3 2 2 3 2" xfId="28346" xr:uid="{00000000-0005-0000-0000-00002D3F0000}"/>
    <cellStyle name="40% - Accent3 4 3 2 2 3 2 2" xfId="28347" xr:uid="{00000000-0005-0000-0000-00002E3F0000}"/>
    <cellStyle name="40% - Accent3 4 3 2 2 3 2 3" xfId="28348" xr:uid="{00000000-0005-0000-0000-00002F3F0000}"/>
    <cellStyle name="40% - Accent3 4 3 2 2 3 3" xfId="28349" xr:uid="{00000000-0005-0000-0000-0000303F0000}"/>
    <cellStyle name="40% - Accent3 4 3 2 2 3 3 2" xfId="28350" xr:uid="{00000000-0005-0000-0000-0000313F0000}"/>
    <cellStyle name="40% - Accent3 4 3 2 2 3 3 3" xfId="28351" xr:uid="{00000000-0005-0000-0000-0000323F0000}"/>
    <cellStyle name="40% - Accent3 4 3 2 2 3 4" xfId="28352" xr:uid="{00000000-0005-0000-0000-0000333F0000}"/>
    <cellStyle name="40% - Accent3 4 3 2 2 3 4 2" xfId="28353" xr:uid="{00000000-0005-0000-0000-0000343F0000}"/>
    <cellStyle name="40% - Accent3 4 3 2 2 3 5" xfId="28354" xr:uid="{00000000-0005-0000-0000-0000353F0000}"/>
    <cellStyle name="40% - Accent3 4 3 2 2 3 6" xfId="28355" xr:uid="{00000000-0005-0000-0000-0000363F0000}"/>
    <cellStyle name="40% - Accent3 4 3 2 2 4" xfId="28356" xr:uid="{00000000-0005-0000-0000-0000373F0000}"/>
    <cellStyle name="40% - Accent3 4 3 2 2 4 2" xfId="28357" xr:uid="{00000000-0005-0000-0000-0000383F0000}"/>
    <cellStyle name="40% - Accent3 4 3 2 2 4 2 2" xfId="28358" xr:uid="{00000000-0005-0000-0000-0000393F0000}"/>
    <cellStyle name="40% - Accent3 4 3 2 2 4 2 3" xfId="28359" xr:uid="{00000000-0005-0000-0000-00003A3F0000}"/>
    <cellStyle name="40% - Accent3 4 3 2 2 4 3" xfId="28360" xr:uid="{00000000-0005-0000-0000-00003B3F0000}"/>
    <cellStyle name="40% - Accent3 4 3 2 2 4 3 2" xfId="28361" xr:uid="{00000000-0005-0000-0000-00003C3F0000}"/>
    <cellStyle name="40% - Accent3 4 3 2 2 4 3 3" xfId="28362" xr:uid="{00000000-0005-0000-0000-00003D3F0000}"/>
    <cellStyle name="40% - Accent3 4 3 2 2 4 4" xfId="28363" xr:uid="{00000000-0005-0000-0000-00003E3F0000}"/>
    <cellStyle name="40% - Accent3 4 3 2 2 4 4 2" xfId="28364" xr:uid="{00000000-0005-0000-0000-00003F3F0000}"/>
    <cellStyle name="40% - Accent3 4 3 2 2 4 5" xfId="28365" xr:uid="{00000000-0005-0000-0000-0000403F0000}"/>
    <cellStyle name="40% - Accent3 4 3 2 2 4 6" xfId="28366" xr:uid="{00000000-0005-0000-0000-0000413F0000}"/>
    <cellStyle name="40% - Accent3 4 3 2 2 5" xfId="28367" xr:uid="{00000000-0005-0000-0000-0000423F0000}"/>
    <cellStyle name="40% - Accent3 4 3 2 2 5 2" xfId="28368" xr:uid="{00000000-0005-0000-0000-0000433F0000}"/>
    <cellStyle name="40% - Accent3 4 3 2 2 5 2 2" xfId="28369" xr:uid="{00000000-0005-0000-0000-0000443F0000}"/>
    <cellStyle name="40% - Accent3 4 3 2 2 5 2 3" xfId="28370" xr:uid="{00000000-0005-0000-0000-0000453F0000}"/>
    <cellStyle name="40% - Accent3 4 3 2 2 5 3" xfId="28371" xr:uid="{00000000-0005-0000-0000-0000463F0000}"/>
    <cellStyle name="40% - Accent3 4 3 2 2 5 3 2" xfId="28372" xr:uid="{00000000-0005-0000-0000-0000473F0000}"/>
    <cellStyle name="40% - Accent3 4 3 2 2 5 4" xfId="28373" xr:uid="{00000000-0005-0000-0000-0000483F0000}"/>
    <cellStyle name="40% - Accent3 4 3 2 2 5 5" xfId="28374" xr:uid="{00000000-0005-0000-0000-0000493F0000}"/>
    <cellStyle name="40% - Accent3 4 3 2 2 6" xfId="28375" xr:uid="{00000000-0005-0000-0000-00004A3F0000}"/>
    <cellStyle name="40% - Accent3 4 3 2 2 6 2" xfId="28376" xr:uid="{00000000-0005-0000-0000-00004B3F0000}"/>
    <cellStyle name="40% - Accent3 4 3 2 2 6 3" xfId="28377" xr:uid="{00000000-0005-0000-0000-00004C3F0000}"/>
    <cellStyle name="40% - Accent3 4 3 2 2 7" xfId="28378" xr:uid="{00000000-0005-0000-0000-00004D3F0000}"/>
    <cellStyle name="40% - Accent3 4 3 2 2 7 2" xfId="28379" xr:uid="{00000000-0005-0000-0000-00004E3F0000}"/>
    <cellStyle name="40% - Accent3 4 3 2 2 7 3" xfId="28380" xr:uid="{00000000-0005-0000-0000-00004F3F0000}"/>
    <cellStyle name="40% - Accent3 4 3 2 2 8" xfId="28381" xr:uid="{00000000-0005-0000-0000-0000503F0000}"/>
    <cellStyle name="40% - Accent3 4 3 2 2 8 2" xfId="28382" xr:uid="{00000000-0005-0000-0000-0000513F0000}"/>
    <cellStyle name="40% - Accent3 4 3 2 2 9" xfId="28383" xr:uid="{00000000-0005-0000-0000-0000523F0000}"/>
    <cellStyle name="40% - Accent3 4 3 2 3" xfId="2023" xr:uid="{00000000-0005-0000-0000-0000533F0000}"/>
    <cellStyle name="40% - Accent3 4 3 2 3 2" xfId="28384" xr:uid="{00000000-0005-0000-0000-0000543F0000}"/>
    <cellStyle name="40% - Accent3 4 3 2 3 2 2" xfId="28385" xr:uid="{00000000-0005-0000-0000-0000553F0000}"/>
    <cellStyle name="40% - Accent3 4 3 2 3 2 2 2" xfId="28386" xr:uid="{00000000-0005-0000-0000-0000563F0000}"/>
    <cellStyle name="40% - Accent3 4 3 2 3 2 2 3" xfId="28387" xr:uid="{00000000-0005-0000-0000-0000573F0000}"/>
    <cellStyle name="40% - Accent3 4 3 2 3 2 3" xfId="28388" xr:uid="{00000000-0005-0000-0000-0000583F0000}"/>
    <cellStyle name="40% - Accent3 4 3 2 3 2 3 2" xfId="28389" xr:uid="{00000000-0005-0000-0000-0000593F0000}"/>
    <cellStyle name="40% - Accent3 4 3 2 3 2 3 3" xfId="28390" xr:uid="{00000000-0005-0000-0000-00005A3F0000}"/>
    <cellStyle name="40% - Accent3 4 3 2 3 2 4" xfId="28391" xr:uid="{00000000-0005-0000-0000-00005B3F0000}"/>
    <cellStyle name="40% - Accent3 4 3 2 3 2 4 2" xfId="28392" xr:uid="{00000000-0005-0000-0000-00005C3F0000}"/>
    <cellStyle name="40% - Accent3 4 3 2 3 2 5" xfId="28393" xr:uid="{00000000-0005-0000-0000-00005D3F0000}"/>
    <cellStyle name="40% - Accent3 4 3 2 3 2 6" xfId="28394" xr:uid="{00000000-0005-0000-0000-00005E3F0000}"/>
    <cellStyle name="40% - Accent3 4 3 2 3 3" xfId="28395" xr:uid="{00000000-0005-0000-0000-00005F3F0000}"/>
    <cellStyle name="40% - Accent3 4 3 2 3 3 2" xfId="28396" xr:uid="{00000000-0005-0000-0000-0000603F0000}"/>
    <cellStyle name="40% - Accent3 4 3 2 3 3 2 2" xfId="28397" xr:uid="{00000000-0005-0000-0000-0000613F0000}"/>
    <cellStyle name="40% - Accent3 4 3 2 3 3 2 3" xfId="28398" xr:uid="{00000000-0005-0000-0000-0000623F0000}"/>
    <cellStyle name="40% - Accent3 4 3 2 3 3 3" xfId="28399" xr:uid="{00000000-0005-0000-0000-0000633F0000}"/>
    <cellStyle name="40% - Accent3 4 3 2 3 3 3 2" xfId="28400" xr:uid="{00000000-0005-0000-0000-0000643F0000}"/>
    <cellStyle name="40% - Accent3 4 3 2 3 3 3 3" xfId="28401" xr:uid="{00000000-0005-0000-0000-0000653F0000}"/>
    <cellStyle name="40% - Accent3 4 3 2 3 3 4" xfId="28402" xr:uid="{00000000-0005-0000-0000-0000663F0000}"/>
    <cellStyle name="40% - Accent3 4 3 2 3 3 4 2" xfId="28403" xr:uid="{00000000-0005-0000-0000-0000673F0000}"/>
    <cellStyle name="40% - Accent3 4 3 2 3 3 5" xfId="28404" xr:uid="{00000000-0005-0000-0000-0000683F0000}"/>
    <cellStyle name="40% - Accent3 4 3 2 3 3 6" xfId="28405" xr:uid="{00000000-0005-0000-0000-0000693F0000}"/>
    <cellStyle name="40% - Accent3 4 3 2 3 4" xfId="28406" xr:uid="{00000000-0005-0000-0000-00006A3F0000}"/>
    <cellStyle name="40% - Accent3 4 3 2 3 4 2" xfId="28407" xr:uid="{00000000-0005-0000-0000-00006B3F0000}"/>
    <cellStyle name="40% - Accent3 4 3 2 3 4 2 2" xfId="28408" xr:uid="{00000000-0005-0000-0000-00006C3F0000}"/>
    <cellStyle name="40% - Accent3 4 3 2 3 4 2 3" xfId="28409" xr:uid="{00000000-0005-0000-0000-00006D3F0000}"/>
    <cellStyle name="40% - Accent3 4 3 2 3 4 3" xfId="28410" xr:uid="{00000000-0005-0000-0000-00006E3F0000}"/>
    <cellStyle name="40% - Accent3 4 3 2 3 4 3 2" xfId="28411" xr:uid="{00000000-0005-0000-0000-00006F3F0000}"/>
    <cellStyle name="40% - Accent3 4 3 2 3 4 4" xfId="28412" xr:uid="{00000000-0005-0000-0000-0000703F0000}"/>
    <cellStyle name="40% - Accent3 4 3 2 3 4 5" xfId="28413" xr:uid="{00000000-0005-0000-0000-0000713F0000}"/>
    <cellStyle name="40% - Accent3 4 3 2 3 5" xfId="28414" xr:uid="{00000000-0005-0000-0000-0000723F0000}"/>
    <cellStyle name="40% - Accent3 4 3 2 3 5 2" xfId="28415" xr:uid="{00000000-0005-0000-0000-0000733F0000}"/>
    <cellStyle name="40% - Accent3 4 3 2 3 5 3" xfId="28416" xr:uid="{00000000-0005-0000-0000-0000743F0000}"/>
    <cellStyle name="40% - Accent3 4 3 2 3 6" xfId="28417" xr:uid="{00000000-0005-0000-0000-0000753F0000}"/>
    <cellStyle name="40% - Accent3 4 3 2 3 6 2" xfId="28418" xr:uid="{00000000-0005-0000-0000-0000763F0000}"/>
    <cellStyle name="40% - Accent3 4 3 2 3 6 3" xfId="28419" xr:uid="{00000000-0005-0000-0000-0000773F0000}"/>
    <cellStyle name="40% - Accent3 4 3 2 3 7" xfId="28420" xr:uid="{00000000-0005-0000-0000-0000783F0000}"/>
    <cellStyle name="40% - Accent3 4 3 2 3 7 2" xfId="28421" xr:uid="{00000000-0005-0000-0000-0000793F0000}"/>
    <cellStyle name="40% - Accent3 4 3 2 3 8" xfId="28422" xr:uid="{00000000-0005-0000-0000-00007A3F0000}"/>
    <cellStyle name="40% - Accent3 4 3 2 3 9" xfId="28423" xr:uid="{00000000-0005-0000-0000-00007B3F0000}"/>
    <cellStyle name="40% - Accent3 4 3 2 4" xfId="28424" xr:uid="{00000000-0005-0000-0000-00007C3F0000}"/>
    <cellStyle name="40% - Accent3 4 3 2 4 2" xfId="28425" xr:uid="{00000000-0005-0000-0000-00007D3F0000}"/>
    <cellStyle name="40% - Accent3 4 3 2 4 2 2" xfId="28426" xr:uid="{00000000-0005-0000-0000-00007E3F0000}"/>
    <cellStyle name="40% - Accent3 4 3 2 4 2 2 2" xfId="28427" xr:uid="{00000000-0005-0000-0000-00007F3F0000}"/>
    <cellStyle name="40% - Accent3 4 3 2 4 2 2 3" xfId="28428" xr:uid="{00000000-0005-0000-0000-0000803F0000}"/>
    <cellStyle name="40% - Accent3 4 3 2 4 2 3" xfId="28429" xr:uid="{00000000-0005-0000-0000-0000813F0000}"/>
    <cellStyle name="40% - Accent3 4 3 2 4 2 3 2" xfId="28430" xr:uid="{00000000-0005-0000-0000-0000823F0000}"/>
    <cellStyle name="40% - Accent3 4 3 2 4 2 3 3" xfId="28431" xr:uid="{00000000-0005-0000-0000-0000833F0000}"/>
    <cellStyle name="40% - Accent3 4 3 2 4 2 4" xfId="28432" xr:uid="{00000000-0005-0000-0000-0000843F0000}"/>
    <cellStyle name="40% - Accent3 4 3 2 4 2 4 2" xfId="28433" xr:uid="{00000000-0005-0000-0000-0000853F0000}"/>
    <cellStyle name="40% - Accent3 4 3 2 4 2 5" xfId="28434" xr:uid="{00000000-0005-0000-0000-0000863F0000}"/>
    <cellStyle name="40% - Accent3 4 3 2 4 2 6" xfId="28435" xr:uid="{00000000-0005-0000-0000-0000873F0000}"/>
    <cellStyle name="40% - Accent3 4 3 2 4 3" xfId="28436" xr:uid="{00000000-0005-0000-0000-0000883F0000}"/>
    <cellStyle name="40% - Accent3 4 3 2 4 3 2" xfId="28437" xr:uid="{00000000-0005-0000-0000-0000893F0000}"/>
    <cellStyle name="40% - Accent3 4 3 2 4 3 2 2" xfId="28438" xr:uid="{00000000-0005-0000-0000-00008A3F0000}"/>
    <cellStyle name="40% - Accent3 4 3 2 4 3 2 3" xfId="28439" xr:uid="{00000000-0005-0000-0000-00008B3F0000}"/>
    <cellStyle name="40% - Accent3 4 3 2 4 3 3" xfId="28440" xr:uid="{00000000-0005-0000-0000-00008C3F0000}"/>
    <cellStyle name="40% - Accent3 4 3 2 4 3 3 2" xfId="28441" xr:uid="{00000000-0005-0000-0000-00008D3F0000}"/>
    <cellStyle name="40% - Accent3 4 3 2 4 3 3 3" xfId="28442" xr:uid="{00000000-0005-0000-0000-00008E3F0000}"/>
    <cellStyle name="40% - Accent3 4 3 2 4 3 4" xfId="28443" xr:uid="{00000000-0005-0000-0000-00008F3F0000}"/>
    <cellStyle name="40% - Accent3 4 3 2 4 3 4 2" xfId="28444" xr:uid="{00000000-0005-0000-0000-0000903F0000}"/>
    <cellStyle name="40% - Accent3 4 3 2 4 3 5" xfId="28445" xr:uid="{00000000-0005-0000-0000-0000913F0000}"/>
    <cellStyle name="40% - Accent3 4 3 2 4 3 6" xfId="28446" xr:uid="{00000000-0005-0000-0000-0000923F0000}"/>
    <cellStyle name="40% - Accent3 4 3 2 4 4" xfId="28447" xr:uid="{00000000-0005-0000-0000-0000933F0000}"/>
    <cellStyle name="40% - Accent3 4 3 2 4 4 2" xfId="28448" xr:uid="{00000000-0005-0000-0000-0000943F0000}"/>
    <cellStyle name="40% - Accent3 4 3 2 4 4 2 2" xfId="28449" xr:uid="{00000000-0005-0000-0000-0000953F0000}"/>
    <cellStyle name="40% - Accent3 4 3 2 4 4 2 3" xfId="28450" xr:uid="{00000000-0005-0000-0000-0000963F0000}"/>
    <cellStyle name="40% - Accent3 4 3 2 4 4 3" xfId="28451" xr:uid="{00000000-0005-0000-0000-0000973F0000}"/>
    <cellStyle name="40% - Accent3 4 3 2 4 4 3 2" xfId="28452" xr:uid="{00000000-0005-0000-0000-0000983F0000}"/>
    <cellStyle name="40% - Accent3 4 3 2 4 4 4" xfId="28453" xr:uid="{00000000-0005-0000-0000-0000993F0000}"/>
    <cellStyle name="40% - Accent3 4 3 2 4 4 5" xfId="28454" xr:uid="{00000000-0005-0000-0000-00009A3F0000}"/>
    <cellStyle name="40% - Accent3 4 3 2 4 5" xfId="28455" xr:uid="{00000000-0005-0000-0000-00009B3F0000}"/>
    <cellStyle name="40% - Accent3 4 3 2 4 5 2" xfId="28456" xr:uid="{00000000-0005-0000-0000-00009C3F0000}"/>
    <cellStyle name="40% - Accent3 4 3 2 4 5 3" xfId="28457" xr:uid="{00000000-0005-0000-0000-00009D3F0000}"/>
    <cellStyle name="40% - Accent3 4 3 2 4 6" xfId="28458" xr:uid="{00000000-0005-0000-0000-00009E3F0000}"/>
    <cellStyle name="40% - Accent3 4 3 2 4 6 2" xfId="28459" xr:uid="{00000000-0005-0000-0000-00009F3F0000}"/>
    <cellStyle name="40% - Accent3 4 3 2 4 6 3" xfId="28460" xr:uid="{00000000-0005-0000-0000-0000A03F0000}"/>
    <cellStyle name="40% - Accent3 4 3 2 4 7" xfId="28461" xr:uid="{00000000-0005-0000-0000-0000A13F0000}"/>
    <cellStyle name="40% - Accent3 4 3 2 4 7 2" xfId="28462" xr:uid="{00000000-0005-0000-0000-0000A23F0000}"/>
    <cellStyle name="40% - Accent3 4 3 2 4 8" xfId="28463" xr:uid="{00000000-0005-0000-0000-0000A33F0000}"/>
    <cellStyle name="40% - Accent3 4 3 2 4 9" xfId="28464" xr:uid="{00000000-0005-0000-0000-0000A43F0000}"/>
    <cellStyle name="40% - Accent3 4 3 2 5" xfId="28465" xr:uid="{00000000-0005-0000-0000-0000A53F0000}"/>
    <cellStyle name="40% - Accent3 4 3 2 5 2" xfId="28466" xr:uid="{00000000-0005-0000-0000-0000A63F0000}"/>
    <cellStyle name="40% - Accent3 4 3 2 5 2 2" xfId="28467" xr:uid="{00000000-0005-0000-0000-0000A73F0000}"/>
    <cellStyle name="40% - Accent3 4 3 2 5 2 3" xfId="28468" xr:uid="{00000000-0005-0000-0000-0000A83F0000}"/>
    <cellStyle name="40% - Accent3 4 3 2 5 3" xfId="28469" xr:uid="{00000000-0005-0000-0000-0000A93F0000}"/>
    <cellStyle name="40% - Accent3 4 3 2 5 3 2" xfId="28470" xr:uid="{00000000-0005-0000-0000-0000AA3F0000}"/>
    <cellStyle name="40% - Accent3 4 3 2 5 3 3" xfId="28471" xr:uid="{00000000-0005-0000-0000-0000AB3F0000}"/>
    <cellStyle name="40% - Accent3 4 3 2 5 4" xfId="28472" xr:uid="{00000000-0005-0000-0000-0000AC3F0000}"/>
    <cellStyle name="40% - Accent3 4 3 2 5 4 2" xfId="28473" xr:uid="{00000000-0005-0000-0000-0000AD3F0000}"/>
    <cellStyle name="40% - Accent3 4 3 2 5 5" xfId="28474" xr:uid="{00000000-0005-0000-0000-0000AE3F0000}"/>
    <cellStyle name="40% - Accent3 4 3 2 5 6" xfId="28475" xr:uid="{00000000-0005-0000-0000-0000AF3F0000}"/>
    <cellStyle name="40% - Accent3 4 3 2 6" xfId="28476" xr:uid="{00000000-0005-0000-0000-0000B03F0000}"/>
    <cellStyle name="40% - Accent3 4 3 2 6 2" xfId="28477" xr:uid="{00000000-0005-0000-0000-0000B13F0000}"/>
    <cellStyle name="40% - Accent3 4 3 2 6 2 2" xfId="28478" xr:uid="{00000000-0005-0000-0000-0000B23F0000}"/>
    <cellStyle name="40% - Accent3 4 3 2 6 2 3" xfId="28479" xr:uid="{00000000-0005-0000-0000-0000B33F0000}"/>
    <cellStyle name="40% - Accent3 4 3 2 6 3" xfId="28480" xr:uid="{00000000-0005-0000-0000-0000B43F0000}"/>
    <cellStyle name="40% - Accent3 4 3 2 6 3 2" xfId="28481" xr:uid="{00000000-0005-0000-0000-0000B53F0000}"/>
    <cellStyle name="40% - Accent3 4 3 2 6 3 3" xfId="28482" xr:uid="{00000000-0005-0000-0000-0000B63F0000}"/>
    <cellStyle name="40% - Accent3 4 3 2 6 4" xfId="28483" xr:uid="{00000000-0005-0000-0000-0000B73F0000}"/>
    <cellStyle name="40% - Accent3 4 3 2 6 4 2" xfId="28484" xr:uid="{00000000-0005-0000-0000-0000B83F0000}"/>
    <cellStyle name="40% - Accent3 4 3 2 6 5" xfId="28485" xr:uid="{00000000-0005-0000-0000-0000B93F0000}"/>
    <cellStyle name="40% - Accent3 4 3 2 6 6" xfId="28486" xr:uid="{00000000-0005-0000-0000-0000BA3F0000}"/>
    <cellStyle name="40% - Accent3 4 3 2 7" xfId="28487" xr:uid="{00000000-0005-0000-0000-0000BB3F0000}"/>
    <cellStyle name="40% - Accent3 4 3 2 7 2" xfId="28488" xr:uid="{00000000-0005-0000-0000-0000BC3F0000}"/>
    <cellStyle name="40% - Accent3 4 3 2 7 2 2" xfId="28489" xr:uid="{00000000-0005-0000-0000-0000BD3F0000}"/>
    <cellStyle name="40% - Accent3 4 3 2 7 2 3" xfId="28490" xr:uid="{00000000-0005-0000-0000-0000BE3F0000}"/>
    <cellStyle name="40% - Accent3 4 3 2 7 3" xfId="28491" xr:uid="{00000000-0005-0000-0000-0000BF3F0000}"/>
    <cellStyle name="40% - Accent3 4 3 2 7 3 2" xfId="28492" xr:uid="{00000000-0005-0000-0000-0000C03F0000}"/>
    <cellStyle name="40% - Accent3 4 3 2 7 4" xfId="28493" xr:uid="{00000000-0005-0000-0000-0000C13F0000}"/>
    <cellStyle name="40% - Accent3 4 3 2 7 5" xfId="28494" xr:uid="{00000000-0005-0000-0000-0000C23F0000}"/>
    <cellStyle name="40% - Accent3 4 3 2 8" xfId="28495" xr:uid="{00000000-0005-0000-0000-0000C33F0000}"/>
    <cellStyle name="40% - Accent3 4 3 2 8 2" xfId="28496" xr:uid="{00000000-0005-0000-0000-0000C43F0000}"/>
    <cellStyle name="40% - Accent3 4 3 2 8 3" xfId="28497" xr:uid="{00000000-0005-0000-0000-0000C53F0000}"/>
    <cellStyle name="40% - Accent3 4 3 2 9" xfId="28498" xr:uid="{00000000-0005-0000-0000-0000C63F0000}"/>
    <cellStyle name="40% - Accent3 4 3 2 9 2" xfId="28499" xr:uid="{00000000-0005-0000-0000-0000C73F0000}"/>
    <cellStyle name="40% - Accent3 4 3 2 9 3" xfId="28500" xr:uid="{00000000-0005-0000-0000-0000C83F0000}"/>
    <cellStyle name="40% - Accent3 4 3 3" xfId="2024" xr:uid="{00000000-0005-0000-0000-0000C93F0000}"/>
    <cellStyle name="40% - Accent3 4 3 3 10" xfId="28501" xr:uid="{00000000-0005-0000-0000-0000CA3F0000}"/>
    <cellStyle name="40% - Accent3 4 3 3 2" xfId="2025" xr:uid="{00000000-0005-0000-0000-0000CB3F0000}"/>
    <cellStyle name="40% - Accent3 4 3 3 2 2" xfId="28502" xr:uid="{00000000-0005-0000-0000-0000CC3F0000}"/>
    <cellStyle name="40% - Accent3 4 3 3 2 2 2" xfId="28503" xr:uid="{00000000-0005-0000-0000-0000CD3F0000}"/>
    <cellStyle name="40% - Accent3 4 3 3 2 2 2 2" xfId="28504" xr:uid="{00000000-0005-0000-0000-0000CE3F0000}"/>
    <cellStyle name="40% - Accent3 4 3 3 2 2 2 3" xfId="28505" xr:uid="{00000000-0005-0000-0000-0000CF3F0000}"/>
    <cellStyle name="40% - Accent3 4 3 3 2 2 3" xfId="28506" xr:uid="{00000000-0005-0000-0000-0000D03F0000}"/>
    <cellStyle name="40% - Accent3 4 3 3 2 2 3 2" xfId="28507" xr:uid="{00000000-0005-0000-0000-0000D13F0000}"/>
    <cellStyle name="40% - Accent3 4 3 3 2 2 3 3" xfId="28508" xr:uid="{00000000-0005-0000-0000-0000D23F0000}"/>
    <cellStyle name="40% - Accent3 4 3 3 2 2 4" xfId="28509" xr:uid="{00000000-0005-0000-0000-0000D33F0000}"/>
    <cellStyle name="40% - Accent3 4 3 3 2 2 4 2" xfId="28510" xr:uid="{00000000-0005-0000-0000-0000D43F0000}"/>
    <cellStyle name="40% - Accent3 4 3 3 2 2 5" xfId="28511" xr:uid="{00000000-0005-0000-0000-0000D53F0000}"/>
    <cellStyle name="40% - Accent3 4 3 3 2 2 6" xfId="28512" xr:uid="{00000000-0005-0000-0000-0000D63F0000}"/>
    <cellStyle name="40% - Accent3 4 3 3 2 3" xfId="28513" xr:uid="{00000000-0005-0000-0000-0000D73F0000}"/>
    <cellStyle name="40% - Accent3 4 3 3 2 3 2" xfId="28514" xr:uid="{00000000-0005-0000-0000-0000D83F0000}"/>
    <cellStyle name="40% - Accent3 4 3 3 2 3 2 2" xfId="28515" xr:uid="{00000000-0005-0000-0000-0000D93F0000}"/>
    <cellStyle name="40% - Accent3 4 3 3 2 3 2 3" xfId="28516" xr:uid="{00000000-0005-0000-0000-0000DA3F0000}"/>
    <cellStyle name="40% - Accent3 4 3 3 2 3 3" xfId="28517" xr:uid="{00000000-0005-0000-0000-0000DB3F0000}"/>
    <cellStyle name="40% - Accent3 4 3 3 2 3 3 2" xfId="28518" xr:uid="{00000000-0005-0000-0000-0000DC3F0000}"/>
    <cellStyle name="40% - Accent3 4 3 3 2 3 3 3" xfId="28519" xr:uid="{00000000-0005-0000-0000-0000DD3F0000}"/>
    <cellStyle name="40% - Accent3 4 3 3 2 3 4" xfId="28520" xr:uid="{00000000-0005-0000-0000-0000DE3F0000}"/>
    <cellStyle name="40% - Accent3 4 3 3 2 3 4 2" xfId="28521" xr:uid="{00000000-0005-0000-0000-0000DF3F0000}"/>
    <cellStyle name="40% - Accent3 4 3 3 2 3 5" xfId="28522" xr:uid="{00000000-0005-0000-0000-0000E03F0000}"/>
    <cellStyle name="40% - Accent3 4 3 3 2 3 6" xfId="28523" xr:uid="{00000000-0005-0000-0000-0000E13F0000}"/>
    <cellStyle name="40% - Accent3 4 3 3 2 4" xfId="28524" xr:uid="{00000000-0005-0000-0000-0000E23F0000}"/>
    <cellStyle name="40% - Accent3 4 3 3 2 4 2" xfId="28525" xr:uid="{00000000-0005-0000-0000-0000E33F0000}"/>
    <cellStyle name="40% - Accent3 4 3 3 2 4 2 2" xfId="28526" xr:uid="{00000000-0005-0000-0000-0000E43F0000}"/>
    <cellStyle name="40% - Accent3 4 3 3 2 4 2 3" xfId="28527" xr:uid="{00000000-0005-0000-0000-0000E53F0000}"/>
    <cellStyle name="40% - Accent3 4 3 3 2 4 3" xfId="28528" xr:uid="{00000000-0005-0000-0000-0000E63F0000}"/>
    <cellStyle name="40% - Accent3 4 3 3 2 4 3 2" xfId="28529" xr:uid="{00000000-0005-0000-0000-0000E73F0000}"/>
    <cellStyle name="40% - Accent3 4 3 3 2 4 4" xfId="28530" xr:uid="{00000000-0005-0000-0000-0000E83F0000}"/>
    <cellStyle name="40% - Accent3 4 3 3 2 4 5" xfId="28531" xr:uid="{00000000-0005-0000-0000-0000E93F0000}"/>
    <cellStyle name="40% - Accent3 4 3 3 2 5" xfId="28532" xr:uid="{00000000-0005-0000-0000-0000EA3F0000}"/>
    <cellStyle name="40% - Accent3 4 3 3 2 5 2" xfId="28533" xr:uid="{00000000-0005-0000-0000-0000EB3F0000}"/>
    <cellStyle name="40% - Accent3 4 3 3 2 5 3" xfId="28534" xr:uid="{00000000-0005-0000-0000-0000EC3F0000}"/>
    <cellStyle name="40% - Accent3 4 3 3 2 6" xfId="28535" xr:uid="{00000000-0005-0000-0000-0000ED3F0000}"/>
    <cellStyle name="40% - Accent3 4 3 3 2 6 2" xfId="28536" xr:uid="{00000000-0005-0000-0000-0000EE3F0000}"/>
    <cellStyle name="40% - Accent3 4 3 3 2 6 3" xfId="28537" xr:uid="{00000000-0005-0000-0000-0000EF3F0000}"/>
    <cellStyle name="40% - Accent3 4 3 3 2 7" xfId="28538" xr:uid="{00000000-0005-0000-0000-0000F03F0000}"/>
    <cellStyle name="40% - Accent3 4 3 3 2 7 2" xfId="28539" xr:uid="{00000000-0005-0000-0000-0000F13F0000}"/>
    <cellStyle name="40% - Accent3 4 3 3 2 8" xfId="28540" xr:uid="{00000000-0005-0000-0000-0000F23F0000}"/>
    <cellStyle name="40% - Accent3 4 3 3 2 9" xfId="28541" xr:uid="{00000000-0005-0000-0000-0000F33F0000}"/>
    <cellStyle name="40% - Accent3 4 3 3 3" xfId="28542" xr:uid="{00000000-0005-0000-0000-0000F43F0000}"/>
    <cellStyle name="40% - Accent3 4 3 3 3 2" xfId="28543" xr:uid="{00000000-0005-0000-0000-0000F53F0000}"/>
    <cellStyle name="40% - Accent3 4 3 3 3 2 2" xfId="28544" xr:uid="{00000000-0005-0000-0000-0000F63F0000}"/>
    <cellStyle name="40% - Accent3 4 3 3 3 2 3" xfId="28545" xr:uid="{00000000-0005-0000-0000-0000F73F0000}"/>
    <cellStyle name="40% - Accent3 4 3 3 3 3" xfId="28546" xr:uid="{00000000-0005-0000-0000-0000F83F0000}"/>
    <cellStyle name="40% - Accent3 4 3 3 3 3 2" xfId="28547" xr:uid="{00000000-0005-0000-0000-0000F93F0000}"/>
    <cellStyle name="40% - Accent3 4 3 3 3 3 3" xfId="28548" xr:uid="{00000000-0005-0000-0000-0000FA3F0000}"/>
    <cellStyle name="40% - Accent3 4 3 3 3 4" xfId="28549" xr:uid="{00000000-0005-0000-0000-0000FB3F0000}"/>
    <cellStyle name="40% - Accent3 4 3 3 3 4 2" xfId="28550" xr:uid="{00000000-0005-0000-0000-0000FC3F0000}"/>
    <cellStyle name="40% - Accent3 4 3 3 3 5" xfId="28551" xr:uid="{00000000-0005-0000-0000-0000FD3F0000}"/>
    <cellStyle name="40% - Accent3 4 3 3 3 6" xfId="28552" xr:uid="{00000000-0005-0000-0000-0000FE3F0000}"/>
    <cellStyle name="40% - Accent3 4 3 3 4" xfId="28553" xr:uid="{00000000-0005-0000-0000-0000FF3F0000}"/>
    <cellStyle name="40% - Accent3 4 3 3 4 2" xfId="28554" xr:uid="{00000000-0005-0000-0000-000000400000}"/>
    <cellStyle name="40% - Accent3 4 3 3 4 2 2" xfId="28555" xr:uid="{00000000-0005-0000-0000-000001400000}"/>
    <cellStyle name="40% - Accent3 4 3 3 4 2 3" xfId="28556" xr:uid="{00000000-0005-0000-0000-000002400000}"/>
    <cellStyle name="40% - Accent3 4 3 3 4 3" xfId="28557" xr:uid="{00000000-0005-0000-0000-000003400000}"/>
    <cellStyle name="40% - Accent3 4 3 3 4 3 2" xfId="28558" xr:uid="{00000000-0005-0000-0000-000004400000}"/>
    <cellStyle name="40% - Accent3 4 3 3 4 3 3" xfId="28559" xr:uid="{00000000-0005-0000-0000-000005400000}"/>
    <cellStyle name="40% - Accent3 4 3 3 4 4" xfId="28560" xr:uid="{00000000-0005-0000-0000-000006400000}"/>
    <cellStyle name="40% - Accent3 4 3 3 4 4 2" xfId="28561" xr:uid="{00000000-0005-0000-0000-000007400000}"/>
    <cellStyle name="40% - Accent3 4 3 3 4 5" xfId="28562" xr:uid="{00000000-0005-0000-0000-000008400000}"/>
    <cellStyle name="40% - Accent3 4 3 3 4 6" xfId="28563" xr:uid="{00000000-0005-0000-0000-000009400000}"/>
    <cellStyle name="40% - Accent3 4 3 3 5" xfId="28564" xr:uid="{00000000-0005-0000-0000-00000A400000}"/>
    <cellStyle name="40% - Accent3 4 3 3 5 2" xfId="28565" xr:uid="{00000000-0005-0000-0000-00000B400000}"/>
    <cellStyle name="40% - Accent3 4 3 3 5 2 2" xfId="28566" xr:uid="{00000000-0005-0000-0000-00000C400000}"/>
    <cellStyle name="40% - Accent3 4 3 3 5 2 3" xfId="28567" xr:uid="{00000000-0005-0000-0000-00000D400000}"/>
    <cellStyle name="40% - Accent3 4 3 3 5 3" xfId="28568" xr:uid="{00000000-0005-0000-0000-00000E400000}"/>
    <cellStyle name="40% - Accent3 4 3 3 5 3 2" xfId="28569" xr:uid="{00000000-0005-0000-0000-00000F400000}"/>
    <cellStyle name="40% - Accent3 4 3 3 5 4" xfId="28570" xr:uid="{00000000-0005-0000-0000-000010400000}"/>
    <cellStyle name="40% - Accent3 4 3 3 5 5" xfId="28571" xr:uid="{00000000-0005-0000-0000-000011400000}"/>
    <cellStyle name="40% - Accent3 4 3 3 6" xfId="28572" xr:uid="{00000000-0005-0000-0000-000012400000}"/>
    <cellStyle name="40% - Accent3 4 3 3 6 2" xfId="28573" xr:uid="{00000000-0005-0000-0000-000013400000}"/>
    <cellStyle name="40% - Accent3 4 3 3 6 3" xfId="28574" xr:uid="{00000000-0005-0000-0000-000014400000}"/>
    <cellStyle name="40% - Accent3 4 3 3 7" xfId="28575" xr:uid="{00000000-0005-0000-0000-000015400000}"/>
    <cellStyle name="40% - Accent3 4 3 3 7 2" xfId="28576" xr:uid="{00000000-0005-0000-0000-000016400000}"/>
    <cellStyle name="40% - Accent3 4 3 3 7 3" xfId="28577" xr:uid="{00000000-0005-0000-0000-000017400000}"/>
    <cellStyle name="40% - Accent3 4 3 3 8" xfId="28578" xr:uid="{00000000-0005-0000-0000-000018400000}"/>
    <cellStyle name="40% - Accent3 4 3 3 8 2" xfId="28579" xr:uid="{00000000-0005-0000-0000-000019400000}"/>
    <cellStyle name="40% - Accent3 4 3 3 9" xfId="28580" xr:uid="{00000000-0005-0000-0000-00001A400000}"/>
    <cellStyle name="40% - Accent3 4 3 4" xfId="2026" xr:uid="{00000000-0005-0000-0000-00001B400000}"/>
    <cellStyle name="40% - Accent3 4 3 4 2" xfId="28581" xr:uid="{00000000-0005-0000-0000-00001C400000}"/>
    <cellStyle name="40% - Accent3 4 3 4 2 2" xfId="28582" xr:uid="{00000000-0005-0000-0000-00001D400000}"/>
    <cellStyle name="40% - Accent3 4 3 4 2 2 2" xfId="28583" xr:uid="{00000000-0005-0000-0000-00001E400000}"/>
    <cellStyle name="40% - Accent3 4 3 4 2 2 3" xfId="28584" xr:uid="{00000000-0005-0000-0000-00001F400000}"/>
    <cellStyle name="40% - Accent3 4 3 4 2 3" xfId="28585" xr:uid="{00000000-0005-0000-0000-000020400000}"/>
    <cellStyle name="40% - Accent3 4 3 4 2 3 2" xfId="28586" xr:uid="{00000000-0005-0000-0000-000021400000}"/>
    <cellStyle name="40% - Accent3 4 3 4 2 3 3" xfId="28587" xr:uid="{00000000-0005-0000-0000-000022400000}"/>
    <cellStyle name="40% - Accent3 4 3 4 2 4" xfId="28588" xr:uid="{00000000-0005-0000-0000-000023400000}"/>
    <cellStyle name="40% - Accent3 4 3 4 2 4 2" xfId="28589" xr:uid="{00000000-0005-0000-0000-000024400000}"/>
    <cellStyle name="40% - Accent3 4 3 4 2 5" xfId="28590" xr:uid="{00000000-0005-0000-0000-000025400000}"/>
    <cellStyle name="40% - Accent3 4 3 4 2 6" xfId="28591" xr:uid="{00000000-0005-0000-0000-000026400000}"/>
    <cellStyle name="40% - Accent3 4 3 4 3" xfId="28592" xr:uid="{00000000-0005-0000-0000-000027400000}"/>
    <cellStyle name="40% - Accent3 4 3 4 3 2" xfId="28593" xr:uid="{00000000-0005-0000-0000-000028400000}"/>
    <cellStyle name="40% - Accent3 4 3 4 3 2 2" xfId="28594" xr:uid="{00000000-0005-0000-0000-000029400000}"/>
    <cellStyle name="40% - Accent3 4 3 4 3 2 3" xfId="28595" xr:uid="{00000000-0005-0000-0000-00002A400000}"/>
    <cellStyle name="40% - Accent3 4 3 4 3 3" xfId="28596" xr:uid="{00000000-0005-0000-0000-00002B400000}"/>
    <cellStyle name="40% - Accent3 4 3 4 3 3 2" xfId="28597" xr:uid="{00000000-0005-0000-0000-00002C400000}"/>
    <cellStyle name="40% - Accent3 4 3 4 3 3 3" xfId="28598" xr:uid="{00000000-0005-0000-0000-00002D400000}"/>
    <cellStyle name="40% - Accent3 4 3 4 3 4" xfId="28599" xr:uid="{00000000-0005-0000-0000-00002E400000}"/>
    <cellStyle name="40% - Accent3 4 3 4 3 4 2" xfId="28600" xr:uid="{00000000-0005-0000-0000-00002F400000}"/>
    <cellStyle name="40% - Accent3 4 3 4 3 5" xfId="28601" xr:uid="{00000000-0005-0000-0000-000030400000}"/>
    <cellStyle name="40% - Accent3 4 3 4 3 6" xfId="28602" xr:uid="{00000000-0005-0000-0000-000031400000}"/>
    <cellStyle name="40% - Accent3 4 3 4 4" xfId="28603" xr:uid="{00000000-0005-0000-0000-000032400000}"/>
    <cellStyle name="40% - Accent3 4 3 4 4 2" xfId="28604" xr:uid="{00000000-0005-0000-0000-000033400000}"/>
    <cellStyle name="40% - Accent3 4 3 4 4 2 2" xfId="28605" xr:uid="{00000000-0005-0000-0000-000034400000}"/>
    <cellStyle name="40% - Accent3 4 3 4 4 2 3" xfId="28606" xr:uid="{00000000-0005-0000-0000-000035400000}"/>
    <cellStyle name="40% - Accent3 4 3 4 4 3" xfId="28607" xr:uid="{00000000-0005-0000-0000-000036400000}"/>
    <cellStyle name="40% - Accent3 4 3 4 4 3 2" xfId="28608" xr:uid="{00000000-0005-0000-0000-000037400000}"/>
    <cellStyle name="40% - Accent3 4 3 4 4 4" xfId="28609" xr:uid="{00000000-0005-0000-0000-000038400000}"/>
    <cellStyle name="40% - Accent3 4 3 4 4 5" xfId="28610" xr:uid="{00000000-0005-0000-0000-000039400000}"/>
    <cellStyle name="40% - Accent3 4 3 4 5" xfId="28611" xr:uid="{00000000-0005-0000-0000-00003A400000}"/>
    <cellStyle name="40% - Accent3 4 3 4 5 2" xfId="28612" xr:uid="{00000000-0005-0000-0000-00003B400000}"/>
    <cellStyle name="40% - Accent3 4 3 4 5 3" xfId="28613" xr:uid="{00000000-0005-0000-0000-00003C400000}"/>
    <cellStyle name="40% - Accent3 4 3 4 6" xfId="28614" xr:uid="{00000000-0005-0000-0000-00003D400000}"/>
    <cellStyle name="40% - Accent3 4 3 4 6 2" xfId="28615" xr:uid="{00000000-0005-0000-0000-00003E400000}"/>
    <cellStyle name="40% - Accent3 4 3 4 6 3" xfId="28616" xr:uid="{00000000-0005-0000-0000-00003F400000}"/>
    <cellStyle name="40% - Accent3 4 3 4 7" xfId="28617" xr:uid="{00000000-0005-0000-0000-000040400000}"/>
    <cellStyle name="40% - Accent3 4 3 4 7 2" xfId="28618" xr:uid="{00000000-0005-0000-0000-000041400000}"/>
    <cellStyle name="40% - Accent3 4 3 4 8" xfId="28619" xr:uid="{00000000-0005-0000-0000-000042400000}"/>
    <cellStyle name="40% - Accent3 4 3 4 9" xfId="28620" xr:uid="{00000000-0005-0000-0000-000043400000}"/>
    <cellStyle name="40% - Accent3 4 3 5" xfId="8881" xr:uid="{00000000-0005-0000-0000-000044400000}"/>
    <cellStyle name="40% - Accent3 4 3 5 2" xfId="28621" xr:uid="{00000000-0005-0000-0000-000045400000}"/>
    <cellStyle name="40% - Accent3 4 3 5 2 2" xfId="28622" xr:uid="{00000000-0005-0000-0000-000046400000}"/>
    <cellStyle name="40% - Accent3 4 3 5 2 2 2" xfId="28623" xr:uid="{00000000-0005-0000-0000-000047400000}"/>
    <cellStyle name="40% - Accent3 4 3 5 2 2 3" xfId="28624" xr:uid="{00000000-0005-0000-0000-000048400000}"/>
    <cellStyle name="40% - Accent3 4 3 5 2 3" xfId="28625" xr:uid="{00000000-0005-0000-0000-000049400000}"/>
    <cellStyle name="40% - Accent3 4 3 5 2 3 2" xfId="28626" xr:uid="{00000000-0005-0000-0000-00004A400000}"/>
    <cellStyle name="40% - Accent3 4 3 5 2 3 3" xfId="28627" xr:uid="{00000000-0005-0000-0000-00004B400000}"/>
    <cellStyle name="40% - Accent3 4 3 5 2 4" xfId="28628" xr:uid="{00000000-0005-0000-0000-00004C400000}"/>
    <cellStyle name="40% - Accent3 4 3 5 2 4 2" xfId="28629" xr:uid="{00000000-0005-0000-0000-00004D400000}"/>
    <cellStyle name="40% - Accent3 4 3 5 2 5" xfId="28630" xr:uid="{00000000-0005-0000-0000-00004E400000}"/>
    <cellStyle name="40% - Accent3 4 3 5 2 6" xfId="28631" xr:uid="{00000000-0005-0000-0000-00004F400000}"/>
    <cellStyle name="40% - Accent3 4 3 5 3" xfId="28632" xr:uid="{00000000-0005-0000-0000-000050400000}"/>
    <cellStyle name="40% - Accent3 4 3 5 3 2" xfId="28633" xr:uid="{00000000-0005-0000-0000-000051400000}"/>
    <cellStyle name="40% - Accent3 4 3 5 3 2 2" xfId="28634" xr:uid="{00000000-0005-0000-0000-000052400000}"/>
    <cellStyle name="40% - Accent3 4 3 5 3 2 3" xfId="28635" xr:uid="{00000000-0005-0000-0000-000053400000}"/>
    <cellStyle name="40% - Accent3 4 3 5 3 3" xfId="28636" xr:uid="{00000000-0005-0000-0000-000054400000}"/>
    <cellStyle name="40% - Accent3 4 3 5 3 3 2" xfId="28637" xr:uid="{00000000-0005-0000-0000-000055400000}"/>
    <cellStyle name="40% - Accent3 4 3 5 3 3 3" xfId="28638" xr:uid="{00000000-0005-0000-0000-000056400000}"/>
    <cellStyle name="40% - Accent3 4 3 5 3 4" xfId="28639" xr:uid="{00000000-0005-0000-0000-000057400000}"/>
    <cellStyle name="40% - Accent3 4 3 5 3 4 2" xfId="28640" xr:uid="{00000000-0005-0000-0000-000058400000}"/>
    <cellStyle name="40% - Accent3 4 3 5 3 5" xfId="28641" xr:uid="{00000000-0005-0000-0000-000059400000}"/>
    <cellStyle name="40% - Accent3 4 3 5 3 6" xfId="28642" xr:uid="{00000000-0005-0000-0000-00005A400000}"/>
    <cellStyle name="40% - Accent3 4 3 5 4" xfId="28643" xr:uid="{00000000-0005-0000-0000-00005B400000}"/>
    <cellStyle name="40% - Accent3 4 3 5 4 2" xfId="28644" xr:uid="{00000000-0005-0000-0000-00005C400000}"/>
    <cellStyle name="40% - Accent3 4 3 5 4 2 2" xfId="28645" xr:uid="{00000000-0005-0000-0000-00005D400000}"/>
    <cellStyle name="40% - Accent3 4 3 5 4 2 3" xfId="28646" xr:uid="{00000000-0005-0000-0000-00005E400000}"/>
    <cellStyle name="40% - Accent3 4 3 5 4 3" xfId="28647" xr:uid="{00000000-0005-0000-0000-00005F400000}"/>
    <cellStyle name="40% - Accent3 4 3 5 4 3 2" xfId="28648" xr:uid="{00000000-0005-0000-0000-000060400000}"/>
    <cellStyle name="40% - Accent3 4 3 5 4 4" xfId="28649" xr:uid="{00000000-0005-0000-0000-000061400000}"/>
    <cellStyle name="40% - Accent3 4 3 5 4 5" xfId="28650" xr:uid="{00000000-0005-0000-0000-000062400000}"/>
    <cellStyle name="40% - Accent3 4 3 5 5" xfId="28651" xr:uid="{00000000-0005-0000-0000-000063400000}"/>
    <cellStyle name="40% - Accent3 4 3 5 5 2" xfId="28652" xr:uid="{00000000-0005-0000-0000-000064400000}"/>
    <cellStyle name="40% - Accent3 4 3 5 5 3" xfId="28653" xr:uid="{00000000-0005-0000-0000-000065400000}"/>
    <cellStyle name="40% - Accent3 4 3 5 6" xfId="28654" xr:uid="{00000000-0005-0000-0000-000066400000}"/>
    <cellStyle name="40% - Accent3 4 3 5 6 2" xfId="28655" xr:uid="{00000000-0005-0000-0000-000067400000}"/>
    <cellStyle name="40% - Accent3 4 3 5 6 3" xfId="28656" xr:uid="{00000000-0005-0000-0000-000068400000}"/>
    <cellStyle name="40% - Accent3 4 3 5 7" xfId="28657" xr:uid="{00000000-0005-0000-0000-000069400000}"/>
    <cellStyle name="40% - Accent3 4 3 5 7 2" xfId="28658" xr:uid="{00000000-0005-0000-0000-00006A400000}"/>
    <cellStyle name="40% - Accent3 4 3 5 8" xfId="28659" xr:uid="{00000000-0005-0000-0000-00006B400000}"/>
    <cellStyle name="40% - Accent3 4 3 5 9" xfId="28660" xr:uid="{00000000-0005-0000-0000-00006C400000}"/>
    <cellStyle name="40% - Accent3 4 3 6" xfId="28661" xr:uid="{00000000-0005-0000-0000-00006D400000}"/>
    <cellStyle name="40% - Accent3 4 3 6 2" xfId="28662" xr:uid="{00000000-0005-0000-0000-00006E400000}"/>
    <cellStyle name="40% - Accent3 4 3 6 2 2" xfId="28663" xr:uid="{00000000-0005-0000-0000-00006F400000}"/>
    <cellStyle name="40% - Accent3 4 3 6 2 3" xfId="28664" xr:uid="{00000000-0005-0000-0000-000070400000}"/>
    <cellStyle name="40% - Accent3 4 3 6 3" xfId="28665" xr:uid="{00000000-0005-0000-0000-000071400000}"/>
    <cellStyle name="40% - Accent3 4 3 6 3 2" xfId="28666" xr:uid="{00000000-0005-0000-0000-000072400000}"/>
    <cellStyle name="40% - Accent3 4 3 6 3 3" xfId="28667" xr:uid="{00000000-0005-0000-0000-000073400000}"/>
    <cellStyle name="40% - Accent3 4 3 6 4" xfId="28668" xr:uid="{00000000-0005-0000-0000-000074400000}"/>
    <cellStyle name="40% - Accent3 4 3 6 4 2" xfId="28669" xr:uid="{00000000-0005-0000-0000-000075400000}"/>
    <cellStyle name="40% - Accent3 4 3 6 5" xfId="28670" xr:uid="{00000000-0005-0000-0000-000076400000}"/>
    <cellStyle name="40% - Accent3 4 3 6 6" xfId="28671" xr:uid="{00000000-0005-0000-0000-000077400000}"/>
    <cellStyle name="40% - Accent3 4 3 7" xfId="28672" xr:uid="{00000000-0005-0000-0000-000078400000}"/>
    <cellStyle name="40% - Accent3 4 3 7 2" xfId="28673" xr:uid="{00000000-0005-0000-0000-000079400000}"/>
    <cellStyle name="40% - Accent3 4 3 7 2 2" xfId="28674" xr:uid="{00000000-0005-0000-0000-00007A400000}"/>
    <cellStyle name="40% - Accent3 4 3 7 2 3" xfId="28675" xr:uid="{00000000-0005-0000-0000-00007B400000}"/>
    <cellStyle name="40% - Accent3 4 3 7 3" xfId="28676" xr:uid="{00000000-0005-0000-0000-00007C400000}"/>
    <cellStyle name="40% - Accent3 4 3 7 3 2" xfId="28677" xr:uid="{00000000-0005-0000-0000-00007D400000}"/>
    <cellStyle name="40% - Accent3 4 3 7 3 3" xfId="28678" xr:uid="{00000000-0005-0000-0000-00007E400000}"/>
    <cellStyle name="40% - Accent3 4 3 7 4" xfId="28679" xr:uid="{00000000-0005-0000-0000-00007F400000}"/>
    <cellStyle name="40% - Accent3 4 3 7 4 2" xfId="28680" xr:uid="{00000000-0005-0000-0000-000080400000}"/>
    <cellStyle name="40% - Accent3 4 3 7 5" xfId="28681" xr:uid="{00000000-0005-0000-0000-000081400000}"/>
    <cellStyle name="40% - Accent3 4 3 7 6" xfId="28682" xr:uid="{00000000-0005-0000-0000-000082400000}"/>
    <cellStyle name="40% - Accent3 4 3 8" xfId="28683" xr:uid="{00000000-0005-0000-0000-000083400000}"/>
    <cellStyle name="40% - Accent3 4 3 8 2" xfId="28684" xr:uid="{00000000-0005-0000-0000-000084400000}"/>
    <cellStyle name="40% - Accent3 4 3 8 2 2" xfId="28685" xr:uid="{00000000-0005-0000-0000-000085400000}"/>
    <cellStyle name="40% - Accent3 4 3 8 2 3" xfId="28686" xr:uid="{00000000-0005-0000-0000-000086400000}"/>
    <cellStyle name="40% - Accent3 4 3 8 3" xfId="28687" xr:uid="{00000000-0005-0000-0000-000087400000}"/>
    <cellStyle name="40% - Accent3 4 3 8 3 2" xfId="28688" xr:uid="{00000000-0005-0000-0000-000088400000}"/>
    <cellStyle name="40% - Accent3 4 3 8 4" xfId="28689" xr:uid="{00000000-0005-0000-0000-000089400000}"/>
    <cellStyle name="40% - Accent3 4 3 8 5" xfId="28690" xr:uid="{00000000-0005-0000-0000-00008A400000}"/>
    <cellStyle name="40% - Accent3 4 3 9" xfId="28691" xr:uid="{00000000-0005-0000-0000-00008B400000}"/>
    <cellStyle name="40% - Accent3 4 3 9 2" xfId="28692" xr:uid="{00000000-0005-0000-0000-00008C400000}"/>
    <cellStyle name="40% - Accent3 4 3 9 3" xfId="28693" xr:uid="{00000000-0005-0000-0000-00008D400000}"/>
    <cellStyle name="40% - Accent3 4 4" xfId="2027" xr:uid="{00000000-0005-0000-0000-00008E400000}"/>
    <cellStyle name="40% - Accent3 4 4 10" xfId="28694" xr:uid="{00000000-0005-0000-0000-00008F400000}"/>
    <cellStyle name="40% - Accent3 4 4 10 2" xfId="28695" xr:uid="{00000000-0005-0000-0000-000090400000}"/>
    <cellStyle name="40% - Accent3 4 4 11" xfId="28696" xr:uid="{00000000-0005-0000-0000-000091400000}"/>
    <cellStyle name="40% - Accent3 4 4 12" xfId="28697" xr:uid="{00000000-0005-0000-0000-000092400000}"/>
    <cellStyle name="40% - Accent3 4 4 2" xfId="2028" xr:uid="{00000000-0005-0000-0000-000093400000}"/>
    <cellStyle name="40% - Accent3 4 4 2 10" xfId="28698" xr:uid="{00000000-0005-0000-0000-000094400000}"/>
    <cellStyle name="40% - Accent3 4 4 2 2" xfId="2029" xr:uid="{00000000-0005-0000-0000-000095400000}"/>
    <cellStyle name="40% - Accent3 4 4 2 2 2" xfId="28699" xr:uid="{00000000-0005-0000-0000-000096400000}"/>
    <cellStyle name="40% - Accent3 4 4 2 2 2 2" xfId="28700" xr:uid="{00000000-0005-0000-0000-000097400000}"/>
    <cellStyle name="40% - Accent3 4 4 2 2 2 2 2" xfId="28701" xr:uid="{00000000-0005-0000-0000-000098400000}"/>
    <cellStyle name="40% - Accent3 4 4 2 2 2 2 3" xfId="28702" xr:uid="{00000000-0005-0000-0000-000099400000}"/>
    <cellStyle name="40% - Accent3 4 4 2 2 2 3" xfId="28703" xr:uid="{00000000-0005-0000-0000-00009A400000}"/>
    <cellStyle name="40% - Accent3 4 4 2 2 2 3 2" xfId="28704" xr:uid="{00000000-0005-0000-0000-00009B400000}"/>
    <cellStyle name="40% - Accent3 4 4 2 2 2 3 3" xfId="28705" xr:uid="{00000000-0005-0000-0000-00009C400000}"/>
    <cellStyle name="40% - Accent3 4 4 2 2 2 4" xfId="28706" xr:uid="{00000000-0005-0000-0000-00009D400000}"/>
    <cellStyle name="40% - Accent3 4 4 2 2 2 4 2" xfId="28707" xr:uid="{00000000-0005-0000-0000-00009E400000}"/>
    <cellStyle name="40% - Accent3 4 4 2 2 2 5" xfId="28708" xr:uid="{00000000-0005-0000-0000-00009F400000}"/>
    <cellStyle name="40% - Accent3 4 4 2 2 2 6" xfId="28709" xr:uid="{00000000-0005-0000-0000-0000A0400000}"/>
    <cellStyle name="40% - Accent3 4 4 2 2 3" xfId="28710" xr:uid="{00000000-0005-0000-0000-0000A1400000}"/>
    <cellStyle name="40% - Accent3 4 4 2 2 3 2" xfId="28711" xr:uid="{00000000-0005-0000-0000-0000A2400000}"/>
    <cellStyle name="40% - Accent3 4 4 2 2 3 2 2" xfId="28712" xr:uid="{00000000-0005-0000-0000-0000A3400000}"/>
    <cellStyle name="40% - Accent3 4 4 2 2 3 2 3" xfId="28713" xr:uid="{00000000-0005-0000-0000-0000A4400000}"/>
    <cellStyle name="40% - Accent3 4 4 2 2 3 3" xfId="28714" xr:uid="{00000000-0005-0000-0000-0000A5400000}"/>
    <cellStyle name="40% - Accent3 4 4 2 2 3 3 2" xfId="28715" xr:uid="{00000000-0005-0000-0000-0000A6400000}"/>
    <cellStyle name="40% - Accent3 4 4 2 2 3 3 3" xfId="28716" xr:uid="{00000000-0005-0000-0000-0000A7400000}"/>
    <cellStyle name="40% - Accent3 4 4 2 2 3 4" xfId="28717" xr:uid="{00000000-0005-0000-0000-0000A8400000}"/>
    <cellStyle name="40% - Accent3 4 4 2 2 3 4 2" xfId="28718" xr:uid="{00000000-0005-0000-0000-0000A9400000}"/>
    <cellStyle name="40% - Accent3 4 4 2 2 3 5" xfId="28719" xr:uid="{00000000-0005-0000-0000-0000AA400000}"/>
    <cellStyle name="40% - Accent3 4 4 2 2 3 6" xfId="28720" xr:uid="{00000000-0005-0000-0000-0000AB400000}"/>
    <cellStyle name="40% - Accent3 4 4 2 2 4" xfId="28721" xr:uid="{00000000-0005-0000-0000-0000AC400000}"/>
    <cellStyle name="40% - Accent3 4 4 2 2 4 2" xfId="28722" xr:uid="{00000000-0005-0000-0000-0000AD400000}"/>
    <cellStyle name="40% - Accent3 4 4 2 2 4 2 2" xfId="28723" xr:uid="{00000000-0005-0000-0000-0000AE400000}"/>
    <cellStyle name="40% - Accent3 4 4 2 2 4 2 3" xfId="28724" xr:uid="{00000000-0005-0000-0000-0000AF400000}"/>
    <cellStyle name="40% - Accent3 4 4 2 2 4 3" xfId="28725" xr:uid="{00000000-0005-0000-0000-0000B0400000}"/>
    <cellStyle name="40% - Accent3 4 4 2 2 4 3 2" xfId="28726" xr:uid="{00000000-0005-0000-0000-0000B1400000}"/>
    <cellStyle name="40% - Accent3 4 4 2 2 4 4" xfId="28727" xr:uid="{00000000-0005-0000-0000-0000B2400000}"/>
    <cellStyle name="40% - Accent3 4 4 2 2 4 5" xfId="28728" xr:uid="{00000000-0005-0000-0000-0000B3400000}"/>
    <cellStyle name="40% - Accent3 4 4 2 2 5" xfId="28729" xr:uid="{00000000-0005-0000-0000-0000B4400000}"/>
    <cellStyle name="40% - Accent3 4 4 2 2 5 2" xfId="28730" xr:uid="{00000000-0005-0000-0000-0000B5400000}"/>
    <cellStyle name="40% - Accent3 4 4 2 2 5 3" xfId="28731" xr:uid="{00000000-0005-0000-0000-0000B6400000}"/>
    <cellStyle name="40% - Accent3 4 4 2 2 6" xfId="28732" xr:uid="{00000000-0005-0000-0000-0000B7400000}"/>
    <cellStyle name="40% - Accent3 4 4 2 2 6 2" xfId="28733" xr:uid="{00000000-0005-0000-0000-0000B8400000}"/>
    <cellStyle name="40% - Accent3 4 4 2 2 6 3" xfId="28734" xr:uid="{00000000-0005-0000-0000-0000B9400000}"/>
    <cellStyle name="40% - Accent3 4 4 2 2 7" xfId="28735" xr:uid="{00000000-0005-0000-0000-0000BA400000}"/>
    <cellStyle name="40% - Accent3 4 4 2 2 7 2" xfId="28736" xr:uid="{00000000-0005-0000-0000-0000BB400000}"/>
    <cellStyle name="40% - Accent3 4 4 2 2 8" xfId="28737" xr:uid="{00000000-0005-0000-0000-0000BC400000}"/>
    <cellStyle name="40% - Accent3 4 4 2 2 9" xfId="28738" xr:uid="{00000000-0005-0000-0000-0000BD400000}"/>
    <cellStyle name="40% - Accent3 4 4 2 3" xfId="28739" xr:uid="{00000000-0005-0000-0000-0000BE400000}"/>
    <cellStyle name="40% - Accent3 4 4 2 3 2" xfId="28740" xr:uid="{00000000-0005-0000-0000-0000BF400000}"/>
    <cellStyle name="40% - Accent3 4 4 2 3 2 2" xfId="28741" xr:uid="{00000000-0005-0000-0000-0000C0400000}"/>
    <cellStyle name="40% - Accent3 4 4 2 3 2 3" xfId="28742" xr:uid="{00000000-0005-0000-0000-0000C1400000}"/>
    <cellStyle name="40% - Accent3 4 4 2 3 3" xfId="28743" xr:uid="{00000000-0005-0000-0000-0000C2400000}"/>
    <cellStyle name="40% - Accent3 4 4 2 3 3 2" xfId="28744" xr:uid="{00000000-0005-0000-0000-0000C3400000}"/>
    <cellStyle name="40% - Accent3 4 4 2 3 3 3" xfId="28745" xr:uid="{00000000-0005-0000-0000-0000C4400000}"/>
    <cellStyle name="40% - Accent3 4 4 2 3 4" xfId="28746" xr:uid="{00000000-0005-0000-0000-0000C5400000}"/>
    <cellStyle name="40% - Accent3 4 4 2 3 4 2" xfId="28747" xr:uid="{00000000-0005-0000-0000-0000C6400000}"/>
    <cellStyle name="40% - Accent3 4 4 2 3 5" xfId="28748" xr:uid="{00000000-0005-0000-0000-0000C7400000}"/>
    <cellStyle name="40% - Accent3 4 4 2 3 6" xfId="28749" xr:uid="{00000000-0005-0000-0000-0000C8400000}"/>
    <cellStyle name="40% - Accent3 4 4 2 4" xfId="28750" xr:uid="{00000000-0005-0000-0000-0000C9400000}"/>
    <cellStyle name="40% - Accent3 4 4 2 4 2" xfId="28751" xr:uid="{00000000-0005-0000-0000-0000CA400000}"/>
    <cellStyle name="40% - Accent3 4 4 2 4 2 2" xfId="28752" xr:uid="{00000000-0005-0000-0000-0000CB400000}"/>
    <cellStyle name="40% - Accent3 4 4 2 4 2 3" xfId="28753" xr:uid="{00000000-0005-0000-0000-0000CC400000}"/>
    <cellStyle name="40% - Accent3 4 4 2 4 3" xfId="28754" xr:uid="{00000000-0005-0000-0000-0000CD400000}"/>
    <cellStyle name="40% - Accent3 4 4 2 4 3 2" xfId="28755" xr:uid="{00000000-0005-0000-0000-0000CE400000}"/>
    <cellStyle name="40% - Accent3 4 4 2 4 3 3" xfId="28756" xr:uid="{00000000-0005-0000-0000-0000CF400000}"/>
    <cellStyle name="40% - Accent3 4 4 2 4 4" xfId="28757" xr:uid="{00000000-0005-0000-0000-0000D0400000}"/>
    <cellStyle name="40% - Accent3 4 4 2 4 4 2" xfId="28758" xr:uid="{00000000-0005-0000-0000-0000D1400000}"/>
    <cellStyle name="40% - Accent3 4 4 2 4 5" xfId="28759" xr:uid="{00000000-0005-0000-0000-0000D2400000}"/>
    <cellStyle name="40% - Accent3 4 4 2 4 6" xfId="28760" xr:uid="{00000000-0005-0000-0000-0000D3400000}"/>
    <cellStyle name="40% - Accent3 4 4 2 5" xfId="28761" xr:uid="{00000000-0005-0000-0000-0000D4400000}"/>
    <cellStyle name="40% - Accent3 4 4 2 5 2" xfId="28762" xr:uid="{00000000-0005-0000-0000-0000D5400000}"/>
    <cellStyle name="40% - Accent3 4 4 2 5 2 2" xfId="28763" xr:uid="{00000000-0005-0000-0000-0000D6400000}"/>
    <cellStyle name="40% - Accent3 4 4 2 5 2 3" xfId="28764" xr:uid="{00000000-0005-0000-0000-0000D7400000}"/>
    <cellStyle name="40% - Accent3 4 4 2 5 3" xfId="28765" xr:uid="{00000000-0005-0000-0000-0000D8400000}"/>
    <cellStyle name="40% - Accent3 4 4 2 5 3 2" xfId="28766" xr:uid="{00000000-0005-0000-0000-0000D9400000}"/>
    <cellStyle name="40% - Accent3 4 4 2 5 4" xfId="28767" xr:uid="{00000000-0005-0000-0000-0000DA400000}"/>
    <cellStyle name="40% - Accent3 4 4 2 5 5" xfId="28768" xr:uid="{00000000-0005-0000-0000-0000DB400000}"/>
    <cellStyle name="40% - Accent3 4 4 2 6" xfId="28769" xr:uid="{00000000-0005-0000-0000-0000DC400000}"/>
    <cellStyle name="40% - Accent3 4 4 2 6 2" xfId="28770" xr:uid="{00000000-0005-0000-0000-0000DD400000}"/>
    <cellStyle name="40% - Accent3 4 4 2 6 3" xfId="28771" xr:uid="{00000000-0005-0000-0000-0000DE400000}"/>
    <cellStyle name="40% - Accent3 4 4 2 7" xfId="28772" xr:uid="{00000000-0005-0000-0000-0000DF400000}"/>
    <cellStyle name="40% - Accent3 4 4 2 7 2" xfId="28773" xr:uid="{00000000-0005-0000-0000-0000E0400000}"/>
    <cellStyle name="40% - Accent3 4 4 2 7 3" xfId="28774" xr:uid="{00000000-0005-0000-0000-0000E1400000}"/>
    <cellStyle name="40% - Accent3 4 4 2 8" xfId="28775" xr:uid="{00000000-0005-0000-0000-0000E2400000}"/>
    <cellStyle name="40% - Accent3 4 4 2 8 2" xfId="28776" xr:uid="{00000000-0005-0000-0000-0000E3400000}"/>
    <cellStyle name="40% - Accent3 4 4 2 9" xfId="28777" xr:uid="{00000000-0005-0000-0000-0000E4400000}"/>
    <cellStyle name="40% - Accent3 4 4 3" xfId="2030" xr:uid="{00000000-0005-0000-0000-0000E5400000}"/>
    <cellStyle name="40% - Accent3 4 4 3 2" xfId="28778" xr:uid="{00000000-0005-0000-0000-0000E6400000}"/>
    <cellStyle name="40% - Accent3 4 4 3 2 2" xfId="28779" xr:uid="{00000000-0005-0000-0000-0000E7400000}"/>
    <cellStyle name="40% - Accent3 4 4 3 2 2 2" xfId="28780" xr:uid="{00000000-0005-0000-0000-0000E8400000}"/>
    <cellStyle name="40% - Accent3 4 4 3 2 2 3" xfId="28781" xr:uid="{00000000-0005-0000-0000-0000E9400000}"/>
    <cellStyle name="40% - Accent3 4 4 3 2 3" xfId="28782" xr:uid="{00000000-0005-0000-0000-0000EA400000}"/>
    <cellStyle name="40% - Accent3 4 4 3 2 3 2" xfId="28783" xr:uid="{00000000-0005-0000-0000-0000EB400000}"/>
    <cellStyle name="40% - Accent3 4 4 3 2 3 3" xfId="28784" xr:uid="{00000000-0005-0000-0000-0000EC400000}"/>
    <cellStyle name="40% - Accent3 4 4 3 2 4" xfId="28785" xr:uid="{00000000-0005-0000-0000-0000ED400000}"/>
    <cellStyle name="40% - Accent3 4 4 3 2 4 2" xfId="28786" xr:uid="{00000000-0005-0000-0000-0000EE400000}"/>
    <cellStyle name="40% - Accent3 4 4 3 2 5" xfId="28787" xr:uid="{00000000-0005-0000-0000-0000EF400000}"/>
    <cellStyle name="40% - Accent3 4 4 3 2 6" xfId="28788" xr:uid="{00000000-0005-0000-0000-0000F0400000}"/>
    <cellStyle name="40% - Accent3 4 4 3 3" xfId="28789" xr:uid="{00000000-0005-0000-0000-0000F1400000}"/>
    <cellStyle name="40% - Accent3 4 4 3 3 2" xfId="28790" xr:uid="{00000000-0005-0000-0000-0000F2400000}"/>
    <cellStyle name="40% - Accent3 4 4 3 3 2 2" xfId="28791" xr:uid="{00000000-0005-0000-0000-0000F3400000}"/>
    <cellStyle name="40% - Accent3 4 4 3 3 2 3" xfId="28792" xr:uid="{00000000-0005-0000-0000-0000F4400000}"/>
    <cellStyle name="40% - Accent3 4 4 3 3 3" xfId="28793" xr:uid="{00000000-0005-0000-0000-0000F5400000}"/>
    <cellStyle name="40% - Accent3 4 4 3 3 3 2" xfId="28794" xr:uid="{00000000-0005-0000-0000-0000F6400000}"/>
    <cellStyle name="40% - Accent3 4 4 3 3 3 3" xfId="28795" xr:uid="{00000000-0005-0000-0000-0000F7400000}"/>
    <cellStyle name="40% - Accent3 4 4 3 3 4" xfId="28796" xr:uid="{00000000-0005-0000-0000-0000F8400000}"/>
    <cellStyle name="40% - Accent3 4 4 3 3 4 2" xfId="28797" xr:uid="{00000000-0005-0000-0000-0000F9400000}"/>
    <cellStyle name="40% - Accent3 4 4 3 3 5" xfId="28798" xr:uid="{00000000-0005-0000-0000-0000FA400000}"/>
    <cellStyle name="40% - Accent3 4 4 3 3 6" xfId="28799" xr:uid="{00000000-0005-0000-0000-0000FB400000}"/>
    <cellStyle name="40% - Accent3 4 4 3 4" xfId="28800" xr:uid="{00000000-0005-0000-0000-0000FC400000}"/>
    <cellStyle name="40% - Accent3 4 4 3 4 2" xfId="28801" xr:uid="{00000000-0005-0000-0000-0000FD400000}"/>
    <cellStyle name="40% - Accent3 4 4 3 4 2 2" xfId="28802" xr:uid="{00000000-0005-0000-0000-0000FE400000}"/>
    <cellStyle name="40% - Accent3 4 4 3 4 2 3" xfId="28803" xr:uid="{00000000-0005-0000-0000-0000FF400000}"/>
    <cellStyle name="40% - Accent3 4 4 3 4 3" xfId="28804" xr:uid="{00000000-0005-0000-0000-000000410000}"/>
    <cellStyle name="40% - Accent3 4 4 3 4 3 2" xfId="28805" xr:uid="{00000000-0005-0000-0000-000001410000}"/>
    <cellStyle name="40% - Accent3 4 4 3 4 4" xfId="28806" xr:uid="{00000000-0005-0000-0000-000002410000}"/>
    <cellStyle name="40% - Accent3 4 4 3 4 5" xfId="28807" xr:uid="{00000000-0005-0000-0000-000003410000}"/>
    <cellStyle name="40% - Accent3 4 4 3 5" xfId="28808" xr:uid="{00000000-0005-0000-0000-000004410000}"/>
    <cellStyle name="40% - Accent3 4 4 3 5 2" xfId="28809" xr:uid="{00000000-0005-0000-0000-000005410000}"/>
    <cellStyle name="40% - Accent3 4 4 3 5 3" xfId="28810" xr:uid="{00000000-0005-0000-0000-000006410000}"/>
    <cellStyle name="40% - Accent3 4 4 3 6" xfId="28811" xr:uid="{00000000-0005-0000-0000-000007410000}"/>
    <cellStyle name="40% - Accent3 4 4 3 6 2" xfId="28812" xr:uid="{00000000-0005-0000-0000-000008410000}"/>
    <cellStyle name="40% - Accent3 4 4 3 6 3" xfId="28813" xr:uid="{00000000-0005-0000-0000-000009410000}"/>
    <cellStyle name="40% - Accent3 4 4 3 7" xfId="28814" xr:uid="{00000000-0005-0000-0000-00000A410000}"/>
    <cellStyle name="40% - Accent3 4 4 3 7 2" xfId="28815" xr:uid="{00000000-0005-0000-0000-00000B410000}"/>
    <cellStyle name="40% - Accent3 4 4 3 8" xfId="28816" xr:uid="{00000000-0005-0000-0000-00000C410000}"/>
    <cellStyle name="40% - Accent3 4 4 3 9" xfId="28817" xr:uid="{00000000-0005-0000-0000-00000D410000}"/>
    <cellStyle name="40% - Accent3 4 4 4" xfId="28818" xr:uid="{00000000-0005-0000-0000-00000E410000}"/>
    <cellStyle name="40% - Accent3 4 4 4 2" xfId="28819" xr:uid="{00000000-0005-0000-0000-00000F410000}"/>
    <cellStyle name="40% - Accent3 4 4 4 2 2" xfId="28820" xr:uid="{00000000-0005-0000-0000-000010410000}"/>
    <cellStyle name="40% - Accent3 4 4 4 2 2 2" xfId="28821" xr:uid="{00000000-0005-0000-0000-000011410000}"/>
    <cellStyle name="40% - Accent3 4 4 4 2 2 3" xfId="28822" xr:uid="{00000000-0005-0000-0000-000012410000}"/>
    <cellStyle name="40% - Accent3 4 4 4 2 3" xfId="28823" xr:uid="{00000000-0005-0000-0000-000013410000}"/>
    <cellStyle name="40% - Accent3 4 4 4 2 3 2" xfId="28824" xr:uid="{00000000-0005-0000-0000-000014410000}"/>
    <cellStyle name="40% - Accent3 4 4 4 2 3 3" xfId="28825" xr:uid="{00000000-0005-0000-0000-000015410000}"/>
    <cellStyle name="40% - Accent3 4 4 4 2 4" xfId="28826" xr:uid="{00000000-0005-0000-0000-000016410000}"/>
    <cellStyle name="40% - Accent3 4 4 4 2 4 2" xfId="28827" xr:uid="{00000000-0005-0000-0000-000017410000}"/>
    <cellStyle name="40% - Accent3 4 4 4 2 5" xfId="28828" xr:uid="{00000000-0005-0000-0000-000018410000}"/>
    <cellStyle name="40% - Accent3 4 4 4 2 6" xfId="28829" xr:uid="{00000000-0005-0000-0000-000019410000}"/>
    <cellStyle name="40% - Accent3 4 4 4 3" xfId="28830" xr:uid="{00000000-0005-0000-0000-00001A410000}"/>
    <cellStyle name="40% - Accent3 4 4 4 3 2" xfId="28831" xr:uid="{00000000-0005-0000-0000-00001B410000}"/>
    <cellStyle name="40% - Accent3 4 4 4 3 2 2" xfId="28832" xr:uid="{00000000-0005-0000-0000-00001C410000}"/>
    <cellStyle name="40% - Accent3 4 4 4 3 2 3" xfId="28833" xr:uid="{00000000-0005-0000-0000-00001D410000}"/>
    <cellStyle name="40% - Accent3 4 4 4 3 3" xfId="28834" xr:uid="{00000000-0005-0000-0000-00001E410000}"/>
    <cellStyle name="40% - Accent3 4 4 4 3 3 2" xfId="28835" xr:uid="{00000000-0005-0000-0000-00001F410000}"/>
    <cellStyle name="40% - Accent3 4 4 4 3 3 3" xfId="28836" xr:uid="{00000000-0005-0000-0000-000020410000}"/>
    <cellStyle name="40% - Accent3 4 4 4 3 4" xfId="28837" xr:uid="{00000000-0005-0000-0000-000021410000}"/>
    <cellStyle name="40% - Accent3 4 4 4 3 4 2" xfId="28838" xr:uid="{00000000-0005-0000-0000-000022410000}"/>
    <cellStyle name="40% - Accent3 4 4 4 3 5" xfId="28839" xr:uid="{00000000-0005-0000-0000-000023410000}"/>
    <cellStyle name="40% - Accent3 4 4 4 3 6" xfId="28840" xr:uid="{00000000-0005-0000-0000-000024410000}"/>
    <cellStyle name="40% - Accent3 4 4 4 4" xfId="28841" xr:uid="{00000000-0005-0000-0000-000025410000}"/>
    <cellStyle name="40% - Accent3 4 4 4 4 2" xfId="28842" xr:uid="{00000000-0005-0000-0000-000026410000}"/>
    <cellStyle name="40% - Accent3 4 4 4 4 2 2" xfId="28843" xr:uid="{00000000-0005-0000-0000-000027410000}"/>
    <cellStyle name="40% - Accent3 4 4 4 4 2 3" xfId="28844" xr:uid="{00000000-0005-0000-0000-000028410000}"/>
    <cellStyle name="40% - Accent3 4 4 4 4 3" xfId="28845" xr:uid="{00000000-0005-0000-0000-000029410000}"/>
    <cellStyle name="40% - Accent3 4 4 4 4 3 2" xfId="28846" xr:uid="{00000000-0005-0000-0000-00002A410000}"/>
    <cellStyle name="40% - Accent3 4 4 4 4 4" xfId="28847" xr:uid="{00000000-0005-0000-0000-00002B410000}"/>
    <cellStyle name="40% - Accent3 4 4 4 4 5" xfId="28848" xr:uid="{00000000-0005-0000-0000-00002C410000}"/>
    <cellStyle name="40% - Accent3 4 4 4 5" xfId="28849" xr:uid="{00000000-0005-0000-0000-00002D410000}"/>
    <cellStyle name="40% - Accent3 4 4 4 5 2" xfId="28850" xr:uid="{00000000-0005-0000-0000-00002E410000}"/>
    <cellStyle name="40% - Accent3 4 4 4 5 3" xfId="28851" xr:uid="{00000000-0005-0000-0000-00002F410000}"/>
    <cellStyle name="40% - Accent3 4 4 4 6" xfId="28852" xr:uid="{00000000-0005-0000-0000-000030410000}"/>
    <cellStyle name="40% - Accent3 4 4 4 6 2" xfId="28853" xr:uid="{00000000-0005-0000-0000-000031410000}"/>
    <cellStyle name="40% - Accent3 4 4 4 6 3" xfId="28854" xr:uid="{00000000-0005-0000-0000-000032410000}"/>
    <cellStyle name="40% - Accent3 4 4 4 7" xfId="28855" xr:uid="{00000000-0005-0000-0000-000033410000}"/>
    <cellStyle name="40% - Accent3 4 4 4 7 2" xfId="28856" xr:uid="{00000000-0005-0000-0000-000034410000}"/>
    <cellStyle name="40% - Accent3 4 4 4 8" xfId="28857" xr:uid="{00000000-0005-0000-0000-000035410000}"/>
    <cellStyle name="40% - Accent3 4 4 4 9" xfId="28858" xr:uid="{00000000-0005-0000-0000-000036410000}"/>
    <cellStyle name="40% - Accent3 4 4 5" xfId="28859" xr:uid="{00000000-0005-0000-0000-000037410000}"/>
    <cellStyle name="40% - Accent3 4 4 5 2" xfId="28860" xr:uid="{00000000-0005-0000-0000-000038410000}"/>
    <cellStyle name="40% - Accent3 4 4 5 2 2" xfId="28861" xr:uid="{00000000-0005-0000-0000-000039410000}"/>
    <cellStyle name="40% - Accent3 4 4 5 2 3" xfId="28862" xr:uid="{00000000-0005-0000-0000-00003A410000}"/>
    <cellStyle name="40% - Accent3 4 4 5 3" xfId="28863" xr:uid="{00000000-0005-0000-0000-00003B410000}"/>
    <cellStyle name="40% - Accent3 4 4 5 3 2" xfId="28864" xr:uid="{00000000-0005-0000-0000-00003C410000}"/>
    <cellStyle name="40% - Accent3 4 4 5 3 3" xfId="28865" xr:uid="{00000000-0005-0000-0000-00003D410000}"/>
    <cellStyle name="40% - Accent3 4 4 5 4" xfId="28866" xr:uid="{00000000-0005-0000-0000-00003E410000}"/>
    <cellStyle name="40% - Accent3 4 4 5 4 2" xfId="28867" xr:uid="{00000000-0005-0000-0000-00003F410000}"/>
    <cellStyle name="40% - Accent3 4 4 5 5" xfId="28868" xr:uid="{00000000-0005-0000-0000-000040410000}"/>
    <cellStyle name="40% - Accent3 4 4 5 6" xfId="28869" xr:uid="{00000000-0005-0000-0000-000041410000}"/>
    <cellStyle name="40% - Accent3 4 4 6" xfId="28870" xr:uid="{00000000-0005-0000-0000-000042410000}"/>
    <cellStyle name="40% - Accent3 4 4 6 2" xfId="28871" xr:uid="{00000000-0005-0000-0000-000043410000}"/>
    <cellStyle name="40% - Accent3 4 4 6 2 2" xfId="28872" xr:uid="{00000000-0005-0000-0000-000044410000}"/>
    <cellStyle name="40% - Accent3 4 4 6 2 3" xfId="28873" xr:uid="{00000000-0005-0000-0000-000045410000}"/>
    <cellStyle name="40% - Accent3 4 4 6 3" xfId="28874" xr:uid="{00000000-0005-0000-0000-000046410000}"/>
    <cellStyle name="40% - Accent3 4 4 6 3 2" xfId="28875" xr:uid="{00000000-0005-0000-0000-000047410000}"/>
    <cellStyle name="40% - Accent3 4 4 6 3 3" xfId="28876" xr:uid="{00000000-0005-0000-0000-000048410000}"/>
    <cellStyle name="40% - Accent3 4 4 6 4" xfId="28877" xr:uid="{00000000-0005-0000-0000-000049410000}"/>
    <cellStyle name="40% - Accent3 4 4 6 4 2" xfId="28878" xr:uid="{00000000-0005-0000-0000-00004A410000}"/>
    <cellStyle name="40% - Accent3 4 4 6 5" xfId="28879" xr:uid="{00000000-0005-0000-0000-00004B410000}"/>
    <cellStyle name="40% - Accent3 4 4 6 6" xfId="28880" xr:uid="{00000000-0005-0000-0000-00004C410000}"/>
    <cellStyle name="40% - Accent3 4 4 7" xfId="28881" xr:uid="{00000000-0005-0000-0000-00004D410000}"/>
    <cellStyle name="40% - Accent3 4 4 7 2" xfId="28882" xr:uid="{00000000-0005-0000-0000-00004E410000}"/>
    <cellStyle name="40% - Accent3 4 4 7 2 2" xfId="28883" xr:uid="{00000000-0005-0000-0000-00004F410000}"/>
    <cellStyle name="40% - Accent3 4 4 7 2 3" xfId="28884" xr:uid="{00000000-0005-0000-0000-000050410000}"/>
    <cellStyle name="40% - Accent3 4 4 7 3" xfId="28885" xr:uid="{00000000-0005-0000-0000-000051410000}"/>
    <cellStyle name="40% - Accent3 4 4 7 3 2" xfId="28886" xr:uid="{00000000-0005-0000-0000-000052410000}"/>
    <cellStyle name="40% - Accent3 4 4 7 4" xfId="28887" xr:uid="{00000000-0005-0000-0000-000053410000}"/>
    <cellStyle name="40% - Accent3 4 4 7 5" xfId="28888" xr:uid="{00000000-0005-0000-0000-000054410000}"/>
    <cellStyle name="40% - Accent3 4 4 8" xfId="28889" xr:uid="{00000000-0005-0000-0000-000055410000}"/>
    <cellStyle name="40% - Accent3 4 4 8 2" xfId="28890" xr:uid="{00000000-0005-0000-0000-000056410000}"/>
    <cellStyle name="40% - Accent3 4 4 8 3" xfId="28891" xr:uid="{00000000-0005-0000-0000-000057410000}"/>
    <cellStyle name="40% - Accent3 4 4 9" xfId="28892" xr:uid="{00000000-0005-0000-0000-000058410000}"/>
    <cellStyle name="40% - Accent3 4 4 9 2" xfId="28893" xr:uid="{00000000-0005-0000-0000-000059410000}"/>
    <cellStyle name="40% - Accent3 4 4 9 3" xfId="28894" xr:uid="{00000000-0005-0000-0000-00005A410000}"/>
    <cellStyle name="40% - Accent3 4 5" xfId="2031" xr:uid="{00000000-0005-0000-0000-00005B410000}"/>
    <cellStyle name="40% - Accent3 4 5 10" xfId="28895" xr:uid="{00000000-0005-0000-0000-00005C410000}"/>
    <cellStyle name="40% - Accent3 4 5 2" xfId="2032" xr:uid="{00000000-0005-0000-0000-00005D410000}"/>
    <cellStyle name="40% - Accent3 4 5 2 2" xfId="28896" xr:uid="{00000000-0005-0000-0000-00005E410000}"/>
    <cellStyle name="40% - Accent3 4 5 2 2 2" xfId="28897" xr:uid="{00000000-0005-0000-0000-00005F410000}"/>
    <cellStyle name="40% - Accent3 4 5 2 2 2 2" xfId="28898" xr:uid="{00000000-0005-0000-0000-000060410000}"/>
    <cellStyle name="40% - Accent3 4 5 2 2 2 3" xfId="28899" xr:uid="{00000000-0005-0000-0000-000061410000}"/>
    <cellStyle name="40% - Accent3 4 5 2 2 3" xfId="28900" xr:uid="{00000000-0005-0000-0000-000062410000}"/>
    <cellStyle name="40% - Accent3 4 5 2 2 3 2" xfId="28901" xr:uid="{00000000-0005-0000-0000-000063410000}"/>
    <cellStyle name="40% - Accent3 4 5 2 2 3 3" xfId="28902" xr:uid="{00000000-0005-0000-0000-000064410000}"/>
    <cellStyle name="40% - Accent3 4 5 2 2 4" xfId="28903" xr:uid="{00000000-0005-0000-0000-000065410000}"/>
    <cellStyle name="40% - Accent3 4 5 2 2 4 2" xfId="28904" xr:uid="{00000000-0005-0000-0000-000066410000}"/>
    <cellStyle name="40% - Accent3 4 5 2 2 5" xfId="28905" xr:uid="{00000000-0005-0000-0000-000067410000}"/>
    <cellStyle name="40% - Accent3 4 5 2 2 6" xfId="28906" xr:uid="{00000000-0005-0000-0000-000068410000}"/>
    <cellStyle name="40% - Accent3 4 5 2 3" xfId="28907" xr:uid="{00000000-0005-0000-0000-000069410000}"/>
    <cellStyle name="40% - Accent3 4 5 2 3 2" xfId="28908" xr:uid="{00000000-0005-0000-0000-00006A410000}"/>
    <cellStyle name="40% - Accent3 4 5 2 3 2 2" xfId="28909" xr:uid="{00000000-0005-0000-0000-00006B410000}"/>
    <cellStyle name="40% - Accent3 4 5 2 3 2 3" xfId="28910" xr:uid="{00000000-0005-0000-0000-00006C410000}"/>
    <cellStyle name="40% - Accent3 4 5 2 3 3" xfId="28911" xr:uid="{00000000-0005-0000-0000-00006D410000}"/>
    <cellStyle name="40% - Accent3 4 5 2 3 3 2" xfId="28912" xr:uid="{00000000-0005-0000-0000-00006E410000}"/>
    <cellStyle name="40% - Accent3 4 5 2 3 3 3" xfId="28913" xr:uid="{00000000-0005-0000-0000-00006F410000}"/>
    <cellStyle name="40% - Accent3 4 5 2 3 4" xfId="28914" xr:uid="{00000000-0005-0000-0000-000070410000}"/>
    <cellStyle name="40% - Accent3 4 5 2 3 4 2" xfId="28915" xr:uid="{00000000-0005-0000-0000-000071410000}"/>
    <cellStyle name="40% - Accent3 4 5 2 3 5" xfId="28916" xr:uid="{00000000-0005-0000-0000-000072410000}"/>
    <cellStyle name="40% - Accent3 4 5 2 3 6" xfId="28917" xr:uid="{00000000-0005-0000-0000-000073410000}"/>
    <cellStyle name="40% - Accent3 4 5 2 4" xfId="28918" xr:uid="{00000000-0005-0000-0000-000074410000}"/>
    <cellStyle name="40% - Accent3 4 5 2 4 2" xfId="28919" xr:uid="{00000000-0005-0000-0000-000075410000}"/>
    <cellStyle name="40% - Accent3 4 5 2 4 2 2" xfId="28920" xr:uid="{00000000-0005-0000-0000-000076410000}"/>
    <cellStyle name="40% - Accent3 4 5 2 4 2 3" xfId="28921" xr:uid="{00000000-0005-0000-0000-000077410000}"/>
    <cellStyle name="40% - Accent3 4 5 2 4 3" xfId="28922" xr:uid="{00000000-0005-0000-0000-000078410000}"/>
    <cellStyle name="40% - Accent3 4 5 2 4 3 2" xfId="28923" xr:uid="{00000000-0005-0000-0000-000079410000}"/>
    <cellStyle name="40% - Accent3 4 5 2 4 4" xfId="28924" xr:uid="{00000000-0005-0000-0000-00007A410000}"/>
    <cellStyle name="40% - Accent3 4 5 2 4 5" xfId="28925" xr:uid="{00000000-0005-0000-0000-00007B410000}"/>
    <cellStyle name="40% - Accent3 4 5 2 5" xfId="28926" xr:uid="{00000000-0005-0000-0000-00007C410000}"/>
    <cellStyle name="40% - Accent3 4 5 2 5 2" xfId="28927" xr:uid="{00000000-0005-0000-0000-00007D410000}"/>
    <cellStyle name="40% - Accent3 4 5 2 5 3" xfId="28928" xr:uid="{00000000-0005-0000-0000-00007E410000}"/>
    <cellStyle name="40% - Accent3 4 5 2 6" xfId="28929" xr:uid="{00000000-0005-0000-0000-00007F410000}"/>
    <cellStyle name="40% - Accent3 4 5 2 6 2" xfId="28930" xr:uid="{00000000-0005-0000-0000-000080410000}"/>
    <cellStyle name="40% - Accent3 4 5 2 6 3" xfId="28931" xr:uid="{00000000-0005-0000-0000-000081410000}"/>
    <cellStyle name="40% - Accent3 4 5 2 7" xfId="28932" xr:uid="{00000000-0005-0000-0000-000082410000}"/>
    <cellStyle name="40% - Accent3 4 5 2 7 2" xfId="28933" xr:uid="{00000000-0005-0000-0000-000083410000}"/>
    <cellStyle name="40% - Accent3 4 5 2 8" xfId="28934" xr:uid="{00000000-0005-0000-0000-000084410000}"/>
    <cellStyle name="40% - Accent3 4 5 2 9" xfId="28935" xr:uid="{00000000-0005-0000-0000-000085410000}"/>
    <cellStyle name="40% - Accent3 4 5 3" xfId="28936" xr:uid="{00000000-0005-0000-0000-000086410000}"/>
    <cellStyle name="40% - Accent3 4 5 3 2" xfId="28937" xr:uid="{00000000-0005-0000-0000-000087410000}"/>
    <cellStyle name="40% - Accent3 4 5 3 2 2" xfId="28938" xr:uid="{00000000-0005-0000-0000-000088410000}"/>
    <cellStyle name="40% - Accent3 4 5 3 2 3" xfId="28939" xr:uid="{00000000-0005-0000-0000-000089410000}"/>
    <cellStyle name="40% - Accent3 4 5 3 3" xfId="28940" xr:uid="{00000000-0005-0000-0000-00008A410000}"/>
    <cellStyle name="40% - Accent3 4 5 3 3 2" xfId="28941" xr:uid="{00000000-0005-0000-0000-00008B410000}"/>
    <cellStyle name="40% - Accent3 4 5 3 3 3" xfId="28942" xr:uid="{00000000-0005-0000-0000-00008C410000}"/>
    <cellStyle name="40% - Accent3 4 5 3 4" xfId="28943" xr:uid="{00000000-0005-0000-0000-00008D410000}"/>
    <cellStyle name="40% - Accent3 4 5 3 4 2" xfId="28944" xr:uid="{00000000-0005-0000-0000-00008E410000}"/>
    <cellStyle name="40% - Accent3 4 5 3 5" xfId="28945" xr:uid="{00000000-0005-0000-0000-00008F410000}"/>
    <cellStyle name="40% - Accent3 4 5 3 6" xfId="28946" xr:uid="{00000000-0005-0000-0000-000090410000}"/>
    <cellStyle name="40% - Accent3 4 5 4" xfId="28947" xr:uid="{00000000-0005-0000-0000-000091410000}"/>
    <cellStyle name="40% - Accent3 4 5 4 2" xfId="28948" xr:uid="{00000000-0005-0000-0000-000092410000}"/>
    <cellStyle name="40% - Accent3 4 5 4 2 2" xfId="28949" xr:uid="{00000000-0005-0000-0000-000093410000}"/>
    <cellStyle name="40% - Accent3 4 5 4 2 3" xfId="28950" xr:uid="{00000000-0005-0000-0000-000094410000}"/>
    <cellStyle name="40% - Accent3 4 5 4 3" xfId="28951" xr:uid="{00000000-0005-0000-0000-000095410000}"/>
    <cellStyle name="40% - Accent3 4 5 4 3 2" xfId="28952" xr:uid="{00000000-0005-0000-0000-000096410000}"/>
    <cellStyle name="40% - Accent3 4 5 4 3 3" xfId="28953" xr:uid="{00000000-0005-0000-0000-000097410000}"/>
    <cellStyle name="40% - Accent3 4 5 4 4" xfId="28954" xr:uid="{00000000-0005-0000-0000-000098410000}"/>
    <cellStyle name="40% - Accent3 4 5 4 4 2" xfId="28955" xr:uid="{00000000-0005-0000-0000-000099410000}"/>
    <cellStyle name="40% - Accent3 4 5 4 5" xfId="28956" xr:uid="{00000000-0005-0000-0000-00009A410000}"/>
    <cellStyle name="40% - Accent3 4 5 4 6" xfId="28957" xr:uid="{00000000-0005-0000-0000-00009B410000}"/>
    <cellStyle name="40% - Accent3 4 5 5" xfId="28958" xr:uid="{00000000-0005-0000-0000-00009C410000}"/>
    <cellStyle name="40% - Accent3 4 5 5 2" xfId="28959" xr:uid="{00000000-0005-0000-0000-00009D410000}"/>
    <cellStyle name="40% - Accent3 4 5 5 2 2" xfId="28960" xr:uid="{00000000-0005-0000-0000-00009E410000}"/>
    <cellStyle name="40% - Accent3 4 5 5 2 3" xfId="28961" xr:uid="{00000000-0005-0000-0000-00009F410000}"/>
    <cellStyle name="40% - Accent3 4 5 5 3" xfId="28962" xr:uid="{00000000-0005-0000-0000-0000A0410000}"/>
    <cellStyle name="40% - Accent3 4 5 5 3 2" xfId="28963" xr:uid="{00000000-0005-0000-0000-0000A1410000}"/>
    <cellStyle name="40% - Accent3 4 5 5 4" xfId="28964" xr:uid="{00000000-0005-0000-0000-0000A2410000}"/>
    <cellStyle name="40% - Accent3 4 5 5 5" xfId="28965" xr:uid="{00000000-0005-0000-0000-0000A3410000}"/>
    <cellStyle name="40% - Accent3 4 5 6" xfId="28966" xr:uid="{00000000-0005-0000-0000-0000A4410000}"/>
    <cellStyle name="40% - Accent3 4 5 6 2" xfId="28967" xr:uid="{00000000-0005-0000-0000-0000A5410000}"/>
    <cellStyle name="40% - Accent3 4 5 6 3" xfId="28968" xr:uid="{00000000-0005-0000-0000-0000A6410000}"/>
    <cellStyle name="40% - Accent3 4 5 7" xfId="28969" xr:uid="{00000000-0005-0000-0000-0000A7410000}"/>
    <cellStyle name="40% - Accent3 4 5 7 2" xfId="28970" xr:uid="{00000000-0005-0000-0000-0000A8410000}"/>
    <cellStyle name="40% - Accent3 4 5 7 3" xfId="28971" xr:uid="{00000000-0005-0000-0000-0000A9410000}"/>
    <cellStyle name="40% - Accent3 4 5 8" xfId="28972" xr:uid="{00000000-0005-0000-0000-0000AA410000}"/>
    <cellStyle name="40% - Accent3 4 5 8 2" xfId="28973" xr:uid="{00000000-0005-0000-0000-0000AB410000}"/>
    <cellStyle name="40% - Accent3 4 5 9" xfId="28974" xr:uid="{00000000-0005-0000-0000-0000AC410000}"/>
    <cellStyle name="40% - Accent3 4 6" xfId="2033" xr:uid="{00000000-0005-0000-0000-0000AD410000}"/>
    <cellStyle name="40% - Accent3 4 6 2" xfId="28975" xr:uid="{00000000-0005-0000-0000-0000AE410000}"/>
    <cellStyle name="40% - Accent3 4 6 2 2" xfId="28976" xr:uid="{00000000-0005-0000-0000-0000AF410000}"/>
    <cellStyle name="40% - Accent3 4 6 2 2 2" xfId="28977" xr:uid="{00000000-0005-0000-0000-0000B0410000}"/>
    <cellStyle name="40% - Accent3 4 6 2 2 3" xfId="28978" xr:uid="{00000000-0005-0000-0000-0000B1410000}"/>
    <cellStyle name="40% - Accent3 4 6 2 3" xfId="28979" xr:uid="{00000000-0005-0000-0000-0000B2410000}"/>
    <cellStyle name="40% - Accent3 4 6 2 3 2" xfId="28980" xr:uid="{00000000-0005-0000-0000-0000B3410000}"/>
    <cellStyle name="40% - Accent3 4 6 2 3 3" xfId="28981" xr:uid="{00000000-0005-0000-0000-0000B4410000}"/>
    <cellStyle name="40% - Accent3 4 6 2 4" xfId="28982" xr:uid="{00000000-0005-0000-0000-0000B5410000}"/>
    <cellStyle name="40% - Accent3 4 6 2 4 2" xfId="28983" xr:uid="{00000000-0005-0000-0000-0000B6410000}"/>
    <cellStyle name="40% - Accent3 4 6 2 5" xfId="28984" xr:uid="{00000000-0005-0000-0000-0000B7410000}"/>
    <cellStyle name="40% - Accent3 4 6 2 6" xfId="28985" xr:uid="{00000000-0005-0000-0000-0000B8410000}"/>
    <cellStyle name="40% - Accent3 4 6 3" xfId="28986" xr:uid="{00000000-0005-0000-0000-0000B9410000}"/>
    <cellStyle name="40% - Accent3 4 6 3 2" xfId="28987" xr:uid="{00000000-0005-0000-0000-0000BA410000}"/>
    <cellStyle name="40% - Accent3 4 6 3 2 2" xfId="28988" xr:uid="{00000000-0005-0000-0000-0000BB410000}"/>
    <cellStyle name="40% - Accent3 4 6 3 2 3" xfId="28989" xr:uid="{00000000-0005-0000-0000-0000BC410000}"/>
    <cellStyle name="40% - Accent3 4 6 3 3" xfId="28990" xr:uid="{00000000-0005-0000-0000-0000BD410000}"/>
    <cellStyle name="40% - Accent3 4 6 3 3 2" xfId="28991" xr:uid="{00000000-0005-0000-0000-0000BE410000}"/>
    <cellStyle name="40% - Accent3 4 6 3 3 3" xfId="28992" xr:uid="{00000000-0005-0000-0000-0000BF410000}"/>
    <cellStyle name="40% - Accent3 4 6 3 4" xfId="28993" xr:uid="{00000000-0005-0000-0000-0000C0410000}"/>
    <cellStyle name="40% - Accent3 4 6 3 4 2" xfId="28994" xr:uid="{00000000-0005-0000-0000-0000C1410000}"/>
    <cellStyle name="40% - Accent3 4 6 3 5" xfId="28995" xr:uid="{00000000-0005-0000-0000-0000C2410000}"/>
    <cellStyle name="40% - Accent3 4 6 3 6" xfId="28996" xr:uid="{00000000-0005-0000-0000-0000C3410000}"/>
    <cellStyle name="40% - Accent3 4 6 4" xfId="28997" xr:uid="{00000000-0005-0000-0000-0000C4410000}"/>
    <cellStyle name="40% - Accent3 4 6 4 2" xfId="28998" xr:uid="{00000000-0005-0000-0000-0000C5410000}"/>
    <cellStyle name="40% - Accent3 4 6 4 2 2" xfId="28999" xr:uid="{00000000-0005-0000-0000-0000C6410000}"/>
    <cellStyle name="40% - Accent3 4 6 4 2 3" xfId="29000" xr:uid="{00000000-0005-0000-0000-0000C7410000}"/>
    <cellStyle name="40% - Accent3 4 6 4 3" xfId="29001" xr:uid="{00000000-0005-0000-0000-0000C8410000}"/>
    <cellStyle name="40% - Accent3 4 6 4 3 2" xfId="29002" xr:uid="{00000000-0005-0000-0000-0000C9410000}"/>
    <cellStyle name="40% - Accent3 4 6 4 4" xfId="29003" xr:uid="{00000000-0005-0000-0000-0000CA410000}"/>
    <cellStyle name="40% - Accent3 4 6 4 5" xfId="29004" xr:uid="{00000000-0005-0000-0000-0000CB410000}"/>
    <cellStyle name="40% - Accent3 4 6 5" xfId="29005" xr:uid="{00000000-0005-0000-0000-0000CC410000}"/>
    <cellStyle name="40% - Accent3 4 6 5 2" xfId="29006" xr:uid="{00000000-0005-0000-0000-0000CD410000}"/>
    <cellStyle name="40% - Accent3 4 6 5 3" xfId="29007" xr:uid="{00000000-0005-0000-0000-0000CE410000}"/>
    <cellStyle name="40% - Accent3 4 6 6" xfId="29008" xr:uid="{00000000-0005-0000-0000-0000CF410000}"/>
    <cellStyle name="40% - Accent3 4 6 6 2" xfId="29009" xr:uid="{00000000-0005-0000-0000-0000D0410000}"/>
    <cellStyle name="40% - Accent3 4 6 6 3" xfId="29010" xr:uid="{00000000-0005-0000-0000-0000D1410000}"/>
    <cellStyle name="40% - Accent3 4 6 7" xfId="29011" xr:uid="{00000000-0005-0000-0000-0000D2410000}"/>
    <cellStyle name="40% - Accent3 4 6 7 2" xfId="29012" xr:uid="{00000000-0005-0000-0000-0000D3410000}"/>
    <cellStyle name="40% - Accent3 4 6 8" xfId="29013" xr:uid="{00000000-0005-0000-0000-0000D4410000}"/>
    <cellStyle name="40% - Accent3 4 6 9" xfId="29014" xr:uid="{00000000-0005-0000-0000-0000D5410000}"/>
    <cellStyle name="40% - Accent3 4 7" xfId="13613" xr:uid="{00000000-0005-0000-0000-0000D6410000}"/>
    <cellStyle name="40% - Accent3 4 7 2" xfId="29015" xr:uid="{00000000-0005-0000-0000-0000D7410000}"/>
    <cellStyle name="40% - Accent3 4 7 2 2" xfId="29016" xr:uid="{00000000-0005-0000-0000-0000D8410000}"/>
    <cellStyle name="40% - Accent3 4 7 2 2 2" xfId="29017" xr:uid="{00000000-0005-0000-0000-0000D9410000}"/>
    <cellStyle name="40% - Accent3 4 7 2 2 3" xfId="29018" xr:uid="{00000000-0005-0000-0000-0000DA410000}"/>
    <cellStyle name="40% - Accent3 4 7 2 3" xfId="29019" xr:uid="{00000000-0005-0000-0000-0000DB410000}"/>
    <cellStyle name="40% - Accent3 4 7 2 3 2" xfId="29020" xr:uid="{00000000-0005-0000-0000-0000DC410000}"/>
    <cellStyle name="40% - Accent3 4 7 2 3 3" xfId="29021" xr:uid="{00000000-0005-0000-0000-0000DD410000}"/>
    <cellStyle name="40% - Accent3 4 7 2 4" xfId="29022" xr:uid="{00000000-0005-0000-0000-0000DE410000}"/>
    <cellStyle name="40% - Accent3 4 7 2 4 2" xfId="29023" xr:uid="{00000000-0005-0000-0000-0000DF410000}"/>
    <cellStyle name="40% - Accent3 4 7 2 5" xfId="29024" xr:uid="{00000000-0005-0000-0000-0000E0410000}"/>
    <cellStyle name="40% - Accent3 4 7 2 6" xfId="29025" xr:uid="{00000000-0005-0000-0000-0000E1410000}"/>
    <cellStyle name="40% - Accent3 4 7 3" xfId="29026" xr:uid="{00000000-0005-0000-0000-0000E2410000}"/>
    <cellStyle name="40% - Accent3 4 7 3 2" xfId="29027" xr:uid="{00000000-0005-0000-0000-0000E3410000}"/>
    <cellStyle name="40% - Accent3 4 7 3 2 2" xfId="29028" xr:uid="{00000000-0005-0000-0000-0000E4410000}"/>
    <cellStyle name="40% - Accent3 4 7 3 2 3" xfId="29029" xr:uid="{00000000-0005-0000-0000-0000E5410000}"/>
    <cellStyle name="40% - Accent3 4 7 3 3" xfId="29030" xr:uid="{00000000-0005-0000-0000-0000E6410000}"/>
    <cellStyle name="40% - Accent3 4 7 3 3 2" xfId="29031" xr:uid="{00000000-0005-0000-0000-0000E7410000}"/>
    <cellStyle name="40% - Accent3 4 7 3 3 3" xfId="29032" xr:uid="{00000000-0005-0000-0000-0000E8410000}"/>
    <cellStyle name="40% - Accent3 4 7 3 4" xfId="29033" xr:uid="{00000000-0005-0000-0000-0000E9410000}"/>
    <cellStyle name="40% - Accent3 4 7 3 4 2" xfId="29034" xr:uid="{00000000-0005-0000-0000-0000EA410000}"/>
    <cellStyle name="40% - Accent3 4 7 3 5" xfId="29035" xr:uid="{00000000-0005-0000-0000-0000EB410000}"/>
    <cellStyle name="40% - Accent3 4 7 3 6" xfId="29036" xr:uid="{00000000-0005-0000-0000-0000EC410000}"/>
    <cellStyle name="40% - Accent3 4 7 4" xfId="29037" xr:uid="{00000000-0005-0000-0000-0000ED410000}"/>
    <cellStyle name="40% - Accent3 4 7 4 2" xfId="29038" xr:uid="{00000000-0005-0000-0000-0000EE410000}"/>
    <cellStyle name="40% - Accent3 4 7 4 2 2" xfId="29039" xr:uid="{00000000-0005-0000-0000-0000EF410000}"/>
    <cellStyle name="40% - Accent3 4 7 4 2 3" xfId="29040" xr:uid="{00000000-0005-0000-0000-0000F0410000}"/>
    <cellStyle name="40% - Accent3 4 7 4 3" xfId="29041" xr:uid="{00000000-0005-0000-0000-0000F1410000}"/>
    <cellStyle name="40% - Accent3 4 7 4 3 2" xfId="29042" xr:uid="{00000000-0005-0000-0000-0000F2410000}"/>
    <cellStyle name="40% - Accent3 4 7 4 4" xfId="29043" xr:uid="{00000000-0005-0000-0000-0000F3410000}"/>
    <cellStyle name="40% - Accent3 4 7 4 5" xfId="29044" xr:uid="{00000000-0005-0000-0000-0000F4410000}"/>
    <cellStyle name="40% - Accent3 4 7 5" xfId="29045" xr:uid="{00000000-0005-0000-0000-0000F5410000}"/>
    <cellStyle name="40% - Accent3 4 7 5 2" xfId="29046" xr:uid="{00000000-0005-0000-0000-0000F6410000}"/>
    <cellStyle name="40% - Accent3 4 7 5 3" xfId="29047" xr:uid="{00000000-0005-0000-0000-0000F7410000}"/>
    <cellStyle name="40% - Accent3 4 7 6" xfId="29048" xr:uid="{00000000-0005-0000-0000-0000F8410000}"/>
    <cellStyle name="40% - Accent3 4 7 6 2" xfId="29049" xr:uid="{00000000-0005-0000-0000-0000F9410000}"/>
    <cellStyle name="40% - Accent3 4 7 6 3" xfId="29050" xr:uid="{00000000-0005-0000-0000-0000FA410000}"/>
    <cellStyle name="40% - Accent3 4 7 7" xfId="29051" xr:uid="{00000000-0005-0000-0000-0000FB410000}"/>
    <cellStyle name="40% - Accent3 4 7 7 2" xfId="29052" xr:uid="{00000000-0005-0000-0000-0000FC410000}"/>
    <cellStyle name="40% - Accent3 4 7 8" xfId="29053" xr:uid="{00000000-0005-0000-0000-0000FD410000}"/>
    <cellStyle name="40% - Accent3 4 7 9" xfId="29054" xr:uid="{00000000-0005-0000-0000-0000FE410000}"/>
    <cellStyle name="40% - Accent3 4 8" xfId="29055" xr:uid="{00000000-0005-0000-0000-0000FF410000}"/>
    <cellStyle name="40% - Accent3 4 8 2" xfId="29056" xr:uid="{00000000-0005-0000-0000-000000420000}"/>
    <cellStyle name="40% - Accent3 4 8 2 2" xfId="29057" xr:uid="{00000000-0005-0000-0000-000001420000}"/>
    <cellStyle name="40% - Accent3 4 8 2 3" xfId="29058" xr:uid="{00000000-0005-0000-0000-000002420000}"/>
    <cellStyle name="40% - Accent3 4 8 3" xfId="29059" xr:uid="{00000000-0005-0000-0000-000003420000}"/>
    <cellStyle name="40% - Accent3 4 8 3 2" xfId="29060" xr:uid="{00000000-0005-0000-0000-000004420000}"/>
    <cellStyle name="40% - Accent3 4 8 3 3" xfId="29061" xr:uid="{00000000-0005-0000-0000-000005420000}"/>
    <cellStyle name="40% - Accent3 4 8 4" xfId="29062" xr:uid="{00000000-0005-0000-0000-000006420000}"/>
    <cellStyle name="40% - Accent3 4 8 4 2" xfId="29063" xr:uid="{00000000-0005-0000-0000-000007420000}"/>
    <cellStyle name="40% - Accent3 4 8 5" xfId="29064" xr:uid="{00000000-0005-0000-0000-000008420000}"/>
    <cellStyle name="40% - Accent3 4 8 6" xfId="29065" xr:uid="{00000000-0005-0000-0000-000009420000}"/>
    <cellStyle name="40% - Accent3 4 9" xfId="29066" xr:uid="{00000000-0005-0000-0000-00000A420000}"/>
    <cellStyle name="40% - Accent3 4 9 2" xfId="29067" xr:uid="{00000000-0005-0000-0000-00000B420000}"/>
    <cellStyle name="40% - Accent3 4 9 2 2" xfId="29068" xr:uid="{00000000-0005-0000-0000-00000C420000}"/>
    <cellStyle name="40% - Accent3 4 9 2 3" xfId="29069" xr:uid="{00000000-0005-0000-0000-00000D420000}"/>
    <cellStyle name="40% - Accent3 4 9 3" xfId="29070" xr:uid="{00000000-0005-0000-0000-00000E420000}"/>
    <cellStyle name="40% - Accent3 4 9 3 2" xfId="29071" xr:uid="{00000000-0005-0000-0000-00000F420000}"/>
    <cellStyle name="40% - Accent3 4 9 3 3" xfId="29072" xr:uid="{00000000-0005-0000-0000-000010420000}"/>
    <cellStyle name="40% - Accent3 4 9 4" xfId="29073" xr:uid="{00000000-0005-0000-0000-000011420000}"/>
    <cellStyle name="40% - Accent3 4 9 4 2" xfId="29074" xr:uid="{00000000-0005-0000-0000-000012420000}"/>
    <cellStyle name="40% - Accent3 4 9 5" xfId="29075" xr:uid="{00000000-0005-0000-0000-000013420000}"/>
    <cellStyle name="40% - Accent3 4 9 6" xfId="29076" xr:uid="{00000000-0005-0000-0000-000014420000}"/>
    <cellStyle name="40% - Accent3 5" xfId="2034" xr:uid="{00000000-0005-0000-0000-000015420000}"/>
    <cellStyle name="40% - Accent3 5 2" xfId="2035" xr:uid="{00000000-0005-0000-0000-000016420000}"/>
    <cellStyle name="40% - Accent3 5 2 2" xfId="2036" xr:uid="{00000000-0005-0000-0000-000017420000}"/>
    <cellStyle name="40% - Accent3 5 2 2 2" xfId="2037" xr:uid="{00000000-0005-0000-0000-000018420000}"/>
    <cellStyle name="40% - Accent3 5 2 2 2 2" xfId="2038" xr:uid="{00000000-0005-0000-0000-000019420000}"/>
    <cellStyle name="40% - Accent3 5 2 2 3" xfId="2039" xr:uid="{00000000-0005-0000-0000-00001A420000}"/>
    <cellStyle name="40% - Accent3 5 2 3" xfId="2040" xr:uid="{00000000-0005-0000-0000-00001B420000}"/>
    <cellStyle name="40% - Accent3 5 2 3 2" xfId="2041" xr:uid="{00000000-0005-0000-0000-00001C420000}"/>
    <cellStyle name="40% - Accent3 5 2 4" xfId="2042" xr:uid="{00000000-0005-0000-0000-00001D420000}"/>
    <cellStyle name="40% - Accent3 5 2 5" xfId="8882" xr:uid="{00000000-0005-0000-0000-00001E420000}"/>
    <cellStyle name="40% - Accent3 5 3" xfId="2043" xr:uid="{00000000-0005-0000-0000-00001F420000}"/>
    <cellStyle name="40% - Accent3 5 3 2" xfId="2044" xr:uid="{00000000-0005-0000-0000-000020420000}"/>
    <cellStyle name="40% - Accent3 5 3 2 2" xfId="2045" xr:uid="{00000000-0005-0000-0000-000021420000}"/>
    <cellStyle name="40% - Accent3 5 3 3" xfId="2046" xr:uid="{00000000-0005-0000-0000-000022420000}"/>
    <cellStyle name="40% - Accent3 5 4" xfId="2047" xr:uid="{00000000-0005-0000-0000-000023420000}"/>
    <cellStyle name="40% - Accent3 5 4 2" xfId="2048" xr:uid="{00000000-0005-0000-0000-000024420000}"/>
    <cellStyle name="40% - Accent3 5 5" xfId="2049" xr:uid="{00000000-0005-0000-0000-000025420000}"/>
    <cellStyle name="40% - Accent3 5 6" xfId="13614" xr:uid="{00000000-0005-0000-0000-000026420000}"/>
    <cellStyle name="40% - Accent3 6" xfId="2050" xr:uid="{00000000-0005-0000-0000-000027420000}"/>
    <cellStyle name="40% - Accent3 6 2" xfId="2051" xr:uid="{00000000-0005-0000-0000-000028420000}"/>
    <cellStyle name="40% - Accent3 6 2 2" xfId="2052" xr:uid="{00000000-0005-0000-0000-000029420000}"/>
    <cellStyle name="40% - Accent3 6 2 2 2" xfId="2053" xr:uid="{00000000-0005-0000-0000-00002A420000}"/>
    <cellStyle name="40% - Accent3 6 2 3" xfId="2054" xr:uid="{00000000-0005-0000-0000-00002B420000}"/>
    <cellStyle name="40% - Accent3 6 2 4" xfId="8883" xr:uid="{00000000-0005-0000-0000-00002C420000}"/>
    <cellStyle name="40% - Accent3 6 2 5" xfId="8884" xr:uid="{00000000-0005-0000-0000-00002D420000}"/>
    <cellStyle name="40% - Accent3 6 3" xfId="2055" xr:uid="{00000000-0005-0000-0000-00002E420000}"/>
    <cellStyle name="40% - Accent3 6 3 2" xfId="2056" xr:uid="{00000000-0005-0000-0000-00002F420000}"/>
    <cellStyle name="40% - Accent3 6 4" xfId="2057" xr:uid="{00000000-0005-0000-0000-000030420000}"/>
    <cellStyle name="40% - Accent3 6 5" xfId="13615" xr:uid="{00000000-0005-0000-0000-000031420000}"/>
    <cellStyle name="40% - Accent3 7" xfId="2058" xr:uid="{00000000-0005-0000-0000-000032420000}"/>
    <cellStyle name="40% - Accent3 7 2" xfId="2059" xr:uid="{00000000-0005-0000-0000-000033420000}"/>
    <cellStyle name="40% - Accent3 7 2 2" xfId="2060" xr:uid="{00000000-0005-0000-0000-000034420000}"/>
    <cellStyle name="40% - Accent3 7 2 2 2" xfId="2061" xr:uid="{00000000-0005-0000-0000-000035420000}"/>
    <cellStyle name="40% - Accent3 7 2 3" xfId="2062" xr:uid="{00000000-0005-0000-0000-000036420000}"/>
    <cellStyle name="40% - Accent3 7 3" xfId="2063" xr:uid="{00000000-0005-0000-0000-000037420000}"/>
    <cellStyle name="40% - Accent3 7 3 2" xfId="2064" xr:uid="{00000000-0005-0000-0000-000038420000}"/>
    <cellStyle name="40% - Accent3 7 4" xfId="2065" xr:uid="{00000000-0005-0000-0000-000039420000}"/>
    <cellStyle name="40% - Accent3 7 5" xfId="13616" xr:uid="{00000000-0005-0000-0000-00003A420000}"/>
    <cellStyle name="40% - Accent3 8" xfId="2066" xr:uid="{00000000-0005-0000-0000-00003B420000}"/>
    <cellStyle name="40% - Accent3 8 2" xfId="2067" xr:uid="{00000000-0005-0000-0000-00003C420000}"/>
    <cellStyle name="40% - Accent3 8 2 2" xfId="2068" xr:uid="{00000000-0005-0000-0000-00003D420000}"/>
    <cellStyle name="40% - Accent3 8 2 2 2" xfId="2069" xr:uid="{00000000-0005-0000-0000-00003E420000}"/>
    <cellStyle name="40% - Accent3 8 2 3" xfId="2070" xr:uid="{00000000-0005-0000-0000-00003F420000}"/>
    <cellStyle name="40% - Accent3 8 3" xfId="2071" xr:uid="{00000000-0005-0000-0000-000040420000}"/>
    <cellStyle name="40% - Accent3 8 3 2" xfId="2072" xr:uid="{00000000-0005-0000-0000-000041420000}"/>
    <cellStyle name="40% - Accent3 8 4" xfId="2073" xr:uid="{00000000-0005-0000-0000-000042420000}"/>
    <cellStyle name="40% - Accent3 8 5" xfId="13617" xr:uid="{00000000-0005-0000-0000-000043420000}"/>
    <cellStyle name="40% - Accent3 9" xfId="2074" xr:uid="{00000000-0005-0000-0000-000044420000}"/>
    <cellStyle name="40% - Accent3 9 2" xfId="2075" xr:uid="{00000000-0005-0000-0000-000045420000}"/>
    <cellStyle name="40% - Accent3 9 2 2" xfId="2076" xr:uid="{00000000-0005-0000-0000-000046420000}"/>
    <cellStyle name="40% - Accent3 9 3" xfId="2077" xr:uid="{00000000-0005-0000-0000-000047420000}"/>
    <cellStyle name="40% - Accent3 9 4" xfId="13618" xr:uid="{00000000-0005-0000-0000-000048420000}"/>
    <cellStyle name="40% - Accent4" xfId="62046" builtinId="43" customBuiltin="1"/>
    <cellStyle name="40% - Accent4 10" xfId="2078" xr:uid="{00000000-0005-0000-0000-00004A420000}"/>
    <cellStyle name="40% - Accent4 10 2" xfId="2079" xr:uid="{00000000-0005-0000-0000-00004B420000}"/>
    <cellStyle name="40% - Accent4 10 2 2" xfId="2080" xr:uid="{00000000-0005-0000-0000-00004C420000}"/>
    <cellStyle name="40% - Accent4 10 3" xfId="2081" xr:uid="{00000000-0005-0000-0000-00004D420000}"/>
    <cellStyle name="40% - Accent4 10 4" xfId="13619" xr:uid="{00000000-0005-0000-0000-00004E420000}"/>
    <cellStyle name="40% - Accent4 11" xfId="2082" xr:uid="{00000000-0005-0000-0000-00004F420000}"/>
    <cellStyle name="40% - Accent4 11 2" xfId="2083" xr:uid="{00000000-0005-0000-0000-000050420000}"/>
    <cellStyle name="40% - Accent4 11 2 2" xfId="2084" xr:uid="{00000000-0005-0000-0000-000051420000}"/>
    <cellStyle name="40% - Accent4 11 3" xfId="2085" xr:uid="{00000000-0005-0000-0000-000052420000}"/>
    <cellStyle name="40% - Accent4 11 4" xfId="13620" xr:uid="{00000000-0005-0000-0000-000053420000}"/>
    <cellStyle name="40% - Accent4 12" xfId="2086" xr:uid="{00000000-0005-0000-0000-000054420000}"/>
    <cellStyle name="40% - Accent4 12 2" xfId="2087" xr:uid="{00000000-0005-0000-0000-000055420000}"/>
    <cellStyle name="40% - Accent4 12 3" xfId="13621" xr:uid="{00000000-0005-0000-0000-000056420000}"/>
    <cellStyle name="40% - Accent4 13" xfId="2088" xr:uid="{00000000-0005-0000-0000-000057420000}"/>
    <cellStyle name="40% - Accent4 13 2" xfId="13622" xr:uid="{00000000-0005-0000-0000-000058420000}"/>
    <cellStyle name="40% - Accent4 14" xfId="8885" xr:uid="{00000000-0005-0000-0000-000059420000}"/>
    <cellStyle name="40% - Accent4 15" xfId="8886" xr:uid="{00000000-0005-0000-0000-00005A420000}"/>
    <cellStyle name="40% - Accent4 16" xfId="8887" xr:uid="{00000000-0005-0000-0000-00005B420000}"/>
    <cellStyle name="40% - Accent4 17" xfId="8888" xr:uid="{00000000-0005-0000-0000-00005C420000}"/>
    <cellStyle name="40% - Accent4 17 2" xfId="14182" xr:uid="{00000000-0005-0000-0000-00005D420000}"/>
    <cellStyle name="40% - Accent4 18" xfId="8889" xr:uid="{00000000-0005-0000-0000-00005E420000}"/>
    <cellStyle name="40% - Accent4 19" xfId="8890" xr:uid="{00000000-0005-0000-0000-00005F420000}"/>
    <cellStyle name="40% - Accent4 2" xfId="2089" xr:uid="{00000000-0005-0000-0000-000060420000}"/>
    <cellStyle name="40% - Accent4 2 2" xfId="2090" xr:uid="{00000000-0005-0000-0000-000061420000}"/>
    <cellStyle name="40% - Accent4 2 2 2" xfId="2091" xr:uid="{00000000-0005-0000-0000-000062420000}"/>
    <cellStyle name="40% - Accent4 2 2 2 2" xfId="2092" xr:uid="{00000000-0005-0000-0000-000063420000}"/>
    <cellStyle name="40% - Accent4 2 2 2 2 2" xfId="2093" xr:uid="{00000000-0005-0000-0000-000064420000}"/>
    <cellStyle name="40% - Accent4 2 2 2 2 2 2" xfId="2094" xr:uid="{00000000-0005-0000-0000-000065420000}"/>
    <cellStyle name="40% - Accent4 2 2 2 2 2 2 2" xfId="2095" xr:uid="{00000000-0005-0000-0000-000066420000}"/>
    <cellStyle name="40% - Accent4 2 2 2 2 2 3" xfId="2096" xr:uid="{00000000-0005-0000-0000-000067420000}"/>
    <cellStyle name="40% - Accent4 2 2 2 2 3" xfId="2097" xr:uid="{00000000-0005-0000-0000-000068420000}"/>
    <cellStyle name="40% - Accent4 2 2 2 2 3 2" xfId="2098" xr:uid="{00000000-0005-0000-0000-000069420000}"/>
    <cellStyle name="40% - Accent4 2 2 2 2 4" xfId="2099" xr:uid="{00000000-0005-0000-0000-00006A420000}"/>
    <cellStyle name="40% - Accent4 2 2 2 2 5" xfId="14183" xr:uid="{00000000-0005-0000-0000-00006B420000}"/>
    <cellStyle name="40% - Accent4 2 2 2 3" xfId="2100" xr:uid="{00000000-0005-0000-0000-00006C420000}"/>
    <cellStyle name="40% - Accent4 2 2 2 3 2" xfId="2101" xr:uid="{00000000-0005-0000-0000-00006D420000}"/>
    <cellStyle name="40% - Accent4 2 2 2 3 2 2" xfId="2102" xr:uid="{00000000-0005-0000-0000-00006E420000}"/>
    <cellStyle name="40% - Accent4 2 2 2 3 3" xfId="2103" xr:uid="{00000000-0005-0000-0000-00006F420000}"/>
    <cellStyle name="40% - Accent4 2 2 2 4" xfId="2104" xr:uid="{00000000-0005-0000-0000-000070420000}"/>
    <cellStyle name="40% - Accent4 2 2 2 4 2" xfId="2105" xr:uid="{00000000-0005-0000-0000-000071420000}"/>
    <cellStyle name="40% - Accent4 2 2 2 5" xfId="2106" xr:uid="{00000000-0005-0000-0000-000072420000}"/>
    <cellStyle name="40% - Accent4 2 2 2 6" xfId="13925" xr:uid="{00000000-0005-0000-0000-000073420000}"/>
    <cellStyle name="40% - Accent4 2 2 3" xfId="2107" xr:uid="{00000000-0005-0000-0000-000074420000}"/>
    <cellStyle name="40% - Accent4 2 2 3 2" xfId="2108" xr:uid="{00000000-0005-0000-0000-000075420000}"/>
    <cellStyle name="40% - Accent4 2 2 3 2 2" xfId="2109" xr:uid="{00000000-0005-0000-0000-000076420000}"/>
    <cellStyle name="40% - Accent4 2 2 3 2 2 2" xfId="2110" xr:uid="{00000000-0005-0000-0000-000077420000}"/>
    <cellStyle name="40% - Accent4 2 2 3 2 3" xfId="2111" xr:uid="{00000000-0005-0000-0000-000078420000}"/>
    <cellStyle name="40% - Accent4 2 2 3 3" xfId="2112" xr:uid="{00000000-0005-0000-0000-000079420000}"/>
    <cellStyle name="40% - Accent4 2 2 3 3 2" xfId="2113" xr:uid="{00000000-0005-0000-0000-00007A420000}"/>
    <cellStyle name="40% - Accent4 2 2 3 4" xfId="2114" xr:uid="{00000000-0005-0000-0000-00007B420000}"/>
    <cellStyle name="40% - Accent4 2 2 3 5" xfId="13926" xr:uid="{00000000-0005-0000-0000-00007C420000}"/>
    <cellStyle name="40% - Accent4 2 2 4" xfId="2115" xr:uid="{00000000-0005-0000-0000-00007D420000}"/>
    <cellStyle name="40% - Accent4 2 2 4 2" xfId="2116" xr:uid="{00000000-0005-0000-0000-00007E420000}"/>
    <cellStyle name="40% - Accent4 2 2 4 2 2" xfId="2117" xr:uid="{00000000-0005-0000-0000-00007F420000}"/>
    <cellStyle name="40% - Accent4 2 2 4 3" xfId="2118" xr:uid="{00000000-0005-0000-0000-000080420000}"/>
    <cellStyle name="40% - Accent4 2 2 5" xfId="2119" xr:uid="{00000000-0005-0000-0000-000081420000}"/>
    <cellStyle name="40% - Accent4 2 2 5 2" xfId="2120" xr:uid="{00000000-0005-0000-0000-000082420000}"/>
    <cellStyle name="40% - Accent4 2 2 6" xfId="2121" xr:uid="{00000000-0005-0000-0000-000083420000}"/>
    <cellStyle name="40% - Accent4 2 2 7" xfId="13825" xr:uid="{00000000-0005-0000-0000-000084420000}"/>
    <cellStyle name="40% - Accent4 2 3" xfId="2122" xr:uid="{00000000-0005-0000-0000-000085420000}"/>
    <cellStyle name="40% - Accent4 2 3 2" xfId="2123" xr:uid="{00000000-0005-0000-0000-000086420000}"/>
    <cellStyle name="40% - Accent4 2 3 2 2" xfId="2124" xr:uid="{00000000-0005-0000-0000-000087420000}"/>
    <cellStyle name="40% - Accent4 2 3 2 2 2" xfId="2125" xr:uid="{00000000-0005-0000-0000-000088420000}"/>
    <cellStyle name="40% - Accent4 2 3 2 2 2 2" xfId="2126" xr:uid="{00000000-0005-0000-0000-000089420000}"/>
    <cellStyle name="40% - Accent4 2 3 2 2 3" xfId="2127" xr:uid="{00000000-0005-0000-0000-00008A420000}"/>
    <cellStyle name="40% - Accent4 2 3 2 3" xfId="2128" xr:uid="{00000000-0005-0000-0000-00008B420000}"/>
    <cellStyle name="40% - Accent4 2 3 2 3 2" xfId="2129" xr:uid="{00000000-0005-0000-0000-00008C420000}"/>
    <cellStyle name="40% - Accent4 2 3 2 4" xfId="2130" xr:uid="{00000000-0005-0000-0000-00008D420000}"/>
    <cellStyle name="40% - Accent4 2 3 3" xfId="2131" xr:uid="{00000000-0005-0000-0000-00008E420000}"/>
    <cellStyle name="40% - Accent4 2 3 3 2" xfId="2132" xr:uid="{00000000-0005-0000-0000-00008F420000}"/>
    <cellStyle name="40% - Accent4 2 3 3 2 2" xfId="2133" xr:uid="{00000000-0005-0000-0000-000090420000}"/>
    <cellStyle name="40% - Accent4 2 3 3 3" xfId="2134" xr:uid="{00000000-0005-0000-0000-000091420000}"/>
    <cellStyle name="40% - Accent4 2 3 4" xfId="2135" xr:uid="{00000000-0005-0000-0000-000092420000}"/>
    <cellStyle name="40% - Accent4 2 3 4 2" xfId="2136" xr:uid="{00000000-0005-0000-0000-000093420000}"/>
    <cellStyle name="40% - Accent4 2 3 5" xfId="2137" xr:uid="{00000000-0005-0000-0000-000094420000}"/>
    <cellStyle name="40% - Accent4 2 3 6" xfId="13927" xr:uid="{00000000-0005-0000-0000-000095420000}"/>
    <cellStyle name="40% - Accent4 2 4" xfId="2138" xr:uid="{00000000-0005-0000-0000-000096420000}"/>
    <cellStyle name="40% - Accent4 2 4 2" xfId="2139" xr:uid="{00000000-0005-0000-0000-000097420000}"/>
    <cellStyle name="40% - Accent4 2 4 2 2" xfId="2140" xr:uid="{00000000-0005-0000-0000-000098420000}"/>
    <cellStyle name="40% - Accent4 2 4 2 2 2" xfId="2141" xr:uid="{00000000-0005-0000-0000-000099420000}"/>
    <cellStyle name="40% - Accent4 2 4 2 3" xfId="2142" xr:uid="{00000000-0005-0000-0000-00009A420000}"/>
    <cellStyle name="40% - Accent4 2 4 3" xfId="2143" xr:uid="{00000000-0005-0000-0000-00009B420000}"/>
    <cellStyle name="40% - Accent4 2 4 3 2" xfId="2144" xr:uid="{00000000-0005-0000-0000-00009C420000}"/>
    <cellStyle name="40% - Accent4 2 4 4" xfId="2145" xr:uid="{00000000-0005-0000-0000-00009D420000}"/>
    <cellStyle name="40% - Accent4 2 4 5" xfId="13928" xr:uid="{00000000-0005-0000-0000-00009E420000}"/>
    <cellStyle name="40% - Accent4 2 5" xfId="2146" xr:uid="{00000000-0005-0000-0000-00009F420000}"/>
    <cellStyle name="40% - Accent4 2 5 2" xfId="2147" xr:uid="{00000000-0005-0000-0000-0000A0420000}"/>
    <cellStyle name="40% - Accent4 2 5 2 2" xfId="2148" xr:uid="{00000000-0005-0000-0000-0000A1420000}"/>
    <cellStyle name="40% - Accent4 2 5 3" xfId="2149" xr:uid="{00000000-0005-0000-0000-0000A2420000}"/>
    <cellStyle name="40% - Accent4 2 5 4" xfId="13929" xr:uid="{00000000-0005-0000-0000-0000A3420000}"/>
    <cellStyle name="40% - Accent4 2 6" xfId="2150" xr:uid="{00000000-0005-0000-0000-0000A4420000}"/>
    <cellStyle name="40% - Accent4 2 6 2" xfId="2151" xr:uid="{00000000-0005-0000-0000-0000A5420000}"/>
    <cellStyle name="40% - Accent4 2 6 3" xfId="13930" xr:uid="{00000000-0005-0000-0000-0000A6420000}"/>
    <cellStyle name="40% - Accent4 2 7" xfId="2152" xr:uid="{00000000-0005-0000-0000-0000A7420000}"/>
    <cellStyle name="40% - Accent4 2 8" xfId="2153" xr:uid="{00000000-0005-0000-0000-0000A8420000}"/>
    <cellStyle name="40% - Accent4 2 9" xfId="13623" xr:uid="{00000000-0005-0000-0000-0000A9420000}"/>
    <cellStyle name="40% - Accent4 20" xfId="8891" xr:uid="{00000000-0005-0000-0000-0000AA420000}"/>
    <cellStyle name="40% - Accent4 21" xfId="8892" xr:uid="{00000000-0005-0000-0000-0000AB420000}"/>
    <cellStyle name="40% - Accent4 22" xfId="14499" xr:uid="{00000000-0005-0000-0000-0000AC420000}"/>
    <cellStyle name="40% - Accent4 3" xfId="2154" xr:uid="{00000000-0005-0000-0000-0000AD420000}"/>
    <cellStyle name="40% - Accent4 3 2" xfId="2155" xr:uid="{00000000-0005-0000-0000-0000AE420000}"/>
    <cellStyle name="40% - Accent4 3 2 2" xfId="2156" xr:uid="{00000000-0005-0000-0000-0000AF420000}"/>
    <cellStyle name="40% - Accent4 3 2 2 2" xfId="2157" xr:uid="{00000000-0005-0000-0000-0000B0420000}"/>
    <cellStyle name="40% - Accent4 3 2 2 2 2" xfId="2158" xr:uid="{00000000-0005-0000-0000-0000B1420000}"/>
    <cellStyle name="40% - Accent4 3 2 2 2 2 2" xfId="2159" xr:uid="{00000000-0005-0000-0000-0000B2420000}"/>
    <cellStyle name="40% - Accent4 3 2 2 2 2 2 2" xfId="2160" xr:uid="{00000000-0005-0000-0000-0000B3420000}"/>
    <cellStyle name="40% - Accent4 3 2 2 2 2 3" xfId="2161" xr:uid="{00000000-0005-0000-0000-0000B4420000}"/>
    <cellStyle name="40% - Accent4 3 2 2 2 3" xfId="2162" xr:uid="{00000000-0005-0000-0000-0000B5420000}"/>
    <cellStyle name="40% - Accent4 3 2 2 2 3 2" xfId="2163" xr:uid="{00000000-0005-0000-0000-0000B6420000}"/>
    <cellStyle name="40% - Accent4 3 2 2 2 4" xfId="2164" xr:uid="{00000000-0005-0000-0000-0000B7420000}"/>
    <cellStyle name="40% - Accent4 3 2 2 2 5" xfId="14575" xr:uid="{00000000-0005-0000-0000-0000B8420000}"/>
    <cellStyle name="40% - Accent4 3 2 2 3" xfId="2165" xr:uid="{00000000-0005-0000-0000-0000B9420000}"/>
    <cellStyle name="40% - Accent4 3 2 2 3 2" xfId="2166" xr:uid="{00000000-0005-0000-0000-0000BA420000}"/>
    <cellStyle name="40% - Accent4 3 2 2 3 2 2" xfId="2167" xr:uid="{00000000-0005-0000-0000-0000BB420000}"/>
    <cellStyle name="40% - Accent4 3 2 2 3 3" xfId="2168" xr:uid="{00000000-0005-0000-0000-0000BC420000}"/>
    <cellStyle name="40% - Accent4 3 2 2 4" xfId="2169" xr:uid="{00000000-0005-0000-0000-0000BD420000}"/>
    <cellStyle name="40% - Accent4 3 2 2 4 2" xfId="2170" xr:uid="{00000000-0005-0000-0000-0000BE420000}"/>
    <cellStyle name="40% - Accent4 3 2 2 5" xfId="2171" xr:uid="{00000000-0005-0000-0000-0000BF420000}"/>
    <cellStyle name="40% - Accent4 3 2 2 6" xfId="13932" xr:uid="{00000000-0005-0000-0000-0000C0420000}"/>
    <cellStyle name="40% - Accent4 3 2 3" xfId="2172" xr:uid="{00000000-0005-0000-0000-0000C1420000}"/>
    <cellStyle name="40% - Accent4 3 2 3 2" xfId="2173" xr:uid="{00000000-0005-0000-0000-0000C2420000}"/>
    <cellStyle name="40% - Accent4 3 2 3 2 2" xfId="2174" xr:uid="{00000000-0005-0000-0000-0000C3420000}"/>
    <cellStyle name="40% - Accent4 3 2 3 2 2 2" xfId="2175" xr:uid="{00000000-0005-0000-0000-0000C4420000}"/>
    <cellStyle name="40% - Accent4 3 2 3 2 3" xfId="2176" xr:uid="{00000000-0005-0000-0000-0000C5420000}"/>
    <cellStyle name="40% - Accent4 3 2 3 3" xfId="2177" xr:uid="{00000000-0005-0000-0000-0000C6420000}"/>
    <cellStyle name="40% - Accent4 3 2 3 3 2" xfId="2178" xr:uid="{00000000-0005-0000-0000-0000C7420000}"/>
    <cellStyle name="40% - Accent4 3 2 3 4" xfId="2179" xr:uid="{00000000-0005-0000-0000-0000C8420000}"/>
    <cellStyle name="40% - Accent4 3 2 3 5" xfId="14576" xr:uid="{00000000-0005-0000-0000-0000C9420000}"/>
    <cellStyle name="40% - Accent4 3 2 4" xfId="2180" xr:uid="{00000000-0005-0000-0000-0000CA420000}"/>
    <cellStyle name="40% - Accent4 3 2 4 2" xfId="2181" xr:uid="{00000000-0005-0000-0000-0000CB420000}"/>
    <cellStyle name="40% - Accent4 3 2 4 2 2" xfId="2182" xr:uid="{00000000-0005-0000-0000-0000CC420000}"/>
    <cellStyle name="40% - Accent4 3 2 4 3" xfId="2183" xr:uid="{00000000-0005-0000-0000-0000CD420000}"/>
    <cellStyle name="40% - Accent4 3 2 5" xfId="2184" xr:uid="{00000000-0005-0000-0000-0000CE420000}"/>
    <cellStyle name="40% - Accent4 3 2 5 2" xfId="2185" xr:uid="{00000000-0005-0000-0000-0000CF420000}"/>
    <cellStyle name="40% - Accent4 3 2 6" xfId="2186" xr:uid="{00000000-0005-0000-0000-0000D0420000}"/>
    <cellStyle name="40% - Accent4 3 2 7" xfId="13931" xr:uid="{00000000-0005-0000-0000-0000D1420000}"/>
    <cellStyle name="40% - Accent4 3 3" xfId="2187" xr:uid="{00000000-0005-0000-0000-0000D2420000}"/>
    <cellStyle name="40% - Accent4 3 3 2" xfId="2188" xr:uid="{00000000-0005-0000-0000-0000D3420000}"/>
    <cellStyle name="40% - Accent4 3 3 2 2" xfId="2189" xr:uid="{00000000-0005-0000-0000-0000D4420000}"/>
    <cellStyle name="40% - Accent4 3 3 2 2 2" xfId="2190" xr:uid="{00000000-0005-0000-0000-0000D5420000}"/>
    <cellStyle name="40% - Accent4 3 3 2 2 2 2" xfId="2191" xr:uid="{00000000-0005-0000-0000-0000D6420000}"/>
    <cellStyle name="40% - Accent4 3 3 2 2 3" xfId="2192" xr:uid="{00000000-0005-0000-0000-0000D7420000}"/>
    <cellStyle name="40% - Accent4 3 3 2 3" xfId="2193" xr:uid="{00000000-0005-0000-0000-0000D8420000}"/>
    <cellStyle name="40% - Accent4 3 3 2 3 2" xfId="2194" xr:uid="{00000000-0005-0000-0000-0000D9420000}"/>
    <cellStyle name="40% - Accent4 3 3 2 4" xfId="2195" xr:uid="{00000000-0005-0000-0000-0000DA420000}"/>
    <cellStyle name="40% - Accent4 3 3 2 5" xfId="14577" xr:uid="{00000000-0005-0000-0000-0000DB420000}"/>
    <cellStyle name="40% - Accent4 3 3 3" xfId="2196" xr:uid="{00000000-0005-0000-0000-0000DC420000}"/>
    <cellStyle name="40% - Accent4 3 3 3 2" xfId="2197" xr:uid="{00000000-0005-0000-0000-0000DD420000}"/>
    <cellStyle name="40% - Accent4 3 3 3 2 2" xfId="2198" xr:uid="{00000000-0005-0000-0000-0000DE420000}"/>
    <cellStyle name="40% - Accent4 3 3 3 3" xfId="2199" xr:uid="{00000000-0005-0000-0000-0000DF420000}"/>
    <cellStyle name="40% - Accent4 3 3 4" xfId="2200" xr:uid="{00000000-0005-0000-0000-0000E0420000}"/>
    <cellStyle name="40% - Accent4 3 3 4 2" xfId="2201" xr:uid="{00000000-0005-0000-0000-0000E1420000}"/>
    <cellStyle name="40% - Accent4 3 3 5" xfId="2202" xr:uid="{00000000-0005-0000-0000-0000E2420000}"/>
    <cellStyle name="40% - Accent4 3 3 6" xfId="13933" xr:uid="{00000000-0005-0000-0000-0000E3420000}"/>
    <cellStyle name="40% - Accent4 3 4" xfId="2203" xr:uid="{00000000-0005-0000-0000-0000E4420000}"/>
    <cellStyle name="40% - Accent4 3 4 2" xfId="2204" xr:uid="{00000000-0005-0000-0000-0000E5420000}"/>
    <cellStyle name="40% - Accent4 3 4 2 2" xfId="2205" xr:uid="{00000000-0005-0000-0000-0000E6420000}"/>
    <cellStyle name="40% - Accent4 3 4 2 2 2" xfId="2206" xr:uid="{00000000-0005-0000-0000-0000E7420000}"/>
    <cellStyle name="40% - Accent4 3 4 2 3" xfId="2207" xr:uid="{00000000-0005-0000-0000-0000E8420000}"/>
    <cellStyle name="40% - Accent4 3 4 3" xfId="2208" xr:uid="{00000000-0005-0000-0000-0000E9420000}"/>
    <cellStyle name="40% - Accent4 3 4 3 2" xfId="2209" xr:uid="{00000000-0005-0000-0000-0000EA420000}"/>
    <cellStyle name="40% - Accent4 3 4 4" xfId="2210" xr:uid="{00000000-0005-0000-0000-0000EB420000}"/>
    <cellStyle name="40% - Accent4 3 4 5" xfId="8893" xr:uid="{00000000-0005-0000-0000-0000EC420000}"/>
    <cellStyle name="40% - Accent4 3 5" xfId="2211" xr:uid="{00000000-0005-0000-0000-0000ED420000}"/>
    <cellStyle name="40% - Accent4 3 5 2" xfId="2212" xr:uid="{00000000-0005-0000-0000-0000EE420000}"/>
    <cellStyle name="40% - Accent4 3 5 2 2" xfId="2213" xr:uid="{00000000-0005-0000-0000-0000EF420000}"/>
    <cellStyle name="40% - Accent4 3 5 3" xfId="2214" xr:uid="{00000000-0005-0000-0000-0000F0420000}"/>
    <cellStyle name="40% - Accent4 3 6" xfId="2215" xr:uid="{00000000-0005-0000-0000-0000F1420000}"/>
    <cellStyle name="40% - Accent4 3 6 2" xfId="2216" xr:uid="{00000000-0005-0000-0000-0000F2420000}"/>
    <cellStyle name="40% - Accent4 3 7" xfId="2217" xr:uid="{00000000-0005-0000-0000-0000F3420000}"/>
    <cellStyle name="40% - Accent4 3 8" xfId="2218" xr:uid="{00000000-0005-0000-0000-0000F4420000}"/>
    <cellStyle name="40% - Accent4 3 9" xfId="13624" xr:uid="{00000000-0005-0000-0000-0000F5420000}"/>
    <cellStyle name="40% - Accent4 4" xfId="2219" xr:uid="{00000000-0005-0000-0000-0000F6420000}"/>
    <cellStyle name="40% - Accent4 4 10" xfId="29077" xr:uid="{00000000-0005-0000-0000-0000F7420000}"/>
    <cellStyle name="40% - Accent4 4 10 2" xfId="29078" xr:uid="{00000000-0005-0000-0000-0000F8420000}"/>
    <cellStyle name="40% - Accent4 4 10 2 2" xfId="29079" xr:uid="{00000000-0005-0000-0000-0000F9420000}"/>
    <cellStyle name="40% - Accent4 4 10 2 3" xfId="29080" xr:uid="{00000000-0005-0000-0000-0000FA420000}"/>
    <cellStyle name="40% - Accent4 4 10 3" xfId="29081" xr:uid="{00000000-0005-0000-0000-0000FB420000}"/>
    <cellStyle name="40% - Accent4 4 10 3 2" xfId="29082" xr:uid="{00000000-0005-0000-0000-0000FC420000}"/>
    <cellStyle name="40% - Accent4 4 10 4" xfId="29083" xr:uid="{00000000-0005-0000-0000-0000FD420000}"/>
    <cellStyle name="40% - Accent4 4 10 5" xfId="29084" xr:uid="{00000000-0005-0000-0000-0000FE420000}"/>
    <cellStyle name="40% - Accent4 4 11" xfId="29085" xr:uid="{00000000-0005-0000-0000-0000FF420000}"/>
    <cellStyle name="40% - Accent4 4 11 2" xfId="29086" xr:uid="{00000000-0005-0000-0000-000000430000}"/>
    <cellStyle name="40% - Accent4 4 11 3" xfId="29087" xr:uid="{00000000-0005-0000-0000-000001430000}"/>
    <cellStyle name="40% - Accent4 4 12" xfId="29088" xr:uid="{00000000-0005-0000-0000-000002430000}"/>
    <cellStyle name="40% - Accent4 4 12 2" xfId="29089" xr:uid="{00000000-0005-0000-0000-000003430000}"/>
    <cellStyle name="40% - Accent4 4 12 3" xfId="29090" xr:uid="{00000000-0005-0000-0000-000004430000}"/>
    <cellStyle name="40% - Accent4 4 13" xfId="29091" xr:uid="{00000000-0005-0000-0000-000005430000}"/>
    <cellStyle name="40% - Accent4 4 13 2" xfId="29092" xr:uid="{00000000-0005-0000-0000-000006430000}"/>
    <cellStyle name="40% - Accent4 4 14" xfId="29093" xr:uid="{00000000-0005-0000-0000-000007430000}"/>
    <cellStyle name="40% - Accent4 4 15" xfId="29094" xr:uid="{00000000-0005-0000-0000-000008430000}"/>
    <cellStyle name="40% - Accent4 4 16" xfId="29095" xr:uid="{00000000-0005-0000-0000-000009430000}"/>
    <cellStyle name="40% - Accent4 4 2" xfId="2220" xr:uid="{00000000-0005-0000-0000-00000A430000}"/>
    <cellStyle name="40% - Accent4 4 2 10" xfId="29096" xr:uid="{00000000-0005-0000-0000-00000B430000}"/>
    <cellStyle name="40% - Accent4 4 2 10 2" xfId="29097" xr:uid="{00000000-0005-0000-0000-00000C430000}"/>
    <cellStyle name="40% - Accent4 4 2 10 3" xfId="29098" xr:uid="{00000000-0005-0000-0000-00000D430000}"/>
    <cellStyle name="40% - Accent4 4 2 11" xfId="29099" xr:uid="{00000000-0005-0000-0000-00000E430000}"/>
    <cellStyle name="40% - Accent4 4 2 11 2" xfId="29100" xr:uid="{00000000-0005-0000-0000-00000F430000}"/>
    <cellStyle name="40% - Accent4 4 2 11 3" xfId="29101" xr:uid="{00000000-0005-0000-0000-000010430000}"/>
    <cellStyle name="40% - Accent4 4 2 12" xfId="29102" xr:uid="{00000000-0005-0000-0000-000011430000}"/>
    <cellStyle name="40% - Accent4 4 2 12 2" xfId="29103" xr:uid="{00000000-0005-0000-0000-000012430000}"/>
    <cellStyle name="40% - Accent4 4 2 13" xfId="29104" xr:uid="{00000000-0005-0000-0000-000013430000}"/>
    <cellStyle name="40% - Accent4 4 2 14" xfId="29105" xr:uid="{00000000-0005-0000-0000-000014430000}"/>
    <cellStyle name="40% - Accent4 4 2 15" xfId="29106" xr:uid="{00000000-0005-0000-0000-000015430000}"/>
    <cellStyle name="40% - Accent4 4 2 2" xfId="2221" xr:uid="{00000000-0005-0000-0000-000016430000}"/>
    <cellStyle name="40% - Accent4 4 2 2 10" xfId="29107" xr:uid="{00000000-0005-0000-0000-000017430000}"/>
    <cellStyle name="40% - Accent4 4 2 2 10 2" xfId="29108" xr:uid="{00000000-0005-0000-0000-000018430000}"/>
    <cellStyle name="40% - Accent4 4 2 2 10 3" xfId="29109" xr:uid="{00000000-0005-0000-0000-000019430000}"/>
    <cellStyle name="40% - Accent4 4 2 2 11" xfId="29110" xr:uid="{00000000-0005-0000-0000-00001A430000}"/>
    <cellStyle name="40% - Accent4 4 2 2 11 2" xfId="29111" xr:uid="{00000000-0005-0000-0000-00001B430000}"/>
    <cellStyle name="40% - Accent4 4 2 2 12" xfId="29112" xr:uid="{00000000-0005-0000-0000-00001C430000}"/>
    <cellStyle name="40% - Accent4 4 2 2 13" xfId="29113" xr:uid="{00000000-0005-0000-0000-00001D430000}"/>
    <cellStyle name="40% - Accent4 4 2 2 2" xfId="2222" xr:uid="{00000000-0005-0000-0000-00001E430000}"/>
    <cellStyle name="40% - Accent4 4 2 2 2 10" xfId="29114" xr:uid="{00000000-0005-0000-0000-00001F430000}"/>
    <cellStyle name="40% - Accent4 4 2 2 2 10 2" xfId="29115" xr:uid="{00000000-0005-0000-0000-000020430000}"/>
    <cellStyle name="40% - Accent4 4 2 2 2 11" xfId="29116" xr:uid="{00000000-0005-0000-0000-000021430000}"/>
    <cellStyle name="40% - Accent4 4 2 2 2 12" xfId="29117" xr:uid="{00000000-0005-0000-0000-000022430000}"/>
    <cellStyle name="40% - Accent4 4 2 2 2 2" xfId="2223" xr:uid="{00000000-0005-0000-0000-000023430000}"/>
    <cellStyle name="40% - Accent4 4 2 2 2 2 10" xfId="29118" xr:uid="{00000000-0005-0000-0000-000024430000}"/>
    <cellStyle name="40% - Accent4 4 2 2 2 2 2" xfId="2224" xr:uid="{00000000-0005-0000-0000-000025430000}"/>
    <cellStyle name="40% - Accent4 4 2 2 2 2 2 2" xfId="29119" xr:uid="{00000000-0005-0000-0000-000026430000}"/>
    <cellStyle name="40% - Accent4 4 2 2 2 2 2 2 2" xfId="29120" xr:uid="{00000000-0005-0000-0000-000027430000}"/>
    <cellStyle name="40% - Accent4 4 2 2 2 2 2 2 2 2" xfId="29121" xr:uid="{00000000-0005-0000-0000-000028430000}"/>
    <cellStyle name="40% - Accent4 4 2 2 2 2 2 2 2 3" xfId="29122" xr:uid="{00000000-0005-0000-0000-000029430000}"/>
    <cellStyle name="40% - Accent4 4 2 2 2 2 2 2 3" xfId="29123" xr:uid="{00000000-0005-0000-0000-00002A430000}"/>
    <cellStyle name="40% - Accent4 4 2 2 2 2 2 2 3 2" xfId="29124" xr:uid="{00000000-0005-0000-0000-00002B430000}"/>
    <cellStyle name="40% - Accent4 4 2 2 2 2 2 2 3 3" xfId="29125" xr:uid="{00000000-0005-0000-0000-00002C430000}"/>
    <cellStyle name="40% - Accent4 4 2 2 2 2 2 2 4" xfId="29126" xr:uid="{00000000-0005-0000-0000-00002D430000}"/>
    <cellStyle name="40% - Accent4 4 2 2 2 2 2 2 4 2" xfId="29127" xr:uid="{00000000-0005-0000-0000-00002E430000}"/>
    <cellStyle name="40% - Accent4 4 2 2 2 2 2 2 5" xfId="29128" xr:uid="{00000000-0005-0000-0000-00002F430000}"/>
    <cellStyle name="40% - Accent4 4 2 2 2 2 2 2 6" xfId="29129" xr:uid="{00000000-0005-0000-0000-000030430000}"/>
    <cellStyle name="40% - Accent4 4 2 2 2 2 2 3" xfId="29130" xr:uid="{00000000-0005-0000-0000-000031430000}"/>
    <cellStyle name="40% - Accent4 4 2 2 2 2 2 3 2" xfId="29131" xr:uid="{00000000-0005-0000-0000-000032430000}"/>
    <cellStyle name="40% - Accent4 4 2 2 2 2 2 3 2 2" xfId="29132" xr:uid="{00000000-0005-0000-0000-000033430000}"/>
    <cellStyle name="40% - Accent4 4 2 2 2 2 2 3 2 3" xfId="29133" xr:uid="{00000000-0005-0000-0000-000034430000}"/>
    <cellStyle name="40% - Accent4 4 2 2 2 2 2 3 3" xfId="29134" xr:uid="{00000000-0005-0000-0000-000035430000}"/>
    <cellStyle name="40% - Accent4 4 2 2 2 2 2 3 3 2" xfId="29135" xr:uid="{00000000-0005-0000-0000-000036430000}"/>
    <cellStyle name="40% - Accent4 4 2 2 2 2 2 3 3 3" xfId="29136" xr:uid="{00000000-0005-0000-0000-000037430000}"/>
    <cellStyle name="40% - Accent4 4 2 2 2 2 2 3 4" xfId="29137" xr:uid="{00000000-0005-0000-0000-000038430000}"/>
    <cellStyle name="40% - Accent4 4 2 2 2 2 2 3 4 2" xfId="29138" xr:uid="{00000000-0005-0000-0000-000039430000}"/>
    <cellStyle name="40% - Accent4 4 2 2 2 2 2 3 5" xfId="29139" xr:uid="{00000000-0005-0000-0000-00003A430000}"/>
    <cellStyle name="40% - Accent4 4 2 2 2 2 2 3 6" xfId="29140" xr:uid="{00000000-0005-0000-0000-00003B430000}"/>
    <cellStyle name="40% - Accent4 4 2 2 2 2 2 4" xfId="29141" xr:uid="{00000000-0005-0000-0000-00003C430000}"/>
    <cellStyle name="40% - Accent4 4 2 2 2 2 2 4 2" xfId="29142" xr:uid="{00000000-0005-0000-0000-00003D430000}"/>
    <cellStyle name="40% - Accent4 4 2 2 2 2 2 4 2 2" xfId="29143" xr:uid="{00000000-0005-0000-0000-00003E430000}"/>
    <cellStyle name="40% - Accent4 4 2 2 2 2 2 4 2 3" xfId="29144" xr:uid="{00000000-0005-0000-0000-00003F430000}"/>
    <cellStyle name="40% - Accent4 4 2 2 2 2 2 4 3" xfId="29145" xr:uid="{00000000-0005-0000-0000-000040430000}"/>
    <cellStyle name="40% - Accent4 4 2 2 2 2 2 4 3 2" xfId="29146" xr:uid="{00000000-0005-0000-0000-000041430000}"/>
    <cellStyle name="40% - Accent4 4 2 2 2 2 2 4 4" xfId="29147" xr:uid="{00000000-0005-0000-0000-000042430000}"/>
    <cellStyle name="40% - Accent4 4 2 2 2 2 2 4 5" xfId="29148" xr:uid="{00000000-0005-0000-0000-000043430000}"/>
    <cellStyle name="40% - Accent4 4 2 2 2 2 2 5" xfId="29149" xr:uid="{00000000-0005-0000-0000-000044430000}"/>
    <cellStyle name="40% - Accent4 4 2 2 2 2 2 5 2" xfId="29150" xr:uid="{00000000-0005-0000-0000-000045430000}"/>
    <cellStyle name="40% - Accent4 4 2 2 2 2 2 5 3" xfId="29151" xr:uid="{00000000-0005-0000-0000-000046430000}"/>
    <cellStyle name="40% - Accent4 4 2 2 2 2 2 6" xfId="29152" xr:uid="{00000000-0005-0000-0000-000047430000}"/>
    <cellStyle name="40% - Accent4 4 2 2 2 2 2 6 2" xfId="29153" xr:uid="{00000000-0005-0000-0000-000048430000}"/>
    <cellStyle name="40% - Accent4 4 2 2 2 2 2 6 3" xfId="29154" xr:uid="{00000000-0005-0000-0000-000049430000}"/>
    <cellStyle name="40% - Accent4 4 2 2 2 2 2 7" xfId="29155" xr:uid="{00000000-0005-0000-0000-00004A430000}"/>
    <cellStyle name="40% - Accent4 4 2 2 2 2 2 7 2" xfId="29156" xr:uid="{00000000-0005-0000-0000-00004B430000}"/>
    <cellStyle name="40% - Accent4 4 2 2 2 2 2 8" xfId="29157" xr:uid="{00000000-0005-0000-0000-00004C430000}"/>
    <cellStyle name="40% - Accent4 4 2 2 2 2 2 9" xfId="29158" xr:uid="{00000000-0005-0000-0000-00004D430000}"/>
    <cellStyle name="40% - Accent4 4 2 2 2 2 3" xfId="29159" xr:uid="{00000000-0005-0000-0000-00004E430000}"/>
    <cellStyle name="40% - Accent4 4 2 2 2 2 3 2" xfId="29160" xr:uid="{00000000-0005-0000-0000-00004F430000}"/>
    <cellStyle name="40% - Accent4 4 2 2 2 2 3 2 2" xfId="29161" xr:uid="{00000000-0005-0000-0000-000050430000}"/>
    <cellStyle name="40% - Accent4 4 2 2 2 2 3 2 3" xfId="29162" xr:uid="{00000000-0005-0000-0000-000051430000}"/>
    <cellStyle name="40% - Accent4 4 2 2 2 2 3 3" xfId="29163" xr:uid="{00000000-0005-0000-0000-000052430000}"/>
    <cellStyle name="40% - Accent4 4 2 2 2 2 3 3 2" xfId="29164" xr:uid="{00000000-0005-0000-0000-000053430000}"/>
    <cellStyle name="40% - Accent4 4 2 2 2 2 3 3 3" xfId="29165" xr:uid="{00000000-0005-0000-0000-000054430000}"/>
    <cellStyle name="40% - Accent4 4 2 2 2 2 3 4" xfId="29166" xr:uid="{00000000-0005-0000-0000-000055430000}"/>
    <cellStyle name="40% - Accent4 4 2 2 2 2 3 4 2" xfId="29167" xr:uid="{00000000-0005-0000-0000-000056430000}"/>
    <cellStyle name="40% - Accent4 4 2 2 2 2 3 5" xfId="29168" xr:uid="{00000000-0005-0000-0000-000057430000}"/>
    <cellStyle name="40% - Accent4 4 2 2 2 2 3 6" xfId="29169" xr:uid="{00000000-0005-0000-0000-000058430000}"/>
    <cellStyle name="40% - Accent4 4 2 2 2 2 4" xfId="29170" xr:uid="{00000000-0005-0000-0000-000059430000}"/>
    <cellStyle name="40% - Accent4 4 2 2 2 2 4 2" xfId="29171" xr:uid="{00000000-0005-0000-0000-00005A430000}"/>
    <cellStyle name="40% - Accent4 4 2 2 2 2 4 2 2" xfId="29172" xr:uid="{00000000-0005-0000-0000-00005B430000}"/>
    <cellStyle name="40% - Accent4 4 2 2 2 2 4 2 3" xfId="29173" xr:uid="{00000000-0005-0000-0000-00005C430000}"/>
    <cellStyle name="40% - Accent4 4 2 2 2 2 4 3" xfId="29174" xr:uid="{00000000-0005-0000-0000-00005D430000}"/>
    <cellStyle name="40% - Accent4 4 2 2 2 2 4 3 2" xfId="29175" xr:uid="{00000000-0005-0000-0000-00005E430000}"/>
    <cellStyle name="40% - Accent4 4 2 2 2 2 4 3 3" xfId="29176" xr:uid="{00000000-0005-0000-0000-00005F430000}"/>
    <cellStyle name="40% - Accent4 4 2 2 2 2 4 4" xfId="29177" xr:uid="{00000000-0005-0000-0000-000060430000}"/>
    <cellStyle name="40% - Accent4 4 2 2 2 2 4 4 2" xfId="29178" xr:uid="{00000000-0005-0000-0000-000061430000}"/>
    <cellStyle name="40% - Accent4 4 2 2 2 2 4 5" xfId="29179" xr:uid="{00000000-0005-0000-0000-000062430000}"/>
    <cellStyle name="40% - Accent4 4 2 2 2 2 4 6" xfId="29180" xr:uid="{00000000-0005-0000-0000-000063430000}"/>
    <cellStyle name="40% - Accent4 4 2 2 2 2 5" xfId="29181" xr:uid="{00000000-0005-0000-0000-000064430000}"/>
    <cellStyle name="40% - Accent4 4 2 2 2 2 5 2" xfId="29182" xr:uid="{00000000-0005-0000-0000-000065430000}"/>
    <cellStyle name="40% - Accent4 4 2 2 2 2 5 2 2" xfId="29183" xr:uid="{00000000-0005-0000-0000-000066430000}"/>
    <cellStyle name="40% - Accent4 4 2 2 2 2 5 2 3" xfId="29184" xr:uid="{00000000-0005-0000-0000-000067430000}"/>
    <cellStyle name="40% - Accent4 4 2 2 2 2 5 3" xfId="29185" xr:uid="{00000000-0005-0000-0000-000068430000}"/>
    <cellStyle name="40% - Accent4 4 2 2 2 2 5 3 2" xfId="29186" xr:uid="{00000000-0005-0000-0000-000069430000}"/>
    <cellStyle name="40% - Accent4 4 2 2 2 2 5 4" xfId="29187" xr:uid="{00000000-0005-0000-0000-00006A430000}"/>
    <cellStyle name="40% - Accent4 4 2 2 2 2 5 5" xfId="29188" xr:uid="{00000000-0005-0000-0000-00006B430000}"/>
    <cellStyle name="40% - Accent4 4 2 2 2 2 6" xfId="29189" xr:uid="{00000000-0005-0000-0000-00006C430000}"/>
    <cellStyle name="40% - Accent4 4 2 2 2 2 6 2" xfId="29190" xr:uid="{00000000-0005-0000-0000-00006D430000}"/>
    <cellStyle name="40% - Accent4 4 2 2 2 2 6 3" xfId="29191" xr:uid="{00000000-0005-0000-0000-00006E430000}"/>
    <cellStyle name="40% - Accent4 4 2 2 2 2 7" xfId="29192" xr:uid="{00000000-0005-0000-0000-00006F430000}"/>
    <cellStyle name="40% - Accent4 4 2 2 2 2 7 2" xfId="29193" xr:uid="{00000000-0005-0000-0000-000070430000}"/>
    <cellStyle name="40% - Accent4 4 2 2 2 2 7 3" xfId="29194" xr:uid="{00000000-0005-0000-0000-000071430000}"/>
    <cellStyle name="40% - Accent4 4 2 2 2 2 8" xfId="29195" xr:uid="{00000000-0005-0000-0000-000072430000}"/>
    <cellStyle name="40% - Accent4 4 2 2 2 2 8 2" xfId="29196" xr:uid="{00000000-0005-0000-0000-000073430000}"/>
    <cellStyle name="40% - Accent4 4 2 2 2 2 9" xfId="29197" xr:uid="{00000000-0005-0000-0000-000074430000}"/>
    <cellStyle name="40% - Accent4 4 2 2 2 3" xfId="2225" xr:uid="{00000000-0005-0000-0000-000075430000}"/>
    <cellStyle name="40% - Accent4 4 2 2 2 3 2" xfId="29198" xr:uid="{00000000-0005-0000-0000-000076430000}"/>
    <cellStyle name="40% - Accent4 4 2 2 2 3 2 2" xfId="29199" xr:uid="{00000000-0005-0000-0000-000077430000}"/>
    <cellStyle name="40% - Accent4 4 2 2 2 3 2 2 2" xfId="29200" xr:uid="{00000000-0005-0000-0000-000078430000}"/>
    <cellStyle name="40% - Accent4 4 2 2 2 3 2 2 3" xfId="29201" xr:uid="{00000000-0005-0000-0000-000079430000}"/>
    <cellStyle name="40% - Accent4 4 2 2 2 3 2 3" xfId="29202" xr:uid="{00000000-0005-0000-0000-00007A430000}"/>
    <cellStyle name="40% - Accent4 4 2 2 2 3 2 3 2" xfId="29203" xr:uid="{00000000-0005-0000-0000-00007B430000}"/>
    <cellStyle name="40% - Accent4 4 2 2 2 3 2 3 3" xfId="29204" xr:uid="{00000000-0005-0000-0000-00007C430000}"/>
    <cellStyle name="40% - Accent4 4 2 2 2 3 2 4" xfId="29205" xr:uid="{00000000-0005-0000-0000-00007D430000}"/>
    <cellStyle name="40% - Accent4 4 2 2 2 3 2 4 2" xfId="29206" xr:uid="{00000000-0005-0000-0000-00007E430000}"/>
    <cellStyle name="40% - Accent4 4 2 2 2 3 2 5" xfId="29207" xr:uid="{00000000-0005-0000-0000-00007F430000}"/>
    <cellStyle name="40% - Accent4 4 2 2 2 3 2 6" xfId="29208" xr:uid="{00000000-0005-0000-0000-000080430000}"/>
    <cellStyle name="40% - Accent4 4 2 2 2 3 3" xfId="29209" xr:uid="{00000000-0005-0000-0000-000081430000}"/>
    <cellStyle name="40% - Accent4 4 2 2 2 3 3 2" xfId="29210" xr:uid="{00000000-0005-0000-0000-000082430000}"/>
    <cellStyle name="40% - Accent4 4 2 2 2 3 3 2 2" xfId="29211" xr:uid="{00000000-0005-0000-0000-000083430000}"/>
    <cellStyle name="40% - Accent4 4 2 2 2 3 3 2 3" xfId="29212" xr:uid="{00000000-0005-0000-0000-000084430000}"/>
    <cellStyle name="40% - Accent4 4 2 2 2 3 3 3" xfId="29213" xr:uid="{00000000-0005-0000-0000-000085430000}"/>
    <cellStyle name="40% - Accent4 4 2 2 2 3 3 3 2" xfId="29214" xr:uid="{00000000-0005-0000-0000-000086430000}"/>
    <cellStyle name="40% - Accent4 4 2 2 2 3 3 3 3" xfId="29215" xr:uid="{00000000-0005-0000-0000-000087430000}"/>
    <cellStyle name="40% - Accent4 4 2 2 2 3 3 4" xfId="29216" xr:uid="{00000000-0005-0000-0000-000088430000}"/>
    <cellStyle name="40% - Accent4 4 2 2 2 3 3 4 2" xfId="29217" xr:uid="{00000000-0005-0000-0000-000089430000}"/>
    <cellStyle name="40% - Accent4 4 2 2 2 3 3 5" xfId="29218" xr:uid="{00000000-0005-0000-0000-00008A430000}"/>
    <cellStyle name="40% - Accent4 4 2 2 2 3 3 6" xfId="29219" xr:uid="{00000000-0005-0000-0000-00008B430000}"/>
    <cellStyle name="40% - Accent4 4 2 2 2 3 4" xfId="29220" xr:uid="{00000000-0005-0000-0000-00008C430000}"/>
    <cellStyle name="40% - Accent4 4 2 2 2 3 4 2" xfId="29221" xr:uid="{00000000-0005-0000-0000-00008D430000}"/>
    <cellStyle name="40% - Accent4 4 2 2 2 3 4 2 2" xfId="29222" xr:uid="{00000000-0005-0000-0000-00008E430000}"/>
    <cellStyle name="40% - Accent4 4 2 2 2 3 4 2 3" xfId="29223" xr:uid="{00000000-0005-0000-0000-00008F430000}"/>
    <cellStyle name="40% - Accent4 4 2 2 2 3 4 3" xfId="29224" xr:uid="{00000000-0005-0000-0000-000090430000}"/>
    <cellStyle name="40% - Accent4 4 2 2 2 3 4 3 2" xfId="29225" xr:uid="{00000000-0005-0000-0000-000091430000}"/>
    <cellStyle name="40% - Accent4 4 2 2 2 3 4 4" xfId="29226" xr:uid="{00000000-0005-0000-0000-000092430000}"/>
    <cellStyle name="40% - Accent4 4 2 2 2 3 4 5" xfId="29227" xr:uid="{00000000-0005-0000-0000-000093430000}"/>
    <cellStyle name="40% - Accent4 4 2 2 2 3 5" xfId="29228" xr:uid="{00000000-0005-0000-0000-000094430000}"/>
    <cellStyle name="40% - Accent4 4 2 2 2 3 5 2" xfId="29229" xr:uid="{00000000-0005-0000-0000-000095430000}"/>
    <cellStyle name="40% - Accent4 4 2 2 2 3 5 3" xfId="29230" xr:uid="{00000000-0005-0000-0000-000096430000}"/>
    <cellStyle name="40% - Accent4 4 2 2 2 3 6" xfId="29231" xr:uid="{00000000-0005-0000-0000-000097430000}"/>
    <cellStyle name="40% - Accent4 4 2 2 2 3 6 2" xfId="29232" xr:uid="{00000000-0005-0000-0000-000098430000}"/>
    <cellStyle name="40% - Accent4 4 2 2 2 3 6 3" xfId="29233" xr:uid="{00000000-0005-0000-0000-000099430000}"/>
    <cellStyle name="40% - Accent4 4 2 2 2 3 7" xfId="29234" xr:uid="{00000000-0005-0000-0000-00009A430000}"/>
    <cellStyle name="40% - Accent4 4 2 2 2 3 7 2" xfId="29235" xr:uid="{00000000-0005-0000-0000-00009B430000}"/>
    <cellStyle name="40% - Accent4 4 2 2 2 3 8" xfId="29236" xr:uid="{00000000-0005-0000-0000-00009C430000}"/>
    <cellStyle name="40% - Accent4 4 2 2 2 3 9" xfId="29237" xr:uid="{00000000-0005-0000-0000-00009D430000}"/>
    <cellStyle name="40% - Accent4 4 2 2 2 4" xfId="29238" xr:uid="{00000000-0005-0000-0000-00009E430000}"/>
    <cellStyle name="40% - Accent4 4 2 2 2 4 2" xfId="29239" xr:uid="{00000000-0005-0000-0000-00009F430000}"/>
    <cellStyle name="40% - Accent4 4 2 2 2 4 2 2" xfId="29240" xr:uid="{00000000-0005-0000-0000-0000A0430000}"/>
    <cellStyle name="40% - Accent4 4 2 2 2 4 2 2 2" xfId="29241" xr:uid="{00000000-0005-0000-0000-0000A1430000}"/>
    <cellStyle name="40% - Accent4 4 2 2 2 4 2 2 3" xfId="29242" xr:uid="{00000000-0005-0000-0000-0000A2430000}"/>
    <cellStyle name="40% - Accent4 4 2 2 2 4 2 3" xfId="29243" xr:uid="{00000000-0005-0000-0000-0000A3430000}"/>
    <cellStyle name="40% - Accent4 4 2 2 2 4 2 3 2" xfId="29244" xr:uid="{00000000-0005-0000-0000-0000A4430000}"/>
    <cellStyle name="40% - Accent4 4 2 2 2 4 2 3 3" xfId="29245" xr:uid="{00000000-0005-0000-0000-0000A5430000}"/>
    <cellStyle name="40% - Accent4 4 2 2 2 4 2 4" xfId="29246" xr:uid="{00000000-0005-0000-0000-0000A6430000}"/>
    <cellStyle name="40% - Accent4 4 2 2 2 4 2 4 2" xfId="29247" xr:uid="{00000000-0005-0000-0000-0000A7430000}"/>
    <cellStyle name="40% - Accent4 4 2 2 2 4 2 5" xfId="29248" xr:uid="{00000000-0005-0000-0000-0000A8430000}"/>
    <cellStyle name="40% - Accent4 4 2 2 2 4 2 6" xfId="29249" xr:uid="{00000000-0005-0000-0000-0000A9430000}"/>
    <cellStyle name="40% - Accent4 4 2 2 2 4 3" xfId="29250" xr:uid="{00000000-0005-0000-0000-0000AA430000}"/>
    <cellStyle name="40% - Accent4 4 2 2 2 4 3 2" xfId="29251" xr:uid="{00000000-0005-0000-0000-0000AB430000}"/>
    <cellStyle name="40% - Accent4 4 2 2 2 4 3 2 2" xfId="29252" xr:uid="{00000000-0005-0000-0000-0000AC430000}"/>
    <cellStyle name="40% - Accent4 4 2 2 2 4 3 2 3" xfId="29253" xr:uid="{00000000-0005-0000-0000-0000AD430000}"/>
    <cellStyle name="40% - Accent4 4 2 2 2 4 3 3" xfId="29254" xr:uid="{00000000-0005-0000-0000-0000AE430000}"/>
    <cellStyle name="40% - Accent4 4 2 2 2 4 3 3 2" xfId="29255" xr:uid="{00000000-0005-0000-0000-0000AF430000}"/>
    <cellStyle name="40% - Accent4 4 2 2 2 4 3 3 3" xfId="29256" xr:uid="{00000000-0005-0000-0000-0000B0430000}"/>
    <cellStyle name="40% - Accent4 4 2 2 2 4 3 4" xfId="29257" xr:uid="{00000000-0005-0000-0000-0000B1430000}"/>
    <cellStyle name="40% - Accent4 4 2 2 2 4 3 4 2" xfId="29258" xr:uid="{00000000-0005-0000-0000-0000B2430000}"/>
    <cellStyle name="40% - Accent4 4 2 2 2 4 3 5" xfId="29259" xr:uid="{00000000-0005-0000-0000-0000B3430000}"/>
    <cellStyle name="40% - Accent4 4 2 2 2 4 3 6" xfId="29260" xr:uid="{00000000-0005-0000-0000-0000B4430000}"/>
    <cellStyle name="40% - Accent4 4 2 2 2 4 4" xfId="29261" xr:uid="{00000000-0005-0000-0000-0000B5430000}"/>
    <cellStyle name="40% - Accent4 4 2 2 2 4 4 2" xfId="29262" xr:uid="{00000000-0005-0000-0000-0000B6430000}"/>
    <cellStyle name="40% - Accent4 4 2 2 2 4 4 2 2" xfId="29263" xr:uid="{00000000-0005-0000-0000-0000B7430000}"/>
    <cellStyle name="40% - Accent4 4 2 2 2 4 4 2 3" xfId="29264" xr:uid="{00000000-0005-0000-0000-0000B8430000}"/>
    <cellStyle name="40% - Accent4 4 2 2 2 4 4 3" xfId="29265" xr:uid="{00000000-0005-0000-0000-0000B9430000}"/>
    <cellStyle name="40% - Accent4 4 2 2 2 4 4 3 2" xfId="29266" xr:uid="{00000000-0005-0000-0000-0000BA430000}"/>
    <cellStyle name="40% - Accent4 4 2 2 2 4 4 4" xfId="29267" xr:uid="{00000000-0005-0000-0000-0000BB430000}"/>
    <cellStyle name="40% - Accent4 4 2 2 2 4 4 5" xfId="29268" xr:uid="{00000000-0005-0000-0000-0000BC430000}"/>
    <cellStyle name="40% - Accent4 4 2 2 2 4 5" xfId="29269" xr:uid="{00000000-0005-0000-0000-0000BD430000}"/>
    <cellStyle name="40% - Accent4 4 2 2 2 4 5 2" xfId="29270" xr:uid="{00000000-0005-0000-0000-0000BE430000}"/>
    <cellStyle name="40% - Accent4 4 2 2 2 4 5 3" xfId="29271" xr:uid="{00000000-0005-0000-0000-0000BF430000}"/>
    <cellStyle name="40% - Accent4 4 2 2 2 4 6" xfId="29272" xr:uid="{00000000-0005-0000-0000-0000C0430000}"/>
    <cellStyle name="40% - Accent4 4 2 2 2 4 6 2" xfId="29273" xr:uid="{00000000-0005-0000-0000-0000C1430000}"/>
    <cellStyle name="40% - Accent4 4 2 2 2 4 6 3" xfId="29274" xr:uid="{00000000-0005-0000-0000-0000C2430000}"/>
    <cellStyle name="40% - Accent4 4 2 2 2 4 7" xfId="29275" xr:uid="{00000000-0005-0000-0000-0000C3430000}"/>
    <cellStyle name="40% - Accent4 4 2 2 2 4 7 2" xfId="29276" xr:uid="{00000000-0005-0000-0000-0000C4430000}"/>
    <cellStyle name="40% - Accent4 4 2 2 2 4 8" xfId="29277" xr:uid="{00000000-0005-0000-0000-0000C5430000}"/>
    <cellStyle name="40% - Accent4 4 2 2 2 4 9" xfId="29278" xr:uid="{00000000-0005-0000-0000-0000C6430000}"/>
    <cellStyle name="40% - Accent4 4 2 2 2 5" xfId="29279" xr:uid="{00000000-0005-0000-0000-0000C7430000}"/>
    <cellStyle name="40% - Accent4 4 2 2 2 5 2" xfId="29280" xr:uid="{00000000-0005-0000-0000-0000C8430000}"/>
    <cellStyle name="40% - Accent4 4 2 2 2 5 2 2" xfId="29281" xr:uid="{00000000-0005-0000-0000-0000C9430000}"/>
    <cellStyle name="40% - Accent4 4 2 2 2 5 2 3" xfId="29282" xr:uid="{00000000-0005-0000-0000-0000CA430000}"/>
    <cellStyle name="40% - Accent4 4 2 2 2 5 3" xfId="29283" xr:uid="{00000000-0005-0000-0000-0000CB430000}"/>
    <cellStyle name="40% - Accent4 4 2 2 2 5 3 2" xfId="29284" xr:uid="{00000000-0005-0000-0000-0000CC430000}"/>
    <cellStyle name="40% - Accent4 4 2 2 2 5 3 3" xfId="29285" xr:uid="{00000000-0005-0000-0000-0000CD430000}"/>
    <cellStyle name="40% - Accent4 4 2 2 2 5 4" xfId="29286" xr:uid="{00000000-0005-0000-0000-0000CE430000}"/>
    <cellStyle name="40% - Accent4 4 2 2 2 5 4 2" xfId="29287" xr:uid="{00000000-0005-0000-0000-0000CF430000}"/>
    <cellStyle name="40% - Accent4 4 2 2 2 5 5" xfId="29288" xr:uid="{00000000-0005-0000-0000-0000D0430000}"/>
    <cellStyle name="40% - Accent4 4 2 2 2 5 6" xfId="29289" xr:uid="{00000000-0005-0000-0000-0000D1430000}"/>
    <cellStyle name="40% - Accent4 4 2 2 2 6" xfId="29290" xr:uid="{00000000-0005-0000-0000-0000D2430000}"/>
    <cellStyle name="40% - Accent4 4 2 2 2 6 2" xfId="29291" xr:uid="{00000000-0005-0000-0000-0000D3430000}"/>
    <cellStyle name="40% - Accent4 4 2 2 2 6 2 2" xfId="29292" xr:uid="{00000000-0005-0000-0000-0000D4430000}"/>
    <cellStyle name="40% - Accent4 4 2 2 2 6 2 3" xfId="29293" xr:uid="{00000000-0005-0000-0000-0000D5430000}"/>
    <cellStyle name="40% - Accent4 4 2 2 2 6 3" xfId="29294" xr:uid="{00000000-0005-0000-0000-0000D6430000}"/>
    <cellStyle name="40% - Accent4 4 2 2 2 6 3 2" xfId="29295" xr:uid="{00000000-0005-0000-0000-0000D7430000}"/>
    <cellStyle name="40% - Accent4 4 2 2 2 6 3 3" xfId="29296" xr:uid="{00000000-0005-0000-0000-0000D8430000}"/>
    <cellStyle name="40% - Accent4 4 2 2 2 6 4" xfId="29297" xr:uid="{00000000-0005-0000-0000-0000D9430000}"/>
    <cellStyle name="40% - Accent4 4 2 2 2 6 4 2" xfId="29298" xr:uid="{00000000-0005-0000-0000-0000DA430000}"/>
    <cellStyle name="40% - Accent4 4 2 2 2 6 5" xfId="29299" xr:uid="{00000000-0005-0000-0000-0000DB430000}"/>
    <cellStyle name="40% - Accent4 4 2 2 2 6 6" xfId="29300" xr:uid="{00000000-0005-0000-0000-0000DC430000}"/>
    <cellStyle name="40% - Accent4 4 2 2 2 7" xfId="29301" xr:uid="{00000000-0005-0000-0000-0000DD430000}"/>
    <cellStyle name="40% - Accent4 4 2 2 2 7 2" xfId="29302" xr:uid="{00000000-0005-0000-0000-0000DE430000}"/>
    <cellStyle name="40% - Accent4 4 2 2 2 7 2 2" xfId="29303" xr:uid="{00000000-0005-0000-0000-0000DF430000}"/>
    <cellStyle name="40% - Accent4 4 2 2 2 7 2 3" xfId="29304" xr:uid="{00000000-0005-0000-0000-0000E0430000}"/>
    <cellStyle name="40% - Accent4 4 2 2 2 7 3" xfId="29305" xr:uid="{00000000-0005-0000-0000-0000E1430000}"/>
    <cellStyle name="40% - Accent4 4 2 2 2 7 3 2" xfId="29306" xr:uid="{00000000-0005-0000-0000-0000E2430000}"/>
    <cellStyle name="40% - Accent4 4 2 2 2 7 4" xfId="29307" xr:uid="{00000000-0005-0000-0000-0000E3430000}"/>
    <cellStyle name="40% - Accent4 4 2 2 2 7 5" xfId="29308" xr:uid="{00000000-0005-0000-0000-0000E4430000}"/>
    <cellStyle name="40% - Accent4 4 2 2 2 8" xfId="29309" xr:uid="{00000000-0005-0000-0000-0000E5430000}"/>
    <cellStyle name="40% - Accent4 4 2 2 2 8 2" xfId="29310" xr:uid="{00000000-0005-0000-0000-0000E6430000}"/>
    <cellStyle name="40% - Accent4 4 2 2 2 8 3" xfId="29311" xr:uid="{00000000-0005-0000-0000-0000E7430000}"/>
    <cellStyle name="40% - Accent4 4 2 2 2 9" xfId="29312" xr:uid="{00000000-0005-0000-0000-0000E8430000}"/>
    <cellStyle name="40% - Accent4 4 2 2 2 9 2" xfId="29313" xr:uid="{00000000-0005-0000-0000-0000E9430000}"/>
    <cellStyle name="40% - Accent4 4 2 2 2 9 3" xfId="29314" xr:uid="{00000000-0005-0000-0000-0000EA430000}"/>
    <cellStyle name="40% - Accent4 4 2 2 3" xfId="2226" xr:uid="{00000000-0005-0000-0000-0000EB430000}"/>
    <cellStyle name="40% - Accent4 4 2 2 3 10" xfId="29315" xr:uid="{00000000-0005-0000-0000-0000EC430000}"/>
    <cellStyle name="40% - Accent4 4 2 2 3 2" xfId="2227" xr:uid="{00000000-0005-0000-0000-0000ED430000}"/>
    <cellStyle name="40% - Accent4 4 2 2 3 2 2" xfId="29316" xr:uid="{00000000-0005-0000-0000-0000EE430000}"/>
    <cellStyle name="40% - Accent4 4 2 2 3 2 2 2" xfId="29317" xr:uid="{00000000-0005-0000-0000-0000EF430000}"/>
    <cellStyle name="40% - Accent4 4 2 2 3 2 2 2 2" xfId="29318" xr:uid="{00000000-0005-0000-0000-0000F0430000}"/>
    <cellStyle name="40% - Accent4 4 2 2 3 2 2 2 3" xfId="29319" xr:uid="{00000000-0005-0000-0000-0000F1430000}"/>
    <cellStyle name="40% - Accent4 4 2 2 3 2 2 3" xfId="29320" xr:uid="{00000000-0005-0000-0000-0000F2430000}"/>
    <cellStyle name="40% - Accent4 4 2 2 3 2 2 3 2" xfId="29321" xr:uid="{00000000-0005-0000-0000-0000F3430000}"/>
    <cellStyle name="40% - Accent4 4 2 2 3 2 2 3 3" xfId="29322" xr:uid="{00000000-0005-0000-0000-0000F4430000}"/>
    <cellStyle name="40% - Accent4 4 2 2 3 2 2 4" xfId="29323" xr:uid="{00000000-0005-0000-0000-0000F5430000}"/>
    <cellStyle name="40% - Accent4 4 2 2 3 2 2 4 2" xfId="29324" xr:uid="{00000000-0005-0000-0000-0000F6430000}"/>
    <cellStyle name="40% - Accent4 4 2 2 3 2 2 5" xfId="29325" xr:uid="{00000000-0005-0000-0000-0000F7430000}"/>
    <cellStyle name="40% - Accent4 4 2 2 3 2 2 6" xfId="29326" xr:uid="{00000000-0005-0000-0000-0000F8430000}"/>
    <cellStyle name="40% - Accent4 4 2 2 3 2 3" xfId="29327" xr:uid="{00000000-0005-0000-0000-0000F9430000}"/>
    <cellStyle name="40% - Accent4 4 2 2 3 2 3 2" xfId="29328" xr:uid="{00000000-0005-0000-0000-0000FA430000}"/>
    <cellStyle name="40% - Accent4 4 2 2 3 2 3 2 2" xfId="29329" xr:uid="{00000000-0005-0000-0000-0000FB430000}"/>
    <cellStyle name="40% - Accent4 4 2 2 3 2 3 2 3" xfId="29330" xr:uid="{00000000-0005-0000-0000-0000FC430000}"/>
    <cellStyle name="40% - Accent4 4 2 2 3 2 3 3" xfId="29331" xr:uid="{00000000-0005-0000-0000-0000FD430000}"/>
    <cellStyle name="40% - Accent4 4 2 2 3 2 3 3 2" xfId="29332" xr:uid="{00000000-0005-0000-0000-0000FE430000}"/>
    <cellStyle name="40% - Accent4 4 2 2 3 2 3 3 3" xfId="29333" xr:uid="{00000000-0005-0000-0000-0000FF430000}"/>
    <cellStyle name="40% - Accent4 4 2 2 3 2 3 4" xfId="29334" xr:uid="{00000000-0005-0000-0000-000000440000}"/>
    <cellStyle name="40% - Accent4 4 2 2 3 2 3 4 2" xfId="29335" xr:uid="{00000000-0005-0000-0000-000001440000}"/>
    <cellStyle name="40% - Accent4 4 2 2 3 2 3 5" xfId="29336" xr:uid="{00000000-0005-0000-0000-000002440000}"/>
    <cellStyle name="40% - Accent4 4 2 2 3 2 3 6" xfId="29337" xr:uid="{00000000-0005-0000-0000-000003440000}"/>
    <cellStyle name="40% - Accent4 4 2 2 3 2 4" xfId="29338" xr:uid="{00000000-0005-0000-0000-000004440000}"/>
    <cellStyle name="40% - Accent4 4 2 2 3 2 4 2" xfId="29339" xr:uid="{00000000-0005-0000-0000-000005440000}"/>
    <cellStyle name="40% - Accent4 4 2 2 3 2 4 2 2" xfId="29340" xr:uid="{00000000-0005-0000-0000-000006440000}"/>
    <cellStyle name="40% - Accent4 4 2 2 3 2 4 2 3" xfId="29341" xr:uid="{00000000-0005-0000-0000-000007440000}"/>
    <cellStyle name="40% - Accent4 4 2 2 3 2 4 3" xfId="29342" xr:uid="{00000000-0005-0000-0000-000008440000}"/>
    <cellStyle name="40% - Accent4 4 2 2 3 2 4 3 2" xfId="29343" xr:uid="{00000000-0005-0000-0000-000009440000}"/>
    <cellStyle name="40% - Accent4 4 2 2 3 2 4 4" xfId="29344" xr:uid="{00000000-0005-0000-0000-00000A440000}"/>
    <cellStyle name="40% - Accent4 4 2 2 3 2 4 5" xfId="29345" xr:uid="{00000000-0005-0000-0000-00000B440000}"/>
    <cellStyle name="40% - Accent4 4 2 2 3 2 5" xfId="29346" xr:uid="{00000000-0005-0000-0000-00000C440000}"/>
    <cellStyle name="40% - Accent4 4 2 2 3 2 5 2" xfId="29347" xr:uid="{00000000-0005-0000-0000-00000D440000}"/>
    <cellStyle name="40% - Accent4 4 2 2 3 2 5 3" xfId="29348" xr:uid="{00000000-0005-0000-0000-00000E440000}"/>
    <cellStyle name="40% - Accent4 4 2 2 3 2 6" xfId="29349" xr:uid="{00000000-0005-0000-0000-00000F440000}"/>
    <cellStyle name="40% - Accent4 4 2 2 3 2 6 2" xfId="29350" xr:uid="{00000000-0005-0000-0000-000010440000}"/>
    <cellStyle name="40% - Accent4 4 2 2 3 2 6 3" xfId="29351" xr:uid="{00000000-0005-0000-0000-000011440000}"/>
    <cellStyle name="40% - Accent4 4 2 2 3 2 7" xfId="29352" xr:uid="{00000000-0005-0000-0000-000012440000}"/>
    <cellStyle name="40% - Accent4 4 2 2 3 2 7 2" xfId="29353" xr:uid="{00000000-0005-0000-0000-000013440000}"/>
    <cellStyle name="40% - Accent4 4 2 2 3 2 8" xfId="29354" xr:uid="{00000000-0005-0000-0000-000014440000}"/>
    <cellStyle name="40% - Accent4 4 2 2 3 2 9" xfId="29355" xr:uid="{00000000-0005-0000-0000-000015440000}"/>
    <cellStyle name="40% - Accent4 4 2 2 3 3" xfId="29356" xr:uid="{00000000-0005-0000-0000-000016440000}"/>
    <cellStyle name="40% - Accent4 4 2 2 3 3 2" xfId="29357" xr:uid="{00000000-0005-0000-0000-000017440000}"/>
    <cellStyle name="40% - Accent4 4 2 2 3 3 2 2" xfId="29358" xr:uid="{00000000-0005-0000-0000-000018440000}"/>
    <cellStyle name="40% - Accent4 4 2 2 3 3 2 3" xfId="29359" xr:uid="{00000000-0005-0000-0000-000019440000}"/>
    <cellStyle name="40% - Accent4 4 2 2 3 3 3" xfId="29360" xr:uid="{00000000-0005-0000-0000-00001A440000}"/>
    <cellStyle name="40% - Accent4 4 2 2 3 3 3 2" xfId="29361" xr:uid="{00000000-0005-0000-0000-00001B440000}"/>
    <cellStyle name="40% - Accent4 4 2 2 3 3 3 3" xfId="29362" xr:uid="{00000000-0005-0000-0000-00001C440000}"/>
    <cellStyle name="40% - Accent4 4 2 2 3 3 4" xfId="29363" xr:uid="{00000000-0005-0000-0000-00001D440000}"/>
    <cellStyle name="40% - Accent4 4 2 2 3 3 4 2" xfId="29364" xr:uid="{00000000-0005-0000-0000-00001E440000}"/>
    <cellStyle name="40% - Accent4 4 2 2 3 3 5" xfId="29365" xr:uid="{00000000-0005-0000-0000-00001F440000}"/>
    <cellStyle name="40% - Accent4 4 2 2 3 3 6" xfId="29366" xr:uid="{00000000-0005-0000-0000-000020440000}"/>
    <cellStyle name="40% - Accent4 4 2 2 3 4" xfId="29367" xr:uid="{00000000-0005-0000-0000-000021440000}"/>
    <cellStyle name="40% - Accent4 4 2 2 3 4 2" xfId="29368" xr:uid="{00000000-0005-0000-0000-000022440000}"/>
    <cellStyle name="40% - Accent4 4 2 2 3 4 2 2" xfId="29369" xr:uid="{00000000-0005-0000-0000-000023440000}"/>
    <cellStyle name="40% - Accent4 4 2 2 3 4 2 3" xfId="29370" xr:uid="{00000000-0005-0000-0000-000024440000}"/>
    <cellStyle name="40% - Accent4 4 2 2 3 4 3" xfId="29371" xr:uid="{00000000-0005-0000-0000-000025440000}"/>
    <cellStyle name="40% - Accent4 4 2 2 3 4 3 2" xfId="29372" xr:uid="{00000000-0005-0000-0000-000026440000}"/>
    <cellStyle name="40% - Accent4 4 2 2 3 4 3 3" xfId="29373" xr:uid="{00000000-0005-0000-0000-000027440000}"/>
    <cellStyle name="40% - Accent4 4 2 2 3 4 4" xfId="29374" xr:uid="{00000000-0005-0000-0000-000028440000}"/>
    <cellStyle name="40% - Accent4 4 2 2 3 4 4 2" xfId="29375" xr:uid="{00000000-0005-0000-0000-000029440000}"/>
    <cellStyle name="40% - Accent4 4 2 2 3 4 5" xfId="29376" xr:uid="{00000000-0005-0000-0000-00002A440000}"/>
    <cellStyle name="40% - Accent4 4 2 2 3 4 6" xfId="29377" xr:uid="{00000000-0005-0000-0000-00002B440000}"/>
    <cellStyle name="40% - Accent4 4 2 2 3 5" xfId="29378" xr:uid="{00000000-0005-0000-0000-00002C440000}"/>
    <cellStyle name="40% - Accent4 4 2 2 3 5 2" xfId="29379" xr:uid="{00000000-0005-0000-0000-00002D440000}"/>
    <cellStyle name="40% - Accent4 4 2 2 3 5 2 2" xfId="29380" xr:uid="{00000000-0005-0000-0000-00002E440000}"/>
    <cellStyle name="40% - Accent4 4 2 2 3 5 2 3" xfId="29381" xr:uid="{00000000-0005-0000-0000-00002F440000}"/>
    <cellStyle name="40% - Accent4 4 2 2 3 5 3" xfId="29382" xr:uid="{00000000-0005-0000-0000-000030440000}"/>
    <cellStyle name="40% - Accent4 4 2 2 3 5 3 2" xfId="29383" xr:uid="{00000000-0005-0000-0000-000031440000}"/>
    <cellStyle name="40% - Accent4 4 2 2 3 5 4" xfId="29384" xr:uid="{00000000-0005-0000-0000-000032440000}"/>
    <cellStyle name="40% - Accent4 4 2 2 3 5 5" xfId="29385" xr:uid="{00000000-0005-0000-0000-000033440000}"/>
    <cellStyle name="40% - Accent4 4 2 2 3 6" xfId="29386" xr:uid="{00000000-0005-0000-0000-000034440000}"/>
    <cellStyle name="40% - Accent4 4 2 2 3 6 2" xfId="29387" xr:uid="{00000000-0005-0000-0000-000035440000}"/>
    <cellStyle name="40% - Accent4 4 2 2 3 6 3" xfId="29388" xr:uid="{00000000-0005-0000-0000-000036440000}"/>
    <cellStyle name="40% - Accent4 4 2 2 3 7" xfId="29389" xr:uid="{00000000-0005-0000-0000-000037440000}"/>
    <cellStyle name="40% - Accent4 4 2 2 3 7 2" xfId="29390" xr:uid="{00000000-0005-0000-0000-000038440000}"/>
    <cellStyle name="40% - Accent4 4 2 2 3 7 3" xfId="29391" xr:uid="{00000000-0005-0000-0000-000039440000}"/>
    <cellStyle name="40% - Accent4 4 2 2 3 8" xfId="29392" xr:uid="{00000000-0005-0000-0000-00003A440000}"/>
    <cellStyle name="40% - Accent4 4 2 2 3 8 2" xfId="29393" xr:uid="{00000000-0005-0000-0000-00003B440000}"/>
    <cellStyle name="40% - Accent4 4 2 2 3 9" xfId="29394" xr:uid="{00000000-0005-0000-0000-00003C440000}"/>
    <cellStyle name="40% - Accent4 4 2 2 4" xfId="2228" xr:uid="{00000000-0005-0000-0000-00003D440000}"/>
    <cellStyle name="40% - Accent4 4 2 2 4 2" xfId="29395" xr:uid="{00000000-0005-0000-0000-00003E440000}"/>
    <cellStyle name="40% - Accent4 4 2 2 4 2 2" xfId="29396" xr:uid="{00000000-0005-0000-0000-00003F440000}"/>
    <cellStyle name="40% - Accent4 4 2 2 4 2 2 2" xfId="29397" xr:uid="{00000000-0005-0000-0000-000040440000}"/>
    <cellStyle name="40% - Accent4 4 2 2 4 2 2 3" xfId="29398" xr:uid="{00000000-0005-0000-0000-000041440000}"/>
    <cellStyle name="40% - Accent4 4 2 2 4 2 3" xfId="29399" xr:uid="{00000000-0005-0000-0000-000042440000}"/>
    <cellStyle name="40% - Accent4 4 2 2 4 2 3 2" xfId="29400" xr:uid="{00000000-0005-0000-0000-000043440000}"/>
    <cellStyle name="40% - Accent4 4 2 2 4 2 3 3" xfId="29401" xr:uid="{00000000-0005-0000-0000-000044440000}"/>
    <cellStyle name="40% - Accent4 4 2 2 4 2 4" xfId="29402" xr:uid="{00000000-0005-0000-0000-000045440000}"/>
    <cellStyle name="40% - Accent4 4 2 2 4 2 4 2" xfId="29403" xr:uid="{00000000-0005-0000-0000-000046440000}"/>
    <cellStyle name="40% - Accent4 4 2 2 4 2 5" xfId="29404" xr:uid="{00000000-0005-0000-0000-000047440000}"/>
    <cellStyle name="40% - Accent4 4 2 2 4 2 6" xfId="29405" xr:uid="{00000000-0005-0000-0000-000048440000}"/>
    <cellStyle name="40% - Accent4 4 2 2 4 3" xfId="29406" xr:uid="{00000000-0005-0000-0000-000049440000}"/>
    <cellStyle name="40% - Accent4 4 2 2 4 3 2" xfId="29407" xr:uid="{00000000-0005-0000-0000-00004A440000}"/>
    <cellStyle name="40% - Accent4 4 2 2 4 3 2 2" xfId="29408" xr:uid="{00000000-0005-0000-0000-00004B440000}"/>
    <cellStyle name="40% - Accent4 4 2 2 4 3 2 3" xfId="29409" xr:uid="{00000000-0005-0000-0000-00004C440000}"/>
    <cellStyle name="40% - Accent4 4 2 2 4 3 3" xfId="29410" xr:uid="{00000000-0005-0000-0000-00004D440000}"/>
    <cellStyle name="40% - Accent4 4 2 2 4 3 3 2" xfId="29411" xr:uid="{00000000-0005-0000-0000-00004E440000}"/>
    <cellStyle name="40% - Accent4 4 2 2 4 3 3 3" xfId="29412" xr:uid="{00000000-0005-0000-0000-00004F440000}"/>
    <cellStyle name="40% - Accent4 4 2 2 4 3 4" xfId="29413" xr:uid="{00000000-0005-0000-0000-000050440000}"/>
    <cellStyle name="40% - Accent4 4 2 2 4 3 4 2" xfId="29414" xr:uid="{00000000-0005-0000-0000-000051440000}"/>
    <cellStyle name="40% - Accent4 4 2 2 4 3 5" xfId="29415" xr:uid="{00000000-0005-0000-0000-000052440000}"/>
    <cellStyle name="40% - Accent4 4 2 2 4 3 6" xfId="29416" xr:uid="{00000000-0005-0000-0000-000053440000}"/>
    <cellStyle name="40% - Accent4 4 2 2 4 4" xfId="29417" xr:uid="{00000000-0005-0000-0000-000054440000}"/>
    <cellStyle name="40% - Accent4 4 2 2 4 4 2" xfId="29418" xr:uid="{00000000-0005-0000-0000-000055440000}"/>
    <cellStyle name="40% - Accent4 4 2 2 4 4 2 2" xfId="29419" xr:uid="{00000000-0005-0000-0000-000056440000}"/>
    <cellStyle name="40% - Accent4 4 2 2 4 4 2 3" xfId="29420" xr:uid="{00000000-0005-0000-0000-000057440000}"/>
    <cellStyle name="40% - Accent4 4 2 2 4 4 3" xfId="29421" xr:uid="{00000000-0005-0000-0000-000058440000}"/>
    <cellStyle name="40% - Accent4 4 2 2 4 4 3 2" xfId="29422" xr:uid="{00000000-0005-0000-0000-000059440000}"/>
    <cellStyle name="40% - Accent4 4 2 2 4 4 4" xfId="29423" xr:uid="{00000000-0005-0000-0000-00005A440000}"/>
    <cellStyle name="40% - Accent4 4 2 2 4 4 5" xfId="29424" xr:uid="{00000000-0005-0000-0000-00005B440000}"/>
    <cellStyle name="40% - Accent4 4 2 2 4 5" xfId="29425" xr:uid="{00000000-0005-0000-0000-00005C440000}"/>
    <cellStyle name="40% - Accent4 4 2 2 4 5 2" xfId="29426" xr:uid="{00000000-0005-0000-0000-00005D440000}"/>
    <cellStyle name="40% - Accent4 4 2 2 4 5 3" xfId="29427" xr:uid="{00000000-0005-0000-0000-00005E440000}"/>
    <cellStyle name="40% - Accent4 4 2 2 4 6" xfId="29428" xr:uid="{00000000-0005-0000-0000-00005F440000}"/>
    <cellStyle name="40% - Accent4 4 2 2 4 6 2" xfId="29429" xr:uid="{00000000-0005-0000-0000-000060440000}"/>
    <cellStyle name="40% - Accent4 4 2 2 4 6 3" xfId="29430" xr:uid="{00000000-0005-0000-0000-000061440000}"/>
    <cellStyle name="40% - Accent4 4 2 2 4 7" xfId="29431" xr:uid="{00000000-0005-0000-0000-000062440000}"/>
    <cellStyle name="40% - Accent4 4 2 2 4 7 2" xfId="29432" xr:uid="{00000000-0005-0000-0000-000063440000}"/>
    <cellStyle name="40% - Accent4 4 2 2 4 8" xfId="29433" xr:uid="{00000000-0005-0000-0000-000064440000}"/>
    <cellStyle name="40% - Accent4 4 2 2 4 9" xfId="29434" xr:uid="{00000000-0005-0000-0000-000065440000}"/>
    <cellStyle name="40% - Accent4 4 2 2 5" xfId="29435" xr:uid="{00000000-0005-0000-0000-000066440000}"/>
    <cellStyle name="40% - Accent4 4 2 2 5 2" xfId="29436" xr:uid="{00000000-0005-0000-0000-000067440000}"/>
    <cellStyle name="40% - Accent4 4 2 2 5 2 2" xfId="29437" xr:uid="{00000000-0005-0000-0000-000068440000}"/>
    <cellStyle name="40% - Accent4 4 2 2 5 2 2 2" xfId="29438" xr:uid="{00000000-0005-0000-0000-000069440000}"/>
    <cellStyle name="40% - Accent4 4 2 2 5 2 2 3" xfId="29439" xr:uid="{00000000-0005-0000-0000-00006A440000}"/>
    <cellStyle name="40% - Accent4 4 2 2 5 2 3" xfId="29440" xr:uid="{00000000-0005-0000-0000-00006B440000}"/>
    <cellStyle name="40% - Accent4 4 2 2 5 2 3 2" xfId="29441" xr:uid="{00000000-0005-0000-0000-00006C440000}"/>
    <cellStyle name="40% - Accent4 4 2 2 5 2 3 3" xfId="29442" xr:uid="{00000000-0005-0000-0000-00006D440000}"/>
    <cellStyle name="40% - Accent4 4 2 2 5 2 4" xfId="29443" xr:uid="{00000000-0005-0000-0000-00006E440000}"/>
    <cellStyle name="40% - Accent4 4 2 2 5 2 4 2" xfId="29444" xr:uid="{00000000-0005-0000-0000-00006F440000}"/>
    <cellStyle name="40% - Accent4 4 2 2 5 2 5" xfId="29445" xr:uid="{00000000-0005-0000-0000-000070440000}"/>
    <cellStyle name="40% - Accent4 4 2 2 5 2 6" xfId="29446" xr:uid="{00000000-0005-0000-0000-000071440000}"/>
    <cellStyle name="40% - Accent4 4 2 2 5 3" xfId="29447" xr:uid="{00000000-0005-0000-0000-000072440000}"/>
    <cellStyle name="40% - Accent4 4 2 2 5 3 2" xfId="29448" xr:uid="{00000000-0005-0000-0000-000073440000}"/>
    <cellStyle name="40% - Accent4 4 2 2 5 3 2 2" xfId="29449" xr:uid="{00000000-0005-0000-0000-000074440000}"/>
    <cellStyle name="40% - Accent4 4 2 2 5 3 2 3" xfId="29450" xr:uid="{00000000-0005-0000-0000-000075440000}"/>
    <cellStyle name="40% - Accent4 4 2 2 5 3 3" xfId="29451" xr:uid="{00000000-0005-0000-0000-000076440000}"/>
    <cellStyle name="40% - Accent4 4 2 2 5 3 3 2" xfId="29452" xr:uid="{00000000-0005-0000-0000-000077440000}"/>
    <cellStyle name="40% - Accent4 4 2 2 5 3 3 3" xfId="29453" xr:uid="{00000000-0005-0000-0000-000078440000}"/>
    <cellStyle name="40% - Accent4 4 2 2 5 3 4" xfId="29454" xr:uid="{00000000-0005-0000-0000-000079440000}"/>
    <cellStyle name="40% - Accent4 4 2 2 5 3 4 2" xfId="29455" xr:uid="{00000000-0005-0000-0000-00007A440000}"/>
    <cellStyle name="40% - Accent4 4 2 2 5 3 5" xfId="29456" xr:uid="{00000000-0005-0000-0000-00007B440000}"/>
    <cellStyle name="40% - Accent4 4 2 2 5 3 6" xfId="29457" xr:uid="{00000000-0005-0000-0000-00007C440000}"/>
    <cellStyle name="40% - Accent4 4 2 2 5 4" xfId="29458" xr:uid="{00000000-0005-0000-0000-00007D440000}"/>
    <cellStyle name="40% - Accent4 4 2 2 5 4 2" xfId="29459" xr:uid="{00000000-0005-0000-0000-00007E440000}"/>
    <cellStyle name="40% - Accent4 4 2 2 5 4 2 2" xfId="29460" xr:uid="{00000000-0005-0000-0000-00007F440000}"/>
    <cellStyle name="40% - Accent4 4 2 2 5 4 2 3" xfId="29461" xr:uid="{00000000-0005-0000-0000-000080440000}"/>
    <cellStyle name="40% - Accent4 4 2 2 5 4 3" xfId="29462" xr:uid="{00000000-0005-0000-0000-000081440000}"/>
    <cellStyle name="40% - Accent4 4 2 2 5 4 3 2" xfId="29463" xr:uid="{00000000-0005-0000-0000-000082440000}"/>
    <cellStyle name="40% - Accent4 4 2 2 5 4 4" xfId="29464" xr:uid="{00000000-0005-0000-0000-000083440000}"/>
    <cellStyle name="40% - Accent4 4 2 2 5 4 5" xfId="29465" xr:uid="{00000000-0005-0000-0000-000084440000}"/>
    <cellStyle name="40% - Accent4 4 2 2 5 5" xfId="29466" xr:uid="{00000000-0005-0000-0000-000085440000}"/>
    <cellStyle name="40% - Accent4 4 2 2 5 5 2" xfId="29467" xr:uid="{00000000-0005-0000-0000-000086440000}"/>
    <cellStyle name="40% - Accent4 4 2 2 5 5 3" xfId="29468" xr:uid="{00000000-0005-0000-0000-000087440000}"/>
    <cellStyle name="40% - Accent4 4 2 2 5 6" xfId="29469" xr:uid="{00000000-0005-0000-0000-000088440000}"/>
    <cellStyle name="40% - Accent4 4 2 2 5 6 2" xfId="29470" xr:uid="{00000000-0005-0000-0000-000089440000}"/>
    <cellStyle name="40% - Accent4 4 2 2 5 6 3" xfId="29471" xr:uid="{00000000-0005-0000-0000-00008A440000}"/>
    <cellStyle name="40% - Accent4 4 2 2 5 7" xfId="29472" xr:uid="{00000000-0005-0000-0000-00008B440000}"/>
    <cellStyle name="40% - Accent4 4 2 2 5 7 2" xfId="29473" xr:uid="{00000000-0005-0000-0000-00008C440000}"/>
    <cellStyle name="40% - Accent4 4 2 2 5 8" xfId="29474" xr:uid="{00000000-0005-0000-0000-00008D440000}"/>
    <cellStyle name="40% - Accent4 4 2 2 5 9" xfId="29475" xr:uid="{00000000-0005-0000-0000-00008E440000}"/>
    <cellStyle name="40% - Accent4 4 2 2 6" xfId="29476" xr:uid="{00000000-0005-0000-0000-00008F440000}"/>
    <cellStyle name="40% - Accent4 4 2 2 6 2" xfId="29477" xr:uid="{00000000-0005-0000-0000-000090440000}"/>
    <cellStyle name="40% - Accent4 4 2 2 6 2 2" xfId="29478" xr:uid="{00000000-0005-0000-0000-000091440000}"/>
    <cellStyle name="40% - Accent4 4 2 2 6 2 3" xfId="29479" xr:uid="{00000000-0005-0000-0000-000092440000}"/>
    <cellStyle name="40% - Accent4 4 2 2 6 3" xfId="29480" xr:uid="{00000000-0005-0000-0000-000093440000}"/>
    <cellStyle name="40% - Accent4 4 2 2 6 3 2" xfId="29481" xr:uid="{00000000-0005-0000-0000-000094440000}"/>
    <cellStyle name="40% - Accent4 4 2 2 6 3 3" xfId="29482" xr:uid="{00000000-0005-0000-0000-000095440000}"/>
    <cellStyle name="40% - Accent4 4 2 2 6 4" xfId="29483" xr:uid="{00000000-0005-0000-0000-000096440000}"/>
    <cellStyle name="40% - Accent4 4 2 2 6 4 2" xfId="29484" xr:uid="{00000000-0005-0000-0000-000097440000}"/>
    <cellStyle name="40% - Accent4 4 2 2 6 5" xfId="29485" xr:uid="{00000000-0005-0000-0000-000098440000}"/>
    <cellStyle name="40% - Accent4 4 2 2 6 6" xfId="29486" xr:uid="{00000000-0005-0000-0000-000099440000}"/>
    <cellStyle name="40% - Accent4 4 2 2 7" xfId="29487" xr:uid="{00000000-0005-0000-0000-00009A440000}"/>
    <cellStyle name="40% - Accent4 4 2 2 7 2" xfId="29488" xr:uid="{00000000-0005-0000-0000-00009B440000}"/>
    <cellStyle name="40% - Accent4 4 2 2 7 2 2" xfId="29489" xr:uid="{00000000-0005-0000-0000-00009C440000}"/>
    <cellStyle name="40% - Accent4 4 2 2 7 2 3" xfId="29490" xr:uid="{00000000-0005-0000-0000-00009D440000}"/>
    <cellStyle name="40% - Accent4 4 2 2 7 3" xfId="29491" xr:uid="{00000000-0005-0000-0000-00009E440000}"/>
    <cellStyle name="40% - Accent4 4 2 2 7 3 2" xfId="29492" xr:uid="{00000000-0005-0000-0000-00009F440000}"/>
    <cellStyle name="40% - Accent4 4 2 2 7 3 3" xfId="29493" xr:uid="{00000000-0005-0000-0000-0000A0440000}"/>
    <cellStyle name="40% - Accent4 4 2 2 7 4" xfId="29494" xr:uid="{00000000-0005-0000-0000-0000A1440000}"/>
    <cellStyle name="40% - Accent4 4 2 2 7 4 2" xfId="29495" xr:uid="{00000000-0005-0000-0000-0000A2440000}"/>
    <cellStyle name="40% - Accent4 4 2 2 7 5" xfId="29496" xr:uid="{00000000-0005-0000-0000-0000A3440000}"/>
    <cellStyle name="40% - Accent4 4 2 2 7 6" xfId="29497" xr:uid="{00000000-0005-0000-0000-0000A4440000}"/>
    <cellStyle name="40% - Accent4 4 2 2 8" xfId="29498" xr:uid="{00000000-0005-0000-0000-0000A5440000}"/>
    <cellStyle name="40% - Accent4 4 2 2 8 2" xfId="29499" xr:uid="{00000000-0005-0000-0000-0000A6440000}"/>
    <cellStyle name="40% - Accent4 4 2 2 8 2 2" xfId="29500" xr:uid="{00000000-0005-0000-0000-0000A7440000}"/>
    <cellStyle name="40% - Accent4 4 2 2 8 2 3" xfId="29501" xr:uid="{00000000-0005-0000-0000-0000A8440000}"/>
    <cellStyle name="40% - Accent4 4 2 2 8 3" xfId="29502" xr:uid="{00000000-0005-0000-0000-0000A9440000}"/>
    <cellStyle name="40% - Accent4 4 2 2 8 3 2" xfId="29503" xr:uid="{00000000-0005-0000-0000-0000AA440000}"/>
    <cellStyle name="40% - Accent4 4 2 2 8 4" xfId="29504" xr:uid="{00000000-0005-0000-0000-0000AB440000}"/>
    <cellStyle name="40% - Accent4 4 2 2 8 5" xfId="29505" xr:uid="{00000000-0005-0000-0000-0000AC440000}"/>
    <cellStyle name="40% - Accent4 4 2 2 9" xfId="29506" xr:uid="{00000000-0005-0000-0000-0000AD440000}"/>
    <cellStyle name="40% - Accent4 4 2 2 9 2" xfId="29507" xr:uid="{00000000-0005-0000-0000-0000AE440000}"/>
    <cellStyle name="40% - Accent4 4 2 2 9 3" xfId="29508" xr:uid="{00000000-0005-0000-0000-0000AF440000}"/>
    <cellStyle name="40% - Accent4 4 2 3" xfId="2229" xr:uid="{00000000-0005-0000-0000-0000B0440000}"/>
    <cellStyle name="40% - Accent4 4 2 3 10" xfId="29509" xr:uid="{00000000-0005-0000-0000-0000B1440000}"/>
    <cellStyle name="40% - Accent4 4 2 3 10 2" xfId="29510" xr:uid="{00000000-0005-0000-0000-0000B2440000}"/>
    <cellStyle name="40% - Accent4 4 2 3 11" xfId="29511" xr:uid="{00000000-0005-0000-0000-0000B3440000}"/>
    <cellStyle name="40% - Accent4 4 2 3 12" xfId="29512" xr:uid="{00000000-0005-0000-0000-0000B4440000}"/>
    <cellStyle name="40% - Accent4 4 2 3 2" xfId="2230" xr:uid="{00000000-0005-0000-0000-0000B5440000}"/>
    <cellStyle name="40% - Accent4 4 2 3 2 10" xfId="29513" xr:uid="{00000000-0005-0000-0000-0000B6440000}"/>
    <cellStyle name="40% - Accent4 4 2 3 2 2" xfId="2231" xr:uid="{00000000-0005-0000-0000-0000B7440000}"/>
    <cellStyle name="40% - Accent4 4 2 3 2 2 2" xfId="29514" xr:uid="{00000000-0005-0000-0000-0000B8440000}"/>
    <cellStyle name="40% - Accent4 4 2 3 2 2 2 2" xfId="29515" xr:uid="{00000000-0005-0000-0000-0000B9440000}"/>
    <cellStyle name="40% - Accent4 4 2 3 2 2 2 2 2" xfId="29516" xr:uid="{00000000-0005-0000-0000-0000BA440000}"/>
    <cellStyle name="40% - Accent4 4 2 3 2 2 2 2 3" xfId="29517" xr:uid="{00000000-0005-0000-0000-0000BB440000}"/>
    <cellStyle name="40% - Accent4 4 2 3 2 2 2 3" xfId="29518" xr:uid="{00000000-0005-0000-0000-0000BC440000}"/>
    <cellStyle name="40% - Accent4 4 2 3 2 2 2 3 2" xfId="29519" xr:uid="{00000000-0005-0000-0000-0000BD440000}"/>
    <cellStyle name="40% - Accent4 4 2 3 2 2 2 3 3" xfId="29520" xr:uid="{00000000-0005-0000-0000-0000BE440000}"/>
    <cellStyle name="40% - Accent4 4 2 3 2 2 2 4" xfId="29521" xr:uid="{00000000-0005-0000-0000-0000BF440000}"/>
    <cellStyle name="40% - Accent4 4 2 3 2 2 2 4 2" xfId="29522" xr:uid="{00000000-0005-0000-0000-0000C0440000}"/>
    <cellStyle name="40% - Accent4 4 2 3 2 2 2 5" xfId="29523" xr:uid="{00000000-0005-0000-0000-0000C1440000}"/>
    <cellStyle name="40% - Accent4 4 2 3 2 2 2 6" xfId="29524" xr:uid="{00000000-0005-0000-0000-0000C2440000}"/>
    <cellStyle name="40% - Accent4 4 2 3 2 2 3" xfId="29525" xr:uid="{00000000-0005-0000-0000-0000C3440000}"/>
    <cellStyle name="40% - Accent4 4 2 3 2 2 3 2" xfId="29526" xr:uid="{00000000-0005-0000-0000-0000C4440000}"/>
    <cellStyle name="40% - Accent4 4 2 3 2 2 3 2 2" xfId="29527" xr:uid="{00000000-0005-0000-0000-0000C5440000}"/>
    <cellStyle name="40% - Accent4 4 2 3 2 2 3 2 3" xfId="29528" xr:uid="{00000000-0005-0000-0000-0000C6440000}"/>
    <cellStyle name="40% - Accent4 4 2 3 2 2 3 3" xfId="29529" xr:uid="{00000000-0005-0000-0000-0000C7440000}"/>
    <cellStyle name="40% - Accent4 4 2 3 2 2 3 3 2" xfId="29530" xr:uid="{00000000-0005-0000-0000-0000C8440000}"/>
    <cellStyle name="40% - Accent4 4 2 3 2 2 3 3 3" xfId="29531" xr:uid="{00000000-0005-0000-0000-0000C9440000}"/>
    <cellStyle name="40% - Accent4 4 2 3 2 2 3 4" xfId="29532" xr:uid="{00000000-0005-0000-0000-0000CA440000}"/>
    <cellStyle name="40% - Accent4 4 2 3 2 2 3 4 2" xfId="29533" xr:uid="{00000000-0005-0000-0000-0000CB440000}"/>
    <cellStyle name="40% - Accent4 4 2 3 2 2 3 5" xfId="29534" xr:uid="{00000000-0005-0000-0000-0000CC440000}"/>
    <cellStyle name="40% - Accent4 4 2 3 2 2 3 6" xfId="29535" xr:uid="{00000000-0005-0000-0000-0000CD440000}"/>
    <cellStyle name="40% - Accent4 4 2 3 2 2 4" xfId="29536" xr:uid="{00000000-0005-0000-0000-0000CE440000}"/>
    <cellStyle name="40% - Accent4 4 2 3 2 2 4 2" xfId="29537" xr:uid="{00000000-0005-0000-0000-0000CF440000}"/>
    <cellStyle name="40% - Accent4 4 2 3 2 2 4 2 2" xfId="29538" xr:uid="{00000000-0005-0000-0000-0000D0440000}"/>
    <cellStyle name="40% - Accent4 4 2 3 2 2 4 2 3" xfId="29539" xr:uid="{00000000-0005-0000-0000-0000D1440000}"/>
    <cellStyle name="40% - Accent4 4 2 3 2 2 4 3" xfId="29540" xr:uid="{00000000-0005-0000-0000-0000D2440000}"/>
    <cellStyle name="40% - Accent4 4 2 3 2 2 4 3 2" xfId="29541" xr:uid="{00000000-0005-0000-0000-0000D3440000}"/>
    <cellStyle name="40% - Accent4 4 2 3 2 2 4 4" xfId="29542" xr:uid="{00000000-0005-0000-0000-0000D4440000}"/>
    <cellStyle name="40% - Accent4 4 2 3 2 2 4 5" xfId="29543" xr:uid="{00000000-0005-0000-0000-0000D5440000}"/>
    <cellStyle name="40% - Accent4 4 2 3 2 2 5" xfId="29544" xr:uid="{00000000-0005-0000-0000-0000D6440000}"/>
    <cellStyle name="40% - Accent4 4 2 3 2 2 5 2" xfId="29545" xr:uid="{00000000-0005-0000-0000-0000D7440000}"/>
    <cellStyle name="40% - Accent4 4 2 3 2 2 5 3" xfId="29546" xr:uid="{00000000-0005-0000-0000-0000D8440000}"/>
    <cellStyle name="40% - Accent4 4 2 3 2 2 6" xfId="29547" xr:uid="{00000000-0005-0000-0000-0000D9440000}"/>
    <cellStyle name="40% - Accent4 4 2 3 2 2 6 2" xfId="29548" xr:uid="{00000000-0005-0000-0000-0000DA440000}"/>
    <cellStyle name="40% - Accent4 4 2 3 2 2 6 3" xfId="29549" xr:uid="{00000000-0005-0000-0000-0000DB440000}"/>
    <cellStyle name="40% - Accent4 4 2 3 2 2 7" xfId="29550" xr:uid="{00000000-0005-0000-0000-0000DC440000}"/>
    <cellStyle name="40% - Accent4 4 2 3 2 2 7 2" xfId="29551" xr:uid="{00000000-0005-0000-0000-0000DD440000}"/>
    <cellStyle name="40% - Accent4 4 2 3 2 2 8" xfId="29552" xr:uid="{00000000-0005-0000-0000-0000DE440000}"/>
    <cellStyle name="40% - Accent4 4 2 3 2 2 9" xfId="29553" xr:uid="{00000000-0005-0000-0000-0000DF440000}"/>
    <cellStyle name="40% - Accent4 4 2 3 2 3" xfId="29554" xr:uid="{00000000-0005-0000-0000-0000E0440000}"/>
    <cellStyle name="40% - Accent4 4 2 3 2 3 2" xfId="29555" xr:uid="{00000000-0005-0000-0000-0000E1440000}"/>
    <cellStyle name="40% - Accent4 4 2 3 2 3 2 2" xfId="29556" xr:uid="{00000000-0005-0000-0000-0000E2440000}"/>
    <cellStyle name="40% - Accent4 4 2 3 2 3 2 3" xfId="29557" xr:uid="{00000000-0005-0000-0000-0000E3440000}"/>
    <cellStyle name="40% - Accent4 4 2 3 2 3 3" xfId="29558" xr:uid="{00000000-0005-0000-0000-0000E4440000}"/>
    <cellStyle name="40% - Accent4 4 2 3 2 3 3 2" xfId="29559" xr:uid="{00000000-0005-0000-0000-0000E5440000}"/>
    <cellStyle name="40% - Accent4 4 2 3 2 3 3 3" xfId="29560" xr:uid="{00000000-0005-0000-0000-0000E6440000}"/>
    <cellStyle name="40% - Accent4 4 2 3 2 3 4" xfId="29561" xr:uid="{00000000-0005-0000-0000-0000E7440000}"/>
    <cellStyle name="40% - Accent4 4 2 3 2 3 4 2" xfId="29562" xr:uid="{00000000-0005-0000-0000-0000E8440000}"/>
    <cellStyle name="40% - Accent4 4 2 3 2 3 5" xfId="29563" xr:uid="{00000000-0005-0000-0000-0000E9440000}"/>
    <cellStyle name="40% - Accent4 4 2 3 2 3 6" xfId="29564" xr:uid="{00000000-0005-0000-0000-0000EA440000}"/>
    <cellStyle name="40% - Accent4 4 2 3 2 4" xfId="29565" xr:uid="{00000000-0005-0000-0000-0000EB440000}"/>
    <cellStyle name="40% - Accent4 4 2 3 2 4 2" xfId="29566" xr:uid="{00000000-0005-0000-0000-0000EC440000}"/>
    <cellStyle name="40% - Accent4 4 2 3 2 4 2 2" xfId="29567" xr:uid="{00000000-0005-0000-0000-0000ED440000}"/>
    <cellStyle name="40% - Accent4 4 2 3 2 4 2 3" xfId="29568" xr:uid="{00000000-0005-0000-0000-0000EE440000}"/>
    <cellStyle name="40% - Accent4 4 2 3 2 4 3" xfId="29569" xr:uid="{00000000-0005-0000-0000-0000EF440000}"/>
    <cellStyle name="40% - Accent4 4 2 3 2 4 3 2" xfId="29570" xr:uid="{00000000-0005-0000-0000-0000F0440000}"/>
    <cellStyle name="40% - Accent4 4 2 3 2 4 3 3" xfId="29571" xr:uid="{00000000-0005-0000-0000-0000F1440000}"/>
    <cellStyle name="40% - Accent4 4 2 3 2 4 4" xfId="29572" xr:uid="{00000000-0005-0000-0000-0000F2440000}"/>
    <cellStyle name="40% - Accent4 4 2 3 2 4 4 2" xfId="29573" xr:uid="{00000000-0005-0000-0000-0000F3440000}"/>
    <cellStyle name="40% - Accent4 4 2 3 2 4 5" xfId="29574" xr:uid="{00000000-0005-0000-0000-0000F4440000}"/>
    <cellStyle name="40% - Accent4 4 2 3 2 4 6" xfId="29575" xr:uid="{00000000-0005-0000-0000-0000F5440000}"/>
    <cellStyle name="40% - Accent4 4 2 3 2 5" xfId="29576" xr:uid="{00000000-0005-0000-0000-0000F6440000}"/>
    <cellStyle name="40% - Accent4 4 2 3 2 5 2" xfId="29577" xr:uid="{00000000-0005-0000-0000-0000F7440000}"/>
    <cellStyle name="40% - Accent4 4 2 3 2 5 2 2" xfId="29578" xr:uid="{00000000-0005-0000-0000-0000F8440000}"/>
    <cellStyle name="40% - Accent4 4 2 3 2 5 2 3" xfId="29579" xr:uid="{00000000-0005-0000-0000-0000F9440000}"/>
    <cellStyle name="40% - Accent4 4 2 3 2 5 3" xfId="29580" xr:uid="{00000000-0005-0000-0000-0000FA440000}"/>
    <cellStyle name="40% - Accent4 4 2 3 2 5 3 2" xfId="29581" xr:uid="{00000000-0005-0000-0000-0000FB440000}"/>
    <cellStyle name="40% - Accent4 4 2 3 2 5 4" xfId="29582" xr:uid="{00000000-0005-0000-0000-0000FC440000}"/>
    <cellStyle name="40% - Accent4 4 2 3 2 5 5" xfId="29583" xr:uid="{00000000-0005-0000-0000-0000FD440000}"/>
    <cellStyle name="40% - Accent4 4 2 3 2 6" xfId="29584" xr:uid="{00000000-0005-0000-0000-0000FE440000}"/>
    <cellStyle name="40% - Accent4 4 2 3 2 6 2" xfId="29585" xr:uid="{00000000-0005-0000-0000-0000FF440000}"/>
    <cellStyle name="40% - Accent4 4 2 3 2 6 3" xfId="29586" xr:uid="{00000000-0005-0000-0000-000000450000}"/>
    <cellStyle name="40% - Accent4 4 2 3 2 7" xfId="29587" xr:uid="{00000000-0005-0000-0000-000001450000}"/>
    <cellStyle name="40% - Accent4 4 2 3 2 7 2" xfId="29588" xr:uid="{00000000-0005-0000-0000-000002450000}"/>
    <cellStyle name="40% - Accent4 4 2 3 2 7 3" xfId="29589" xr:uid="{00000000-0005-0000-0000-000003450000}"/>
    <cellStyle name="40% - Accent4 4 2 3 2 8" xfId="29590" xr:uid="{00000000-0005-0000-0000-000004450000}"/>
    <cellStyle name="40% - Accent4 4 2 3 2 8 2" xfId="29591" xr:uid="{00000000-0005-0000-0000-000005450000}"/>
    <cellStyle name="40% - Accent4 4 2 3 2 9" xfId="29592" xr:uid="{00000000-0005-0000-0000-000006450000}"/>
    <cellStyle name="40% - Accent4 4 2 3 3" xfId="2232" xr:uid="{00000000-0005-0000-0000-000007450000}"/>
    <cellStyle name="40% - Accent4 4 2 3 3 2" xfId="29593" xr:uid="{00000000-0005-0000-0000-000008450000}"/>
    <cellStyle name="40% - Accent4 4 2 3 3 2 2" xfId="29594" xr:uid="{00000000-0005-0000-0000-000009450000}"/>
    <cellStyle name="40% - Accent4 4 2 3 3 2 2 2" xfId="29595" xr:uid="{00000000-0005-0000-0000-00000A450000}"/>
    <cellStyle name="40% - Accent4 4 2 3 3 2 2 3" xfId="29596" xr:uid="{00000000-0005-0000-0000-00000B450000}"/>
    <cellStyle name="40% - Accent4 4 2 3 3 2 3" xfId="29597" xr:uid="{00000000-0005-0000-0000-00000C450000}"/>
    <cellStyle name="40% - Accent4 4 2 3 3 2 3 2" xfId="29598" xr:uid="{00000000-0005-0000-0000-00000D450000}"/>
    <cellStyle name="40% - Accent4 4 2 3 3 2 3 3" xfId="29599" xr:uid="{00000000-0005-0000-0000-00000E450000}"/>
    <cellStyle name="40% - Accent4 4 2 3 3 2 4" xfId="29600" xr:uid="{00000000-0005-0000-0000-00000F450000}"/>
    <cellStyle name="40% - Accent4 4 2 3 3 2 4 2" xfId="29601" xr:uid="{00000000-0005-0000-0000-000010450000}"/>
    <cellStyle name="40% - Accent4 4 2 3 3 2 5" xfId="29602" xr:uid="{00000000-0005-0000-0000-000011450000}"/>
    <cellStyle name="40% - Accent4 4 2 3 3 2 6" xfId="29603" xr:uid="{00000000-0005-0000-0000-000012450000}"/>
    <cellStyle name="40% - Accent4 4 2 3 3 3" xfId="29604" xr:uid="{00000000-0005-0000-0000-000013450000}"/>
    <cellStyle name="40% - Accent4 4 2 3 3 3 2" xfId="29605" xr:uid="{00000000-0005-0000-0000-000014450000}"/>
    <cellStyle name="40% - Accent4 4 2 3 3 3 2 2" xfId="29606" xr:uid="{00000000-0005-0000-0000-000015450000}"/>
    <cellStyle name="40% - Accent4 4 2 3 3 3 2 3" xfId="29607" xr:uid="{00000000-0005-0000-0000-000016450000}"/>
    <cellStyle name="40% - Accent4 4 2 3 3 3 3" xfId="29608" xr:uid="{00000000-0005-0000-0000-000017450000}"/>
    <cellStyle name="40% - Accent4 4 2 3 3 3 3 2" xfId="29609" xr:uid="{00000000-0005-0000-0000-000018450000}"/>
    <cellStyle name="40% - Accent4 4 2 3 3 3 3 3" xfId="29610" xr:uid="{00000000-0005-0000-0000-000019450000}"/>
    <cellStyle name="40% - Accent4 4 2 3 3 3 4" xfId="29611" xr:uid="{00000000-0005-0000-0000-00001A450000}"/>
    <cellStyle name="40% - Accent4 4 2 3 3 3 4 2" xfId="29612" xr:uid="{00000000-0005-0000-0000-00001B450000}"/>
    <cellStyle name="40% - Accent4 4 2 3 3 3 5" xfId="29613" xr:uid="{00000000-0005-0000-0000-00001C450000}"/>
    <cellStyle name="40% - Accent4 4 2 3 3 3 6" xfId="29614" xr:uid="{00000000-0005-0000-0000-00001D450000}"/>
    <cellStyle name="40% - Accent4 4 2 3 3 4" xfId="29615" xr:uid="{00000000-0005-0000-0000-00001E450000}"/>
    <cellStyle name="40% - Accent4 4 2 3 3 4 2" xfId="29616" xr:uid="{00000000-0005-0000-0000-00001F450000}"/>
    <cellStyle name="40% - Accent4 4 2 3 3 4 2 2" xfId="29617" xr:uid="{00000000-0005-0000-0000-000020450000}"/>
    <cellStyle name="40% - Accent4 4 2 3 3 4 2 3" xfId="29618" xr:uid="{00000000-0005-0000-0000-000021450000}"/>
    <cellStyle name="40% - Accent4 4 2 3 3 4 3" xfId="29619" xr:uid="{00000000-0005-0000-0000-000022450000}"/>
    <cellStyle name="40% - Accent4 4 2 3 3 4 3 2" xfId="29620" xr:uid="{00000000-0005-0000-0000-000023450000}"/>
    <cellStyle name="40% - Accent4 4 2 3 3 4 4" xfId="29621" xr:uid="{00000000-0005-0000-0000-000024450000}"/>
    <cellStyle name="40% - Accent4 4 2 3 3 4 5" xfId="29622" xr:uid="{00000000-0005-0000-0000-000025450000}"/>
    <cellStyle name="40% - Accent4 4 2 3 3 5" xfId="29623" xr:uid="{00000000-0005-0000-0000-000026450000}"/>
    <cellStyle name="40% - Accent4 4 2 3 3 5 2" xfId="29624" xr:uid="{00000000-0005-0000-0000-000027450000}"/>
    <cellStyle name="40% - Accent4 4 2 3 3 5 3" xfId="29625" xr:uid="{00000000-0005-0000-0000-000028450000}"/>
    <cellStyle name="40% - Accent4 4 2 3 3 6" xfId="29626" xr:uid="{00000000-0005-0000-0000-000029450000}"/>
    <cellStyle name="40% - Accent4 4 2 3 3 6 2" xfId="29627" xr:uid="{00000000-0005-0000-0000-00002A450000}"/>
    <cellStyle name="40% - Accent4 4 2 3 3 6 3" xfId="29628" xr:uid="{00000000-0005-0000-0000-00002B450000}"/>
    <cellStyle name="40% - Accent4 4 2 3 3 7" xfId="29629" xr:uid="{00000000-0005-0000-0000-00002C450000}"/>
    <cellStyle name="40% - Accent4 4 2 3 3 7 2" xfId="29630" xr:uid="{00000000-0005-0000-0000-00002D450000}"/>
    <cellStyle name="40% - Accent4 4 2 3 3 8" xfId="29631" xr:uid="{00000000-0005-0000-0000-00002E450000}"/>
    <cellStyle name="40% - Accent4 4 2 3 3 9" xfId="29632" xr:uid="{00000000-0005-0000-0000-00002F450000}"/>
    <cellStyle name="40% - Accent4 4 2 3 4" xfId="29633" xr:uid="{00000000-0005-0000-0000-000030450000}"/>
    <cellStyle name="40% - Accent4 4 2 3 4 2" xfId="29634" xr:uid="{00000000-0005-0000-0000-000031450000}"/>
    <cellStyle name="40% - Accent4 4 2 3 4 2 2" xfId="29635" xr:uid="{00000000-0005-0000-0000-000032450000}"/>
    <cellStyle name="40% - Accent4 4 2 3 4 2 2 2" xfId="29636" xr:uid="{00000000-0005-0000-0000-000033450000}"/>
    <cellStyle name="40% - Accent4 4 2 3 4 2 2 3" xfId="29637" xr:uid="{00000000-0005-0000-0000-000034450000}"/>
    <cellStyle name="40% - Accent4 4 2 3 4 2 3" xfId="29638" xr:uid="{00000000-0005-0000-0000-000035450000}"/>
    <cellStyle name="40% - Accent4 4 2 3 4 2 3 2" xfId="29639" xr:uid="{00000000-0005-0000-0000-000036450000}"/>
    <cellStyle name="40% - Accent4 4 2 3 4 2 3 3" xfId="29640" xr:uid="{00000000-0005-0000-0000-000037450000}"/>
    <cellStyle name="40% - Accent4 4 2 3 4 2 4" xfId="29641" xr:uid="{00000000-0005-0000-0000-000038450000}"/>
    <cellStyle name="40% - Accent4 4 2 3 4 2 4 2" xfId="29642" xr:uid="{00000000-0005-0000-0000-000039450000}"/>
    <cellStyle name="40% - Accent4 4 2 3 4 2 5" xfId="29643" xr:uid="{00000000-0005-0000-0000-00003A450000}"/>
    <cellStyle name="40% - Accent4 4 2 3 4 2 6" xfId="29644" xr:uid="{00000000-0005-0000-0000-00003B450000}"/>
    <cellStyle name="40% - Accent4 4 2 3 4 3" xfId="29645" xr:uid="{00000000-0005-0000-0000-00003C450000}"/>
    <cellStyle name="40% - Accent4 4 2 3 4 3 2" xfId="29646" xr:uid="{00000000-0005-0000-0000-00003D450000}"/>
    <cellStyle name="40% - Accent4 4 2 3 4 3 2 2" xfId="29647" xr:uid="{00000000-0005-0000-0000-00003E450000}"/>
    <cellStyle name="40% - Accent4 4 2 3 4 3 2 3" xfId="29648" xr:uid="{00000000-0005-0000-0000-00003F450000}"/>
    <cellStyle name="40% - Accent4 4 2 3 4 3 3" xfId="29649" xr:uid="{00000000-0005-0000-0000-000040450000}"/>
    <cellStyle name="40% - Accent4 4 2 3 4 3 3 2" xfId="29650" xr:uid="{00000000-0005-0000-0000-000041450000}"/>
    <cellStyle name="40% - Accent4 4 2 3 4 3 3 3" xfId="29651" xr:uid="{00000000-0005-0000-0000-000042450000}"/>
    <cellStyle name="40% - Accent4 4 2 3 4 3 4" xfId="29652" xr:uid="{00000000-0005-0000-0000-000043450000}"/>
    <cellStyle name="40% - Accent4 4 2 3 4 3 4 2" xfId="29653" xr:uid="{00000000-0005-0000-0000-000044450000}"/>
    <cellStyle name="40% - Accent4 4 2 3 4 3 5" xfId="29654" xr:uid="{00000000-0005-0000-0000-000045450000}"/>
    <cellStyle name="40% - Accent4 4 2 3 4 3 6" xfId="29655" xr:uid="{00000000-0005-0000-0000-000046450000}"/>
    <cellStyle name="40% - Accent4 4 2 3 4 4" xfId="29656" xr:uid="{00000000-0005-0000-0000-000047450000}"/>
    <cellStyle name="40% - Accent4 4 2 3 4 4 2" xfId="29657" xr:uid="{00000000-0005-0000-0000-000048450000}"/>
    <cellStyle name="40% - Accent4 4 2 3 4 4 2 2" xfId="29658" xr:uid="{00000000-0005-0000-0000-000049450000}"/>
    <cellStyle name="40% - Accent4 4 2 3 4 4 2 3" xfId="29659" xr:uid="{00000000-0005-0000-0000-00004A450000}"/>
    <cellStyle name="40% - Accent4 4 2 3 4 4 3" xfId="29660" xr:uid="{00000000-0005-0000-0000-00004B450000}"/>
    <cellStyle name="40% - Accent4 4 2 3 4 4 3 2" xfId="29661" xr:uid="{00000000-0005-0000-0000-00004C450000}"/>
    <cellStyle name="40% - Accent4 4 2 3 4 4 4" xfId="29662" xr:uid="{00000000-0005-0000-0000-00004D450000}"/>
    <cellStyle name="40% - Accent4 4 2 3 4 4 5" xfId="29663" xr:uid="{00000000-0005-0000-0000-00004E450000}"/>
    <cellStyle name="40% - Accent4 4 2 3 4 5" xfId="29664" xr:uid="{00000000-0005-0000-0000-00004F450000}"/>
    <cellStyle name="40% - Accent4 4 2 3 4 5 2" xfId="29665" xr:uid="{00000000-0005-0000-0000-000050450000}"/>
    <cellStyle name="40% - Accent4 4 2 3 4 5 3" xfId="29666" xr:uid="{00000000-0005-0000-0000-000051450000}"/>
    <cellStyle name="40% - Accent4 4 2 3 4 6" xfId="29667" xr:uid="{00000000-0005-0000-0000-000052450000}"/>
    <cellStyle name="40% - Accent4 4 2 3 4 6 2" xfId="29668" xr:uid="{00000000-0005-0000-0000-000053450000}"/>
    <cellStyle name="40% - Accent4 4 2 3 4 6 3" xfId="29669" xr:uid="{00000000-0005-0000-0000-000054450000}"/>
    <cellStyle name="40% - Accent4 4 2 3 4 7" xfId="29670" xr:uid="{00000000-0005-0000-0000-000055450000}"/>
    <cellStyle name="40% - Accent4 4 2 3 4 7 2" xfId="29671" xr:uid="{00000000-0005-0000-0000-000056450000}"/>
    <cellStyle name="40% - Accent4 4 2 3 4 8" xfId="29672" xr:uid="{00000000-0005-0000-0000-000057450000}"/>
    <cellStyle name="40% - Accent4 4 2 3 4 9" xfId="29673" xr:uid="{00000000-0005-0000-0000-000058450000}"/>
    <cellStyle name="40% - Accent4 4 2 3 5" xfId="29674" xr:uid="{00000000-0005-0000-0000-000059450000}"/>
    <cellStyle name="40% - Accent4 4 2 3 5 2" xfId="29675" xr:uid="{00000000-0005-0000-0000-00005A450000}"/>
    <cellStyle name="40% - Accent4 4 2 3 5 2 2" xfId="29676" xr:uid="{00000000-0005-0000-0000-00005B450000}"/>
    <cellStyle name="40% - Accent4 4 2 3 5 2 3" xfId="29677" xr:uid="{00000000-0005-0000-0000-00005C450000}"/>
    <cellStyle name="40% - Accent4 4 2 3 5 3" xfId="29678" xr:uid="{00000000-0005-0000-0000-00005D450000}"/>
    <cellStyle name="40% - Accent4 4 2 3 5 3 2" xfId="29679" xr:uid="{00000000-0005-0000-0000-00005E450000}"/>
    <cellStyle name="40% - Accent4 4 2 3 5 3 3" xfId="29680" xr:uid="{00000000-0005-0000-0000-00005F450000}"/>
    <cellStyle name="40% - Accent4 4 2 3 5 4" xfId="29681" xr:uid="{00000000-0005-0000-0000-000060450000}"/>
    <cellStyle name="40% - Accent4 4 2 3 5 4 2" xfId="29682" xr:uid="{00000000-0005-0000-0000-000061450000}"/>
    <cellStyle name="40% - Accent4 4 2 3 5 5" xfId="29683" xr:uid="{00000000-0005-0000-0000-000062450000}"/>
    <cellStyle name="40% - Accent4 4 2 3 5 6" xfId="29684" xr:uid="{00000000-0005-0000-0000-000063450000}"/>
    <cellStyle name="40% - Accent4 4 2 3 6" xfId="29685" xr:uid="{00000000-0005-0000-0000-000064450000}"/>
    <cellStyle name="40% - Accent4 4 2 3 6 2" xfId="29686" xr:uid="{00000000-0005-0000-0000-000065450000}"/>
    <cellStyle name="40% - Accent4 4 2 3 6 2 2" xfId="29687" xr:uid="{00000000-0005-0000-0000-000066450000}"/>
    <cellStyle name="40% - Accent4 4 2 3 6 2 3" xfId="29688" xr:uid="{00000000-0005-0000-0000-000067450000}"/>
    <cellStyle name="40% - Accent4 4 2 3 6 3" xfId="29689" xr:uid="{00000000-0005-0000-0000-000068450000}"/>
    <cellStyle name="40% - Accent4 4 2 3 6 3 2" xfId="29690" xr:uid="{00000000-0005-0000-0000-000069450000}"/>
    <cellStyle name="40% - Accent4 4 2 3 6 3 3" xfId="29691" xr:uid="{00000000-0005-0000-0000-00006A450000}"/>
    <cellStyle name="40% - Accent4 4 2 3 6 4" xfId="29692" xr:uid="{00000000-0005-0000-0000-00006B450000}"/>
    <cellStyle name="40% - Accent4 4 2 3 6 4 2" xfId="29693" xr:uid="{00000000-0005-0000-0000-00006C450000}"/>
    <cellStyle name="40% - Accent4 4 2 3 6 5" xfId="29694" xr:uid="{00000000-0005-0000-0000-00006D450000}"/>
    <cellStyle name="40% - Accent4 4 2 3 6 6" xfId="29695" xr:uid="{00000000-0005-0000-0000-00006E450000}"/>
    <cellStyle name="40% - Accent4 4 2 3 7" xfId="29696" xr:uid="{00000000-0005-0000-0000-00006F450000}"/>
    <cellStyle name="40% - Accent4 4 2 3 7 2" xfId="29697" xr:uid="{00000000-0005-0000-0000-000070450000}"/>
    <cellStyle name="40% - Accent4 4 2 3 7 2 2" xfId="29698" xr:uid="{00000000-0005-0000-0000-000071450000}"/>
    <cellStyle name="40% - Accent4 4 2 3 7 2 3" xfId="29699" xr:uid="{00000000-0005-0000-0000-000072450000}"/>
    <cellStyle name="40% - Accent4 4 2 3 7 3" xfId="29700" xr:uid="{00000000-0005-0000-0000-000073450000}"/>
    <cellStyle name="40% - Accent4 4 2 3 7 3 2" xfId="29701" xr:uid="{00000000-0005-0000-0000-000074450000}"/>
    <cellStyle name="40% - Accent4 4 2 3 7 4" xfId="29702" xr:uid="{00000000-0005-0000-0000-000075450000}"/>
    <cellStyle name="40% - Accent4 4 2 3 7 5" xfId="29703" xr:uid="{00000000-0005-0000-0000-000076450000}"/>
    <cellStyle name="40% - Accent4 4 2 3 8" xfId="29704" xr:uid="{00000000-0005-0000-0000-000077450000}"/>
    <cellStyle name="40% - Accent4 4 2 3 8 2" xfId="29705" xr:uid="{00000000-0005-0000-0000-000078450000}"/>
    <cellStyle name="40% - Accent4 4 2 3 8 3" xfId="29706" xr:uid="{00000000-0005-0000-0000-000079450000}"/>
    <cellStyle name="40% - Accent4 4 2 3 9" xfId="29707" xr:uid="{00000000-0005-0000-0000-00007A450000}"/>
    <cellStyle name="40% - Accent4 4 2 3 9 2" xfId="29708" xr:uid="{00000000-0005-0000-0000-00007B450000}"/>
    <cellStyle name="40% - Accent4 4 2 3 9 3" xfId="29709" xr:uid="{00000000-0005-0000-0000-00007C450000}"/>
    <cellStyle name="40% - Accent4 4 2 4" xfId="2233" xr:uid="{00000000-0005-0000-0000-00007D450000}"/>
    <cellStyle name="40% - Accent4 4 2 4 10" xfId="29710" xr:uid="{00000000-0005-0000-0000-00007E450000}"/>
    <cellStyle name="40% - Accent4 4 2 4 2" xfId="2234" xr:uid="{00000000-0005-0000-0000-00007F450000}"/>
    <cellStyle name="40% - Accent4 4 2 4 2 2" xfId="29711" xr:uid="{00000000-0005-0000-0000-000080450000}"/>
    <cellStyle name="40% - Accent4 4 2 4 2 2 2" xfId="29712" xr:uid="{00000000-0005-0000-0000-000081450000}"/>
    <cellStyle name="40% - Accent4 4 2 4 2 2 2 2" xfId="29713" xr:uid="{00000000-0005-0000-0000-000082450000}"/>
    <cellStyle name="40% - Accent4 4 2 4 2 2 2 3" xfId="29714" xr:uid="{00000000-0005-0000-0000-000083450000}"/>
    <cellStyle name="40% - Accent4 4 2 4 2 2 3" xfId="29715" xr:uid="{00000000-0005-0000-0000-000084450000}"/>
    <cellStyle name="40% - Accent4 4 2 4 2 2 3 2" xfId="29716" xr:uid="{00000000-0005-0000-0000-000085450000}"/>
    <cellStyle name="40% - Accent4 4 2 4 2 2 3 3" xfId="29717" xr:uid="{00000000-0005-0000-0000-000086450000}"/>
    <cellStyle name="40% - Accent4 4 2 4 2 2 4" xfId="29718" xr:uid="{00000000-0005-0000-0000-000087450000}"/>
    <cellStyle name="40% - Accent4 4 2 4 2 2 4 2" xfId="29719" xr:uid="{00000000-0005-0000-0000-000088450000}"/>
    <cellStyle name="40% - Accent4 4 2 4 2 2 5" xfId="29720" xr:uid="{00000000-0005-0000-0000-000089450000}"/>
    <cellStyle name="40% - Accent4 4 2 4 2 2 6" xfId="29721" xr:uid="{00000000-0005-0000-0000-00008A450000}"/>
    <cellStyle name="40% - Accent4 4 2 4 2 3" xfId="29722" xr:uid="{00000000-0005-0000-0000-00008B450000}"/>
    <cellStyle name="40% - Accent4 4 2 4 2 3 2" xfId="29723" xr:uid="{00000000-0005-0000-0000-00008C450000}"/>
    <cellStyle name="40% - Accent4 4 2 4 2 3 2 2" xfId="29724" xr:uid="{00000000-0005-0000-0000-00008D450000}"/>
    <cellStyle name="40% - Accent4 4 2 4 2 3 2 3" xfId="29725" xr:uid="{00000000-0005-0000-0000-00008E450000}"/>
    <cellStyle name="40% - Accent4 4 2 4 2 3 3" xfId="29726" xr:uid="{00000000-0005-0000-0000-00008F450000}"/>
    <cellStyle name="40% - Accent4 4 2 4 2 3 3 2" xfId="29727" xr:uid="{00000000-0005-0000-0000-000090450000}"/>
    <cellStyle name="40% - Accent4 4 2 4 2 3 3 3" xfId="29728" xr:uid="{00000000-0005-0000-0000-000091450000}"/>
    <cellStyle name="40% - Accent4 4 2 4 2 3 4" xfId="29729" xr:uid="{00000000-0005-0000-0000-000092450000}"/>
    <cellStyle name="40% - Accent4 4 2 4 2 3 4 2" xfId="29730" xr:uid="{00000000-0005-0000-0000-000093450000}"/>
    <cellStyle name="40% - Accent4 4 2 4 2 3 5" xfId="29731" xr:uid="{00000000-0005-0000-0000-000094450000}"/>
    <cellStyle name="40% - Accent4 4 2 4 2 3 6" xfId="29732" xr:uid="{00000000-0005-0000-0000-000095450000}"/>
    <cellStyle name="40% - Accent4 4 2 4 2 4" xfId="29733" xr:uid="{00000000-0005-0000-0000-000096450000}"/>
    <cellStyle name="40% - Accent4 4 2 4 2 4 2" xfId="29734" xr:uid="{00000000-0005-0000-0000-000097450000}"/>
    <cellStyle name="40% - Accent4 4 2 4 2 4 2 2" xfId="29735" xr:uid="{00000000-0005-0000-0000-000098450000}"/>
    <cellStyle name="40% - Accent4 4 2 4 2 4 2 3" xfId="29736" xr:uid="{00000000-0005-0000-0000-000099450000}"/>
    <cellStyle name="40% - Accent4 4 2 4 2 4 3" xfId="29737" xr:uid="{00000000-0005-0000-0000-00009A450000}"/>
    <cellStyle name="40% - Accent4 4 2 4 2 4 3 2" xfId="29738" xr:uid="{00000000-0005-0000-0000-00009B450000}"/>
    <cellStyle name="40% - Accent4 4 2 4 2 4 4" xfId="29739" xr:uid="{00000000-0005-0000-0000-00009C450000}"/>
    <cellStyle name="40% - Accent4 4 2 4 2 4 5" xfId="29740" xr:uid="{00000000-0005-0000-0000-00009D450000}"/>
    <cellStyle name="40% - Accent4 4 2 4 2 5" xfId="29741" xr:uid="{00000000-0005-0000-0000-00009E450000}"/>
    <cellStyle name="40% - Accent4 4 2 4 2 5 2" xfId="29742" xr:uid="{00000000-0005-0000-0000-00009F450000}"/>
    <cellStyle name="40% - Accent4 4 2 4 2 5 3" xfId="29743" xr:uid="{00000000-0005-0000-0000-0000A0450000}"/>
    <cellStyle name="40% - Accent4 4 2 4 2 6" xfId="29744" xr:uid="{00000000-0005-0000-0000-0000A1450000}"/>
    <cellStyle name="40% - Accent4 4 2 4 2 6 2" xfId="29745" xr:uid="{00000000-0005-0000-0000-0000A2450000}"/>
    <cellStyle name="40% - Accent4 4 2 4 2 6 3" xfId="29746" xr:uid="{00000000-0005-0000-0000-0000A3450000}"/>
    <cellStyle name="40% - Accent4 4 2 4 2 7" xfId="29747" xr:uid="{00000000-0005-0000-0000-0000A4450000}"/>
    <cellStyle name="40% - Accent4 4 2 4 2 7 2" xfId="29748" xr:uid="{00000000-0005-0000-0000-0000A5450000}"/>
    <cellStyle name="40% - Accent4 4 2 4 2 8" xfId="29749" xr:uid="{00000000-0005-0000-0000-0000A6450000}"/>
    <cellStyle name="40% - Accent4 4 2 4 2 9" xfId="29750" xr:uid="{00000000-0005-0000-0000-0000A7450000}"/>
    <cellStyle name="40% - Accent4 4 2 4 3" xfId="29751" xr:uid="{00000000-0005-0000-0000-0000A8450000}"/>
    <cellStyle name="40% - Accent4 4 2 4 3 2" xfId="29752" xr:uid="{00000000-0005-0000-0000-0000A9450000}"/>
    <cellStyle name="40% - Accent4 4 2 4 3 2 2" xfId="29753" xr:uid="{00000000-0005-0000-0000-0000AA450000}"/>
    <cellStyle name="40% - Accent4 4 2 4 3 2 3" xfId="29754" xr:uid="{00000000-0005-0000-0000-0000AB450000}"/>
    <cellStyle name="40% - Accent4 4 2 4 3 3" xfId="29755" xr:uid="{00000000-0005-0000-0000-0000AC450000}"/>
    <cellStyle name="40% - Accent4 4 2 4 3 3 2" xfId="29756" xr:uid="{00000000-0005-0000-0000-0000AD450000}"/>
    <cellStyle name="40% - Accent4 4 2 4 3 3 3" xfId="29757" xr:uid="{00000000-0005-0000-0000-0000AE450000}"/>
    <cellStyle name="40% - Accent4 4 2 4 3 4" xfId="29758" xr:uid="{00000000-0005-0000-0000-0000AF450000}"/>
    <cellStyle name="40% - Accent4 4 2 4 3 4 2" xfId="29759" xr:uid="{00000000-0005-0000-0000-0000B0450000}"/>
    <cellStyle name="40% - Accent4 4 2 4 3 5" xfId="29760" xr:uid="{00000000-0005-0000-0000-0000B1450000}"/>
    <cellStyle name="40% - Accent4 4 2 4 3 6" xfId="29761" xr:uid="{00000000-0005-0000-0000-0000B2450000}"/>
    <cellStyle name="40% - Accent4 4 2 4 4" xfId="29762" xr:uid="{00000000-0005-0000-0000-0000B3450000}"/>
    <cellStyle name="40% - Accent4 4 2 4 4 2" xfId="29763" xr:uid="{00000000-0005-0000-0000-0000B4450000}"/>
    <cellStyle name="40% - Accent4 4 2 4 4 2 2" xfId="29764" xr:uid="{00000000-0005-0000-0000-0000B5450000}"/>
    <cellStyle name="40% - Accent4 4 2 4 4 2 3" xfId="29765" xr:uid="{00000000-0005-0000-0000-0000B6450000}"/>
    <cellStyle name="40% - Accent4 4 2 4 4 3" xfId="29766" xr:uid="{00000000-0005-0000-0000-0000B7450000}"/>
    <cellStyle name="40% - Accent4 4 2 4 4 3 2" xfId="29767" xr:uid="{00000000-0005-0000-0000-0000B8450000}"/>
    <cellStyle name="40% - Accent4 4 2 4 4 3 3" xfId="29768" xr:uid="{00000000-0005-0000-0000-0000B9450000}"/>
    <cellStyle name="40% - Accent4 4 2 4 4 4" xfId="29769" xr:uid="{00000000-0005-0000-0000-0000BA450000}"/>
    <cellStyle name="40% - Accent4 4 2 4 4 4 2" xfId="29770" xr:uid="{00000000-0005-0000-0000-0000BB450000}"/>
    <cellStyle name="40% - Accent4 4 2 4 4 5" xfId="29771" xr:uid="{00000000-0005-0000-0000-0000BC450000}"/>
    <cellStyle name="40% - Accent4 4 2 4 4 6" xfId="29772" xr:uid="{00000000-0005-0000-0000-0000BD450000}"/>
    <cellStyle name="40% - Accent4 4 2 4 5" xfId="29773" xr:uid="{00000000-0005-0000-0000-0000BE450000}"/>
    <cellStyle name="40% - Accent4 4 2 4 5 2" xfId="29774" xr:uid="{00000000-0005-0000-0000-0000BF450000}"/>
    <cellStyle name="40% - Accent4 4 2 4 5 2 2" xfId="29775" xr:uid="{00000000-0005-0000-0000-0000C0450000}"/>
    <cellStyle name="40% - Accent4 4 2 4 5 2 3" xfId="29776" xr:uid="{00000000-0005-0000-0000-0000C1450000}"/>
    <cellStyle name="40% - Accent4 4 2 4 5 3" xfId="29777" xr:uid="{00000000-0005-0000-0000-0000C2450000}"/>
    <cellStyle name="40% - Accent4 4 2 4 5 3 2" xfId="29778" xr:uid="{00000000-0005-0000-0000-0000C3450000}"/>
    <cellStyle name="40% - Accent4 4 2 4 5 4" xfId="29779" xr:uid="{00000000-0005-0000-0000-0000C4450000}"/>
    <cellStyle name="40% - Accent4 4 2 4 5 5" xfId="29780" xr:uid="{00000000-0005-0000-0000-0000C5450000}"/>
    <cellStyle name="40% - Accent4 4 2 4 6" xfId="29781" xr:uid="{00000000-0005-0000-0000-0000C6450000}"/>
    <cellStyle name="40% - Accent4 4 2 4 6 2" xfId="29782" xr:uid="{00000000-0005-0000-0000-0000C7450000}"/>
    <cellStyle name="40% - Accent4 4 2 4 6 3" xfId="29783" xr:uid="{00000000-0005-0000-0000-0000C8450000}"/>
    <cellStyle name="40% - Accent4 4 2 4 7" xfId="29784" xr:uid="{00000000-0005-0000-0000-0000C9450000}"/>
    <cellStyle name="40% - Accent4 4 2 4 7 2" xfId="29785" xr:uid="{00000000-0005-0000-0000-0000CA450000}"/>
    <cellStyle name="40% - Accent4 4 2 4 7 3" xfId="29786" xr:uid="{00000000-0005-0000-0000-0000CB450000}"/>
    <cellStyle name="40% - Accent4 4 2 4 8" xfId="29787" xr:uid="{00000000-0005-0000-0000-0000CC450000}"/>
    <cellStyle name="40% - Accent4 4 2 4 8 2" xfId="29788" xr:uid="{00000000-0005-0000-0000-0000CD450000}"/>
    <cellStyle name="40% - Accent4 4 2 4 9" xfId="29789" xr:uid="{00000000-0005-0000-0000-0000CE450000}"/>
    <cellStyle name="40% - Accent4 4 2 5" xfId="2235" xr:uid="{00000000-0005-0000-0000-0000CF450000}"/>
    <cellStyle name="40% - Accent4 4 2 5 2" xfId="29790" xr:uid="{00000000-0005-0000-0000-0000D0450000}"/>
    <cellStyle name="40% - Accent4 4 2 5 2 2" xfId="29791" xr:uid="{00000000-0005-0000-0000-0000D1450000}"/>
    <cellStyle name="40% - Accent4 4 2 5 2 2 2" xfId="29792" xr:uid="{00000000-0005-0000-0000-0000D2450000}"/>
    <cellStyle name="40% - Accent4 4 2 5 2 2 3" xfId="29793" xr:uid="{00000000-0005-0000-0000-0000D3450000}"/>
    <cellStyle name="40% - Accent4 4 2 5 2 3" xfId="29794" xr:uid="{00000000-0005-0000-0000-0000D4450000}"/>
    <cellStyle name="40% - Accent4 4 2 5 2 3 2" xfId="29795" xr:uid="{00000000-0005-0000-0000-0000D5450000}"/>
    <cellStyle name="40% - Accent4 4 2 5 2 3 3" xfId="29796" xr:uid="{00000000-0005-0000-0000-0000D6450000}"/>
    <cellStyle name="40% - Accent4 4 2 5 2 4" xfId="29797" xr:uid="{00000000-0005-0000-0000-0000D7450000}"/>
    <cellStyle name="40% - Accent4 4 2 5 2 4 2" xfId="29798" xr:uid="{00000000-0005-0000-0000-0000D8450000}"/>
    <cellStyle name="40% - Accent4 4 2 5 2 5" xfId="29799" xr:uid="{00000000-0005-0000-0000-0000D9450000}"/>
    <cellStyle name="40% - Accent4 4 2 5 2 6" xfId="29800" xr:uid="{00000000-0005-0000-0000-0000DA450000}"/>
    <cellStyle name="40% - Accent4 4 2 5 3" xfId="29801" xr:uid="{00000000-0005-0000-0000-0000DB450000}"/>
    <cellStyle name="40% - Accent4 4 2 5 3 2" xfId="29802" xr:uid="{00000000-0005-0000-0000-0000DC450000}"/>
    <cellStyle name="40% - Accent4 4 2 5 3 2 2" xfId="29803" xr:uid="{00000000-0005-0000-0000-0000DD450000}"/>
    <cellStyle name="40% - Accent4 4 2 5 3 2 3" xfId="29804" xr:uid="{00000000-0005-0000-0000-0000DE450000}"/>
    <cellStyle name="40% - Accent4 4 2 5 3 3" xfId="29805" xr:uid="{00000000-0005-0000-0000-0000DF450000}"/>
    <cellStyle name="40% - Accent4 4 2 5 3 3 2" xfId="29806" xr:uid="{00000000-0005-0000-0000-0000E0450000}"/>
    <cellStyle name="40% - Accent4 4 2 5 3 3 3" xfId="29807" xr:uid="{00000000-0005-0000-0000-0000E1450000}"/>
    <cellStyle name="40% - Accent4 4 2 5 3 4" xfId="29808" xr:uid="{00000000-0005-0000-0000-0000E2450000}"/>
    <cellStyle name="40% - Accent4 4 2 5 3 4 2" xfId="29809" xr:uid="{00000000-0005-0000-0000-0000E3450000}"/>
    <cellStyle name="40% - Accent4 4 2 5 3 5" xfId="29810" xr:uid="{00000000-0005-0000-0000-0000E4450000}"/>
    <cellStyle name="40% - Accent4 4 2 5 3 6" xfId="29811" xr:uid="{00000000-0005-0000-0000-0000E5450000}"/>
    <cellStyle name="40% - Accent4 4 2 5 4" xfId="29812" xr:uid="{00000000-0005-0000-0000-0000E6450000}"/>
    <cellStyle name="40% - Accent4 4 2 5 4 2" xfId="29813" xr:uid="{00000000-0005-0000-0000-0000E7450000}"/>
    <cellStyle name="40% - Accent4 4 2 5 4 2 2" xfId="29814" xr:uid="{00000000-0005-0000-0000-0000E8450000}"/>
    <cellStyle name="40% - Accent4 4 2 5 4 2 3" xfId="29815" xr:uid="{00000000-0005-0000-0000-0000E9450000}"/>
    <cellStyle name="40% - Accent4 4 2 5 4 3" xfId="29816" xr:uid="{00000000-0005-0000-0000-0000EA450000}"/>
    <cellStyle name="40% - Accent4 4 2 5 4 3 2" xfId="29817" xr:uid="{00000000-0005-0000-0000-0000EB450000}"/>
    <cellStyle name="40% - Accent4 4 2 5 4 4" xfId="29818" xr:uid="{00000000-0005-0000-0000-0000EC450000}"/>
    <cellStyle name="40% - Accent4 4 2 5 4 5" xfId="29819" xr:uid="{00000000-0005-0000-0000-0000ED450000}"/>
    <cellStyle name="40% - Accent4 4 2 5 5" xfId="29820" xr:uid="{00000000-0005-0000-0000-0000EE450000}"/>
    <cellStyle name="40% - Accent4 4 2 5 5 2" xfId="29821" xr:uid="{00000000-0005-0000-0000-0000EF450000}"/>
    <cellStyle name="40% - Accent4 4 2 5 5 3" xfId="29822" xr:uid="{00000000-0005-0000-0000-0000F0450000}"/>
    <cellStyle name="40% - Accent4 4 2 5 6" xfId="29823" xr:uid="{00000000-0005-0000-0000-0000F1450000}"/>
    <cellStyle name="40% - Accent4 4 2 5 6 2" xfId="29824" xr:uid="{00000000-0005-0000-0000-0000F2450000}"/>
    <cellStyle name="40% - Accent4 4 2 5 6 3" xfId="29825" xr:uid="{00000000-0005-0000-0000-0000F3450000}"/>
    <cellStyle name="40% - Accent4 4 2 5 7" xfId="29826" xr:uid="{00000000-0005-0000-0000-0000F4450000}"/>
    <cellStyle name="40% - Accent4 4 2 5 7 2" xfId="29827" xr:uid="{00000000-0005-0000-0000-0000F5450000}"/>
    <cellStyle name="40% - Accent4 4 2 5 8" xfId="29828" xr:uid="{00000000-0005-0000-0000-0000F6450000}"/>
    <cellStyle name="40% - Accent4 4 2 5 9" xfId="29829" xr:uid="{00000000-0005-0000-0000-0000F7450000}"/>
    <cellStyle name="40% - Accent4 4 2 6" xfId="13934" xr:uid="{00000000-0005-0000-0000-0000F8450000}"/>
    <cellStyle name="40% - Accent4 4 2 6 2" xfId="29830" xr:uid="{00000000-0005-0000-0000-0000F9450000}"/>
    <cellStyle name="40% - Accent4 4 2 6 2 2" xfId="29831" xr:uid="{00000000-0005-0000-0000-0000FA450000}"/>
    <cellStyle name="40% - Accent4 4 2 6 2 2 2" xfId="29832" xr:uid="{00000000-0005-0000-0000-0000FB450000}"/>
    <cellStyle name="40% - Accent4 4 2 6 2 2 3" xfId="29833" xr:uid="{00000000-0005-0000-0000-0000FC450000}"/>
    <cellStyle name="40% - Accent4 4 2 6 2 3" xfId="29834" xr:uid="{00000000-0005-0000-0000-0000FD450000}"/>
    <cellStyle name="40% - Accent4 4 2 6 2 3 2" xfId="29835" xr:uid="{00000000-0005-0000-0000-0000FE450000}"/>
    <cellStyle name="40% - Accent4 4 2 6 2 3 3" xfId="29836" xr:uid="{00000000-0005-0000-0000-0000FF450000}"/>
    <cellStyle name="40% - Accent4 4 2 6 2 4" xfId="29837" xr:uid="{00000000-0005-0000-0000-000000460000}"/>
    <cellStyle name="40% - Accent4 4 2 6 2 4 2" xfId="29838" xr:uid="{00000000-0005-0000-0000-000001460000}"/>
    <cellStyle name="40% - Accent4 4 2 6 2 5" xfId="29839" xr:uid="{00000000-0005-0000-0000-000002460000}"/>
    <cellStyle name="40% - Accent4 4 2 6 2 6" xfId="29840" xr:uid="{00000000-0005-0000-0000-000003460000}"/>
    <cellStyle name="40% - Accent4 4 2 6 3" xfId="29841" xr:uid="{00000000-0005-0000-0000-000004460000}"/>
    <cellStyle name="40% - Accent4 4 2 6 3 2" xfId="29842" xr:uid="{00000000-0005-0000-0000-000005460000}"/>
    <cellStyle name="40% - Accent4 4 2 6 3 2 2" xfId="29843" xr:uid="{00000000-0005-0000-0000-000006460000}"/>
    <cellStyle name="40% - Accent4 4 2 6 3 2 3" xfId="29844" xr:uid="{00000000-0005-0000-0000-000007460000}"/>
    <cellStyle name="40% - Accent4 4 2 6 3 3" xfId="29845" xr:uid="{00000000-0005-0000-0000-000008460000}"/>
    <cellStyle name="40% - Accent4 4 2 6 3 3 2" xfId="29846" xr:uid="{00000000-0005-0000-0000-000009460000}"/>
    <cellStyle name="40% - Accent4 4 2 6 3 3 3" xfId="29847" xr:uid="{00000000-0005-0000-0000-00000A460000}"/>
    <cellStyle name="40% - Accent4 4 2 6 3 4" xfId="29848" xr:uid="{00000000-0005-0000-0000-00000B460000}"/>
    <cellStyle name="40% - Accent4 4 2 6 3 4 2" xfId="29849" xr:uid="{00000000-0005-0000-0000-00000C460000}"/>
    <cellStyle name="40% - Accent4 4 2 6 3 5" xfId="29850" xr:uid="{00000000-0005-0000-0000-00000D460000}"/>
    <cellStyle name="40% - Accent4 4 2 6 3 6" xfId="29851" xr:uid="{00000000-0005-0000-0000-00000E460000}"/>
    <cellStyle name="40% - Accent4 4 2 6 4" xfId="29852" xr:uid="{00000000-0005-0000-0000-00000F460000}"/>
    <cellStyle name="40% - Accent4 4 2 6 4 2" xfId="29853" xr:uid="{00000000-0005-0000-0000-000010460000}"/>
    <cellStyle name="40% - Accent4 4 2 6 4 2 2" xfId="29854" xr:uid="{00000000-0005-0000-0000-000011460000}"/>
    <cellStyle name="40% - Accent4 4 2 6 4 2 3" xfId="29855" xr:uid="{00000000-0005-0000-0000-000012460000}"/>
    <cellStyle name="40% - Accent4 4 2 6 4 3" xfId="29856" xr:uid="{00000000-0005-0000-0000-000013460000}"/>
    <cellStyle name="40% - Accent4 4 2 6 4 3 2" xfId="29857" xr:uid="{00000000-0005-0000-0000-000014460000}"/>
    <cellStyle name="40% - Accent4 4 2 6 4 4" xfId="29858" xr:uid="{00000000-0005-0000-0000-000015460000}"/>
    <cellStyle name="40% - Accent4 4 2 6 4 5" xfId="29859" xr:uid="{00000000-0005-0000-0000-000016460000}"/>
    <cellStyle name="40% - Accent4 4 2 6 5" xfId="29860" xr:uid="{00000000-0005-0000-0000-000017460000}"/>
    <cellStyle name="40% - Accent4 4 2 6 5 2" xfId="29861" xr:uid="{00000000-0005-0000-0000-000018460000}"/>
    <cellStyle name="40% - Accent4 4 2 6 5 3" xfId="29862" xr:uid="{00000000-0005-0000-0000-000019460000}"/>
    <cellStyle name="40% - Accent4 4 2 6 6" xfId="29863" xr:uid="{00000000-0005-0000-0000-00001A460000}"/>
    <cellStyle name="40% - Accent4 4 2 6 6 2" xfId="29864" xr:uid="{00000000-0005-0000-0000-00001B460000}"/>
    <cellStyle name="40% - Accent4 4 2 6 6 3" xfId="29865" xr:uid="{00000000-0005-0000-0000-00001C460000}"/>
    <cellStyle name="40% - Accent4 4 2 6 7" xfId="29866" xr:uid="{00000000-0005-0000-0000-00001D460000}"/>
    <cellStyle name="40% - Accent4 4 2 6 7 2" xfId="29867" xr:uid="{00000000-0005-0000-0000-00001E460000}"/>
    <cellStyle name="40% - Accent4 4 2 6 8" xfId="29868" xr:uid="{00000000-0005-0000-0000-00001F460000}"/>
    <cellStyle name="40% - Accent4 4 2 6 9" xfId="29869" xr:uid="{00000000-0005-0000-0000-000020460000}"/>
    <cellStyle name="40% - Accent4 4 2 7" xfId="29870" xr:uid="{00000000-0005-0000-0000-000021460000}"/>
    <cellStyle name="40% - Accent4 4 2 7 2" xfId="29871" xr:uid="{00000000-0005-0000-0000-000022460000}"/>
    <cellStyle name="40% - Accent4 4 2 7 2 2" xfId="29872" xr:uid="{00000000-0005-0000-0000-000023460000}"/>
    <cellStyle name="40% - Accent4 4 2 7 2 3" xfId="29873" xr:uid="{00000000-0005-0000-0000-000024460000}"/>
    <cellStyle name="40% - Accent4 4 2 7 3" xfId="29874" xr:uid="{00000000-0005-0000-0000-000025460000}"/>
    <cellStyle name="40% - Accent4 4 2 7 3 2" xfId="29875" xr:uid="{00000000-0005-0000-0000-000026460000}"/>
    <cellStyle name="40% - Accent4 4 2 7 3 3" xfId="29876" xr:uid="{00000000-0005-0000-0000-000027460000}"/>
    <cellStyle name="40% - Accent4 4 2 7 4" xfId="29877" xr:uid="{00000000-0005-0000-0000-000028460000}"/>
    <cellStyle name="40% - Accent4 4 2 7 4 2" xfId="29878" xr:uid="{00000000-0005-0000-0000-000029460000}"/>
    <cellStyle name="40% - Accent4 4 2 7 5" xfId="29879" xr:uid="{00000000-0005-0000-0000-00002A460000}"/>
    <cellStyle name="40% - Accent4 4 2 7 6" xfId="29880" xr:uid="{00000000-0005-0000-0000-00002B460000}"/>
    <cellStyle name="40% - Accent4 4 2 8" xfId="29881" xr:uid="{00000000-0005-0000-0000-00002C460000}"/>
    <cellStyle name="40% - Accent4 4 2 8 2" xfId="29882" xr:uid="{00000000-0005-0000-0000-00002D460000}"/>
    <cellStyle name="40% - Accent4 4 2 8 2 2" xfId="29883" xr:uid="{00000000-0005-0000-0000-00002E460000}"/>
    <cellStyle name="40% - Accent4 4 2 8 2 3" xfId="29884" xr:uid="{00000000-0005-0000-0000-00002F460000}"/>
    <cellStyle name="40% - Accent4 4 2 8 3" xfId="29885" xr:uid="{00000000-0005-0000-0000-000030460000}"/>
    <cellStyle name="40% - Accent4 4 2 8 3 2" xfId="29886" xr:uid="{00000000-0005-0000-0000-000031460000}"/>
    <cellStyle name="40% - Accent4 4 2 8 3 3" xfId="29887" xr:uid="{00000000-0005-0000-0000-000032460000}"/>
    <cellStyle name="40% - Accent4 4 2 8 4" xfId="29888" xr:uid="{00000000-0005-0000-0000-000033460000}"/>
    <cellStyle name="40% - Accent4 4 2 8 4 2" xfId="29889" xr:uid="{00000000-0005-0000-0000-000034460000}"/>
    <cellStyle name="40% - Accent4 4 2 8 5" xfId="29890" xr:uid="{00000000-0005-0000-0000-000035460000}"/>
    <cellStyle name="40% - Accent4 4 2 8 6" xfId="29891" xr:uid="{00000000-0005-0000-0000-000036460000}"/>
    <cellStyle name="40% - Accent4 4 2 9" xfId="29892" xr:uid="{00000000-0005-0000-0000-000037460000}"/>
    <cellStyle name="40% - Accent4 4 2 9 2" xfId="29893" xr:uid="{00000000-0005-0000-0000-000038460000}"/>
    <cellStyle name="40% - Accent4 4 2 9 2 2" xfId="29894" xr:uid="{00000000-0005-0000-0000-000039460000}"/>
    <cellStyle name="40% - Accent4 4 2 9 2 3" xfId="29895" xr:uid="{00000000-0005-0000-0000-00003A460000}"/>
    <cellStyle name="40% - Accent4 4 2 9 3" xfId="29896" xr:uid="{00000000-0005-0000-0000-00003B460000}"/>
    <cellStyle name="40% - Accent4 4 2 9 3 2" xfId="29897" xr:uid="{00000000-0005-0000-0000-00003C460000}"/>
    <cellStyle name="40% - Accent4 4 2 9 4" xfId="29898" xr:uid="{00000000-0005-0000-0000-00003D460000}"/>
    <cellStyle name="40% - Accent4 4 2 9 5" xfId="29899" xr:uid="{00000000-0005-0000-0000-00003E460000}"/>
    <cellStyle name="40% - Accent4 4 3" xfId="2236" xr:uid="{00000000-0005-0000-0000-00003F460000}"/>
    <cellStyle name="40% - Accent4 4 3 10" xfId="29900" xr:uid="{00000000-0005-0000-0000-000040460000}"/>
    <cellStyle name="40% - Accent4 4 3 10 2" xfId="29901" xr:uid="{00000000-0005-0000-0000-000041460000}"/>
    <cellStyle name="40% - Accent4 4 3 10 3" xfId="29902" xr:uid="{00000000-0005-0000-0000-000042460000}"/>
    <cellStyle name="40% - Accent4 4 3 11" xfId="29903" xr:uid="{00000000-0005-0000-0000-000043460000}"/>
    <cellStyle name="40% - Accent4 4 3 11 2" xfId="29904" xr:uid="{00000000-0005-0000-0000-000044460000}"/>
    <cellStyle name="40% - Accent4 4 3 12" xfId="29905" xr:uid="{00000000-0005-0000-0000-000045460000}"/>
    <cellStyle name="40% - Accent4 4 3 13" xfId="29906" xr:uid="{00000000-0005-0000-0000-000046460000}"/>
    <cellStyle name="40% - Accent4 4 3 14" xfId="29907" xr:uid="{00000000-0005-0000-0000-000047460000}"/>
    <cellStyle name="40% - Accent4 4 3 2" xfId="2237" xr:uid="{00000000-0005-0000-0000-000048460000}"/>
    <cellStyle name="40% - Accent4 4 3 2 10" xfId="29908" xr:uid="{00000000-0005-0000-0000-000049460000}"/>
    <cellStyle name="40% - Accent4 4 3 2 10 2" xfId="29909" xr:uid="{00000000-0005-0000-0000-00004A460000}"/>
    <cellStyle name="40% - Accent4 4 3 2 11" xfId="29910" xr:uid="{00000000-0005-0000-0000-00004B460000}"/>
    <cellStyle name="40% - Accent4 4 3 2 12" xfId="29911" xr:uid="{00000000-0005-0000-0000-00004C460000}"/>
    <cellStyle name="40% - Accent4 4 3 2 2" xfId="2238" xr:uid="{00000000-0005-0000-0000-00004D460000}"/>
    <cellStyle name="40% - Accent4 4 3 2 2 10" xfId="29912" xr:uid="{00000000-0005-0000-0000-00004E460000}"/>
    <cellStyle name="40% - Accent4 4 3 2 2 2" xfId="2239" xr:uid="{00000000-0005-0000-0000-00004F460000}"/>
    <cellStyle name="40% - Accent4 4 3 2 2 2 2" xfId="29913" xr:uid="{00000000-0005-0000-0000-000050460000}"/>
    <cellStyle name="40% - Accent4 4 3 2 2 2 2 2" xfId="29914" xr:uid="{00000000-0005-0000-0000-000051460000}"/>
    <cellStyle name="40% - Accent4 4 3 2 2 2 2 2 2" xfId="29915" xr:uid="{00000000-0005-0000-0000-000052460000}"/>
    <cellStyle name="40% - Accent4 4 3 2 2 2 2 2 3" xfId="29916" xr:uid="{00000000-0005-0000-0000-000053460000}"/>
    <cellStyle name="40% - Accent4 4 3 2 2 2 2 3" xfId="29917" xr:uid="{00000000-0005-0000-0000-000054460000}"/>
    <cellStyle name="40% - Accent4 4 3 2 2 2 2 3 2" xfId="29918" xr:uid="{00000000-0005-0000-0000-000055460000}"/>
    <cellStyle name="40% - Accent4 4 3 2 2 2 2 3 3" xfId="29919" xr:uid="{00000000-0005-0000-0000-000056460000}"/>
    <cellStyle name="40% - Accent4 4 3 2 2 2 2 4" xfId="29920" xr:uid="{00000000-0005-0000-0000-000057460000}"/>
    <cellStyle name="40% - Accent4 4 3 2 2 2 2 4 2" xfId="29921" xr:uid="{00000000-0005-0000-0000-000058460000}"/>
    <cellStyle name="40% - Accent4 4 3 2 2 2 2 5" xfId="29922" xr:uid="{00000000-0005-0000-0000-000059460000}"/>
    <cellStyle name="40% - Accent4 4 3 2 2 2 2 6" xfId="29923" xr:uid="{00000000-0005-0000-0000-00005A460000}"/>
    <cellStyle name="40% - Accent4 4 3 2 2 2 3" xfId="29924" xr:uid="{00000000-0005-0000-0000-00005B460000}"/>
    <cellStyle name="40% - Accent4 4 3 2 2 2 3 2" xfId="29925" xr:uid="{00000000-0005-0000-0000-00005C460000}"/>
    <cellStyle name="40% - Accent4 4 3 2 2 2 3 2 2" xfId="29926" xr:uid="{00000000-0005-0000-0000-00005D460000}"/>
    <cellStyle name="40% - Accent4 4 3 2 2 2 3 2 3" xfId="29927" xr:uid="{00000000-0005-0000-0000-00005E460000}"/>
    <cellStyle name="40% - Accent4 4 3 2 2 2 3 3" xfId="29928" xr:uid="{00000000-0005-0000-0000-00005F460000}"/>
    <cellStyle name="40% - Accent4 4 3 2 2 2 3 3 2" xfId="29929" xr:uid="{00000000-0005-0000-0000-000060460000}"/>
    <cellStyle name="40% - Accent4 4 3 2 2 2 3 3 3" xfId="29930" xr:uid="{00000000-0005-0000-0000-000061460000}"/>
    <cellStyle name="40% - Accent4 4 3 2 2 2 3 4" xfId="29931" xr:uid="{00000000-0005-0000-0000-000062460000}"/>
    <cellStyle name="40% - Accent4 4 3 2 2 2 3 4 2" xfId="29932" xr:uid="{00000000-0005-0000-0000-000063460000}"/>
    <cellStyle name="40% - Accent4 4 3 2 2 2 3 5" xfId="29933" xr:uid="{00000000-0005-0000-0000-000064460000}"/>
    <cellStyle name="40% - Accent4 4 3 2 2 2 3 6" xfId="29934" xr:uid="{00000000-0005-0000-0000-000065460000}"/>
    <cellStyle name="40% - Accent4 4 3 2 2 2 4" xfId="29935" xr:uid="{00000000-0005-0000-0000-000066460000}"/>
    <cellStyle name="40% - Accent4 4 3 2 2 2 4 2" xfId="29936" xr:uid="{00000000-0005-0000-0000-000067460000}"/>
    <cellStyle name="40% - Accent4 4 3 2 2 2 4 2 2" xfId="29937" xr:uid="{00000000-0005-0000-0000-000068460000}"/>
    <cellStyle name="40% - Accent4 4 3 2 2 2 4 2 3" xfId="29938" xr:uid="{00000000-0005-0000-0000-000069460000}"/>
    <cellStyle name="40% - Accent4 4 3 2 2 2 4 3" xfId="29939" xr:uid="{00000000-0005-0000-0000-00006A460000}"/>
    <cellStyle name="40% - Accent4 4 3 2 2 2 4 3 2" xfId="29940" xr:uid="{00000000-0005-0000-0000-00006B460000}"/>
    <cellStyle name="40% - Accent4 4 3 2 2 2 4 4" xfId="29941" xr:uid="{00000000-0005-0000-0000-00006C460000}"/>
    <cellStyle name="40% - Accent4 4 3 2 2 2 4 5" xfId="29942" xr:uid="{00000000-0005-0000-0000-00006D460000}"/>
    <cellStyle name="40% - Accent4 4 3 2 2 2 5" xfId="29943" xr:uid="{00000000-0005-0000-0000-00006E460000}"/>
    <cellStyle name="40% - Accent4 4 3 2 2 2 5 2" xfId="29944" xr:uid="{00000000-0005-0000-0000-00006F460000}"/>
    <cellStyle name="40% - Accent4 4 3 2 2 2 5 3" xfId="29945" xr:uid="{00000000-0005-0000-0000-000070460000}"/>
    <cellStyle name="40% - Accent4 4 3 2 2 2 6" xfId="29946" xr:uid="{00000000-0005-0000-0000-000071460000}"/>
    <cellStyle name="40% - Accent4 4 3 2 2 2 6 2" xfId="29947" xr:uid="{00000000-0005-0000-0000-000072460000}"/>
    <cellStyle name="40% - Accent4 4 3 2 2 2 6 3" xfId="29948" xr:uid="{00000000-0005-0000-0000-000073460000}"/>
    <cellStyle name="40% - Accent4 4 3 2 2 2 7" xfId="29949" xr:uid="{00000000-0005-0000-0000-000074460000}"/>
    <cellStyle name="40% - Accent4 4 3 2 2 2 7 2" xfId="29950" xr:uid="{00000000-0005-0000-0000-000075460000}"/>
    <cellStyle name="40% - Accent4 4 3 2 2 2 8" xfId="29951" xr:uid="{00000000-0005-0000-0000-000076460000}"/>
    <cellStyle name="40% - Accent4 4 3 2 2 2 9" xfId="29952" xr:uid="{00000000-0005-0000-0000-000077460000}"/>
    <cellStyle name="40% - Accent4 4 3 2 2 3" xfId="29953" xr:uid="{00000000-0005-0000-0000-000078460000}"/>
    <cellStyle name="40% - Accent4 4 3 2 2 3 2" xfId="29954" xr:uid="{00000000-0005-0000-0000-000079460000}"/>
    <cellStyle name="40% - Accent4 4 3 2 2 3 2 2" xfId="29955" xr:uid="{00000000-0005-0000-0000-00007A460000}"/>
    <cellStyle name="40% - Accent4 4 3 2 2 3 2 3" xfId="29956" xr:uid="{00000000-0005-0000-0000-00007B460000}"/>
    <cellStyle name="40% - Accent4 4 3 2 2 3 3" xfId="29957" xr:uid="{00000000-0005-0000-0000-00007C460000}"/>
    <cellStyle name="40% - Accent4 4 3 2 2 3 3 2" xfId="29958" xr:uid="{00000000-0005-0000-0000-00007D460000}"/>
    <cellStyle name="40% - Accent4 4 3 2 2 3 3 3" xfId="29959" xr:uid="{00000000-0005-0000-0000-00007E460000}"/>
    <cellStyle name="40% - Accent4 4 3 2 2 3 4" xfId="29960" xr:uid="{00000000-0005-0000-0000-00007F460000}"/>
    <cellStyle name="40% - Accent4 4 3 2 2 3 4 2" xfId="29961" xr:uid="{00000000-0005-0000-0000-000080460000}"/>
    <cellStyle name="40% - Accent4 4 3 2 2 3 5" xfId="29962" xr:uid="{00000000-0005-0000-0000-000081460000}"/>
    <cellStyle name="40% - Accent4 4 3 2 2 3 6" xfId="29963" xr:uid="{00000000-0005-0000-0000-000082460000}"/>
    <cellStyle name="40% - Accent4 4 3 2 2 4" xfId="29964" xr:uid="{00000000-0005-0000-0000-000083460000}"/>
    <cellStyle name="40% - Accent4 4 3 2 2 4 2" xfId="29965" xr:uid="{00000000-0005-0000-0000-000084460000}"/>
    <cellStyle name="40% - Accent4 4 3 2 2 4 2 2" xfId="29966" xr:uid="{00000000-0005-0000-0000-000085460000}"/>
    <cellStyle name="40% - Accent4 4 3 2 2 4 2 3" xfId="29967" xr:uid="{00000000-0005-0000-0000-000086460000}"/>
    <cellStyle name="40% - Accent4 4 3 2 2 4 3" xfId="29968" xr:uid="{00000000-0005-0000-0000-000087460000}"/>
    <cellStyle name="40% - Accent4 4 3 2 2 4 3 2" xfId="29969" xr:uid="{00000000-0005-0000-0000-000088460000}"/>
    <cellStyle name="40% - Accent4 4 3 2 2 4 3 3" xfId="29970" xr:uid="{00000000-0005-0000-0000-000089460000}"/>
    <cellStyle name="40% - Accent4 4 3 2 2 4 4" xfId="29971" xr:uid="{00000000-0005-0000-0000-00008A460000}"/>
    <cellStyle name="40% - Accent4 4 3 2 2 4 4 2" xfId="29972" xr:uid="{00000000-0005-0000-0000-00008B460000}"/>
    <cellStyle name="40% - Accent4 4 3 2 2 4 5" xfId="29973" xr:uid="{00000000-0005-0000-0000-00008C460000}"/>
    <cellStyle name="40% - Accent4 4 3 2 2 4 6" xfId="29974" xr:uid="{00000000-0005-0000-0000-00008D460000}"/>
    <cellStyle name="40% - Accent4 4 3 2 2 5" xfId="29975" xr:uid="{00000000-0005-0000-0000-00008E460000}"/>
    <cellStyle name="40% - Accent4 4 3 2 2 5 2" xfId="29976" xr:uid="{00000000-0005-0000-0000-00008F460000}"/>
    <cellStyle name="40% - Accent4 4 3 2 2 5 2 2" xfId="29977" xr:uid="{00000000-0005-0000-0000-000090460000}"/>
    <cellStyle name="40% - Accent4 4 3 2 2 5 2 3" xfId="29978" xr:uid="{00000000-0005-0000-0000-000091460000}"/>
    <cellStyle name="40% - Accent4 4 3 2 2 5 3" xfId="29979" xr:uid="{00000000-0005-0000-0000-000092460000}"/>
    <cellStyle name="40% - Accent4 4 3 2 2 5 3 2" xfId="29980" xr:uid="{00000000-0005-0000-0000-000093460000}"/>
    <cellStyle name="40% - Accent4 4 3 2 2 5 4" xfId="29981" xr:uid="{00000000-0005-0000-0000-000094460000}"/>
    <cellStyle name="40% - Accent4 4 3 2 2 5 5" xfId="29982" xr:uid="{00000000-0005-0000-0000-000095460000}"/>
    <cellStyle name="40% - Accent4 4 3 2 2 6" xfId="29983" xr:uid="{00000000-0005-0000-0000-000096460000}"/>
    <cellStyle name="40% - Accent4 4 3 2 2 6 2" xfId="29984" xr:uid="{00000000-0005-0000-0000-000097460000}"/>
    <cellStyle name="40% - Accent4 4 3 2 2 6 3" xfId="29985" xr:uid="{00000000-0005-0000-0000-000098460000}"/>
    <cellStyle name="40% - Accent4 4 3 2 2 7" xfId="29986" xr:uid="{00000000-0005-0000-0000-000099460000}"/>
    <cellStyle name="40% - Accent4 4 3 2 2 7 2" xfId="29987" xr:uid="{00000000-0005-0000-0000-00009A460000}"/>
    <cellStyle name="40% - Accent4 4 3 2 2 7 3" xfId="29988" xr:uid="{00000000-0005-0000-0000-00009B460000}"/>
    <cellStyle name="40% - Accent4 4 3 2 2 8" xfId="29989" xr:uid="{00000000-0005-0000-0000-00009C460000}"/>
    <cellStyle name="40% - Accent4 4 3 2 2 8 2" xfId="29990" xr:uid="{00000000-0005-0000-0000-00009D460000}"/>
    <cellStyle name="40% - Accent4 4 3 2 2 9" xfId="29991" xr:uid="{00000000-0005-0000-0000-00009E460000}"/>
    <cellStyle name="40% - Accent4 4 3 2 3" xfId="2240" xr:uid="{00000000-0005-0000-0000-00009F460000}"/>
    <cellStyle name="40% - Accent4 4 3 2 3 2" xfId="29992" xr:uid="{00000000-0005-0000-0000-0000A0460000}"/>
    <cellStyle name="40% - Accent4 4 3 2 3 2 2" xfId="29993" xr:uid="{00000000-0005-0000-0000-0000A1460000}"/>
    <cellStyle name="40% - Accent4 4 3 2 3 2 2 2" xfId="29994" xr:uid="{00000000-0005-0000-0000-0000A2460000}"/>
    <cellStyle name="40% - Accent4 4 3 2 3 2 2 3" xfId="29995" xr:uid="{00000000-0005-0000-0000-0000A3460000}"/>
    <cellStyle name="40% - Accent4 4 3 2 3 2 3" xfId="29996" xr:uid="{00000000-0005-0000-0000-0000A4460000}"/>
    <cellStyle name="40% - Accent4 4 3 2 3 2 3 2" xfId="29997" xr:uid="{00000000-0005-0000-0000-0000A5460000}"/>
    <cellStyle name="40% - Accent4 4 3 2 3 2 3 3" xfId="29998" xr:uid="{00000000-0005-0000-0000-0000A6460000}"/>
    <cellStyle name="40% - Accent4 4 3 2 3 2 4" xfId="29999" xr:uid="{00000000-0005-0000-0000-0000A7460000}"/>
    <cellStyle name="40% - Accent4 4 3 2 3 2 4 2" xfId="30000" xr:uid="{00000000-0005-0000-0000-0000A8460000}"/>
    <cellStyle name="40% - Accent4 4 3 2 3 2 5" xfId="30001" xr:uid="{00000000-0005-0000-0000-0000A9460000}"/>
    <cellStyle name="40% - Accent4 4 3 2 3 2 6" xfId="30002" xr:uid="{00000000-0005-0000-0000-0000AA460000}"/>
    <cellStyle name="40% - Accent4 4 3 2 3 3" xfId="30003" xr:uid="{00000000-0005-0000-0000-0000AB460000}"/>
    <cellStyle name="40% - Accent4 4 3 2 3 3 2" xfId="30004" xr:uid="{00000000-0005-0000-0000-0000AC460000}"/>
    <cellStyle name="40% - Accent4 4 3 2 3 3 2 2" xfId="30005" xr:uid="{00000000-0005-0000-0000-0000AD460000}"/>
    <cellStyle name="40% - Accent4 4 3 2 3 3 2 3" xfId="30006" xr:uid="{00000000-0005-0000-0000-0000AE460000}"/>
    <cellStyle name="40% - Accent4 4 3 2 3 3 3" xfId="30007" xr:uid="{00000000-0005-0000-0000-0000AF460000}"/>
    <cellStyle name="40% - Accent4 4 3 2 3 3 3 2" xfId="30008" xr:uid="{00000000-0005-0000-0000-0000B0460000}"/>
    <cellStyle name="40% - Accent4 4 3 2 3 3 3 3" xfId="30009" xr:uid="{00000000-0005-0000-0000-0000B1460000}"/>
    <cellStyle name="40% - Accent4 4 3 2 3 3 4" xfId="30010" xr:uid="{00000000-0005-0000-0000-0000B2460000}"/>
    <cellStyle name="40% - Accent4 4 3 2 3 3 4 2" xfId="30011" xr:uid="{00000000-0005-0000-0000-0000B3460000}"/>
    <cellStyle name="40% - Accent4 4 3 2 3 3 5" xfId="30012" xr:uid="{00000000-0005-0000-0000-0000B4460000}"/>
    <cellStyle name="40% - Accent4 4 3 2 3 3 6" xfId="30013" xr:uid="{00000000-0005-0000-0000-0000B5460000}"/>
    <cellStyle name="40% - Accent4 4 3 2 3 4" xfId="30014" xr:uid="{00000000-0005-0000-0000-0000B6460000}"/>
    <cellStyle name="40% - Accent4 4 3 2 3 4 2" xfId="30015" xr:uid="{00000000-0005-0000-0000-0000B7460000}"/>
    <cellStyle name="40% - Accent4 4 3 2 3 4 2 2" xfId="30016" xr:uid="{00000000-0005-0000-0000-0000B8460000}"/>
    <cellStyle name="40% - Accent4 4 3 2 3 4 2 3" xfId="30017" xr:uid="{00000000-0005-0000-0000-0000B9460000}"/>
    <cellStyle name="40% - Accent4 4 3 2 3 4 3" xfId="30018" xr:uid="{00000000-0005-0000-0000-0000BA460000}"/>
    <cellStyle name="40% - Accent4 4 3 2 3 4 3 2" xfId="30019" xr:uid="{00000000-0005-0000-0000-0000BB460000}"/>
    <cellStyle name="40% - Accent4 4 3 2 3 4 4" xfId="30020" xr:uid="{00000000-0005-0000-0000-0000BC460000}"/>
    <cellStyle name="40% - Accent4 4 3 2 3 4 5" xfId="30021" xr:uid="{00000000-0005-0000-0000-0000BD460000}"/>
    <cellStyle name="40% - Accent4 4 3 2 3 5" xfId="30022" xr:uid="{00000000-0005-0000-0000-0000BE460000}"/>
    <cellStyle name="40% - Accent4 4 3 2 3 5 2" xfId="30023" xr:uid="{00000000-0005-0000-0000-0000BF460000}"/>
    <cellStyle name="40% - Accent4 4 3 2 3 5 3" xfId="30024" xr:uid="{00000000-0005-0000-0000-0000C0460000}"/>
    <cellStyle name="40% - Accent4 4 3 2 3 6" xfId="30025" xr:uid="{00000000-0005-0000-0000-0000C1460000}"/>
    <cellStyle name="40% - Accent4 4 3 2 3 6 2" xfId="30026" xr:uid="{00000000-0005-0000-0000-0000C2460000}"/>
    <cellStyle name="40% - Accent4 4 3 2 3 6 3" xfId="30027" xr:uid="{00000000-0005-0000-0000-0000C3460000}"/>
    <cellStyle name="40% - Accent4 4 3 2 3 7" xfId="30028" xr:uid="{00000000-0005-0000-0000-0000C4460000}"/>
    <cellStyle name="40% - Accent4 4 3 2 3 7 2" xfId="30029" xr:uid="{00000000-0005-0000-0000-0000C5460000}"/>
    <cellStyle name="40% - Accent4 4 3 2 3 8" xfId="30030" xr:uid="{00000000-0005-0000-0000-0000C6460000}"/>
    <cellStyle name="40% - Accent4 4 3 2 3 9" xfId="30031" xr:uid="{00000000-0005-0000-0000-0000C7460000}"/>
    <cellStyle name="40% - Accent4 4 3 2 4" xfId="30032" xr:uid="{00000000-0005-0000-0000-0000C8460000}"/>
    <cellStyle name="40% - Accent4 4 3 2 4 2" xfId="30033" xr:uid="{00000000-0005-0000-0000-0000C9460000}"/>
    <cellStyle name="40% - Accent4 4 3 2 4 2 2" xfId="30034" xr:uid="{00000000-0005-0000-0000-0000CA460000}"/>
    <cellStyle name="40% - Accent4 4 3 2 4 2 2 2" xfId="30035" xr:uid="{00000000-0005-0000-0000-0000CB460000}"/>
    <cellStyle name="40% - Accent4 4 3 2 4 2 2 3" xfId="30036" xr:uid="{00000000-0005-0000-0000-0000CC460000}"/>
    <cellStyle name="40% - Accent4 4 3 2 4 2 3" xfId="30037" xr:uid="{00000000-0005-0000-0000-0000CD460000}"/>
    <cellStyle name="40% - Accent4 4 3 2 4 2 3 2" xfId="30038" xr:uid="{00000000-0005-0000-0000-0000CE460000}"/>
    <cellStyle name="40% - Accent4 4 3 2 4 2 3 3" xfId="30039" xr:uid="{00000000-0005-0000-0000-0000CF460000}"/>
    <cellStyle name="40% - Accent4 4 3 2 4 2 4" xfId="30040" xr:uid="{00000000-0005-0000-0000-0000D0460000}"/>
    <cellStyle name="40% - Accent4 4 3 2 4 2 4 2" xfId="30041" xr:uid="{00000000-0005-0000-0000-0000D1460000}"/>
    <cellStyle name="40% - Accent4 4 3 2 4 2 5" xfId="30042" xr:uid="{00000000-0005-0000-0000-0000D2460000}"/>
    <cellStyle name="40% - Accent4 4 3 2 4 2 6" xfId="30043" xr:uid="{00000000-0005-0000-0000-0000D3460000}"/>
    <cellStyle name="40% - Accent4 4 3 2 4 3" xfId="30044" xr:uid="{00000000-0005-0000-0000-0000D4460000}"/>
    <cellStyle name="40% - Accent4 4 3 2 4 3 2" xfId="30045" xr:uid="{00000000-0005-0000-0000-0000D5460000}"/>
    <cellStyle name="40% - Accent4 4 3 2 4 3 2 2" xfId="30046" xr:uid="{00000000-0005-0000-0000-0000D6460000}"/>
    <cellStyle name="40% - Accent4 4 3 2 4 3 2 3" xfId="30047" xr:uid="{00000000-0005-0000-0000-0000D7460000}"/>
    <cellStyle name="40% - Accent4 4 3 2 4 3 3" xfId="30048" xr:uid="{00000000-0005-0000-0000-0000D8460000}"/>
    <cellStyle name="40% - Accent4 4 3 2 4 3 3 2" xfId="30049" xr:uid="{00000000-0005-0000-0000-0000D9460000}"/>
    <cellStyle name="40% - Accent4 4 3 2 4 3 3 3" xfId="30050" xr:uid="{00000000-0005-0000-0000-0000DA460000}"/>
    <cellStyle name="40% - Accent4 4 3 2 4 3 4" xfId="30051" xr:uid="{00000000-0005-0000-0000-0000DB460000}"/>
    <cellStyle name="40% - Accent4 4 3 2 4 3 4 2" xfId="30052" xr:uid="{00000000-0005-0000-0000-0000DC460000}"/>
    <cellStyle name="40% - Accent4 4 3 2 4 3 5" xfId="30053" xr:uid="{00000000-0005-0000-0000-0000DD460000}"/>
    <cellStyle name="40% - Accent4 4 3 2 4 3 6" xfId="30054" xr:uid="{00000000-0005-0000-0000-0000DE460000}"/>
    <cellStyle name="40% - Accent4 4 3 2 4 4" xfId="30055" xr:uid="{00000000-0005-0000-0000-0000DF460000}"/>
    <cellStyle name="40% - Accent4 4 3 2 4 4 2" xfId="30056" xr:uid="{00000000-0005-0000-0000-0000E0460000}"/>
    <cellStyle name="40% - Accent4 4 3 2 4 4 2 2" xfId="30057" xr:uid="{00000000-0005-0000-0000-0000E1460000}"/>
    <cellStyle name="40% - Accent4 4 3 2 4 4 2 3" xfId="30058" xr:uid="{00000000-0005-0000-0000-0000E2460000}"/>
    <cellStyle name="40% - Accent4 4 3 2 4 4 3" xfId="30059" xr:uid="{00000000-0005-0000-0000-0000E3460000}"/>
    <cellStyle name="40% - Accent4 4 3 2 4 4 3 2" xfId="30060" xr:uid="{00000000-0005-0000-0000-0000E4460000}"/>
    <cellStyle name="40% - Accent4 4 3 2 4 4 4" xfId="30061" xr:uid="{00000000-0005-0000-0000-0000E5460000}"/>
    <cellStyle name="40% - Accent4 4 3 2 4 4 5" xfId="30062" xr:uid="{00000000-0005-0000-0000-0000E6460000}"/>
    <cellStyle name="40% - Accent4 4 3 2 4 5" xfId="30063" xr:uid="{00000000-0005-0000-0000-0000E7460000}"/>
    <cellStyle name="40% - Accent4 4 3 2 4 5 2" xfId="30064" xr:uid="{00000000-0005-0000-0000-0000E8460000}"/>
    <cellStyle name="40% - Accent4 4 3 2 4 5 3" xfId="30065" xr:uid="{00000000-0005-0000-0000-0000E9460000}"/>
    <cellStyle name="40% - Accent4 4 3 2 4 6" xfId="30066" xr:uid="{00000000-0005-0000-0000-0000EA460000}"/>
    <cellStyle name="40% - Accent4 4 3 2 4 6 2" xfId="30067" xr:uid="{00000000-0005-0000-0000-0000EB460000}"/>
    <cellStyle name="40% - Accent4 4 3 2 4 6 3" xfId="30068" xr:uid="{00000000-0005-0000-0000-0000EC460000}"/>
    <cellStyle name="40% - Accent4 4 3 2 4 7" xfId="30069" xr:uid="{00000000-0005-0000-0000-0000ED460000}"/>
    <cellStyle name="40% - Accent4 4 3 2 4 7 2" xfId="30070" xr:uid="{00000000-0005-0000-0000-0000EE460000}"/>
    <cellStyle name="40% - Accent4 4 3 2 4 8" xfId="30071" xr:uid="{00000000-0005-0000-0000-0000EF460000}"/>
    <cellStyle name="40% - Accent4 4 3 2 4 9" xfId="30072" xr:uid="{00000000-0005-0000-0000-0000F0460000}"/>
    <cellStyle name="40% - Accent4 4 3 2 5" xfId="30073" xr:uid="{00000000-0005-0000-0000-0000F1460000}"/>
    <cellStyle name="40% - Accent4 4 3 2 5 2" xfId="30074" xr:uid="{00000000-0005-0000-0000-0000F2460000}"/>
    <cellStyle name="40% - Accent4 4 3 2 5 2 2" xfId="30075" xr:uid="{00000000-0005-0000-0000-0000F3460000}"/>
    <cellStyle name="40% - Accent4 4 3 2 5 2 3" xfId="30076" xr:uid="{00000000-0005-0000-0000-0000F4460000}"/>
    <cellStyle name="40% - Accent4 4 3 2 5 3" xfId="30077" xr:uid="{00000000-0005-0000-0000-0000F5460000}"/>
    <cellStyle name="40% - Accent4 4 3 2 5 3 2" xfId="30078" xr:uid="{00000000-0005-0000-0000-0000F6460000}"/>
    <cellStyle name="40% - Accent4 4 3 2 5 3 3" xfId="30079" xr:uid="{00000000-0005-0000-0000-0000F7460000}"/>
    <cellStyle name="40% - Accent4 4 3 2 5 4" xfId="30080" xr:uid="{00000000-0005-0000-0000-0000F8460000}"/>
    <cellStyle name="40% - Accent4 4 3 2 5 4 2" xfId="30081" xr:uid="{00000000-0005-0000-0000-0000F9460000}"/>
    <cellStyle name="40% - Accent4 4 3 2 5 5" xfId="30082" xr:uid="{00000000-0005-0000-0000-0000FA460000}"/>
    <cellStyle name="40% - Accent4 4 3 2 5 6" xfId="30083" xr:uid="{00000000-0005-0000-0000-0000FB460000}"/>
    <cellStyle name="40% - Accent4 4 3 2 6" xfId="30084" xr:uid="{00000000-0005-0000-0000-0000FC460000}"/>
    <cellStyle name="40% - Accent4 4 3 2 6 2" xfId="30085" xr:uid="{00000000-0005-0000-0000-0000FD460000}"/>
    <cellStyle name="40% - Accent4 4 3 2 6 2 2" xfId="30086" xr:uid="{00000000-0005-0000-0000-0000FE460000}"/>
    <cellStyle name="40% - Accent4 4 3 2 6 2 3" xfId="30087" xr:uid="{00000000-0005-0000-0000-0000FF460000}"/>
    <cellStyle name="40% - Accent4 4 3 2 6 3" xfId="30088" xr:uid="{00000000-0005-0000-0000-000000470000}"/>
    <cellStyle name="40% - Accent4 4 3 2 6 3 2" xfId="30089" xr:uid="{00000000-0005-0000-0000-000001470000}"/>
    <cellStyle name="40% - Accent4 4 3 2 6 3 3" xfId="30090" xr:uid="{00000000-0005-0000-0000-000002470000}"/>
    <cellStyle name="40% - Accent4 4 3 2 6 4" xfId="30091" xr:uid="{00000000-0005-0000-0000-000003470000}"/>
    <cellStyle name="40% - Accent4 4 3 2 6 4 2" xfId="30092" xr:uid="{00000000-0005-0000-0000-000004470000}"/>
    <cellStyle name="40% - Accent4 4 3 2 6 5" xfId="30093" xr:uid="{00000000-0005-0000-0000-000005470000}"/>
    <cellStyle name="40% - Accent4 4 3 2 6 6" xfId="30094" xr:uid="{00000000-0005-0000-0000-000006470000}"/>
    <cellStyle name="40% - Accent4 4 3 2 7" xfId="30095" xr:uid="{00000000-0005-0000-0000-000007470000}"/>
    <cellStyle name="40% - Accent4 4 3 2 7 2" xfId="30096" xr:uid="{00000000-0005-0000-0000-000008470000}"/>
    <cellStyle name="40% - Accent4 4 3 2 7 2 2" xfId="30097" xr:uid="{00000000-0005-0000-0000-000009470000}"/>
    <cellStyle name="40% - Accent4 4 3 2 7 2 3" xfId="30098" xr:uid="{00000000-0005-0000-0000-00000A470000}"/>
    <cellStyle name="40% - Accent4 4 3 2 7 3" xfId="30099" xr:uid="{00000000-0005-0000-0000-00000B470000}"/>
    <cellStyle name="40% - Accent4 4 3 2 7 3 2" xfId="30100" xr:uid="{00000000-0005-0000-0000-00000C470000}"/>
    <cellStyle name="40% - Accent4 4 3 2 7 4" xfId="30101" xr:uid="{00000000-0005-0000-0000-00000D470000}"/>
    <cellStyle name="40% - Accent4 4 3 2 7 5" xfId="30102" xr:uid="{00000000-0005-0000-0000-00000E470000}"/>
    <cellStyle name="40% - Accent4 4 3 2 8" xfId="30103" xr:uid="{00000000-0005-0000-0000-00000F470000}"/>
    <cellStyle name="40% - Accent4 4 3 2 8 2" xfId="30104" xr:uid="{00000000-0005-0000-0000-000010470000}"/>
    <cellStyle name="40% - Accent4 4 3 2 8 3" xfId="30105" xr:uid="{00000000-0005-0000-0000-000011470000}"/>
    <cellStyle name="40% - Accent4 4 3 2 9" xfId="30106" xr:uid="{00000000-0005-0000-0000-000012470000}"/>
    <cellStyle name="40% - Accent4 4 3 2 9 2" xfId="30107" xr:uid="{00000000-0005-0000-0000-000013470000}"/>
    <cellStyle name="40% - Accent4 4 3 2 9 3" xfId="30108" xr:uid="{00000000-0005-0000-0000-000014470000}"/>
    <cellStyle name="40% - Accent4 4 3 3" xfId="2241" xr:uid="{00000000-0005-0000-0000-000015470000}"/>
    <cellStyle name="40% - Accent4 4 3 3 10" xfId="30109" xr:uid="{00000000-0005-0000-0000-000016470000}"/>
    <cellStyle name="40% - Accent4 4 3 3 2" xfId="2242" xr:uid="{00000000-0005-0000-0000-000017470000}"/>
    <cellStyle name="40% - Accent4 4 3 3 2 2" xfId="30110" xr:uid="{00000000-0005-0000-0000-000018470000}"/>
    <cellStyle name="40% - Accent4 4 3 3 2 2 2" xfId="30111" xr:uid="{00000000-0005-0000-0000-000019470000}"/>
    <cellStyle name="40% - Accent4 4 3 3 2 2 2 2" xfId="30112" xr:uid="{00000000-0005-0000-0000-00001A470000}"/>
    <cellStyle name="40% - Accent4 4 3 3 2 2 2 3" xfId="30113" xr:uid="{00000000-0005-0000-0000-00001B470000}"/>
    <cellStyle name="40% - Accent4 4 3 3 2 2 3" xfId="30114" xr:uid="{00000000-0005-0000-0000-00001C470000}"/>
    <cellStyle name="40% - Accent4 4 3 3 2 2 3 2" xfId="30115" xr:uid="{00000000-0005-0000-0000-00001D470000}"/>
    <cellStyle name="40% - Accent4 4 3 3 2 2 3 3" xfId="30116" xr:uid="{00000000-0005-0000-0000-00001E470000}"/>
    <cellStyle name="40% - Accent4 4 3 3 2 2 4" xfId="30117" xr:uid="{00000000-0005-0000-0000-00001F470000}"/>
    <cellStyle name="40% - Accent4 4 3 3 2 2 4 2" xfId="30118" xr:uid="{00000000-0005-0000-0000-000020470000}"/>
    <cellStyle name="40% - Accent4 4 3 3 2 2 5" xfId="30119" xr:uid="{00000000-0005-0000-0000-000021470000}"/>
    <cellStyle name="40% - Accent4 4 3 3 2 2 6" xfId="30120" xr:uid="{00000000-0005-0000-0000-000022470000}"/>
    <cellStyle name="40% - Accent4 4 3 3 2 3" xfId="30121" xr:uid="{00000000-0005-0000-0000-000023470000}"/>
    <cellStyle name="40% - Accent4 4 3 3 2 3 2" xfId="30122" xr:uid="{00000000-0005-0000-0000-000024470000}"/>
    <cellStyle name="40% - Accent4 4 3 3 2 3 2 2" xfId="30123" xr:uid="{00000000-0005-0000-0000-000025470000}"/>
    <cellStyle name="40% - Accent4 4 3 3 2 3 2 3" xfId="30124" xr:uid="{00000000-0005-0000-0000-000026470000}"/>
    <cellStyle name="40% - Accent4 4 3 3 2 3 3" xfId="30125" xr:uid="{00000000-0005-0000-0000-000027470000}"/>
    <cellStyle name="40% - Accent4 4 3 3 2 3 3 2" xfId="30126" xr:uid="{00000000-0005-0000-0000-000028470000}"/>
    <cellStyle name="40% - Accent4 4 3 3 2 3 3 3" xfId="30127" xr:uid="{00000000-0005-0000-0000-000029470000}"/>
    <cellStyle name="40% - Accent4 4 3 3 2 3 4" xfId="30128" xr:uid="{00000000-0005-0000-0000-00002A470000}"/>
    <cellStyle name="40% - Accent4 4 3 3 2 3 4 2" xfId="30129" xr:uid="{00000000-0005-0000-0000-00002B470000}"/>
    <cellStyle name="40% - Accent4 4 3 3 2 3 5" xfId="30130" xr:uid="{00000000-0005-0000-0000-00002C470000}"/>
    <cellStyle name="40% - Accent4 4 3 3 2 3 6" xfId="30131" xr:uid="{00000000-0005-0000-0000-00002D470000}"/>
    <cellStyle name="40% - Accent4 4 3 3 2 4" xfId="30132" xr:uid="{00000000-0005-0000-0000-00002E470000}"/>
    <cellStyle name="40% - Accent4 4 3 3 2 4 2" xfId="30133" xr:uid="{00000000-0005-0000-0000-00002F470000}"/>
    <cellStyle name="40% - Accent4 4 3 3 2 4 2 2" xfId="30134" xr:uid="{00000000-0005-0000-0000-000030470000}"/>
    <cellStyle name="40% - Accent4 4 3 3 2 4 2 3" xfId="30135" xr:uid="{00000000-0005-0000-0000-000031470000}"/>
    <cellStyle name="40% - Accent4 4 3 3 2 4 3" xfId="30136" xr:uid="{00000000-0005-0000-0000-000032470000}"/>
    <cellStyle name="40% - Accent4 4 3 3 2 4 3 2" xfId="30137" xr:uid="{00000000-0005-0000-0000-000033470000}"/>
    <cellStyle name="40% - Accent4 4 3 3 2 4 4" xfId="30138" xr:uid="{00000000-0005-0000-0000-000034470000}"/>
    <cellStyle name="40% - Accent4 4 3 3 2 4 5" xfId="30139" xr:uid="{00000000-0005-0000-0000-000035470000}"/>
    <cellStyle name="40% - Accent4 4 3 3 2 5" xfId="30140" xr:uid="{00000000-0005-0000-0000-000036470000}"/>
    <cellStyle name="40% - Accent4 4 3 3 2 5 2" xfId="30141" xr:uid="{00000000-0005-0000-0000-000037470000}"/>
    <cellStyle name="40% - Accent4 4 3 3 2 5 3" xfId="30142" xr:uid="{00000000-0005-0000-0000-000038470000}"/>
    <cellStyle name="40% - Accent4 4 3 3 2 6" xfId="30143" xr:uid="{00000000-0005-0000-0000-000039470000}"/>
    <cellStyle name="40% - Accent4 4 3 3 2 6 2" xfId="30144" xr:uid="{00000000-0005-0000-0000-00003A470000}"/>
    <cellStyle name="40% - Accent4 4 3 3 2 6 3" xfId="30145" xr:uid="{00000000-0005-0000-0000-00003B470000}"/>
    <cellStyle name="40% - Accent4 4 3 3 2 7" xfId="30146" xr:uid="{00000000-0005-0000-0000-00003C470000}"/>
    <cellStyle name="40% - Accent4 4 3 3 2 7 2" xfId="30147" xr:uid="{00000000-0005-0000-0000-00003D470000}"/>
    <cellStyle name="40% - Accent4 4 3 3 2 8" xfId="30148" xr:uid="{00000000-0005-0000-0000-00003E470000}"/>
    <cellStyle name="40% - Accent4 4 3 3 2 9" xfId="30149" xr:uid="{00000000-0005-0000-0000-00003F470000}"/>
    <cellStyle name="40% - Accent4 4 3 3 3" xfId="30150" xr:uid="{00000000-0005-0000-0000-000040470000}"/>
    <cellStyle name="40% - Accent4 4 3 3 3 2" xfId="30151" xr:uid="{00000000-0005-0000-0000-000041470000}"/>
    <cellStyle name="40% - Accent4 4 3 3 3 2 2" xfId="30152" xr:uid="{00000000-0005-0000-0000-000042470000}"/>
    <cellStyle name="40% - Accent4 4 3 3 3 2 3" xfId="30153" xr:uid="{00000000-0005-0000-0000-000043470000}"/>
    <cellStyle name="40% - Accent4 4 3 3 3 3" xfId="30154" xr:uid="{00000000-0005-0000-0000-000044470000}"/>
    <cellStyle name="40% - Accent4 4 3 3 3 3 2" xfId="30155" xr:uid="{00000000-0005-0000-0000-000045470000}"/>
    <cellStyle name="40% - Accent4 4 3 3 3 3 3" xfId="30156" xr:uid="{00000000-0005-0000-0000-000046470000}"/>
    <cellStyle name="40% - Accent4 4 3 3 3 4" xfId="30157" xr:uid="{00000000-0005-0000-0000-000047470000}"/>
    <cellStyle name="40% - Accent4 4 3 3 3 4 2" xfId="30158" xr:uid="{00000000-0005-0000-0000-000048470000}"/>
    <cellStyle name="40% - Accent4 4 3 3 3 5" xfId="30159" xr:uid="{00000000-0005-0000-0000-000049470000}"/>
    <cellStyle name="40% - Accent4 4 3 3 3 6" xfId="30160" xr:uid="{00000000-0005-0000-0000-00004A470000}"/>
    <cellStyle name="40% - Accent4 4 3 3 4" xfId="30161" xr:uid="{00000000-0005-0000-0000-00004B470000}"/>
    <cellStyle name="40% - Accent4 4 3 3 4 2" xfId="30162" xr:uid="{00000000-0005-0000-0000-00004C470000}"/>
    <cellStyle name="40% - Accent4 4 3 3 4 2 2" xfId="30163" xr:uid="{00000000-0005-0000-0000-00004D470000}"/>
    <cellStyle name="40% - Accent4 4 3 3 4 2 3" xfId="30164" xr:uid="{00000000-0005-0000-0000-00004E470000}"/>
    <cellStyle name="40% - Accent4 4 3 3 4 3" xfId="30165" xr:uid="{00000000-0005-0000-0000-00004F470000}"/>
    <cellStyle name="40% - Accent4 4 3 3 4 3 2" xfId="30166" xr:uid="{00000000-0005-0000-0000-000050470000}"/>
    <cellStyle name="40% - Accent4 4 3 3 4 3 3" xfId="30167" xr:uid="{00000000-0005-0000-0000-000051470000}"/>
    <cellStyle name="40% - Accent4 4 3 3 4 4" xfId="30168" xr:uid="{00000000-0005-0000-0000-000052470000}"/>
    <cellStyle name="40% - Accent4 4 3 3 4 4 2" xfId="30169" xr:uid="{00000000-0005-0000-0000-000053470000}"/>
    <cellStyle name="40% - Accent4 4 3 3 4 5" xfId="30170" xr:uid="{00000000-0005-0000-0000-000054470000}"/>
    <cellStyle name="40% - Accent4 4 3 3 4 6" xfId="30171" xr:uid="{00000000-0005-0000-0000-000055470000}"/>
    <cellStyle name="40% - Accent4 4 3 3 5" xfId="30172" xr:uid="{00000000-0005-0000-0000-000056470000}"/>
    <cellStyle name="40% - Accent4 4 3 3 5 2" xfId="30173" xr:uid="{00000000-0005-0000-0000-000057470000}"/>
    <cellStyle name="40% - Accent4 4 3 3 5 2 2" xfId="30174" xr:uid="{00000000-0005-0000-0000-000058470000}"/>
    <cellStyle name="40% - Accent4 4 3 3 5 2 3" xfId="30175" xr:uid="{00000000-0005-0000-0000-000059470000}"/>
    <cellStyle name="40% - Accent4 4 3 3 5 3" xfId="30176" xr:uid="{00000000-0005-0000-0000-00005A470000}"/>
    <cellStyle name="40% - Accent4 4 3 3 5 3 2" xfId="30177" xr:uid="{00000000-0005-0000-0000-00005B470000}"/>
    <cellStyle name="40% - Accent4 4 3 3 5 4" xfId="30178" xr:uid="{00000000-0005-0000-0000-00005C470000}"/>
    <cellStyle name="40% - Accent4 4 3 3 5 5" xfId="30179" xr:uid="{00000000-0005-0000-0000-00005D470000}"/>
    <cellStyle name="40% - Accent4 4 3 3 6" xfId="30180" xr:uid="{00000000-0005-0000-0000-00005E470000}"/>
    <cellStyle name="40% - Accent4 4 3 3 6 2" xfId="30181" xr:uid="{00000000-0005-0000-0000-00005F470000}"/>
    <cellStyle name="40% - Accent4 4 3 3 6 3" xfId="30182" xr:uid="{00000000-0005-0000-0000-000060470000}"/>
    <cellStyle name="40% - Accent4 4 3 3 7" xfId="30183" xr:uid="{00000000-0005-0000-0000-000061470000}"/>
    <cellStyle name="40% - Accent4 4 3 3 7 2" xfId="30184" xr:uid="{00000000-0005-0000-0000-000062470000}"/>
    <cellStyle name="40% - Accent4 4 3 3 7 3" xfId="30185" xr:uid="{00000000-0005-0000-0000-000063470000}"/>
    <cellStyle name="40% - Accent4 4 3 3 8" xfId="30186" xr:uid="{00000000-0005-0000-0000-000064470000}"/>
    <cellStyle name="40% - Accent4 4 3 3 8 2" xfId="30187" xr:uid="{00000000-0005-0000-0000-000065470000}"/>
    <cellStyle name="40% - Accent4 4 3 3 9" xfId="30188" xr:uid="{00000000-0005-0000-0000-000066470000}"/>
    <cellStyle name="40% - Accent4 4 3 4" xfId="2243" xr:uid="{00000000-0005-0000-0000-000067470000}"/>
    <cellStyle name="40% - Accent4 4 3 4 2" xfId="30189" xr:uid="{00000000-0005-0000-0000-000068470000}"/>
    <cellStyle name="40% - Accent4 4 3 4 2 2" xfId="30190" xr:uid="{00000000-0005-0000-0000-000069470000}"/>
    <cellStyle name="40% - Accent4 4 3 4 2 2 2" xfId="30191" xr:uid="{00000000-0005-0000-0000-00006A470000}"/>
    <cellStyle name="40% - Accent4 4 3 4 2 2 3" xfId="30192" xr:uid="{00000000-0005-0000-0000-00006B470000}"/>
    <cellStyle name="40% - Accent4 4 3 4 2 3" xfId="30193" xr:uid="{00000000-0005-0000-0000-00006C470000}"/>
    <cellStyle name="40% - Accent4 4 3 4 2 3 2" xfId="30194" xr:uid="{00000000-0005-0000-0000-00006D470000}"/>
    <cellStyle name="40% - Accent4 4 3 4 2 3 3" xfId="30195" xr:uid="{00000000-0005-0000-0000-00006E470000}"/>
    <cellStyle name="40% - Accent4 4 3 4 2 4" xfId="30196" xr:uid="{00000000-0005-0000-0000-00006F470000}"/>
    <cellStyle name="40% - Accent4 4 3 4 2 4 2" xfId="30197" xr:uid="{00000000-0005-0000-0000-000070470000}"/>
    <cellStyle name="40% - Accent4 4 3 4 2 5" xfId="30198" xr:uid="{00000000-0005-0000-0000-000071470000}"/>
    <cellStyle name="40% - Accent4 4 3 4 2 6" xfId="30199" xr:uid="{00000000-0005-0000-0000-000072470000}"/>
    <cellStyle name="40% - Accent4 4 3 4 3" xfId="30200" xr:uid="{00000000-0005-0000-0000-000073470000}"/>
    <cellStyle name="40% - Accent4 4 3 4 3 2" xfId="30201" xr:uid="{00000000-0005-0000-0000-000074470000}"/>
    <cellStyle name="40% - Accent4 4 3 4 3 2 2" xfId="30202" xr:uid="{00000000-0005-0000-0000-000075470000}"/>
    <cellStyle name="40% - Accent4 4 3 4 3 2 3" xfId="30203" xr:uid="{00000000-0005-0000-0000-000076470000}"/>
    <cellStyle name="40% - Accent4 4 3 4 3 3" xfId="30204" xr:uid="{00000000-0005-0000-0000-000077470000}"/>
    <cellStyle name="40% - Accent4 4 3 4 3 3 2" xfId="30205" xr:uid="{00000000-0005-0000-0000-000078470000}"/>
    <cellStyle name="40% - Accent4 4 3 4 3 3 3" xfId="30206" xr:uid="{00000000-0005-0000-0000-000079470000}"/>
    <cellStyle name="40% - Accent4 4 3 4 3 4" xfId="30207" xr:uid="{00000000-0005-0000-0000-00007A470000}"/>
    <cellStyle name="40% - Accent4 4 3 4 3 4 2" xfId="30208" xr:uid="{00000000-0005-0000-0000-00007B470000}"/>
    <cellStyle name="40% - Accent4 4 3 4 3 5" xfId="30209" xr:uid="{00000000-0005-0000-0000-00007C470000}"/>
    <cellStyle name="40% - Accent4 4 3 4 3 6" xfId="30210" xr:uid="{00000000-0005-0000-0000-00007D470000}"/>
    <cellStyle name="40% - Accent4 4 3 4 4" xfId="30211" xr:uid="{00000000-0005-0000-0000-00007E470000}"/>
    <cellStyle name="40% - Accent4 4 3 4 4 2" xfId="30212" xr:uid="{00000000-0005-0000-0000-00007F470000}"/>
    <cellStyle name="40% - Accent4 4 3 4 4 2 2" xfId="30213" xr:uid="{00000000-0005-0000-0000-000080470000}"/>
    <cellStyle name="40% - Accent4 4 3 4 4 2 3" xfId="30214" xr:uid="{00000000-0005-0000-0000-000081470000}"/>
    <cellStyle name="40% - Accent4 4 3 4 4 3" xfId="30215" xr:uid="{00000000-0005-0000-0000-000082470000}"/>
    <cellStyle name="40% - Accent4 4 3 4 4 3 2" xfId="30216" xr:uid="{00000000-0005-0000-0000-000083470000}"/>
    <cellStyle name="40% - Accent4 4 3 4 4 4" xfId="30217" xr:uid="{00000000-0005-0000-0000-000084470000}"/>
    <cellStyle name="40% - Accent4 4 3 4 4 5" xfId="30218" xr:uid="{00000000-0005-0000-0000-000085470000}"/>
    <cellStyle name="40% - Accent4 4 3 4 5" xfId="30219" xr:uid="{00000000-0005-0000-0000-000086470000}"/>
    <cellStyle name="40% - Accent4 4 3 4 5 2" xfId="30220" xr:uid="{00000000-0005-0000-0000-000087470000}"/>
    <cellStyle name="40% - Accent4 4 3 4 5 3" xfId="30221" xr:uid="{00000000-0005-0000-0000-000088470000}"/>
    <cellStyle name="40% - Accent4 4 3 4 6" xfId="30222" xr:uid="{00000000-0005-0000-0000-000089470000}"/>
    <cellStyle name="40% - Accent4 4 3 4 6 2" xfId="30223" xr:uid="{00000000-0005-0000-0000-00008A470000}"/>
    <cellStyle name="40% - Accent4 4 3 4 6 3" xfId="30224" xr:uid="{00000000-0005-0000-0000-00008B470000}"/>
    <cellStyle name="40% - Accent4 4 3 4 7" xfId="30225" xr:uid="{00000000-0005-0000-0000-00008C470000}"/>
    <cellStyle name="40% - Accent4 4 3 4 7 2" xfId="30226" xr:uid="{00000000-0005-0000-0000-00008D470000}"/>
    <cellStyle name="40% - Accent4 4 3 4 8" xfId="30227" xr:uid="{00000000-0005-0000-0000-00008E470000}"/>
    <cellStyle name="40% - Accent4 4 3 4 9" xfId="30228" xr:uid="{00000000-0005-0000-0000-00008F470000}"/>
    <cellStyle name="40% - Accent4 4 3 5" xfId="8894" xr:uid="{00000000-0005-0000-0000-000090470000}"/>
    <cellStyle name="40% - Accent4 4 3 5 2" xfId="30229" xr:uid="{00000000-0005-0000-0000-000091470000}"/>
    <cellStyle name="40% - Accent4 4 3 5 2 2" xfId="30230" xr:uid="{00000000-0005-0000-0000-000092470000}"/>
    <cellStyle name="40% - Accent4 4 3 5 2 2 2" xfId="30231" xr:uid="{00000000-0005-0000-0000-000093470000}"/>
    <cellStyle name="40% - Accent4 4 3 5 2 2 3" xfId="30232" xr:uid="{00000000-0005-0000-0000-000094470000}"/>
    <cellStyle name="40% - Accent4 4 3 5 2 3" xfId="30233" xr:uid="{00000000-0005-0000-0000-000095470000}"/>
    <cellStyle name="40% - Accent4 4 3 5 2 3 2" xfId="30234" xr:uid="{00000000-0005-0000-0000-000096470000}"/>
    <cellStyle name="40% - Accent4 4 3 5 2 3 3" xfId="30235" xr:uid="{00000000-0005-0000-0000-000097470000}"/>
    <cellStyle name="40% - Accent4 4 3 5 2 4" xfId="30236" xr:uid="{00000000-0005-0000-0000-000098470000}"/>
    <cellStyle name="40% - Accent4 4 3 5 2 4 2" xfId="30237" xr:uid="{00000000-0005-0000-0000-000099470000}"/>
    <cellStyle name="40% - Accent4 4 3 5 2 5" xfId="30238" xr:uid="{00000000-0005-0000-0000-00009A470000}"/>
    <cellStyle name="40% - Accent4 4 3 5 2 6" xfId="30239" xr:uid="{00000000-0005-0000-0000-00009B470000}"/>
    <cellStyle name="40% - Accent4 4 3 5 3" xfId="30240" xr:uid="{00000000-0005-0000-0000-00009C470000}"/>
    <cellStyle name="40% - Accent4 4 3 5 3 2" xfId="30241" xr:uid="{00000000-0005-0000-0000-00009D470000}"/>
    <cellStyle name="40% - Accent4 4 3 5 3 2 2" xfId="30242" xr:uid="{00000000-0005-0000-0000-00009E470000}"/>
    <cellStyle name="40% - Accent4 4 3 5 3 2 3" xfId="30243" xr:uid="{00000000-0005-0000-0000-00009F470000}"/>
    <cellStyle name="40% - Accent4 4 3 5 3 3" xfId="30244" xr:uid="{00000000-0005-0000-0000-0000A0470000}"/>
    <cellStyle name="40% - Accent4 4 3 5 3 3 2" xfId="30245" xr:uid="{00000000-0005-0000-0000-0000A1470000}"/>
    <cellStyle name="40% - Accent4 4 3 5 3 3 3" xfId="30246" xr:uid="{00000000-0005-0000-0000-0000A2470000}"/>
    <cellStyle name="40% - Accent4 4 3 5 3 4" xfId="30247" xr:uid="{00000000-0005-0000-0000-0000A3470000}"/>
    <cellStyle name="40% - Accent4 4 3 5 3 4 2" xfId="30248" xr:uid="{00000000-0005-0000-0000-0000A4470000}"/>
    <cellStyle name="40% - Accent4 4 3 5 3 5" xfId="30249" xr:uid="{00000000-0005-0000-0000-0000A5470000}"/>
    <cellStyle name="40% - Accent4 4 3 5 3 6" xfId="30250" xr:uid="{00000000-0005-0000-0000-0000A6470000}"/>
    <cellStyle name="40% - Accent4 4 3 5 4" xfId="30251" xr:uid="{00000000-0005-0000-0000-0000A7470000}"/>
    <cellStyle name="40% - Accent4 4 3 5 4 2" xfId="30252" xr:uid="{00000000-0005-0000-0000-0000A8470000}"/>
    <cellStyle name="40% - Accent4 4 3 5 4 2 2" xfId="30253" xr:uid="{00000000-0005-0000-0000-0000A9470000}"/>
    <cellStyle name="40% - Accent4 4 3 5 4 2 3" xfId="30254" xr:uid="{00000000-0005-0000-0000-0000AA470000}"/>
    <cellStyle name="40% - Accent4 4 3 5 4 3" xfId="30255" xr:uid="{00000000-0005-0000-0000-0000AB470000}"/>
    <cellStyle name="40% - Accent4 4 3 5 4 3 2" xfId="30256" xr:uid="{00000000-0005-0000-0000-0000AC470000}"/>
    <cellStyle name="40% - Accent4 4 3 5 4 4" xfId="30257" xr:uid="{00000000-0005-0000-0000-0000AD470000}"/>
    <cellStyle name="40% - Accent4 4 3 5 4 5" xfId="30258" xr:uid="{00000000-0005-0000-0000-0000AE470000}"/>
    <cellStyle name="40% - Accent4 4 3 5 5" xfId="30259" xr:uid="{00000000-0005-0000-0000-0000AF470000}"/>
    <cellStyle name="40% - Accent4 4 3 5 5 2" xfId="30260" xr:uid="{00000000-0005-0000-0000-0000B0470000}"/>
    <cellStyle name="40% - Accent4 4 3 5 5 3" xfId="30261" xr:uid="{00000000-0005-0000-0000-0000B1470000}"/>
    <cellStyle name="40% - Accent4 4 3 5 6" xfId="30262" xr:uid="{00000000-0005-0000-0000-0000B2470000}"/>
    <cellStyle name="40% - Accent4 4 3 5 6 2" xfId="30263" xr:uid="{00000000-0005-0000-0000-0000B3470000}"/>
    <cellStyle name="40% - Accent4 4 3 5 6 3" xfId="30264" xr:uid="{00000000-0005-0000-0000-0000B4470000}"/>
    <cellStyle name="40% - Accent4 4 3 5 7" xfId="30265" xr:uid="{00000000-0005-0000-0000-0000B5470000}"/>
    <cellStyle name="40% - Accent4 4 3 5 7 2" xfId="30266" xr:uid="{00000000-0005-0000-0000-0000B6470000}"/>
    <cellStyle name="40% - Accent4 4 3 5 8" xfId="30267" xr:uid="{00000000-0005-0000-0000-0000B7470000}"/>
    <cellStyle name="40% - Accent4 4 3 5 9" xfId="30268" xr:uid="{00000000-0005-0000-0000-0000B8470000}"/>
    <cellStyle name="40% - Accent4 4 3 6" xfId="30269" xr:uid="{00000000-0005-0000-0000-0000B9470000}"/>
    <cellStyle name="40% - Accent4 4 3 6 2" xfId="30270" xr:uid="{00000000-0005-0000-0000-0000BA470000}"/>
    <cellStyle name="40% - Accent4 4 3 6 2 2" xfId="30271" xr:uid="{00000000-0005-0000-0000-0000BB470000}"/>
    <cellStyle name="40% - Accent4 4 3 6 2 3" xfId="30272" xr:uid="{00000000-0005-0000-0000-0000BC470000}"/>
    <cellStyle name="40% - Accent4 4 3 6 3" xfId="30273" xr:uid="{00000000-0005-0000-0000-0000BD470000}"/>
    <cellStyle name="40% - Accent4 4 3 6 3 2" xfId="30274" xr:uid="{00000000-0005-0000-0000-0000BE470000}"/>
    <cellStyle name="40% - Accent4 4 3 6 3 3" xfId="30275" xr:uid="{00000000-0005-0000-0000-0000BF470000}"/>
    <cellStyle name="40% - Accent4 4 3 6 4" xfId="30276" xr:uid="{00000000-0005-0000-0000-0000C0470000}"/>
    <cellStyle name="40% - Accent4 4 3 6 4 2" xfId="30277" xr:uid="{00000000-0005-0000-0000-0000C1470000}"/>
    <cellStyle name="40% - Accent4 4 3 6 5" xfId="30278" xr:uid="{00000000-0005-0000-0000-0000C2470000}"/>
    <cellStyle name="40% - Accent4 4 3 6 6" xfId="30279" xr:uid="{00000000-0005-0000-0000-0000C3470000}"/>
    <cellStyle name="40% - Accent4 4 3 7" xfId="30280" xr:uid="{00000000-0005-0000-0000-0000C4470000}"/>
    <cellStyle name="40% - Accent4 4 3 7 2" xfId="30281" xr:uid="{00000000-0005-0000-0000-0000C5470000}"/>
    <cellStyle name="40% - Accent4 4 3 7 2 2" xfId="30282" xr:uid="{00000000-0005-0000-0000-0000C6470000}"/>
    <cellStyle name="40% - Accent4 4 3 7 2 3" xfId="30283" xr:uid="{00000000-0005-0000-0000-0000C7470000}"/>
    <cellStyle name="40% - Accent4 4 3 7 3" xfId="30284" xr:uid="{00000000-0005-0000-0000-0000C8470000}"/>
    <cellStyle name="40% - Accent4 4 3 7 3 2" xfId="30285" xr:uid="{00000000-0005-0000-0000-0000C9470000}"/>
    <cellStyle name="40% - Accent4 4 3 7 3 3" xfId="30286" xr:uid="{00000000-0005-0000-0000-0000CA470000}"/>
    <cellStyle name="40% - Accent4 4 3 7 4" xfId="30287" xr:uid="{00000000-0005-0000-0000-0000CB470000}"/>
    <cellStyle name="40% - Accent4 4 3 7 4 2" xfId="30288" xr:uid="{00000000-0005-0000-0000-0000CC470000}"/>
    <cellStyle name="40% - Accent4 4 3 7 5" xfId="30289" xr:uid="{00000000-0005-0000-0000-0000CD470000}"/>
    <cellStyle name="40% - Accent4 4 3 7 6" xfId="30290" xr:uid="{00000000-0005-0000-0000-0000CE470000}"/>
    <cellStyle name="40% - Accent4 4 3 8" xfId="30291" xr:uid="{00000000-0005-0000-0000-0000CF470000}"/>
    <cellStyle name="40% - Accent4 4 3 8 2" xfId="30292" xr:uid="{00000000-0005-0000-0000-0000D0470000}"/>
    <cellStyle name="40% - Accent4 4 3 8 2 2" xfId="30293" xr:uid="{00000000-0005-0000-0000-0000D1470000}"/>
    <cellStyle name="40% - Accent4 4 3 8 2 3" xfId="30294" xr:uid="{00000000-0005-0000-0000-0000D2470000}"/>
    <cellStyle name="40% - Accent4 4 3 8 3" xfId="30295" xr:uid="{00000000-0005-0000-0000-0000D3470000}"/>
    <cellStyle name="40% - Accent4 4 3 8 3 2" xfId="30296" xr:uid="{00000000-0005-0000-0000-0000D4470000}"/>
    <cellStyle name="40% - Accent4 4 3 8 4" xfId="30297" xr:uid="{00000000-0005-0000-0000-0000D5470000}"/>
    <cellStyle name="40% - Accent4 4 3 8 5" xfId="30298" xr:uid="{00000000-0005-0000-0000-0000D6470000}"/>
    <cellStyle name="40% - Accent4 4 3 9" xfId="30299" xr:uid="{00000000-0005-0000-0000-0000D7470000}"/>
    <cellStyle name="40% - Accent4 4 3 9 2" xfId="30300" xr:uid="{00000000-0005-0000-0000-0000D8470000}"/>
    <cellStyle name="40% - Accent4 4 3 9 3" xfId="30301" xr:uid="{00000000-0005-0000-0000-0000D9470000}"/>
    <cellStyle name="40% - Accent4 4 4" xfId="2244" xr:uid="{00000000-0005-0000-0000-0000DA470000}"/>
    <cellStyle name="40% - Accent4 4 4 10" xfId="30302" xr:uid="{00000000-0005-0000-0000-0000DB470000}"/>
    <cellStyle name="40% - Accent4 4 4 10 2" xfId="30303" xr:uid="{00000000-0005-0000-0000-0000DC470000}"/>
    <cellStyle name="40% - Accent4 4 4 11" xfId="30304" xr:uid="{00000000-0005-0000-0000-0000DD470000}"/>
    <cellStyle name="40% - Accent4 4 4 12" xfId="30305" xr:uid="{00000000-0005-0000-0000-0000DE470000}"/>
    <cellStyle name="40% - Accent4 4 4 2" xfId="2245" xr:uid="{00000000-0005-0000-0000-0000DF470000}"/>
    <cellStyle name="40% - Accent4 4 4 2 10" xfId="30306" xr:uid="{00000000-0005-0000-0000-0000E0470000}"/>
    <cellStyle name="40% - Accent4 4 4 2 2" xfId="2246" xr:uid="{00000000-0005-0000-0000-0000E1470000}"/>
    <cellStyle name="40% - Accent4 4 4 2 2 2" xfId="30307" xr:uid="{00000000-0005-0000-0000-0000E2470000}"/>
    <cellStyle name="40% - Accent4 4 4 2 2 2 2" xfId="30308" xr:uid="{00000000-0005-0000-0000-0000E3470000}"/>
    <cellStyle name="40% - Accent4 4 4 2 2 2 2 2" xfId="30309" xr:uid="{00000000-0005-0000-0000-0000E4470000}"/>
    <cellStyle name="40% - Accent4 4 4 2 2 2 2 3" xfId="30310" xr:uid="{00000000-0005-0000-0000-0000E5470000}"/>
    <cellStyle name="40% - Accent4 4 4 2 2 2 3" xfId="30311" xr:uid="{00000000-0005-0000-0000-0000E6470000}"/>
    <cellStyle name="40% - Accent4 4 4 2 2 2 3 2" xfId="30312" xr:uid="{00000000-0005-0000-0000-0000E7470000}"/>
    <cellStyle name="40% - Accent4 4 4 2 2 2 3 3" xfId="30313" xr:uid="{00000000-0005-0000-0000-0000E8470000}"/>
    <cellStyle name="40% - Accent4 4 4 2 2 2 4" xfId="30314" xr:uid="{00000000-0005-0000-0000-0000E9470000}"/>
    <cellStyle name="40% - Accent4 4 4 2 2 2 4 2" xfId="30315" xr:uid="{00000000-0005-0000-0000-0000EA470000}"/>
    <cellStyle name="40% - Accent4 4 4 2 2 2 5" xfId="30316" xr:uid="{00000000-0005-0000-0000-0000EB470000}"/>
    <cellStyle name="40% - Accent4 4 4 2 2 2 6" xfId="30317" xr:uid="{00000000-0005-0000-0000-0000EC470000}"/>
    <cellStyle name="40% - Accent4 4 4 2 2 3" xfId="30318" xr:uid="{00000000-0005-0000-0000-0000ED470000}"/>
    <cellStyle name="40% - Accent4 4 4 2 2 3 2" xfId="30319" xr:uid="{00000000-0005-0000-0000-0000EE470000}"/>
    <cellStyle name="40% - Accent4 4 4 2 2 3 2 2" xfId="30320" xr:uid="{00000000-0005-0000-0000-0000EF470000}"/>
    <cellStyle name="40% - Accent4 4 4 2 2 3 2 3" xfId="30321" xr:uid="{00000000-0005-0000-0000-0000F0470000}"/>
    <cellStyle name="40% - Accent4 4 4 2 2 3 3" xfId="30322" xr:uid="{00000000-0005-0000-0000-0000F1470000}"/>
    <cellStyle name="40% - Accent4 4 4 2 2 3 3 2" xfId="30323" xr:uid="{00000000-0005-0000-0000-0000F2470000}"/>
    <cellStyle name="40% - Accent4 4 4 2 2 3 3 3" xfId="30324" xr:uid="{00000000-0005-0000-0000-0000F3470000}"/>
    <cellStyle name="40% - Accent4 4 4 2 2 3 4" xfId="30325" xr:uid="{00000000-0005-0000-0000-0000F4470000}"/>
    <cellStyle name="40% - Accent4 4 4 2 2 3 4 2" xfId="30326" xr:uid="{00000000-0005-0000-0000-0000F5470000}"/>
    <cellStyle name="40% - Accent4 4 4 2 2 3 5" xfId="30327" xr:uid="{00000000-0005-0000-0000-0000F6470000}"/>
    <cellStyle name="40% - Accent4 4 4 2 2 3 6" xfId="30328" xr:uid="{00000000-0005-0000-0000-0000F7470000}"/>
    <cellStyle name="40% - Accent4 4 4 2 2 4" xfId="30329" xr:uid="{00000000-0005-0000-0000-0000F8470000}"/>
    <cellStyle name="40% - Accent4 4 4 2 2 4 2" xfId="30330" xr:uid="{00000000-0005-0000-0000-0000F9470000}"/>
    <cellStyle name="40% - Accent4 4 4 2 2 4 2 2" xfId="30331" xr:uid="{00000000-0005-0000-0000-0000FA470000}"/>
    <cellStyle name="40% - Accent4 4 4 2 2 4 2 3" xfId="30332" xr:uid="{00000000-0005-0000-0000-0000FB470000}"/>
    <cellStyle name="40% - Accent4 4 4 2 2 4 3" xfId="30333" xr:uid="{00000000-0005-0000-0000-0000FC470000}"/>
    <cellStyle name="40% - Accent4 4 4 2 2 4 3 2" xfId="30334" xr:uid="{00000000-0005-0000-0000-0000FD470000}"/>
    <cellStyle name="40% - Accent4 4 4 2 2 4 4" xfId="30335" xr:uid="{00000000-0005-0000-0000-0000FE470000}"/>
    <cellStyle name="40% - Accent4 4 4 2 2 4 5" xfId="30336" xr:uid="{00000000-0005-0000-0000-0000FF470000}"/>
    <cellStyle name="40% - Accent4 4 4 2 2 5" xfId="30337" xr:uid="{00000000-0005-0000-0000-000000480000}"/>
    <cellStyle name="40% - Accent4 4 4 2 2 5 2" xfId="30338" xr:uid="{00000000-0005-0000-0000-000001480000}"/>
    <cellStyle name="40% - Accent4 4 4 2 2 5 3" xfId="30339" xr:uid="{00000000-0005-0000-0000-000002480000}"/>
    <cellStyle name="40% - Accent4 4 4 2 2 6" xfId="30340" xr:uid="{00000000-0005-0000-0000-000003480000}"/>
    <cellStyle name="40% - Accent4 4 4 2 2 6 2" xfId="30341" xr:uid="{00000000-0005-0000-0000-000004480000}"/>
    <cellStyle name="40% - Accent4 4 4 2 2 6 3" xfId="30342" xr:uid="{00000000-0005-0000-0000-000005480000}"/>
    <cellStyle name="40% - Accent4 4 4 2 2 7" xfId="30343" xr:uid="{00000000-0005-0000-0000-000006480000}"/>
    <cellStyle name="40% - Accent4 4 4 2 2 7 2" xfId="30344" xr:uid="{00000000-0005-0000-0000-000007480000}"/>
    <cellStyle name="40% - Accent4 4 4 2 2 8" xfId="30345" xr:uid="{00000000-0005-0000-0000-000008480000}"/>
    <cellStyle name="40% - Accent4 4 4 2 2 9" xfId="30346" xr:uid="{00000000-0005-0000-0000-000009480000}"/>
    <cellStyle name="40% - Accent4 4 4 2 3" xfId="30347" xr:uid="{00000000-0005-0000-0000-00000A480000}"/>
    <cellStyle name="40% - Accent4 4 4 2 3 2" xfId="30348" xr:uid="{00000000-0005-0000-0000-00000B480000}"/>
    <cellStyle name="40% - Accent4 4 4 2 3 2 2" xfId="30349" xr:uid="{00000000-0005-0000-0000-00000C480000}"/>
    <cellStyle name="40% - Accent4 4 4 2 3 2 3" xfId="30350" xr:uid="{00000000-0005-0000-0000-00000D480000}"/>
    <cellStyle name="40% - Accent4 4 4 2 3 3" xfId="30351" xr:uid="{00000000-0005-0000-0000-00000E480000}"/>
    <cellStyle name="40% - Accent4 4 4 2 3 3 2" xfId="30352" xr:uid="{00000000-0005-0000-0000-00000F480000}"/>
    <cellStyle name="40% - Accent4 4 4 2 3 3 3" xfId="30353" xr:uid="{00000000-0005-0000-0000-000010480000}"/>
    <cellStyle name="40% - Accent4 4 4 2 3 4" xfId="30354" xr:uid="{00000000-0005-0000-0000-000011480000}"/>
    <cellStyle name="40% - Accent4 4 4 2 3 4 2" xfId="30355" xr:uid="{00000000-0005-0000-0000-000012480000}"/>
    <cellStyle name="40% - Accent4 4 4 2 3 5" xfId="30356" xr:uid="{00000000-0005-0000-0000-000013480000}"/>
    <cellStyle name="40% - Accent4 4 4 2 3 6" xfId="30357" xr:uid="{00000000-0005-0000-0000-000014480000}"/>
    <cellStyle name="40% - Accent4 4 4 2 4" xfId="30358" xr:uid="{00000000-0005-0000-0000-000015480000}"/>
    <cellStyle name="40% - Accent4 4 4 2 4 2" xfId="30359" xr:uid="{00000000-0005-0000-0000-000016480000}"/>
    <cellStyle name="40% - Accent4 4 4 2 4 2 2" xfId="30360" xr:uid="{00000000-0005-0000-0000-000017480000}"/>
    <cellStyle name="40% - Accent4 4 4 2 4 2 3" xfId="30361" xr:uid="{00000000-0005-0000-0000-000018480000}"/>
    <cellStyle name="40% - Accent4 4 4 2 4 3" xfId="30362" xr:uid="{00000000-0005-0000-0000-000019480000}"/>
    <cellStyle name="40% - Accent4 4 4 2 4 3 2" xfId="30363" xr:uid="{00000000-0005-0000-0000-00001A480000}"/>
    <cellStyle name="40% - Accent4 4 4 2 4 3 3" xfId="30364" xr:uid="{00000000-0005-0000-0000-00001B480000}"/>
    <cellStyle name="40% - Accent4 4 4 2 4 4" xfId="30365" xr:uid="{00000000-0005-0000-0000-00001C480000}"/>
    <cellStyle name="40% - Accent4 4 4 2 4 4 2" xfId="30366" xr:uid="{00000000-0005-0000-0000-00001D480000}"/>
    <cellStyle name="40% - Accent4 4 4 2 4 5" xfId="30367" xr:uid="{00000000-0005-0000-0000-00001E480000}"/>
    <cellStyle name="40% - Accent4 4 4 2 4 6" xfId="30368" xr:uid="{00000000-0005-0000-0000-00001F480000}"/>
    <cellStyle name="40% - Accent4 4 4 2 5" xfId="30369" xr:uid="{00000000-0005-0000-0000-000020480000}"/>
    <cellStyle name="40% - Accent4 4 4 2 5 2" xfId="30370" xr:uid="{00000000-0005-0000-0000-000021480000}"/>
    <cellStyle name="40% - Accent4 4 4 2 5 2 2" xfId="30371" xr:uid="{00000000-0005-0000-0000-000022480000}"/>
    <cellStyle name="40% - Accent4 4 4 2 5 2 3" xfId="30372" xr:uid="{00000000-0005-0000-0000-000023480000}"/>
    <cellStyle name="40% - Accent4 4 4 2 5 3" xfId="30373" xr:uid="{00000000-0005-0000-0000-000024480000}"/>
    <cellStyle name="40% - Accent4 4 4 2 5 3 2" xfId="30374" xr:uid="{00000000-0005-0000-0000-000025480000}"/>
    <cellStyle name="40% - Accent4 4 4 2 5 4" xfId="30375" xr:uid="{00000000-0005-0000-0000-000026480000}"/>
    <cellStyle name="40% - Accent4 4 4 2 5 5" xfId="30376" xr:uid="{00000000-0005-0000-0000-000027480000}"/>
    <cellStyle name="40% - Accent4 4 4 2 6" xfId="30377" xr:uid="{00000000-0005-0000-0000-000028480000}"/>
    <cellStyle name="40% - Accent4 4 4 2 6 2" xfId="30378" xr:uid="{00000000-0005-0000-0000-000029480000}"/>
    <cellStyle name="40% - Accent4 4 4 2 6 3" xfId="30379" xr:uid="{00000000-0005-0000-0000-00002A480000}"/>
    <cellStyle name="40% - Accent4 4 4 2 7" xfId="30380" xr:uid="{00000000-0005-0000-0000-00002B480000}"/>
    <cellStyle name="40% - Accent4 4 4 2 7 2" xfId="30381" xr:uid="{00000000-0005-0000-0000-00002C480000}"/>
    <cellStyle name="40% - Accent4 4 4 2 7 3" xfId="30382" xr:uid="{00000000-0005-0000-0000-00002D480000}"/>
    <cellStyle name="40% - Accent4 4 4 2 8" xfId="30383" xr:uid="{00000000-0005-0000-0000-00002E480000}"/>
    <cellStyle name="40% - Accent4 4 4 2 8 2" xfId="30384" xr:uid="{00000000-0005-0000-0000-00002F480000}"/>
    <cellStyle name="40% - Accent4 4 4 2 9" xfId="30385" xr:uid="{00000000-0005-0000-0000-000030480000}"/>
    <cellStyle name="40% - Accent4 4 4 3" xfId="2247" xr:uid="{00000000-0005-0000-0000-000031480000}"/>
    <cellStyle name="40% - Accent4 4 4 3 2" xfId="30386" xr:uid="{00000000-0005-0000-0000-000032480000}"/>
    <cellStyle name="40% - Accent4 4 4 3 2 2" xfId="30387" xr:uid="{00000000-0005-0000-0000-000033480000}"/>
    <cellStyle name="40% - Accent4 4 4 3 2 2 2" xfId="30388" xr:uid="{00000000-0005-0000-0000-000034480000}"/>
    <cellStyle name="40% - Accent4 4 4 3 2 2 3" xfId="30389" xr:uid="{00000000-0005-0000-0000-000035480000}"/>
    <cellStyle name="40% - Accent4 4 4 3 2 3" xfId="30390" xr:uid="{00000000-0005-0000-0000-000036480000}"/>
    <cellStyle name="40% - Accent4 4 4 3 2 3 2" xfId="30391" xr:uid="{00000000-0005-0000-0000-000037480000}"/>
    <cellStyle name="40% - Accent4 4 4 3 2 3 3" xfId="30392" xr:uid="{00000000-0005-0000-0000-000038480000}"/>
    <cellStyle name="40% - Accent4 4 4 3 2 4" xfId="30393" xr:uid="{00000000-0005-0000-0000-000039480000}"/>
    <cellStyle name="40% - Accent4 4 4 3 2 4 2" xfId="30394" xr:uid="{00000000-0005-0000-0000-00003A480000}"/>
    <cellStyle name="40% - Accent4 4 4 3 2 5" xfId="30395" xr:uid="{00000000-0005-0000-0000-00003B480000}"/>
    <cellStyle name="40% - Accent4 4 4 3 2 6" xfId="30396" xr:uid="{00000000-0005-0000-0000-00003C480000}"/>
    <cellStyle name="40% - Accent4 4 4 3 3" xfId="30397" xr:uid="{00000000-0005-0000-0000-00003D480000}"/>
    <cellStyle name="40% - Accent4 4 4 3 3 2" xfId="30398" xr:uid="{00000000-0005-0000-0000-00003E480000}"/>
    <cellStyle name="40% - Accent4 4 4 3 3 2 2" xfId="30399" xr:uid="{00000000-0005-0000-0000-00003F480000}"/>
    <cellStyle name="40% - Accent4 4 4 3 3 2 3" xfId="30400" xr:uid="{00000000-0005-0000-0000-000040480000}"/>
    <cellStyle name="40% - Accent4 4 4 3 3 3" xfId="30401" xr:uid="{00000000-0005-0000-0000-000041480000}"/>
    <cellStyle name="40% - Accent4 4 4 3 3 3 2" xfId="30402" xr:uid="{00000000-0005-0000-0000-000042480000}"/>
    <cellStyle name="40% - Accent4 4 4 3 3 3 3" xfId="30403" xr:uid="{00000000-0005-0000-0000-000043480000}"/>
    <cellStyle name="40% - Accent4 4 4 3 3 4" xfId="30404" xr:uid="{00000000-0005-0000-0000-000044480000}"/>
    <cellStyle name="40% - Accent4 4 4 3 3 4 2" xfId="30405" xr:uid="{00000000-0005-0000-0000-000045480000}"/>
    <cellStyle name="40% - Accent4 4 4 3 3 5" xfId="30406" xr:uid="{00000000-0005-0000-0000-000046480000}"/>
    <cellStyle name="40% - Accent4 4 4 3 3 6" xfId="30407" xr:uid="{00000000-0005-0000-0000-000047480000}"/>
    <cellStyle name="40% - Accent4 4 4 3 4" xfId="30408" xr:uid="{00000000-0005-0000-0000-000048480000}"/>
    <cellStyle name="40% - Accent4 4 4 3 4 2" xfId="30409" xr:uid="{00000000-0005-0000-0000-000049480000}"/>
    <cellStyle name="40% - Accent4 4 4 3 4 2 2" xfId="30410" xr:uid="{00000000-0005-0000-0000-00004A480000}"/>
    <cellStyle name="40% - Accent4 4 4 3 4 2 3" xfId="30411" xr:uid="{00000000-0005-0000-0000-00004B480000}"/>
    <cellStyle name="40% - Accent4 4 4 3 4 3" xfId="30412" xr:uid="{00000000-0005-0000-0000-00004C480000}"/>
    <cellStyle name="40% - Accent4 4 4 3 4 3 2" xfId="30413" xr:uid="{00000000-0005-0000-0000-00004D480000}"/>
    <cellStyle name="40% - Accent4 4 4 3 4 4" xfId="30414" xr:uid="{00000000-0005-0000-0000-00004E480000}"/>
    <cellStyle name="40% - Accent4 4 4 3 4 5" xfId="30415" xr:uid="{00000000-0005-0000-0000-00004F480000}"/>
    <cellStyle name="40% - Accent4 4 4 3 5" xfId="30416" xr:uid="{00000000-0005-0000-0000-000050480000}"/>
    <cellStyle name="40% - Accent4 4 4 3 5 2" xfId="30417" xr:uid="{00000000-0005-0000-0000-000051480000}"/>
    <cellStyle name="40% - Accent4 4 4 3 5 3" xfId="30418" xr:uid="{00000000-0005-0000-0000-000052480000}"/>
    <cellStyle name="40% - Accent4 4 4 3 6" xfId="30419" xr:uid="{00000000-0005-0000-0000-000053480000}"/>
    <cellStyle name="40% - Accent4 4 4 3 6 2" xfId="30420" xr:uid="{00000000-0005-0000-0000-000054480000}"/>
    <cellStyle name="40% - Accent4 4 4 3 6 3" xfId="30421" xr:uid="{00000000-0005-0000-0000-000055480000}"/>
    <cellStyle name="40% - Accent4 4 4 3 7" xfId="30422" xr:uid="{00000000-0005-0000-0000-000056480000}"/>
    <cellStyle name="40% - Accent4 4 4 3 7 2" xfId="30423" xr:uid="{00000000-0005-0000-0000-000057480000}"/>
    <cellStyle name="40% - Accent4 4 4 3 8" xfId="30424" xr:uid="{00000000-0005-0000-0000-000058480000}"/>
    <cellStyle name="40% - Accent4 4 4 3 9" xfId="30425" xr:uid="{00000000-0005-0000-0000-000059480000}"/>
    <cellStyle name="40% - Accent4 4 4 4" xfId="30426" xr:uid="{00000000-0005-0000-0000-00005A480000}"/>
    <cellStyle name="40% - Accent4 4 4 4 2" xfId="30427" xr:uid="{00000000-0005-0000-0000-00005B480000}"/>
    <cellStyle name="40% - Accent4 4 4 4 2 2" xfId="30428" xr:uid="{00000000-0005-0000-0000-00005C480000}"/>
    <cellStyle name="40% - Accent4 4 4 4 2 2 2" xfId="30429" xr:uid="{00000000-0005-0000-0000-00005D480000}"/>
    <cellStyle name="40% - Accent4 4 4 4 2 2 3" xfId="30430" xr:uid="{00000000-0005-0000-0000-00005E480000}"/>
    <cellStyle name="40% - Accent4 4 4 4 2 3" xfId="30431" xr:uid="{00000000-0005-0000-0000-00005F480000}"/>
    <cellStyle name="40% - Accent4 4 4 4 2 3 2" xfId="30432" xr:uid="{00000000-0005-0000-0000-000060480000}"/>
    <cellStyle name="40% - Accent4 4 4 4 2 3 3" xfId="30433" xr:uid="{00000000-0005-0000-0000-000061480000}"/>
    <cellStyle name="40% - Accent4 4 4 4 2 4" xfId="30434" xr:uid="{00000000-0005-0000-0000-000062480000}"/>
    <cellStyle name="40% - Accent4 4 4 4 2 4 2" xfId="30435" xr:uid="{00000000-0005-0000-0000-000063480000}"/>
    <cellStyle name="40% - Accent4 4 4 4 2 5" xfId="30436" xr:uid="{00000000-0005-0000-0000-000064480000}"/>
    <cellStyle name="40% - Accent4 4 4 4 2 6" xfId="30437" xr:uid="{00000000-0005-0000-0000-000065480000}"/>
    <cellStyle name="40% - Accent4 4 4 4 3" xfId="30438" xr:uid="{00000000-0005-0000-0000-000066480000}"/>
    <cellStyle name="40% - Accent4 4 4 4 3 2" xfId="30439" xr:uid="{00000000-0005-0000-0000-000067480000}"/>
    <cellStyle name="40% - Accent4 4 4 4 3 2 2" xfId="30440" xr:uid="{00000000-0005-0000-0000-000068480000}"/>
    <cellStyle name="40% - Accent4 4 4 4 3 2 3" xfId="30441" xr:uid="{00000000-0005-0000-0000-000069480000}"/>
    <cellStyle name="40% - Accent4 4 4 4 3 3" xfId="30442" xr:uid="{00000000-0005-0000-0000-00006A480000}"/>
    <cellStyle name="40% - Accent4 4 4 4 3 3 2" xfId="30443" xr:uid="{00000000-0005-0000-0000-00006B480000}"/>
    <cellStyle name="40% - Accent4 4 4 4 3 3 3" xfId="30444" xr:uid="{00000000-0005-0000-0000-00006C480000}"/>
    <cellStyle name="40% - Accent4 4 4 4 3 4" xfId="30445" xr:uid="{00000000-0005-0000-0000-00006D480000}"/>
    <cellStyle name="40% - Accent4 4 4 4 3 4 2" xfId="30446" xr:uid="{00000000-0005-0000-0000-00006E480000}"/>
    <cellStyle name="40% - Accent4 4 4 4 3 5" xfId="30447" xr:uid="{00000000-0005-0000-0000-00006F480000}"/>
    <cellStyle name="40% - Accent4 4 4 4 3 6" xfId="30448" xr:uid="{00000000-0005-0000-0000-000070480000}"/>
    <cellStyle name="40% - Accent4 4 4 4 4" xfId="30449" xr:uid="{00000000-0005-0000-0000-000071480000}"/>
    <cellStyle name="40% - Accent4 4 4 4 4 2" xfId="30450" xr:uid="{00000000-0005-0000-0000-000072480000}"/>
    <cellStyle name="40% - Accent4 4 4 4 4 2 2" xfId="30451" xr:uid="{00000000-0005-0000-0000-000073480000}"/>
    <cellStyle name="40% - Accent4 4 4 4 4 2 3" xfId="30452" xr:uid="{00000000-0005-0000-0000-000074480000}"/>
    <cellStyle name="40% - Accent4 4 4 4 4 3" xfId="30453" xr:uid="{00000000-0005-0000-0000-000075480000}"/>
    <cellStyle name="40% - Accent4 4 4 4 4 3 2" xfId="30454" xr:uid="{00000000-0005-0000-0000-000076480000}"/>
    <cellStyle name="40% - Accent4 4 4 4 4 4" xfId="30455" xr:uid="{00000000-0005-0000-0000-000077480000}"/>
    <cellStyle name="40% - Accent4 4 4 4 4 5" xfId="30456" xr:uid="{00000000-0005-0000-0000-000078480000}"/>
    <cellStyle name="40% - Accent4 4 4 4 5" xfId="30457" xr:uid="{00000000-0005-0000-0000-000079480000}"/>
    <cellStyle name="40% - Accent4 4 4 4 5 2" xfId="30458" xr:uid="{00000000-0005-0000-0000-00007A480000}"/>
    <cellStyle name="40% - Accent4 4 4 4 5 3" xfId="30459" xr:uid="{00000000-0005-0000-0000-00007B480000}"/>
    <cellStyle name="40% - Accent4 4 4 4 6" xfId="30460" xr:uid="{00000000-0005-0000-0000-00007C480000}"/>
    <cellStyle name="40% - Accent4 4 4 4 6 2" xfId="30461" xr:uid="{00000000-0005-0000-0000-00007D480000}"/>
    <cellStyle name="40% - Accent4 4 4 4 6 3" xfId="30462" xr:uid="{00000000-0005-0000-0000-00007E480000}"/>
    <cellStyle name="40% - Accent4 4 4 4 7" xfId="30463" xr:uid="{00000000-0005-0000-0000-00007F480000}"/>
    <cellStyle name="40% - Accent4 4 4 4 7 2" xfId="30464" xr:uid="{00000000-0005-0000-0000-000080480000}"/>
    <cellStyle name="40% - Accent4 4 4 4 8" xfId="30465" xr:uid="{00000000-0005-0000-0000-000081480000}"/>
    <cellStyle name="40% - Accent4 4 4 4 9" xfId="30466" xr:uid="{00000000-0005-0000-0000-000082480000}"/>
    <cellStyle name="40% - Accent4 4 4 5" xfId="30467" xr:uid="{00000000-0005-0000-0000-000083480000}"/>
    <cellStyle name="40% - Accent4 4 4 5 2" xfId="30468" xr:uid="{00000000-0005-0000-0000-000084480000}"/>
    <cellStyle name="40% - Accent4 4 4 5 2 2" xfId="30469" xr:uid="{00000000-0005-0000-0000-000085480000}"/>
    <cellStyle name="40% - Accent4 4 4 5 2 3" xfId="30470" xr:uid="{00000000-0005-0000-0000-000086480000}"/>
    <cellStyle name="40% - Accent4 4 4 5 3" xfId="30471" xr:uid="{00000000-0005-0000-0000-000087480000}"/>
    <cellStyle name="40% - Accent4 4 4 5 3 2" xfId="30472" xr:uid="{00000000-0005-0000-0000-000088480000}"/>
    <cellStyle name="40% - Accent4 4 4 5 3 3" xfId="30473" xr:uid="{00000000-0005-0000-0000-000089480000}"/>
    <cellStyle name="40% - Accent4 4 4 5 4" xfId="30474" xr:uid="{00000000-0005-0000-0000-00008A480000}"/>
    <cellStyle name="40% - Accent4 4 4 5 4 2" xfId="30475" xr:uid="{00000000-0005-0000-0000-00008B480000}"/>
    <cellStyle name="40% - Accent4 4 4 5 5" xfId="30476" xr:uid="{00000000-0005-0000-0000-00008C480000}"/>
    <cellStyle name="40% - Accent4 4 4 5 6" xfId="30477" xr:uid="{00000000-0005-0000-0000-00008D480000}"/>
    <cellStyle name="40% - Accent4 4 4 6" xfId="30478" xr:uid="{00000000-0005-0000-0000-00008E480000}"/>
    <cellStyle name="40% - Accent4 4 4 6 2" xfId="30479" xr:uid="{00000000-0005-0000-0000-00008F480000}"/>
    <cellStyle name="40% - Accent4 4 4 6 2 2" xfId="30480" xr:uid="{00000000-0005-0000-0000-000090480000}"/>
    <cellStyle name="40% - Accent4 4 4 6 2 3" xfId="30481" xr:uid="{00000000-0005-0000-0000-000091480000}"/>
    <cellStyle name="40% - Accent4 4 4 6 3" xfId="30482" xr:uid="{00000000-0005-0000-0000-000092480000}"/>
    <cellStyle name="40% - Accent4 4 4 6 3 2" xfId="30483" xr:uid="{00000000-0005-0000-0000-000093480000}"/>
    <cellStyle name="40% - Accent4 4 4 6 3 3" xfId="30484" xr:uid="{00000000-0005-0000-0000-000094480000}"/>
    <cellStyle name="40% - Accent4 4 4 6 4" xfId="30485" xr:uid="{00000000-0005-0000-0000-000095480000}"/>
    <cellStyle name="40% - Accent4 4 4 6 4 2" xfId="30486" xr:uid="{00000000-0005-0000-0000-000096480000}"/>
    <cellStyle name="40% - Accent4 4 4 6 5" xfId="30487" xr:uid="{00000000-0005-0000-0000-000097480000}"/>
    <cellStyle name="40% - Accent4 4 4 6 6" xfId="30488" xr:uid="{00000000-0005-0000-0000-000098480000}"/>
    <cellStyle name="40% - Accent4 4 4 7" xfId="30489" xr:uid="{00000000-0005-0000-0000-000099480000}"/>
    <cellStyle name="40% - Accent4 4 4 7 2" xfId="30490" xr:uid="{00000000-0005-0000-0000-00009A480000}"/>
    <cellStyle name="40% - Accent4 4 4 7 2 2" xfId="30491" xr:uid="{00000000-0005-0000-0000-00009B480000}"/>
    <cellStyle name="40% - Accent4 4 4 7 2 3" xfId="30492" xr:uid="{00000000-0005-0000-0000-00009C480000}"/>
    <cellStyle name="40% - Accent4 4 4 7 3" xfId="30493" xr:uid="{00000000-0005-0000-0000-00009D480000}"/>
    <cellStyle name="40% - Accent4 4 4 7 3 2" xfId="30494" xr:uid="{00000000-0005-0000-0000-00009E480000}"/>
    <cellStyle name="40% - Accent4 4 4 7 4" xfId="30495" xr:uid="{00000000-0005-0000-0000-00009F480000}"/>
    <cellStyle name="40% - Accent4 4 4 7 5" xfId="30496" xr:uid="{00000000-0005-0000-0000-0000A0480000}"/>
    <cellStyle name="40% - Accent4 4 4 8" xfId="30497" xr:uid="{00000000-0005-0000-0000-0000A1480000}"/>
    <cellStyle name="40% - Accent4 4 4 8 2" xfId="30498" xr:uid="{00000000-0005-0000-0000-0000A2480000}"/>
    <cellStyle name="40% - Accent4 4 4 8 3" xfId="30499" xr:uid="{00000000-0005-0000-0000-0000A3480000}"/>
    <cellStyle name="40% - Accent4 4 4 9" xfId="30500" xr:uid="{00000000-0005-0000-0000-0000A4480000}"/>
    <cellStyle name="40% - Accent4 4 4 9 2" xfId="30501" xr:uid="{00000000-0005-0000-0000-0000A5480000}"/>
    <cellStyle name="40% - Accent4 4 4 9 3" xfId="30502" xr:uid="{00000000-0005-0000-0000-0000A6480000}"/>
    <cellStyle name="40% - Accent4 4 5" xfId="2248" xr:uid="{00000000-0005-0000-0000-0000A7480000}"/>
    <cellStyle name="40% - Accent4 4 5 10" xfId="30503" xr:uid="{00000000-0005-0000-0000-0000A8480000}"/>
    <cellStyle name="40% - Accent4 4 5 2" xfId="2249" xr:uid="{00000000-0005-0000-0000-0000A9480000}"/>
    <cellStyle name="40% - Accent4 4 5 2 2" xfId="30504" xr:uid="{00000000-0005-0000-0000-0000AA480000}"/>
    <cellStyle name="40% - Accent4 4 5 2 2 2" xfId="30505" xr:uid="{00000000-0005-0000-0000-0000AB480000}"/>
    <cellStyle name="40% - Accent4 4 5 2 2 2 2" xfId="30506" xr:uid="{00000000-0005-0000-0000-0000AC480000}"/>
    <cellStyle name="40% - Accent4 4 5 2 2 2 3" xfId="30507" xr:uid="{00000000-0005-0000-0000-0000AD480000}"/>
    <cellStyle name="40% - Accent4 4 5 2 2 3" xfId="30508" xr:uid="{00000000-0005-0000-0000-0000AE480000}"/>
    <cellStyle name="40% - Accent4 4 5 2 2 3 2" xfId="30509" xr:uid="{00000000-0005-0000-0000-0000AF480000}"/>
    <cellStyle name="40% - Accent4 4 5 2 2 3 3" xfId="30510" xr:uid="{00000000-0005-0000-0000-0000B0480000}"/>
    <cellStyle name="40% - Accent4 4 5 2 2 4" xfId="30511" xr:uid="{00000000-0005-0000-0000-0000B1480000}"/>
    <cellStyle name="40% - Accent4 4 5 2 2 4 2" xfId="30512" xr:uid="{00000000-0005-0000-0000-0000B2480000}"/>
    <cellStyle name="40% - Accent4 4 5 2 2 5" xfId="30513" xr:uid="{00000000-0005-0000-0000-0000B3480000}"/>
    <cellStyle name="40% - Accent4 4 5 2 2 6" xfId="30514" xr:uid="{00000000-0005-0000-0000-0000B4480000}"/>
    <cellStyle name="40% - Accent4 4 5 2 3" xfId="30515" xr:uid="{00000000-0005-0000-0000-0000B5480000}"/>
    <cellStyle name="40% - Accent4 4 5 2 3 2" xfId="30516" xr:uid="{00000000-0005-0000-0000-0000B6480000}"/>
    <cellStyle name="40% - Accent4 4 5 2 3 2 2" xfId="30517" xr:uid="{00000000-0005-0000-0000-0000B7480000}"/>
    <cellStyle name="40% - Accent4 4 5 2 3 2 3" xfId="30518" xr:uid="{00000000-0005-0000-0000-0000B8480000}"/>
    <cellStyle name="40% - Accent4 4 5 2 3 3" xfId="30519" xr:uid="{00000000-0005-0000-0000-0000B9480000}"/>
    <cellStyle name="40% - Accent4 4 5 2 3 3 2" xfId="30520" xr:uid="{00000000-0005-0000-0000-0000BA480000}"/>
    <cellStyle name="40% - Accent4 4 5 2 3 3 3" xfId="30521" xr:uid="{00000000-0005-0000-0000-0000BB480000}"/>
    <cellStyle name="40% - Accent4 4 5 2 3 4" xfId="30522" xr:uid="{00000000-0005-0000-0000-0000BC480000}"/>
    <cellStyle name="40% - Accent4 4 5 2 3 4 2" xfId="30523" xr:uid="{00000000-0005-0000-0000-0000BD480000}"/>
    <cellStyle name="40% - Accent4 4 5 2 3 5" xfId="30524" xr:uid="{00000000-0005-0000-0000-0000BE480000}"/>
    <cellStyle name="40% - Accent4 4 5 2 3 6" xfId="30525" xr:uid="{00000000-0005-0000-0000-0000BF480000}"/>
    <cellStyle name="40% - Accent4 4 5 2 4" xfId="30526" xr:uid="{00000000-0005-0000-0000-0000C0480000}"/>
    <cellStyle name="40% - Accent4 4 5 2 4 2" xfId="30527" xr:uid="{00000000-0005-0000-0000-0000C1480000}"/>
    <cellStyle name="40% - Accent4 4 5 2 4 2 2" xfId="30528" xr:uid="{00000000-0005-0000-0000-0000C2480000}"/>
    <cellStyle name="40% - Accent4 4 5 2 4 2 3" xfId="30529" xr:uid="{00000000-0005-0000-0000-0000C3480000}"/>
    <cellStyle name="40% - Accent4 4 5 2 4 3" xfId="30530" xr:uid="{00000000-0005-0000-0000-0000C4480000}"/>
    <cellStyle name="40% - Accent4 4 5 2 4 3 2" xfId="30531" xr:uid="{00000000-0005-0000-0000-0000C5480000}"/>
    <cellStyle name="40% - Accent4 4 5 2 4 4" xfId="30532" xr:uid="{00000000-0005-0000-0000-0000C6480000}"/>
    <cellStyle name="40% - Accent4 4 5 2 4 5" xfId="30533" xr:uid="{00000000-0005-0000-0000-0000C7480000}"/>
    <cellStyle name="40% - Accent4 4 5 2 5" xfId="30534" xr:uid="{00000000-0005-0000-0000-0000C8480000}"/>
    <cellStyle name="40% - Accent4 4 5 2 5 2" xfId="30535" xr:uid="{00000000-0005-0000-0000-0000C9480000}"/>
    <cellStyle name="40% - Accent4 4 5 2 5 3" xfId="30536" xr:uid="{00000000-0005-0000-0000-0000CA480000}"/>
    <cellStyle name="40% - Accent4 4 5 2 6" xfId="30537" xr:uid="{00000000-0005-0000-0000-0000CB480000}"/>
    <cellStyle name="40% - Accent4 4 5 2 6 2" xfId="30538" xr:uid="{00000000-0005-0000-0000-0000CC480000}"/>
    <cellStyle name="40% - Accent4 4 5 2 6 3" xfId="30539" xr:uid="{00000000-0005-0000-0000-0000CD480000}"/>
    <cellStyle name="40% - Accent4 4 5 2 7" xfId="30540" xr:uid="{00000000-0005-0000-0000-0000CE480000}"/>
    <cellStyle name="40% - Accent4 4 5 2 7 2" xfId="30541" xr:uid="{00000000-0005-0000-0000-0000CF480000}"/>
    <cellStyle name="40% - Accent4 4 5 2 8" xfId="30542" xr:uid="{00000000-0005-0000-0000-0000D0480000}"/>
    <cellStyle name="40% - Accent4 4 5 2 9" xfId="30543" xr:uid="{00000000-0005-0000-0000-0000D1480000}"/>
    <cellStyle name="40% - Accent4 4 5 3" xfId="30544" xr:uid="{00000000-0005-0000-0000-0000D2480000}"/>
    <cellStyle name="40% - Accent4 4 5 3 2" xfId="30545" xr:uid="{00000000-0005-0000-0000-0000D3480000}"/>
    <cellStyle name="40% - Accent4 4 5 3 2 2" xfId="30546" xr:uid="{00000000-0005-0000-0000-0000D4480000}"/>
    <cellStyle name="40% - Accent4 4 5 3 2 3" xfId="30547" xr:uid="{00000000-0005-0000-0000-0000D5480000}"/>
    <cellStyle name="40% - Accent4 4 5 3 3" xfId="30548" xr:uid="{00000000-0005-0000-0000-0000D6480000}"/>
    <cellStyle name="40% - Accent4 4 5 3 3 2" xfId="30549" xr:uid="{00000000-0005-0000-0000-0000D7480000}"/>
    <cellStyle name="40% - Accent4 4 5 3 3 3" xfId="30550" xr:uid="{00000000-0005-0000-0000-0000D8480000}"/>
    <cellStyle name="40% - Accent4 4 5 3 4" xfId="30551" xr:uid="{00000000-0005-0000-0000-0000D9480000}"/>
    <cellStyle name="40% - Accent4 4 5 3 4 2" xfId="30552" xr:uid="{00000000-0005-0000-0000-0000DA480000}"/>
    <cellStyle name="40% - Accent4 4 5 3 5" xfId="30553" xr:uid="{00000000-0005-0000-0000-0000DB480000}"/>
    <cellStyle name="40% - Accent4 4 5 3 6" xfId="30554" xr:uid="{00000000-0005-0000-0000-0000DC480000}"/>
    <cellStyle name="40% - Accent4 4 5 4" xfId="30555" xr:uid="{00000000-0005-0000-0000-0000DD480000}"/>
    <cellStyle name="40% - Accent4 4 5 4 2" xfId="30556" xr:uid="{00000000-0005-0000-0000-0000DE480000}"/>
    <cellStyle name="40% - Accent4 4 5 4 2 2" xfId="30557" xr:uid="{00000000-0005-0000-0000-0000DF480000}"/>
    <cellStyle name="40% - Accent4 4 5 4 2 3" xfId="30558" xr:uid="{00000000-0005-0000-0000-0000E0480000}"/>
    <cellStyle name="40% - Accent4 4 5 4 3" xfId="30559" xr:uid="{00000000-0005-0000-0000-0000E1480000}"/>
    <cellStyle name="40% - Accent4 4 5 4 3 2" xfId="30560" xr:uid="{00000000-0005-0000-0000-0000E2480000}"/>
    <cellStyle name="40% - Accent4 4 5 4 3 3" xfId="30561" xr:uid="{00000000-0005-0000-0000-0000E3480000}"/>
    <cellStyle name="40% - Accent4 4 5 4 4" xfId="30562" xr:uid="{00000000-0005-0000-0000-0000E4480000}"/>
    <cellStyle name="40% - Accent4 4 5 4 4 2" xfId="30563" xr:uid="{00000000-0005-0000-0000-0000E5480000}"/>
    <cellStyle name="40% - Accent4 4 5 4 5" xfId="30564" xr:uid="{00000000-0005-0000-0000-0000E6480000}"/>
    <cellStyle name="40% - Accent4 4 5 4 6" xfId="30565" xr:uid="{00000000-0005-0000-0000-0000E7480000}"/>
    <cellStyle name="40% - Accent4 4 5 5" xfId="30566" xr:uid="{00000000-0005-0000-0000-0000E8480000}"/>
    <cellStyle name="40% - Accent4 4 5 5 2" xfId="30567" xr:uid="{00000000-0005-0000-0000-0000E9480000}"/>
    <cellStyle name="40% - Accent4 4 5 5 2 2" xfId="30568" xr:uid="{00000000-0005-0000-0000-0000EA480000}"/>
    <cellStyle name="40% - Accent4 4 5 5 2 3" xfId="30569" xr:uid="{00000000-0005-0000-0000-0000EB480000}"/>
    <cellStyle name="40% - Accent4 4 5 5 3" xfId="30570" xr:uid="{00000000-0005-0000-0000-0000EC480000}"/>
    <cellStyle name="40% - Accent4 4 5 5 3 2" xfId="30571" xr:uid="{00000000-0005-0000-0000-0000ED480000}"/>
    <cellStyle name="40% - Accent4 4 5 5 4" xfId="30572" xr:uid="{00000000-0005-0000-0000-0000EE480000}"/>
    <cellStyle name="40% - Accent4 4 5 5 5" xfId="30573" xr:uid="{00000000-0005-0000-0000-0000EF480000}"/>
    <cellStyle name="40% - Accent4 4 5 6" xfId="30574" xr:uid="{00000000-0005-0000-0000-0000F0480000}"/>
    <cellStyle name="40% - Accent4 4 5 6 2" xfId="30575" xr:uid="{00000000-0005-0000-0000-0000F1480000}"/>
    <cellStyle name="40% - Accent4 4 5 6 3" xfId="30576" xr:uid="{00000000-0005-0000-0000-0000F2480000}"/>
    <cellStyle name="40% - Accent4 4 5 7" xfId="30577" xr:uid="{00000000-0005-0000-0000-0000F3480000}"/>
    <cellStyle name="40% - Accent4 4 5 7 2" xfId="30578" xr:uid="{00000000-0005-0000-0000-0000F4480000}"/>
    <cellStyle name="40% - Accent4 4 5 7 3" xfId="30579" xr:uid="{00000000-0005-0000-0000-0000F5480000}"/>
    <cellStyle name="40% - Accent4 4 5 8" xfId="30580" xr:uid="{00000000-0005-0000-0000-0000F6480000}"/>
    <cellStyle name="40% - Accent4 4 5 8 2" xfId="30581" xr:uid="{00000000-0005-0000-0000-0000F7480000}"/>
    <cellStyle name="40% - Accent4 4 5 9" xfId="30582" xr:uid="{00000000-0005-0000-0000-0000F8480000}"/>
    <cellStyle name="40% - Accent4 4 6" xfId="2250" xr:uid="{00000000-0005-0000-0000-0000F9480000}"/>
    <cellStyle name="40% - Accent4 4 6 2" xfId="30583" xr:uid="{00000000-0005-0000-0000-0000FA480000}"/>
    <cellStyle name="40% - Accent4 4 6 2 2" xfId="30584" xr:uid="{00000000-0005-0000-0000-0000FB480000}"/>
    <cellStyle name="40% - Accent4 4 6 2 2 2" xfId="30585" xr:uid="{00000000-0005-0000-0000-0000FC480000}"/>
    <cellStyle name="40% - Accent4 4 6 2 2 3" xfId="30586" xr:uid="{00000000-0005-0000-0000-0000FD480000}"/>
    <cellStyle name="40% - Accent4 4 6 2 3" xfId="30587" xr:uid="{00000000-0005-0000-0000-0000FE480000}"/>
    <cellStyle name="40% - Accent4 4 6 2 3 2" xfId="30588" xr:uid="{00000000-0005-0000-0000-0000FF480000}"/>
    <cellStyle name="40% - Accent4 4 6 2 3 3" xfId="30589" xr:uid="{00000000-0005-0000-0000-000000490000}"/>
    <cellStyle name="40% - Accent4 4 6 2 4" xfId="30590" xr:uid="{00000000-0005-0000-0000-000001490000}"/>
    <cellStyle name="40% - Accent4 4 6 2 4 2" xfId="30591" xr:uid="{00000000-0005-0000-0000-000002490000}"/>
    <cellStyle name="40% - Accent4 4 6 2 5" xfId="30592" xr:uid="{00000000-0005-0000-0000-000003490000}"/>
    <cellStyle name="40% - Accent4 4 6 2 6" xfId="30593" xr:uid="{00000000-0005-0000-0000-000004490000}"/>
    <cellStyle name="40% - Accent4 4 6 3" xfId="30594" xr:uid="{00000000-0005-0000-0000-000005490000}"/>
    <cellStyle name="40% - Accent4 4 6 3 2" xfId="30595" xr:uid="{00000000-0005-0000-0000-000006490000}"/>
    <cellStyle name="40% - Accent4 4 6 3 2 2" xfId="30596" xr:uid="{00000000-0005-0000-0000-000007490000}"/>
    <cellStyle name="40% - Accent4 4 6 3 2 3" xfId="30597" xr:uid="{00000000-0005-0000-0000-000008490000}"/>
    <cellStyle name="40% - Accent4 4 6 3 3" xfId="30598" xr:uid="{00000000-0005-0000-0000-000009490000}"/>
    <cellStyle name="40% - Accent4 4 6 3 3 2" xfId="30599" xr:uid="{00000000-0005-0000-0000-00000A490000}"/>
    <cellStyle name="40% - Accent4 4 6 3 3 3" xfId="30600" xr:uid="{00000000-0005-0000-0000-00000B490000}"/>
    <cellStyle name="40% - Accent4 4 6 3 4" xfId="30601" xr:uid="{00000000-0005-0000-0000-00000C490000}"/>
    <cellStyle name="40% - Accent4 4 6 3 4 2" xfId="30602" xr:uid="{00000000-0005-0000-0000-00000D490000}"/>
    <cellStyle name="40% - Accent4 4 6 3 5" xfId="30603" xr:uid="{00000000-0005-0000-0000-00000E490000}"/>
    <cellStyle name="40% - Accent4 4 6 3 6" xfId="30604" xr:uid="{00000000-0005-0000-0000-00000F490000}"/>
    <cellStyle name="40% - Accent4 4 6 4" xfId="30605" xr:uid="{00000000-0005-0000-0000-000010490000}"/>
    <cellStyle name="40% - Accent4 4 6 4 2" xfId="30606" xr:uid="{00000000-0005-0000-0000-000011490000}"/>
    <cellStyle name="40% - Accent4 4 6 4 2 2" xfId="30607" xr:uid="{00000000-0005-0000-0000-000012490000}"/>
    <cellStyle name="40% - Accent4 4 6 4 2 3" xfId="30608" xr:uid="{00000000-0005-0000-0000-000013490000}"/>
    <cellStyle name="40% - Accent4 4 6 4 3" xfId="30609" xr:uid="{00000000-0005-0000-0000-000014490000}"/>
    <cellStyle name="40% - Accent4 4 6 4 3 2" xfId="30610" xr:uid="{00000000-0005-0000-0000-000015490000}"/>
    <cellStyle name="40% - Accent4 4 6 4 4" xfId="30611" xr:uid="{00000000-0005-0000-0000-000016490000}"/>
    <cellStyle name="40% - Accent4 4 6 4 5" xfId="30612" xr:uid="{00000000-0005-0000-0000-000017490000}"/>
    <cellStyle name="40% - Accent4 4 6 5" xfId="30613" xr:uid="{00000000-0005-0000-0000-000018490000}"/>
    <cellStyle name="40% - Accent4 4 6 5 2" xfId="30614" xr:uid="{00000000-0005-0000-0000-000019490000}"/>
    <cellStyle name="40% - Accent4 4 6 5 3" xfId="30615" xr:uid="{00000000-0005-0000-0000-00001A490000}"/>
    <cellStyle name="40% - Accent4 4 6 6" xfId="30616" xr:uid="{00000000-0005-0000-0000-00001B490000}"/>
    <cellStyle name="40% - Accent4 4 6 6 2" xfId="30617" xr:uid="{00000000-0005-0000-0000-00001C490000}"/>
    <cellStyle name="40% - Accent4 4 6 6 3" xfId="30618" xr:uid="{00000000-0005-0000-0000-00001D490000}"/>
    <cellStyle name="40% - Accent4 4 6 7" xfId="30619" xr:uid="{00000000-0005-0000-0000-00001E490000}"/>
    <cellStyle name="40% - Accent4 4 6 7 2" xfId="30620" xr:uid="{00000000-0005-0000-0000-00001F490000}"/>
    <cellStyle name="40% - Accent4 4 6 8" xfId="30621" xr:uid="{00000000-0005-0000-0000-000020490000}"/>
    <cellStyle name="40% - Accent4 4 6 9" xfId="30622" xr:uid="{00000000-0005-0000-0000-000021490000}"/>
    <cellStyle name="40% - Accent4 4 7" xfId="13625" xr:uid="{00000000-0005-0000-0000-000022490000}"/>
    <cellStyle name="40% - Accent4 4 7 2" xfId="30623" xr:uid="{00000000-0005-0000-0000-000023490000}"/>
    <cellStyle name="40% - Accent4 4 7 2 2" xfId="30624" xr:uid="{00000000-0005-0000-0000-000024490000}"/>
    <cellStyle name="40% - Accent4 4 7 2 2 2" xfId="30625" xr:uid="{00000000-0005-0000-0000-000025490000}"/>
    <cellStyle name="40% - Accent4 4 7 2 2 3" xfId="30626" xr:uid="{00000000-0005-0000-0000-000026490000}"/>
    <cellStyle name="40% - Accent4 4 7 2 3" xfId="30627" xr:uid="{00000000-0005-0000-0000-000027490000}"/>
    <cellStyle name="40% - Accent4 4 7 2 3 2" xfId="30628" xr:uid="{00000000-0005-0000-0000-000028490000}"/>
    <cellStyle name="40% - Accent4 4 7 2 3 3" xfId="30629" xr:uid="{00000000-0005-0000-0000-000029490000}"/>
    <cellStyle name="40% - Accent4 4 7 2 4" xfId="30630" xr:uid="{00000000-0005-0000-0000-00002A490000}"/>
    <cellStyle name="40% - Accent4 4 7 2 4 2" xfId="30631" xr:uid="{00000000-0005-0000-0000-00002B490000}"/>
    <cellStyle name="40% - Accent4 4 7 2 5" xfId="30632" xr:uid="{00000000-0005-0000-0000-00002C490000}"/>
    <cellStyle name="40% - Accent4 4 7 2 6" xfId="30633" xr:uid="{00000000-0005-0000-0000-00002D490000}"/>
    <cellStyle name="40% - Accent4 4 7 3" xfId="30634" xr:uid="{00000000-0005-0000-0000-00002E490000}"/>
    <cellStyle name="40% - Accent4 4 7 3 2" xfId="30635" xr:uid="{00000000-0005-0000-0000-00002F490000}"/>
    <cellStyle name="40% - Accent4 4 7 3 2 2" xfId="30636" xr:uid="{00000000-0005-0000-0000-000030490000}"/>
    <cellStyle name="40% - Accent4 4 7 3 2 3" xfId="30637" xr:uid="{00000000-0005-0000-0000-000031490000}"/>
    <cellStyle name="40% - Accent4 4 7 3 3" xfId="30638" xr:uid="{00000000-0005-0000-0000-000032490000}"/>
    <cellStyle name="40% - Accent4 4 7 3 3 2" xfId="30639" xr:uid="{00000000-0005-0000-0000-000033490000}"/>
    <cellStyle name="40% - Accent4 4 7 3 3 3" xfId="30640" xr:uid="{00000000-0005-0000-0000-000034490000}"/>
    <cellStyle name="40% - Accent4 4 7 3 4" xfId="30641" xr:uid="{00000000-0005-0000-0000-000035490000}"/>
    <cellStyle name="40% - Accent4 4 7 3 4 2" xfId="30642" xr:uid="{00000000-0005-0000-0000-000036490000}"/>
    <cellStyle name="40% - Accent4 4 7 3 5" xfId="30643" xr:uid="{00000000-0005-0000-0000-000037490000}"/>
    <cellStyle name="40% - Accent4 4 7 3 6" xfId="30644" xr:uid="{00000000-0005-0000-0000-000038490000}"/>
    <cellStyle name="40% - Accent4 4 7 4" xfId="30645" xr:uid="{00000000-0005-0000-0000-000039490000}"/>
    <cellStyle name="40% - Accent4 4 7 4 2" xfId="30646" xr:uid="{00000000-0005-0000-0000-00003A490000}"/>
    <cellStyle name="40% - Accent4 4 7 4 2 2" xfId="30647" xr:uid="{00000000-0005-0000-0000-00003B490000}"/>
    <cellStyle name="40% - Accent4 4 7 4 2 3" xfId="30648" xr:uid="{00000000-0005-0000-0000-00003C490000}"/>
    <cellStyle name="40% - Accent4 4 7 4 3" xfId="30649" xr:uid="{00000000-0005-0000-0000-00003D490000}"/>
    <cellStyle name="40% - Accent4 4 7 4 3 2" xfId="30650" xr:uid="{00000000-0005-0000-0000-00003E490000}"/>
    <cellStyle name="40% - Accent4 4 7 4 4" xfId="30651" xr:uid="{00000000-0005-0000-0000-00003F490000}"/>
    <cellStyle name="40% - Accent4 4 7 4 5" xfId="30652" xr:uid="{00000000-0005-0000-0000-000040490000}"/>
    <cellStyle name="40% - Accent4 4 7 5" xfId="30653" xr:uid="{00000000-0005-0000-0000-000041490000}"/>
    <cellStyle name="40% - Accent4 4 7 5 2" xfId="30654" xr:uid="{00000000-0005-0000-0000-000042490000}"/>
    <cellStyle name="40% - Accent4 4 7 5 3" xfId="30655" xr:uid="{00000000-0005-0000-0000-000043490000}"/>
    <cellStyle name="40% - Accent4 4 7 6" xfId="30656" xr:uid="{00000000-0005-0000-0000-000044490000}"/>
    <cellStyle name="40% - Accent4 4 7 6 2" xfId="30657" xr:uid="{00000000-0005-0000-0000-000045490000}"/>
    <cellStyle name="40% - Accent4 4 7 6 3" xfId="30658" xr:uid="{00000000-0005-0000-0000-000046490000}"/>
    <cellStyle name="40% - Accent4 4 7 7" xfId="30659" xr:uid="{00000000-0005-0000-0000-000047490000}"/>
    <cellStyle name="40% - Accent4 4 7 7 2" xfId="30660" xr:uid="{00000000-0005-0000-0000-000048490000}"/>
    <cellStyle name="40% - Accent4 4 7 8" xfId="30661" xr:uid="{00000000-0005-0000-0000-000049490000}"/>
    <cellStyle name="40% - Accent4 4 7 9" xfId="30662" xr:uid="{00000000-0005-0000-0000-00004A490000}"/>
    <cellStyle name="40% - Accent4 4 8" xfId="30663" xr:uid="{00000000-0005-0000-0000-00004B490000}"/>
    <cellStyle name="40% - Accent4 4 8 2" xfId="30664" xr:uid="{00000000-0005-0000-0000-00004C490000}"/>
    <cellStyle name="40% - Accent4 4 8 2 2" xfId="30665" xr:uid="{00000000-0005-0000-0000-00004D490000}"/>
    <cellStyle name="40% - Accent4 4 8 2 3" xfId="30666" xr:uid="{00000000-0005-0000-0000-00004E490000}"/>
    <cellStyle name="40% - Accent4 4 8 3" xfId="30667" xr:uid="{00000000-0005-0000-0000-00004F490000}"/>
    <cellStyle name="40% - Accent4 4 8 3 2" xfId="30668" xr:uid="{00000000-0005-0000-0000-000050490000}"/>
    <cellStyle name="40% - Accent4 4 8 3 3" xfId="30669" xr:uid="{00000000-0005-0000-0000-000051490000}"/>
    <cellStyle name="40% - Accent4 4 8 4" xfId="30670" xr:uid="{00000000-0005-0000-0000-000052490000}"/>
    <cellStyle name="40% - Accent4 4 8 4 2" xfId="30671" xr:uid="{00000000-0005-0000-0000-000053490000}"/>
    <cellStyle name="40% - Accent4 4 8 5" xfId="30672" xr:uid="{00000000-0005-0000-0000-000054490000}"/>
    <cellStyle name="40% - Accent4 4 8 6" xfId="30673" xr:uid="{00000000-0005-0000-0000-000055490000}"/>
    <cellStyle name="40% - Accent4 4 9" xfId="30674" xr:uid="{00000000-0005-0000-0000-000056490000}"/>
    <cellStyle name="40% - Accent4 4 9 2" xfId="30675" xr:uid="{00000000-0005-0000-0000-000057490000}"/>
    <cellStyle name="40% - Accent4 4 9 2 2" xfId="30676" xr:uid="{00000000-0005-0000-0000-000058490000}"/>
    <cellStyle name="40% - Accent4 4 9 2 3" xfId="30677" xr:uid="{00000000-0005-0000-0000-000059490000}"/>
    <cellStyle name="40% - Accent4 4 9 3" xfId="30678" xr:uid="{00000000-0005-0000-0000-00005A490000}"/>
    <cellStyle name="40% - Accent4 4 9 3 2" xfId="30679" xr:uid="{00000000-0005-0000-0000-00005B490000}"/>
    <cellStyle name="40% - Accent4 4 9 3 3" xfId="30680" xr:uid="{00000000-0005-0000-0000-00005C490000}"/>
    <cellStyle name="40% - Accent4 4 9 4" xfId="30681" xr:uid="{00000000-0005-0000-0000-00005D490000}"/>
    <cellStyle name="40% - Accent4 4 9 4 2" xfId="30682" xr:uid="{00000000-0005-0000-0000-00005E490000}"/>
    <cellStyle name="40% - Accent4 4 9 5" xfId="30683" xr:uid="{00000000-0005-0000-0000-00005F490000}"/>
    <cellStyle name="40% - Accent4 4 9 6" xfId="30684" xr:uid="{00000000-0005-0000-0000-000060490000}"/>
    <cellStyle name="40% - Accent4 5" xfId="2251" xr:uid="{00000000-0005-0000-0000-000061490000}"/>
    <cellStyle name="40% - Accent4 5 2" xfId="2252" xr:uid="{00000000-0005-0000-0000-000062490000}"/>
    <cellStyle name="40% - Accent4 5 2 2" xfId="2253" xr:uid="{00000000-0005-0000-0000-000063490000}"/>
    <cellStyle name="40% - Accent4 5 2 2 2" xfId="2254" xr:uid="{00000000-0005-0000-0000-000064490000}"/>
    <cellStyle name="40% - Accent4 5 2 2 2 2" xfId="2255" xr:uid="{00000000-0005-0000-0000-000065490000}"/>
    <cellStyle name="40% - Accent4 5 2 2 3" xfId="2256" xr:uid="{00000000-0005-0000-0000-000066490000}"/>
    <cellStyle name="40% - Accent4 5 2 3" xfId="2257" xr:uid="{00000000-0005-0000-0000-000067490000}"/>
    <cellStyle name="40% - Accent4 5 2 3 2" xfId="2258" xr:uid="{00000000-0005-0000-0000-000068490000}"/>
    <cellStyle name="40% - Accent4 5 2 4" xfId="2259" xr:uid="{00000000-0005-0000-0000-000069490000}"/>
    <cellStyle name="40% - Accent4 5 2 5" xfId="8895" xr:uid="{00000000-0005-0000-0000-00006A490000}"/>
    <cellStyle name="40% - Accent4 5 3" xfId="2260" xr:uid="{00000000-0005-0000-0000-00006B490000}"/>
    <cellStyle name="40% - Accent4 5 3 2" xfId="2261" xr:uid="{00000000-0005-0000-0000-00006C490000}"/>
    <cellStyle name="40% - Accent4 5 3 2 2" xfId="2262" xr:uid="{00000000-0005-0000-0000-00006D490000}"/>
    <cellStyle name="40% - Accent4 5 3 3" xfId="2263" xr:uid="{00000000-0005-0000-0000-00006E490000}"/>
    <cellStyle name="40% - Accent4 5 4" xfId="2264" xr:uid="{00000000-0005-0000-0000-00006F490000}"/>
    <cellStyle name="40% - Accent4 5 4 2" xfId="2265" xr:uid="{00000000-0005-0000-0000-000070490000}"/>
    <cellStyle name="40% - Accent4 5 5" xfId="2266" xr:uid="{00000000-0005-0000-0000-000071490000}"/>
    <cellStyle name="40% - Accent4 5 6" xfId="13626" xr:uid="{00000000-0005-0000-0000-000072490000}"/>
    <cellStyle name="40% - Accent4 6" xfId="2267" xr:uid="{00000000-0005-0000-0000-000073490000}"/>
    <cellStyle name="40% - Accent4 6 2" xfId="2268" xr:uid="{00000000-0005-0000-0000-000074490000}"/>
    <cellStyle name="40% - Accent4 6 2 2" xfId="2269" xr:uid="{00000000-0005-0000-0000-000075490000}"/>
    <cellStyle name="40% - Accent4 6 2 2 2" xfId="2270" xr:uid="{00000000-0005-0000-0000-000076490000}"/>
    <cellStyle name="40% - Accent4 6 2 3" xfId="2271" xr:uid="{00000000-0005-0000-0000-000077490000}"/>
    <cellStyle name="40% - Accent4 6 2 4" xfId="8896" xr:uid="{00000000-0005-0000-0000-000078490000}"/>
    <cellStyle name="40% - Accent4 6 2 5" xfId="8897" xr:uid="{00000000-0005-0000-0000-000079490000}"/>
    <cellStyle name="40% - Accent4 6 3" xfId="2272" xr:uid="{00000000-0005-0000-0000-00007A490000}"/>
    <cellStyle name="40% - Accent4 6 3 2" xfId="2273" xr:uid="{00000000-0005-0000-0000-00007B490000}"/>
    <cellStyle name="40% - Accent4 6 4" xfId="2274" xr:uid="{00000000-0005-0000-0000-00007C490000}"/>
    <cellStyle name="40% - Accent4 6 5" xfId="13627" xr:uid="{00000000-0005-0000-0000-00007D490000}"/>
    <cellStyle name="40% - Accent4 7" xfId="2275" xr:uid="{00000000-0005-0000-0000-00007E490000}"/>
    <cellStyle name="40% - Accent4 7 2" xfId="2276" xr:uid="{00000000-0005-0000-0000-00007F490000}"/>
    <cellStyle name="40% - Accent4 7 2 2" xfId="2277" xr:uid="{00000000-0005-0000-0000-000080490000}"/>
    <cellStyle name="40% - Accent4 7 2 2 2" xfId="2278" xr:uid="{00000000-0005-0000-0000-000081490000}"/>
    <cellStyle name="40% - Accent4 7 2 3" xfId="2279" xr:uid="{00000000-0005-0000-0000-000082490000}"/>
    <cellStyle name="40% - Accent4 7 3" xfId="2280" xr:uid="{00000000-0005-0000-0000-000083490000}"/>
    <cellStyle name="40% - Accent4 7 3 2" xfId="2281" xr:uid="{00000000-0005-0000-0000-000084490000}"/>
    <cellStyle name="40% - Accent4 7 4" xfId="2282" xr:uid="{00000000-0005-0000-0000-000085490000}"/>
    <cellStyle name="40% - Accent4 7 5" xfId="13628" xr:uid="{00000000-0005-0000-0000-000086490000}"/>
    <cellStyle name="40% - Accent4 8" xfId="2283" xr:uid="{00000000-0005-0000-0000-000087490000}"/>
    <cellStyle name="40% - Accent4 8 2" xfId="2284" xr:uid="{00000000-0005-0000-0000-000088490000}"/>
    <cellStyle name="40% - Accent4 8 2 2" xfId="2285" xr:uid="{00000000-0005-0000-0000-000089490000}"/>
    <cellStyle name="40% - Accent4 8 2 2 2" xfId="2286" xr:uid="{00000000-0005-0000-0000-00008A490000}"/>
    <cellStyle name="40% - Accent4 8 2 3" xfId="2287" xr:uid="{00000000-0005-0000-0000-00008B490000}"/>
    <cellStyle name="40% - Accent4 8 3" xfId="2288" xr:uid="{00000000-0005-0000-0000-00008C490000}"/>
    <cellStyle name="40% - Accent4 8 3 2" xfId="2289" xr:uid="{00000000-0005-0000-0000-00008D490000}"/>
    <cellStyle name="40% - Accent4 8 4" xfId="2290" xr:uid="{00000000-0005-0000-0000-00008E490000}"/>
    <cellStyle name="40% - Accent4 8 5" xfId="13629" xr:uid="{00000000-0005-0000-0000-00008F490000}"/>
    <cellStyle name="40% - Accent4 9" xfId="2291" xr:uid="{00000000-0005-0000-0000-000090490000}"/>
    <cellStyle name="40% - Accent4 9 2" xfId="2292" xr:uid="{00000000-0005-0000-0000-000091490000}"/>
    <cellStyle name="40% - Accent4 9 2 2" xfId="2293" xr:uid="{00000000-0005-0000-0000-000092490000}"/>
    <cellStyle name="40% - Accent4 9 3" xfId="2294" xr:uid="{00000000-0005-0000-0000-000093490000}"/>
    <cellStyle name="40% - Accent4 9 4" xfId="13630" xr:uid="{00000000-0005-0000-0000-000094490000}"/>
    <cellStyle name="40% - Accent5" xfId="62050" builtinId="47" customBuiltin="1"/>
    <cellStyle name="40% - Accent5 10" xfId="2295" xr:uid="{00000000-0005-0000-0000-000096490000}"/>
    <cellStyle name="40% - Accent5 10 2" xfId="2296" xr:uid="{00000000-0005-0000-0000-000097490000}"/>
    <cellStyle name="40% - Accent5 10 2 2" xfId="2297" xr:uid="{00000000-0005-0000-0000-000098490000}"/>
    <cellStyle name="40% - Accent5 10 3" xfId="2298" xr:uid="{00000000-0005-0000-0000-000099490000}"/>
    <cellStyle name="40% - Accent5 10 4" xfId="13631" xr:uid="{00000000-0005-0000-0000-00009A490000}"/>
    <cellStyle name="40% - Accent5 11" xfId="2299" xr:uid="{00000000-0005-0000-0000-00009B490000}"/>
    <cellStyle name="40% - Accent5 11 2" xfId="2300" xr:uid="{00000000-0005-0000-0000-00009C490000}"/>
    <cellStyle name="40% - Accent5 11 2 2" xfId="2301" xr:uid="{00000000-0005-0000-0000-00009D490000}"/>
    <cellStyle name="40% - Accent5 11 3" xfId="2302" xr:uid="{00000000-0005-0000-0000-00009E490000}"/>
    <cellStyle name="40% - Accent5 11 4" xfId="13632" xr:uid="{00000000-0005-0000-0000-00009F490000}"/>
    <cellStyle name="40% - Accent5 12" xfId="2303" xr:uid="{00000000-0005-0000-0000-0000A0490000}"/>
    <cellStyle name="40% - Accent5 12 2" xfId="2304" xr:uid="{00000000-0005-0000-0000-0000A1490000}"/>
    <cellStyle name="40% - Accent5 12 3" xfId="13633" xr:uid="{00000000-0005-0000-0000-0000A2490000}"/>
    <cellStyle name="40% - Accent5 13" xfId="2305" xr:uid="{00000000-0005-0000-0000-0000A3490000}"/>
    <cellStyle name="40% - Accent5 13 2" xfId="13634" xr:uid="{00000000-0005-0000-0000-0000A4490000}"/>
    <cellStyle name="40% - Accent5 14" xfId="8898" xr:uid="{00000000-0005-0000-0000-0000A5490000}"/>
    <cellStyle name="40% - Accent5 15" xfId="8899" xr:uid="{00000000-0005-0000-0000-0000A6490000}"/>
    <cellStyle name="40% - Accent5 16" xfId="8900" xr:uid="{00000000-0005-0000-0000-0000A7490000}"/>
    <cellStyle name="40% - Accent5 17" xfId="8901" xr:uid="{00000000-0005-0000-0000-0000A8490000}"/>
    <cellStyle name="40% - Accent5 17 2" xfId="14184" xr:uid="{00000000-0005-0000-0000-0000A9490000}"/>
    <cellStyle name="40% - Accent5 18" xfId="8902" xr:uid="{00000000-0005-0000-0000-0000AA490000}"/>
    <cellStyle name="40% - Accent5 19" xfId="8903" xr:uid="{00000000-0005-0000-0000-0000AB490000}"/>
    <cellStyle name="40% - Accent5 2" xfId="2306" xr:uid="{00000000-0005-0000-0000-0000AC490000}"/>
    <cellStyle name="40% - Accent5 2 2" xfId="2307" xr:uid="{00000000-0005-0000-0000-0000AD490000}"/>
    <cellStyle name="40% - Accent5 2 2 2" xfId="2308" xr:uid="{00000000-0005-0000-0000-0000AE490000}"/>
    <cellStyle name="40% - Accent5 2 2 2 2" xfId="2309" xr:uid="{00000000-0005-0000-0000-0000AF490000}"/>
    <cellStyle name="40% - Accent5 2 2 2 2 2" xfId="2310" xr:uid="{00000000-0005-0000-0000-0000B0490000}"/>
    <cellStyle name="40% - Accent5 2 2 2 2 2 2" xfId="2311" xr:uid="{00000000-0005-0000-0000-0000B1490000}"/>
    <cellStyle name="40% - Accent5 2 2 2 2 2 2 2" xfId="2312" xr:uid="{00000000-0005-0000-0000-0000B2490000}"/>
    <cellStyle name="40% - Accent5 2 2 2 2 2 3" xfId="2313" xr:uid="{00000000-0005-0000-0000-0000B3490000}"/>
    <cellStyle name="40% - Accent5 2 2 2 2 3" xfId="2314" xr:uid="{00000000-0005-0000-0000-0000B4490000}"/>
    <cellStyle name="40% - Accent5 2 2 2 2 3 2" xfId="2315" xr:uid="{00000000-0005-0000-0000-0000B5490000}"/>
    <cellStyle name="40% - Accent5 2 2 2 2 4" xfId="2316" xr:uid="{00000000-0005-0000-0000-0000B6490000}"/>
    <cellStyle name="40% - Accent5 2 2 2 2 5" xfId="14185" xr:uid="{00000000-0005-0000-0000-0000B7490000}"/>
    <cellStyle name="40% - Accent5 2 2 2 3" xfId="2317" xr:uid="{00000000-0005-0000-0000-0000B8490000}"/>
    <cellStyle name="40% - Accent5 2 2 2 3 2" xfId="2318" xr:uid="{00000000-0005-0000-0000-0000B9490000}"/>
    <cellStyle name="40% - Accent5 2 2 2 3 2 2" xfId="2319" xr:uid="{00000000-0005-0000-0000-0000BA490000}"/>
    <cellStyle name="40% - Accent5 2 2 2 3 3" xfId="2320" xr:uid="{00000000-0005-0000-0000-0000BB490000}"/>
    <cellStyle name="40% - Accent5 2 2 2 4" xfId="2321" xr:uid="{00000000-0005-0000-0000-0000BC490000}"/>
    <cellStyle name="40% - Accent5 2 2 2 4 2" xfId="2322" xr:uid="{00000000-0005-0000-0000-0000BD490000}"/>
    <cellStyle name="40% - Accent5 2 2 2 5" xfId="2323" xr:uid="{00000000-0005-0000-0000-0000BE490000}"/>
    <cellStyle name="40% - Accent5 2 2 2 6" xfId="13935" xr:uid="{00000000-0005-0000-0000-0000BF490000}"/>
    <cellStyle name="40% - Accent5 2 2 3" xfId="2324" xr:uid="{00000000-0005-0000-0000-0000C0490000}"/>
    <cellStyle name="40% - Accent5 2 2 3 2" xfId="2325" xr:uid="{00000000-0005-0000-0000-0000C1490000}"/>
    <cellStyle name="40% - Accent5 2 2 3 2 2" xfId="2326" xr:uid="{00000000-0005-0000-0000-0000C2490000}"/>
    <cellStyle name="40% - Accent5 2 2 3 2 2 2" xfId="2327" xr:uid="{00000000-0005-0000-0000-0000C3490000}"/>
    <cellStyle name="40% - Accent5 2 2 3 2 3" xfId="2328" xr:uid="{00000000-0005-0000-0000-0000C4490000}"/>
    <cellStyle name="40% - Accent5 2 2 3 3" xfId="2329" xr:uid="{00000000-0005-0000-0000-0000C5490000}"/>
    <cellStyle name="40% - Accent5 2 2 3 3 2" xfId="2330" xr:uid="{00000000-0005-0000-0000-0000C6490000}"/>
    <cellStyle name="40% - Accent5 2 2 3 4" xfId="2331" xr:uid="{00000000-0005-0000-0000-0000C7490000}"/>
    <cellStyle name="40% - Accent5 2 2 3 5" xfId="13936" xr:uid="{00000000-0005-0000-0000-0000C8490000}"/>
    <cellStyle name="40% - Accent5 2 2 4" xfId="2332" xr:uid="{00000000-0005-0000-0000-0000C9490000}"/>
    <cellStyle name="40% - Accent5 2 2 4 2" xfId="2333" xr:uid="{00000000-0005-0000-0000-0000CA490000}"/>
    <cellStyle name="40% - Accent5 2 2 4 2 2" xfId="2334" xr:uid="{00000000-0005-0000-0000-0000CB490000}"/>
    <cellStyle name="40% - Accent5 2 2 4 3" xfId="2335" xr:uid="{00000000-0005-0000-0000-0000CC490000}"/>
    <cellStyle name="40% - Accent5 2 2 5" xfId="2336" xr:uid="{00000000-0005-0000-0000-0000CD490000}"/>
    <cellStyle name="40% - Accent5 2 2 5 2" xfId="2337" xr:uid="{00000000-0005-0000-0000-0000CE490000}"/>
    <cellStyle name="40% - Accent5 2 2 6" xfId="2338" xr:uid="{00000000-0005-0000-0000-0000CF490000}"/>
    <cellStyle name="40% - Accent5 2 2 7" xfId="13826" xr:uid="{00000000-0005-0000-0000-0000D0490000}"/>
    <cellStyle name="40% - Accent5 2 3" xfId="2339" xr:uid="{00000000-0005-0000-0000-0000D1490000}"/>
    <cellStyle name="40% - Accent5 2 3 2" xfId="2340" xr:uid="{00000000-0005-0000-0000-0000D2490000}"/>
    <cellStyle name="40% - Accent5 2 3 2 2" xfId="2341" xr:uid="{00000000-0005-0000-0000-0000D3490000}"/>
    <cellStyle name="40% - Accent5 2 3 2 2 2" xfId="2342" xr:uid="{00000000-0005-0000-0000-0000D4490000}"/>
    <cellStyle name="40% - Accent5 2 3 2 2 2 2" xfId="2343" xr:uid="{00000000-0005-0000-0000-0000D5490000}"/>
    <cellStyle name="40% - Accent5 2 3 2 2 3" xfId="2344" xr:uid="{00000000-0005-0000-0000-0000D6490000}"/>
    <cellStyle name="40% - Accent5 2 3 2 3" xfId="2345" xr:uid="{00000000-0005-0000-0000-0000D7490000}"/>
    <cellStyle name="40% - Accent5 2 3 2 3 2" xfId="2346" xr:uid="{00000000-0005-0000-0000-0000D8490000}"/>
    <cellStyle name="40% - Accent5 2 3 2 4" xfId="2347" xr:uid="{00000000-0005-0000-0000-0000D9490000}"/>
    <cellStyle name="40% - Accent5 2 3 3" xfId="2348" xr:uid="{00000000-0005-0000-0000-0000DA490000}"/>
    <cellStyle name="40% - Accent5 2 3 3 2" xfId="2349" xr:uid="{00000000-0005-0000-0000-0000DB490000}"/>
    <cellStyle name="40% - Accent5 2 3 3 2 2" xfId="2350" xr:uid="{00000000-0005-0000-0000-0000DC490000}"/>
    <cellStyle name="40% - Accent5 2 3 3 3" xfId="2351" xr:uid="{00000000-0005-0000-0000-0000DD490000}"/>
    <cellStyle name="40% - Accent5 2 3 4" xfId="2352" xr:uid="{00000000-0005-0000-0000-0000DE490000}"/>
    <cellStyle name="40% - Accent5 2 3 4 2" xfId="2353" xr:uid="{00000000-0005-0000-0000-0000DF490000}"/>
    <cellStyle name="40% - Accent5 2 3 5" xfId="2354" xr:uid="{00000000-0005-0000-0000-0000E0490000}"/>
    <cellStyle name="40% - Accent5 2 3 6" xfId="13937" xr:uid="{00000000-0005-0000-0000-0000E1490000}"/>
    <cellStyle name="40% - Accent5 2 4" xfId="2355" xr:uid="{00000000-0005-0000-0000-0000E2490000}"/>
    <cellStyle name="40% - Accent5 2 4 2" xfId="2356" xr:uid="{00000000-0005-0000-0000-0000E3490000}"/>
    <cellStyle name="40% - Accent5 2 4 2 2" xfId="2357" xr:uid="{00000000-0005-0000-0000-0000E4490000}"/>
    <cellStyle name="40% - Accent5 2 4 2 2 2" xfId="2358" xr:uid="{00000000-0005-0000-0000-0000E5490000}"/>
    <cellStyle name="40% - Accent5 2 4 2 3" xfId="2359" xr:uid="{00000000-0005-0000-0000-0000E6490000}"/>
    <cellStyle name="40% - Accent5 2 4 3" xfId="2360" xr:uid="{00000000-0005-0000-0000-0000E7490000}"/>
    <cellStyle name="40% - Accent5 2 4 3 2" xfId="2361" xr:uid="{00000000-0005-0000-0000-0000E8490000}"/>
    <cellStyle name="40% - Accent5 2 4 4" xfId="2362" xr:uid="{00000000-0005-0000-0000-0000E9490000}"/>
    <cellStyle name="40% - Accent5 2 4 5" xfId="13938" xr:uid="{00000000-0005-0000-0000-0000EA490000}"/>
    <cellStyle name="40% - Accent5 2 5" xfId="2363" xr:uid="{00000000-0005-0000-0000-0000EB490000}"/>
    <cellStyle name="40% - Accent5 2 5 2" xfId="2364" xr:uid="{00000000-0005-0000-0000-0000EC490000}"/>
    <cellStyle name="40% - Accent5 2 5 2 2" xfId="2365" xr:uid="{00000000-0005-0000-0000-0000ED490000}"/>
    <cellStyle name="40% - Accent5 2 5 3" xfId="2366" xr:uid="{00000000-0005-0000-0000-0000EE490000}"/>
    <cellStyle name="40% - Accent5 2 5 4" xfId="13939" xr:uid="{00000000-0005-0000-0000-0000EF490000}"/>
    <cellStyle name="40% - Accent5 2 6" xfId="2367" xr:uid="{00000000-0005-0000-0000-0000F0490000}"/>
    <cellStyle name="40% - Accent5 2 6 2" xfId="2368" xr:uid="{00000000-0005-0000-0000-0000F1490000}"/>
    <cellStyle name="40% - Accent5 2 6 3" xfId="13940" xr:uid="{00000000-0005-0000-0000-0000F2490000}"/>
    <cellStyle name="40% - Accent5 2 7" xfId="2369" xr:uid="{00000000-0005-0000-0000-0000F3490000}"/>
    <cellStyle name="40% - Accent5 2 8" xfId="2370" xr:uid="{00000000-0005-0000-0000-0000F4490000}"/>
    <cellStyle name="40% - Accent5 2 9" xfId="13635" xr:uid="{00000000-0005-0000-0000-0000F5490000}"/>
    <cellStyle name="40% - Accent5 20" xfId="8904" xr:uid="{00000000-0005-0000-0000-0000F6490000}"/>
    <cellStyle name="40% - Accent5 21" xfId="8905" xr:uid="{00000000-0005-0000-0000-0000F7490000}"/>
    <cellStyle name="40% - Accent5 22" xfId="14503" xr:uid="{00000000-0005-0000-0000-0000F8490000}"/>
    <cellStyle name="40% - Accent5 3" xfId="2371" xr:uid="{00000000-0005-0000-0000-0000F9490000}"/>
    <cellStyle name="40% - Accent5 3 2" xfId="2372" xr:uid="{00000000-0005-0000-0000-0000FA490000}"/>
    <cellStyle name="40% - Accent5 3 2 2" xfId="2373" xr:uid="{00000000-0005-0000-0000-0000FB490000}"/>
    <cellStyle name="40% - Accent5 3 2 2 2" xfId="2374" xr:uid="{00000000-0005-0000-0000-0000FC490000}"/>
    <cellStyle name="40% - Accent5 3 2 2 2 2" xfId="2375" xr:uid="{00000000-0005-0000-0000-0000FD490000}"/>
    <cellStyle name="40% - Accent5 3 2 2 2 2 2" xfId="2376" xr:uid="{00000000-0005-0000-0000-0000FE490000}"/>
    <cellStyle name="40% - Accent5 3 2 2 2 2 2 2" xfId="2377" xr:uid="{00000000-0005-0000-0000-0000FF490000}"/>
    <cellStyle name="40% - Accent5 3 2 2 2 2 3" xfId="2378" xr:uid="{00000000-0005-0000-0000-0000004A0000}"/>
    <cellStyle name="40% - Accent5 3 2 2 2 3" xfId="2379" xr:uid="{00000000-0005-0000-0000-0000014A0000}"/>
    <cellStyle name="40% - Accent5 3 2 2 2 3 2" xfId="2380" xr:uid="{00000000-0005-0000-0000-0000024A0000}"/>
    <cellStyle name="40% - Accent5 3 2 2 2 4" xfId="2381" xr:uid="{00000000-0005-0000-0000-0000034A0000}"/>
    <cellStyle name="40% - Accent5 3 2 2 2 5" xfId="14578" xr:uid="{00000000-0005-0000-0000-0000044A0000}"/>
    <cellStyle name="40% - Accent5 3 2 2 3" xfId="2382" xr:uid="{00000000-0005-0000-0000-0000054A0000}"/>
    <cellStyle name="40% - Accent5 3 2 2 3 2" xfId="2383" xr:uid="{00000000-0005-0000-0000-0000064A0000}"/>
    <cellStyle name="40% - Accent5 3 2 2 3 2 2" xfId="2384" xr:uid="{00000000-0005-0000-0000-0000074A0000}"/>
    <cellStyle name="40% - Accent5 3 2 2 3 3" xfId="2385" xr:uid="{00000000-0005-0000-0000-0000084A0000}"/>
    <cellStyle name="40% - Accent5 3 2 2 4" xfId="2386" xr:uid="{00000000-0005-0000-0000-0000094A0000}"/>
    <cellStyle name="40% - Accent5 3 2 2 4 2" xfId="2387" xr:uid="{00000000-0005-0000-0000-00000A4A0000}"/>
    <cellStyle name="40% - Accent5 3 2 2 5" xfId="2388" xr:uid="{00000000-0005-0000-0000-00000B4A0000}"/>
    <cellStyle name="40% - Accent5 3 2 2 6" xfId="13942" xr:uid="{00000000-0005-0000-0000-00000C4A0000}"/>
    <cellStyle name="40% - Accent5 3 2 3" xfId="2389" xr:uid="{00000000-0005-0000-0000-00000D4A0000}"/>
    <cellStyle name="40% - Accent5 3 2 3 2" xfId="2390" xr:uid="{00000000-0005-0000-0000-00000E4A0000}"/>
    <cellStyle name="40% - Accent5 3 2 3 2 2" xfId="2391" xr:uid="{00000000-0005-0000-0000-00000F4A0000}"/>
    <cellStyle name="40% - Accent5 3 2 3 2 2 2" xfId="2392" xr:uid="{00000000-0005-0000-0000-0000104A0000}"/>
    <cellStyle name="40% - Accent5 3 2 3 2 3" xfId="2393" xr:uid="{00000000-0005-0000-0000-0000114A0000}"/>
    <cellStyle name="40% - Accent5 3 2 3 3" xfId="2394" xr:uid="{00000000-0005-0000-0000-0000124A0000}"/>
    <cellStyle name="40% - Accent5 3 2 3 3 2" xfId="2395" xr:uid="{00000000-0005-0000-0000-0000134A0000}"/>
    <cellStyle name="40% - Accent5 3 2 3 4" xfId="2396" xr:uid="{00000000-0005-0000-0000-0000144A0000}"/>
    <cellStyle name="40% - Accent5 3 2 3 5" xfId="14579" xr:uid="{00000000-0005-0000-0000-0000154A0000}"/>
    <cellStyle name="40% - Accent5 3 2 4" xfId="2397" xr:uid="{00000000-0005-0000-0000-0000164A0000}"/>
    <cellStyle name="40% - Accent5 3 2 4 2" xfId="2398" xr:uid="{00000000-0005-0000-0000-0000174A0000}"/>
    <cellStyle name="40% - Accent5 3 2 4 2 2" xfId="2399" xr:uid="{00000000-0005-0000-0000-0000184A0000}"/>
    <cellStyle name="40% - Accent5 3 2 4 3" xfId="2400" xr:uid="{00000000-0005-0000-0000-0000194A0000}"/>
    <cellStyle name="40% - Accent5 3 2 5" xfId="2401" xr:uid="{00000000-0005-0000-0000-00001A4A0000}"/>
    <cellStyle name="40% - Accent5 3 2 5 2" xfId="2402" xr:uid="{00000000-0005-0000-0000-00001B4A0000}"/>
    <cellStyle name="40% - Accent5 3 2 6" xfId="2403" xr:uid="{00000000-0005-0000-0000-00001C4A0000}"/>
    <cellStyle name="40% - Accent5 3 2 7" xfId="13941" xr:uid="{00000000-0005-0000-0000-00001D4A0000}"/>
    <cellStyle name="40% - Accent5 3 3" xfId="2404" xr:uid="{00000000-0005-0000-0000-00001E4A0000}"/>
    <cellStyle name="40% - Accent5 3 3 2" xfId="2405" xr:uid="{00000000-0005-0000-0000-00001F4A0000}"/>
    <cellStyle name="40% - Accent5 3 3 2 2" xfId="2406" xr:uid="{00000000-0005-0000-0000-0000204A0000}"/>
    <cellStyle name="40% - Accent5 3 3 2 2 2" xfId="2407" xr:uid="{00000000-0005-0000-0000-0000214A0000}"/>
    <cellStyle name="40% - Accent5 3 3 2 2 2 2" xfId="2408" xr:uid="{00000000-0005-0000-0000-0000224A0000}"/>
    <cellStyle name="40% - Accent5 3 3 2 2 3" xfId="2409" xr:uid="{00000000-0005-0000-0000-0000234A0000}"/>
    <cellStyle name="40% - Accent5 3 3 2 3" xfId="2410" xr:uid="{00000000-0005-0000-0000-0000244A0000}"/>
    <cellStyle name="40% - Accent5 3 3 2 3 2" xfId="2411" xr:uid="{00000000-0005-0000-0000-0000254A0000}"/>
    <cellStyle name="40% - Accent5 3 3 2 4" xfId="2412" xr:uid="{00000000-0005-0000-0000-0000264A0000}"/>
    <cellStyle name="40% - Accent5 3 3 2 5" xfId="14580" xr:uid="{00000000-0005-0000-0000-0000274A0000}"/>
    <cellStyle name="40% - Accent5 3 3 3" xfId="2413" xr:uid="{00000000-0005-0000-0000-0000284A0000}"/>
    <cellStyle name="40% - Accent5 3 3 3 2" xfId="2414" xr:uid="{00000000-0005-0000-0000-0000294A0000}"/>
    <cellStyle name="40% - Accent5 3 3 3 2 2" xfId="2415" xr:uid="{00000000-0005-0000-0000-00002A4A0000}"/>
    <cellStyle name="40% - Accent5 3 3 3 3" xfId="2416" xr:uid="{00000000-0005-0000-0000-00002B4A0000}"/>
    <cellStyle name="40% - Accent5 3 3 4" xfId="2417" xr:uid="{00000000-0005-0000-0000-00002C4A0000}"/>
    <cellStyle name="40% - Accent5 3 3 4 2" xfId="2418" xr:uid="{00000000-0005-0000-0000-00002D4A0000}"/>
    <cellStyle name="40% - Accent5 3 3 5" xfId="2419" xr:uid="{00000000-0005-0000-0000-00002E4A0000}"/>
    <cellStyle name="40% - Accent5 3 3 6" xfId="13943" xr:uid="{00000000-0005-0000-0000-00002F4A0000}"/>
    <cellStyle name="40% - Accent5 3 4" xfId="2420" xr:uid="{00000000-0005-0000-0000-0000304A0000}"/>
    <cellStyle name="40% - Accent5 3 4 2" xfId="2421" xr:uid="{00000000-0005-0000-0000-0000314A0000}"/>
    <cellStyle name="40% - Accent5 3 4 2 2" xfId="2422" xr:uid="{00000000-0005-0000-0000-0000324A0000}"/>
    <cellStyle name="40% - Accent5 3 4 2 2 2" xfId="2423" xr:uid="{00000000-0005-0000-0000-0000334A0000}"/>
    <cellStyle name="40% - Accent5 3 4 2 3" xfId="2424" xr:uid="{00000000-0005-0000-0000-0000344A0000}"/>
    <cellStyle name="40% - Accent5 3 4 3" xfId="2425" xr:uid="{00000000-0005-0000-0000-0000354A0000}"/>
    <cellStyle name="40% - Accent5 3 4 3 2" xfId="2426" xr:uid="{00000000-0005-0000-0000-0000364A0000}"/>
    <cellStyle name="40% - Accent5 3 4 4" xfId="2427" xr:uid="{00000000-0005-0000-0000-0000374A0000}"/>
    <cellStyle name="40% - Accent5 3 4 5" xfId="8906" xr:uid="{00000000-0005-0000-0000-0000384A0000}"/>
    <cellStyle name="40% - Accent5 3 5" xfId="2428" xr:uid="{00000000-0005-0000-0000-0000394A0000}"/>
    <cellStyle name="40% - Accent5 3 5 2" xfId="2429" xr:uid="{00000000-0005-0000-0000-00003A4A0000}"/>
    <cellStyle name="40% - Accent5 3 5 2 2" xfId="2430" xr:uid="{00000000-0005-0000-0000-00003B4A0000}"/>
    <cellStyle name="40% - Accent5 3 5 3" xfId="2431" xr:uid="{00000000-0005-0000-0000-00003C4A0000}"/>
    <cellStyle name="40% - Accent5 3 6" xfId="2432" xr:uid="{00000000-0005-0000-0000-00003D4A0000}"/>
    <cellStyle name="40% - Accent5 3 6 2" xfId="2433" xr:uid="{00000000-0005-0000-0000-00003E4A0000}"/>
    <cellStyle name="40% - Accent5 3 7" xfId="2434" xr:uid="{00000000-0005-0000-0000-00003F4A0000}"/>
    <cellStyle name="40% - Accent5 3 8" xfId="2435" xr:uid="{00000000-0005-0000-0000-0000404A0000}"/>
    <cellStyle name="40% - Accent5 3 9" xfId="13636" xr:uid="{00000000-0005-0000-0000-0000414A0000}"/>
    <cellStyle name="40% - Accent5 4" xfId="2436" xr:uid="{00000000-0005-0000-0000-0000424A0000}"/>
    <cellStyle name="40% - Accent5 4 10" xfId="30685" xr:uid="{00000000-0005-0000-0000-0000434A0000}"/>
    <cellStyle name="40% - Accent5 4 10 2" xfId="30686" xr:uid="{00000000-0005-0000-0000-0000444A0000}"/>
    <cellStyle name="40% - Accent5 4 10 2 2" xfId="30687" xr:uid="{00000000-0005-0000-0000-0000454A0000}"/>
    <cellStyle name="40% - Accent5 4 10 2 3" xfId="30688" xr:uid="{00000000-0005-0000-0000-0000464A0000}"/>
    <cellStyle name="40% - Accent5 4 10 3" xfId="30689" xr:uid="{00000000-0005-0000-0000-0000474A0000}"/>
    <cellStyle name="40% - Accent5 4 10 3 2" xfId="30690" xr:uid="{00000000-0005-0000-0000-0000484A0000}"/>
    <cellStyle name="40% - Accent5 4 10 4" xfId="30691" xr:uid="{00000000-0005-0000-0000-0000494A0000}"/>
    <cellStyle name="40% - Accent5 4 10 5" xfId="30692" xr:uid="{00000000-0005-0000-0000-00004A4A0000}"/>
    <cellStyle name="40% - Accent5 4 11" xfId="30693" xr:uid="{00000000-0005-0000-0000-00004B4A0000}"/>
    <cellStyle name="40% - Accent5 4 11 2" xfId="30694" xr:uid="{00000000-0005-0000-0000-00004C4A0000}"/>
    <cellStyle name="40% - Accent5 4 11 3" xfId="30695" xr:uid="{00000000-0005-0000-0000-00004D4A0000}"/>
    <cellStyle name="40% - Accent5 4 12" xfId="30696" xr:uid="{00000000-0005-0000-0000-00004E4A0000}"/>
    <cellStyle name="40% - Accent5 4 12 2" xfId="30697" xr:uid="{00000000-0005-0000-0000-00004F4A0000}"/>
    <cellStyle name="40% - Accent5 4 12 3" xfId="30698" xr:uid="{00000000-0005-0000-0000-0000504A0000}"/>
    <cellStyle name="40% - Accent5 4 13" xfId="30699" xr:uid="{00000000-0005-0000-0000-0000514A0000}"/>
    <cellStyle name="40% - Accent5 4 13 2" xfId="30700" xr:uid="{00000000-0005-0000-0000-0000524A0000}"/>
    <cellStyle name="40% - Accent5 4 14" xfId="30701" xr:uid="{00000000-0005-0000-0000-0000534A0000}"/>
    <cellStyle name="40% - Accent5 4 15" xfId="30702" xr:uid="{00000000-0005-0000-0000-0000544A0000}"/>
    <cellStyle name="40% - Accent5 4 16" xfId="30703" xr:uid="{00000000-0005-0000-0000-0000554A0000}"/>
    <cellStyle name="40% - Accent5 4 2" xfId="2437" xr:uid="{00000000-0005-0000-0000-0000564A0000}"/>
    <cellStyle name="40% - Accent5 4 2 10" xfId="30704" xr:uid="{00000000-0005-0000-0000-0000574A0000}"/>
    <cellStyle name="40% - Accent5 4 2 10 2" xfId="30705" xr:uid="{00000000-0005-0000-0000-0000584A0000}"/>
    <cellStyle name="40% - Accent5 4 2 10 3" xfId="30706" xr:uid="{00000000-0005-0000-0000-0000594A0000}"/>
    <cellStyle name="40% - Accent5 4 2 11" xfId="30707" xr:uid="{00000000-0005-0000-0000-00005A4A0000}"/>
    <cellStyle name="40% - Accent5 4 2 11 2" xfId="30708" xr:uid="{00000000-0005-0000-0000-00005B4A0000}"/>
    <cellStyle name="40% - Accent5 4 2 11 3" xfId="30709" xr:uid="{00000000-0005-0000-0000-00005C4A0000}"/>
    <cellStyle name="40% - Accent5 4 2 12" xfId="30710" xr:uid="{00000000-0005-0000-0000-00005D4A0000}"/>
    <cellStyle name="40% - Accent5 4 2 12 2" xfId="30711" xr:uid="{00000000-0005-0000-0000-00005E4A0000}"/>
    <cellStyle name="40% - Accent5 4 2 13" xfId="30712" xr:uid="{00000000-0005-0000-0000-00005F4A0000}"/>
    <cellStyle name="40% - Accent5 4 2 14" xfId="30713" xr:uid="{00000000-0005-0000-0000-0000604A0000}"/>
    <cellStyle name="40% - Accent5 4 2 15" xfId="30714" xr:uid="{00000000-0005-0000-0000-0000614A0000}"/>
    <cellStyle name="40% - Accent5 4 2 2" xfId="2438" xr:uid="{00000000-0005-0000-0000-0000624A0000}"/>
    <cellStyle name="40% - Accent5 4 2 2 10" xfId="30715" xr:uid="{00000000-0005-0000-0000-0000634A0000}"/>
    <cellStyle name="40% - Accent5 4 2 2 10 2" xfId="30716" xr:uid="{00000000-0005-0000-0000-0000644A0000}"/>
    <cellStyle name="40% - Accent5 4 2 2 10 3" xfId="30717" xr:uid="{00000000-0005-0000-0000-0000654A0000}"/>
    <cellStyle name="40% - Accent5 4 2 2 11" xfId="30718" xr:uid="{00000000-0005-0000-0000-0000664A0000}"/>
    <cellStyle name="40% - Accent5 4 2 2 11 2" xfId="30719" xr:uid="{00000000-0005-0000-0000-0000674A0000}"/>
    <cellStyle name="40% - Accent5 4 2 2 12" xfId="30720" xr:uid="{00000000-0005-0000-0000-0000684A0000}"/>
    <cellStyle name="40% - Accent5 4 2 2 13" xfId="30721" xr:uid="{00000000-0005-0000-0000-0000694A0000}"/>
    <cellStyle name="40% - Accent5 4 2 2 2" xfId="2439" xr:uid="{00000000-0005-0000-0000-00006A4A0000}"/>
    <cellStyle name="40% - Accent5 4 2 2 2 10" xfId="30722" xr:uid="{00000000-0005-0000-0000-00006B4A0000}"/>
    <cellStyle name="40% - Accent5 4 2 2 2 10 2" xfId="30723" xr:uid="{00000000-0005-0000-0000-00006C4A0000}"/>
    <cellStyle name="40% - Accent5 4 2 2 2 11" xfId="30724" xr:uid="{00000000-0005-0000-0000-00006D4A0000}"/>
    <cellStyle name="40% - Accent5 4 2 2 2 12" xfId="30725" xr:uid="{00000000-0005-0000-0000-00006E4A0000}"/>
    <cellStyle name="40% - Accent5 4 2 2 2 2" xfId="2440" xr:uid="{00000000-0005-0000-0000-00006F4A0000}"/>
    <cellStyle name="40% - Accent5 4 2 2 2 2 10" xfId="30726" xr:uid="{00000000-0005-0000-0000-0000704A0000}"/>
    <cellStyle name="40% - Accent5 4 2 2 2 2 2" xfId="2441" xr:uid="{00000000-0005-0000-0000-0000714A0000}"/>
    <cellStyle name="40% - Accent5 4 2 2 2 2 2 2" xfId="30727" xr:uid="{00000000-0005-0000-0000-0000724A0000}"/>
    <cellStyle name="40% - Accent5 4 2 2 2 2 2 2 2" xfId="30728" xr:uid="{00000000-0005-0000-0000-0000734A0000}"/>
    <cellStyle name="40% - Accent5 4 2 2 2 2 2 2 2 2" xfId="30729" xr:uid="{00000000-0005-0000-0000-0000744A0000}"/>
    <cellStyle name="40% - Accent5 4 2 2 2 2 2 2 2 3" xfId="30730" xr:uid="{00000000-0005-0000-0000-0000754A0000}"/>
    <cellStyle name="40% - Accent5 4 2 2 2 2 2 2 3" xfId="30731" xr:uid="{00000000-0005-0000-0000-0000764A0000}"/>
    <cellStyle name="40% - Accent5 4 2 2 2 2 2 2 3 2" xfId="30732" xr:uid="{00000000-0005-0000-0000-0000774A0000}"/>
    <cellStyle name="40% - Accent5 4 2 2 2 2 2 2 3 3" xfId="30733" xr:uid="{00000000-0005-0000-0000-0000784A0000}"/>
    <cellStyle name="40% - Accent5 4 2 2 2 2 2 2 4" xfId="30734" xr:uid="{00000000-0005-0000-0000-0000794A0000}"/>
    <cellStyle name="40% - Accent5 4 2 2 2 2 2 2 4 2" xfId="30735" xr:uid="{00000000-0005-0000-0000-00007A4A0000}"/>
    <cellStyle name="40% - Accent5 4 2 2 2 2 2 2 5" xfId="30736" xr:uid="{00000000-0005-0000-0000-00007B4A0000}"/>
    <cellStyle name="40% - Accent5 4 2 2 2 2 2 2 6" xfId="30737" xr:uid="{00000000-0005-0000-0000-00007C4A0000}"/>
    <cellStyle name="40% - Accent5 4 2 2 2 2 2 3" xfId="30738" xr:uid="{00000000-0005-0000-0000-00007D4A0000}"/>
    <cellStyle name="40% - Accent5 4 2 2 2 2 2 3 2" xfId="30739" xr:uid="{00000000-0005-0000-0000-00007E4A0000}"/>
    <cellStyle name="40% - Accent5 4 2 2 2 2 2 3 2 2" xfId="30740" xr:uid="{00000000-0005-0000-0000-00007F4A0000}"/>
    <cellStyle name="40% - Accent5 4 2 2 2 2 2 3 2 3" xfId="30741" xr:uid="{00000000-0005-0000-0000-0000804A0000}"/>
    <cellStyle name="40% - Accent5 4 2 2 2 2 2 3 3" xfId="30742" xr:uid="{00000000-0005-0000-0000-0000814A0000}"/>
    <cellStyle name="40% - Accent5 4 2 2 2 2 2 3 3 2" xfId="30743" xr:uid="{00000000-0005-0000-0000-0000824A0000}"/>
    <cellStyle name="40% - Accent5 4 2 2 2 2 2 3 3 3" xfId="30744" xr:uid="{00000000-0005-0000-0000-0000834A0000}"/>
    <cellStyle name="40% - Accent5 4 2 2 2 2 2 3 4" xfId="30745" xr:uid="{00000000-0005-0000-0000-0000844A0000}"/>
    <cellStyle name="40% - Accent5 4 2 2 2 2 2 3 4 2" xfId="30746" xr:uid="{00000000-0005-0000-0000-0000854A0000}"/>
    <cellStyle name="40% - Accent5 4 2 2 2 2 2 3 5" xfId="30747" xr:uid="{00000000-0005-0000-0000-0000864A0000}"/>
    <cellStyle name="40% - Accent5 4 2 2 2 2 2 3 6" xfId="30748" xr:uid="{00000000-0005-0000-0000-0000874A0000}"/>
    <cellStyle name="40% - Accent5 4 2 2 2 2 2 4" xfId="30749" xr:uid="{00000000-0005-0000-0000-0000884A0000}"/>
    <cellStyle name="40% - Accent5 4 2 2 2 2 2 4 2" xfId="30750" xr:uid="{00000000-0005-0000-0000-0000894A0000}"/>
    <cellStyle name="40% - Accent5 4 2 2 2 2 2 4 2 2" xfId="30751" xr:uid="{00000000-0005-0000-0000-00008A4A0000}"/>
    <cellStyle name="40% - Accent5 4 2 2 2 2 2 4 2 3" xfId="30752" xr:uid="{00000000-0005-0000-0000-00008B4A0000}"/>
    <cellStyle name="40% - Accent5 4 2 2 2 2 2 4 3" xfId="30753" xr:uid="{00000000-0005-0000-0000-00008C4A0000}"/>
    <cellStyle name="40% - Accent5 4 2 2 2 2 2 4 3 2" xfId="30754" xr:uid="{00000000-0005-0000-0000-00008D4A0000}"/>
    <cellStyle name="40% - Accent5 4 2 2 2 2 2 4 4" xfId="30755" xr:uid="{00000000-0005-0000-0000-00008E4A0000}"/>
    <cellStyle name="40% - Accent5 4 2 2 2 2 2 4 5" xfId="30756" xr:uid="{00000000-0005-0000-0000-00008F4A0000}"/>
    <cellStyle name="40% - Accent5 4 2 2 2 2 2 5" xfId="30757" xr:uid="{00000000-0005-0000-0000-0000904A0000}"/>
    <cellStyle name="40% - Accent5 4 2 2 2 2 2 5 2" xfId="30758" xr:uid="{00000000-0005-0000-0000-0000914A0000}"/>
    <cellStyle name="40% - Accent5 4 2 2 2 2 2 5 3" xfId="30759" xr:uid="{00000000-0005-0000-0000-0000924A0000}"/>
    <cellStyle name="40% - Accent5 4 2 2 2 2 2 6" xfId="30760" xr:uid="{00000000-0005-0000-0000-0000934A0000}"/>
    <cellStyle name="40% - Accent5 4 2 2 2 2 2 6 2" xfId="30761" xr:uid="{00000000-0005-0000-0000-0000944A0000}"/>
    <cellStyle name="40% - Accent5 4 2 2 2 2 2 6 3" xfId="30762" xr:uid="{00000000-0005-0000-0000-0000954A0000}"/>
    <cellStyle name="40% - Accent5 4 2 2 2 2 2 7" xfId="30763" xr:uid="{00000000-0005-0000-0000-0000964A0000}"/>
    <cellStyle name="40% - Accent5 4 2 2 2 2 2 7 2" xfId="30764" xr:uid="{00000000-0005-0000-0000-0000974A0000}"/>
    <cellStyle name="40% - Accent5 4 2 2 2 2 2 8" xfId="30765" xr:uid="{00000000-0005-0000-0000-0000984A0000}"/>
    <cellStyle name="40% - Accent5 4 2 2 2 2 2 9" xfId="30766" xr:uid="{00000000-0005-0000-0000-0000994A0000}"/>
    <cellStyle name="40% - Accent5 4 2 2 2 2 3" xfId="30767" xr:uid="{00000000-0005-0000-0000-00009A4A0000}"/>
    <cellStyle name="40% - Accent5 4 2 2 2 2 3 2" xfId="30768" xr:uid="{00000000-0005-0000-0000-00009B4A0000}"/>
    <cellStyle name="40% - Accent5 4 2 2 2 2 3 2 2" xfId="30769" xr:uid="{00000000-0005-0000-0000-00009C4A0000}"/>
    <cellStyle name="40% - Accent5 4 2 2 2 2 3 2 3" xfId="30770" xr:uid="{00000000-0005-0000-0000-00009D4A0000}"/>
    <cellStyle name="40% - Accent5 4 2 2 2 2 3 3" xfId="30771" xr:uid="{00000000-0005-0000-0000-00009E4A0000}"/>
    <cellStyle name="40% - Accent5 4 2 2 2 2 3 3 2" xfId="30772" xr:uid="{00000000-0005-0000-0000-00009F4A0000}"/>
    <cellStyle name="40% - Accent5 4 2 2 2 2 3 3 3" xfId="30773" xr:uid="{00000000-0005-0000-0000-0000A04A0000}"/>
    <cellStyle name="40% - Accent5 4 2 2 2 2 3 4" xfId="30774" xr:uid="{00000000-0005-0000-0000-0000A14A0000}"/>
    <cellStyle name="40% - Accent5 4 2 2 2 2 3 4 2" xfId="30775" xr:uid="{00000000-0005-0000-0000-0000A24A0000}"/>
    <cellStyle name="40% - Accent5 4 2 2 2 2 3 5" xfId="30776" xr:uid="{00000000-0005-0000-0000-0000A34A0000}"/>
    <cellStyle name="40% - Accent5 4 2 2 2 2 3 6" xfId="30777" xr:uid="{00000000-0005-0000-0000-0000A44A0000}"/>
    <cellStyle name="40% - Accent5 4 2 2 2 2 4" xfId="30778" xr:uid="{00000000-0005-0000-0000-0000A54A0000}"/>
    <cellStyle name="40% - Accent5 4 2 2 2 2 4 2" xfId="30779" xr:uid="{00000000-0005-0000-0000-0000A64A0000}"/>
    <cellStyle name="40% - Accent5 4 2 2 2 2 4 2 2" xfId="30780" xr:uid="{00000000-0005-0000-0000-0000A74A0000}"/>
    <cellStyle name="40% - Accent5 4 2 2 2 2 4 2 3" xfId="30781" xr:uid="{00000000-0005-0000-0000-0000A84A0000}"/>
    <cellStyle name="40% - Accent5 4 2 2 2 2 4 3" xfId="30782" xr:uid="{00000000-0005-0000-0000-0000A94A0000}"/>
    <cellStyle name="40% - Accent5 4 2 2 2 2 4 3 2" xfId="30783" xr:uid="{00000000-0005-0000-0000-0000AA4A0000}"/>
    <cellStyle name="40% - Accent5 4 2 2 2 2 4 3 3" xfId="30784" xr:uid="{00000000-0005-0000-0000-0000AB4A0000}"/>
    <cellStyle name="40% - Accent5 4 2 2 2 2 4 4" xfId="30785" xr:uid="{00000000-0005-0000-0000-0000AC4A0000}"/>
    <cellStyle name="40% - Accent5 4 2 2 2 2 4 4 2" xfId="30786" xr:uid="{00000000-0005-0000-0000-0000AD4A0000}"/>
    <cellStyle name="40% - Accent5 4 2 2 2 2 4 5" xfId="30787" xr:uid="{00000000-0005-0000-0000-0000AE4A0000}"/>
    <cellStyle name="40% - Accent5 4 2 2 2 2 4 6" xfId="30788" xr:uid="{00000000-0005-0000-0000-0000AF4A0000}"/>
    <cellStyle name="40% - Accent5 4 2 2 2 2 5" xfId="30789" xr:uid="{00000000-0005-0000-0000-0000B04A0000}"/>
    <cellStyle name="40% - Accent5 4 2 2 2 2 5 2" xfId="30790" xr:uid="{00000000-0005-0000-0000-0000B14A0000}"/>
    <cellStyle name="40% - Accent5 4 2 2 2 2 5 2 2" xfId="30791" xr:uid="{00000000-0005-0000-0000-0000B24A0000}"/>
    <cellStyle name="40% - Accent5 4 2 2 2 2 5 2 3" xfId="30792" xr:uid="{00000000-0005-0000-0000-0000B34A0000}"/>
    <cellStyle name="40% - Accent5 4 2 2 2 2 5 3" xfId="30793" xr:uid="{00000000-0005-0000-0000-0000B44A0000}"/>
    <cellStyle name="40% - Accent5 4 2 2 2 2 5 3 2" xfId="30794" xr:uid="{00000000-0005-0000-0000-0000B54A0000}"/>
    <cellStyle name="40% - Accent5 4 2 2 2 2 5 4" xfId="30795" xr:uid="{00000000-0005-0000-0000-0000B64A0000}"/>
    <cellStyle name="40% - Accent5 4 2 2 2 2 5 5" xfId="30796" xr:uid="{00000000-0005-0000-0000-0000B74A0000}"/>
    <cellStyle name="40% - Accent5 4 2 2 2 2 6" xfId="30797" xr:uid="{00000000-0005-0000-0000-0000B84A0000}"/>
    <cellStyle name="40% - Accent5 4 2 2 2 2 6 2" xfId="30798" xr:uid="{00000000-0005-0000-0000-0000B94A0000}"/>
    <cellStyle name="40% - Accent5 4 2 2 2 2 6 3" xfId="30799" xr:uid="{00000000-0005-0000-0000-0000BA4A0000}"/>
    <cellStyle name="40% - Accent5 4 2 2 2 2 7" xfId="30800" xr:uid="{00000000-0005-0000-0000-0000BB4A0000}"/>
    <cellStyle name="40% - Accent5 4 2 2 2 2 7 2" xfId="30801" xr:uid="{00000000-0005-0000-0000-0000BC4A0000}"/>
    <cellStyle name="40% - Accent5 4 2 2 2 2 7 3" xfId="30802" xr:uid="{00000000-0005-0000-0000-0000BD4A0000}"/>
    <cellStyle name="40% - Accent5 4 2 2 2 2 8" xfId="30803" xr:uid="{00000000-0005-0000-0000-0000BE4A0000}"/>
    <cellStyle name="40% - Accent5 4 2 2 2 2 8 2" xfId="30804" xr:uid="{00000000-0005-0000-0000-0000BF4A0000}"/>
    <cellStyle name="40% - Accent5 4 2 2 2 2 9" xfId="30805" xr:uid="{00000000-0005-0000-0000-0000C04A0000}"/>
    <cellStyle name="40% - Accent5 4 2 2 2 3" xfId="2442" xr:uid="{00000000-0005-0000-0000-0000C14A0000}"/>
    <cellStyle name="40% - Accent5 4 2 2 2 3 2" xfId="30806" xr:uid="{00000000-0005-0000-0000-0000C24A0000}"/>
    <cellStyle name="40% - Accent5 4 2 2 2 3 2 2" xfId="30807" xr:uid="{00000000-0005-0000-0000-0000C34A0000}"/>
    <cellStyle name="40% - Accent5 4 2 2 2 3 2 2 2" xfId="30808" xr:uid="{00000000-0005-0000-0000-0000C44A0000}"/>
    <cellStyle name="40% - Accent5 4 2 2 2 3 2 2 3" xfId="30809" xr:uid="{00000000-0005-0000-0000-0000C54A0000}"/>
    <cellStyle name="40% - Accent5 4 2 2 2 3 2 3" xfId="30810" xr:uid="{00000000-0005-0000-0000-0000C64A0000}"/>
    <cellStyle name="40% - Accent5 4 2 2 2 3 2 3 2" xfId="30811" xr:uid="{00000000-0005-0000-0000-0000C74A0000}"/>
    <cellStyle name="40% - Accent5 4 2 2 2 3 2 3 3" xfId="30812" xr:uid="{00000000-0005-0000-0000-0000C84A0000}"/>
    <cellStyle name="40% - Accent5 4 2 2 2 3 2 4" xfId="30813" xr:uid="{00000000-0005-0000-0000-0000C94A0000}"/>
    <cellStyle name="40% - Accent5 4 2 2 2 3 2 4 2" xfId="30814" xr:uid="{00000000-0005-0000-0000-0000CA4A0000}"/>
    <cellStyle name="40% - Accent5 4 2 2 2 3 2 5" xfId="30815" xr:uid="{00000000-0005-0000-0000-0000CB4A0000}"/>
    <cellStyle name="40% - Accent5 4 2 2 2 3 2 6" xfId="30816" xr:uid="{00000000-0005-0000-0000-0000CC4A0000}"/>
    <cellStyle name="40% - Accent5 4 2 2 2 3 3" xfId="30817" xr:uid="{00000000-0005-0000-0000-0000CD4A0000}"/>
    <cellStyle name="40% - Accent5 4 2 2 2 3 3 2" xfId="30818" xr:uid="{00000000-0005-0000-0000-0000CE4A0000}"/>
    <cellStyle name="40% - Accent5 4 2 2 2 3 3 2 2" xfId="30819" xr:uid="{00000000-0005-0000-0000-0000CF4A0000}"/>
    <cellStyle name="40% - Accent5 4 2 2 2 3 3 2 3" xfId="30820" xr:uid="{00000000-0005-0000-0000-0000D04A0000}"/>
    <cellStyle name="40% - Accent5 4 2 2 2 3 3 3" xfId="30821" xr:uid="{00000000-0005-0000-0000-0000D14A0000}"/>
    <cellStyle name="40% - Accent5 4 2 2 2 3 3 3 2" xfId="30822" xr:uid="{00000000-0005-0000-0000-0000D24A0000}"/>
    <cellStyle name="40% - Accent5 4 2 2 2 3 3 3 3" xfId="30823" xr:uid="{00000000-0005-0000-0000-0000D34A0000}"/>
    <cellStyle name="40% - Accent5 4 2 2 2 3 3 4" xfId="30824" xr:uid="{00000000-0005-0000-0000-0000D44A0000}"/>
    <cellStyle name="40% - Accent5 4 2 2 2 3 3 4 2" xfId="30825" xr:uid="{00000000-0005-0000-0000-0000D54A0000}"/>
    <cellStyle name="40% - Accent5 4 2 2 2 3 3 5" xfId="30826" xr:uid="{00000000-0005-0000-0000-0000D64A0000}"/>
    <cellStyle name="40% - Accent5 4 2 2 2 3 3 6" xfId="30827" xr:uid="{00000000-0005-0000-0000-0000D74A0000}"/>
    <cellStyle name="40% - Accent5 4 2 2 2 3 4" xfId="30828" xr:uid="{00000000-0005-0000-0000-0000D84A0000}"/>
    <cellStyle name="40% - Accent5 4 2 2 2 3 4 2" xfId="30829" xr:uid="{00000000-0005-0000-0000-0000D94A0000}"/>
    <cellStyle name="40% - Accent5 4 2 2 2 3 4 2 2" xfId="30830" xr:uid="{00000000-0005-0000-0000-0000DA4A0000}"/>
    <cellStyle name="40% - Accent5 4 2 2 2 3 4 2 3" xfId="30831" xr:uid="{00000000-0005-0000-0000-0000DB4A0000}"/>
    <cellStyle name="40% - Accent5 4 2 2 2 3 4 3" xfId="30832" xr:uid="{00000000-0005-0000-0000-0000DC4A0000}"/>
    <cellStyle name="40% - Accent5 4 2 2 2 3 4 3 2" xfId="30833" xr:uid="{00000000-0005-0000-0000-0000DD4A0000}"/>
    <cellStyle name="40% - Accent5 4 2 2 2 3 4 4" xfId="30834" xr:uid="{00000000-0005-0000-0000-0000DE4A0000}"/>
    <cellStyle name="40% - Accent5 4 2 2 2 3 4 5" xfId="30835" xr:uid="{00000000-0005-0000-0000-0000DF4A0000}"/>
    <cellStyle name="40% - Accent5 4 2 2 2 3 5" xfId="30836" xr:uid="{00000000-0005-0000-0000-0000E04A0000}"/>
    <cellStyle name="40% - Accent5 4 2 2 2 3 5 2" xfId="30837" xr:uid="{00000000-0005-0000-0000-0000E14A0000}"/>
    <cellStyle name="40% - Accent5 4 2 2 2 3 5 3" xfId="30838" xr:uid="{00000000-0005-0000-0000-0000E24A0000}"/>
    <cellStyle name="40% - Accent5 4 2 2 2 3 6" xfId="30839" xr:uid="{00000000-0005-0000-0000-0000E34A0000}"/>
    <cellStyle name="40% - Accent5 4 2 2 2 3 6 2" xfId="30840" xr:uid="{00000000-0005-0000-0000-0000E44A0000}"/>
    <cellStyle name="40% - Accent5 4 2 2 2 3 6 3" xfId="30841" xr:uid="{00000000-0005-0000-0000-0000E54A0000}"/>
    <cellStyle name="40% - Accent5 4 2 2 2 3 7" xfId="30842" xr:uid="{00000000-0005-0000-0000-0000E64A0000}"/>
    <cellStyle name="40% - Accent5 4 2 2 2 3 7 2" xfId="30843" xr:uid="{00000000-0005-0000-0000-0000E74A0000}"/>
    <cellStyle name="40% - Accent5 4 2 2 2 3 8" xfId="30844" xr:uid="{00000000-0005-0000-0000-0000E84A0000}"/>
    <cellStyle name="40% - Accent5 4 2 2 2 3 9" xfId="30845" xr:uid="{00000000-0005-0000-0000-0000E94A0000}"/>
    <cellStyle name="40% - Accent5 4 2 2 2 4" xfId="30846" xr:uid="{00000000-0005-0000-0000-0000EA4A0000}"/>
    <cellStyle name="40% - Accent5 4 2 2 2 4 2" xfId="30847" xr:uid="{00000000-0005-0000-0000-0000EB4A0000}"/>
    <cellStyle name="40% - Accent5 4 2 2 2 4 2 2" xfId="30848" xr:uid="{00000000-0005-0000-0000-0000EC4A0000}"/>
    <cellStyle name="40% - Accent5 4 2 2 2 4 2 2 2" xfId="30849" xr:uid="{00000000-0005-0000-0000-0000ED4A0000}"/>
    <cellStyle name="40% - Accent5 4 2 2 2 4 2 2 3" xfId="30850" xr:uid="{00000000-0005-0000-0000-0000EE4A0000}"/>
    <cellStyle name="40% - Accent5 4 2 2 2 4 2 3" xfId="30851" xr:uid="{00000000-0005-0000-0000-0000EF4A0000}"/>
    <cellStyle name="40% - Accent5 4 2 2 2 4 2 3 2" xfId="30852" xr:uid="{00000000-0005-0000-0000-0000F04A0000}"/>
    <cellStyle name="40% - Accent5 4 2 2 2 4 2 3 3" xfId="30853" xr:uid="{00000000-0005-0000-0000-0000F14A0000}"/>
    <cellStyle name="40% - Accent5 4 2 2 2 4 2 4" xfId="30854" xr:uid="{00000000-0005-0000-0000-0000F24A0000}"/>
    <cellStyle name="40% - Accent5 4 2 2 2 4 2 4 2" xfId="30855" xr:uid="{00000000-0005-0000-0000-0000F34A0000}"/>
    <cellStyle name="40% - Accent5 4 2 2 2 4 2 5" xfId="30856" xr:uid="{00000000-0005-0000-0000-0000F44A0000}"/>
    <cellStyle name="40% - Accent5 4 2 2 2 4 2 6" xfId="30857" xr:uid="{00000000-0005-0000-0000-0000F54A0000}"/>
    <cellStyle name="40% - Accent5 4 2 2 2 4 3" xfId="30858" xr:uid="{00000000-0005-0000-0000-0000F64A0000}"/>
    <cellStyle name="40% - Accent5 4 2 2 2 4 3 2" xfId="30859" xr:uid="{00000000-0005-0000-0000-0000F74A0000}"/>
    <cellStyle name="40% - Accent5 4 2 2 2 4 3 2 2" xfId="30860" xr:uid="{00000000-0005-0000-0000-0000F84A0000}"/>
    <cellStyle name="40% - Accent5 4 2 2 2 4 3 2 3" xfId="30861" xr:uid="{00000000-0005-0000-0000-0000F94A0000}"/>
    <cellStyle name="40% - Accent5 4 2 2 2 4 3 3" xfId="30862" xr:uid="{00000000-0005-0000-0000-0000FA4A0000}"/>
    <cellStyle name="40% - Accent5 4 2 2 2 4 3 3 2" xfId="30863" xr:uid="{00000000-0005-0000-0000-0000FB4A0000}"/>
    <cellStyle name="40% - Accent5 4 2 2 2 4 3 3 3" xfId="30864" xr:uid="{00000000-0005-0000-0000-0000FC4A0000}"/>
    <cellStyle name="40% - Accent5 4 2 2 2 4 3 4" xfId="30865" xr:uid="{00000000-0005-0000-0000-0000FD4A0000}"/>
    <cellStyle name="40% - Accent5 4 2 2 2 4 3 4 2" xfId="30866" xr:uid="{00000000-0005-0000-0000-0000FE4A0000}"/>
    <cellStyle name="40% - Accent5 4 2 2 2 4 3 5" xfId="30867" xr:uid="{00000000-0005-0000-0000-0000FF4A0000}"/>
    <cellStyle name="40% - Accent5 4 2 2 2 4 3 6" xfId="30868" xr:uid="{00000000-0005-0000-0000-0000004B0000}"/>
    <cellStyle name="40% - Accent5 4 2 2 2 4 4" xfId="30869" xr:uid="{00000000-0005-0000-0000-0000014B0000}"/>
    <cellStyle name="40% - Accent5 4 2 2 2 4 4 2" xfId="30870" xr:uid="{00000000-0005-0000-0000-0000024B0000}"/>
    <cellStyle name="40% - Accent5 4 2 2 2 4 4 2 2" xfId="30871" xr:uid="{00000000-0005-0000-0000-0000034B0000}"/>
    <cellStyle name="40% - Accent5 4 2 2 2 4 4 2 3" xfId="30872" xr:uid="{00000000-0005-0000-0000-0000044B0000}"/>
    <cellStyle name="40% - Accent5 4 2 2 2 4 4 3" xfId="30873" xr:uid="{00000000-0005-0000-0000-0000054B0000}"/>
    <cellStyle name="40% - Accent5 4 2 2 2 4 4 3 2" xfId="30874" xr:uid="{00000000-0005-0000-0000-0000064B0000}"/>
    <cellStyle name="40% - Accent5 4 2 2 2 4 4 4" xfId="30875" xr:uid="{00000000-0005-0000-0000-0000074B0000}"/>
    <cellStyle name="40% - Accent5 4 2 2 2 4 4 5" xfId="30876" xr:uid="{00000000-0005-0000-0000-0000084B0000}"/>
    <cellStyle name="40% - Accent5 4 2 2 2 4 5" xfId="30877" xr:uid="{00000000-0005-0000-0000-0000094B0000}"/>
    <cellStyle name="40% - Accent5 4 2 2 2 4 5 2" xfId="30878" xr:uid="{00000000-0005-0000-0000-00000A4B0000}"/>
    <cellStyle name="40% - Accent5 4 2 2 2 4 5 3" xfId="30879" xr:uid="{00000000-0005-0000-0000-00000B4B0000}"/>
    <cellStyle name="40% - Accent5 4 2 2 2 4 6" xfId="30880" xr:uid="{00000000-0005-0000-0000-00000C4B0000}"/>
    <cellStyle name="40% - Accent5 4 2 2 2 4 6 2" xfId="30881" xr:uid="{00000000-0005-0000-0000-00000D4B0000}"/>
    <cellStyle name="40% - Accent5 4 2 2 2 4 6 3" xfId="30882" xr:uid="{00000000-0005-0000-0000-00000E4B0000}"/>
    <cellStyle name="40% - Accent5 4 2 2 2 4 7" xfId="30883" xr:uid="{00000000-0005-0000-0000-00000F4B0000}"/>
    <cellStyle name="40% - Accent5 4 2 2 2 4 7 2" xfId="30884" xr:uid="{00000000-0005-0000-0000-0000104B0000}"/>
    <cellStyle name="40% - Accent5 4 2 2 2 4 8" xfId="30885" xr:uid="{00000000-0005-0000-0000-0000114B0000}"/>
    <cellStyle name="40% - Accent5 4 2 2 2 4 9" xfId="30886" xr:uid="{00000000-0005-0000-0000-0000124B0000}"/>
    <cellStyle name="40% - Accent5 4 2 2 2 5" xfId="30887" xr:uid="{00000000-0005-0000-0000-0000134B0000}"/>
    <cellStyle name="40% - Accent5 4 2 2 2 5 2" xfId="30888" xr:uid="{00000000-0005-0000-0000-0000144B0000}"/>
    <cellStyle name="40% - Accent5 4 2 2 2 5 2 2" xfId="30889" xr:uid="{00000000-0005-0000-0000-0000154B0000}"/>
    <cellStyle name="40% - Accent5 4 2 2 2 5 2 3" xfId="30890" xr:uid="{00000000-0005-0000-0000-0000164B0000}"/>
    <cellStyle name="40% - Accent5 4 2 2 2 5 3" xfId="30891" xr:uid="{00000000-0005-0000-0000-0000174B0000}"/>
    <cellStyle name="40% - Accent5 4 2 2 2 5 3 2" xfId="30892" xr:uid="{00000000-0005-0000-0000-0000184B0000}"/>
    <cellStyle name="40% - Accent5 4 2 2 2 5 3 3" xfId="30893" xr:uid="{00000000-0005-0000-0000-0000194B0000}"/>
    <cellStyle name="40% - Accent5 4 2 2 2 5 4" xfId="30894" xr:uid="{00000000-0005-0000-0000-00001A4B0000}"/>
    <cellStyle name="40% - Accent5 4 2 2 2 5 4 2" xfId="30895" xr:uid="{00000000-0005-0000-0000-00001B4B0000}"/>
    <cellStyle name="40% - Accent5 4 2 2 2 5 5" xfId="30896" xr:uid="{00000000-0005-0000-0000-00001C4B0000}"/>
    <cellStyle name="40% - Accent5 4 2 2 2 5 6" xfId="30897" xr:uid="{00000000-0005-0000-0000-00001D4B0000}"/>
    <cellStyle name="40% - Accent5 4 2 2 2 6" xfId="30898" xr:uid="{00000000-0005-0000-0000-00001E4B0000}"/>
    <cellStyle name="40% - Accent5 4 2 2 2 6 2" xfId="30899" xr:uid="{00000000-0005-0000-0000-00001F4B0000}"/>
    <cellStyle name="40% - Accent5 4 2 2 2 6 2 2" xfId="30900" xr:uid="{00000000-0005-0000-0000-0000204B0000}"/>
    <cellStyle name="40% - Accent5 4 2 2 2 6 2 3" xfId="30901" xr:uid="{00000000-0005-0000-0000-0000214B0000}"/>
    <cellStyle name="40% - Accent5 4 2 2 2 6 3" xfId="30902" xr:uid="{00000000-0005-0000-0000-0000224B0000}"/>
    <cellStyle name="40% - Accent5 4 2 2 2 6 3 2" xfId="30903" xr:uid="{00000000-0005-0000-0000-0000234B0000}"/>
    <cellStyle name="40% - Accent5 4 2 2 2 6 3 3" xfId="30904" xr:uid="{00000000-0005-0000-0000-0000244B0000}"/>
    <cellStyle name="40% - Accent5 4 2 2 2 6 4" xfId="30905" xr:uid="{00000000-0005-0000-0000-0000254B0000}"/>
    <cellStyle name="40% - Accent5 4 2 2 2 6 4 2" xfId="30906" xr:uid="{00000000-0005-0000-0000-0000264B0000}"/>
    <cellStyle name="40% - Accent5 4 2 2 2 6 5" xfId="30907" xr:uid="{00000000-0005-0000-0000-0000274B0000}"/>
    <cellStyle name="40% - Accent5 4 2 2 2 6 6" xfId="30908" xr:uid="{00000000-0005-0000-0000-0000284B0000}"/>
    <cellStyle name="40% - Accent5 4 2 2 2 7" xfId="30909" xr:uid="{00000000-0005-0000-0000-0000294B0000}"/>
    <cellStyle name="40% - Accent5 4 2 2 2 7 2" xfId="30910" xr:uid="{00000000-0005-0000-0000-00002A4B0000}"/>
    <cellStyle name="40% - Accent5 4 2 2 2 7 2 2" xfId="30911" xr:uid="{00000000-0005-0000-0000-00002B4B0000}"/>
    <cellStyle name="40% - Accent5 4 2 2 2 7 2 3" xfId="30912" xr:uid="{00000000-0005-0000-0000-00002C4B0000}"/>
    <cellStyle name="40% - Accent5 4 2 2 2 7 3" xfId="30913" xr:uid="{00000000-0005-0000-0000-00002D4B0000}"/>
    <cellStyle name="40% - Accent5 4 2 2 2 7 3 2" xfId="30914" xr:uid="{00000000-0005-0000-0000-00002E4B0000}"/>
    <cellStyle name="40% - Accent5 4 2 2 2 7 4" xfId="30915" xr:uid="{00000000-0005-0000-0000-00002F4B0000}"/>
    <cellStyle name="40% - Accent5 4 2 2 2 7 5" xfId="30916" xr:uid="{00000000-0005-0000-0000-0000304B0000}"/>
    <cellStyle name="40% - Accent5 4 2 2 2 8" xfId="30917" xr:uid="{00000000-0005-0000-0000-0000314B0000}"/>
    <cellStyle name="40% - Accent5 4 2 2 2 8 2" xfId="30918" xr:uid="{00000000-0005-0000-0000-0000324B0000}"/>
    <cellStyle name="40% - Accent5 4 2 2 2 8 3" xfId="30919" xr:uid="{00000000-0005-0000-0000-0000334B0000}"/>
    <cellStyle name="40% - Accent5 4 2 2 2 9" xfId="30920" xr:uid="{00000000-0005-0000-0000-0000344B0000}"/>
    <cellStyle name="40% - Accent5 4 2 2 2 9 2" xfId="30921" xr:uid="{00000000-0005-0000-0000-0000354B0000}"/>
    <cellStyle name="40% - Accent5 4 2 2 2 9 3" xfId="30922" xr:uid="{00000000-0005-0000-0000-0000364B0000}"/>
    <cellStyle name="40% - Accent5 4 2 2 3" xfId="2443" xr:uid="{00000000-0005-0000-0000-0000374B0000}"/>
    <cellStyle name="40% - Accent5 4 2 2 3 10" xfId="30923" xr:uid="{00000000-0005-0000-0000-0000384B0000}"/>
    <cellStyle name="40% - Accent5 4 2 2 3 2" xfId="2444" xr:uid="{00000000-0005-0000-0000-0000394B0000}"/>
    <cellStyle name="40% - Accent5 4 2 2 3 2 2" xfId="30924" xr:uid="{00000000-0005-0000-0000-00003A4B0000}"/>
    <cellStyle name="40% - Accent5 4 2 2 3 2 2 2" xfId="30925" xr:uid="{00000000-0005-0000-0000-00003B4B0000}"/>
    <cellStyle name="40% - Accent5 4 2 2 3 2 2 2 2" xfId="30926" xr:uid="{00000000-0005-0000-0000-00003C4B0000}"/>
    <cellStyle name="40% - Accent5 4 2 2 3 2 2 2 3" xfId="30927" xr:uid="{00000000-0005-0000-0000-00003D4B0000}"/>
    <cellStyle name="40% - Accent5 4 2 2 3 2 2 3" xfId="30928" xr:uid="{00000000-0005-0000-0000-00003E4B0000}"/>
    <cellStyle name="40% - Accent5 4 2 2 3 2 2 3 2" xfId="30929" xr:uid="{00000000-0005-0000-0000-00003F4B0000}"/>
    <cellStyle name="40% - Accent5 4 2 2 3 2 2 3 3" xfId="30930" xr:uid="{00000000-0005-0000-0000-0000404B0000}"/>
    <cellStyle name="40% - Accent5 4 2 2 3 2 2 4" xfId="30931" xr:uid="{00000000-0005-0000-0000-0000414B0000}"/>
    <cellStyle name="40% - Accent5 4 2 2 3 2 2 4 2" xfId="30932" xr:uid="{00000000-0005-0000-0000-0000424B0000}"/>
    <cellStyle name="40% - Accent5 4 2 2 3 2 2 5" xfId="30933" xr:uid="{00000000-0005-0000-0000-0000434B0000}"/>
    <cellStyle name="40% - Accent5 4 2 2 3 2 2 6" xfId="30934" xr:uid="{00000000-0005-0000-0000-0000444B0000}"/>
    <cellStyle name="40% - Accent5 4 2 2 3 2 3" xfId="30935" xr:uid="{00000000-0005-0000-0000-0000454B0000}"/>
    <cellStyle name="40% - Accent5 4 2 2 3 2 3 2" xfId="30936" xr:uid="{00000000-0005-0000-0000-0000464B0000}"/>
    <cellStyle name="40% - Accent5 4 2 2 3 2 3 2 2" xfId="30937" xr:uid="{00000000-0005-0000-0000-0000474B0000}"/>
    <cellStyle name="40% - Accent5 4 2 2 3 2 3 2 3" xfId="30938" xr:uid="{00000000-0005-0000-0000-0000484B0000}"/>
    <cellStyle name="40% - Accent5 4 2 2 3 2 3 3" xfId="30939" xr:uid="{00000000-0005-0000-0000-0000494B0000}"/>
    <cellStyle name="40% - Accent5 4 2 2 3 2 3 3 2" xfId="30940" xr:uid="{00000000-0005-0000-0000-00004A4B0000}"/>
    <cellStyle name="40% - Accent5 4 2 2 3 2 3 3 3" xfId="30941" xr:uid="{00000000-0005-0000-0000-00004B4B0000}"/>
    <cellStyle name="40% - Accent5 4 2 2 3 2 3 4" xfId="30942" xr:uid="{00000000-0005-0000-0000-00004C4B0000}"/>
    <cellStyle name="40% - Accent5 4 2 2 3 2 3 4 2" xfId="30943" xr:uid="{00000000-0005-0000-0000-00004D4B0000}"/>
    <cellStyle name="40% - Accent5 4 2 2 3 2 3 5" xfId="30944" xr:uid="{00000000-0005-0000-0000-00004E4B0000}"/>
    <cellStyle name="40% - Accent5 4 2 2 3 2 3 6" xfId="30945" xr:uid="{00000000-0005-0000-0000-00004F4B0000}"/>
    <cellStyle name="40% - Accent5 4 2 2 3 2 4" xfId="30946" xr:uid="{00000000-0005-0000-0000-0000504B0000}"/>
    <cellStyle name="40% - Accent5 4 2 2 3 2 4 2" xfId="30947" xr:uid="{00000000-0005-0000-0000-0000514B0000}"/>
    <cellStyle name="40% - Accent5 4 2 2 3 2 4 2 2" xfId="30948" xr:uid="{00000000-0005-0000-0000-0000524B0000}"/>
    <cellStyle name="40% - Accent5 4 2 2 3 2 4 2 3" xfId="30949" xr:uid="{00000000-0005-0000-0000-0000534B0000}"/>
    <cellStyle name="40% - Accent5 4 2 2 3 2 4 3" xfId="30950" xr:uid="{00000000-0005-0000-0000-0000544B0000}"/>
    <cellStyle name="40% - Accent5 4 2 2 3 2 4 3 2" xfId="30951" xr:uid="{00000000-0005-0000-0000-0000554B0000}"/>
    <cellStyle name="40% - Accent5 4 2 2 3 2 4 4" xfId="30952" xr:uid="{00000000-0005-0000-0000-0000564B0000}"/>
    <cellStyle name="40% - Accent5 4 2 2 3 2 4 5" xfId="30953" xr:uid="{00000000-0005-0000-0000-0000574B0000}"/>
    <cellStyle name="40% - Accent5 4 2 2 3 2 5" xfId="30954" xr:uid="{00000000-0005-0000-0000-0000584B0000}"/>
    <cellStyle name="40% - Accent5 4 2 2 3 2 5 2" xfId="30955" xr:uid="{00000000-0005-0000-0000-0000594B0000}"/>
    <cellStyle name="40% - Accent5 4 2 2 3 2 5 3" xfId="30956" xr:uid="{00000000-0005-0000-0000-00005A4B0000}"/>
    <cellStyle name="40% - Accent5 4 2 2 3 2 6" xfId="30957" xr:uid="{00000000-0005-0000-0000-00005B4B0000}"/>
    <cellStyle name="40% - Accent5 4 2 2 3 2 6 2" xfId="30958" xr:uid="{00000000-0005-0000-0000-00005C4B0000}"/>
    <cellStyle name="40% - Accent5 4 2 2 3 2 6 3" xfId="30959" xr:uid="{00000000-0005-0000-0000-00005D4B0000}"/>
    <cellStyle name="40% - Accent5 4 2 2 3 2 7" xfId="30960" xr:uid="{00000000-0005-0000-0000-00005E4B0000}"/>
    <cellStyle name="40% - Accent5 4 2 2 3 2 7 2" xfId="30961" xr:uid="{00000000-0005-0000-0000-00005F4B0000}"/>
    <cellStyle name="40% - Accent5 4 2 2 3 2 8" xfId="30962" xr:uid="{00000000-0005-0000-0000-0000604B0000}"/>
    <cellStyle name="40% - Accent5 4 2 2 3 2 9" xfId="30963" xr:uid="{00000000-0005-0000-0000-0000614B0000}"/>
    <cellStyle name="40% - Accent5 4 2 2 3 3" xfId="30964" xr:uid="{00000000-0005-0000-0000-0000624B0000}"/>
    <cellStyle name="40% - Accent5 4 2 2 3 3 2" xfId="30965" xr:uid="{00000000-0005-0000-0000-0000634B0000}"/>
    <cellStyle name="40% - Accent5 4 2 2 3 3 2 2" xfId="30966" xr:uid="{00000000-0005-0000-0000-0000644B0000}"/>
    <cellStyle name="40% - Accent5 4 2 2 3 3 2 3" xfId="30967" xr:uid="{00000000-0005-0000-0000-0000654B0000}"/>
    <cellStyle name="40% - Accent5 4 2 2 3 3 3" xfId="30968" xr:uid="{00000000-0005-0000-0000-0000664B0000}"/>
    <cellStyle name="40% - Accent5 4 2 2 3 3 3 2" xfId="30969" xr:uid="{00000000-0005-0000-0000-0000674B0000}"/>
    <cellStyle name="40% - Accent5 4 2 2 3 3 3 3" xfId="30970" xr:uid="{00000000-0005-0000-0000-0000684B0000}"/>
    <cellStyle name="40% - Accent5 4 2 2 3 3 4" xfId="30971" xr:uid="{00000000-0005-0000-0000-0000694B0000}"/>
    <cellStyle name="40% - Accent5 4 2 2 3 3 4 2" xfId="30972" xr:uid="{00000000-0005-0000-0000-00006A4B0000}"/>
    <cellStyle name="40% - Accent5 4 2 2 3 3 5" xfId="30973" xr:uid="{00000000-0005-0000-0000-00006B4B0000}"/>
    <cellStyle name="40% - Accent5 4 2 2 3 3 6" xfId="30974" xr:uid="{00000000-0005-0000-0000-00006C4B0000}"/>
    <cellStyle name="40% - Accent5 4 2 2 3 4" xfId="30975" xr:uid="{00000000-0005-0000-0000-00006D4B0000}"/>
    <cellStyle name="40% - Accent5 4 2 2 3 4 2" xfId="30976" xr:uid="{00000000-0005-0000-0000-00006E4B0000}"/>
    <cellStyle name="40% - Accent5 4 2 2 3 4 2 2" xfId="30977" xr:uid="{00000000-0005-0000-0000-00006F4B0000}"/>
    <cellStyle name="40% - Accent5 4 2 2 3 4 2 3" xfId="30978" xr:uid="{00000000-0005-0000-0000-0000704B0000}"/>
    <cellStyle name="40% - Accent5 4 2 2 3 4 3" xfId="30979" xr:uid="{00000000-0005-0000-0000-0000714B0000}"/>
    <cellStyle name="40% - Accent5 4 2 2 3 4 3 2" xfId="30980" xr:uid="{00000000-0005-0000-0000-0000724B0000}"/>
    <cellStyle name="40% - Accent5 4 2 2 3 4 3 3" xfId="30981" xr:uid="{00000000-0005-0000-0000-0000734B0000}"/>
    <cellStyle name="40% - Accent5 4 2 2 3 4 4" xfId="30982" xr:uid="{00000000-0005-0000-0000-0000744B0000}"/>
    <cellStyle name="40% - Accent5 4 2 2 3 4 4 2" xfId="30983" xr:uid="{00000000-0005-0000-0000-0000754B0000}"/>
    <cellStyle name="40% - Accent5 4 2 2 3 4 5" xfId="30984" xr:uid="{00000000-0005-0000-0000-0000764B0000}"/>
    <cellStyle name="40% - Accent5 4 2 2 3 4 6" xfId="30985" xr:uid="{00000000-0005-0000-0000-0000774B0000}"/>
    <cellStyle name="40% - Accent5 4 2 2 3 5" xfId="30986" xr:uid="{00000000-0005-0000-0000-0000784B0000}"/>
    <cellStyle name="40% - Accent5 4 2 2 3 5 2" xfId="30987" xr:uid="{00000000-0005-0000-0000-0000794B0000}"/>
    <cellStyle name="40% - Accent5 4 2 2 3 5 2 2" xfId="30988" xr:uid="{00000000-0005-0000-0000-00007A4B0000}"/>
    <cellStyle name="40% - Accent5 4 2 2 3 5 2 3" xfId="30989" xr:uid="{00000000-0005-0000-0000-00007B4B0000}"/>
    <cellStyle name="40% - Accent5 4 2 2 3 5 3" xfId="30990" xr:uid="{00000000-0005-0000-0000-00007C4B0000}"/>
    <cellStyle name="40% - Accent5 4 2 2 3 5 3 2" xfId="30991" xr:uid="{00000000-0005-0000-0000-00007D4B0000}"/>
    <cellStyle name="40% - Accent5 4 2 2 3 5 4" xfId="30992" xr:uid="{00000000-0005-0000-0000-00007E4B0000}"/>
    <cellStyle name="40% - Accent5 4 2 2 3 5 5" xfId="30993" xr:uid="{00000000-0005-0000-0000-00007F4B0000}"/>
    <cellStyle name="40% - Accent5 4 2 2 3 6" xfId="30994" xr:uid="{00000000-0005-0000-0000-0000804B0000}"/>
    <cellStyle name="40% - Accent5 4 2 2 3 6 2" xfId="30995" xr:uid="{00000000-0005-0000-0000-0000814B0000}"/>
    <cellStyle name="40% - Accent5 4 2 2 3 6 3" xfId="30996" xr:uid="{00000000-0005-0000-0000-0000824B0000}"/>
    <cellStyle name="40% - Accent5 4 2 2 3 7" xfId="30997" xr:uid="{00000000-0005-0000-0000-0000834B0000}"/>
    <cellStyle name="40% - Accent5 4 2 2 3 7 2" xfId="30998" xr:uid="{00000000-0005-0000-0000-0000844B0000}"/>
    <cellStyle name="40% - Accent5 4 2 2 3 7 3" xfId="30999" xr:uid="{00000000-0005-0000-0000-0000854B0000}"/>
    <cellStyle name="40% - Accent5 4 2 2 3 8" xfId="31000" xr:uid="{00000000-0005-0000-0000-0000864B0000}"/>
    <cellStyle name="40% - Accent5 4 2 2 3 8 2" xfId="31001" xr:uid="{00000000-0005-0000-0000-0000874B0000}"/>
    <cellStyle name="40% - Accent5 4 2 2 3 9" xfId="31002" xr:uid="{00000000-0005-0000-0000-0000884B0000}"/>
    <cellStyle name="40% - Accent5 4 2 2 4" xfId="2445" xr:uid="{00000000-0005-0000-0000-0000894B0000}"/>
    <cellStyle name="40% - Accent5 4 2 2 4 2" xfId="31003" xr:uid="{00000000-0005-0000-0000-00008A4B0000}"/>
    <cellStyle name="40% - Accent5 4 2 2 4 2 2" xfId="31004" xr:uid="{00000000-0005-0000-0000-00008B4B0000}"/>
    <cellStyle name="40% - Accent5 4 2 2 4 2 2 2" xfId="31005" xr:uid="{00000000-0005-0000-0000-00008C4B0000}"/>
    <cellStyle name="40% - Accent5 4 2 2 4 2 2 3" xfId="31006" xr:uid="{00000000-0005-0000-0000-00008D4B0000}"/>
    <cellStyle name="40% - Accent5 4 2 2 4 2 3" xfId="31007" xr:uid="{00000000-0005-0000-0000-00008E4B0000}"/>
    <cellStyle name="40% - Accent5 4 2 2 4 2 3 2" xfId="31008" xr:uid="{00000000-0005-0000-0000-00008F4B0000}"/>
    <cellStyle name="40% - Accent5 4 2 2 4 2 3 3" xfId="31009" xr:uid="{00000000-0005-0000-0000-0000904B0000}"/>
    <cellStyle name="40% - Accent5 4 2 2 4 2 4" xfId="31010" xr:uid="{00000000-0005-0000-0000-0000914B0000}"/>
    <cellStyle name="40% - Accent5 4 2 2 4 2 4 2" xfId="31011" xr:uid="{00000000-0005-0000-0000-0000924B0000}"/>
    <cellStyle name="40% - Accent5 4 2 2 4 2 5" xfId="31012" xr:uid="{00000000-0005-0000-0000-0000934B0000}"/>
    <cellStyle name="40% - Accent5 4 2 2 4 2 6" xfId="31013" xr:uid="{00000000-0005-0000-0000-0000944B0000}"/>
    <cellStyle name="40% - Accent5 4 2 2 4 3" xfId="31014" xr:uid="{00000000-0005-0000-0000-0000954B0000}"/>
    <cellStyle name="40% - Accent5 4 2 2 4 3 2" xfId="31015" xr:uid="{00000000-0005-0000-0000-0000964B0000}"/>
    <cellStyle name="40% - Accent5 4 2 2 4 3 2 2" xfId="31016" xr:uid="{00000000-0005-0000-0000-0000974B0000}"/>
    <cellStyle name="40% - Accent5 4 2 2 4 3 2 3" xfId="31017" xr:uid="{00000000-0005-0000-0000-0000984B0000}"/>
    <cellStyle name="40% - Accent5 4 2 2 4 3 3" xfId="31018" xr:uid="{00000000-0005-0000-0000-0000994B0000}"/>
    <cellStyle name="40% - Accent5 4 2 2 4 3 3 2" xfId="31019" xr:uid="{00000000-0005-0000-0000-00009A4B0000}"/>
    <cellStyle name="40% - Accent5 4 2 2 4 3 3 3" xfId="31020" xr:uid="{00000000-0005-0000-0000-00009B4B0000}"/>
    <cellStyle name="40% - Accent5 4 2 2 4 3 4" xfId="31021" xr:uid="{00000000-0005-0000-0000-00009C4B0000}"/>
    <cellStyle name="40% - Accent5 4 2 2 4 3 4 2" xfId="31022" xr:uid="{00000000-0005-0000-0000-00009D4B0000}"/>
    <cellStyle name="40% - Accent5 4 2 2 4 3 5" xfId="31023" xr:uid="{00000000-0005-0000-0000-00009E4B0000}"/>
    <cellStyle name="40% - Accent5 4 2 2 4 3 6" xfId="31024" xr:uid="{00000000-0005-0000-0000-00009F4B0000}"/>
    <cellStyle name="40% - Accent5 4 2 2 4 4" xfId="31025" xr:uid="{00000000-0005-0000-0000-0000A04B0000}"/>
    <cellStyle name="40% - Accent5 4 2 2 4 4 2" xfId="31026" xr:uid="{00000000-0005-0000-0000-0000A14B0000}"/>
    <cellStyle name="40% - Accent5 4 2 2 4 4 2 2" xfId="31027" xr:uid="{00000000-0005-0000-0000-0000A24B0000}"/>
    <cellStyle name="40% - Accent5 4 2 2 4 4 2 3" xfId="31028" xr:uid="{00000000-0005-0000-0000-0000A34B0000}"/>
    <cellStyle name="40% - Accent5 4 2 2 4 4 3" xfId="31029" xr:uid="{00000000-0005-0000-0000-0000A44B0000}"/>
    <cellStyle name="40% - Accent5 4 2 2 4 4 3 2" xfId="31030" xr:uid="{00000000-0005-0000-0000-0000A54B0000}"/>
    <cellStyle name="40% - Accent5 4 2 2 4 4 4" xfId="31031" xr:uid="{00000000-0005-0000-0000-0000A64B0000}"/>
    <cellStyle name="40% - Accent5 4 2 2 4 4 5" xfId="31032" xr:uid="{00000000-0005-0000-0000-0000A74B0000}"/>
    <cellStyle name="40% - Accent5 4 2 2 4 5" xfId="31033" xr:uid="{00000000-0005-0000-0000-0000A84B0000}"/>
    <cellStyle name="40% - Accent5 4 2 2 4 5 2" xfId="31034" xr:uid="{00000000-0005-0000-0000-0000A94B0000}"/>
    <cellStyle name="40% - Accent5 4 2 2 4 5 3" xfId="31035" xr:uid="{00000000-0005-0000-0000-0000AA4B0000}"/>
    <cellStyle name="40% - Accent5 4 2 2 4 6" xfId="31036" xr:uid="{00000000-0005-0000-0000-0000AB4B0000}"/>
    <cellStyle name="40% - Accent5 4 2 2 4 6 2" xfId="31037" xr:uid="{00000000-0005-0000-0000-0000AC4B0000}"/>
    <cellStyle name="40% - Accent5 4 2 2 4 6 3" xfId="31038" xr:uid="{00000000-0005-0000-0000-0000AD4B0000}"/>
    <cellStyle name="40% - Accent5 4 2 2 4 7" xfId="31039" xr:uid="{00000000-0005-0000-0000-0000AE4B0000}"/>
    <cellStyle name="40% - Accent5 4 2 2 4 7 2" xfId="31040" xr:uid="{00000000-0005-0000-0000-0000AF4B0000}"/>
    <cellStyle name="40% - Accent5 4 2 2 4 8" xfId="31041" xr:uid="{00000000-0005-0000-0000-0000B04B0000}"/>
    <cellStyle name="40% - Accent5 4 2 2 4 9" xfId="31042" xr:uid="{00000000-0005-0000-0000-0000B14B0000}"/>
    <cellStyle name="40% - Accent5 4 2 2 5" xfId="31043" xr:uid="{00000000-0005-0000-0000-0000B24B0000}"/>
    <cellStyle name="40% - Accent5 4 2 2 5 2" xfId="31044" xr:uid="{00000000-0005-0000-0000-0000B34B0000}"/>
    <cellStyle name="40% - Accent5 4 2 2 5 2 2" xfId="31045" xr:uid="{00000000-0005-0000-0000-0000B44B0000}"/>
    <cellStyle name="40% - Accent5 4 2 2 5 2 2 2" xfId="31046" xr:uid="{00000000-0005-0000-0000-0000B54B0000}"/>
    <cellStyle name="40% - Accent5 4 2 2 5 2 2 3" xfId="31047" xr:uid="{00000000-0005-0000-0000-0000B64B0000}"/>
    <cellStyle name="40% - Accent5 4 2 2 5 2 3" xfId="31048" xr:uid="{00000000-0005-0000-0000-0000B74B0000}"/>
    <cellStyle name="40% - Accent5 4 2 2 5 2 3 2" xfId="31049" xr:uid="{00000000-0005-0000-0000-0000B84B0000}"/>
    <cellStyle name="40% - Accent5 4 2 2 5 2 3 3" xfId="31050" xr:uid="{00000000-0005-0000-0000-0000B94B0000}"/>
    <cellStyle name="40% - Accent5 4 2 2 5 2 4" xfId="31051" xr:uid="{00000000-0005-0000-0000-0000BA4B0000}"/>
    <cellStyle name="40% - Accent5 4 2 2 5 2 4 2" xfId="31052" xr:uid="{00000000-0005-0000-0000-0000BB4B0000}"/>
    <cellStyle name="40% - Accent5 4 2 2 5 2 5" xfId="31053" xr:uid="{00000000-0005-0000-0000-0000BC4B0000}"/>
    <cellStyle name="40% - Accent5 4 2 2 5 2 6" xfId="31054" xr:uid="{00000000-0005-0000-0000-0000BD4B0000}"/>
    <cellStyle name="40% - Accent5 4 2 2 5 3" xfId="31055" xr:uid="{00000000-0005-0000-0000-0000BE4B0000}"/>
    <cellStyle name="40% - Accent5 4 2 2 5 3 2" xfId="31056" xr:uid="{00000000-0005-0000-0000-0000BF4B0000}"/>
    <cellStyle name="40% - Accent5 4 2 2 5 3 2 2" xfId="31057" xr:uid="{00000000-0005-0000-0000-0000C04B0000}"/>
    <cellStyle name="40% - Accent5 4 2 2 5 3 2 3" xfId="31058" xr:uid="{00000000-0005-0000-0000-0000C14B0000}"/>
    <cellStyle name="40% - Accent5 4 2 2 5 3 3" xfId="31059" xr:uid="{00000000-0005-0000-0000-0000C24B0000}"/>
    <cellStyle name="40% - Accent5 4 2 2 5 3 3 2" xfId="31060" xr:uid="{00000000-0005-0000-0000-0000C34B0000}"/>
    <cellStyle name="40% - Accent5 4 2 2 5 3 3 3" xfId="31061" xr:uid="{00000000-0005-0000-0000-0000C44B0000}"/>
    <cellStyle name="40% - Accent5 4 2 2 5 3 4" xfId="31062" xr:uid="{00000000-0005-0000-0000-0000C54B0000}"/>
    <cellStyle name="40% - Accent5 4 2 2 5 3 4 2" xfId="31063" xr:uid="{00000000-0005-0000-0000-0000C64B0000}"/>
    <cellStyle name="40% - Accent5 4 2 2 5 3 5" xfId="31064" xr:uid="{00000000-0005-0000-0000-0000C74B0000}"/>
    <cellStyle name="40% - Accent5 4 2 2 5 3 6" xfId="31065" xr:uid="{00000000-0005-0000-0000-0000C84B0000}"/>
    <cellStyle name="40% - Accent5 4 2 2 5 4" xfId="31066" xr:uid="{00000000-0005-0000-0000-0000C94B0000}"/>
    <cellStyle name="40% - Accent5 4 2 2 5 4 2" xfId="31067" xr:uid="{00000000-0005-0000-0000-0000CA4B0000}"/>
    <cellStyle name="40% - Accent5 4 2 2 5 4 2 2" xfId="31068" xr:uid="{00000000-0005-0000-0000-0000CB4B0000}"/>
    <cellStyle name="40% - Accent5 4 2 2 5 4 2 3" xfId="31069" xr:uid="{00000000-0005-0000-0000-0000CC4B0000}"/>
    <cellStyle name="40% - Accent5 4 2 2 5 4 3" xfId="31070" xr:uid="{00000000-0005-0000-0000-0000CD4B0000}"/>
    <cellStyle name="40% - Accent5 4 2 2 5 4 3 2" xfId="31071" xr:uid="{00000000-0005-0000-0000-0000CE4B0000}"/>
    <cellStyle name="40% - Accent5 4 2 2 5 4 4" xfId="31072" xr:uid="{00000000-0005-0000-0000-0000CF4B0000}"/>
    <cellStyle name="40% - Accent5 4 2 2 5 4 5" xfId="31073" xr:uid="{00000000-0005-0000-0000-0000D04B0000}"/>
    <cellStyle name="40% - Accent5 4 2 2 5 5" xfId="31074" xr:uid="{00000000-0005-0000-0000-0000D14B0000}"/>
    <cellStyle name="40% - Accent5 4 2 2 5 5 2" xfId="31075" xr:uid="{00000000-0005-0000-0000-0000D24B0000}"/>
    <cellStyle name="40% - Accent5 4 2 2 5 5 3" xfId="31076" xr:uid="{00000000-0005-0000-0000-0000D34B0000}"/>
    <cellStyle name="40% - Accent5 4 2 2 5 6" xfId="31077" xr:uid="{00000000-0005-0000-0000-0000D44B0000}"/>
    <cellStyle name="40% - Accent5 4 2 2 5 6 2" xfId="31078" xr:uid="{00000000-0005-0000-0000-0000D54B0000}"/>
    <cellStyle name="40% - Accent5 4 2 2 5 6 3" xfId="31079" xr:uid="{00000000-0005-0000-0000-0000D64B0000}"/>
    <cellStyle name="40% - Accent5 4 2 2 5 7" xfId="31080" xr:uid="{00000000-0005-0000-0000-0000D74B0000}"/>
    <cellStyle name="40% - Accent5 4 2 2 5 7 2" xfId="31081" xr:uid="{00000000-0005-0000-0000-0000D84B0000}"/>
    <cellStyle name="40% - Accent5 4 2 2 5 8" xfId="31082" xr:uid="{00000000-0005-0000-0000-0000D94B0000}"/>
    <cellStyle name="40% - Accent5 4 2 2 5 9" xfId="31083" xr:uid="{00000000-0005-0000-0000-0000DA4B0000}"/>
    <cellStyle name="40% - Accent5 4 2 2 6" xfId="31084" xr:uid="{00000000-0005-0000-0000-0000DB4B0000}"/>
    <cellStyle name="40% - Accent5 4 2 2 6 2" xfId="31085" xr:uid="{00000000-0005-0000-0000-0000DC4B0000}"/>
    <cellStyle name="40% - Accent5 4 2 2 6 2 2" xfId="31086" xr:uid="{00000000-0005-0000-0000-0000DD4B0000}"/>
    <cellStyle name="40% - Accent5 4 2 2 6 2 3" xfId="31087" xr:uid="{00000000-0005-0000-0000-0000DE4B0000}"/>
    <cellStyle name="40% - Accent5 4 2 2 6 3" xfId="31088" xr:uid="{00000000-0005-0000-0000-0000DF4B0000}"/>
    <cellStyle name="40% - Accent5 4 2 2 6 3 2" xfId="31089" xr:uid="{00000000-0005-0000-0000-0000E04B0000}"/>
    <cellStyle name="40% - Accent5 4 2 2 6 3 3" xfId="31090" xr:uid="{00000000-0005-0000-0000-0000E14B0000}"/>
    <cellStyle name="40% - Accent5 4 2 2 6 4" xfId="31091" xr:uid="{00000000-0005-0000-0000-0000E24B0000}"/>
    <cellStyle name="40% - Accent5 4 2 2 6 4 2" xfId="31092" xr:uid="{00000000-0005-0000-0000-0000E34B0000}"/>
    <cellStyle name="40% - Accent5 4 2 2 6 5" xfId="31093" xr:uid="{00000000-0005-0000-0000-0000E44B0000}"/>
    <cellStyle name="40% - Accent5 4 2 2 6 6" xfId="31094" xr:uid="{00000000-0005-0000-0000-0000E54B0000}"/>
    <cellStyle name="40% - Accent5 4 2 2 7" xfId="31095" xr:uid="{00000000-0005-0000-0000-0000E64B0000}"/>
    <cellStyle name="40% - Accent5 4 2 2 7 2" xfId="31096" xr:uid="{00000000-0005-0000-0000-0000E74B0000}"/>
    <cellStyle name="40% - Accent5 4 2 2 7 2 2" xfId="31097" xr:uid="{00000000-0005-0000-0000-0000E84B0000}"/>
    <cellStyle name="40% - Accent5 4 2 2 7 2 3" xfId="31098" xr:uid="{00000000-0005-0000-0000-0000E94B0000}"/>
    <cellStyle name="40% - Accent5 4 2 2 7 3" xfId="31099" xr:uid="{00000000-0005-0000-0000-0000EA4B0000}"/>
    <cellStyle name="40% - Accent5 4 2 2 7 3 2" xfId="31100" xr:uid="{00000000-0005-0000-0000-0000EB4B0000}"/>
    <cellStyle name="40% - Accent5 4 2 2 7 3 3" xfId="31101" xr:uid="{00000000-0005-0000-0000-0000EC4B0000}"/>
    <cellStyle name="40% - Accent5 4 2 2 7 4" xfId="31102" xr:uid="{00000000-0005-0000-0000-0000ED4B0000}"/>
    <cellStyle name="40% - Accent5 4 2 2 7 4 2" xfId="31103" xr:uid="{00000000-0005-0000-0000-0000EE4B0000}"/>
    <cellStyle name="40% - Accent5 4 2 2 7 5" xfId="31104" xr:uid="{00000000-0005-0000-0000-0000EF4B0000}"/>
    <cellStyle name="40% - Accent5 4 2 2 7 6" xfId="31105" xr:uid="{00000000-0005-0000-0000-0000F04B0000}"/>
    <cellStyle name="40% - Accent5 4 2 2 8" xfId="31106" xr:uid="{00000000-0005-0000-0000-0000F14B0000}"/>
    <cellStyle name="40% - Accent5 4 2 2 8 2" xfId="31107" xr:uid="{00000000-0005-0000-0000-0000F24B0000}"/>
    <cellStyle name="40% - Accent5 4 2 2 8 2 2" xfId="31108" xr:uid="{00000000-0005-0000-0000-0000F34B0000}"/>
    <cellStyle name="40% - Accent5 4 2 2 8 2 3" xfId="31109" xr:uid="{00000000-0005-0000-0000-0000F44B0000}"/>
    <cellStyle name="40% - Accent5 4 2 2 8 3" xfId="31110" xr:uid="{00000000-0005-0000-0000-0000F54B0000}"/>
    <cellStyle name="40% - Accent5 4 2 2 8 3 2" xfId="31111" xr:uid="{00000000-0005-0000-0000-0000F64B0000}"/>
    <cellStyle name="40% - Accent5 4 2 2 8 4" xfId="31112" xr:uid="{00000000-0005-0000-0000-0000F74B0000}"/>
    <cellStyle name="40% - Accent5 4 2 2 8 5" xfId="31113" xr:uid="{00000000-0005-0000-0000-0000F84B0000}"/>
    <cellStyle name="40% - Accent5 4 2 2 9" xfId="31114" xr:uid="{00000000-0005-0000-0000-0000F94B0000}"/>
    <cellStyle name="40% - Accent5 4 2 2 9 2" xfId="31115" xr:uid="{00000000-0005-0000-0000-0000FA4B0000}"/>
    <cellStyle name="40% - Accent5 4 2 2 9 3" xfId="31116" xr:uid="{00000000-0005-0000-0000-0000FB4B0000}"/>
    <cellStyle name="40% - Accent5 4 2 3" xfId="2446" xr:uid="{00000000-0005-0000-0000-0000FC4B0000}"/>
    <cellStyle name="40% - Accent5 4 2 3 10" xfId="31117" xr:uid="{00000000-0005-0000-0000-0000FD4B0000}"/>
    <cellStyle name="40% - Accent5 4 2 3 10 2" xfId="31118" xr:uid="{00000000-0005-0000-0000-0000FE4B0000}"/>
    <cellStyle name="40% - Accent5 4 2 3 11" xfId="31119" xr:uid="{00000000-0005-0000-0000-0000FF4B0000}"/>
    <cellStyle name="40% - Accent5 4 2 3 12" xfId="31120" xr:uid="{00000000-0005-0000-0000-0000004C0000}"/>
    <cellStyle name="40% - Accent5 4 2 3 2" xfId="2447" xr:uid="{00000000-0005-0000-0000-0000014C0000}"/>
    <cellStyle name="40% - Accent5 4 2 3 2 10" xfId="31121" xr:uid="{00000000-0005-0000-0000-0000024C0000}"/>
    <cellStyle name="40% - Accent5 4 2 3 2 2" xfId="2448" xr:uid="{00000000-0005-0000-0000-0000034C0000}"/>
    <cellStyle name="40% - Accent5 4 2 3 2 2 2" xfId="31122" xr:uid="{00000000-0005-0000-0000-0000044C0000}"/>
    <cellStyle name="40% - Accent5 4 2 3 2 2 2 2" xfId="31123" xr:uid="{00000000-0005-0000-0000-0000054C0000}"/>
    <cellStyle name="40% - Accent5 4 2 3 2 2 2 2 2" xfId="31124" xr:uid="{00000000-0005-0000-0000-0000064C0000}"/>
    <cellStyle name="40% - Accent5 4 2 3 2 2 2 2 3" xfId="31125" xr:uid="{00000000-0005-0000-0000-0000074C0000}"/>
    <cellStyle name="40% - Accent5 4 2 3 2 2 2 3" xfId="31126" xr:uid="{00000000-0005-0000-0000-0000084C0000}"/>
    <cellStyle name="40% - Accent5 4 2 3 2 2 2 3 2" xfId="31127" xr:uid="{00000000-0005-0000-0000-0000094C0000}"/>
    <cellStyle name="40% - Accent5 4 2 3 2 2 2 3 3" xfId="31128" xr:uid="{00000000-0005-0000-0000-00000A4C0000}"/>
    <cellStyle name="40% - Accent5 4 2 3 2 2 2 4" xfId="31129" xr:uid="{00000000-0005-0000-0000-00000B4C0000}"/>
    <cellStyle name="40% - Accent5 4 2 3 2 2 2 4 2" xfId="31130" xr:uid="{00000000-0005-0000-0000-00000C4C0000}"/>
    <cellStyle name="40% - Accent5 4 2 3 2 2 2 5" xfId="31131" xr:uid="{00000000-0005-0000-0000-00000D4C0000}"/>
    <cellStyle name="40% - Accent5 4 2 3 2 2 2 6" xfId="31132" xr:uid="{00000000-0005-0000-0000-00000E4C0000}"/>
    <cellStyle name="40% - Accent5 4 2 3 2 2 3" xfId="31133" xr:uid="{00000000-0005-0000-0000-00000F4C0000}"/>
    <cellStyle name="40% - Accent5 4 2 3 2 2 3 2" xfId="31134" xr:uid="{00000000-0005-0000-0000-0000104C0000}"/>
    <cellStyle name="40% - Accent5 4 2 3 2 2 3 2 2" xfId="31135" xr:uid="{00000000-0005-0000-0000-0000114C0000}"/>
    <cellStyle name="40% - Accent5 4 2 3 2 2 3 2 3" xfId="31136" xr:uid="{00000000-0005-0000-0000-0000124C0000}"/>
    <cellStyle name="40% - Accent5 4 2 3 2 2 3 3" xfId="31137" xr:uid="{00000000-0005-0000-0000-0000134C0000}"/>
    <cellStyle name="40% - Accent5 4 2 3 2 2 3 3 2" xfId="31138" xr:uid="{00000000-0005-0000-0000-0000144C0000}"/>
    <cellStyle name="40% - Accent5 4 2 3 2 2 3 3 3" xfId="31139" xr:uid="{00000000-0005-0000-0000-0000154C0000}"/>
    <cellStyle name="40% - Accent5 4 2 3 2 2 3 4" xfId="31140" xr:uid="{00000000-0005-0000-0000-0000164C0000}"/>
    <cellStyle name="40% - Accent5 4 2 3 2 2 3 4 2" xfId="31141" xr:uid="{00000000-0005-0000-0000-0000174C0000}"/>
    <cellStyle name="40% - Accent5 4 2 3 2 2 3 5" xfId="31142" xr:uid="{00000000-0005-0000-0000-0000184C0000}"/>
    <cellStyle name="40% - Accent5 4 2 3 2 2 3 6" xfId="31143" xr:uid="{00000000-0005-0000-0000-0000194C0000}"/>
    <cellStyle name="40% - Accent5 4 2 3 2 2 4" xfId="31144" xr:uid="{00000000-0005-0000-0000-00001A4C0000}"/>
    <cellStyle name="40% - Accent5 4 2 3 2 2 4 2" xfId="31145" xr:uid="{00000000-0005-0000-0000-00001B4C0000}"/>
    <cellStyle name="40% - Accent5 4 2 3 2 2 4 2 2" xfId="31146" xr:uid="{00000000-0005-0000-0000-00001C4C0000}"/>
    <cellStyle name="40% - Accent5 4 2 3 2 2 4 2 3" xfId="31147" xr:uid="{00000000-0005-0000-0000-00001D4C0000}"/>
    <cellStyle name="40% - Accent5 4 2 3 2 2 4 3" xfId="31148" xr:uid="{00000000-0005-0000-0000-00001E4C0000}"/>
    <cellStyle name="40% - Accent5 4 2 3 2 2 4 3 2" xfId="31149" xr:uid="{00000000-0005-0000-0000-00001F4C0000}"/>
    <cellStyle name="40% - Accent5 4 2 3 2 2 4 4" xfId="31150" xr:uid="{00000000-0005-0000-0000-0000204C0000}"/>
    <cellStyle name="40% - Accent5 4 2 3 2 2 4 5" xfId="31151" xr:uid="{00000000-0005-0000-0000-0000214C0000}"/>
    <cellStyle name="40% - Accent5 4 2 3 2 2 5" xfId="31152" xr:uid="{00000000-0005-0000-0000-0000224C0000}"/>
    <cellStyle name="40% - Accent5 4 2 3 2 2 5 2" xfId="31153" xr:uid="{00000000-0005-0000-0000-0000234C0000}"/>
    <cellStyle name="40% - Accent5 4 2 3 2 2 5 3" xfId="31154" xr:uid="{00000000-0005-0000-0000-0000244C0000}"/>
    <cellStyle name="40% - Accent5 4 2 3 2 2 6" xfId="31155" xr:uid="{00000000-0005-0000-0000-0000254C0000}"/>
    <cellStyle name="40% - Accent5 4 2 3 2 2 6 2" xfId="31156" xr:uid="{00000000-0005-0000-0000-0000264C0000}"/>
    <cellStyle name="40% - Accent5 4 2 3 2 2 6 3" xfId="31157" xr:uid="{00000000-0005-0000-0000-0000274C0000}"/>
    <cellStyle name="40% - Accent5 4 2 3 2 2 7" xfId="31158" xr:uid="{00000000-0005-0000-0000-0000284C0000}"/>
    <cellStyle name="40% - Accent5 4 2 3 2 2 7 2" xfId="31159" xr:uid="{00000000-0005-0000-0000-0000294C0000}"/>
    <cellStyle name="40% - Accent5 4 2 3 2 2 8" xfId="31160" xr:uid="{00000000-0005-0000-0000-00002A4C0000}"/>
    <cellStyle name="40% - Accent5 4 2 3 2 2 9" xfId="31161" xr:uid="{00000000-0005-0000-0000-00002B4C0000}"/>
    <cellStyle name="40% - Accent5 4 2 3 2 3" xfId="31162" xr:uid="{00000000-0005-0000-0000-00002C4C0000}"/>
    <cellStyle name="40% - Accent5 4 2 3 2 3 2" xfId="31163" xr:uid="{00000000-0005-0000-0000-00002D4C0000}"/>
    <cellStyle name="40% - Accent5 4 2 3 2 3 2 2" xfId="31164" xr:uid="{00000000-0005-0000-0000-00002E4C0000}"/>
    <cellStyle name="40% - Accent5 4 2 3 2 3 2 3" xfId="31165" xr:uid="{00000000-0005-0000-0000-00002F4C0000}"/>
    <cellStyle name="40% - Accent5 4 2 3 2 3 3" xfId="31166" xr:uid="{00000000-0005-0000-0000-0000304C0000}"/>
    <cellStyle name="40% - Accent5 4 2 3 2 3 3 2" xfId="31167" xr:uid="{00000000-0005-0000-0000-0000314C0000}"/>
    <cellStyle name="40% - Accent5 4 2 3 2 3 3 3" xfId="31168" xr:uid="{00000000-0005-0000-0000-0000324C0000}"/>
    <cellStyle name="40% - Accent5 4 2 3 2 3 4" xfId="31169" xr:uid="{00000000-0005-0000-0000-0000334C0000}"/>
    <cellStyle name="40% - Accent5 4 2 3 2 3 4 2" xfId="31170" xr:uid="{00000000-0005-0000-0000-0000344C0000}"/>
    <cellStyle name="40% - Accent5 4 2 3 2 3 5" xfId="31171" xr:uid="{00000000-0005-0000-0000-0000354C0000}"/>
    <cellStyle name="40% - Accent5 4 2 3 2 3 6" xfId="31172" xr:uid="{00000000-0005-0000-0000-0000364C0000}"/>
    <cellStyle name="40% - Accent5 4 2 3 2 4" xfId="31173" xr:uid="{00000000-0005-0000-0000-0000374C0000}"/>
    <cellStyle name="40% - Accent5 4 2 3 2 4 2" xfId="31174" xr:uid="{00000000-0005-0000-0000-0000384C0000}"/>
    <cellStyle name="40% - Accent5 4 2 3 2 4 2 2" xfId="31175" xr:uid="{00000000-0005-0000-0000-0000394C0000}"/>
    <cellStyle name="40% - Accent5 4 2 3 2 4 2 3" xfId="31176" xr:uid="{00000000-0005-0000-0000-00003A4C0000}"/>
    <cellStyle name="40% - Accent5 4 2 3 2 4 3" xfId="31177" xr:uid="{00000000-0005-0000-0000-00003B4C0000}"/>
    <cellStyle name="40% - Accent5 4 2 3 2 4 3 2" xfId="31178" xr:uid="{00000000-0005-0000-0000-00003C4C0000}"/>
    <cellStyle name="40% - Accent5 4 2 3 2 4 3 3" xfId="31179" xr:uid="{00000000-0005-0000-0000-00003D4C0000}"/>
    <cellStyle name="40% - Accent5 4 2 3 2 4 4" xfId="31180" xr:uid="{00000000-0005-0000-0000-00003E4C0000}"/>
    <cellStyle name="40% - Accent5 4 2 3 2 4 4 2" xfId="31181" xr:uid="{00000000-0005-0000-0000-00003F4C0000}"/>
    <cellStyle name="40% - Accent5 4 2 3 2 4 5" xfId="31182" xr:uid="{00000000-0005-0000-0000-0000404C0000}"/>
    <cellStyle name="40% - Accent5 4 2 3 2 4 6" xfId="31183" xr:uid="{00000000-0005-0000-0000-0000414C0000}"/>
    <cellStyle name="40% - Accent5 4 2 3 2 5" xfId="31184" xr:uid="{00000000-0005-0000-0000-0000424C0000}"/>
    <cellStyle name="40% - Accent5 4 2 3 2 5 2" xfId="31185" xr:uid="{00000000-0005-0000-0000-0000434C0000}"/>
    <cellStyle name="40% - Accent5 4 2 3 2 5 2 2" xfId="31186" xr:uid="{00000000-0005-0000-0000-0000444C0000}"/>
    <cellStyle name="40% - Accent5 4 2 3 2 5 2 3" xfId="31187" xr:uid="{00000000-0005-0000-0000-0000454C0000}"/>
    <cellStyle name="40% - Accent5 4 2 3 2 5 3" xfId="31188" xr:uid="{00000000-0005-0000-0000-0000464C0000}"/>
    <cellStyle name="40% - Accent5 4 2 3 2 5 3 2" xfId="31189" xr:uid="{00000000-0005-0000-0000-0000474C0000}"/>
    <cellStyle name="40% - Accent5 4 2 3 2 5 4" xfId="31190" xr:uid="{00000000-0005-0000-0000-0000484C0000}"/>
    <cellStyle name="40% - Accent5 4 2 3 2 5 5" xfId="31191" xr:uid="{00000000-0005-0000-0000-0000494C0000}"/>
    <cellStyle name="40% - Accent5 4 2 3 2 6" xfId="31192" xr:uid="{00000000-0005-0000-0000-00004A4C0000}"/>
    <cellStyle name="40% - Accent5 4 2 3 2 6 2" xfId="31193" xr:uid="{00000000-0005-0000-0000-00004B4C0000}"/>
    <cellStyle name="40% - Accent5 4 2 3 2 6 3" xfId="31194" xr:uid="{00000000-0005-0000-0000-00004C4C0000}"/>
    <cellStyle name="40% - Accent5 4 2 3 2 7" xfId="31195" xr:uid="{00000000-0005-0000-0000-00004D4C0000}"/>
    <cellStyle name="40% - Accent5 4 2 3 2 7 2" xfId="31196" xr:uid="{00000000-0005-0000-0000-00004E4C0000}"/>
    <cellStyle name="40% - Accent5 4 2 3 2 7 3" xfId="31197" xr:uid="{00000000-0005-0000-0000-00004F4C0000}"/>
    <cellStyle name="40% - Accent5 4 2 3 2 8" xfId="31198" xr:uid="{00000000-0005-0000-0000-0000504C0000}"/>
    <cellStyle name="40% - Accent5 4 2 3 2 8 2" xfId="31199" xr:uid="{00000000-0005-0000-0000-0000514C0000}"/>
    <cellStyle name="40% - Accent5 4 2 3 2 9" xfId="31200" xr:uid="{00000000-0005-0000-0000-0000524C0000}"/>
    <cellStyle name="40% - Accent5 4 2 3 3" xfId="2449" xr:uid="{00000000-0005-0000-0000-0000534C0000}"/>
    <cellStyle name="40% - Accent5 4 2 3 3 2" xfId="31201" xr:uid="{00000000-0005-0000-0000-0000544C0000}"/>
    <cellStyle name="40% - Accent5 4 2 3 3 2 2" xfId="31202" xr:uid="{00000000-0005-0000-0000-0000554C0000}"/>
    <cellStyle name="40% - Accent5 4 2 3 3 2 2 2" xfId="31203" xr:uid="{00000000-0005-0000-0000-0000564C0000}"/>
    <cellStyle name="40% - Accent5 4 2 3 3 2 2 3" xfId="31204" xr:uid="{00000000-0005-0000-0000-0000574C0000}"/>
    <cellStyle name="40% - Accent5 4 2 3 3 2 3" xfId="31205" xr:uid="{00000000-0005-0000-0000-0000584C0000}"/>
    <cellStyle name="40% - Accent5 4 2 3 3 2 3 2" xfId="31206" xr:uid="{00000000-0005-0000-0000-0000594C0000}"/>
    <cellStyle name="40% - Accent5 4 2 3 3 2 3 3" xfId="31207" xr:uid="{00000000-0005-0000-0000-00005A4C0000}"/>
    <cellStyle name="40% - Accent5 4 2 3 3 2 4" xfId="31208" xr:uid="{00000000-0005-0000-0000-00005B4C0000}"/>
    <cellStyle name="40% - Accent5 4 2 3 3 2 4 2" xfId="31209" xr:uid="{00000000-0005-0000-0000-00005C4C0000}"/>
    <cellStyle name="40% - Accent5 4 2 3 3 2 5" xfId="31210" xr:uid="{00000000-0005-0000-0000-00005D4C0000}"/>
    <cellStyle name="40% - Accent5 4 2 3 3 2 6" xfId="31211" xr:uid="{00000000-0005-0000-0000-00005E4C0000}"/>
    <cellStyle name="40% - Accent5 4 2 3 3 3" xfId="31212" xr:uid="{00000000-0005-0000-0000-00005F4C0000}"/>
    <cellStyle name="40% - Accent5 4 2 3 3 3 2" xfId="31213" xr:uid="{00000000-0005-0000-0000-0000604C0000}"/>
    <cellStyle name="40% - Accent5 4 2 3 3 3 2 2" xfId="31214" xr:uid="{00000000-0005-0000-0000-0000614C0000}"/>
    <cellStyle name="40% - Accent5 4 2 3 3 3 2 3" xfId="31215" xr:uid="{00000000-0005-0000-0000-0000624C0000}"/>
    <cellStyle name="40% - Accent5 4 2 3 3 3 3" xfId="31216" xr:uid="{00000000-0005-0000-0000-0000634C0000}"/>
    <cellStyle name="40% - Accent5 4 2 3 3 3 3 2" xfId="31217" xr:uid="{00000000-0005-0000-0000-0000644C0000}"/>
    <cellStyle name="40% - Accent5 4 2 3 3 3 3 3" xfId="31218" xr:uid="{00000000-0005-0000-0000-0000654C0000}"/>
    <cellStyle name="40% - Accent5 4 2 3 3 3 4" xfId="31219" xr:uid="{00000000-0005-0000-0000-0000664C0000}"/>
    <cellStyle name="40% - Accent5 4 2 3 3 3 4 2" xfId="31220" xr:uid="{00000000-0005-0000-0000-0000674C0000}"/>
    <cellStyle name="40% - Accent5 4 2 3 3 3 5" xfId="31221" xr:uid="{00000000-0005-0000-0000-0000684C0000}"/>
    <cellStyle name="40% - Accent5 4 2 3 3 3 6" xfId="31222" xr:uid="{00000000-0005-0000-0000-0000694C0000}"/>
    <cellStyle name="40% - Accent5 4 2 3 3 4" xfId="31223" xr:uid="{00000000-0005-0000-0000-00006A4C0000}"/>
    <cellStyle name="40% - Accent5 4 2 3 3 4 2" xfId="31224" xr:uid="{00000000-0005-0000-0000-00006B4C0000}"/>
    <cellStyle name="40% - Accent5 4 2 3 3 4 2 2" xfId="31225" xr:uid="{00000000-0005-0000-0000-00006C4C0000}"/>
    <cellStyle name="40% - Accent5 4 2 3 3 4 2 3" xfId="31226" xr:uid="{00000000-0005-0000-0000-00006D4C0000}"/>
    <cellStyle name="40% - Accent5 4 2 3 3 4 3" xfId="31227" xr:uid="{00000000-0005-0000-0000-00006E4C0000}"/>
    <cellStyle name="40% - Accent5 4 2 3 3 4 3 2" xfId="31228" xr:uid="{00000000-0005-0000-0000-00006F4C0000}"/>
    <cellStyle name="40% - Accent5 4 2 3 3 4 4" xfId="31229" xr:uid="{00000000-0005-0000-0000-0000704C0000}"/>
    <cellStyle name="40% - Accent5 4 2 3 3 4 5" xfId="31230" xr:uid="{00000000-0005-0000-0000-0000714C0000}"/>
    <cellStyle name="40% - Accent5 4 2 3 3 5" xfId="31231" xr:uid="{00000000-0005-0000-0000-0000724C0000}"/>
    <cellStyle name="40% - Accent5 4 2 3 3 5 2" xfId="31232" xr:uid="{00000000-0005-0000-0000-0000734C0000}"/>
    <cellStyle name="40% - Accent5 4 2 3 3 5 3" xfId="31233" xr:uid="{00000000-0005-0000-0000-0000744C0000}"/>
    <cellStyle name="40% - Accent5 4 2 3 3 6" xfId="31234" xr:uid="{00000000-0005-0000-0000-0000754C0000}"/>
    <cellStyle name="40% - Accent5 4 2 3 3 6 2" xfId="31235" xr:uid="{00000000-0005-0000-0000-0000764C0000}"/>
    <cellStyle name="40% - Accent5 4 2 3 3 6 3" xfId="31236" xr:uid="{00000000-0005-0000-0000-0000774C0000}"/>
    <cellStyle name="40% - Accent5 4 2 3 3 7" xfId="31237" xr:uid="{00000000-0005-0000-0000-0000784C0000}"/>
    <cellStyle name="40% - Accent5 4 2 3 3 7 2" xfId="31238" xr:uid="{00000000-0005-0000-0000-0000794C0000}"/>
    <cellStyle name="40% - Accent5 4 2 3 3 8" xfId="31239" xr:uid="{00000000-0005-0000-0000-00007A4C0000}"/>
    <cellStyle name="40% - Accent5 4 2 3 3 9" xfId="31240" xr:uid="{00000000-0005-0000-0000-00007B4C0000}"/>
    <cellStyle name="40% - Accent5 4 2 3 4" xfId="31241" xr:uid="{00000000-0005-0000-0000-00007C4C0000}"/>
    <cellStyle name="40% - Accent5 4 2 3 4 2" xfId="31242" xr:uid="{00000000-0005-0000-0000-00007D4C0000}"/>
    <cellStyle name="40% - Accent5 4 2 3 4 2 2" xfId="31243" xr:uid="{00000000-0005-0000-0000-00007E4C0000}"/>
    <cellStyle name="40% - Accent5 4 2 3 4 2 2 2" xfId="31244" xr:uid="{00000000-0005-0000-0000-00007F4C0000}"/>
    <cellStyle name="40% - Accent5 4 2 3 4 2 2 3" xfId="31245" xr:uid="{00000000-0005-0000-0000-0000804C0000}"/>
    <cellStyle name="40% - Accent5 4 2 3 4 2 3" xfId="31246" xr:uid="{00000000-0005-0000-0000-0000814C0000}"/>
    <cellStyle name="40% - Accent5 4 2 3 4 2 3 2" xfId="31247" xr:uid="{00000000-0005-0000-0000-0000824C0000}"/>
    <cellStyle name="40% - Accent5 4 2 3 4 2 3 3" xfId="31248" xr:uid="{00000000-0005-0000-0000-0000834C0000}"/>
    <cellStyle name="40% - Accent5 4 2 3 4 2 4" xfId="31249" xr:uid="{00000000-0005-0000-0000-0000844C0000}"/>
    <cellStyle name="40% - Accent5 4 2 3 4 2 4 2" xfId="31250" xr:uid="{00000000-0005-0000-0000-0000854C0000}"/>
    <cellStyle name="40% - Accent5 4 2 3 4 2 5" xfId="31251" xr:uid="{00000000-0005-0000-0000-0000864C0000}"/>
    <cellStyle name="40% - Accent5 4 2 3 4 2 6" xfId="31252" xr:uid="{00000000-0005-0000-0000-0000874C0000}"/>
    <cellStyle name="40% - Accent5 4 2 3 4 3" xfId="31253" xr:uid="{00000000-0005-0000-0000-0000884C0000}"/>
    <cellStyle name="40% - Accent5 4 2 3 4 3 2" xfId="31254" xr:uid="{00000000-0005-0000-0000-0000894C0000}"/>
    <cellStyle name="40% - Accent5 4 2 3 4 3 2 2" xfId="31255" xr:uid="{00000000-0005-0000-0000-00008A4C0000}"/>
    <cellStyle name="40% - Accent5 4 2 3 4 3 2 3" xfId="31256" xr:uid="{00000000-0005-0000-0000-00008B4C0000}"/>
    <cellStyle name="40% - Accent5 4 2 3 4 3 3" xfId="31257" xr:uid="{00000000-0005-0000-0000-00008C4C0000}"/>
    <cellStyle name="40% - Accent5 4 2 3 4 3 3 2" xfId="31258" xr:uid="{00000000-0005-0000-0000-00008D4C0000}"/>
    <cellStyle name="40% - Accent5 4 2 3 4 3 3 3" xfId="31259" xr:uid="{00000000-0005-0000-0000-00008E4C0000}"/>
    <cellStyle name="40% - Accent5 4 2 3 4 3 4" xfId="31260" xr:uid="{00000000-0005-0000-0000-00008F4C0000}"/>
    <cellStyle name="40% - Accent5 4 2 3 4 3 4 2" xfId="31261" xr:uid="{00000000-0005-0000-0000-0000904C0000}"/>
    <cellStyle name="40% - Accent5 4 2 3 4 3 5" xfId="31262" xr:uid="{00000000-0005-0000-0000-0000914C0000}"/>
    <cellStyle name="40% - Accent5 4 2 3 4 3 6" xfId="31263" xr:uid="{00000000-0005-0000-0000-0000924C0000}"/>
    <cellStyle name="40% - Accent5 4 2 3 4 4" xfId="31264" xr:uid="{00000000-0005-0000-0000-0000934C0000}"/>
    <cellStyle name="40% - Accent5 4 2 3 4 4 2" xfId="31265" xr:uid="{00000000-0005-0000-0000-0000944C0000}"/>
    <cellStyle name="40% - Accent5 4 2 3 4 4 2 2" xfId="31266" xr:uid="{00000000-0005-0000-0000-0000954C0000}"/>
    <cellStyle name="40% - Accent5 4 2 3 4 4 2 3" xfId="31267" xr:uid="{00000000-0005-0000-0000-0000964C0000}"/>
    <cellStyle name="40% - Accent5 4 2 3 4 4 3" xfId="31268" xr:uid="{00000000-0005-0000-0000-0000974C0000}"/>
    <cellStyle name="40% - Accent5 4 2 3 4 4 3 2" xfId="31269" xr:uid="{00000000-0005-0000-0000-0000984C0000}"/>
    <cellStyle name="40% - Accent5 4 2 3 4 4 4" xfId="31270" xr:uid="{00000000-0005-0000-0000-0000994C0000}"/>
    <cellStyle name="40% - Accent5 4 2 3 4 4 5" xfId="31271" xr:uid="{00000000-0005-0000-0000-00009A4C0000}"/>
    <cellStyle name="40% - Accent5 4 2 3 4 5" xfId="31272" xr:uid="{00000000-0005-0000-0000-00009B4C0000}"/>
    <cellStyle name="40% - Accent5 4 2 3 4 5 2" xfId="31273" xr:uid="{00000000-0005-0000-0000-00009C4C0000}"/>
    <cellStyle name="40% - Accent5 4 2 3 4 5 3" xfId="31274" xr:uid="{00000000-0005-0000-0000-00009D4C0000}"/>
    <cellStyle name="40% - Accent5 4 2 3 4 6" xfId="31275" xr:uid="{00000000-0005-0000-0000-00009E4C0000}"/>
    <cellStyle name="40% - Accent5 4 2 3 4 6 2" xfId="31276" xr:uid="{00000000-0005-0000-0000-00009F4C0000}"/>
    <cellStyle name="40% - Accent5 4 2 3 4 6 3" xfId="31277" xr:uid="{00000000-0005-0000-0000-0000A04C0000}"/>
    <cellStyle name="40% - Accent5 4 2 3 4 7" xfId="31278" xr:uid="{00000000-0005-0000-0000-0000A14C0000}"/>
    <cellStyle name="40% - Accent5 4 2 3 4 7 2" xfId="31279" xr:uid="{00000000-0005-0000-0000-0000A24C0000}"/>
    <cellStyle name="40% - Accent5 4 2 3 4 8" xfId="31280" xr:uid="{00000000-0005-0000-0000-0000A34C0000}"/>
    <cellStyle name="40% - Accent5 4 2 3 4 9" xfId="31281" xr:uid="{00000000-0005-0000-0000-0000A44C0000}"/>
    <cellStyle name="40% - Accent5 4 2 3 5" xfId="31282" xr:uid="{00000000-0005-0000-0000-0000A54C0000}"/>
    <cellStyle name="40% - Accent5 4 2 3 5 2" xfId="31283" xr:uid="{00000000-0005-0000-0000-0000A64C0000}"/>
    <cellStyle name="40% - Accent5 4 2 3 5 2 2" xfId="31284" xr:uid="{00000000-0005-0000-0000-0000A74C0000}"/>
    <cellStyle name="40% - Accent5 4 2 3 5 2 3" xfId="31285" xr:uid="{00000000-0005-0000-0000-0000A84C0000}"/>
    <cellStyle name="40% - Accent5 4 2 3 5 3" xfId="31286" xr:uid="{00000000-0005-0000-0000-0000A94C0000}"/>
    <cellStyle name="40% - Accent5 4 2 3 5 3 2" xfId="31287" xr:uid="{00000000-0005-0000-0000-0000AA4C0000}"/>
    <cellStyle name="40% - Accent5 4 2 3 5 3 3" xfId="31288" xr:uid="{00000000-0005-0000-0000-0000AB4C0000}"/>
    <cellStyle name="40% - Accent5 4 2 3 5 4" xfId="31289" xr:uid="{00000000-0005-0000-0000-0000AC4C0000}"/>
    <cellStyle name="40% - Accent5 4 2 3 5 4 2" xfId="31290" xr:uid="{00000000-0005-0000-0000-0000AD4C0000}"/>
    <cellStyle name="40% - Accent5 4 2 3 5 5" xfId="31291" xr:uid="{00000000-0005-0000-0000-0000AE4C0000}"/>
    <cellStyle name="40% - Accent5 4 2 3 5 6" xfId="31292" xr:uid="{00000000-0005-0000-0000-0000AF4C0000}"/>
    <cellStyle name="40% - Accent5 4 2 3 6" xfId="31293" xr:uid="{00000000-0005-0000-0000-0000B04C0000}"/>
    <cellStyle name="40% - Accent5 4 2 3 6 2" xfId="31294" xr:uid="{00000000-0005-0000-0000-0000B14C0000}"/>
    <cellStyle name="40% - Accent5 4 2 3 6 2 2" xfId="31295" xr:uid="{00000000-0005-0000-0000-0000B24C0000}"/>
    <cellStyle name="40% - Accent5 4 2 3 6 2 3" xfId="31296" xr:uid="{00000000-0005-0000-0000-0000B34C0000}"/>
    <cellStyle name="40% - Accent5 4 2 3 6 3" xfId="31297" xr:uid="{00000000-0005-0000-0000-0000B44C0000}"/>
    <cellStyle name="40% - Accent5 4 2 3 6 3 2" xfId="31298" xr:uid="{00000000-0005-0000-0000-0000B54C0000}"/>
    <cellStyle name="40% - Accent5 4 2 3 6 3 3" xfId="31299" xr:uid="{00000000-0005-0000-0000-0000B64C0000}"/>
    <cellStyle name="40% - Accent5 4 2 3 6 4" xfId="31300" xr:uid="{00000000-0005-0000-0000-0000B74C0000}"/>
    <cellStyle name="40% - Accent5 4 2 3 6 4 2" xfId="31301" xr:uid="{00000000-0005-0000-0000-0000B84C0000}"/>
    <cellStyle name="40% - Accent5 4 2 3 6 5" xfId="31302" xr:uid="{00000000-0005-0000-0000-0000B94C0000}"/>
    <cellStyle name="40% - Accent5 4 2 3 6 6" xfId="31303" xr:uid="{00000000-0005-0000-0000-0000BA4C0000}"/>
    <cellStyle name="40% - Accent5 4 2 3 7" xfId="31304" xr:uid="{00000000-0005-0000-0000-0000BB4C0000}"/>
    <cellStyle name="40% - Accent5 4 2 3 7 2" xfId="31305" xr:uid="{00000000-0005-0000-0000-0000BC4C0000}"/>
    <cellStyle name="40% - Accent5 4 2 3 7 2 2" xfId="31306" xr:uid="{00000000-0005-0000-0000-0000BD4C0000}"/>
    <cellStyle name="40% - Accent5 4 2 3 7 2 3" xfId="31307" xr:uid="{00000000-0005-0000-0000-0000BE4C0000}"/>
    <cellStyle name="40% - Accent5 4 2 3 7 3" xfId="31308" xr:uid="{00000000-0005-0000-0000-0000BF4C0000}"/>
    <cellStyle name="40% - Accent5 4 2 3 7 3 2" xfId="31309" xr:uid="{00000000-0005-0000-0000-0000C04C0000}"/>
    <cellStyle name="40% - Accent5 4 2 3 7 4" xfId="31310" xr:uid="{00000000-0005-0000-0000-0000C14C0000}"/>
    <cellStyle name="40% - Accent5 4 2 3 7 5" xfId="31311" xr:uid="{00000000-0005-0000-0000-0000C24C0000}"/>
    <cellStyle name="40% - Accent5 4 2 3 8" xfId="31312" xr:uid="{00000000-0005-0000-0000-0000C34C0000}"/>
    <cellStyle name="40% - Accent5 4 2 3 8 2" xfId="31313" xr:uid="{00000000-0005-0000-0000-0000C44C0000}"/>
    <cellStyle name="40% - Accent5 4 2 3 8 3" xfId="31314" xr:uid="{00000000-0005-0000-0000-0000C54C0000}"/>
    <cellStyle name="40% - Accent5 4 2 3 9" xfId="31315" xr:uid="{00000000-0005-0000-0000-0000C64C0000}"/>
    <cellStyle name="40% - Accent5 4 2 3 9 2" xfId="31316" xr:uid="{00000000-0005-0000-0000-0000C74C0000}"/>
    <cellStyle name="40% - Accent5 4 2 3 9 3" xfId="31317" xr:uid="{00000000-0005-0000-0000-0000C84C0000}"/>
    <cellStyle name="40% - Accent5 4 2 4" xfId="2450" xr:uid="{00000000-0005-0000-0000-0000C94C0000}"/>
    <cellStyle name="40% - Accent5 4 2 4 10" xfId="31318" xr:uid="{00000000-0005-0000-0000-0000CA4C0000}"/>
    <cellStyle name="40% - Accent5 4 2 4 2" xfId="2451" xr:uid="{00000000-0005-0000-0000-0000CB4C0000}"/>
    <cellStyle name="40% - Accent5 4 2 4 2 2" xfId="31319" xr:uid="{00000000-0005-0000-0000-0000CC4C0000}"/>
    <cellStyle name="40% - Accent5 4 2 4 2 2 2" xfId="31320" xr:uid="{00000000-0005-0000-0000-0000CD4C0000}"/>
    <cellStyle name="40% - Accent5 4 2 4 2 2 2 2" xfId="31321" xr:uid="{00000000-0005-0000-0000-0000CE4C0000}"/>
    <cellStyle name="40% - Accent5 4 2 4 2 2 2 3" xfId="31322" xr:uid="{00000000-0005-0000-0000-0000CF4C0000}"/>
    <cellStyle name="40% - Accent5 4 2 4 2 2 3" xfId="31323" xr:uid="{00000000-0005-0000-0000-0000D04C0000}"/>
    <cellStyle name="40% - Accent5 4 2 4 2 2 3 2" xfId="31324" xr:uid="{00000000-0005-0000-0000-0000D14C0000}"/>
    <cellStyle name="40% - Accent5 4 2 4 2 2 3 3" xfId="31325" xr:uid="{00000000-0005-0000-0000-0000D24C0000}"/>
    <cellStyle name="40% - Accent5 4 2 4 2 2 4" xfId="31326" xr:uid="{00000000-0005-0000-0000-0000D34C0000}"/>
    <cellStyle name="40% - Accent5 4 2 4 2 2 4 2" xfId="31327" xr:uid="{00000000-0005-0000-0000-0000D44C0000}"/>
    <cellStyle name="40% - Accent5 4 2 4 2 2 5" xfId="31328" xr:uid="{00000000-0005-0000-0000-0000D54C0000}"/>
    <cellStyle name="40% - Accent5 4 2 4 2 2 6" xfId="31329" xr:uid="{00000000-0005-0000-0000-0000D64C0000}"/>
    <cellStyle name="40% - Accent5 4 2 4 2 3" xfId="31330" xr:uid="{00000000-0005-0000-0000-0000D74C0000}"/>
    <cellStyle name="40% - Accent5 4 2 4 2 3 2" xfId="31331" xr:uid="{00000000-0005-0000-0000-0000D84C0000}"/>
    <cellStyle name="40% - Accent5 4 2 4 2 3 2 2" xfId="31332" xr:uid="{00000000-0005-0000-0000-0000D94C0000}"/>
    <cellStyle name="40% - Accent5 4 2 4 2 3 2 3" xfId="31333" xr:uid="{00000000-0005-0000-0000-0000DA4C0000}"/>
    <cellStyle name="40% - Accent5 4 2 4 2 3 3" xfId="31334" xr:uid="{00000000-0005-0000-0000-0000DB4C0000}"/>
    <cellStyle name="40% - Accent5 4 2 4 2 3 3 2" xfId="31335" xr:uid="{00000000-0005-0000-0000-0000DC4C0000}"/>
    <cellStyle name="40% - Accent5 4 2 4 2 3 3 3" xfId="31336" xr:uid="{00000000-0005-0000-0000-0000DD4C0000}"/>
    <cellStyle name="40% - Accent5 4 2 4 2 3 4" xfId="31337" xr:uid="{00000000-0005-0000-0000-0000DE4C0000}"/>
    <cellStyle name="40% - Accent5 4 2 4 2 3 4 2" xfId="31338" xr:uid="{00000000-0005-0000-0000-0000DF4C0000}"/>
    <cellStyle name="40% - Accent5 4 2 4 2 3 5" xfId="31339" xr:uid="{00000000-0005-0000-0000-0000E04C0000}"/>
    <cellStyle name="40% - Accent5 4 2 4 2 3 6" xfId="31340" xr:uid="{00000000-0005-0000-0000-0000E14C0000}"/>
    <cellStyle name="40% - Accent5 4 2 4 2 4" xfId="31341" xr:uid="{00000000-0005-0000-0000-0000E24C0000}"/>
    <cellStyle name="40% - Accent5 4 2 4 2 4 2" xfId="31342" xr:uid="{00000000-0005-0000-0000-0000E34C0000}"/>
    <cellStyle name="40% - Accent5 4 2 4 2 4 2 2" xfId="31343" xr:uid="{00000000-0005-0000-0000-0000E44C0000}"/>
    <cellStyle name="40% - Accent5 4 2 4 2 4 2 3" xfId="31344" xr:uid="{00000000-0005-0000-0000-0000E54C0000}"/>
    <cellStyle name="40% - Accent5 4 2 4 2 4 3" xfId="31345" xr:uid="{00000000-0005-0000-0000-0000E64C0000}"/>
    <cellStyle name="40% - Accent5 4 2 4 2 4 3 2" xfId="31346" xr:uid="{00000000-0005-0000-0000-0000E74C0000}"/>
    <cellStyle name="40% - Accent5 4 2 4 2 4 4" xfId="31347" xr:uid="{00000000-0005-0000-0000-0000E84C0000}"/>
    <cellStyle name="40% - Accent5 4 2 4 2 4 5" xfId="31348" xr:uid="{00000000-0005-0000-0000-0000E94C0000}"/>
    <cellStyle name="40% - Accent5 4 2 4 2 5" xfId="31349" xr:uid="{00000000-0005-0000-0000-0000EA4C0000}"/>
    <cellStyle name="40% - Accent5 4 2 4 2 5 2" xfId="31350" xr:uid="{00000000-0005-0000-0000-0000EB4C0000}"/>
    <cellStyle name="40% - Accent5 4 2 4 2 5 3" xfId="31351" xr:uid="{00000000-0005-0000-0000-0000EC4C0000}"/>
    <cellStyle name="40% - Accent5 4 2 4 2 6" xfId="31352" xr:uid="{00000000-0005-0000-0000-0000ED4C0000}"/>
    <cellStyle name="40% - Accent5 4 2 4 2 6 2" xfId="31353" xr:uid="{00000000-0005-0000-0000-0000EE4C0000}"/>
    <cellStyle name="40% - Accent5 4 2 4 2 6 3" xfId="31354" xr:uid="{00000000-0005-0000-0000-0000EF4C0000}"/>
    <cellStyle name="40% - Accent5 4 2 4 2 7" xfId="31355" xr:uid="{00000000-0005-0000-0000-0000F04C0000}"/>
    <cellStyle name="40% - Accent5 4 2 4 2 7 2" xfId="31356" xr:uid="{00000000-0005-0000-0000-0000F14C0000}"/>
    <cellStyle name="40% - Accent5 4 2 4 2 8" xfId="31357" xr:uid="{00000000-0005-0000-0000-0000F24C0000}"/>
    <cellStyle name="40% - Accent5 4 2 4 2 9" xfId="31358" xr:uid="{00000000-0005-0000-0000-0000F34C0000}"/>
    <cellStyle name="40% - Accent5 4 2 4 3" xfId="31359" xr:uid="{00000000-0005-0000-0000-0000F44C0000}"/>
    <cellStyle name="40% - Accent5 4 2 4 3 2" xfId="31360" xr:uid="{00000000-0005-0000-0000-0000F54C0000}"/>
    <cellStyle name="40% - Accent5 4 2 4 3 2 2" xfId="31361" xr:uid="{00000000-0005-0000-0000-0000F64C0000}"/>
    <cellStyle name="40% - Accent5 4 2 4 3 2 3" xfId="31362" xr:uid="{00000000-0005-0000-0000-0000F74C0000}"/>
    <cellStyle name="40% - Accent5 4 2 4 3 3" xfId="31363" xr:uid="{00000000-0005-0000-0000-0000F84C0000}"/>
    <cellStyle name="40% - Accent5 4 2 4 3 3 2" xfId="31364" xr:uid="{00000000-0005-0000-0000-0000F94C0000}"/>
    <cellStyle name="40% - Accent5 4 2 4 3 3 3" xfId="31365" xr:uid="{00000000-0005-0000-0000-0000FA4C0000}"/>
    <cellStyle name="40% - Accent5 4 2 4 3 4" xfId="31366" xr:uid="{00000000-0005-0000-0000-0000FB4C0000}"/>
    <cellStyle name="40% - Accent5 4 2 4 3 4 2" xfId="31367" xr:uid="{00000000-0005-0000-0000-0000FC4C0000}"/>
    <cellStyle name="40% - Accent5 4 2 4 3 5" xfId="31368" xr:uid="{00000000-0005-0000-0000-0000FD4C0000}"/>
    <cellStyle name="40% - Accent5 4 2 4 3 6" xfId="31369" xr:uid="{00000000-0005-0000-0000-0000FE4C0000}"/>
    <cellStyle name="40% - Accent5 4 2 4 4" xfId="31370" xr:uid="{00000000-0005-0000-0000-0000FF4C0000}"/>
    <cellStyle name="40% - Accent5 4 2 4 4 2" xfId="31371" xr:uid="{00000000-0005-0000-0000-0000004D0000}"/>
    <cellStyle name="40% - Accent5 4 2 4 4 2 2" xfId="31372" xr:uid="{00000000-0005-0000-0000-0000014D0000}"/>
    <cellStyle name="40% - Accent5 4 2 4 4 2 3" xfId="31373" xr:uid="{00000000-0005-0000-0000-0000024D0000}"/>
    <cellStyle name="40% - Accent5 4 2 4 4 3" xfId="31374" xr:uid="{00000000-0005-0000-0000-0000034D0000}"/>
    <cellStyle name="40% - Accent5 4 2 4 4 3 2" xfId="31375" xr:uid="{00000000-0005-0000-0000-0000044D0000}"/>
    <cellStyle name="40% - Accent5 4 2 4 4 3 3" xfId="31376" xr:uid="{00000000-0005-0000-0000-0000054D0000}"/>
    <cellStyle name="40% - Accent5 4 2 4 4 4" xfId="31377" xr:uid="{00000000-0005-0000-0000-0000064D0000}"/>
    <cellStyle name="40% - Accent5 4 2 4 4 4 2" xfId="31378" xr:uid="{00000000-0005-0000-0000-0000074D0000}"/>
    <cellStyle name="40% - Accent5 4 2 4 4 5" xfId="31379" xr:uid="{00000000-0005-0000-0000-0000084D0000}"/>
    <cellStyle name="40% - Accent5 4 2 4 4 6" xfId="31380" xr:uid="{00000000-0005-0000-0000-0000094D0000}"/>
    <cellStyle name="40% - Accent5 4 2 4 5" xfId="31381" xr:uid="{00000000-0005-0000-0000-00000A4D0000}"/>
    <cellStyle name="40% - Accent5 4 2 4 5 2" xfId="31382" xr:uid="{00000000-0005-0000-0000-00000B4D0000}"/>
    <cellStyle name="40% - Accent5 4 2 4 5 2 2" xfId="31383" xr:uid="{00000000-0005-0000-0000-00000C4D0000}"/>
    <cellStyle name="40% - Accent5 4 2 4 5 2 3" xfId="31384" xr:uid="{00000000-0005-0000-0000-00000D4D0000}"/>
    <cellStyle name="40% - Accent5 4 2 4 5 3" xfId="31385" xr:uid="{00000000-0005-0000-0000-00000E4D0000}"/>
    <cellStyle name="40% - Accent5 4 2 4 5 3 2" xfId="31386" xr:uid="{00000000-0005-0000-0000-00000F4D0000}"/>
    <cellStyle name="40% - Accent5 4 2 4 5 4" xfId="31387" xr:uid="{00000000-0005-0000-0000-0000104D0000}"/>
    <cellStyle name="40% - Accent5 4 2 4 5 5" xfId="31388" xr:uid="{00000000-0005-0000-0000-0000114D0000}"/>
    <cellStyle name="40% - Accent5 4 2 4 6" xfId="31389" xr:uid="{00000000-0005-0000-0000-0000124D0000}"/>
    <cellStyle name="40% - Accent5 4 2 4 6 2" xfId="31390" xr:uid="{00000000-0005-0000-0000-0000134D0000}"/>
    <cellStyle name="40% - Accent5 4 2 4 6 3" xfId="31391" xr:uid="{00000000-0005-0000-0000-0000144D0000}"/>
    <cellStyle name="40% - Accent5 4 2 4 7" xfId="31392" xr:uid="{00000000-0005-0000-0000-0000154D0000}"/>
    <cellStyle name="40% - Accent5 4 2 4 7 2" xfId="31393" xr:uid="{00000000-0005-0000-0000-0000164D0000}"/>
    <cellStyle name="40% - Accent5 4 2 4 7 3" xfId="31394" xr:uid="{00000000-0005-0000-0000-0000174D0000}"/>
    <cellStyle name="40% - Accent5 4 2 4 8" xfId="31395" xr:uid="{00000000-0005-0000-0000-0000184D0000}"/>
    <cellStyle name="40% - Accent5 4 2 4 8 2" xfId="31396" xr:uid="{00000000-0005-0000-0000-0000194D0000}"/>
    <cellStyle name="40% - Accent5 4 2 4 9" xfId="31397" xr:uid="{00000000-0005-0000-0000-00001A4D0000}"/>
    <cellStyle name="40% - Accent5 4 2 5" xfId="2452" xr:uid="{00000000-0005-0000-0000-00001B4D0000}"/>
    <cellStyle name="40% - Accent5 4 2 5 2" xfId="31398" xr:uid="{00000000-0005-0000-0000-00001C4D0000}"/>
    <cellStyle name="40% - Accent5 4 2 5 2 2" xfId="31399" xr:uid="{00000000-0005-0000-0000-00001D4D0000}"/>
    <cellStyle name="40% - Accent5 4 2 5 2 2 2" xfId="31400" xr:uid="{00000000-0005-0000-0000-00001E4D0000}"/>
    <cellStyle name="40% - Accent5 4 2 5 2 2 3" xfId="31401" xr:uid="{00000000-0005-0000-0000-00001F4D0000}"/>
    <cellStyle name="40% - Accent5 4 2 5 2 3" xfId="31402" xr:uid="{00000000-0005-0000-0000-0000204D0000}"/>
    <cellStyle name="40% - Accent5 4 2 5 2 3 2" xfId="31403" xr:uid="{00000000-0005-0000-0000-0000214D0000}"/>
    <cellStyle name="40% - Accent5 4 2 5 2 3 3" xfId="31404" xr:uid="{00000000-0005-0000-0000-0000224D0000}"/>
    <cellStyle name="40% - Accent5 4 2 5 2 4" xfId="31405" xr:uid="{00000000-0005-0000-0000-0000234D0000}"/>
    <cellStyle name="40% - Accent5 4 2 5 2 4 2" xfId="31406" xr:uid="{00000000-0005-0000-0000-0000244D0000}"/>
    <cellStyle name="40% - Accent5 4 2 5 2 5" xfId="31407" xr:uid="{00000000-0005-0000-0000-0000254D0000}"/>
    <cellStyle name="40% - Accent5 4 2 5 2 6" xfId="31408" xr:uid="{00000000-0005-0000-0000-0000264D0000}"/>
    <cellStyle name="40% - Accent5 4 2 5 3" xfId="31409" xr:uid="{00000000-0005-0000-0000-0000274D0000}"/>
    <cellStyle name="40% - Accent5 4 2 5 3 2" xfId="31410" xr:uid="{00000000-0005-0000-0000-0000284D0000}"/>
    <cellStyle name="40% - Accent5 4 2 5 3 2 2" xfId="31411" xr:uid="{00000000-0005-0000-0000-0000294D0000}"/>
    <cellStyle name="40% - Accent5 4 2 5 3 2 3" xfId="31412" xr:uid="{00000000-0005-0000-0000-00002A4D0000}"/>
    <cellStyle name="40% - Accent5 4 2 5 3 3" xfId="31413" xr:uid="{00000000-0005-0000-0000-00002B4D0000}"/>
    <cellStyle name="40% - Accent5 4 2 5 3 3 2" xfId="31414" xr:uid="{00000000-0005-0000-0000-00002C4D0000}"/>
    <cellStyle name="40% - Accent5 4 2 5 3 3 3" xfId="31415" xr:uid="{00000000-0005-0000-0000-00002D4D0000}"/>
    <cellStyle name="40% - Accent5 4 2 5 3 4" xfId="31416" xr:uid="{00000000-0005-0000-0000-00002E4D0000}"/>
    <cellStyle name="40% - Accent5 4 2 5 3 4 2" xfId="31417" xr:uid="{00000000-0005-0000-0000-00002F4D0000}"/>
    <cellStyle name="40% - Accent5 4 2 5 3 5" xfId="31418" xr:uid="{00000000-0005-0000-0000-0000304D0000}"/>
    <cellStyle name="40% - Accent5 4 2 5 3 6" xfId="31419" xr:uid="{00000000-0005-0000-0000-0000314D0000}"/>
    <cellStyle name="40% - Accent5 4 2 5 4" xfId="31420" xr:uid="{00000000-0005-0000-0000-0000324D0000}"/>
    <cellStyle name="40% - Accent5 4 2 5 4 2" xfId="31421" xr:uid="{00000000-0005-0000-0000-0000334D0000}"/>
    <cellStyle name="40% - Accent5 4 2 5 4 2 2" xfId="31422" xr:uid="{00000000-0005-0000-0000-0000344D0000}"/>
    <cellStyle name="40% - Accent5 4 2 5 4 2 3" xfId="31423" xr:uid="{00000000-0005-0000-0000-0000354D0000}"/>
    <cellStyle name="40% - Accent5 4 2 5 4 3" xfId="31424" xr:uid="{00000000-0005-0000-0000-0000364D0000}"/>
    <cellStyle name="40% - Accent5 4 2 5 4 3 2" xfId="31425" xr:uid="{00000000-0005-0000-0000-0000374D0000}"/>
    <cellStyle name="40% - Accent5 4 2 5 4 4" xfId="31426" xr:uid="{00000000-0005-0000-0000-0000384D0000}"/>
    <cellStyle name="40% - Accent5 4 2 5 4 5" xfId="31427" xr:uid="{00000000-0005-0000-0000-0000394D0000}"/>
    <cellStyle name="40% - Accent5 4 2 5 5" xfId="31428" xr:uid="{00000000-0005-0000-0000-00003A4D0000}"/>
    <cellStyle name="40% - Accent5 4 2 5 5 2" xfId="31429" xr:uid="{00000000-0005-0000-0000-00003B4D0000}"/>
    <cellStyle name="40% - Accent5 4 2 5 5 3" xfId="31430" xr:uid="{00000000-0005-0000-0000-00003C4D0000}"/>
    <cellStyle name="40% - Accent5 4 2 5 6" xfId="31431" xr:uid="{00000000-0005-0000-0000-00003D4D0000}"/>
    <cellStyle name="40% - Accent5 4 2 5 6 2" xfId="31432" xr:uid="{00000000-0005-0000-0000-00003E4D0000}"/>
    <cellStyle name="40% - Accent5 4 2 5 6 3" xfId="31433" xr:uid="{00000000-0005-0000-0000-00003F4D0000}"/>
    <cellStyle name="40% - Accent5 4 2 5 7" xfId="31434" xr:uid="{00000000-0005-0000-0000-0000404D0000}"/>
    <cellStyle name="40% - Accent5 4 2 5 7 2" xfId="31435" xr:uid="{00000000-0005-0000-0000-0000414D0000}"/>
    <cellStyle name="40% - Accent5 4 2 5 8" xfId="31436" xr:uid="{00000000-0005-0000-0000-0000424D0000}"/>
    <cellStyle name="40% - Accent5 4 2 5 9" xfId="31437" xr:uid="{00000000-0005-0000-0000-0000434D0000}"/>
    <cellStyle name="40% - Accent5 4 2 6" xfId="13944" xr:uid="{00000000-0005-0000-0000-0000444D0000}"/>
    <cellStyle name="40% - Accent5 4 2 6 2" xfId="31438" xr:uid="{00000000-0005-0000-0000-0000454D0000}"/>
    <cellStyle name="40% - Accent5 4 2 6 2 2" xfId="31439" xr:uid="{00000000-0005-0000-0000-0000464D0000}"/>
    <cellStyle name="40% - Accent5 4 2 6 2 2 2" xfId="31440" xr:uid="{00000000-0005-0000-0000-0000474D0000}"/>
    <cellStyle name="40% - Accent5 4 2 6 2 2 3" xfId="31441" xr:uid="{00000000-0005-0000-0000-0000484D0000}"/>
    <cellStyle name="40% - Accent5 4 2 6 2 3" xfId="31442" xr:uid="{00000000-0005-0000-0000-0000494D0000}"/>
    <cellStyle name="40% - Accent5 4 2 6 2 3 2" xfId="31443" xr:uid="{00000000-0005-0000-0000-00004A4D0000}"/>
    <cellStyle name="40% - Accent5 4 2 6 2 3 3" xfId="31444" xr:uid="{00000000-0005-0000-0000-00004B4D0000}"/>
    <cellStyle name="40% - Accent5 4 2 6 2 4" xfId="31445" xr:uid="{00000000-0005-0000-0000-00004C4D0000}"/>
    <cellStyle name="40% - Accent5 4 2 6 2 4 2" xfId="31446" xr:uid="{00000000-0005-0000-0000-00004D4D0000}"/>
    <cellStyle name="40% - Accent5 4 2 6 2 5" xfId="31447" xr:uid="{00000000-0005-0000-0000-00004E4D0000}"/>
    <cellStyle name="40% - Accent5 4 2 6 2 6" xfId="31448" xr:uid="{00000000-0005-0000-0000-00004F4D0000}"/>
    <cellStyle name="40% - Accent5 4 2 6 3" xfId="31449" xr:uid="{00000000-0005-0000-0000-0000504D0000}"/>
    <cellStyle name="40% - Accent5 4 2 6 3 2" xfId="31450" xr:uid="{00000000-0005-0000-0000-0000514D0000}"/>
    <cellStyle name="40% - Accent5 4 2 6 3 2 2" xfId="31451" xr:uid="{00000000-0005-0000-0000-0000524D0000}"/>
    <cellStyle name="40% - Accent5 4 2 6 3 2 3" xfId="31452" xr:uid="{00000000-0005-0000-0000-0000534D0000}"/>
    <cellStyle name="40% - Accent5 4 2 6 3 3" xfId="31453" xr:uid="{00000000-0005-0000-0000-0000544D0000}"/>
    <cellStyle name="40% - Accent5 4 2 6 3 3 2" xfId="31454" xr:uid="{00000000-0005-0000-0000-0000554D0000}"/>
    <cellStyle name="40% - Accent5 4 2 6 3 3 3" xfId="31455" xr:uid="{00000000-0005-0000-0000-0000564D0000}"/>
    <cellStyle name="40% - Accent5 4 2 6 3 4" xfId="31456" xr:uid="{00000000-0005-0000-0000-0000574D0000}"/>
    <cellStyle name="40% - Accent5 4 2 6 3 4 2" xfId="31457" xr:uid="{00000000-0005-0000-0000-0000584D0000}"/>
    <cellStyle name="40% - Accent5 4 2 6 3 5" xfId="31458" xr:uid="{00000000-0005-0000-0000-0000594D0000}"/>
    <cellStyle name="40% - Accent5 4 2 6 3 6" xfId="31459" xr:uid="{00000000-0005-0000-0000-00005A4D0000}"/>
    <cellStyle name="40% - Accent5 4 2 6 4" xfId="31460" xr:uid="{00000000-0005-0000-0000-00005B4D0000}"/>
    <cellStyle name="40% - Accent5 4 2 6 4 2" xfId="31461" xr:uid="{00000000-0005-0000-0000-00005C4D0000}"/>
    <cellStyle name="40% - Accent5 4 2 6 4 2 2" xfId="31462" xr:uid="{00000000-0005-0000-0000-00005D4D0000}"/>
    <cellStyle name="40% - Accent5 4 2 6 4 2 3" xfId="31463" xr:uid="{00000000-0005-0000-0000-00005E4D0000}"/>
    <cellStyle name="40% - Accent5 4 2 6 4 3" xfId="31464" xr:uid="{00000000-0005-0000-0000-00005F4D0000}"/>
    <cellStyle name="40% - Accent5 4 2 6 4 3 2" xfId="31465" xr:uid="{00000000-0005-0000-0000-0000604D0000}"/>
    <cellStyle name="40% - Accent5 4 2 6 4 4" xfId="31466" xr:uid="{00000000-0005-0000-0000-0000614D0000}"/>
    <cellStyle name="40% - Accent5 4 2 6 4 5" xfId="31467" xr:uid="{00000000-0005-0000-0000-0000624D0000}"/>
    <cellStyle name="40% - Accent5 4 2 6 5" xfId="31468" xr:uid="{00000000-0005-0000-0000-0000634D0000}"/>
    <cellStyle name="40% - Accent5 4 2 6 5 2" xfId="31469" xr:uid="{00000000-0005-0000-0000-0000644D0000}"/>
    <cellStyle name="40% - Accent5 4 2 6 5 3" xfId="31470" xr:uid="{00000000-0005-0000-0000-0000654D0000}"/>
    <cellStyle name="40% - Accent5 4 2 6 6" xfId="31471" xr:uid="{00000000-0005-0000-0000-0000664D0000}"/>
    <cellStyle name="40% - Accent5 4 2 6 6 2" xfId="31472" xr:uid="{00000000-0005-0000-0000-0000674D0000}"/>
    <cellStyle name="40% - Accent5 4 2 6 6 3" xfId="31473" xr:uid="{00000000-0005-0000-0000-0000684D0000}"/>
    <cellStyle name="40% - Accent5 4 2 6 7" xfId="31474" xr:uid="{00000000-0005-0000-0000-0000694D0000}"/>
    <cellStyle name="40% - Accent5 4 2 6 7 2" xfId="31475" xr:uid="{00000000-0005-0000-0000-00006A4D0000}"/>
    <cellStyle name="40% - Accent5 4 2 6 8" xfId="31476" xr:uid="{00000000-0005-0000-0000-00006B4D0000}"/>
    <cellStyle name="40% - Accent5 4 2 6 9" xfId="31477" xr:uid="{00000000-0005-0000-0000-00006C4D0000}"/>
    <cellStyle name="40% - Accent5 4 2 7" xfId="31478" xr:uid="{00000000-0005-0000-0000-00006D4D0000}"/>
    <cellStyle name="40% - Accent5 4 2 7 2" xfId="31479" xr:uid="{00000000-0005-0000-0000-00006E4D0000}"/>
    <cellStyle name="40% - Accent5 4 2 7 2 2" xfId="31480" xr:uid="{00000000-0005-0000-0000-00006F4D0000}"/>
    <cellStyle name="40% - Accent5 4 2 7 2 3" xfId="31481" xr:uid="{00000000-0005-0000-0000-0000704D0000}"/>
    <cellStyle name="40% - Accent5 4 2 7 3" xfId="31482" xr:uid="{00000000-0005-0000-0000-0000714D0000}"/>
    <cellStyle name="40% - Accent5 4 2 7 3 2" xfId="31483" xr:uid="{00000000-0005-0000-0000-0000724D0000}"/>
    <cellStyle name="40% - Accent5 4 2 7 3 3" xfId="31484" xr:uid="{00000000-0005-0000-0000-0000734D0000}"/>
    <cellStyle name="40% - Accent5 4 2 7 4" xfId="31485" xr:uid="{00000000-0005-0000-0000-0000744D0000}"/>
    <cellStyle name="40% - Accent5 4 2 7 4 2" xfId="31486" xr:uid="{00000000-0005-0000-0000-0000754D0000}"/>
    <cellStyle name="40% - Accent5 4 2 7 5" xfId="31487" xr:uid="{00000000-0005-0000-0000-0000764D0000}"/>
    <cellStyle name="40% - Accent5 4 2 7 6" xfId="31488" xr:uid="{00000000-0005-0000-0000-0000774D0000}"/>
    <cellStyle name="40% - Accent5 4 2 8" xfId="31489" xr:uid="{00000000-0005-0000-0000-0000784D0000}"/>
    <cellStyle name="40% - Accent5 4 2 8 2" xfId="31490" xr:uid="{00000000-0005-0000-0000-0000794D0000}"/>
    <cellStyle name="40% - Accent5 4 2 8 2 2" xfId="31491" xr:uid="{00000000-0005-0000-0000-00007A4D0000}"/>
    <cellStyle name="40% - Accent5 4 2 8 2 3" xfId="31492" xr:uid="{00000000-0005-0000-0000-00007B4D0000}"/>
    <cellStyle name="40% - Accent5 4 2 8 3" xfId="31493" xr:uid="{00000000-0005-0000-0000-00007C4D0000}"/>
    <cellStyle name="40% - Accent5 4 2 8 3 2" xfId="31494" xr:uid="{00000000-0005-0000-0000-00007D4D0000}"/>
    <cellStyle name="40% - Accent5 4 2 8 3 3" xfId="31495" xr:uid="{00000000-0005-0000-0000-00007E4D0000}"/>
    <cellStyle name="40% - Accent5 4 2 8 4" xfId="31496" xr:uid="{00000000-0005-0000-0000-00007F4D0000}"/>
    <cellStyle name="40% - Accent5 4 2 8 4 2" xfId="31497" xr:uid="{00000000-0005-0000-0000-0000804D0000}"/>
    <cellStyle name="40% - Accent5 4 2 8 5" xfId="31498" xr:uid="{00000000-0005-0000-0000-0000814D0000}"/>
    <cellStyle name="40% - Accent5 4 2 8 6" xfId="31499" xr:uid="{00000000-0005-0000-0000-0000824D0000}"/>
    <cellStyle name="40% - Accent5 4 2 9" xfId="31500" xr:uid="{00000000-0005-0000-0000-0000834D0000}"/>
    <cellStyle name="40% - Accent5 4 2 9 2" xfId="31501" xr:uid="{00000000-0005-0000-0000-0000844D0000}"/>
    <cellStyle name="40% - Accent5 4 2 9 2 2" xfId="31502" xr:uid="{00000000-0005-0000-0000-0000854D0000}"/>
    <cellStyle name="40% - Accent5 4 2 9 2 3" xfId="31503" xr:uid="{00000000-0005-0000-0000-0000864D0000}"/>
    <cellStyle name="40% - Accent5 4 2 9 3" xfId="31504" xr:uid="{00000000-0005-0000-0000-0000874D0000}"/>
    <cellStyle name="40% - Accent5 4 2 9 3 2" xfId="31505" xr:uid="{00000000-0005-0000-0000-0000884D0000}"/>
    <cellStyle name="40% - Accent5 4 2 9 4" xfId="31506" xr:uid="{00000000-0005-0000-0000-0000894D0000}"/>
    <cellStyle name="40% - Accent5 4 2 9 5" xfId="31507" xr:uid="{00000000-0005-0000-0000-00008A4D0000}"/>
    <cellStyle name="40% - Accent5 4 3" xfId="2453" xr:uid="{00000000-0005-0000-0000-00008B4D0000}"/>
    <cellStyle name="40% - Accent5 4 3 10" xfId="31508" xr:uid="{00000000-0005-0000-0000-00008C4D0000}"/>
    <cellStyle name="40% - Accent5 4 3 10 2" xfId="31509" xr:uid="{00000000-0005-0000-0000-00008D4D0000}"/>
    <cellStyle name="40% - Accent5 4 3 10 3" xfId="31510" xr:uid="{00000000-0005-0000-0000-00008E4D0000}"/>
    <cellStyle name="40% - Accent5 4 3 11" xfId="31511" xr:uid="{00000000-0005-0000-0000-00008F4D0000}"/>
    <cellStyle name="40% - Accent5 4 3 11 2" xfId="31512" xr:uid="{00000000-0005-0000-0000-0000904D0000}"/>
    <cellStyle name="40% - Accent5 4 3 12" xfId="31513" xr:uid="{00000000-0005-0000-0000-0000914D0000}"/>
    <cellStyle name="40% - Accent5 4 3 13" xfId="31514" xr:uid="{00000000-0005-0000-0000-0000924D0000}"/>
    <cellStyle name="40% - Accent5 4 3 14" xfId="31515" xr:uid="{00000000-0005-0000-0000-0000934D0000}"/>
    <cellStyle name="40% - Accent5 4 3 2" xfId="2454" xr:uid="{00000000-0005-0000-0000-0000944D0000}"/>
    <cellStyle name="40% - Accent5 4 3 2 10" xfId="31516" xr:uid="{00000000-0005-0000-0000-0000954D0000}"/>
    <cellStyle name="40% - Accent5 4 3 2 10 2" xfId="31517" xr:uid="{00000000-0005-0000-0000-0000964D0000}"/>
    <cellStyle name="40% - Accent5 4 3 2 11" xfId="31518" xr:uid="{00000000-0005-0000-0000-0000974D0000}"/>
    <cellStyle name="40% - Accent5 4 3 2 12" xfId="31519" xr:uid="{00000000-0005-0000-0000-0000984D0000}"/>
    <cellStyle name="40% - Accent5 4 3 2 2" xfId="2455" xr:uid="{00000000-0005-0000-0000-0000994D0000}"/>
    <cellStyle name="40% - Accent5 4 3 2 2 10" xfId="31520" xr:uid="{00000000-0005-0000-0000-00009A4D0000}"/>
    <cellStyle name="40% - Accent5 4 3 2 2 2" xfId="2456" xr:uid="{00000000-0005-0000-0000-00009B4D0000}"/>
    <cellStyle name="40% - Accent5 4 3 2 2 2 2" xfId="31521" xr:uid="{00000000-0005-0000-0000-00009C4D0000}"/>
    <cellStyle name="40% - Accent5 4 3 2 2 2 2 2" xfId="31522" xr:uid="{00000000-0005-0000-0000-00009D4D0000}"/>
    <cellStyle name="40% - Accent5 4 3 2 2 2 2 2 2" xfId="31523" xr:uid="{00000000-0005-0000-0000-00009E4D0000}"/>
    <cellStyle name="40% - Accent5 4 3 2 2 2 2 2 3" xfId="31524" xr:uid="{00000000-0005-0000-0000-00009F4D0000}"/>
    <cellStyle name="40% - Accent5 4 3 2 2 2 2 3" xfId="31525" xr:uid="{00000000-0005-0000-0000-0000A04D0000}"/>
    <cellStyle name="40% - Accent5 4 3 2 2 2 2 3 2" xfId="31526" xr:uid="{00000000-0005-0000-0000-0000A14D0000}"/>
    <cellStyle name="40% - Accent5 4 3 2 2 2 2 3 3" xfId="31527" xr:uid="{00000000-0005-0000-0000-0000A24D0000}"/>
    <cellStyle name="40% - Accent5 4 3 2 2 2 2 4" xfId="31528" xr:uid="{00000000-0005-0000-0000-0000A34D0000}"/>
    <cellStyle name="40% - Accent5 4 3 2 2 2 2 4 2" xfId="31529" xr:uid="{00000000-0005-0000-0000-0000A44D0000}"/>
    <cellStyle name="40% - Accent5 4 3 2 2 2 2 5" xfId="31530" xr:uid="{00000000-0005-0000-0000-0000A54D0000}"/>
    <cellStyle name="40% - Accent5 4 3 2 2 2 2 6" xfId="31531" xr:uid="{00000000-0005-0000-0000-0000A64D0000}"/>
    <cellStyle name="40% - Accent5 4 3 2 2 2 3" xfId="31532" xr:uid="{00000000-0005-0000-0000-0000A74D0000}"/>
    <cellStyle name="40% - Accent5 4 3 2 2 2 3 2" xfId="31533" xr:uid="{00000000-0005-0000-0000-0000A84D0000}"/>
    <cellStyle name="40% - Accent5 4 3 2 2 2 3 2 2" xfId="31534" xr:uid="{00000000-0005-0000-0000-0000A94D0000}"/>
    <cellStyle name="40% - Accent5 4 3 2 2 2 3 2 3" xfId="31535" xr:uid="{00000000-0005-0000-0000-0000AA4D0000}"/>
    <cellStyle name="40% - Accent5 4 3 2 2 2 3 3" xfId="31536" xr:uid="{00000000-0005-0000-0000-0000AB4D0000}"/>
    <cellStyle name="40% - Accent5 4 3 2 2 2 3 3 2" xfId="31537" xr:uid="{00000000-0005-0000-0000-0000AC4D0000}"/>
    <cellStyle name="40% - Accent5 4 3 2 2 2 3 3 3" xfId="31538" xr:uid="{00000000-0005-0000-0000-0000AD4D0000}"/>
    <cellStyle name="40% - Accent5 4 3 2 2 2 3 4" xfId="31539" xr:uid="{00000000-0005-0000-0000-0000AE4D0000}"/>
    <cellStyle name="40% - Accent5 4 3 2 2 2 3 4 2" xfId="31540" xr:uid="{00000000-0005-0000-0000-0000AF4D0000}"/>
    <cellStyle name="40% - Accent5 4 3 2 2 2 3 5" xfId="31541" xr:uid="{00000000-0005-0000-0000-0000B04D0000}"/>
    <cellStyle name="40% - Accent5 4 3 2 2 2 3 6" xfId="31542" xr:uid="{00000000-0005-0000-0000-0000B14D0000}"/>
    <cellStyle name="40% - Accent5 4 3 2 2 2 4" xfId="31543" xr:uid="{00000000-0005-0000-0000-0000B24D0000}"/>
    <cellStyle name="40% - Accent5 4 3 2 2 2 4 2" xfId="31544" xr:uid="{00000000-0005-0000-0000-0000B34D0000}"/>
    <cellStyle name="40% - Accent5 4 3 2 2 2 4 2 2" xfId="31545" xr:uid="{00000000-0005-0000-0000-0000B44D0000}"/>
    <cellStyle name="40% - Accent5 4 3 2 2 2 4 2 3" xfId="31546" xr:uid="{00000000-0005-0000-0000-0000B54D0000}"/>
    <cellStyle name="40% - Accent5 4 3 2 2 2 4 3" xfId="31547" xr:uid="{00000000-0005-0000-0000-0000B64D0000}"/>
    <cellStyle name="40% - Accent5 4 3 2 2 2 4 3 2" xfId="31548" xr:uid="{00000000-0005-0000-0000-0000B74D0000}"/>
    <cellStyle name="40% - Accent5 4 3 2 2 2 4 4" xfId="31549" xr:uid="{00000000-0005-0000-0000-0000B84D0000}"/>
    <cellStyle name="40% - Accent5 4 3 2 2 2 4 5" xfId="31550" xr:uid="{00000000-0005-0000-0000-0000B94D0000}"/>
    <cellStyle name="40% - Accent5 4 3 2 2 2 5" xfId="31551" xr:uid="{00000000-0005-0000-0000-0000BA4D0000}"/>
    <cellStyle name="40% - Accent5 4 3 2 2 2 5 2" xfId="31552" xr:uid="{00000000-0005-0000-0000-0000BB4D0000}"/>
    <cellStyle name="40% - Accent5 4 3 2 2 2 5 3" xfId="31553" xr:uid="{00000000-0005-0000-0000-0000BC4D0000}"/>
    <cellStyle name="40% - Accent5 4 3 2 2 2 6" xfId="31554" xr:uid="{00000000-0005-0000-0000-0000BD4D0000}"/>
    <cellStyle name="40% - Accent5 4 3 2 2 2 6 2" xfId="31555" xr:uid="{00000000-0005-0000-0000-0000BE4D0000}"/>
    <cellStyle name="40% - Accent5 4 3 2 2 2 6 3" xfId="31556" xr:uid="{00000000-0005-0000-0000-0000BF4D0000}"/>
    <cellStyle name="40% - Accent5 4 3 2 2 2 7" xfId="31557" xr:uid="{00000000-0005-0000-0000-0000C04D0000}"/>
    <cellStyle name="40% - Accent5 4 3 2 2 2 7 2" xfId="31558" xr:uid="{00000000-0005-0000-0000-0000C14D0000}"/>
    <cellStyle name="40% - Accent5 4 3 2 2 2 8" xfId="31559" xr:uid="{00000000-0005-0000-0000-0000C24D0000}"/>
    <cellStyle name="40% - Accent5 4 3 2 2 2 9" xfId="31560" xr:uid="{00000000-0005-0000-0000-0000C34D0000}"/>
    <cellStyle name="40% - Accent5 4 3 2 2 3" xfId="31561" xr:uid="{00000000-0005-0000-0000-0000C44D0000}"/>
    <cellStyle name="40% - Accent5 4 3 2 2 3 2" xfId="31562" xr:uid="{00000000-0005-0000-0000-0000C54D0000}"/>
    <cellStyle name="40% - Accent5 4 3 2 2 3 2 2" xfId="31563" xr:uid="{00000000-0005-0000-0000-0000C64D0000}"/>
    <cellStyle name="40% - Accent5 4 3 2 2 3 2 3" xfId="31564" xr:uid="{00000000-0005-0000-0000-0000C74D0000}"/>
    <cellStyle name="40% - Accent5 4 3 2 2 3 3" xfId="31565" xr:uid="{00000000-0005-0000-0000-0000C84D0000}"/>
    <cellStyle name="40% - Accent5 4 3 2 2 3 3 2" xfId="31566" xr:uid="{00000000-0005-0000-0000-0000C94D0000}"/>
    <cellStyle name="40% - Accent5 4 3 2 2 3 3 3" xfId="31567" xr:uid="{00000000-0005-0000-0000-0000CA4D0000}"/>
    <cellStyle name="40% - Accent5 4 3 2 2 3 4" xfId="31568" xr:uid="{00000000-0005-0000-0000-0000CB4D0000}"/>
    <cellStyle name="40% - Accent5 4 3 2 2 3 4 2" xfId="31569" xr:uid="{00000000-0005-0000-0000-0000CC4D0000}"/>
    <cellStyle name="40% - Accent5 4 3 2 2 3 5" xfId="31570" xr:uid="{00000000-0005-0000-0000-0000CD4D0000}"/>
    <cellStyle name="40% - Accent5 4 3 2 2 3 6" xfId="31571" xr:uid="{00000000-0005-0000-0000-0000CE4D0000}"/>
    <cellStyle name="40% - Accent5 4 3 2 2 4" xfId="31572" xr:uid="{00000000-0005-0000-0000-0000CF4D0000}"/>
    <cellStyle name="40% - Accent5 4 3 2 2 4 2" xfId="31573" xr:uid="{00000000-0005-0000-0000-0000D04D0000}"/>
    <cellStyle name="40% - Accent5 4 3 2 2 4 2 2" xfId="31574" xr:uid="{00000000-0005-0000-0000-0000D14D0000}"/>
    <cellStyle name="40% - Accent5 4 3 2 2 4 2 3" xfId="31575" xr:uid="{00000000-0005-0000-0000-0000D24D0000}"/>
    <cellStyle name="40% - Accent5 4 3 2 2 4 3" xfId="31576" xr:uid="{00000000-0005-0000-0000-0000D34D0000}"/>
    <cellStyle name="40% - Accent5 4 3 2 2 4 3 2" xfId="31577" xr:uid="{00000000-0005-0000-0000-0000D44D0000}"/>
    <cellStyle name="40% - Accent5 4 3 2 2 4 3 3" xfId="31578" xr:uid="{00000000-0005-0000-0000-0000D54D0000}"/>
    <cellStyle name="40% - Accent5 4 3 2 2 4 4" xfId="31579" xr:uid="{00000000-0005-0000-0000-0000D64D0000}"/>
    <cellStyle name="40% - Accent5 4 3 2 2 4 4 2" xfId="31580" xr:uid="{00000000-0005-0000-0000-0000D74D0000}"/>
    <cellStyle name="40% - Accent5 4 3 2 2 4 5" xfId="31581" xr:uid="{00000000-0005-0000-0000-0000D84D0000}"/>
    <cellStyle name="40% - Accent5 4 3 2 2 4 6" xfId="31582" xr:uid="{00000000-0005-0000-0000-0000D94D0000}"/>
    <cellStyle name="40% - Accent5 4 3 2 2 5" xfId="31583" xr:uid="{00000000-0005-0000-0000-0000DA4D0000}"/>
    <cellStyle name="40% - Accent5 4 3 2 2 5 2" xfId="31584" xr:uid="{00000000-0005-0000-0000-0000DB4D0000}"/>
    <cellStyle name="40% - Accent5 4 3 2 2 5 2 2" xfId="31585" xr:uid="{00000000-0005-0000-0000-0000DC4D0000}"/>
    <cellStyle name="40% - Accent5 4 3 2 2 5 2 3" xfId="31586" xr:uid="{00000000-0005-0000-0000-0000DD4D0000}"/>
    <cellStyle name="40% - Accent5 4 3 2 2 5 3" xfId="31587" xr:uid="{00000000-0005-0000-0000-0000DE4D0000}"/>
    <cellStyle name="40% - Accent5 4 3 2 2 5 3 2" xfId="31588" xr:uid="{00000000-0005-0000-0000-0000DF4D0000}"/>
    <cellStyle name="40% - Accent5 4 3 2 2 5 4" xfId="31589" xr:uid="{00000000-0005-0000-0000-0000E04D0000}"/>
    <cellStyle name="40% - Accent5 4 3 2 2 5 5" xfId="31590" xr:uid="{00000000-0005-0000-0000-0000E14D0000}"/>
    <cellStyle name="40% - Accent5 4 3 2 2 6" xfId="31591" xr:uid="{00000000-0005-0000-0000-0000E24D0000}"/>
    <cellStyle name="40% - Accent5 4 3 2 2 6 2" xfId="31592" xr:uid="{00000000-0005-0000-0000-0000E34D0000}"/>
    <cellStyle name="40% - Accent5 4 3 2 2 6 3" xfId="31593" xr:uid="{00000000-0005-0000-0000-0000E44D0000}"/>
    <cellStyle name="40% - Accent5 4 3 2 2 7" xfId="31594" xr:uid="{00000000-0005-0000-0000-0000E54D0000}"/>
    <cellStyle name="40% - Accent5 4 3 2 2 7 2" xfId="31595" xr:uid="{00000000-0005-0000-0000-0000E64D0000}"/>
    <cellStyle name="40% - Accent5 4 3 2 2 7 3" xfId="31596" xr:uid="{00000000-0005-0000-0000-0000E74D0000}"/>
    <cellStyle name="40% - Accent5 4 3 2 2 8" xfId="31597" xr:uid="{00000000-0005-0000-0000-0000E84D0000}"/>
    <cellStyle name="40% - Accent5 4 3 2 2 8 2" xfId="31598" xr:uid="{00000000-0005-0000-0000-0000E94D0000}"/>
    <cellStyle name="40% - Accent5 4 3 2 2 9" xfId="31599" xr:uid="{00000000-0005-0000-0000-0000EA4D0000}"/>
    <cellStyle name="40% - Accent5 4 3 2 3" xfId="2457" xr:uid="{00000000-0005-0000-0000-0000EB4D0000}"/>
    <cellStyle name="40% - Accent5 4 3 2 3 2" xfId="31600" xr:uid="{00000000-0005-0000-0000-0000EC4D0000}"/>
    <cellStyle name="40% - Accent5 4 3 2 3 2 2" xfId="31601" xr:uid="{00000000-0005-0000-0000-0000ED4D0000}"/>
    <cellStyle name="40% - Accent5 4 3 2 3 2 2 2" xfId="31602" xr:uid="{00000000-0005-0000-0000-0000EE4D0000}"/>
    <cellStyle name="40% - Accent5 4 3 2 3 2 2 3" xfId="31603" xr:uid="{00000000-0005-0000-0000-0000EF4D0000}"/>
    <cellStyle name="40% - Accent5 4 3 2 3 2 3" xfId="31604" xr:uid="{00000000-0005-0000-0000-0000F04D0000}"/>
    <cellStyle name="40% - Accent5 4 3 2 3 2 3 2" xfId="31605" xr:uid="{00000000-0005-0000-0000-0000F14D0000}"/>
    <cellStyle name="40% - Accent5 4 3 2 3 2 3 3" xfId="31606" xr:uid="{00000000-0005-0000-0000-0000F24D0000}"/>
    <cellStyle name="40% - Accent5 4 3 2 3 2 4" xfId="31607" xr:uid="{00000000-0005-0000-0000-0000F34D0000}"/>
    <cellStyle name="40% - Accent5 4 3 2 3 2 4 2" xfId="31608" xr:uid="{00000000-0005-0000-0000-0000F44D0000}"/>
    <cellStyle name="40% - Accent5 4 3 2 3 2 5" xfId="31609" xr:uid="{00000000-0005-0000-0000-0000F54D0000}"/>
    <cellStyle name="40% - Accent5 4 3 2 3 2 6" xfId="31610" xr:uid="{00000000-0005-0000-0000-0000F64D0000}"/>
    <cellStyle name="40% - Accent5 4 3 2 3 3" xfId="31611" xr:uid="{00000000-0005-0000-0000-0000F74D0000}"/>
    <cellStyle name="40% - Accent5 4 3 2 3 3 2" xfId="31612" xr:uid="{00000000-0005-0000-0000-0000F84D0000}"/>
    <cellStyle name="40% - Accent5 4 3 2 3 3 2 2" xfId="31613" xr:uid="{00000000-0005-0000-0000-0000F94D0000}"/>
    <cellStyle name="40% - Accent5 4 3 2 3 3 2 3" xfId="31614" xr:uid="{00000000-0005-0000-0000-0000FA4D0000}"/>
    <cellStyle name="40% - Accent5 4 3 2 3 3 3" xfId="31615" xr:uid="{00000000-0005-0000-0000-0000FB4D0000}"/>
    <cellStyle name="40% - Accent5 4 3 2 3 3 3 2" xfId="31616" xr:uid="{00000000-0005-0000-0000-0000FC4D0000}"/>
    <cellStyle name="40% - Accent5 4 3 2 3 3 3 3" xfId="31617" xr:uid="{00000000-0005-0000-0000-0000FD4D0000}"/>
    <cellStyle name="40% - Accent5 4 3 2 3 3 4" xfId="31618" xr:uid="{00000000-0005-0000-0000-0000FE4D0000}"/>
    <cellStyle name="40% - Accent5 4 3 2 3 3 4 2" xfId="31619" xr:uid="{00000000-0005-0000-0000-0000FF4D0000}"/>
    <cellStyle name="40% - Accent5 4 3 2 3 3 5" xfId="31620" xr:uid="{00000000-0005-0000-0000-0000004E0000}"/>
    <cellStyle name="40% - Accent5 4 3 2 3 3 6" xfId="31621" xr:uid="{00000000-0005-0000-0000-0000014E0000}"/>
    <cellStyle name="40% - Accent5 4 3 2 3 4" xfId="31622" xr:uid="{00000000-0005-0000-0000-0000024E0000}"/>
    <cellStyle name="40% - Accent5 4 3 2 3 4 2" xfId="31623" xr:uid="{00000000-0005-0000-0000-0000034E0000}"/>
    <cellStyle name="40% - Accent5 4 3 2 3 4 2 2" xfId="31624" xr:uid="{00000000-0005-0000-0000-0000044E0000}"/>
    <cellStyle name="40% - Accent5 4 3 2 3 4 2 3" xfId="31625" xr:uid="{00000000-0005-0000-0000-0000054E0000}"/>
    <cellStyle name="40% - Accent5 4 3 2 3 4 3" xfId="31626" xr:uid="{00000000-0005-0000-0000-0000064E0000}"/>
    <cellStyle name="40% - Accent5 4 3 2 3 4 3 2" xfId="31627" xr:uid="{00000000-0005-0000-0000-0000074E0000}"/>
    <cellStyle name="40% - Accent5 4 3 2 3 4 4" xfId="31628" xr:uid="{00000000-0005-0000-0000-0000084E0000}"/>
    <cellStyle name="40% - Accent5 4 3 2 3 4 5" xfId="31629" xr:uid="{00000000-0005-0000-0000-0000094E0000}"/>
    <cellStyle name="40% - Accent5 4 3 2 3 5" xfId="31630" xr:uid="{00000000-0005-0000-0000-00000A4E0000}"/>
    <cellStyle name="40% - Accent5 4 3 2 3 5 2" xfId="31631" xr:uid="{00000000-0005-0000-0000-00000B4E0000}"/>
    <cellStyle name="40% - Accent5 4 3 2 3 5 3" xfId="31632" xr:uid="{00000000-0005-0000-0000-00000C4E0000}"/>
    <cellStyle name="40% - Accent5 4 3 2 3 6" xfId="31633" xr:uid="{00000000-0005-0000-0000-00000D4E0000}"/>
    <cellStyle name="40% - Accent5 4 3 2 3 6 2" xfId="31634" xr:uid="{00000000-0005-0000-0000-00000E4E0000}"/>
    <cellStyle name="40% - Accent5 4 3 2 3 6 3" xfId="31635" xr:uid="{00000000-0005-0000-0000-00000F4E0000}"/>
    <cellStyle name="40% - Accent5 4 3 2 3 7" xfId="31636" xr:uid="{00000000-0005-0000-0000-0000104E0000}"/>
    <cellStyle name="40% - Accent5 4 3 2 3 7 2" xfId="31637" xr:uid="{00000000-0005-0000-0000-0000114E0000}"/>
    <cellStyle name="40% - Accent5 4 3 2 3 8" xfId="31638" xr:uid="{00000000-0005-0000-0000-0000124E0000}"/>
    <cellStyle name="40% - Accent5 4 3 2 3 9" xfId="31639" xr:uid="{00000000-0005-0000-0000-0000134E0000}"/>
    <cellStyle name="40% - Accent5 4 3 2 4" xfId="31640" xr:uid="{00000000-0005-0000-0000-0000144E0000}"/>
    <cellStyle name="40% - Accent5 4 3 2 4 2" xfId="31641" xr:uid="{00000000-0005-0000-0000-0000154E0000}"/>
    <cellStyle name="40% - Accent5 4 3 2 4 2 2" xfId="31642" xr:uid="{00000000-0005-0000-0000-0000164E0000}"/>
    <cellStyle name="40% - Accent5 4 3 2 4 2 2 2" xfId="31643" xr:uid="{00000000-0005-0000-0000-0000174E0000}"/>
    <cellStyle name="40% - Accent5 4 3 2 4 2 2 3" xfId="31644" xr:uid="{00000000-0005-0000-0000-0000184E0000}"/>
    <cellStyle name="40% - Accent5 4 3 2 4 2 3" xfId="31645" xr:uid="{00000000-0005-0000-0000-0000194E0000}"/>
    <cellStyle name="40% - Accent5 4 3 2 4 2 3 2" xfId="31646" xr:uid="{00000000-0005-0000-0000-00001A4E0000}"/>
    <cellStyle name="40% - Accent5 4 3 2 4 2 3 3" xfId="31647" xr:uid="{00000000-0005-0000-0000-00001B4E0000}"/>
    <cellStyle name="40% - Accent5 4 3 2 4 2 4" xfId="31648" xr:uid="{00000000-0005-0000-0000-00001C4E0000}"/>
    <cellStyle name="40% - Accent5 4 3 2 4 2 4 2" xfId="31649" xr:uid="{00000000-0005-0000-0000-00001D4E0000}"/>
    <cellStyle name="40% - Accent5 4 3 2 4 2 5" xfId="31650" xr:uid="{00000000-0005-0000-0000-00001E4E0000}"/>
    <cellStyle name="40% - Accent5 4 3 2 4 2 6" xfId="31651" xr:uid="{00000000-0005-0000-0000-00001F4E0000}"/>
    <cellStyle name="40% - Accent5 4 3 2 4 3" xfId="31652" xr:uid="{00000000-0005-0000-0000-0000204E0000}"/>
    <cellStyle name="40% - Accent5 4 3 2 4 3 2" xfId="31653" xr:uid="{00000000-0005-0000-0000-0000214E0000}"/>
    <cellStyle name="40% - Accent5 4 3 2 4 3 2 2" xfId="31654" xr:uid="{00000000-0005-0000-0000-0000224E0000}"/>
    <cellStyle name="40% - Accent5 4 3 2 4 3 2 3" xfId="31655" xr:uid="{00000000-0005-0000-0000-0000234E0000}"/>
    <cellStyle name="40% - Accent5 4 3 2 4 3 3" xfId="31656" xr:uid="{00000000-0005-0000-0000-0000244E0000}"/>
    <cellStyle name="40% - Accent5 4 3 2 4 3 3 2" xfId="31657" xr:uid="{00000000-0005-0000-0000-0000254E0000}"/>
    <cellStyle name="40% - Accent5 4 3 2 4 3 3 3" xfId="31658" xr:uid="{00000000-0005-0000-0000-0000264E0000}"/>
    <cellStyle name="40% - Accent5 4 3 2 4 3 4" xfId="31659" xr:uid="{00000000-0005-0000-0000-0000274E0000}"/>
    <cellStyle name="40% - Accent5 4 3 2 4 3 4 2" xfId="31660" xr:uid="{00000000-0005-0000-0000-0000284E0000}"/>
    <cellStyle name="40% - Accent5 4 3 2 4 3 5" xfId="31661" xr:uid="{00000000-0005-0000-0000-0000294E0000}"/>
    <cellStyle name="40% - Accent5 4 3 2 4 3 6" xfId="31662" xr:uid="{00000000-0005-0000-0000-00002A4E0000}"/>
    <cellStyle name="40% - Accent5 4 3 2 4 4" xfId="31663" xr:uid="{00000000-0005-0000-0000-00002B4E0000}"/>
    <cellStyle name="40% - Accent5 4 3 2 4 4 2" xfId="31664" xr:uid="{00000000-0005-0000-0000-00002C4E0000}"/>
    <cellStyle name="40% - Accent5 4 3 2 4 4 2 2" xfId="31665" xr:uid="{00000000-0005-0000-0000-00002D4E0000}"/>
    <cellStyle name="40% - Accent5 4 3 2 4 4 2 3" xfId="31666" xr:uid="{00000000-0005-0000-0000-00002E4E0000}"/>
    <cellStyle name="40% - Accent5 4 3 2 4 4 3" xfId="31667" xr:uid="{00000000-0005-0000-0000-00002F4E0000}"/>
    <cellStyle name="40% - Accent5 4 3 2 4 4 3 2" xfId="31668" xr:uid="{00000000-0005-0000-0000-0000304E0000}"/>
    <cellStyle name="40% - Accent5 4 3 2 4 4 4" xfId="31669" xr:uid="{00000000-0005-0000-0000-0000314E0000}"/>
    <cellStyle name="40% - Accent5 4 3 2 4 4 5" xfId="31670" xr:uid="{00000000-0005-0000-0000-0000324E0000}"/>
    <cellStyle name="40% - Accent5 4 3 2 4 5" xfId="31671" xr:uid="{00000000-0005-0000-0000-0000334E0000}"/>
    <cellStyle name="40% - Accent5 4 3 2 4 5 2" xfId="31672" xr:uid="{00000000-0005-0000-0000-0000344E0000}"/>
    <cellStyle name="40% - Accent5 4 3 2 4 5 3" xfId="31673" xr:uid="{00000000-0005-0000-0000-0000354E0000}"/>
    <cellStyle name="40% - Accent5 4 3 2 4 6" xfId="31674" xr:uid="{00000000-0005-0000-0000-0000364E0000}"/>
    <cellStyle name="40% - Accent5 4 3 2 4 6 2" xfId="31675" xr:uid="{00000000-0005-0000-0000-0000374E0000}"/>
    <cellStyle name="40% - Accent5 4 3 2 4 6 3" xfId="31676" xr:uid="{00000000-0005-0000-0000-0000384E0000}"/>
    <cellStyle name="40% - Accent5 4 3 2 4 7" xfId="31677" xr:uid="{00000000-0005-0000-0000-0000394E0000}"/>
    <cellStyle name="40% - Accent5 4 3 2 4 7 2" xfId="31678" xr:uid="{00000000-0005-0000-0000-00003A4E0000}"/>
    <cellStyle name="40% - Accent5 4 3 2 4 8" xfId="31679" xr:uid="{00000000-0005-0000-0000-00003B4E0000}"/>
    <cellStyle name="40% - Accent5 4 3 2 4 9" xfId="31680" xr:uid="{00000000-0005-0000-0000-00003C4E0000}"/>
    <cellStyle name="40% - Accent5 4 3 2 5" xfId="31681" xr:uid="{00000000-0005-0000-0000-00003D4E0000}"/>
    <cellStyle name="40% - Accent5 4 3 2 5 2" xfId="31682" xr:uid="{00000000-0005-0000-0000-00003E4E0000}"/>
    <cellStyle name="40% - Accent5 4 3 2 5 2 2" xfId="31683" xr:uid="{00000000-0005-0000-0000-00003F4E0000}"/>
    <cellStyle name="40% - Accent5 4 3 2 5 2 3" xfId="31684" xr:uid="{00000000-0005-0000-0000-0000404E0000}"/>
    <cellStyle name="40% - Accent5 4 3 2 5 3" xfId="31685" xr:uid="{00000000-0005-0000-0000-0000414E0000}"/>
    <cellStyle name="40% - Accent5 4 3 2 5 3 2" xfId="31686" xr:uid="{00000000-0005-0000-0000-0000424E0000}"/>
    <cellStyle name="40% - Accent5 4 3 2 5 3 3" xfId="31687" xr:uid="{00000000-0005-0000-0000-0000434E0000}"/>
    <cellStyle name="40% - Accent5 4 3 2 5 4" xfId="31688" xr:uid="{00000000-0005-0000-0000-0000444E0000}"/>
    <cellStyle name="40% - Accent5 4 3 2 5 4 2" xfId="31689" xr:uid="{00000000-0005-0000-0000-0000454E0000}"/>
    <cellStyle name="40% - Accent5 4 3 2 5 5" xfId="31690" xr:uid="{00000000-0005-0000-0000-0000464E0000}"/>
    <cellStyle name="40% - Accent5 4 3 2 5 6" xfId="31691" xr:uid="{00000000-0005-0000-0000-0000474E0000}"/>
    <cellStyle name="40% - Accent5 4 3 2 6" xfId="31692" xr:uid="{00000000-0005-0000-0000-0000484E0000}"/>
    <cellStyle name="40% - Accent5 4 3 2 6 2" xfId="31693" xr:uid="{00000000-0005-0000-0000-0000494E0000}"/>
    <cellStyle name="40% - Accent5 4 3 2 6 2 2" xfId="31694" xr:uid="{00000000-0005-0000-0000-00004A4E0000}"/>
    <cellStyle name="40% - Accent5 4 3 2 6 2 3" xfId="31695" xr:uid="{00000000-0005-0000-0000-00004B4E0000}"/>
    <cellStyle name="40% - Accent5 4 3 2 6 3" xfId="31696" xr:uid="{00000000-0005-0000-0000-00004C4E0000}"/>
    <cellStyle name="40% - Accent5 4 3 2 6 3 2" xfId="31697" xr:uid="{00000000-0005-0000-0000-00004D4E0000}"/>
    <cellStyle name="40% - Accent5 4 3 2 6 3 3" xfId="31698" xr:uid="{00000000-0005-0000-0000-00004E4E0000}"/>
    <cellStyle name="40% - Accent5 4 3 2 6 4" xfId="31699" xr:uid="{00000000-0005-0000-0000-00004F4E0000}"/>
    <cellStyle name="40% - Accent5 4 3 2 6 4 2" xfId="31700" xr:uid="{00000000-0005-0000-0000-0000504E0000}"/>
    <cellStyle name="40% - Accent5 4 3 2 6 5" xfId="31701" xr:uid="{00000000-0005-0000-0000-0000514E0000}"/>
    <cellStyle name="40% - Accent5 4 3 2 6 6" xfId="31702" xr:uid="{00000000-0005-0000-0000-0000524E0000}"/>
    <cellStyle name="40% - Accent5 4 3 2 7" xfId="31703" xr:uid="{00000000-0005-0000-0000-0000534E0000}"/>
    <cellStyle name="40% - Accent5 4 3 2 7 2" xfId="31704" xr:uid="{00000000-0005-0000-0000-0000544E0000}"/>
    <cellStyle name="40% - Accent5 4 3 2 7 2 2" xfId="31705" xr:uid="{00000000-0005-0000-0000-0000554E0000}"/>
    <cellStyle name="40% - Accent5 4 3 2 7 2 3" xfId="31706" xr:uid="{00000000-0005-0000-0000-0000564E0000}"/>
    <cellStyle name="40% - Accent5 4 3 2 7 3" xfId="31707" xr:uid="{00000000-0005-0000-0000-0000574E0000}"/>
    <cellStyle name="40% - Accent5 4 3 2 7 3 2" xfId="31708" xr:uid="{00000000-0005-0000-0000-0000584E0000}"/>
    <cellStyle name="40% - Accent5 4 3 2 7 4" xfId="31709" xr:uid="{00000000-0005-0000-0000-0000594E0000}"/>
    <cellStyle name="40% - Accent5 4 3 2 7 5" xfId="31710" xr:uid="{00000000-0005-0000-0000-00005A4E0000}"/>
    <cellStyle name="40% - Accent5 4 3 2 8" xfId="31711" xr:uid="{00000000-0005-0000-0000-00005B4E0000}"/>
    <cellStyle name="40% - Accent5 4 3 2 8 2" xfId="31712" xr:uid="{00000000-0005-0000-0000-00005C4E0000}"/>
    <cellStyle name="40% - Accent5 4 3 2 8 3" xfId="31713" xr:uid="{00000000-0005-0000-0000-00005D4E0000}"/>
    <cellStyle name="40% - Accent5 4 3 2 9" xfId="31714" xr:uid="{00000000-0005-0000-0000-00005E4E0000}"/>
    <cellStyle name="40% - Accent5 4 3 2 9 2" xfId="31715" xr:uid="{00000000-0005-0000-0000-00005F4E0000}"/>
    <cellStyle name="40% - Accent5 4 3 2 9 3" xfId="31716" xr:uid="{00000000-0005-0000-0000-0000604E0000}"/>
    <cellStyle name="40% - Accent5 4 3 3" xfId="2458" xr:uid="{00000000-0005-0000-0000-0000614E0000}"/>
    <cellStyle name="40% - Accent5 4 3 3 10" xfId="31717" xr:uid="{00000000-0005-0000-0000-0000624E0000}"/>
    <cellStyle name="40% - Accent5 4 3 3 2" xfId="2459" xr:uid="{00000000-0005-0000-0000-0000634E0000}"/>
    <cellStyle name="40% - Accent5 4 3 3 2 2" xfId="31718" xr:uid="{00000000-0005-0000-0000-0000644E0000}"/>
    <cellStyle name="40% - Accent5 4 3 3 2 2 2" xfId="31719" xr:uid="{00000000-0005-0000-0000-0000654E0000}"/>
    <cellStyle name="40% - Accent5 4 3 3 2 2 2 2" xfId="31720" xr:uid="{00000000-0005-0000-0000-0000664E0000}"/>
    <cellStyle name="40% - Accent5 4 3 3 2 2 2 3" xfId="31721" xr:uid="{00000000-0005-0000-0000-0000674E0000}"/>
    <cellStyle name="40% - Accent5 4 3 3 2 2 3" xfId="31722" xr:uid="{00000000-0005-0000-0000-0000684E0000}"/>
    <cellStyle name="40% - Accent5 4 3 3 2 2 3 2" xfId="31723" xr:uid="{00000000-0005-0000-0000-0000694E0000}"/>
    <cellStyle name="40% - Accent5 4 3 3 2 2 3 3" xfId="31724" xr:uid="{00000000-0005-0000-0000-00006A4E0000}"/>
    <cellStyle name="40% - Accent5 4 3 3 2 2 4" xfId="31725" xr:uid="{00000000-0005-0000-0000-00006B4E0000}"/>
    <cellStyle name="40% - Accent5 4 3 3 2 2 4 2" xfId="31726" xr:uid="{00000000-0005-0000-0000-00006C4E0000}"/>
    <cellStyle name="40% - Accent5 4 3 3 2 2 5" xfId="31727" xr:uid="{00000000-0005-0000-0000-00006D4E0000}"/>
    <cellStyle name="40% - Accent5 4 3 3 2 2 6" xfId="31728" xr:uid="{00000000-0005-0000-0000-00006E4E0000}"/>
    <cellStyle name="40% - Accent5 4 3 3 2 3" xfId="31729" xr:uid="{00000000-0005-0000-0000-00006F4E0000}"/>
    <cellStyle name="40% - Accent5 4 3 3 2 3 2" xfId="31730" xr:uid="{00000000-0005-0000-0000-0000704E0000}"/>
    <cellStyle name="40% - Accent5 4 3 3 2 3 2 2" xfId="31731" xr:uid="{00000000-0005-0000-0000-0000714E0000}"/>
    <cellStyle name="40% - Accent5 4 3 3 2 3 2 3" xfId="31732" xr:uid="{00000000-0005-0000-0000-0000724E0000}"/>
    <cellStyle name="40% - Accent5 4 3 3 2 3 3" xfId="31733" xr:uid="{00000000-0005-0000-0000-0000734E0000}"/>
    <cellStyle name="40% - Accent5 4 3 3 2 3 3 2" xfId="31734" xr:uid="{00000000-0005-0000-0000-0000744E0000}"/>
    <cellStyle name="40% - Accent5 4 3 3 2 3 3 3" xfId="31735" xr:uid="{00000000-0005-0000-0000-0000754E0000}"/>
    <cellStyle name="40% - Accent5 4 3 3 2 3 4" xfId="31736" xr:uid="{00000000-0005-0000-0000-0000764E0000}"/>
    <cellStyle name="40% - Accent5 4 3 3 2 3 4 2" xfId="31737" xr:uid="{00000000-0005-0000-0000-0000774E0000}"/>
    <cellStyle name="40% - Accent5 4 3 3 2 3 5" xfId="31738" xr:uid="{00000000-0005-0000-0000-0000784E0000}"/>
    <cellStyle name="40% - Accent5 4 3 3 2 3 6" xfId="31739" xr:uid="{00000000-0005-0000-0000-0000794E0000}"/>
    <cellStyle name="40% - Accent5 4 3 3 2 4" xfId="31740" xr:uid="{00000000-0005-0000-0000-00007A4E0000}"/>
    <cellStyle name="40% - Accent5 4 3 3 2 4 2" xfId="31741" xr:uid="{00000000-0005-0000-0000-00007B4E0000}"/>
    <cellStyle name="40% - Accent5 4 3 3 2 4 2 2" xfId="31742" xr:uid="{00000000-0005-0000-0000-00007C4E0000}"/>
    <cellStyle name="40% - Accent5 4 3 3 2 4 2 3" xfId="31743" xr:uid="{00000000-0005-0000-0000-00007D4E0000}"/>
    <cellStyle name="40% - Accent5 4 3 3 2 4 3" xfId="31744" xr:uid="{00000000-0005-0000-0000-00007E4E0000}"/>
    <cellStyle name="40% - Accent5 4 3 3 2 4 3 2" xfId="31745" xr:uid="{00000000-0005-0000-0000-00007F4E0000}"/>
    <cellStyle name="40% - Accent5 4 3 3 2 4 4" xfId="31746" xr:uid="{00000000-0005-0000-0000-0000804E0000}"/>
    <cellStyle name="40% - Accent5 4 3 3 2 4 5" xfId="31747" xr:uid="{00000000-0005-0000-0000-0000814E0000}"/>
    <cellStyle name="40% - Accent5 4 3 3 2 5" xfId="31748" xr:uid="{00000000-0005-0000-0000-0000824E0000}"/>
    <cellStyle name="40% - Accent5 4 3 3 2 5 2" xfId="31749" xr:uid="{00000000-0005-0000-0000-0000834E0000}"/>
    <cellStyle name="40% - Accent5 4 3 3 2 5 3" xfId="31750" xr:uid="{00000000-0005-0000-0000-0000844E0000}"/>
    <cellStyle name="40% - Accent5 4 3 3 2 6" xfId="31751" xr:uid="{00000000-0005-0000-0000-0000854E0000}"/>
    <cellStyle name="40% - Accent5 4 3 3 2 6 2" xfId="31752" xr:uid="{00000000-0005-0000-0000-0000864E0000}"/>
    <cellStyle name="40% - Accent5 4 3 3 2 6 3" xfId="31753" xr:uid="{00000000-0005-0000-0000-0000874E0000}"/>
    <cellStyle name="40% - Accent5 4 3 3 2 7" xfId="31754" xr:uid="{00000000-0005-0000-0000-0000884E0000}"/>
    <cellStyle name="40% - Accent5 4 3 3 2 7 2" xfId="31755" xr:uid="{00000000-0005-0000-0000-0000894E0000}"/>
    <cellStyle name="40% - Accent5 4 3 3 2 8" xfId="31756" xr:uid="{00000000-0005-0000-0000-00008A4E0000}"/>
    <cellStyle name="40% - Accent5 4 3 3 2 9" xfId="31757" xr:uid="{00000000-0005-0000-0000-00008B4E0000}"/>
    <cellStyle name="40% - Accent5 4 3 3 3" xfId="31758" xr:uid="{00000000-0005-0000-0000-00008C4E0000}"/>
    <cellStyle name="40% - Accent5 4 3 3 3 2" xfId="31759" xr:uid="{00000000-0005-0000-0000-00008D4E0000}"/>
    <cellStyle name="40% - Accent5 4 3 3 3 2 2" xfId="31760" xr:uid="{00000000-0005-0000-0000-00008E4E0000}"/>
    <cellStyle name="40% - Accent5 4 3 3 3 2 3" xfId="31761" xr:uid="{00000000-0005-0000-0000-00008F4E0000}"/>
    <cellStyle name="40% - Accent5 4 3 3 3 3" xfId="31762" xr:uid="{00000000-0005-0000-0000-0000904E0000}"/>
    <cellStyle name="40% - Accent5 4 3 3 3 3 2" xfId="31763" xr:uid="{00000000-0005-0000-0000-0000914E0000}"/>
    <cellStyle name="40% - Accent5 4 3 3 3 3 3" xfId="31764" xr:uid="{00000000-0005-0000-0000-0000924E0000}"/>
    <cellStyle name="40% - Accent5 4 3 3 3 4" xfId="31765" xr:uid="{00000000-0005-0000-0000-0000934E0000}"/>
    <cellStyle name="40% - Accent5 4 3 3 3 4 2" xfId="31766" xr:uid="{00000000-0005-0000-0000-0000944E0000}"/>
    <cellStyle name="40% - Accent5 4 3 3 3 5" xfId="31767" xr:uid="{00000000-0005-0000-0000-0000954E0000}"/>
    <cellStyle name="40% - Accent5 4 3 3 3 6" xfId="31768" xr:uid="{00000000-0005-0000-0000-0000964E0000}"/>
    <cellStyle name="40% - Accent5 4 3 3 4" xfId="31769" xr:uid="{00000000-0005-0000-0000-0000974E0000}"/>
    <cellStyle name="40% - Accent5 4 3 3 4 2" xfId="31770" xr:uid="{00000000-0005-0000-0000-0000984E0000}"/>
    <cellStyle name="40% - Accent5 4 3 3 4 2 2" xfId="31771" xr:uid="{00000000-0005-0000-0000-0000994E0000}"/>
    <cellStyle name="40% - Accent5 4 3 3 4 2 3" xfId="31772" xr:uid="{00000000-0005-0000-0000-00009A4E0000}"/>
    <cellStyle name="40% - Accent5 4 3 3 4 3" xfId="31773" xr:uid="{00000000-0005-0000-0000-00009B4E0000}"/>
    <cellStyle name="40% - Accent5 4 3 3 4 3 2" xfId="31774" xr:uid="{00000000-0005-0000-0000-00009C4E0000}"/>
    <cellStyle name="40% - Accent5 4 3 3 4 3 3" xfId="31775" xr:uid="{00000000-0005-0000-0000-00009D4E0000}"/>
    <cellStyle name="40% - Accent5 4 3 3 4 4" xfId="31776" xr:uid="{00000000-0005-0000-0000-00009E4E0000}"/>
    <cellStyle name="40% - Accent5 4 3 3 4 4 2" xfId="31777" xr:uid="{00000000-0005-0000-0000-00009F4E0000}"/>
    <cellStyle name="40% - Accent5 4 3 3 4 5" xfId="31778" xr:uid="{00000000-0005-0000-0000-0000A04E0000}"/>
    <cellStyle name="40% - Accent5 4 3 3 4 6" xfId="31779" xr:uid="{00000000-0005-0000-0000-0000A14E0000}"/>
    <cellStyle name="40% - Accent5 4 3 3 5" xfId="31780" xr:uid="{00000000-0005-0000-0000-0000A24E0000}"/>
    <cellStyle name="40% - Accent5 4 3 3 5 2" xfId="31781" xr:uid="{00000000-0005-0000-0000-0000A34E0000}"/>
    <cellStyle name="40% - Accent5 4 3 3 5 2 2" xfId="31782" xr:uid="{00000000-0005-0000-0000-0000A44E0000}"/>
    <cellStyle name="40% - Accent5 4 3 3 5 2 3" xfId="31783" xr:uid="{00000000-0005-0000-0000-0000A54E0000}"/>
    <cellStyle name="40% - Accent5 4 3 3 5 3" xfId="31784" xr:uid="{00000000-0005-0000-0000-0000A64E0000}"/>
    <cellStyle name="40% - Accent5 4 3 3 5 3 2" xfId="31785" xr:uid="{00000000-0005-0000-0000-0000A74E0000}"/>
    <cellStyle name="40% - Accent5 4 3 3 5 4" xfId="31786" xr:uid="{00000000-0005-0000-0000-0000A84E0000}"/>
    <cellStyle name="40% - Accent5 4 3 3 5 5" xfId="31787" xr:uid="{00000000-0005-0000-0000-0000A94E0000}"/>
    <cellStyle name="40% - Accent5 4 3 3 6" xfId="31788" xr:uid="{00000000-0005-0000-0000-0000AA4E0000}"/>
    <cellStyle name="40% - Accent5 4 3 3 6 2" xfId="31789" xr:uid="{00000000-0005-0000-0000-0000AB4E0000}"/>
    <cellStyle name="40% - Accent5 4 3 3 6 3" xfId="31790" xr:uid="{00000000-0005-0000-0000-0000AC4E0000}"/>
    <cellStyle name="40% - Accent5 4 3 3 7" xfId="31791" xr:uid="{00000000-0005-0000-0000-0000AD4E0000}"/>
    <cellStyle name="40% - Accent5 4 3 3 7 2" xfId="31792" xr:uid="{00000000-0005-0000-0000-0000AE4E0000}"/>
    <cellStyle name="40% - Accent5 4 3 3 7 3" xfId="31793" xr:uid="{00000000-0005-0000-0000-0000AF4E0000}"/>
    <cellStyle name="40% - Accent5 4 3 3 8" xfId="31794" xr:uid="{00000000-0005-0000-0000-0000B04E0000}"/>
    <cellStyle name="40% - Accent5 4 3 3 8 2" xfId="31795" xr:uid="{00000000-0005-0000-0000-0000B14E0000}"/>
    <cellStyle name="40% - Accent5 4 3 3 9" xfId="31796" xr:uid="{00000000-0005-0000-0000-0000B24E0000}"/>
    <cellStyle name="40% - Accent5 4 3 4" xfId="2460" xr:uid="{00000000-0005-0000-0000-0000B34E0000}"/>
    <cellStyle name="40% - Accent5 4 3 4 2" xfId="31797" xr:uid="{00000000-0005-0000-0000-0000B44E0000}"/>
    <cellStyle name="40% - Accent5 4 3 4 2 2" xfId="31798" xr:uid="{00000000-0005-0000-0000-0000B54E0000}"/>
    <cellStyle name="40% - Accent5 4 3 4 2 2 2" xfId="31799" xr:uid="{00000000-0005-0000-0000-0000B64E0000}"/>
    <cellStyle name="40% - Accent5 4 3 4 2 2 3" xfId="31800" xr:uid="{00000000-0005-0000-0000-0000B74E0000}"/>
    <cellStyle name="40% - Accent5 4 3 4 2 3" xfId="31801" xr:uid="{00000000-0005-0000-0000-0000B84E0000}"/>
    <cellStyle name="40% - Accent5 4 3 4 2 3 2" xfId="31802" xr:uid="{00000000-0005-0000-0000-0000B94E0000}"/>
    <cellStyle name="40% - Accent5 4 3 4 2 3 3" xfId="31803" xr:uid="{00000000-0005-0000-0000-0000BA4E0000}"/>
    <cellStyle name="40% - Accent5 4 3 4 2 4" xfId="31804" xr:uid="{00000000-0005-0000-0000-0000BB4E0000}"/>
    <cellStyle name="40% - Accent5 4 3 4 2 4 2" xfId="31805" xr:uid="{00000000-0005-0000-0000-0000BC4E0000}"/>
    <cellStyle name="40% - Accent5 4 3 4 2 5" xfId="31806" xr:uid="{00000000-0005-0000-0000-0000BD4E0000}"/>
    <cellStyle name="40% - Accent5 4 3 4 2 6" xfId="31807" xr:uid="{00000000-0005-0000-0000-0000BE4E0000}"/>
    <cellStyle name="40% - Accent5 4 3 4 3" xfId="31808" xr:uid="{00000000-0005-0000-0000-0000BF4E0000}"/>
    <cellStyle name="40% - Accent5 4 3 4 3 2" xfId="31809" xr:uid="{00000000-0005-0000-0000-0000C04E0000}"/>
    <cellStyle name="40% - Accent5 4 3 4 3 2 2" xfId="31810" xr:uid="{00000000-0005-0000-0000-0000C14E0000}"/>
    <cellStyle name="40% - Accent5 4 3 4 3 2 3" xfId="31811" xr:uid="{00000000-0005-0000-0000-0000C24E0000}"/>
    <cellStyle name="40% - Accent5 4 3 4 3 3" xfId="31812" xr:uid="{00000000-0005-0000-0000-0000C34E0000}"/>
    <cellStyle name="40% - Accent5 4 3 4 3 3 2" xfId="31813" xr:uid="{00000000-0005-0000-0000-0000C44E0000}"/>
    <cellStyle name="40% - Accent5 4 3 4 3 3 3" xfId="31814" xr:uid="{00000000-0005-0000-0000-0000C54E0000}"/>
    <cellStyle name="40% - Accent5 4 3 4 3 4" xfId="31815" xr:uid="{00000000-0005-0000-0000-0000C64E0000}"/>
    <cellStyle name="40% - Accent5 4 3 4 3 4 2" xfId="31816" xr:uid="{00000000-0005-0000-0000-0000C74E0000}"/>
    <cellStyle name="40% - Accent5 4 3 4 3 5" xfId="31817" xr:uid="{00000000-0005-0000-0000-0000C84E0000}"/>
    <cellStyle name="40% - Accent5 4 3 4 3 6" xfId="31818" xr:uid="{00000000-0005-0000-0000-0000C94E0000}"/>
    <cellStyle name="40% - Accent5 4 3 4 4" xfId="31819" xr:uid="{00000000-0005-0000-0000-0000CA4E0000}"/>
    <cellStyle name="40% - Accent5 4 3 4 4 2" xfId="31820" xr:uid="{00000000-0005-0000-0000-0000CB4E0000}"/>
    <cellStyle name="40% - Accent5 4 3 4 4 2 2" xfId="31821" xr:uid="{00000000-0005-0000-0000-0000CC4E0000}"/>
    <cellStyle name="40% - Accent5 4 3 4 4 2 3" xfId="31822" xr:uid="{00000000-0005-0000-0000-0000CD4E0000}"/>
    <cellStyle name="40% - Accent5 4 3 4 4 3" xfId="31823" xr:uid="{00000000-0005-0000-0000-0000CE4E0000}"/>
    <cellStyle name="40% - Accent5 4 3 4 4 3 2" xfId="31824" xr:uid="{00000000-0005-0000-0000-0000CF4E0000}"/>
    <cellStyle name="40% - Accent5 4 3 4 4 4" xfId="31825" xr:uid="{00000000-0005-0000-0000-0000D04E0000}"/>
    <cellStyle name="40% - Accent5 4 3 4 4 5" xfId="31826" xr:uid="{00000000-0005-0000-0000-0000D14E0000}"/>
    <cellStyle name="40% - Accent5 4 3 4 5" xfId="31827" xr:uid="{00000000-0005-0000-0000-0000D24E0000}"/>
    <cellStyle name="40% - Accent5 4 3 4 5 2" xfId="31828" xr:uid="{00000000-0005-0000-0000-0000D34E0000}"/>
    <cellStyle name="40% - Accent5 4 3 4 5 3" xfId="31829" xr:uid="{00000000-0005-0000-0000-0000D44E0000}"/>
    <cellStyle name="40% - Accent5 4 3 4 6" xfId="31830" xr:uid="{00000000-0005-0000-0000-0000D54E0000}"/>
    <cellStyle name="40% - Accent5 4 3 4 6 2" xfId="31831" xr:uid="{00000000-0005-0000-0000-0000D64E0000}"/>
    <cellStyle name="40% - Accent5 4 3 4 6 3" xfId="31832" xr:uid="{00000000-0005-0000-0000-0000D74E0000}"/>
    <cellStyle name="40% - Accent5 4 3 4 7" xfId="31833" xr:uid="{00000000-0005-0000-0000-0000D84E0000}"/>
    <cellStyle name="40% - Accent5 4 3 4 7 2" xfId="31834" xr:uid="{00000000-0005-0000-0000-0000D94E0000}"/>
    <cellStyle name="40% - Accent5 4 3 4 8" xfId="31835" xr:uid="{00000000-0005-0000-0000-0000DA4E0000}"/>
    <cellStyle name="40% - Accent5 4 3 4 9" xfId="31836" xr:uid="{00000000-0005-0000-0000-0000DB4E0000}"/>
    <cellStyle name="40% - Accent5 4 3 5" xfId="8907" xr:uid="{00000000-0005-0000-0000-0000DC4E0000}"/>
    <cellStyle name="40% - Accent5 4 3 5 2" xfId="31837" xr:uid="{00000000-0005-0000-0000-0000DD4E0000}"/>
    <cellStyle name="40% - Accent5 4 3 5 2 2" xfId="31838" xr:uid="{00000000-0005-0000-0000-0000DE4E0000}"/>
    <cellStyle name="40% - Accent5 4 3 5 2 2 2" xfId="31839" xr:uid="{00000000-0005-0000-0000-0000DF4E0000}"/>
    <cellStyle name="40% - Accent5 4 3 5 2 2 3" xfId="31840" xr:uid="{00000000-0005-0000-0000-0000E04E0000}"/>
    <cellStyle name="40% - Accent5 4 3 5 2 3" xfId="31841" xr:uid="{00000000-0005-0000-0000-0000E14E0000}"/>
    <cellStyle name="40% - Accent5 4 3 5 2 3 2" xfId="31842" xr:uid="{00000000-0005-0000-0000-0000E24E0000}"/>
    <cellStyle name="40% - Accent5 4 3 5 2 3 3" xfId="31843" xr:uid="{00000000-0005-0000-0000-0000E34E0000}"/>
    <cellStyle name="40% - Accent5 4 3 5 2 4" xfId="31844" xr:uid="{00000000-0005-0000-0000-0000E44E0000}"/>
    <cellStyle name="40% - Accent5 4 3 5 2 4 2" xfId="31845" xr:uid="{00000000-0005-0000-0000-0000E54E0000}"/>
    <cellStyle name="40% - Accent5 4 3 5 2 5" xfId="31846" xr:uid="{00000000-0005-0000-0000-0000E64E0000}"/>
    <cellStyle name="40% - Accent5 4 3 5 2 6" xfId="31847" xr:uid="{00000000-0005-0000-0000-0000E74E0000}"/>
    <cellStyle name="40% - Accent5 4 3 5 3" xfId="31848" xr:uid="{00000000-0005-0000-0000-0000E84E0000}"/>
    <cellStyle name="40% - Accent5 4 3 5 3 2" xfId="31849" xr:uid="{00000000-0005-0000-0000-0000E94E0000}"/>
    <cellStyle name="40% - Accent5 4 3 5 3 2 2" xfId="31850" xr:uid="{00000000-0005-0000-0000-0000EA4E0000}"/>
    <cellStyle name="40% - Accent5 4 3 5 3 2 3" xfId="31851" xr:uid="{00000000-0005-0000-0000-0000EB4E0000}"/>
    <cellStyle name="40% - Accent5 4 3 5 3 3" xfId="31852" xr:uid="{00000000-0005-0000-0000-0000EC4E0000}"/>
    <cellStyle name="40% - Accent5 4 3 5 3 3 2" xfId="31853" xr:uid="{00000000-0005-0000-0000-0000ED4E0000}"/>
    <cellStyle name="40% - Accent5 4 3 5 3 3 3" xfId="31854" xr:uid="{00000000-0005-0000-0000-0000EE4E0000}"/>
    <cellStyle name="40% - Accent5 4 3 5 3 4" xfId="31855" xr:uid="{00000000-0005-0000-0000-0000EF4E0000}"/>
    <cellStyle name="40% - Accent5 4 3 5 3 4 2" xfId="31856" xr:uid="{00000000-0005-0000-0000-0000F04E0000}"/>
    <cellStyle name="40% - Accent5 4 3 5 3 5" xfId="31857" xr:uid="{00000000-0005-0000-0000-0000F14E0000}"/>
    <cellStyle name="40% - Accent5 4 3 5 3 6" xfId="31858" xr:uid="{00000000-0005-0000-0000-0000F24E0000}"/>
    <cellStyle name="40% - Accent5 4 3 5 4" xfId="31859" xr:uid="{00000000-0005-0000-0000-0000F34E0000}"/>
    <cellStyle name="40% - Accent5 4 3 5 4 2" xfId="31860" xr:uid="{00000000-0005-0000-0000-0000F44E0000}"/>
    <cellStyle name="40% - Accent5 4 3 5 4 2 2" xfId="31861" xr:uid="{00000000-0005-0000-0000-0000F54E0000}"/>
    <cellStyle name="40% - Accent5 4 3 5 4 2 3" xfId="31862" xr:uid="{00000000-0005-0000-0000-0000F64E0000}"/>
    <cellStyle name="40% - Accent5 4 3 5 4 3" xfId="31863" xr:uid="{00000000-0005-0000-0000-0000F74E0000}"/>
    <cellStyle name="40% - Accent5 4 3 5 4 3 2" xfId="31864" xr:uid="{00000000-0005-0000-0000-0000F84E0000}"/>
    <cellStyle name="40% - Accent5 4 3 5 4 4" xfId="31865" xr:uid="{00000000-0005-0000-0000-0000F94E0000}"/>
    <cellStyle name="40% - Accent5 4 3 5 4 5" xfId="31866" xr:uid="{00000000-0005-0000-0000-0000FA4E0000}"/>
    <cellStyle name="40% - Accent5 4 3 5 5" xfId="31867" xr:uid="{00000000-0005-0000-0000-0000FB4E0000}"/>
    <cellStyle name="40% - Accent5 4 3 5 5 2" xfId="31868" xr:uid="{00000000-0005-0000-0000-0000FC4E0000}"/>
    <cellStyle name="40% - Accent5 4 3 5 5 3" xfId="31869" xr:uid="{00000000-0005-0000-0000-0000FD4E0000}"/>
    <cellStyle name="40% - Accent5 4 3 5 6" xfId="31870" xr:uid="{00000000-0005-0000-0000-0000FE4E0000}"/>
    <cellStyle name="40% - Accent5 4 3 5 6 2" xfId="31871" xr:uid="{00000000-0005-0000-0000-0000FF4E0000}"/>
    <cellStyle name="40% - Accent5 4 3 5 6 3" xfId="31872" xr:uid="{00000000-0005-0000-0000-0000004F0000}"/>
    <cellStyle name="40% - Accent5 4 3 5 7" xfId="31873" xr:uid="{00000000-0005-0000-0000-0000014F0000}"/>
    <cellStyle name="40% - Accent5 4 3 5 7 2" xfId="31874" xr:uid="{00000000-0005-0000-0000-0000024F0000}"/>
    <cellStyle name="40% - Accent5 4 3 5 8" xfId="31875" xr:uid="{00000000-0005-0000-0000-0000034F0000}"/>
    <cellStyle name="40% - Accent5 4 3 5 9" xfId="31876" xr:uid="{00000000-0005-0000-0000-0000044F0000}"/>
    <cellStyle name="40% - Accent5 4 3 6" xfId="31877" xr:uid="{00000000-0005-0000-0000-0000054F0000}"/>
    <cellStyle name="40% - Accent5 4 3 6 2" xfId="31878" xr:uid="{00000000-0005-0000-0000-0000064F0000}"/>
    <cellStyle name="40% - Accent5 4 3 6 2 2" xfId="31879" xr:uid="{00000000-0005-0000-0000-0000074F0000}"/>
    <cellStyle name="40% - Accent5 4 3 6 2 3" xfId="31880" xr:uid="{00000000-0005-0000-0000-0000084F0000}"/>
    <cellStyle name="40% - Accent5 4 3 6 3" xfId="31881" xr:uid="{00000000-0005-0000-0000-0000094F0000}"/>
    <cellStyle name="40% - Accent5 4 3 6 3 2" xfId="31882" xr:uid="{00000000-0005-0000-0000-00000A4F0000}"/>
    <cellStyle name="40% - Accent5 4 3 6 3 3" xfId="31883" xr:uid="{00000000-0005-0000-0000-00000B4F0000}"/>
    <cellStyle name="40% - Accent5 4 3 6 4" xfId="31884" xr:uid="{00000000-0005-0000-0000-00000C4F0000}"/>
    <cellStyle name="40% - Accent5 4 3 6 4 2" xfId="31885" xr:uid="{00000000-0005-0000-0000-00000D4F0000}"/>
    <cellStyle name="40% - Accent5 4 3 6 5" xfId="31886" xr:uid="{00000000-0005-0000-0000-00000E4F0000}"/>
    <cellStyle name="40% - Accent5 4 3 6 6" xfId="31887" xr:uid="{00000000-0005-0000-0000-00000F4F0000}"/>
    <cellStyle name="40% - Accent5 4 3 7" xfId="31888" xr:uid="{00000000-0005-0000-0000-0000104F0000}"/>
    <cellStyle name="40% - Accent5 4 3 7 2" xfId="31889" xr:uid="{00000000-0005-0000-0000-0000114F0000}"/>
    <cellStyle name="40% - Accent5 4 3 7 2 2" xfId="31890" xr:uid="{00000000-0005-0000-0000-0000124F0000}"/>
    <cellStyle name="40% - Accent5 4 3 7 2 3" xfId="31891" xr:uid="{00000000-0005-0000-0000-0000134F0000}"/>
    <cellStyle name="40% - Accent5 4 3 7 3" xfId="31892" xr:uid="{00000000-0005-0000-0000-0000144F0000}"/>
    <cellStyle name="40% - Accent5 4 3 7 3 2" xfId="31893" xr:uid="{00000000-0005-0000-0000-0000154F0000}"/>
    <cellStyle name="40% - Accent5 4 3 7 3 3" xfId="31894" xr:uid="{00000000-0005-0000-0000-0000164F0000}"/>
    <cellStyle name="40% - Accent5 4 3 7 4" xfId="31895" xr:uid="{00000000-0005-0000-0000-0000174F0000}"/>
    <cellStyle name="40% - Accent5 4 3 7 4 2" xfId="31896" xr:uid="{00000000-0005-0000-0000-0000184F0000}"/>
    <cellStyle name="40% - Accent5 4 3 7 5" xfId="31897" xr:uid="{00000000-0005-0000-0000-0000194F0000}"/>
    <cellStyle name="40% - Accent5 4 3 7 6" xfId="31898" xr:uid="{00000000-0005-0000-0000-00001A4F0000}"/>
    <cellStyle name="40% - Accent5 4 3 8" xfId="31899" xr:uid="{00000000-0005-0000-0000-00001B4F0000}"/>
    <cellStyle name="40% - Accent5 4 3 8 2" xfId="31900" xr:uid="{00000000-0005-0000-0000-00001C4F0000}"/>
    <cellStyle name="40% - Accent5 4 3 8 2 2" xfId="31901" xr:uid="{00000000-0005-0000-0000-00001D4F0000}"/>
    <cellStyle name="40% - Accent5 4 3 8 2 3" xfId="31902" xr:uid="{00000000-0005-0000-0000-00001E4F0000}"/>
    <cellStyle name="40% - Accent5 4 3 8 3" xfId="31903" xr:uid="{00000000-0005-0000-0000-00001F4F0000}"/>
    <cellStyle name="40% - Accent5 4 3 8 3 2" xfId="31904" xr:uid="{00000000-0005-0000-0000-0000204F0000}"/>
    <cellStyle name="40% - Accent5 4 3 8 4" xfId="31905" xr:uid="{00000000-0005-0000-0000-0000214F0000}"/>
    <cellStyle name="40% - Accent5 4 3 8 5" xfId="31906" xr:uid="{00000000-0005-0000-0000-0000224F0000}"/>
    <cellStyle name="40% - Accent5 4 3 9" xfId="31907" xr:uid="{00000000-0005-0000-0000-0000234F0000}"/>
    <cellStyle name="40% - Accent5 4 3 9 2" xfId="31908" xr:uid="{00000000-0005-0000-0000-0000244F0000}"/>
    <cellStyle name="40% - Accent5 4 3 9 3" xfId="31909" xr:uid="{00000000-0005-0000-0000-0000254F0000}"/>
    <cellStyle name="40% - Accent5 4 4" xfId="2461" xr:uid="{00000000-0005-0000-0000-0000264F0000}"/>
    <cellStyle name="40% - Accent5 4 4 10" xfId="31910" xr:uid="{00000000-0005-0000-0000-0000274F0000}"/>
    <cellStyle name="40% - Accent5 4 4 10 2" xfId="31911" xr:uid="{00000000-0005-0000-0000-0000284F0000}"/>
    <cellStyle name="40% - Accent5 4 4 11" xfId="31912" xr:uid="{00000000-0005-0000-0000-0000294F0000}"/>
    <cellStyle name="40% - Accent5 4 4 12" xfId="31913" xr:uid="{00000000-0005-0000-0000-00002A4F0000}"/>
    <cellStyle name="40% - Accent5 4 4 2" xfId="2462" xr:uid="{00000000-0005-0000-0000-00002B4F0000}"/>
    <cellStyle name="40% - Accent5 4 4 2 10" xfId="31914" xr:uid="{00000000-0005-0000-0000-00002C4F0000}"/>
    <cellStyle name="40% - Accent5 4 4 2 2" xfId="2463" xr:uid="{00000000-0005-0000-0000-00002D4F0000}"/>
    <cellStyle name="40% - Accent5 4 4 2 2 2" xfId="31915" xr:uid="{00000000-0005-0000-0000-00002E4F0000}"/>
    <cellStyle name="40% - Accent5 4 4 2 2 2 2" xfId="31916" xr:uid="{00000000-0005-0000-0000-00002F4F0000}"/>
    <cellStyle name="40% - Accent5 4 4 2 2 2 2 2" xfId="31917" xr:uid="{00000000-0005-0000-0000-0000304F0000}"/>
    <cellStyle name="40% - Accent5 4 4 2 2 2 2 3" xfId="31918" xr:uid="{00000000-0005-0000-0000-0000314F0000}"/>
    <cellStyle name="40% - Accent5 4 4 2 2 2 3" xfId="31919" xr:uid="{00000000-0005-0000-0000-0000324F0000}"/>
    <cellStyle name="40% - Accent5 4 4 2 2 2 3 2" xfId="31920" xr:uid="{00000000-0005-0000-0000-0000334F0000}"/>
    <cellStyle name="40% - Accent5 4 4 2 2 2 3 3" xfId="31921" xr:uid="{00000000-0005-0000-0000-0000344F0000}"/>
    <cellStyle name="40% - Accent5 4 4 2 2 2 4" xfId="31922" xr:uid="{00000000-0005-0000-0000-0000354F0000}"/>
    <cellStyle name="40% - Accent5 4 4 2 2 2 4 2" xfId="31923" xr:uid="{00000000-0005-0000-0000-0000364F0000}"/>
    <cellStyle name="40% - Accent5 4 4 2 2 2 5" xfId="31924" xr:uid="{00000000-0005-0000-0000-0000374F0000}"/>
    <cellStyle name="40% - Accent5 4 4 2 2 2 6" xfId="31925" xr:uid="{00000000-0005-0000-0000-0000384F0000}"/>
    <cellStyle name="40% - Accent5 4 4 2 2 3" xfId="31926" xr:uid="{00000000-0005-0000-0000-0000394F0000}"/>
    <cellStyle name="40% - Accent5 4 4 2 2 3 2" xfId="31927" xr:uid="{00000000-0005-0000-0000-00003A4F0000}"/>
    <cellStyle name="40% - Accent5 4 4 2 2 3 2 2" xfId="31928" xr:uid="{00000000-0005-0000-0000-00003B4F0000}"/>
    <cellStyle name="40% - Accent5 4 4 2 2 3 2 3" xfId="31929" xr:uid="{00000000-0005-0000-0000-00003C4F0000}"/>
    <cellStyle name="40% - Accent5 4 4 2 2 3 3" xfId="31930" xr:uid="{00000000-0005-0000-0000-00003D4F0000}"/>
    <cellStyle name="40% - Accent5 4 4 2 2 3 3 2" xfId="31931" xr:uid="{00000000-0005-0000-0000-00003E4F0000}"/>
    <cellStyle name="40% - Accent5 4 4 2 2 3 3 3" xfId="31932" xr:uid="{00000000-0005-0000-0000-00003F4F0000}"/>
    <cellStyle name="40% - Accent5 4 4 2 2 3 4" xfId="31933" xr:uid="{00000000-0005-0000-0000-0000404F0000}"/>
    <cellStyle name="40% - Accent5 4 4 2 2 3 4 2" xfId="31934" xr:uid="{00000000-0005-0000-0000-0000414F0000}"/>
    <cellStyle name="40% - Accent5 4 4 2 2 3 5" xfId="31935" xr:uid="{00000000-0005-0000-0000-0000424F0000}"/>
    <cellStyle name="40% - Accent5 4 4 2 2 3 6" xfId="31936" xr:uid="{00000000-0005-0000-0000-0000434F0000}"/>
    <cellStyle name="40% - Accent5 4 4 2 2 4" xfId="31937" xr:uid="{00000000-0005-0000-0000-0000444F0000}"/>
    <cellStyle name="40% - Accent5 4 4 2 2 4 2" xfId="31938" xr:uid="{00000000-0005-0000-0000-0000454F0000}"/>
    <cellStyle name="40% - Accent5 4 4 2 2 4 2 2" xfId="31939" xr:uid="{00000000-0005-0000-0000-0000464F0000}"/>
    <cellStyle name="40% - Accent5 4 4 2 2 4 2 3" xfId="31940" xr:uid="{00000000-0005-0000-0000-0000474F0000}"/>
    <cellStyle name="40% - Accent5 4 4 2 2 4 3" xfId="31941" xr:uid="{00000000-0005-0000-0000-0000484F0000}"/>
    <cellStyle name="40% - Accent5 4 4 2 2 4 3 2" xfId="31942" xr:uid="{00000000-0005-0000-0000-0000494F0000}"/>
    <cellStyle name="40% - Accent5 4 4 2 2 4 4" xfId="31943" xr:uid="{00000000-0005-0000-0000-00004A4F0000}"/>
    <cellStyle name="40% - Accent5 4 4 2 2 4 5" xfId="31944" xr:uid="{00000000-0005-0000-0000-00004B4F0000}"/>
    <cellStyle name="40% - Accent5 4 4 2 2 5" xfId="31945" xr:uid="{00000000-0005-0000-0000-00004C4F0000}"/>
    <cellStyle name="40% - Accent5 4 4 2 2 5 2" xfId="31946" xr:uid="{00000000-0005-0000-0000-00004D4F0000}"/>
    <cellStyle name="40% - Accent5 4 4 2 2 5 3" xfId="31947" xr:uid="{00000000-0005-0000-0000-00004E4F0000}"/>
    <cellStyle name="40% - Accent5 4 4 2 2 6" xfId="31948" xr:uid="{00000000-0005-0000-0000-00004F4F0000}"/>
    <cellStyle name="40% - Accent5 4 4 2 2 6 2" xfId="31949" xr:uid="{00000000-0005-0000-0000-0000504F0000}"/>
    <cellStyle name="40% - Accent5 4 4 2 2 6 3" xfId="31950" xr:uid="{00000000-0005-0000-0000-0000514F0000}"/>
    <cellStyle name="40% - Accent5 4 4 2 2 7" xfId="31951" xr:uid="{00000000-0005-0000-0000-0000524F0000}"/>
    <cellStyle name="40% - Accent5 4 4 2 2 7 2" xfId="31952" xr:uid="{00000000-0005-0000-0000-0000534F0000}"/>
    <cellStyle name="40% - Accent5 4 4 2 2 8" xfId="31953" xr:uid="{00000000-0005-0000-0000-0000544F0000}"/>
    <cellStyle name="40% - Accent5 4 4 2 2 9" xfId="31954" xr:uid="{00000000-0005-0000-0000-0000554F0000}"/>
    <cellStyle name="40% - Accent5 4 4 2 3" xfId="31955" xr:uid="{00000000-0005-0000-0000-0000564F0000}"/>
    <cellStyle name="40% - Accent5 4 4 2 3 2" xfId="31956" xr:uid="{00000000-0005-0000-0000-0000574F0000}"/>
    <cellStyle name="40% - Accent5 4 4 2 3 2 2" xfId="31957" xr:uid="{00000000-0005-0000-0000-0000584F0000}"/>
    <cellStyle name="40% - Accent5 4 4 2 3 2 3" xfId="31958" xr:uid="{00000000-0005-0000-0000-0000594F0000}"/>
    <cellStyle name="40% - Accent5 4 4 2 3 3" xfId="31959" xr:uid="{00000000-0005-0000-0000-00005A4F0000}"/>
    <cellStyle name="40% - Accent5 4 4 2 3 3 2" xfId="31960" xr:uid="{00000000-0005-0000-0000-00005B4F0000}"/>
    <cellStyle name="40% - Accent5 4 4 2 3 3 3" xfId="31961" xr:uid="{00000000-0005-0000-0000-00005C4F0000}"/>
    <cellStyle name="40% - Accent5 4 4 2 3 4" xfId="31962" xr:uid="{00000000-0005-0000-0000-00005D4F0000}"/>
    <cellStyle name="40% - Accent5 4 4 2 3 4 2" xfId="31963" xr:uid="{00000000-0005-0000-0000-00005E4F0000}"/>
    <cellStyle name="40% - Accent5 4 4 2 3 5" xfId="31964" xr:uid="{00000000-0005-0000-0000-00005F4F0000}"/>
    <cellStyle name="40% - Accent5 4 4 2 3 6" xfId="31965" xr:uid="{00000000-0005-0000-0000-0000604F0000}"/>
    <cellStyle name="40% - Accent5 4 4 2 4" xfId="31966" xr:uid="{00000000-0005-0000-0000-0000614F0000}"/>
    <cellStyle name="40% - Accent5 4 4 2 4 2" xfId="31967" xr:uid="{00000000-0005-0000-0000-0000624F0000}"/>
    <cellStyle name="40% - Accent5 4 4 2 4 2 2" xfId="31968" xr:uid="{00000000-0005-0000-0000-0000634F0000}"/>
    <cellStyle name="40% - Accent5 4 4 2 4 2 3" xfId="31969" xr:uid="{00000000-0005-0000-0000-0000644F0000}"/>
    <cellStyle name="40% - Accent5 4 4 2 4 3" xfId="31970" xr:uid="{00000000-0005-0000-0000-0000654F0000}"/>
    <cellStyle name="40% - Accent5 4 4 2 4 3 2" xfId="31971" xr:uid="{00000000-0005-0000-0000-0000664F0000}"/>
    <cellStyle name="40% - Accent5 4 4 2 4 3 3" xfId="31972" xr:uid="{00000000-0005-0000-0000-0000674F0000}"/>
    <cellStyle name="40% - Accent5 4 4 2 4 4" xfId="31973" xr:uid="{00000000-0005-0000-0000-0000684F0000}"/>
    <cellStyle name="40% - Accent5 4 4 2 4 4 2" xfId="31974" xr:uid="{00000000-0005-0000-0000-0000694F0000}"/>
    <cellStyle name="40% - Accent5 4 4 2 4 5" xfId="31975" xr:uid="{00000000-0005-0000-0000-00006A4F0000}"/>
    <cellStyle name="40% - Accent5 4 4 2 4 6" xfId="31976" xr:uid="{00000000-0005-0000-0000-00006B4F0000}"/>
    <cellStyle name="40% - Accent5 4 4 2 5" xfId="31977" xr:uid="{00000000-0005-0000-0000-00006C4F0000}"/>
    <cellStyle name="40% - Accent5 4 4 2 5 2" xfId="31978" xr:uid="{00000000-0005-0000-0000-00006D4F0000}"/>
    <cellStyle name="40% - Accent5 4 4 2 5 2 2" xfId="31979" xr:uid="{00000000-0005-0000-0000-00006E4F0000}"/>
    <cellStyle name="40% - Accent5 4 4 2 5 2 3" xfId="31980" xr:uid="{00000000-0005-0000-0000-00006F4F0000}"/>
    <cellStyle name="40% - Accent5 4 4 2 5 3" xfId="31981" xr:uid="{00000000-0005-0000-0000-0000704F0000}"/>
    <cellStyle name="40% - Accent5 4 4 2 5 3 2" xfId="31982" xr:uid="{00000000-0005-0000-0000-0000714F0000}"/>
    <cellStyle name="40% - Accent5 4 4 2 5 4" xfId="31983" xr:uid="{00000000-0005-0000-0000-0000724F0000}"/>
    <cellStyle name="40% - Accent5 4 4 2 5 5" xfId="31984" xr:uid="{00000000-0005-0000-0000-0000734F0000}"/>
    <cellStyle name="40% - Accent5 4 4 2 6" xfId="31985" xr:uid="{00000000-0005-0000-0000-0000744F0000}"/>
    <cellStyle name="40% - Accent5 4 4 2 6 2" xfId="31986" xr:uid="{00000000-0005-0000-0000-0000754F0000}"/>
    <cellStyle name="40% - Accent5 4 4 2 6 3" xfId="31987" xr:uid="{00000000-0005-0000-0000-0000764F0000}"/>
    <cellStyle name="40% - Accent5 4 4 2 7" xfId="31988" xr:uid="{00000000-0005-0000-0000-0000774F0000}"/>
    <cellStyle name="40% - Accent5 4 4 2 7 2" xfId="31989" xr:uid="{00000000-0005-0000-0000-0000784F0000}"/>
    <cellStyle name="40% - Accent5 4 4 2 7 3" xfId="31990" xr:uid="{00000000-0005-0000-0000-0000794F0000}"/>
    <cellStyle name="40% - Accent5 4 4 2 8" xfId="31991" xr:uid="{00000000-0005-0000-0000-00007A4F0000}"/>
    <cellStyle name="40% - Accent5 4 4 2 8 2" xfId="31992" xr:uid="{00000000-0005-0000-0000-00007B4F0000}"/>
    <cellStyle name="40% - Accent5 4 4 2 9" xfId="31993" xr:uid="{00000000-0005-0000-0000-00007C4F0000}"/>
    <cellStyle name="40% - Accent5 4 4 3" xfId="2464" xr:uid="{00000000-0005-0000-0000-00007D4F0000}"/>
    <cellStyle name="40% - Accent5 4 4 3 2" xfId="31994" xr:uid="{00000000-0005-0000-0000-00007E4F0000}"/>
    <cellStyle name="40% - Accent5 4 4 3 2 2" xfId="31995" xr:uid="{00000000-0005-0000-0000-00007F4F0000}"/>
    <cellStyle name="40% - Accent5 4 4 3 2 2 2" xfId="31996" xr:uid="{00000000-0005-0000-0000-0000804F0000}"/>
    <cellStyle name="40% - Accent5 4 4 3 2 2 3" xfId="31997" xr:uid="{00000000-0005-0000-0000-0000814F0000}"/>
    <cellStyle name="40% - Accent5 4 4 3 2 3" xfId="31998" xr:uid="{00000000-0005-0000-0000-0000824F0000}"/>
    <cellStyle name="40% - Accent5 4 4 3 2 3 2" xfId="31999" xr:uid="{00000000-0005-0000-0000-0000834F0000}"/>
    <cellStyle name="40% - Accent5 4 4 3 2 3 3" xfId="32000" xr:uid="{00000000-0005-0000-0000-0000844F0000}"/>
    <cellStyle name="40% - Accent5 4 4 3 2 4" xfId="32001" xr:uid="{00000000-0005-0000-0000-0000854F0000}"/>
    <cellStyle name="40% - Accent5 4 4 3 2 4 2" xfId="32002" xr:uid="{00000000-0005-0000-0000-0000864F0000}"/>
    <cellStyle name="40% - Accent5 4 4 3 2 5" xfId="32003" xr:uid="{00000000-0005-0000-0000-0000874F0000}"/>
    <cellStyle name="40% - Accent5 4 4 3 2 6" xfId="32004" xr:uid="{00000000-0005-0000-0000-0000884F0000}"/>
    <cellStyle name="40% - Accent5 4 4 3 3" xfId="32005" xr:uid="{00000000-0005-0000-0000-0000894F0000}"/>
    <cellStyle name="40% - Accent5 4 4 3 3 2" xfId="32006" xr:uid="{00000000-0005-0000-0000-00008A4F0000}"/>
    <cellStyle name="40% - Accent5 4 4 3 3 2 2" xfId="32007" xr:uid="{00000000-0005-0000-0000-00008B4F0000}"/>
    <cellStyle name="40% - Accent5 4 4 3 3 2 3" xfId="32008" xr:uid="{00000000-0005-0000-0000-00008C4F0000}"/>
    <cellStyle name="40% - Accent5 4 4 3 3 3" xfId="32009" xr:uid="{00000000-0005-0000-0000-00008D4F0000}"/>
    <cellStyle name="40% - Accent5 4 4 3 3 3 2" xfId="32010" xr:uid="{00000000-0005-0000-0000-00008E4F0000}"/>
    <cellStyle name="40% - Accent5 4 4 3 3 3 3" xfId="32011" xr:uid="{00000000-0005-0000-0000-00008F4F0000}"/>
    <cellStyle name="40% - Accent5 4 4 3 3 4" xfId="32012" xr:uid="{00000000-0005-0000-0000-0000904F0000}"/>
    <cellStyle name="40% - Accent5 4 4 3 3 4 2" xfId="32013" xr:uid="{00000000-0005-0000-0000-0000914F0000}"/>
    <cellStyle name="40% - Accent5 4 4 3 3 5" xfId="32014" xr:uid="{00000000-0005-0000-0000-0000924F0000}"/>
    <cellStyle name="40% - Accent5 4 4 3 3 6" xfId="32015" xr:uid="{00000000-0005-0000-0000-0000934F0000}"/>
    <cellStyle name="40% - Accent5 4 4 3 4" xfId="32016" xr:uid="{00000000-0005-0000-0000-0000944F0000}"/>
    <cellStyle name="40% - Accent5 4 4 3 4 2" xfId="32017" xr:uid="{00000000-0005-0000-0000-0000954F0000}"/>
    <cellStyle name="40% - Accent5 4 4 3 4 2 2" xfId="32018" xr:uid="{00000000-0005-0000-0000-0000964F0000}"/>
    <cellStyle name="40% - Accent5 4 4 3 4 2 3" xfId="32019" xr:uid="{00000000-0005-0000-0000-0000974F0000}"/>
    <cellStyle name="40% - Accent5 4 4 3 4 3" xfId="32020" xr:uid="{00000000-0005-0000-0000-0000984F0000}"/>
    <cellStyle name="40% - Accent5 4 4 3 4 3 2" xfId="32021" xr:uid="{00000000-0005-0000-0000-0000994F0000}"/>
    <cellStyle name="40% - Accent5 4 4 3 4 4" xfId="32022" xr:uid="{00000000-0005-0000-0000-00009A4F0000}"/>
    <cellStyle name="40% - Accent5 4 4 3 4 5" xfId="32023" xr:uid="{00000000-0005-0000-0000-00009B4F0000}"/>
    <cellStyle name="40% - Accent5 4 4 3 5" xfId="32024" xr:uid="{00000000-0005-0000-0000-00009C4F0000}"/>
    <cellStyle name="40% - Accent5 4 4 3 5 2" xfId="32025" xr:uid="{00000000-0005-0000-0000-00009D4F0000}"/>
    <cellStyle name="40% - Accent5 4 4 3 5 3" xfId="32026" xr:uid="{00000000-0005-0000-0000-00009E4F0000}"/>
    <cellStyle name="40% - Accent5 4 4 3 6" xfId="32027" xr:uid="{00000000-0005-0000-0000-00009F4F0000}"/>
    <cellStyle name="40% - Accent5 4 4 3 6 2" xfId="32028" xr:uid="{00000000-0005-0000-0000-0000A04F0000}"/>
    <cellStyle name="40% - Accent5 4 4 3 6 3" xfId="32029" xr:uid="{00000000-0005-0000-0000-0000A14F0000}"/>
    <cellStyle name="40% - Accent5 4 4 3 7" xfId="32030" xr:uid="{00000000-0005-0000-0000-0000A24F0000}"/>
    <cellStyle name="40% - Accent5 4 4 3 7 2" xfId="32031" xr:uid="{00000000-0005-0000-0000-0000A34F0000}"/>
    <cellStyle name="40% - Accent5 4 4 3 8" xfId="32032" xr:uid="{00000000-0005-0000-0000-0000A44F0000}"/>
    <cellStyle name="40% - Accent5 4 4 3 9" xfId="32033" xr:uid="{00000000-0005-0000-0000-0000A54F0000}"/>
    <cellStyle name="40% - Accent5 4 4 4" xfId="32034" xr:uid="{00000000-0005-0000-0000-0000A64F0000}"/>
    <cellStyle name="40% - Accent5 4 4 4 2" xfId="32035" xr:uid="{00000000-0005-0000-0000-0000A74F0000}"/>
    <cellStyle name="40% - Accent5 4 4 4 2 2" xfId="32036" xr:uid="{00000000-0005-0000-0000-0000A84F0000}"/>
    <cellStyle name="40% - Accent5 4 4 4 2 2 2" xfId="32037" xr:uid="{00000000-0005-0000-0000-0000A94F0000}"/>
    <cellStyle name="40% - Accent5 4 4 4 2 2 3" xfId="32038" xr:uid="{00000000-0005-0000-0000-0000AA4F0000}"/>
    <cellStyle name="40% - Accent5 4 4 4 2 3" xfId="32039" xr:uid="{00000000-0005-0000-0000-0000AB4F0000}"/>
    <cellStyle name="40% - Accent5 4 4 4 2 3 2" xfId="32040" xr:uid="{00000000-0005-0000-0000-0000AC4F0000}"/>
    <cellStyle name="40% - Accent5 4 4 4 2 3 3" xfId="32041" xr:uid="{00000000-0005-0000-0000-0000AD4F0000}"/>
    <cellStyle name="40% - Accent5 4 4 4 2 4" xfId="32042" xr:uid="{00000000-0005-0000-0000-0000AE4F0000}"/>
    <cellStyle name="40% - Accent5 4 4 4 2 4 2" xfId="32043" xr:uid="{00000000-0005-0000-0000-0000AF4F0000}"/>
    <cellStyle name="40% - Accent5 4 4 4 2 5" xfId="32044" xr:uid="{00000000-0005-0000-0000-0000B04F0000}"/>
    <cellStyle name="40% - Accent5 4 4 4 2 6" xfId="32045" xr:uid="{00000000-0005-0000-0000-0000B14F0000}"/>
    <cellStyle name="40% - Accent5 4 4 4 3" xfId="32046" xr:uid="{00000000-0005-0000-0000-0000B24F0000}"/>
    <cellStyle name="40% - Accent5 4 4 4 3 2" xfId="32047" xr:uid="{00000000-0005-0000-0000-0000B34F0000}"/>
    <cellStyle name="40% - Accent5 4 4 4 3 2 2" xfId="32048" xr:uid="{00000000-0005-0000-0000-0000B44F0000}"/>
    <cellStyle name="40% - Accent5 4 4 4 3 2 3" xfId="32049" xr:uid="{00000000-0005-0000-0000-0000B54F0000}"/>
    <cellStyle name="40% - Accent5 4 4 4 3 3" xfId="32050" xr:uid="{00000000-0005-0000-0000-0000B64F0000}"/>
    <cellStyle name="40% - Accent5 4 4 4 3 3 2" xfId="32051" xr:uid="{00000000-0005-0000-0000-0000B74F0000}"/>
    <cellStyle name="40% - Accent5 4 4 4 3 3 3" xfId="32052" xr:uid="{00000000-0005-0000-0000-0000B84F0000}"/>
    <cellStyle name="40% - Accent5 4 4 4 3 4" xfId="32053" xr:uid="{00000000-0005-0000-0000-0000B94F0000}"/>
    <cellStyle name="40% - Accent5 4 4 4 3 4 2" xfId="32054" xr:uid="{00000000-0005-0000-0000-0000BA4F0000}"/>
    <cellStyle name="40% - Accent5 4 4 4 3 5" xfId="32055" xr:uid="{00000000-0005-0000-0000-0000BB4F0000}"/>
    <cellStyle name="40% - Accent5 4 4 4 3 6" xfId="32056" xr:uid="{00000000-0005-0000-0000-0000BC4F0000}"/>
    <cellStyle name="40% - Accent5 4 4 4 4" xfId="32057" xr:uid="{00000000-0005-0000-0000-0000BD4F0000}"/>
    <cellStyle name="40% - Accent5 4 4 4 4 2" xfId="32058" xr:uid="{00000000-0005-0000-0000-0000BE4F0000}"/>
    <cellStyle name="40% - Accent5 4 4 4 4 2 2" xfId="32059" xr:uid="{00000000-0005-0000-0000-0000BF4F0000}"/>
    <cellStyle name="40% - Accent5 4 4 4 4 2 3" xfId="32060" xr:uid="{00000000-0005-0000-0000-0000C04F0000}"/>
    <cellStyle name="40% - Accent5 4 4 4 4 3" xfId="32061" xr:uid="{00000000-0005-0000-0000-0000C14F0000}"/>
    <cellStyle name="40% - Accent5 4 4 4 4 3 2" xfId="32062" xr:uid="{00000000-0005-0000-0000-0000C24F0000}"/>
    <cellStyle name="40% - Accent5 4 4 4 4 4" xfId="32063" xr:uid="{00000000-0005-0000-0000-0000C34F0000}"/>
    <cellStyle name="40% - Accent5 4 4 4 4 5" xfId="32064" xr:uid="{00000000-0005-0000-0000-0000C44F0000}"/>
    <cellStyle name="40% - Accent5 4 4 4 5" xfId="32065" xr:uid="{00000000-0005-0000-0000-0000C54F0000}"/>
    <cellStyle name="40% - Accent5 4 4 4 5 2" xfId="32066" xr:uid="{00000000-0005-0000-0000-0000C64F0000}"/>
    <cellStyle name="40% - Accent5 4 4 4 5 3" xfId="32067" xr:uid="{00000000-0005-0000-0000-0000C74F0000}"/>
    <cellStyle name="40% - Accent5 4 4 4 6" xfId="32068" xr:uid="{00000000-0005-0000-0000-0000C84F0000}"/>
    <cellStyle name="40% - Accent5 4 4 4 6 2" xfId="32069" xr:uid="{00000000-0005-0000-0000-0000C94F0000}"/>
    <cellStyle name="40% - Accent5 4 4 4 6 3" xfId="32070" xr:uid="{00000000-0005-0000-0000-0000CA4F0000}"/>
    <cellStyle name="40% - Accent5 4 4 4 7" xfId="32071" xr:uid="{00000000-0005-0000-0000-0000CB4F0000}"/>
    <cellStyle name="40% - Accent5 4 4 4 7 2" xfId="32072" xr:uid="{00000000-0005-0000-0000-0000CC4F0000}"/>
    <cellStyle name="40% - Accent5 4 4 4 8" xfId="32073" xr:uid="{00000000-0005-0000-0000-0000CD4F0000}"/>
    <cellStyle name="40% - Accent5 4 4 4 9" xfId="32074" xr:uid="{00000000-0005-0000-0000-0000CE4F0000}"/>
    <cellStyle name="40% - Accent5 4 4 5" xfId="32075" xr:uid="{00000000-0005-0000-0000-0000CF4F0000}"/>
    <cellStyle name="40% - Accent5 4 4 5 2" xfId="32076" xr:uid="{00000000-0005-0000-0000-0000D04F0000}"/>
    <cellStyle name="40% - Accent5 4 4 5 2 2" xfId="32077" xr:uid="{00000000-0005-0000-0000-0000D14F0000}"/>
    <cellStyle name="40% - Accent5 4 4 5 2 3" xfId="32078" xr:uid="{00000000-0005-0000-0000-0000D24F0000}"/>
    <cellStyle name="40% - Accent5 4 4 5 3" xfId="32079" xr:uid="{00000000-0005-0000-0000-0000D34F0000}"/>
    <cellStyle name="40% - Accent5 4 4 5 3 2" xfId="32080" xr:uid="{00000000-0005-0000-0000-0000D44F0000}"/>
    <cellStyle name="40% - Accent5 4 4 5 3 3" xfId="32081" xr:uid="{00000000-0005-0000-0000-0000D54F0000}"/>
    <cellStyle name="40% - Accent5 4 4 5 4" xfId="32082" xr:uid="{00000000-0005-0000-0000-0000D64F0000}"/>
    <cellStyle name="40% - Accent5 4 4 5 4 2" xfId="32083" xr:uid="{00000000-0005-0000-0000-0000D74F0000}"/>
    <cellStyle name="40% - Accent5 4 4 5 5" xfId="32084" xr:uid="{00000000-0005-0000-0000-0000D84F0000}"/>
    <cellStyle name="40% - Accent5 4 4 5 6" xfId="32085" xr:uid="{00000000-0005-0000-0000-0000D94F0000}"/>
    <cellStyle name="40% - Accent5 4 4 6" xfId="32086" xr:uid="{00000000-0005-0000-0000-0000DA4F0000}"/>
    <cellStyle name="40% - Accent5 4 4 6 2" xfId="32087" xr:uid="{00000000-0005-0000-0000-0000DB4F0000}"/>
    <cellStyle name="40% - Accent5 4 4 6 2 2" xfId="32088" xr:uid="{00000000-0005-0000-0000-0000DC4F0000}"/>
    <cellStyle name="40% - Accent5 4 4 6 2 3" xfId="32089" xr:uid="{00000000-0005-0000-0000-0000DD4F0000}"/>
    <cellStyle name="40% - Accent5 4 4 6 3" xfId="32090" xr:uid="{00000000-0005-0000-0000-0000DE4F0000}"/>
    <cellStyle name="40% - Accent5 4 4 6 3 2" xfId="32091" xr:uid="{00000000-0005-0000-0000-0000DF4F0000}"/>
    <cellStyle name="40% - Accent5 4 4 6 3 3" xfId="32092" xr:uid="{00000000-0005-0000-0000-0000E04F0000}"/>
    <cellStyle name="40% - Accent5 4 4 6 4" xfId="32093" xr:uid="{00000000-0005-0000-0000-0000E14F0000}"/>
    <cellStyle name="40% - Accent5 4 4 6 4 2" xfId="32094" xr:uid="{00000000-0005-0000-0000-0000E24F0000}"/>
    <cellStyle name="40% - Accent5 4 4 6 5" xfId="32095" xr:uid="{00000000-0005-0000-0000-0000E34F0000}"/>
    <cellStyle name="40% - Accent5 4 4 6 6" xfId="32096" xr:uid="{00000000-0005-0000-0000-0000E44F0000}"/>
    <cellStyle name="40% - Accent5 4 4 7" xfId="32097" xr:uid="{00000000-0005-0000-0000-0000E54F0000}"/>
    <cellStyle name="40% - Accent5 4 4 7 2" xfId="32098" xr:uid="{00000000-0005-0000-0000-0000E64F0000}"/>
    <cellStyle name="40% - Accent5 4 4 7 2 2" xfId="32099" xr:uid="{00000000-0005-0000-0000-0000E74F0000}"/>
    <cellStyle name="40% - Accent5 4 4 7 2 3" xfId="32100" xr:uid="{00000000-0005-0000-0000-0000E84F0000}"/>
    <cellStyle name="40% - Accent5 4 4 7 3" xfId="32101" xr:uid="{00000000-0005-0000-0000-0000E94F0000}"/>
    <cellStyle name="40% - Accent5 4 4 7 3 2" xfId="32102" xr:uid="{00000000-0005-0000-0000-0000EA4F0000}"/>
    <cellStyle name="40% - Accent5 4 4 7 4" xfId="32103" xr:uid="{00000000-0005-0000-0000-0000EB4F0000}"/>
    <cellStyle name="40% - Accent5 4 4 7 5" xfId="32104" xr:uid="{00000000-0005-0000-0000-0000EC4F0000}"/>
    <cellStyle name="40% - Accent5 4 4 8" xfId="32105" xr:uid="{00000000-0005-0000-0000-0000ED4F0000}"/>
    <cellStyle name="40% - Accent5 4 4 8 2" xfId="32106" xr:uid="{00000000-0005-0000-0000-0000EE4F0000}"/>
    <cellStyle name="40% - Accent5 4 4 8 3" xfId="32107" xr:uid="{00000000-0005-0000-0000-0000EF4F0000}"/>
    <cellStyle name="40% - Accent5 4 4 9" xfId="32108" xr:uid="{00000000-0005-0000-0000-0000F04F0000}"/>
    <cellStyle name="40% - Accent5 4 4 9 2" xfId="32109" xr:uid="{00000000-0005-0000-0000-0000F14F0000}"/>
    <cellStyle name="40% - Accent5 4 4 9 3" xfId="32110" xr:uid="{00000000-0005-0000-0000-0000F24F0000}"/>
    <cellStyle name="40% - Accent5 4 5" xfId="2465" xr:uid="{00000000-0005-0000-0000-0000F34F0000}"/>
    <cellStyle name="40% - Accent5 4 5 10" xfId="32111" xr:uid="{00000000-0005-0000-0000-0000F44F0000}"/>
    <cellStyle name="40% - Accent5 4 5 2" xfId="2466" xr:uid="{00000000-0005-0000-0000-0000F54F0000}"/>
    <cellStyle name="40% - Accent5 4 5 2 2" xfId="32112" xr:uid="{00000000-0005-0000-0000-0000F64F0000}"/>
    <cellStyle name="40% - Accent5 4 5 2 2 2" xfId="32113" xr:uid="{00000000-0005-0000-0000-0000F74F0000}"/>
    <cellStyle name="40% - Accent5 4 5 2 2 2 2" xfId="32114" xr:uid="{00000000-0005-0000-0000-0000F84F0000}"/>
    <cellStyle name="40% - Accent5 4 5 2 2 2 3" xfId="32115" xr:uid="{00000000-0005-0000-0000-0000F94F0000}"/>
    <cellStyle name="40% - Accent5 4 5 2 2 3" xfId="32116" xr:uid="{00000000-0005-0000-0000-0000FA4F0000}"/>
    <cellStyle name="40% - Accent5 4 5 2 2 3 2" xfId="32117" xr:uid="{00000000-0005-0000-0000-0000FB4F0000}"/>
    <cellStyle name="40% - Accent5 4 5 2 2 3 3" xfId="32118" xr:uid="{00000000-0005-0000-0000-0000FC4F0000}"/>
    <cellStyle name="40% - Accent5 4 5 2 2 4" xfId="32119" xr:uid="{00000000-0005-0000-0000-0000FD4F0000}"/>
    <cellStyle name="40% - Accent5 4 5 2 2 4 2" xfId="32120" xr:uid="{00000000-0005-0000-0000-0000FE4F0000}"/>
    <cellStyle name="40% - Accent5 4 5 2 2 5" xfId="32121" xr:uid="{00000000-0005-0000-0000-0000FF4F0000}"/>
    <cellStyle name="40% - Accent5 4 5 2 2 6" xfId="32122" xr:uid="{00000000-0005-0000-0000-000000500000}"/>
    <cellStyle name="40% - Accent5 4 5 2 3" xfId="32123" xr:uid="{00000000-0005-0000-0000-000001500000}"/>
    <cellStyle name="40% - Accent5 4 5 2 3 2" xfId="32124" xr:uid="{00000000-0005-0000-0000-000002500000}"/>
    <cellStyle name="40% - Accent5 4 5 2 3 2 2" xfId="32125" xr:uid="{00000000-0005-0000-0000-000003500000}"/>
    <cellStyle name="40% - Accent5 4 5 2 3 2 3" xfId="32126" xr:uid="{00000000-0005-0000-0000-000004500000}"/>
    <cellStyle name="40% - Accent5 4 5 2 3 3" xfId="32127" xr:uid="{00000000-0005-0000-0000-000005500000}"/>
    <cellStyle name="40% - Accent5 4 5 2 3 3 2" xfId="32128" xr:uid="{00000000-0005-0000-0000-000006500000}"/>
    <cellStyle name="40% - Accent5 4 5 2 3 3 3" xfId="32129" xr:uid="{00000000-0005-0000-0000-000007500000}"/>
    <cellStyle name="40% - Accent5 4 5 2 3 4" xfId="32130" xr:uid="{00000000-0005-0000-0000-000008500000}"/>
    <cellStyle name="40% - Accent5 4 5 2 3 4 2" xfId="32131" xr:uid="{00000000-0005-0000-0000-000009500000}"/>
    <cellStyle name="40% - Accent5 4 5 2 3 5" xfId="32132" xr:uid="{00000000-0005-0000-0000-00000A500000}"/>
    <cellStyle name="40% - Accent5 4 5 2 3 6" xfId="32133" xr:uid="{00000000-0005-0000-0000-00000B500000}"/>
    <cellStyle name="40% - Accent5 4 5 2 4" xfId="32134" xr:uid="{00000000-0005-0000-0000-00000C500000}"/>
    <cellStyle name="40% - Accent5 4 5 2 4 2" xfId="32135" xr:uid="{00000000-0005-0000-0000-00000D500000}"/>
    <cellStyle name="40% - Accent5 4 5 2 4 2 2" xfId="32136" xr:uid="{00000000-0005-0000-0000-00000E500000}"/>
    <cellStyle name="40% - Accent5 4 5 2 4 2 3" xfId="32137" xr:uid="{00000000-0005-0000-0000-00000F500000}"/>
    <cellStyle name="40% - Accent5 4 5 2 4 3" xfId="32138" xr:uid="{00000000-0005-0000-0000-000010500000}"/>
    <cellStyle name="40% - Accent5 4 5 2 4 3 2" xfId="32139" xr:uid="{00000000-0005-0000-0000-000011500000}"/>
    <cellStyle name="40% - Accent5 4 5 2 4 4" xfId="32140" xr:uid="{00000000-0005-0000-0000-000012500000}"/>
    <cellStyle name="40% - Accent5 4 5 2 4 5" xfId="32141" xr:uid="{00000000-0005-0000-0000-000013500000}"/>
    <cellStyle name="40% - Accent5 4 5 2 5" xfId="32142" xr:uid="{00000000-0005-0000-0000-000014500000}"/>
    <cellStyle name="40% - Accent5 4 5 2 5 2" xfId="32143" xr:uid="{00000000-0005-0000-0000-000015500000}"/>
    <cellStyle name="40% - Accent5 4 5 2 5 3" xfId="32144" xr:uid="{00000000-0005-0000-0000-000016500000}"/>
    <cellStyle name="40% - Accent5 4 5 2 6" xfId="32145" xr:uid="{00000000-0005-0000-0000-000017500000}"/>
    <cellStyle name="40% - Accent5 4 5 2 6 2" xfId="32146" xr:uid="{00000000-0005-0000-0000-000018500000}"/>
    <cellStyle name="40% - Accent5 4 5 2 6 3" xfId="32147" xr:uid="{00000000-0005-0000-0000-000019500000}"/>
    <cellStyle name="40% - Accent5 4 5 2 7" xfId="32148" xr:uid="{00000000-0005-0000-0000-00001A500000}"/>
    <cellStyle name="40% - Accent5 4 5 2 7 2" xfId="32149" xr:uid="{00000000-0005-0000-0000-00001B500000}"/>
    <cellStyle name="40% - Accent5 4 5 2 8" xfId="32150" xr:uid="{00000000-0005-0000-0000-00001C500000}"/>
    <cellStyle name="40% - Accent5 4 5 2 9" xfId="32151" xr:uid="{00000000-0005-0000-0000-00001D500000}"/>
    <cellStyle name="40% - Accent5 4 5 3" xfId="32152" xr:uid="{00000000-0005-0000-0000-00001E500000}"/>
    <cellStyle name="40% - Accent5 4 5 3 2" xfId="32153" xr:uid="{00000000-0005-0000-0000-00001F500000}"/>
    <cellStyle name="40% - Accent5 4 5 3 2 2" xfId="32154" xr:uid="{00000000-0005-0000-0000-000020500000}"/>
    <cellStyle name="40% - Accent5 4 5 3 2 3" xfId="32155" xr:uid="{00000000-0005-0000-0000-000021500000}"/>
    <cellStyle name="40% - Accent5 4 5 3 3" xfId="32156" xr:uid="{00000000-0005-0000-0000-000022500000}"/>
    <cellStyle name="40% - Accent5 4 5 3 3 2" xfId="32157" xr:uid="{00000000-0005-0000-0000-000023500000}"/>
    <cellStyle name="40% - Accent5 4 5 3 3 3" xfId="32158" xr:uid="{00000000-0005-0000-0000-000024500000}"/>
    <cellStyle name="40% - Accent5 4 5 3 4" xfId="32159" xr:uid="{00000000-0005-0000-0000-000025500000}"/>
    <cellStyle name="40% - Accent5 4 5 3 4 2" xfId="32160" xr:uid="{00000000-0005-0000-0000-000026500000}"/>
    <cellStyle name="40% - Accent5 4 5 3 5" xfId="32161" xr:uid="{00000000-0005-0000-0000-000027500000}"/>
    <cellStyle name="40% - Accent5 4 5 3 6" xfId="32162" xr:uid="{00000000-0005-0000-0000-000028500000}"/>
    <cellStyle name="40% - Accent5 4 5 4" xfId="32163" xr:uid="{00000000-0005-0000-0000-000029500000}"/>
    <cellStyle name="40% - Accent5 4 5 4 2" xfId="32164" xr:uid="{00000000-0005-0000-0000-00002A500000}"/>
    <cellStyle name="40% - Accent5 4 5 4 2 2" xfId="32165" xr:uid="{00000000-0005-0000-0000-00002B500000}"/>
    <cellStyle name="40% - Accent5 4 5 4 2 3" xfId="32166" xr:uid="{00000000-0005-0000-0000-00002C500000}"/>
    <cellStyle name="40% - Accent5 4 5 4 3" xfId="32167" xr:uid="{00000000-0005-0000-0000-00002D500000}"/>
    <cellStyle name="40% - Accent5 4 5 4 3 2" xfId="32168" xr:uid="{00000000-0005-0000-0000-00002E500000}"/>
    <cellStyle name="40% - Accent5 4 5 4 3 3" xfId="32169" xr:uid="{00000000-0005-0000-0000-00002F500000}"/>
    <cellStyle name="40% - Accent5 4 5 4 4" xfId="32170" xr:uid="{00000000-0005-0000-0000-000030500000}"/>
    <cellStyle name="40% - Accent5 4 5 4 4 2" xfId="32171" xr:uid="{00000000-0005-0000-0000-000031500000}"/>
    <cellStyle name="40% - Accent5 4 5 4 5" xfId="32172" xr:uid="{00000000-0005-0000-0000-000032500000}"/>
    <cellStyle name="40% - Accent5 4 5 4 6" xfId="32173" xr:uid="{00000000-0005-0000-0000-000033500000}"/>
    <cellStyle name="40% - Accent5 4 5 5" xfId="32174" xr:uid="{00000000-0005-0000-0000-000034500000}"/>
    <cellStyle name="40% - Accent5 4 5 5 2" xfId="32175" xr:uid="{00000000-0005-0000-0000-000035500000}"/>
    <cellStyle name="40% - Accent5 4 5 5 2 2" xfId="32176" xr:uid="{00000000-0005-0000-0000-000036500000}"/>
    <cellStyle name="40% - Accent5 4 5 5 2 3" xfId="32177" xr:uid="{00000000-0005-0000-0000-000037500000}"/>
    <cellStyle name="40% - Accent5 4 5 5 3" xfId="32178" xr:uid="{00000000-0005-0000-0000-000038500000}"/>
    <cellStyle name="40% - Accent5 4 5 5 3 2" xfId="32179" xr:uid="{00000000-0005-0000-0000-000039500000}"/>
    <cellStyle name="40% - Accent5 4 5 5 4" xfId="32180" xr:uid="{00000000-0005-0000-0000-00003A500000}"/>
    <cellStyle name="40% - Accent5 4 5 5 5" xfId="32181" xr:uid="{00000000-0005-0000-0000-00003B500000}"/>
    <cellStyle name="40% - Accent5 4 5 6" xfId="32182" xr:uid="{00000000-0005-0000-0000-00003C500000}"/>
    <cellStyle name="40% - Accent5 4 5 6 2" xfId="32183" xr:uid="{00000000-0005-0000-0000-00003D500000}"/>
    <cellStyle name="40% - Accent5 4 5 6 3" xfId="32184" xr:uid="{00000000-0005-0000-0000-00003E500000}"/>
    <cellStyle name="40% - Accent5 4 5 7" xfId="32185" xr:uid="{00000000-0005-0000-0000-00003F500000}"/>
    <cellStyle name="40% - Accent5 4 5 7 2" xfId="32186" xr:uid="{00000000-0005-0000-0000-000040500000}"/>
    <cellStyle name="40% - Accent5 4 5 7 3" xfId="32187" xr:uid="{00000000-0005-0000-0000-000041500000}"/>
    <cellStyle name="40% - Accent5 4 5 8" xfId="32188" xr:uid="{00000000-0005-0000-0000-000042500000}"/>
    <cellStyle name="40% - Accent5 4 5 8 2" xfId="32189" xr:uid="{00000000-0005-0000-0000-000043500000}"/>
    <cellStyle name="40% - Accent5 4 5 9" xfId="32190" xr:uid="{00000000-0005-0000-0000-000044500000}"/>
    <cellStyle name="40% - Accent5 4 6" xfId="2467" xr:uid="{00000000-0005-0000-0000-000045500000}"/>
    <cellStyle name="40% - Accent5 4 6 2" xfId="32191" xr:uid="{00000000-0005-0000-0000-000046500000}"/>
    <cellStyle name="40% - Accent5 4 6 2 2" xfId="32192" xr:uid="{00000000-0005-0000-0000-000047500000}"/>
    <cellStyle name="40% - Accent5 4 6 2 2 2" xfId="32193" xr:uid="{00000000-0005-0000-0000-000048500000}"/>
    <cellStyle name="40% - Accent5 4 6 2 2 3" xfId="32194" xr:uid="{00000000-0005-0000-0000-000049500000}"/>
    <cellStyle name="40% - Accent5 4 6 2 3" xfId="32195" xr:uid="{00000000-0005-0000-0000-00004A500000}"/>
    <cellStyle name="40% - Accent5 4 6 2 3 2" xfId="32196" xr:uid="{00000000-0005-0000-0000-00004B500000}"/>
    <cellStyle name="40% - Accent5 4 6 2 3 3" xfId="32197" xr:uid="{00000000-0005-0000-0000-00004C500000}"/>
    <cellStyle name="40% - Accent5 4 6 2 4" xfId="32198" xr:uid="{00000000-0005-0000-0000-00004D500000}"/>
    <cellStyle name="40% - Accent5 4 6 2 4 2" xfId="32199" xr:uid="{00000000-0005-0000-0000-00004E500000}"/>
    <cellStyle name="40% - Accent5 4 6 2 5" xfId="32200" xr:uid="{00000000-0005-0000-0000-00004F500000}"/>
    <cellStyle name="40% - Accent5 4 6 2 6" xfId="32201" xr:uid="{00000000-0005-0000-0000-000050500000}"/>
    <cellStyle name="40% - Accent5 4 6 3" xfId="32202" xr:uid="{00000000-0005-0000-0000-000051500000}"/>
    <cellStyle name="40% - Accent5 4 6 3 2" xfId="32203" xr:uid="{00000000-0005-0000-0000-000052500000}"/>
    <cellStyle name="40% - Accent5 4 6 3 2 2" xfId="32204" xr:uid="{00000000-0005-0000-0000-000053500000}"/>
    <cellStyle name="40% - Accent5 4 6 3 2 3" xfId="32205" xr:uid="{00000000-0005-0000-0000-000054500000}"/>
    <cellStyle name="40% - Accent5 4 6 3 3" xfId="32206" xr:uid="{00000000-0005-0000-0000-000055500000}"/>
    <cellStyle name="40% - Accent5 4 6 3 3 2" xfId="32207" xr:uid="{00000000-0005-0000-0000-000056500000}"/>
    <cellStyle name="40% - Accent5 4 6 3 3 3" xfId="32208" xr:uid="{00000000-0005-0000-0000-000057500000}"/>
    <cellStyle name="40% - Accent5 4 6 3 4" xfId="32209" xr:uid="{00000000-0005-0000-0000-000058500000}"/>
    <cellStyle name="40% - Accent5 4 6 3 4 2" xfId="32210" xr:uid="{00000000-0005-0000-0000-000059500000}"/>
    <cellStyle name="40% - Accent5 4 6 3 5" xfId="32211" xr:uid="{00000000-0005-0000-0000-00005A500000}"/>
    <cellStyle name="40% - Accent5 4 6 3 6" xfId="32212" xr:uid="{00000000-0005-0000-0000-00005B500000}"/>
    <cellStyle name="40% - Accent5 4 6 4" xfId="32213" xr:uid="{00000000-0005-0000-0000-00005C500000}"/>
    <cellStyle name="40% - Accent5 4 6 4 2" xfId="32214" xr:uid="{00000000-0005-0000-0000-00005D500000}"/>
    <cellStyle name="40% - Accent5 4 6 4 2 2" xfId="32215" xr:uid="{00000000-0005-0000-0000-00005E500000}"/>
    <cellStyle name="40% - Accent5 4 6 4 2 3" xfId="32216" xr:uid="{00000000-0005-0000-0000-00005F500000}"/>
    <cellStyle name="40% - Accent5 4 6 4 3" xfId="32217" xr:uid="{00000000-0005-0000-0000-000060500000}"/>
    <cellStyle name="40% - Accent5 4 6 4 3 2" xfId="32218" xr:uid="{00000000-0005-0000-0000-000061500000}"/>
    <cellStyle name="40% - Accent5 4 6 4 4" xfId="32219" xr:uid="{00000000-0005-0000-0000-000062500000}"/>
    <cellStyle name="40% - Accent5 4 6 4 5" xfId="32220" xr:uid="{00000000-0005-0000-0000-000063500000}"/>
    <cellStyle name="40% - Accent5 4 6 5" xfId="32221" xr:uid="{00000000-0005-0000-0000-000064500000}"/>
    <cellStyle name="40% - Accent5 4 6 5 2" xfId="32222" xr:uid="{00000000-0005-0000-0000-000065500000}"/>
    <cellStyle name="40% - Accent5 4 6 5 3" xfId="32223" xr:uid="{00000000-0005-0000-0000-000066500000}"/>
    <cellStyle name="40% - Accent5 4 6 6" xfId="32224" xr:uid="{00000000-0005-0000-0000-000067500000}"/>
    <cellStyle name="40% - Accent5 4 6 6 2" xfId="32225" xr:uid="{00000000-0005-0000-0000-000068500000}"/>
    <cellStyle name="40% - Accent5 4 6 6 3" xfId="32226" xr:uid="{00000000-0005-0000-0000-000069500000}"/>
    <cellStyle name="40% - Accent5 4 6 7" xfId="32227" xr:uid="{00000000-0005-0000-0000-00006A500000}"/>
    <cellStyle name="40% - Accent5 4 6 7 2" xfId="32228" xr:uid="{00000000-0005-0000-0000-00006B500000}"/>
    <cellStyle name="40% - Accent5 4 6 8" xfId="32229" xr:uid="{00000000-0005-0000-0000-00006C500000}"/>
    <cellStyle name="40% - Accent5 4 6 9" xfId="32230" xr:uid="{00000000-0005-0000-0000-00006D500000}"/>
    <cellStyle name="40% - Accent5 4 7" xfId="13637" xr:uid="{00000000-0005-0000-0000-00006E500000}"/>
    <cellStyle name="40% - Accent5 4 7 2" xfId="32231" xr:uid="{00000000-0005-0000-0000-00006F500000}"/>
    <cellStyle name="40% - Accent5 4 7 2 2" xfId="32232" xr:uid="{00000000-0005-0000-0000-000070500000}"/>
    <cellStyle name="40% - Accent5 4 7 2 2 2" xfId="32233" xr:uid="{00000000-0005-0000-0000-000071500000}"/>
    <cellStyle name="40% - Accent5 4 7 2 2 3" xfId="32234" xr:uid="{00000000-0005-0000-0000-000072500000}"/>
    <cellStyle name="40% - Accent5 4 7 2 3" xfId="32235" xr:uid="{00000000-0005-0000-0000-000073500000}"/>
    <cellStyle name="40% - Accent5 4 7 2 3 2" xfId="32236" xr:uid="{00000000-0005-0000-0000-000074500000}"/>
    <cellStyle name="40% - Accent5 4 7 2 3 3" xfId="32237" xr:uid="{00000000-0005-0000-0000-000075500000}"/>
    <cellStyle name="40% - Accent5 4 7 2 4" xfId="32238" xr:uid="{00000000-0005-0000-0000-000076500000}"/>
    <cellStyle name="40% - Accent5 4 7 2 4 2" xfId="32239" xr:uid="{00000000-0005-0000-0000-000077500000}"/>
    <cellStyle name="40% - Accent5 4 7 2 5" xfId="32240" xr:uid="{00000000-0005-0000-0000-000078500000}"/>
    <cellStyle name="40% - Accent5 4 7 2 6" xfId="32241" xr:uid="{00000000-0005-0000-0000-000079500000}"/>
    <cellStyle name="40% - Accent5 4 7 3" xfId="32242" xr:uid="{00000000-0005-0000-0000-00007A500000}"/>
    <cellStyle name="40% - Accent5 4 7 3 2" xfId="32243" xr:uid="{00000000-0005-0000-0000-00007B500000}"/>
    <cellStyle name="40% - Accent5 4 7 3 2 2" xfId="32244" xr:uid="{00000000-0005-0000-0000-00007C500000}"/>
    <cellStyle name="40% - Accent5 4 7 3 2 3" xfId="32245" xr:uid="{00000000-0005-0000-0000-00007D500000}"/>
    <cellStyle name="40% - Accent5 4 7 3 3" xfId="32246" xr:uid="{00000000-0005-0000-0000-00007E500000}"/>
    <cellStyle name="40% - Accent5 4 7 3 3 2" xfId="32247" xr:uid="{00000000-0005-0000-0000-00007F500000}"/>
    <cellStyle name="40% - Accent5 4 7 3 3 3" xfId="32248" xr:uid="{00000000-0005-0000-0000-000080500000}"/>
    <cellStyle name="40% - Accent5 4 7 3 4" xfId="32249" xr:uid="{00000000-0005-0000-0000-000081500000}"/>
    <cellStyle name="40% - Accent5 4 7 3 4 2" xfId="32250" xr:uid="{00000000-0005-0000-0000-000082500000}"/>
    <cellStyle name="40% - Accent5 4 7 3 5" xfId="32251" xr:uid="{00000000-0005-0000-0000-000083500000}"/>
    <cellStyle name="40% - Accent5 4 7 3 6" xfId="32252" xr:uid="{00000000-0005-0000-0000-000084500000}"/>
    <cellStyle name="40% - Accent5 4 7 4" xfId="32253" xr:uid="{00000000-0005-0000-0000-000085500000}"/>
    <cellStyle name="40% - Accent5 4 7 4 2" xfId="32254" xr:uid="{00000000-0005-0000-0000-000086500000}"/>
    <cellStyle name="40% - Accent5 4 7 4 2 2" xfId="32255" xr:uid="{00000000-0005-0000-0000-000087500000}"/>
    <cellStyle name="40% - Accent5 4 7 4 2 3" xfId="32256" xr:uid="{00000000-0005-0000-0000-000088500000}"/>
    <cellStyle name="40% - Accent5 4 7 4 3" xfId="32257" xr:uid="{00000000-0005-0000-0000-000089500000}"/>
    <cellStyle name="40% - Accent5 4 7 4 3 2" xfId="32258" xr:uid="{00000000-0005-0000-0000-00008A500000}"/>
    <cellStyle name="40% - Accent5 4 7 4 4" xfId="32259" xr:uid="{00000000-0005-0000-0000-00008B500000}"/>
    <cellStyle name="40% - Accent5 4 7 4 5" xfId="32260" xr:uid="{00000000-0005-0000-0000-00008C500000}"/>
    <cellStyle name="40% - Accent5 4 7 5" xfId="32261" xr:uid="{00000000-0005-0000-0000-00008D500000}"/>
    <cellStyle name="40% - Accent5 4 7 5 2" xfId="32262" xr:uid="{00000000-0005-0000-0000-00008E500000}"/>
    <cellStyle name="40% - Accent5 4 7 5 3" xfId="32263" xr:uid="{00000000-0005-0000-0000-00008F500000}"/>
    <cellStyle name="40% - Accent5 4 7 6" xfId="32264" xr:uid="{00000000-0005-0000-0000-000090500000}"/>
    <cellStyle name="40% - Accent5 4 7 6 2" xfId="32265" xr:uid="{00000000-0005-0000-0000-000091500000}"/>
    <cellStyle name="40% - Accent5 4 7 6 3" xfId="32266" xr:uid="{00000000-0005-0000-0000-000092500000}"/>
    <cellStyle name="40% - Accent5 4 7 7" xfId="32267" xr:uid="{00000000-0005-0000-0000-000093500000}"/>
    <cellStyle name="40% - Accent5 4 7 7 2" xfId="32268" xr:uid="{00000000-0005-0000-0000-000094500000}"/>
    <cellStyle name="40% - Accent5 4 7 8" xfId="32269" xr:uid="{00000000-0005-0000-0000-000095500000}"/>
    <cellStyle name="40% - Accent5 4 7 9" xfId="32270" xr:uid="{00000000-0005-0000-0000-000096500000}"/>
    <cellStyle name="40% - Accent5 4 8" xfId="32271" xr:uid="{00000000-0005-0000-0000-000097500000}"/>
    <cellStyle name="40% - Accent5 4 8 2" xfId="32272" xr:uid="{00000000-0005-0000-0000-000098500000}"/>
    <cellStyle name="40% - Accent5 4 8 2 2" xfId="32273" xr:uid="{00000000-0005-0000-0000-000099500000}"/>
    <cellStyle name="40% - Accent5 4 8 2 3" xfId="32274" xr:uid="{00000000-0005-0000-0000-00009A500000}"/>
    <cellStyle name="40% - Accent5 4 8 3" xfId="32275" xr:uid="{00000000-0005-0000-0000-00009B500000}"/>
    <cellStyle name="40% - Accent5 4 8 3 2" xfId="32276" xr:uid="{00000000-0005-0000-0000-00009C500000}"/>
    <cellStyle name="40% - Accent5 4 8 3 3" xfId="32277" xr:uid="{00000000-0005-0000-0000-00009D500000}"/>
    <cellStyle name="40% - Accent5 4 8 4" xfId="32278" xr:uid="{00000000-0005-0000-0000-00009E500000}"/>
    <cellStyle name="40% - Accent5 4 8 4 2" xfId="32279" xr:uid="{00000000-0005-0000-0000-00009F500000}"/>
    <cellStyle name="40% - Accent5 4 8 5" xfId="32280" xr:uid="{00000000-0005-0000-0000-0000A0500000}"/>
    <cellStyle name="40% - Accent5 4 8 6" xfId="32281" xr:uid="{00000000-0005-0000-0000-0000A1500000}"/>
    <cellStyle name="40% - Accent5 4 9" xfId="32282" xr:uid="{00000000-0005-0000-0000-0000A2500000}"/>
    <cellStyle name="40% - Accent5 4 9 2" xfId="32283" xr:uid="{00000000-0005-0000-0000-0000A3500000}"/>
    <cellStyle name="40% - Accent5 4 9 2 2" xfId="32284" xr:uid="{00000000-0005-0000-0000-0000A4500000}"/>
    <cellStyle name="40% - Accent5 4 9 2 3" xfId="32285" xr:uid="{00000000-0005-0000-0000-0000A5500000}"/>
    <cellStyle name="40% - Accent5 4 9 3" xfId="32286" xr:uid="{00000000-0005-0000-0000-0000A6500000}"/>
    <cellStyle name="40% - Accent5 4 9 3 2" xfId="32287" xr:uid="{00000000-0005-0000-0000-0000A7500000}"/>
    <cellStyle name="40% - Accent5 4 9 3 3" xfId="32288" xr:uid="{00000000-0005-0000-0000-0000A8500000}"/>
    <cellStyle name="40% - Accent5 4 9 4" xfId="32289" xr:uid="{00000000-0005-0000-0000-0000A9500000}"/>
    <cellStyle name="40% - Accent5 4 9 4 2" xfId="32290" xr:uid="{00000000-0005-0000-0000-0000AA500000}"/>
    <cellStyle name="40% - Accent5 4 9 5" xfId="32291" xr:uid="{00000000-0005-0000-0000-0000AB500000}"/>
    <cellStyle name="40% - Accent5 4 9 6" xfId="32292" xr:uid="{00000000-0005-0000-0000-0000AC500000}"/>
    <cellStyle name="40% - Accent5 5" xfId="2468" xr:uid="{00000000-0005-0000-0000-0000AD500000}"/>
    <cellStyle name="40% - Accent5 5 2" xfId="2469" xr:uid="{00000000-0005-0000-0000-0000AE500000}"/>
    <cellStyle name="40% - Accent5 5 2 2" xfId="2470" xr:uid="{00000000-0005-0000-0000-0000AF500000}"/>
    <cellStyle name="40% - Accent5 5 2 2 2" xfId="2471" xr:uid="{00000000-0005-0000-0000-0000B0500000}"/>
    <cellStyle name="40% - Accent5 5 2 2 2 2" xfId="2472" xr:uid="{00000000-0005-0000-0000-0000B1500000}"/>
    <cellStyle name="40% - Accent5 5 2 2 3" xfId="2473" xr:uid="{00000000-0005-0000-0000-0000B2500000}"/>
    <cellStyle name="40% - Accent5 5 2 3" xfId="2474" xr:uid="{00000000-0005-0000-0000-0000B3500000}"/>
    <cellStyle name="40% - Accent5 5 2 3 2" xfId="2475" xr:uid="{00000000-0005-0000-0000-0000B4500000}"/>
    <cellStyle name="40% - Accent5 5 2 4" xfId="2476" xr:uid="{00000000-0005-0000-0000-0000B5500000}"/>
    <cellStyle name="40% - Accent5 5 2 5" xfId="8908" xr:uid="{00000000-0005-0000-0000-0000B6500000}"/>
    <cellStyle name="40% - Accent5 5 3" xfId="2477" xr:uid="{00000000-0005-0000-0000-0000B7500000}"/>
    <cellStyle name="40% - Accent5 5 3 2" xfId="2478" xr:uid="{00000000-0005-0000-0000-0000B8500000}"/>
    <cellStyle name="40% - Accent5 5 3 2 2" xfId="2479" xr:uid="{00000000-0005-0000-0000-0000B9500000}"/>
    <cellStyle name="40% - Accent5 5 3 3" xfId="2480" xr:uid="{00000000-0005-0000-0000-0000BA500000}"/>
    <cellStyle name="40% - Accent5 5 4" xfId="2481" xr:uid="{00000000-0005-0000-0000-0000BB500000}"/>
    <cellStyle name="40% - Accent5 5 4 2" xfId="2482" xr:uid="{00000000-0005-0000-0000-0000BC500000}"/>
    <cellStyle name="40% - Accent5 5 5" xfId="2483" xr:uid="{00000000-0005-0000-0000-0000BD500000}"/>
    <cellStyle name="40% - Accent5 5 6" xfId="13638" xr:uid="{00000000-0005-0000-0000-0000BE500000}"/>
    <cellStyle name="40% - Accent5 6" xfId="2484" xr:uid="{00000000-0005-0000-0000-0000BF500000}"/>
    <cellStyle name="40% - Accent5 6 2" xfId="2485" xr:uid="{00000000-0005-0000-0000-0000C0500000}"/>
    <cellStyle name="40% - Accent5 6 2 2" xfId="2486" xr:uid="{00000000-0005-0000-0000-0000C1500000}"/>
    <cellStyle name="40% - Accent5 6 2 2 2" xfId="2487" xr:uid="{00000000-0005-0000-0000-0000C2500000}"/>
    <cellStyle name="40% - Accent5 6 2 3" xfId="2488" xr:uid="{00000000-0005-0000-0000-0000C3500000}"/>
    <cellStyle name="40% - Accent5 6 2 4" xfId="8909" xr:uid="{00000000-0005-0000-0000-0000C4500000}"/>
    <cellStyle name="40% - Accent5 6 2 5" xfId="8910" xr:uid="{00000000-0005-0000-0000-0000C5500000}"/>
    <cellStyle name="40% - Accent5 6 3" xfId="2489" xr:uid="{00000000-0005-0000-0000-0000C6500000}"/>
    <cellStyle name="40% - Accent5 6 3 2" xfId="2490" xr:uid="{00000000-0005-0000-0000-0000C7500000}"/>
    <cellStyle name="40% - Accent5 6 4" xfId="2491" xr:uid="{00000000-0005-0000-0000-0000C8500000}"/>
    <cellStyle name="40% - Accent5 6 5" xfId="13639" xr:uid="{00000000-0005-0000-0000-0000C9500000}"/>
    <cellStyle name="40% - Accent5 7" xfId="2492" xr:uid="{00000000-0005-0000-0000-0000CA500000}"/>
    <cellStyle name="40% - Accent5 7 2" xfId="2493" xr:uid="{00000000-0005-0000-0000-0000CB500000}"/>
    <cellStyle name="40% - Accent5 7 2 2" xfId="2494" xr:uid="{00000000-0005-0000-0000-0000CC500000}"/>
    <cellStyle name="40% - Accent5 7 2 2 2" xfId="2495" xr:uid="{00000000-0005-0000-0000-0000CD500000}"/>
    <cellStyle name="40% - Accent5 7 2 3" xfId="2496" xr:uid="{00000000-0005-0000-0000-0000CE500000}"/>
    <cellStyle name="40% - Accent5 7 3" xfId="2497" xr:uid="{00000000-0005-0000-0000-0000CF500000}"/>
    <cellStyle name="40% - Accent5 7 3 2" xfId="2498" xr:uid="{00000000-0005-0000-0000-0000D0500000}"/>
    <cellStyle name="40% - Accent5 7 4" xfId="2499" xr:uid="{00000000-0005-0000-0000-0000D1500000}"/>
    <cellStyle name="40% - Accent5 7 5" xfId="13640" xr:uid="{00000000-0005-0000-0000-0000D2500000}"/>
    <cellStyle name="40% - Accent5 8" xfId="2500" xr:uid="{00000000-0005-0000-0000-0000D3500000}"/>
    <cellStyle name="40% - Accent5 8 2" xfId="2501" xr:uid="{00000000-0005-0000-0000-0000D4500000}"/>
    <cellStyle name="40% - Accent5 8 2 2" xfId="2502" xr:uid="{00000000-0005-0000-0000-0000D5500000}"/>
    <cellStyle name="40% - Accent5 8 2 2 2" xfId="2503" xr:uid="{00000000-0005-0000-0000-0000D6500000}"/>
    <cellStyle name="40% - Accent5 8 2 3" xfId="2504" xr:uid="{00000000-0005-0000-0000-0000D7500000}"/>
    <cellStyle name="40% - Accent5 8 3" xfId="2505" xr:uid="{00000000-0005-0000-0000-0000D8500000}"/>
    <cellStyle name="40% - Accent5 8 3 2" xfId="2506" xr:uid="{00000000-0005-0000-0000-0000D9500000}"/>
    <cellStyle name="40% - Accent5 8 4" xfId="2507" xr:uid="{00000000-0005-0000-0000-0000DA500000}"/>
    <cellStyle name="40% - Accent5 8 5" xfId="13641" xr:uid="{00000000-0005-0000-0000-0000DB500000}"/>
    <cellStyle name="40% - Accent5 9" xfId="2508" xr:uid="{00000000-0005-0000-0000-0000DC500000}"/>
    <cellStyle name="40% - Accent5 9 2" xfId="2509" xr:uid="{00000000-0005-0000-0000-0000DD500000}"/>
    <cellStyle name="40% - Accent5 9 2 2" xfId="2510" xr:uid="{00000000-0005-0000-0000-0000DE500000}"/>
    <cellStyle name="40% - Accent5 9 3" xfId="2511" xr:uid="{00000000-0005-0000-0000-0000DF500000}"/>
    <cellStyle name="40% - Accent5 9 4" xfId="13642" xr:uid="{00000000-0005-0000-0000-0000E0500000}"/>
    <cellStyle name="40% - Accent6" xfId="62054" builtinId="51" customBuiltin="1"/>
    <cellStyle name="40% - Accent6 10" xfId="2512" xr:uid="{00000000-0005-0000-0000-0000E2500000}"/>
    <cellStyle name="40% - Accent6 10 2" xfId="2513" xr:uid="{00000000-0005-0000-0000-0000E3500000}"/>
    <cellStyle name="40% - Accent6 10 2 2" xfId="2514" xr:uid="{00000000-0005-0000-0000-0000E4500000}"/>
    <cellStyle name="40% - Accent6 10 3" xfId="2515" xr:uid="{00000000-0005-0000-0000-0000E5500000}"/>
    <cellStyle name="40% - Accent6 10 4" xfId="13643" xr:uid="{00000000-0005-0000-0000-0000E6500000}"/>
    <cellStyle name="40% - Accent6 11" xfId="2516" xr:uid="{00000000-0005-0000-0000-0000E7500000}"/>
    <cellStyle name="40% - Accent6 11 2" xfId="2517" xr:uid="{00000000-0005-0000-0000-0000E8500000}"/>
    <cellStyle name="40% - Accent6 11 2 2" xfId="2518" xr:uid="{00000000-0005-0000-0000-0000E9500000}"/>
    <cellStyle name="40% - Accent6 11 3" xfId="2519" xr:uid="{00000000-0005-0000-0000-0000EA500000}"/>
    <cellStyle name="40% - Accent6 11 4" xfId="13644" xr:uid="{00000000-0005-0000-0000-0000EB500000}"/>
    <cellStyle name="40% - Accent6 12" xfId="2520" xr:uid="{00000000-0005-0000-0000-0000EC500000}"/>
    <cellStyle name="40% - Accent6 12 2" xfId="2521" xr:uid="{00000000-0005-0000-0000-0000ED500000}"/>
    <cellStyle name="40% - Accent6 12 3" xfId="13645" xr:uid="{00000000-0005-0000-0000-0000EE500000}"/>
    <cellStyle name="40% - Accent6 13" xfId="2522" xr:uid="{00000000-0005-0000-0000-0000EF500000}"/>
    <cellStyle name="40% - Accent6 13 2" xfId="13646" xr:uid="{00000000-0005-0000-0000-0000F0500000}"/>
    <cellStyle name="40% - Accent6 14" xfId="8911" xr:uid="{00000000-0005-0000-0000-0000F1500000}"/>
    <cellStyle name="40% - Accent6 15" xfId="8912" xr:uid="{00000000-0005-0000-0000-0000F2500000}"/>
    <cellStyle name="40% - Accent6 16" xfId="8913" xr:uid="{00000000-0005-0000-0000-0000F3500000}"/>
    <cellStyle name="40% - Accent6 17" xfId="8914" xr:uid="{00000000-0005-0000-0000-0000F4500000}"/>
    <cellStyle name="40% - Accent6 17 2" xfId="14186" xr:uid="{00000000-0005-0000-0000-0000F5500000}"/>
    <cellStyle name="40% - Accent6 18" xfId="8915" xr:uid="{00000000-0005-0000-0000-0000F6500000}"/>
    <cellStyle name="40% - Accent6 19" xfId="8916" xr:uid="{00000000-0005-0000-0000-0000F7500000}"/>
    <cellStyle name="40% - Accent6 2" xfId="2523" xr:uid="{00000000-0005-0000-0000-0000F8500000}"/>
    <cellStyle name="40% - Accent6 2 2" xfId="2524" xr:uid="{00000000-0005-0000-0000-0000F9500000}"/>
    <cellStyle name="40% - Accent6 2 2 2" xfId="2525" xr:uid="{00000000-0005-0000-0000-0000FA500000}"/>
    <cellStyle name="40% - Accent6 2 2 2 2" xfId="2526" xr:uid="{00000000-0005-0000-0000-0000FB500000}"/>
    <cellStyle name="40% - Accent6 2 2 2 2 2" xfId="2527" xr:uid="{00000000-0005-0000-0000-0000FC500000}"/>
    <cellStyle name="40% - Accent6 2 2 2 2 2 2" xfId="2528" xr:uid="{00000000-0005-0000-0000-0000FD500000}"/>
    <cellStyle name="40% - Accent6 2 2 2 2 2 2 2" xfId="2529" xr:uid="{00000000-0005-0000-0000-0000FE500000}"/>
    <cellStyle name="40% - Accent6 2 2 2 2 2 3" xfId="2530" xr:uid="{00000000-0005-0000-0000-0000FF500000}"/>
    <cellStyle name="40% - Accent6 2 2 2 2 3" xfId="2531" xr:uid="{00000000-0005-0000-0000-000000510000}"/>
    <cellStyle name="40% - Accent6 2 2 2 2 3 2" xfId="2532" xr:uid="{00000000-0005-0000-0000-000001510000}"/>
    <cellStyle name="40% - Accent6 2 2 2 2 4" xfId="2533" xr:uid="{00000000-0005-0000-0000-000002510000}"/>
    <cellStyle name="40% - Accent6 2 2 2 2 5" xfId="14187" xr:uid="{00000000-0005-0000-0000-000003510000}"/>
    <cellStyle name="40% - Accent6 2 2 2 3" xfId="2534" xr:uid="{00000000-0005-0000-0000-000004510000}"/>
    <cellStyle name="40% - Accent6 2 2 2 3 2" xfId="2535" xr:uid="{00000000-0005-0000-0000-000005510000}"/>
    <cellStyle name="40% - Accent6 2 2 2 3 2 2" xfId="2536" xr:uid="{00000000-0005-0000-0000-000006510000}"/>
    <cellStyle name="40% - Accent6 2 2 2 3 3" xfId="2537" xr:uid="{00000000-0005-0000-0000-000007510000}"/>
    <cellStyle name="40% - Accent6 2 2 2 4" xfId="2538" xr:uid="{00000000-0005-0000-0000-000008510000}"/>
    <cellStyle name="40% - Accent6 2 2 2 4 2" xfId="2539" xr:uid="{00000000-0005-0000-0000-000009510000}"/>
    <cellStyle name="40% - Accent6 2 2 2 5" xfId="2540" xr:uid="{00000000-0005-0000-0000-00000A510000}"/>
    <cellStyle name="40% - Accent6 2 2 2 6" xfId="13945" xr:uid="{00000000-0005-0000-0000-00000B510000}"/>
    <cellStyle name="40% - Accent6 2 2 3" xfId="2541" xr:uid="{00000000-0005-0000-0000-00000C510000}"/>
    <cellStyle name="40% - Accent6 2 2 3 2" xfId="2542" xr:uid="{00000000-0005-0000-0000-00000D510000}"/>
    <cellStyle name="40% - Accent6 2 2 3 2 2" xfId="2543" xr:uid="{00000000-0005-0000-0000-00000E510000}"/>
    <cellStyle name="40% - Accent6 2 2 3 2 2 2" xfId="2544" xr:uid="{00000000-0005-0000-0000-00000F510000}"/>
    <cellStyle name="40% - Accent6 2 2 3 2 3" xfId="2545" xr:uid="{00000000-0005-0000-0000-000010510000}"/>
    <cellStyle name="40% - Accent6 2 2 3 3" xfId="2546" xr:uid="{00000000-0005-0000-0000-000011510000}"/>
    <cellStyle name="40% - Accent6 2 2 3 3 2" xfId="2547" xr:uid="{00000000-0005-0000-0000-000012510000}"/>
    <cellStyle name="40% - Accent6 2 2 3 4" xfId="2548" xr:uid="{00000000-0005-0000-0000-000013510000}"/>
    <cellStyle name="40% - Accent6 2 2 3 5" xfId="13946" xr:uid="{00000000-0005-0000-0000-000014510000}"/>
    <cellStyle name="40% - Accent6 2 2 4" xfId="2549" xr:uid="{00000000-0005-0000-0000-000015510000}"/>
    <cellStyle name="40% - Accent6 2 2 4 2" xfId="2550" xr:uid="{00000000-0005-0000-0000-000016510000}"/>
    <cellStyle name="40% - Accent6 2 2 4 2 2" xfId="2551" xr:uid="{00000000-0005-0000-0000-000017510000}"/>
    <cellStyle name="40% - Accent6 2 2 4 3" xfId="2552" xr:uid="{00000000-0005-0000-0000-000018510000}"/>
    <cellStyle name="40% - Accent6 2 2 5" xfId="2553" xr:uid="{00000000-0005-0000-0000-000019510000}"/>
    <cellStyle name="40% - Accent6 2 2 5 2" xfId="2554" xr:uid="{00000000-0005-0000-0000-00001A510000}"/>
    <cellStyle name="40% - Accent6 2 2 6" xfId="2555" xr:uid="{00000000-0005-0000-0000-00001B510000}"/>
    <cellStyle name="40% - Accent6 2 2 7" xfId="13827" xr:uid="{00000000-0005-0000-0000-00001C510000}"/>
    <cellStyle name="40% - Accent6 2 3" xfId="2556" xr:uid="{00000000-0005-0000-0000-00001D510000}"/>
    <cellStyle name="40% - Accent6 2 3 2" xfId="2557" xr:uid="{00000000-0005-0000-0000-00001E510000}"/>
    <cellStyle name="40% - Accent6 2 3 2 2" xfId="2558" xr:uid="{00000000-0005-0000-0000-00001F510000}"/>
    <cellStyle name="40% - Accent6 2 3 2 2 2" xfId="2559" xr:uid="{00000000-0005-0000-0000-000020510000}"/>
    <cellStyle name="40% - Accent6 2 3 2 2 2 2" xfId="2560" xr:uid="{00000000-0005-0000-0000-000021510000}"/>
    <cellStyle name="40% - Accent6 2 3 2 2 3" xfId="2561" xr:uid="{00000000-0005-0000-0000-000022510000}"/>
    <cellStyle name="40% - Accent6 2 3 2 3" xfId="2562" xr:uid="{00000000-0005-0000-0000-000023510000}"/>
    <cellStyle name="40% - Accent6 2 3 2 3 2" xfId="2563" xr:uid="{00000000-0005-0000-0000-000024510000}"/>
    <cellStyle name="40% - Accent6 2 3 2 4" xfId="2564" xr:uid="{00000000-0005-0000-0000-000025510000}"/>
    <cellStyle name="40% - Accent6 2 3 3" xfId="2565" xr:uid="{00000000-0005-0000-0000-000026510000}"/>
    <cellStyle name="40% - Accent6 2 3 3 2" xfId="2566" xr:uid="{00000000-0005-0000-0000-000027510000}"/>
    <cellStyle name="40% - Accent6 2 3 3 2 2" xfId="2567" xr:uid="{00000000-0005-0000-0000-000028510000}"/>
    <cellStyle name="40% - Accent6 2 3 3 3" xfId="2568" xr:uid="{00000000-0005-0000-0000-000029510000}"/>
    <cellStyle name="40% - Accent6 2 3 4" xfId="2569" xr:uid="{00000000-0005-0000-0000-00002A510000}"/>
    <cellStyle name="40% - Accent6 2 3 4 2" xfId="2570" xr:uid="{00000000-0005-0000-0000-00002B510000}"/>
    <cellStyle name="40% - Accent6 2 3 5" xfId="2571" xr:uid="{00000000-0005-0000-0000-00002C510000}"/>
    <cellStyle name="40% - Accent6 2 3 6" xfId="13947" xr:uid="{00000000-0005-0000-0000-00002D510000}"/>
    <cellStyle name="40% - Accent6 2 4" xfId="2572" xr:uid="{00000000-0005-0000-0000-00002E510000}"/>
    <cellStyle name="40% - Accent6 2 4 2" xfId="2573" xr:uid="{00000000-0005-0000-0000-00002F510000}"/>
    <cellStyle name="40% - Accent6 2 4 2 2" xfId="2574" xr:uid="{00000000-0005-0000-0000-000030510000}"/>
    <cellStyle name="40% - Accent6 2 4 2 2 2" xfId="2575" xr:uid="{00000000-0005-0000-0000-000031510000}"/>
    <cellStyle name="40% - Accent6 2 4 2 3" xfId="2576" xr:uid="{00000000-0005-0000-0000-000032510000}"/>
    <cellStyle name="40% - Accent6 2 4 3" xfId="2577" xr:uid="{00000000-0005-0000-0000-000033510000}"/>
    <cellStyle name="40% - Accent6 2 4 3 2" xfId="2578" xr:uid="{00000000-0005-0000-0000-000034510000}"/>
    <cellStyle name="40% - Accent6 2 4 4" xfId="2579" xr:uid="{00000000-0005-0000-0000-000035510000}"/>
    <cellStyle name="40% - Accent6 2 4 5" xfId="13948" xr:uid="{00000000-0005-0000-0000-000036510000}"/>
    <cellStyle name="40% - Accent6 2 5" xfId="2580" xr:uid="{00000000-0005-0000-0000-000037510000}"/>
    <cellStyle name="40% - Accent6 2 5 2" xfId="2581" xr:uid="{00000000-0005-0000-0000-000038510000}"/>
    <cellStyle name="40% - Accent6 2 5 2 2" xfId="2582" xr:uid="{00000000-0005-0000-0000-000039510000}"/>
    <cellStyle name="40% - Accent6 2 5 3" xfId="2583" xr:uid="{00000000-0005-0000-0000-00003A510000}"/>
    <cellStyle name="40% - Accent6 2 5 4" xfId="13949" xr:uid="{00000000-0005-0000-0000-00003B510000}"/>
    <cellStyle name="40% - Accent6 2 6" xfId="2584" xr:uid="{00000000-0005-0000-0000-00003C510000}"/>
    <cellStyle name="40% - Accent6 2 6 2" xfId="2585" xr:uid="{00000000-0005-0000-0000-00003D510000}"/>
    <cellStyle name="40% - Accent6 2 6 3" xfId="13950" xr:uid="{00000000-0005-0000-0000-00003E510000}"/>
    <cellStyle name="40% - Accent6 2 7" xfId="2586" xr:uid="{00000000-0005-0000-0000-00003F510000}"/>
    <cellStyle name="40% - Accent6 2 8" xfId="2587" xr:uid="{00000000-0005-0000-0000-000040510000}"/>
    <cellStyle name="40% - Accent6 2 9" xfId="13647" xr:uid="{00000000-0005-0000-0000-000041510000}"/>
    <cellStyle name="40% - Accent6 20" xfId="8917" xr:uid="{00000000-0005-0000-0000-000042510000}"/>
    <cellStyle name="40% - Accent6 21" xfId="8918" xr:uid="{00000000-0005-0000-0000-000043510000}"/>
    <cellStyle name="40% - Accent6 22" xfId="14507" xr:uid="{00000000-0005-0000-0000-000044510000}"/>
    <cellStyle name="40% - Accent6 3" xfId="2588" xr:uid="{00000000-0005-0000-0000-000045510000}"/>
    <cellStyle name="40% - Accent6 3 2" xfId="2589" xr:uid="{00000000-0005-0000-0000-000046510000}"/>
    <cellStyle name="40% - Accent6 3 2 2" xfId="2590" xr:uid="{00000000-0005-0000-0000-000047510000}"/>
    <cellStyle name="40% - Accent6 3 2 2 2" xfId="2591" xr:uid="{00000000-0005-0000-0000-000048510000}"/>
    <cellStyle name="40% - Accent6 3 2 2 2 2" xfId="2592" xr:uid="{00000000-0005-0000-0000-000049510000}"/>
    <cellStyle name="40% - Accent6 3 2 2 2 2 2" xfId="2593" xr:uid="{00000000-0005-0000-0000-00004A510000}"/>
    <cellStyle name="40% - Accent6 3 2 2 2 2 2 2" xfId="2594" xr:uid="{00000000-0005-0000-0000-00004B510000}"/>
    <cellStyle name="40% - Accent6 3 2 2 2 2 3" xfId="2595" xr:uid="{00000000-0005-0000-0000-00004C510000}"/>
    <cellStyle name="40% - Accent6 3 2 2 2 3" xfId="2596" xr:uid="{00000000-0005-0000-0000-00004D510000}"/>
    <cellStyle name="40% - Accent6 3 2 2 2 3 2" xfId="2597" xr:uid="{00000000-0005-0000-0000-00004E510000}"/>
    <cellStyle name="40% - Accent6 3 2 2 2 4" xfId="2598" xr:uid="{00000000-0005-0000-0000-00004F510000}"/>
    <cellStyle name="40% - Accent6 3 2 2 2 5" xfId="14581" xr:uid="{00000000-0005-0000-0000-000050510000}"/>
    <cellStyle name="40% - Accent6 3 2 2 3" xfId="2599" xr:uid="{00000000-0005-0000-0000-000051510000}"/>
    <cellStyle name="40% - Accent6 3 2 2 3 2" xfId="2600" xr:uid="{00000000-0005-0000-0000-000052510000}"/>
    <cellStyle name="40% - Accent6 3 2 2 3 2 2" xfId="2601" xr:uid="{00000000-0005-0000-0000-000053510000}"/>
    <cellStyle name="40% - Accent6 3 2 2 3 3" xfId="2602" xr:uid="{00000000-0005-0000-0000-000054510000}"/>
    <cellStyle name="40% - Accent6 3 2 2 4" xfId="2603" xr:uid="{00000000-0005-0000-0000-000055510000}"/>
    <cellStyle name="40% - Accent6 3 2 2 4 2" xfId="2604" xr:uid="{00000000-0005-0000-0000-000056510000}"/>
    <cellStyle name="40% - Accent6 3 2 2 5" xfId="2605" xr:uid="{00000000-0005-0000-0000-000057510000}"/>
    <cellStyle name="40% - Accent6 3 2 2 6" xfId="13952" xr:uid="{00000000-0005-0000-0000-000058510000}"/>
    <cellStyle name="40% - Accent6 3 2 3" xfId="2606" xr:uid="{00000000-0005-0000-0000-000059510000}"/>
    <cellStyle name="40% - Accent6 3 2 3 2" xfId="2607" xr:uid="{00000000-0005-0000-0000-00005A510000}"/>
    <cellStyle name="40% - Accent6 3 2 3 2 2" xfId="2608" xr:uid="{00000000-0005-0000-0000-00005B510000}"/>
    <cellStyle name="40% - Accent6 3 2 3 2 2 2" xfId="2609" xr:uid="{00000000-0005-0000-0000-00005C510000}"/>
    <cellStyle name="40% - Accent6 3 2 3 2 3" xfId="2610" xr:uid="{00000000-0005-0000-0000-00005D510000}"/>
    <cellStyle name="40% - Accent6 3 2 3 3" xfId="2611" xr:uid="{00000000-0005-0000-0000-00005E510000}"/>
    <cellStyle name="40% - Accent6 3 2 3 3 2" xfId="2612" xr:uid="{00000000-0005-0000-0000-00005F510000}"/>
    <cellStyle name="40% - Accent6 3 2 3 4" xfId="2613" xr:uid="{00000000-0005-0000-0000-000060510000}"/>
    <cellStyle name="40% - Accent6 3 2 3 5" xfId="14582" xr:uid="{00000000-0005-0000-0000-000061510000}"/>
    <cellStyle name="40% - Accent6 3 2 4" xfId="2614" xr:uid="{00000000-0005-0000-0000-000062510000}"/>
    <cellStyle name="40% - Accent6 3 2 4 2" xfId="2615" xr:uid="{00000000-0005-0000-0000-000063510000}"/>
    <cellStyle name="40% - Accent6 3 2 4 2 2" xfId="2616" xr:uid="{00000000-0005-0000-0000-000064510000}"/>
    <cellStyle name="40% - Accent6 3 2 4 3" xfId="2617" xr:uid="{00000000-0005-0000-0000-000065510000}"/>
    <cellStyle name="40% - Accent6 3 2 5" xfId="2618" xr:uid="{00000000-0005-0000-0000-000066510000}"/>
    <cellStyle name="40% - Accent6 3 2 5 2" xfId="2619" xr:uid="{00000000-0005-0000-0000-000067510000}"/>
    <cellStyle name="40% - Accent6 3 2 6" xfId="2620" xr:uid="{00000000-0005-0000-0000-000068510000}"/>
    <cellStyle name="40% - Accent6 3 2 7" xfId="13951" xr:uid="{00000000-0005-0000-0000-000069510000}"/>
    <cellStyle name="40% - Accent6 3 3" xfId="2621" xr:uid="{00000000-0005-0000-0000-00006A510000}"/>
    <cellStyle name="40% - Accent6 3 3 2" xfId="2622" xr:uid="{00000000-0005-0000-0000-00006B510000}"/>
    <cellStyle name="40% - Accent6 3 3 2 2" xfId="2623" xr:uid="{00000000-0005-0000-0000-00006C510000}"/>
    <cellStyle name="40% - Accent6 3 3 2 2 2" xfId="2624" xr:uid="{00000000-0005-0000-0000-00006D510000}"/>
    <cellStyle name="40% - Accent6 3 3 2 2 2 2" xfId="2625" xr:uid="{00000000-0005-0000-0000-00006E510000}"/>
    <cellStyle name="40% - Accent6 3 3 2 2 3" xfId="2626" xr:uid="{00000000-0005-0000-0000-00006F510000}"/>
    <cellStyle name="40% - Accent6 3 3 2 3" xfId="2627" xr:uid="{00000000-0005-0000-0000-000070510000}"/>
    <cellStyle name="40% - Accent6 3 3 2 3 2" xfId="2628" xr:uid="{00000000-0005-0000-0000-000071510000}"/>
    <cellStyle name="40% - Accent6 3 3 2 4" xfId="2629" xr:uid="{00000000-0005-0000-0000-000072510000}"/>
    <cellStyle name="40% - Accent6 3 3 2 5" xfId="14583" xr:uid="{00000000-0005-0000-0000-000073510000}"/>
    <cellStyle name="40% - Accent6 3 3 3" xfId="2630" xr:uid="{00000000-0005-0000-0000-000074510000}"/>
    <cellStyle name="40% - Accent6 3 3 3 2" xfId="2631" xr:uid="{00000000-0005-0000-0000-000075510000}"/>
    <cellStyle name="40% - Accent6 3 3 3 2 2" xfId="2632" xr:uid="{00000000-0005-0000-0000-000076510000}"/>
    <cellStyle name="40% - Accent6 3 3 3 3" xfId="2633" xr:uid="{00000000-0005-0000-0000-000077510000}"/>
    <cellStyle name="40% - Accent6 3 3 4" xfId="2634" xr:uid="{00000000-0005-0000-0000-000078510000}"/>
    <cellStyle name="40% - Accent6 3 3 4 2" xfId="2635" xr:uid="{00000000-0005-0000-0000-000079510000}"/>
    <cellStyle name="40% - Accent6 3 3 5" xfId="2636" xr:uid="{00000000-0005-0000-0000-00007A510000}"/>
    <cellStyle name="40% - Accent6 3 3 6" xfId="13953" xr:uid="{00000000-0005-0000-0000-00007B510000}"/>
    <cellStyle name="40% - Accent6 3 4" xfId="2637" xr:uid="{00000000-0005-0000-0000-00007C510000}"/>
    <cellStyle name="40% - Accent6 3 4 2" xfId="2638" xr:uid="{00000000-0005-0000-0000-00007D510000}"/>
    <cellStyle name="40% - Accent6 3 4 2 2" xfId="2639" xr:uid="{00000000-0005-0000-0000-00007E510000}"/>
    <cellStyle name="40% - Accent6 3 4 2 2 2" xfId="2640" xr:uid="{00000000-0005-0000-0000-00007F510000}"/>
    <cellStyle name="40% - Accent6 3 4 2 3" xfId="2641" xr:uid="{00000000-0005-0000-0000-000080510000}"/>
    <cellStyle name="40% - Accent6 3 4 3" xfId="2642" xr:uid="{00000000-0005-0000-0000-000081510000}"/>
    <cellStyle name="40% - Accent6 3 4 3 2" xfId="2643" xr:uid="{00000000-0005-0000-0000-000082510000}"/>
    <cellStyle name="40% - Accent6 3 4 4" xfId="2644" xr:uid="{00000000-0005-0000-0000-000083510000}"/>
    <cellStyle name="40% - Accent6 3 4 5" xfId="8919" xr:uid="{00000000-0005-0000-0000-000084510000}"/>
    <cellStyle name="40% - Accent6 3 5" xfId="2645" xr:uid="{00000000-0005-0000-0000-000085510000}"/>
    <cellStyle name="40% - Accent6 3 5 2" xfId="2646" xr:uid="{00000000-0005-0000-0000-000086510000}"/>
    <cellStyle name="40% - Accent6 3 5 2 2" xfId="2647" xr:uid="{00000000-0005-0000-0000-000087510000}"/>
    <cellStyle name="40% - Accent6 3 5 3" xfId="2648" xr:uid="{00000000-0005-0000-0000-000088510000}"/>
    <cellStyle name="40% - Accent6 3 6" xfId="2649" xr:uid="{00000000-0005-0000-0000-000089510000}"/>
    <cellStyle name="40% - Accent6 3 6 2" xfId="2650" xr:uid="{00000000-0005-0000-0000-00008A510000}"/>
    <cellStyle name="40% - Accent6 3 7" xfId="2651" xr:uid="{00000000-0005-0000-0000-00008B510000}"/>
    <cellStyle name="40% - Accent6 3 8" xfId="2652" xr:uid="{00000000-0005-0000-0000-00008C510000}"/>
    <cellStyle name="40% - Accent6 3 9" xfId="13648" xr:uid="{00000000-0005-0000-0000-00008D510000}"/>
    <cellStyle name="40% - Accent6 4" xfId="2653" xr:uid="{00000000-0005-0000-0000-00008E510000}"/>
    <cellStyle name="40% - Accent6 4 10" xfId="32293" xr:uid="{00000000-0005-0000-0000-00008F510000}"/>
    <cellStyle name="40% - Accent6 4 10 2" xfId="32294" xr:uid="{00000000-0005-0000-0000-000090510000}"/>
    <cellStyle name="40% - Accent6 4 10 2 2" xfId="32295" xr:uid="{00000000-0005-0000-0000-000091510000}"/>
    <cellStyle name="40% - Accent6 4 10 2 3" xfId="32296" xr:uid="{00000000-0005-0000-0000-000092510000}"/>
    <cellStyle name="40% - Accent6 4 10 3" xfId="32297" xr:uid="{00000000-0005-0000-0000-000093510000}"/>
    <cellStyle name="40% - Accent6 4 10 3 2" xfId="32298" xr:uid="{00000000-0005-0000-0000-000094510000}"/>
    <cellStyle name="40% - Accent6 4 10 4" xfId="32299" xr:uid="{00000000-0005-0000-0000-000095510000}"/>
    <cellStyle name="40% - Accent6 4 10 5" xfId="32300" xr:uid="{00000000-0005-0000-0000-000096510000}"/>
    <cellStyle name="40% - Accent6 4 11" xfId="32301" xr:uid="{00000000-0005-0000-0000-000097510000}"/>
    <cellStyle name="40% - Accent6 4 11 2" xfId="32302" xr:uid="{00000000-0005-0000-0000-000098510000}"/>
    <cellStyle name="40% - Accent6 4 11 3" xfId="32303" xr:uid="{00000000-0005-0000-0000-000099510000}"/>
    <cellStyle name="40% - Accent6 4 12" xfId="32304" xr:uid="{00000000-0005-0000-0000-00009A510000}"/>
    <cellStyle name="40% - Accent6 4 12 2" xfId="32305" xr:uid="{00000000-0005-0000-0000-00009B510000}"/>
    <cellStyle name="40% - Accent6 4 12 3" xfId="32306" xr:uid="{00000000-0005-0000-0000-00009C510000}"/>
    <cellStyle name="40% - Accent6 4 13" xfId="32307" xr:uid="{00000000-0005-0000-0000-00009D510000}"/>
    <cellStyle name="40% - Accent6 4 13 2" xfId="32308" xr:uid="{00000000-0005-0000-0000-00009E510000}"/>
    <cellStyle name="40% - Accent6 4 14" xfId="32309" xr:uid="{00000000-0005-0000-0000-00009F510000}"/>
    <cellStyle name="40% - Accent6 4 15" xfId="32310" xr:uid="{00000000-0005-0000-0000-0000A0510000}"/>
    <cellStyle name="40% - Accent6 4 16" xfId="32311" xr:uid="{00000000-0005-0000-0000-0000A1510000}"/>
    <cellStyle name="40% - Accent6 4 2" xfId="2654" xr:uid="{00000000-0005-0000-0000-0000A2510000}"/>
    <cellStyle name="40% - Accent6 4 2 10" xfId="32312" xr:uid="{00000000-0005-0000-0000-0000A3510000}"/>
    <cellStyle name="40% - Accent6 4 2 10 2" xfId="32313" xr:uid="{00000000-0005-0000-0000-0000A4510000}"/>
    <cellStyle name="40% - Accent6 4 2 10 3" xfId="32314" xr:uid="{00000000-0005-0000-0000-0000A5510000}"/>
    <cellStyle name="40% - Accent6 4 2 11" xfId="32315" xr:uid="{00000000-0005-0000-0000-0000A6510000}"/>
    <cellStyle name="40% - Accent6 4 2 11 2" xfId="32316" xr:uid="{00000000-0005-0000-0000-0000A7510000}"/>
    <cellStyle name="40% - Accent6 4 2 11 3" xfId="32317" xr:uid="{00000000-0005-0000-0000-0000A8510000}"/>
    <cellStyle name="40% - Accent6 4 2 12" xfId="32318" xr:uid="{00000000-0005-0000-0000-0000A9510000}"/>
    <cellStyle name="40% - Accent6 4 2 12 2" xfId="32319" xr:uid="{00000000-0005-0000-0000-0000AA510000}"/>
    <cellStyle name="40% - Accent6 4 2 13" xfId="32320" xr:uid="{00000000-0005-0000-0000-0000AB510000}"/>
    <cellStyle name="40% - Accent6 4 2 14" xfId="32321" xr:uid="{00000000-0005-0000-0000-0000AC510000}"/>
    <cellStyle name="40% - Accent6 4 2 15" xfId="32322" xr:uid="{00000000-0005-0000-0000-0000AD510000}"/>
    <cellStyle name="40% - Accent6 4 2 2" xfId="2655" xr:uid="{00000000-0005-0000-0000-0000AE510000}"/>
    <cellStyle name="40% - Accent6 4 2 2 10" xfId="32323" xr:uid="{00000000-0005-0000-0000-0000AF510000}"/>
    <cellStyle name="40% - Accent6 4 2 2 10 2" xfId="32324" xr:uid="{00000000-0005-0000-0000-0000B0510000}"/>
    <cellStyle name="40% - Accent6 4 2 2 10 3" xfId="32325" xr:uid="{00000000-0005-0000-0000-0000B1510000}"/>
    <cellStyle name="40% - Accent6 4 2 2 11" xfId="32326" xr:uid="{00000000-0005-0000-0000-0000B2510000}"/>
    <cellStyle name="40% - Accent6 4 2 2 11 2" xfId="32327" xr:uid="{00000000-0005-0000-0000-0000B3510000}"/>
    <cellStyle name="40% - Accent6 4 2 2 12" xfId="32328" xr:uid="{00000000-0005-0000-0000-0000B4510000}"/>
    <cellStyle name="40% - Accent6 4 2 2 13" xfId="32329" xr:uid="{00000000-0005-0000-0000-0000B5510000}"/>
    <cellStyle name="40% - Accent6 4 2 2 2" xfId="2656" xr:uid="{00000000-0005-0000-0000-0000B6510000}"/>
    <cellStyle name="40% - Accent6 4 2 2 2 10" xfId="32330" xr:uid="{00000000-0005-0000-0000-0000B7510000}"/>
    <cellStyle name="40% - Accent6 4 2 2 2 10 2" xfId="32331" xr:uid="{00000000-0005-0000-0000-0000B8510000}"/>
    <cellStyle name="40% - Accent6 4 2 2 2 11" xfId="32332" xr:uid="{00000000-0005-0000-0000-0000B9510000}"/>
    <cellStyle name="40% - Accent6 4 2 2 2 12" xfId="32333" xr:uid="{00000000-0005-0000-0000-0000BA510000}"/>
    <cellStyle name="40% - Accent6 4 2 2 2 2" xfId="2657" xr:uid="{00000000-0005-0000-0000-0000BB510000}"/>
    <cellStyle name="40% - Accent6 4 2 2 2 2 10" xfId="32334" xr:uid="{00000000-0005-0000-0000-0000BC510000}"/>
    <cellStyle name="40% - Accent6 4 2 2 2 2 2" xfId="2658" xr:uid="{00000000-0005-0000-0000-0000BD510000}"/>
    <cellStyle name="40% - Accent6 4 2 2 2 2 2 2" xfId="32335" xr:uid="{00000000-0005-0000-0000-0000BE510000}"/>
    <cellStyle name="40% - Accent6 4 2 2 2 2 2 2 2" xfId="32336" xr:uid="{00000000-0005-0000-0000-0000BF510000}"/>
    <cellStyle name="40% - Accent6 4 2 2 2 2 2 2 2 2" xfId="32337" xr:uid="{00000000-0005-0000-0000-0000C0510000}"/>
    <cellStyle name="40% - Accent6 4 2 2 2 2 2 2 2 3" xfId="32338" xr:uid="{00000000-0005-0000-0000-0000C1510000}"/>
    <cellStyle name="40% - Accent6 4 2 2 2 2 2 2 3" xfId="32339" xr:uid="{00000000-0005-0000-0000-0000C2510000}"/>
    <cellStyle name="40% - Accent6 4 2 2 2 2 2 2 3 2" xfId="32340" xr:uid="{00000000-0005-0000-0000-0000C3510000}"/>
    <cellStyle name="40% - Accent6 4 2 2 2 2 2 2 3 3" xfId="32341" xr:uid="{00000000-0005-0000-0000-0000C4510000}"/>
    <cellStyle name="40% - Accent6 4 2 2 2 2 2 2 4" xfId="32342" xr:uid="{00000000-0005-0000-0000-0000C5510000}"/>
    <cellStyle name="40% - Accent6 4 2 2 2 2 2 2 4 2" xfId="32343" xr:uid="{00000000-0005-0000-0000-0000C6510000}"/>
    <cellStyle name="40% - Accent6 4 2 2 2 2 2 2 5" xfId="32344" xr:uid="{00000000-0005-0000-0000-0000C7510000}"/>
    <cellStyle name="40% - Accent6 4 2 2 2 2 2 2 6" xfId="32345" xr:uid="{00000000-0005-0000-0000-0000C8510000}"/>
    <cellStyle name="40% - Accent6 4 2 2 2 2 2 3" xfId="32346" xr:uid="{00000000-0005-0000-0000-0000C9510000}"/>
    <cellStyle name="40% - Accent6 4 2 2 2 2 2 3 2" xfId="32347" xr:uid="{00000000-0005-0000-0000-0000CA510000}"/>
    <cellStyle name="40% - Accent6 4 2 2 2 2 2 3 2 2" xfId="32348" xr:uid="{00000000-0005-0000-0000-0000CB510000}"/>
    <cellStyle name="40% - Accent6 4 2 2 2 2 2 3 2 3" xfId="32349" xr:uid="{00000000-0005-0000-0000-0000CC510000}"/>
    <cellStyle name="40% - Accent6 4 2 2 2 2 2 3 3" xfId="32350" xr:uid="{00000000-0005-0000-0000-0000CD510000}"/>
    <cellStyle name="40% - Accent6 4 2 2 2 2 2 3 3 2" xfId="32351" xr:uid="{00000000-0005-0000-0000-0000CE510000}"/>
    <cellStyle name="40% - Accent6 4 2 2 2 2 2 3 3 3" xfId="32352" xr:uid="{00000000-0005-0000-0000-0000CF510000}"/>
    <cellStyle name="40% - Accent6 4 2 2 2 2 2 3 4" xfId="32353" xr:uid="{00000000-0005-0000-0000-0000D0510000}"/>
    <cellStyle name="40% - Accent6 4 2 2 2 2 2 3 4 2" xfId="32354" xr:uid="{00000000-0005-0000-0000-0000D1510000}"/>
    <cellStyle name="40% - Accent6 4 2 2 2 2 2 3 5" xfId="32355" xr:uid="{00000000-0005-0000-0000-0000D2510000}"/>
    <cellStyle name="40% - Accent6 4 2 2 2 2 2 3 6" xfId="32356" xr:uid="{00000000-0005-0000-0000-0000D3510000}"/>
    <cellStyle name="40% - Accent6 4 2 2 2 2 2 4" xfId="32357" xr:uid="{00000000-0005-0000-0000-0000D4510000}"/>
    <cellStyle name="40% - Accent6 4 2 2 2 2 2 4 2" xfId="32358" xr:uid="{00000000-0005-0000-0000-0000D5510000}"/>
    <cellStyle name="40% - Accent6 4 2 2 2 2 2 4 2 2" xfId="32359" xr:uid="{00000000-0005-0000-0000-0000D6510000}"/>
    <cellStyle name="40% - Accent6 4 2 2 2 2 2 4 2 3" xfId="32360" xr:uid="{00000000-0005-0000-0000-0000D7510000}"/>
    <cellStyle name="40% - Accent6 4 2 2 2 2 2 4 3" xfId="32361" xr:uid="{00000000-0005-0000-0000-0000D8510000}"/>
    <cellStyle name="40% - Accent6 4 2 2 2 2 2 4 3 2" xfId="32362" xr:uid="{00000000-0005-0000-0000-0000D9510000}"/>
    <cellStyle name="40% - Accent6 4 2 2 2 2 2 4 4" xfId="32363" xr:uid="{00000000-0005-0000-0000-0000DA510000}"/>
    <cellStyle name="40% - Accent6 4 2 2 2 2 2 4 5" xfId="32364" xr:uid="{00000000-0005-0000-0000-0000DB510000}"/>
    <cellStyle name="40% - Accent6 4 2 2 2 2 2 5" xfId="32365" xr:uid="{00000000-0005-0000-0000-0000DC510000}"/>
    <cellStyle name="40% - Accent6 4 2 2 2 2 2 5 2" xfId="32366" xr:uid="{00000000-0005-0000-0000-0000DD510000}"/>
    <cellStyle name="40% - Accent6 4 2 2 2 2 2 5 3" xfId="32367" xr:uid="{00000000-0005-0000-0000-0000DE510000}"/>
    <cellStyle name="40% - Accent6 4 2 2 2 2 2 6" xfId="32368" xr:uid="{00000000-0005-0000-0000-0000DF510000}"/>
    <cellStyle name="40% - Accent6 4 2 2 2 2 2 6 2" xfId="32369" xr:uid="{00000000-0005-0000-0000-0000E0510000}"/>
    <cellStyle name="40% - Accent6 4 2 2 2 2 2 6 3" xfId="32370" xr:uid="{00000000-0005-0000-0000-0000E1510000}"/>
    <cellStyle name="40% - Accent6 4 2 2 2 2 2 7" xfId="32371" xr:uid="{00000000-0005-0000-0000-0000E2510000}"/>
    <cellStyle name="40% - Accent6 4 2 2 2 2 2 7 2" xfId="32372" xr:uid="{00000000-0005-0000-0000-0000E3510000}"/>
    <cellStyle name="40% - Accent6 4 2 2 2 2 2 8" xfId="32373" xr:uid="{00000000-0005-0000-0000-0000E4510000}"/>
    <cellStyle name="40% - Accent6 4 2 2 2 2 2 9" xfId="32374" xr:uid="{00000000-0005-0000-0000-0000E5510000}"/>
    <cellStyle name="40% - Accent6 4 2 2 2 2 3" xfId="32375" xr:uid="{00000000-0005-0000-0000-0000E6510000}"/>
    <cellStyle name="40% - Accent6 4 2 2 2 2 3 2" xfId="32376" xr:uid="{00000000-0005-0000-0000-0000E7510000}"/>
    <cellStyle name="40% - Accent6 4 2 2 2 2 3 2 2" xfId="32377" xr:uid="{00000000-0005-0000-0000-0000E8510000}"/>
    <cellStyle name="40% - Accent6 4 2 2 2 2 3 2 3" xfId="32378" xr:uid="{00000000-0005-0000-0000-0000E9510000}"/>
    <cellStyle name="40% - Accent6 4 2 2 2 2 3 3" xfId="32379" xr:uid="{00000000-0005-0000-0000-0000EA510000}"/>
    <cellStyle name="40% - Accent6 4 2 2 2 2 3 3 2" xfId="32380" xr:uid="{00000000-0005-0000-0000-0000EB510000}"/>
    <cellStyle name="40% - Accent6 4 2 2 2 2 3 3 3" xfId="32381" xr:uid="{00000000-0005-0000-0000-0000EC510000}"/>
    <cellStyle name="40% - Accent6 4 2 2 2 2 3 4" xfId="32382" xr:uid="{00000000-0005-0000-0000-0000ED510000}"/>
    <cellStyle name="40% - Accent6 4 2 2 2 2 3 4 2" xfId="32383" xr:uid="{00000000-0005-0000-0000-0000EE510000}"/>
    <cellStyle name="40% - Accent6 4 2 2 2 2 3 5" xfId="32384" xr:uid="{00000000-0005-0000-0000-0000EF510000}"/>
    <cellStyle name="40% - Accent6 4 2 2 2 2 3 6" xfId="32385" xr:uid="{00000000-0005-0000-0000-0000F0510000}"/>
    <cellStyle name="40% - Accent6 4 2 2 2 2 4" xfId="32386" xr:uid="{00000000-0005-0000-0000-0000F1510000}"/>
    <cellStyle name="40% - Accent6 4 2 2 2 2 4 2" xfId="32387" xr:uid="{00000000-0005-0000-0000-0000F2510000}"/>
    <cellStyle name="40% - Accent6 4 2 2 2 2 4 2 2" xfId="32388" xr:uid="{00000000-0005-0000-0000-0000F3510000}"/>
    <cellStyle name="40% - Accent6 4 2 2 2 2 4 2 3" xfId="32389" xr:uid="{00000000-0005-0000-0000-0000F4510000}"/>
    <cellStyle name="40% - Accent6 4 2 2 2 2 4 3" xfId="32390" xr:uid="{00000000-0005-0000-0000-0000F5510000}"/>
    <cellStyle name="40% - Accent6 4 2 2 2 2 4 3 2" xfId="32391" xr:uid="{00000000-0005-0000-0000-0000F6510000}"/>
    <cellStyle name="40% - Accent6 4 2 2 2 2 4 3 3" xfId="32392" xr:uid="{00000000-0005-0000-0000-0000F7510000}"/>
    <cellStyle name="40% - Accent6 4 2 2 2 2 4 4" xfId="32393" xr:uid="{00000000-0005-0000-0000-0000F8510000}"/>
    <cellStyle name="40% - Accent6 4 2 2 2 2 4 4 2" xfId="32394" xr:uid="{00000000-0005-0000-0000-0000F9510000}"/>
    <cellStyle name="40% - Accent6 4 2 2 2 2 4 5" xfId="32395" xr:uid="{00000000-0005-0000-0000-0000FA510000}"/>
    <cellStyle name="40% - Accent6 4 2 2 2 2 4 6" xfId="32396" xr:uid="{00000000-0005-0000-0000-0000FB510000}"/>
    <cellStyle name="40% - Accent6 4 2 2 2 2 5" xfId="32397" xr:uid="{00000000-0005-0000-0000-0000FC510000}"/>
    <cellStyle name="40% - Accent6 4 2 2 2 2 5 2" xfId="32398" xr:uid="{00000000-0005-0000-0000-0000FD510000}"/>
    <cellStyle name="40% - Accent6 4 2 2 2 2 5 2 2" xfId="32399" xr:uid="{00000000-0005-0000-0000-0000FE510000}"/>
    <cellStyle name="40% - Accent6 4 2 2 2 2 5 2 3" xfId="32400" xr:uid="{00000000-0005-0000-0000-0000FF510000}"/>
    <cellStyle name="40% - Accent6 4 2 2 2 2 5 3" xfId="32401" xr:uid="{00000000-0005-0000-0000-000000520000}"/>
    <cellStyle name="40% - Accent6 4 2 2 2 2 5 3 2" xfId="32402" xr:uid="{00000000-0005-0000-0000-000001520000}"/>
    <cellStyle name="40% - Accent6 4 2 2 2 2 5 4" xfId="32403" xr:uid="{00000000-0005-0000-0000-000002520000}"/>
    <cellStyle name="40% - Accent6 4 2 2 2 2 5 5" xfId="32404" xr:uid="{00000000-0005-0000-0000-000003520000}"/>
    <cellStyle name="40% - Accent6 4 2 2 2 2 6" xfId="32405" xr:uid="{00000000-0005-0000-0000-000004520000}"/>
    <cellStyle name="40% - Accent6 4 2 2 2 2 6 2" xfId="32406" xr:uid="{00000000-0005-0000-0000-000005520000}"/>
    <cellStyle name="40% - Accent6 4 2 2 2 2 6 3" xfId="32407" xr:uid="{00000000-0005-0000-0000-000006520000}"/>
    <cellStyle name="40% - Accent6 4 2 2 2 2 7" xfId="32408" xr:uid="{00000000-0005-0000-0000-000007520000}"/>
    <cellStyle name="40% - Accent6 4 2 2 2 2 7 2" xfId="32409" xr:uid="{00000000-0005-0000-0000-000008520000}"/>
    <cellStyle name="40% - Accent6 4 2 2 2 2 7 3" xfId="32410" xr:uid="{00000000-0005-0000-0000-000009520000}"/>
    <cellStyle name="40% - Accent6 4 2 2 2 2 8" xfId="32411" xr:uid="{00000000-0005-0000-0000-00000A520000}"/>
    <cellStyle name="40% - Accent6 4 2 2 2 2 8 2" xfId="32412" xr:uid="{00000000-0005-0000-0000-00000B520000}"/>
    <cellStyle name="40% - Accent6 4 2 2 2 2 9" xfId="32413" xr:uid="{00000000-0005-0000-0000-00000C520000}"/>
    <cellStyle name="40% - Accent6 4 2 2 2 3" xfId="2659" xr:uid="{00000000-0005-0000-0000-00000D520000}"/>
    <cellStyle name="40% - Accent6 4 2 2 2 3 2" xfId="32414" xr:uid="{00000000-0005-0000-0000-00000E520000}"/>
    <cellStyle name="40% - Accent6 4 2 2 2 3 2 2" xfId="32415" xr:uid="{00000000-0005-0000-0000-00000F520000}"/>
    <cellStyle name="40% - Accent6 4 2 2 2 3 2 2 2" xfId="32416" xr:uid="{00000000-0005-0000-0000-000010520000}"/>
    <cellStyle name="40% - Accent6 4 2 2 2 3 2 2 3" xfId="32417" xr:uid="{00000000-0005-0000-0000-000011520000}"/>
    <cellStyle name="40% - Accent6 4 2 2 2 3 2 3" xfId="32418" xr:uid="{00000000-0005-0000-0000-000012520000}"/>
    <cellStyle name="40% - Accent6 4 2 2 2 3 2 3 2" xfId="32419" xr:uid="{00000000-0005-0000-0000-000013520000}"/>
    <cellStyle name="40% - Accent6 4 2 2 2 3 2 3 3" xfId="32420" xr:uid="{00000000-0005-0000-0000-000014520000}"/>
    <cellStyle name="40% - Accent6 4 2 2 2 3 2 4" xfId="32421" xr:uid="{00000000-0005-0000-0000-000015520000}"/>
    <cellStyle name="40% - Accent6 4 2 2 2 3 2 4 2" xfId="32422" xr:uid="{00000000-0005-0000-0000-000016520000}"/>
    <cellStyle name="40% - Accent6 4 2 2 2 3 2 5" xfId="32423" xr:uid="{00000000-0005-0000-0000-000017520000}"/>
    <cellStyle name="40% - Accent6 4 2 2 2 3 2 6" xfId="32424" xr:uid="{00000000-0005-0000-0000-000018520000}"/>
    <cellStyle name="40% - Accent6 4 2 2 2 3 3" xfId="32425" xr:uid="{00000000-0005-0000-0000-000019520000}"/>
    <cellStyle name="40% - Accent6 4 2 2 2 3 3 2" xfId="32426" xr:uid="{00000000-0005-0000-0000-00001A520000}"/>
    <cellStyle name="40% - Accent6 4 2 2 2 3 3 2 2" xfId="32427" xr:uid="{00000000-0005-0000-0000-00001B520000}"/>
    <cellStyle name="40% - Accent6 4 2 2 2 3 3 2 3" xfId="32428" xr:uid="{00000000-0005-0000-0000-00001C520000}"/>
    <cellStyle name="40% - Accent6 4 2 2 2 3 3 3" xfId="32429" xr:uid="{00000000-0005-0000-0000-00001D520000}"/>
    <cellStyle name="40% - Accent6 4 2 2 2 3 3 3 2" xfId="32430" xr:uid="{00000000-0005-0000-0000-00001E520000}"/>
    <cellStyle name="40% - Accent6 4 2 2 2 3 3 3 3" xfId="32431" xr:uid="{00000000-0005-0000-0000-00001F520000}"/>
    <cellStyle name="40% - Accent6 4 2 2 2 3 3 4" xfId="32432" xr:uid="{00000000-0005-0000-0000-000020520000}"/>
    <cellStyle name="40% - Accent6 4 2 2 2 3 3 4 2" xfId="32433" xr:uid="{00000000-0005-0000-0000-000021520000}"/>
    <cellStyle name="40% - Accent6 4 2 2 2 3 3 5" xfId="32434" xr:uid="{00000000-0005-0000-0000-000022520000}"/>
    <cellStyle name="40% - Accent6 4 2 2 2 3 3 6" xfId="32435" xr:uid="{00000000-0005-0000-0000-000023520000}"/>
    <cellStyle name="40% - Accent6 4 2 2 2 3 4" xfId="32436" xr:uid="{00000000-0005-0000-0000-000024520000}"/>
    <cellStyle name="40% - Accent6 4 2 2 2 3 4 2" xfId="32437" xr:uid="{00000000-0005-0000-0000-000025520000}"/>
    <cellStyle name="40% - Accent6 4 2 2 2 3 4 2 2" xfId="32438" xr:uid="{00000000-0005-0000-0000-000026520000}"/>
    <cellStyle name="40% - Accent6 4 2 2 2 3 4 2 3" xfId="32439" xr:uid="{00000000-0005-0000-0000-000027520000}"/>
    <cellStyle name="40% - Accent6 4 2 2 2 3 4 3" xfId="32440" xr:uid="{00000000-0005-0000-0000-000028520000}"/>
    <cellStyle name="40% - Accent6 4 2 2 2 3 4 3 2" xfId="32441" xr:uid="{00000000-0005-0000-0000-000029520000}"/>
    <cellStyle name="40% - Accent6 4 2 2 2 3 4 4" xfId="32442" xr:uid="{00000000-0005-0000-0000-00002A520000}"/>
    <cellStyle name="40% - Accent6 4 2 2 2 3 4 5" xfId="32443" xr:uid="{00000000-0005-0000-0000-00002B520000}"/>
    <cellStyle name="40% - Accent6 4 2 2 2 3 5" xfId="32444" xr:uid="{00000000-0005-0000-0000-00002C520000}"/>
    <cellStyle name="40% - Accent6 4 2 2 2 3 5 2" xfId="32445" xr:uid="{00000000-0005-0000-0000-00002D520000}"/>
    <cellStyle name="40% - Accent6 4 2 2 2 3 5 3" xfId="32446" xr:uid="{00000000-0005-0000-0000-00002E520000}"/>
    <cellStyle name="40% - Accent6 4 2 2 2 3 6" xfId="32447" xr:uid="{00000000-0005-0000-0000-00002F520000}"/>
    <cellStyle name="40% - Accent6 4 2 2 2 3 6 2" xfId="32448" xr:uid="{00000000-0005-0000-0000-000030520000}"/>
    <cellStyle name="40% - Accent6 4 2 2 2 3 6 3" xfId="32449" xr:uid="{00000000-0005-0000-0000-000031520000}"/>
    <cellStyle name="40% - Accent6 4 2 2 2 3 7" xfId="32450" xr:uid="{00000000-0005-0000-0000-000032520000}"/>
    <cellStyle name="40% - Accent6 4 2 2 2 3 7 2" xfId="32451" xr:uid="{00000000-0005-0000-0000-000033520000}"/>
    <cellStyle name="40% - Accent6 4 2 2 2 3 8" xfId="32452" xr:uid="{00000000-0005-0000-0000-000034520000}"/>
    <cellStyle name="40% - Accent6 4 2 2 2 3 9" xfId="32453" xr:uid="{00000000-0005-0000-0000-000035520000}"/>
    <cellStyle name="40% - Accent6 4 2 2 2 4" xfId="32454" xr:uid="{00000000-0005-0000-0000-000036520000}"/>
    <cellStyle name="40% - Accent6 4 2 2 2 4 2" xfId="32455" xr:uid="{00000000-0005-0000-0000-000037520000}"/>
    <cellStyle name="40% - Accent6 4 2 2 2 4 2 2" xfId="32456" xr:uid="{00000000-0005-0000-0000-000038520000}"/>
    <cellStyle name="40% - Accent6 4 2 2 2 4 2 2 2" xfId="32457" xr:uid="{00000000-0005-0000-0000-000039520000}"/>
    <cellStyle name="40% - Accent6 4 2 2 2 4 2 2 3" xfId="32458" xr:uid="{00000000-0005-0000-0000-00003A520000}"/>
    <cellStyle name="40% - Accent6 4 2 2 2 4 2 3" xfId="32459" xr:uid="{00000000-0005-0000-0000-00003B520000}"/>
    <cellStyle name="40% - Accent6 4 2 2 2 4 2 3 2" xfId="32460" xr:uid="{00000000-0005-0000-0000-00003C520000}"/>
    <cellStyle name="40% - Accent6 4 2 2 2 4 2 3 3" xfId="32461" xr:uid="{00000000-0005-0000-0000-00003D520000}"/>
    <cellStyle name="40% - Accent6 4 2 2 2 4 2 4" xfId="32462" xr:uid="{00000000-0005-0000-0000-00003E520000}"/>
    <cellStyle name="40% - Accent6 4 2 2 2 4 2 4 2" xfId="32463" xr:uid="{00000000-0005-0000-0000-00003F520000}"/>
    <cellStyle name="40% - Accent6 4 2 2 2 4 2 5" xfId="32464" xr:uid="{00000000-0005-0000-0000-000040520000}"/>
    <cellStyle name="40% - Accent6 4 2 2 2 4 2 6" xfId="32465" xr:uid="{00000000-0005-0000-0000-000041520000}"/>
    <cellStyle name="40% - Accent6 4 2 2 2 4 3" xfId="32466" xr:uid="{00000000-0005-0000-0000-000042520000}"/>
    <cellStyle name="40% - Accent6 4 2 2 2 4 3 2" xfId="32467" xr:uid="{00000000-0005-0000-0000-000043520000}"/>
    <cellStyle name="40% - Accent6 4 2 2 2 4 3 2 2" xfId="32468" xr:uid="{00000000-0005-0000-0000-000044520000}"/>
    <cellStyle name="40% - Accent6 4 2 2 2 4 3 2 3" xfId="32469" xr:uid="{00000000-0005-0000-0000-000045520000}"/>
    <cellStyle name="40% - Accent6 4 2 2 2 4 3 3" xfId="32470" xr:uid="{00000000-0005-0000-0000-000046520000}"/>
    <cellStyle name="40% - Accent6 4 2 2 2 4 3 3 2" xfId="32471" xr:uid="{00000000-0005-0000-0000-000047520000}"/>
    <cellStyle name="40% - Accent6 4 2 2 2 4 3 3 3" xfId="32472" xr:uid="{00000000-0005-0000-0000-000048520000}"/>
    <cellStyle name="40% - Accent6 4 2 2 2 4 3 4" xfId="32473" xr:uid="{00000000-0005-0000-0000-000049520000}"/>
    <cellStyle name="40% - Accent6 4 2 2 2 4 3 4 2" xfId="32474" xr:uid="{00000000-0005-0000-0000-00004A520000}"/>
    <cellStyle name="40% - Accent6 4 2 2 2 4 3 5" xfId="32475" xr:uid="{00000000-0005-0000-0000-00004B520000}"/>
    <cellStyle name="40% - Accent6 4 2 2 2 4 3 6" xfId="32476" xr:uid="{00000000-0005-0000-0000-00004C520000}"/>
    <cellStyle name="40% - Accent6 4 2 2 2 4 4" xfId="32477" xr:uid="{00000000-0005-0000-0000-00004D520000}"/>
    <cellStyle name="40% - Accent6 4 2 2 2 4 4 2" xfId="32478" xr:uid="{00000000-0005-0000-0000-00004E520000}"/>
    <cellStyle name="40% - Accent6 4 2 2 2 4 4 2 2" xfId="32479" xr:uid="{00000000-0005-0000-0000-00004F520000}"/>
    <cellStyle name="40% - Accent6 4 2 2 2 4 4 2 3" xfId="32480" xr:uid="{00000000-0005-0000-0000-000050520000}"/>
    <cellStyle name="40% - Accent6 4 2 2 2 4 4 3" xfId="32481" xr:uid="{00000000-0005-0000-0000-000051520000}"/>
    <cellStyle name="40% - Accent6 4 2 2 2 4 4 3 2" xfId="32482" xr:uid="{00000000-0005-0000-0000-000052520000}"/>
    <cellStyle name="40% - Accent6 4 2 2 2 4 4 4" xfId="32483" xr:uid="{00000000-0005-0000-0000-000053520000}"/>
    <cellStyle name="40% - Accent6 4 2 2 2 4 4 5" xfId="32484" xr:uid="{00000000-0005-0000-0000-000054520000}"/>
    <cellStyle name="40% - Accent6 4 2 2 2 4 5" xfId="32485" xr:uid="{00000000-0005-0000-0000-000055520000}"/>
    <cellStyle name="40% - Accent6 4 2 2 2 4 5 2" xfId="32486" xr:uid="{00000000-0005-0000-0000-000056520000}"/>
    <cellStyle name="40% - Accent6 4 2 2 2 4 5 3" xfId="32487" xr:uid="{00000000-0005-0000-0000-000057520000}"/>
    <cellStyle name="40% - Accent6 4 2 2 2 4 6" xfId="32488" xr:uid="{00000000-0005-0000-0000-000058520000}"/>
    <cellStyle name="40% - Accent6 4 2 2 2 4 6 2" xfId="32489" xr:uid="{00000000-0005-0000-0000-000059520000}"/>
    <cellStyle name="40% - Accent6 4 2 2 2 4 6 3" xfId="32490" xr:uid="{00000000-0005-0000-0000-00005A520000}"/>
    <cellStyle name="40% - Accent6 4 2 2 2 4 7" xfId="32491" xr:uid="{00000000-0005-0000-0000-00005B520000}"/>
    <cellStyle name="40% - Accent6 4 2 2 2 4 7 2" xfId="32492" xr:uid="{00000000-0005-0000-0000-00005C520000}"/>
    <cellStyle name="40% - Accent6 4 2 2 2 4 8" xfId="32493" xr:uid="{00000000-0005-0000-0000-00005D520000}"/>
    <cellStyle name="40% - Accent6 4 2 2 2 4 9" xfId="32494" xr:uid="{00000000-0005-0000-0000-00005E520000}"/>
    <cellStyle name="40% - Accent6 4 2 2 2 5" xfId="32495" xr:uid="{00000000-0005-0000-0000-00005F520000}"/>
    <cellStyle name="40% - Accent6 4 2 2 2 5 2" xfId="32496" xr:uid="{00000000-0005-0000-0000-000060520000}"/>
    <cellStyle name="40% - Accent6 4 2 2 2 5 2 2" xfId="32497" xr:uid="{00000000-0005-0000-0000-000061520000}"/>
    <cellStyle name="40% - Accent6 4 2 2 2 5 2 3" xfId="32498" xr:uid="{00000000-0005-0000-0000-000062520000}"/>
    <cellStyle name="40% - Accent6 4 2 2 2 5 3" xfId="32499" xr:uid="{00000000-0005-0000-0000-000063520000}"/>
    <cellStyle name="40% - Accent6 4 2 2 2 5 3 2" xfId="32500" xr:uid="{00000000-0005-0000-0000-000064520000}"/>
    <cellStyle name="40% - Accent6 4 2 2 2 5 3 3" xfId="32501" xr:uid="{00000000-0005-0000-0000-000065520000}"/>
    <cellStyle name="40% - Accent6 4 2 2 2 5 4" xfId="32502" xr:uid="{00000000-0005-0000-0000-000066520000}"/>
    <cellStyle name="40% - Accent6 4 2 2 2 5 4 2" xfId="32503" xr:uid="{00000000-0005-0000-0000-000067520000}"/>
    <cellStyle name="40% - Accent6 4 2 2 2 5 5" xfId="32504" xr:uid="{00000000-0005-0000-0000-000068520000}"/>
    <cellStyle name="40% - Accent6 4 2 2 2 5 6" xfId="32505" xr:uid="{00000000-0005-0000-0000-000069520000}"/>
    <cellStyle name="40% - Accent6 4 2 2 2 6" xfId="32506" xr:uid="{00000000-0005-0000-0000-00006A520000}"/>
    <cellStyle name="40% - Accent6 4 2 2 2 6 2" xfId="32507" xr:uid="{00000000-0005-0000-0000-00006B520000}"/>
    <cellStyle name="40% - Accent6 4 2 2 2 6 2 2" xfId="32508" xr:uid="{00000000-0005-0000-0000-00006C520000}"/>
    <cellStyle name="40% - Accent6 4 2 2 2 6 2 3" xfId="32509" xr:uid="{00000000-0005-0000-0000-00006D520000}"/>
    <cellStyle name="40% - Accent6 4 2 2 2 6 3" xfId="32510" xr:uid="{00000000-0005-0000-0000-00006E520000}"/>
    <cellStyle name="40% - Accent6 4 2 2 2 6 3 2" xfId="32511" xr:uid="{00000000-0005-0000-0000-00006F520000}"/>
    <cellStyle name="40% - Accent6 4 2 2 2 6 3 3" xfId="32512" xr:uid="{00000000-0005-0000-0000-000070520000}"/>
    <cellStyle name="40% - Accent6 4 2 2 2 6 4" xfId="32513" xr:uid="{00000000-0005-0000-0000-000071520000}"/>
    <cellStyle name="40% - Accent6 4 2 2 2 6 4 2" xfId="32514" xr:uid="{00000000-0005-0000-0000-000072520000}"/>
    <cellStyle name="40% - Accent6 4 2 2 2 6 5" xfId="32515" xr:uid="{00000000-0005-0000-0000-000073520000}"/>
    <cellStyle name="40% - Accent6 4 2 2 2 6 6" xfId="32516" xr:uid="{00000000-0005-0000-0000-000074520000}"/>
    <cellStyle name="40% - Accent6 4 2 2 2 7" xfId="32517" xr:uid="{00000000-0005-0000-0000-000075520000}"/>
    <cellStyle name="40% - Accent6 4 2 2 2 7 2" xfId="32518" xr:uid="{00000000-0005-0000-0000-000076520000}"/>
    <cellStyle name="40% - Accent6 4 2 2 2 7 2 2" xfId="32519" xr:uid="{00000000-0005-0000-0000-000077520000}"/>
    <cellStyle name="40% - Accent6 4 2 2 2 7 2 3" xfId="32520" xr:uid="{00000000-0005-0000-0000-000078520000}"/>
    <cellStyle name="40% - Accent6 4 2 2 2 7 3" xfId="32521" xr:uid="{00000000-0005-0000-0000-000079520000}"/>
    <cellStyle name="40% - Accent6 4 2 2 2 7 3 2" xfId="32522" xr:uid="{00000000-0005-0000-0000-00007A520000}"/>
    <cellStyle name="40% - Accent6 4 2 2 2 7 4" xfId="32523" xr:uid="{00000000-0005-0000-0000-00007B520000}"/>
    <cellStyle name="40% - Accent6 4 2 2 2 7 5" xfId="32524" xr:uid="{00000000-0005-0000-0000-00007C520000}"/>
    <cellStyle name="40% - Accent6 4 2 2 2 8" xfId="32525" xr:uid="{00000000-0005-0000-0000-00007D520000}"/>
    <cellStyle name="40% - Accent6 4 2 2 2 8 2" xfId="32526" xr:uid="{00000000-0005-0000-0000-00007E520000}"/>
    <cellStyle name="40% - Accent6 4 2 2 2 8 3" xfId="32527" xr:uid="{00000000-0005-0000-0000-00007F520000}"/>
    <cellStyle name="40% - Accent6 4 2 2 2 9" xfId="32528" xr:uid="{00000000-0005-0000-0000-000080520000}"/>
    <cellStyle name="40% - Accent6 4 2 2 2 9 2" xfId="32529" xr:uid="{00000000-0005-0000-0000-000081520000}"/>
    <cellStyle name="40% - Accent6 4 2 2 2 9 3" xfId="32530" xr:uid="{00000000-0005-0000-0000-000082520000}"/>
    <cellStyle name="40% - Accent6 4 2 2 3" xfId="2660" xr:uid="{00000000-0005-0000-0000-000083520000}"/>
    <cellStyle name="40% - Accent6 4 2 2 3 10" xfId="32531" xr:uid="{00000000-0005-0000-0000-000084520000}"/>
    <cellStyle name="40% - Accent6 4 2 2 3 2" xfId="2661" xr:uid="{00000000-0005-0000-0000-000085520000}"/>
    <cellStyle name="40% - Accent6 4 2 2 3 2 2" xfId="32532" xr:uid="{00000000-0005-0000-0000-000086520000}"/>
    <cellStyle name="40% - Accent6 4 2 2 3 2 2 2" xfId="32533" xr:uid="{00000000-0005-0000-0000-000087520000}"/>
    <cellStyle name="40% - Accent6 4 2 2 3 2 2 2 2" xfId="32534" xr:uid="{00000000-0005-0000-0000-000088520000}"/>
    <cellStyle name="40% - Accent6 4 2 2 3 2 2 2 3" xfId="32535" xr:uid="{00000000-0005-0000-0000-000089520000}"/>
    <cellStyle name="40% - Accent6 4 2 2 3 2 2 3" xfId="32536" xr:uid="{00000000-0005-0000-0000-00008A520000}"/>
    <cellStyle name="40% - Accent6 4 2 2 3 2 2 3 2" xfId="32537" xr:uid="{00000000-0005-0000-0000-00008B520000}"/>
    <cellStyle name="40% - Accent6 4 2 2 3 2 2 3 3" xfId="32538" xr:uid="{00000000-0005-0000-0000-00008C520000}"/>
    <cellStyle name="40% - Accent6 4 2 2 3 2 2 4" xfId="32539" xr:uid="{00000000-0005-0000-0000-00008D520000}"/>
    <cellStyle name="40% - Accent6 4 2 2 3 2 2 4 2" xfId="32540" xr:uid="{00000000-0005-0000-0000-00008E520000}"/>
    <cellStyle name="40% - Accent6 4 2 2 3 2 2 5" xfId="32541" xr:uid="{00000000-0005-0000-0000-00008F520000}"/>
    <cellStyle name="40% - Accent6 4 2 2 3 2 2 6" xfId="32542" xr:uid="{00000000-0005-0000-0000-000090520000}"/>
    <cellStyle name="40% - Accent6 4 2 2 3 2 3" xfId="32543" xr:uid="{00000000-0005-0000-0000-000091520000}"/>
    <cellStyle name="40% - Accent6 4 2 2 3 2 3 2" xfId="32544" xr:uid="{00000000-0005-0000-0000-000092520000}"/>
    <cellStyle name="40% - Accent6 4 2 2 3 2 3 2 2" xfId="32545" xr:uid="{00000000-0005-0000-0000-000093520000}"/>
    <cellStyle name="40% - Accent6 4 2 2 3 2 3 2 3" xfId="32546" xr:uid="{00000000-0005-0000-0000-000094520000}"/>
    <cellStyle name="40% - Accent6 4 2 2 3 2 3 3" xfId="32547" xr:uid="{00000000-0005-0000-0000-000095520000}"/>
    <cellStyle name="40% - Accent6 4 2 2 3 2 3 3 2" xfId="32548" xr:uid="{00000000-0005-0000-0000-000096520000}"/>
    <cellStyle name="40% - Accent6 4 2 2 3 2 3 3 3" xfId="32549" xr:uid="{00000000-0005-0000-0000-000097520000}"/>
    <cellStyle name="40% - Accent6 4 2 2 3 2 3 4" xfId="32550" xr:uid="{00000000-0005-0000-0000-000098520000}"/>
    <cellStyle name="40% - Accent6 4 2 2 3 2 3 4 2" xfId="32551" xr:uid="{00000000-0005-0000-0000-000099520000}"/>
    <cellStyle name="40% - Accent6 4 2 2 3 2 3 5" xfId="32552" xr:uid="{00000000-0005-0000-0000-00009A520000}"/>
    <cellStyle name="40% - Accent6 4 2 2 3 2 3 6" xfId="32553" xr:uid="{00000000-0005-0000-0000-00009B520000}"/>
    <cellStyle name="40% - Accent6 4 2 2 3 2 4" xfId="32554" xr:uid="{00000000-0005-0000-0000-00009C520000}"/>
    <cellStyle name="40% - Accent6 4 2 2 3 2 4 2" xfId="32555" xr:uid="{00000000-0005-0000-0000-00009D520000}"/>
    <cellStyle name="40% - Accent6 4 2 2 3 2 4 2 2" xfId="32556" xr:uid="{00000000-0005-0000-0000-00009E520000}"/>
    <cellStyle name="40% - Accent6 4 2 2 3 2 4 2 3" xfId="32557" xr:uid="{00000000-0005-0000-0000-00009F520000}"/>
    <cellStyle name="40% - Accent6 4 2 2 3 2 4 3" xfId="32558" xr:uid="{00000000-0005-0000-0000-0000A0520000}"/>
    <cellStyle name="40% - Accent6 4 2 2 3 2 4 3 2" xfId="32559" xr:uid="{00000000-0005-0000-0000-0000A1520000}"/>
    <cellStyle name="40% - Accent6 4 2 2 3 2 4 4" xfId="32560" xr:uid="{00000000-0005-0000-0000-0000A2520000}"/>
    <cellStyle name="40% - Accent6 4 2 2 3 2 4 5" xfId="32561" xr:uid="{00000000-0005-0000-0000-0000A3520000}"/>
    <cellStyle name="40% - Accent6 4 2 2 3 2 5" xfId="32562" xr:uid="{00000000-0005-0000-0000-0000A4520000}"/>
    <cellStyle name="40% - Accent6 4 2 2 3 2 5 2" xfId="32563" xr:uid="{00000000-0005-0000-0000-0000A5520000}"/>
    <cellStyle name="40% - Accent6 4 2 2 3 2 5 3" xfId="32564" xr:uid="{00000000-0005-0000-0000-0000A6520000}"/>
    <cellStyle name="40% - Accent6 4 2 2 3 2 6" xfId="32565" xr:uid="{00000000-0005-0000-0000-0000A7520000}"/>
    <cellStyle name="40% - Accent6 4 2 2 3 2 6 2" xfId="32566" xr:uid="{00000000-0005-0000-0000-0000A8520000}"/>
    <cellStyle name="40% - Accent6 4 2 2 3 2 6 3" xfId="32567" xr:uid="{00000000-0005-0000-0000-0000A9520000}"/>
    <cellStyle name="40% - Accent6 4 2 2 3 2 7" xfId="32568" xr:uid="{00000000-0005-0000-0000-0000AA520000}"/>
    <cellStyle name="40% - Accent6 4 2 2 3 2 7 2" xfId="32569" xr:uid="{00000000-0005-0000-0000-0000AB520000}"/>
    <cellStyle name="40% - Accent6 4 2 2 3 2 8" xfId="32570" xr:uid="{00000000-0005-0000-0000-0000AC520000}"/>
    <cellStyle name="40% - Accent6 4 2 2 3 2 9" xfId="32571" xr:uid="{00000000-0005-0000-0000-0000AD520000}"/>
    <cellStyle name="40% - Accent6 4 2 2 3 3" xfId="32572" xr:uid="{00000000-0005-0000-0000-0000AE520000}"/>
    <cellStyle name="40% - Accent6 4 2 2 3 3 2" xfId="32573" xr:uid="{00000000-0005-0000-0000-0000AF520000}"/>
    <cellStyle name="40% - Accent6 4 2 2 3 3 2 2" xfId="32574" xr:uid="{00000000-0005-0000-0000-0000B0520000}"/>
    <cellStyle name="40% - Accent6 4 2 2 3 3 2 3" xfId="32575" xr:uid="{00000000-0005-0000-0000-0000B1520000}"/>
    <cellStyle name="40% - Accent6 4 2 2 3 3 3" xfId="32576" xr:uid="{00000000-0005-0000-0000-0000B2520000}"/>
    <cellStyle name="40% - Accent6 4 2 2 3 3 3 2" xfId="32577" xr:uid="{00000000-0005-0000-0000-0000B3520000}"/>
    <cellStyle name="40% - Accent6 4 2 2 3 3 3 3" xfId="32578" xr:uid="{00000000-0005-0000-0000-0000B4520000}"/>
    <cellStyle name="40% - Accent6 4 2 2 3 3 4" xfId="32579" xr:uid="{00000000-0005-0000-0000-0000B5520000}"/>
    <cellStyle name="40% - Accent6 4 2 2 3 3 4 2" xfId="32580" xr:uid="{00000000-0005-0000-0000-0000B6520000}"/>
    <cellStyle name="40% - Accent6 4 2 2 3 3 5" xfId="32581" xr:uid="{00000000-0005-0000-0000-0000B7520000}"/>
    <cellStyle name="40% - Accent6 4 2 2 3 3 6" xfId="32582" xr:uid="{00000000-0005-0000-0000-0000B8520000}"/>
    <cellStyle name="40% - Accent6 4 2 2 3 4" xfId="32583" xr:uid="{00000000-0005-0000-0000-0000B9520000}"/>
    <cellStyle name="40% - Accent6 4 2 2 3 4 2" xfId="32584" xr:uid="{00000000-0005-0000-0000-0000BA520000}"/>
    <cellStyle name="40% - Accent6 4 2 2 3 4 2 2" xfId="32585" xr:uid="{00000000-0005-0000-0000-0000BB520000}"/>
    <cellStyle name="40% - Accent6 4 2 2 3 4 2 3" xfId="32586" xr:uid="{00000000-0005-0000-0000-0000BC520000}"/>
    <cellStyle name="40% - Accent6 4 2 2 3 4 3" xfId="32587" xr:uid="{00000000-0005-0000-0000-0000BD520000}"/>
    <cellStyle name="40% - Accent6 4 2 2 3 4 3 2" xfId="32588" xr:uid="{00000000-0005-0000-0000-0000BE520000}"/>
    <cellStyle name="40% - Accent6 4 2 2 3 4 3 3" xfId="32589" xr:uid="{00000000-0005-0000-0000-0000BF520000}"/>
    <cellStyle name="40% - Accent6 4 2 2 3 4 4" xfId="32590" xr:uid="{00000000-0005-0000-0000-0000C0520000}"/>
    <cellStyle name="40% - Accent6 4 2 2 3 4 4 2" xfId="32591" xr:uid="{00000000-0005-0000-0000-0000C1520000}"/>
    <cellStyle name="40% - Accent6 4 2 2 3 4 5" xfId="32592" xr:uid="{00000000-0005-0000-0000-0000C2520000}"/>
    <cellStyle name="40% - Accent6 4 2 2 3 4 6" xfId="32593" xr:uid="{00000000-0005-0000-0000-0000C3520000}"/>
    <cellStyle name="40% - Accent6 4 2 2 3 5" xfId="32594" xr:uid="{00000000-0005-0000-0000-0000C4520000}"/>
    <cellStyle name="40% - Accent6 4 2 2 3 5 2" xfId="32595" xr:uid="{00000000-0005-0000-0000-0000C5520000}"/>
    <cellStyle name="40% - Accent6 4 2 2 3 5 2 2" xfId="32596" xr:uid="{00000000-0005-0000-0000-0000C6520000}"/>
    <cellStyle name="40% - Accent6 4 2 2 3 5 2 3" xfId="32597" xr:uid="{00000000-0005-0000-0000-0000C7520000}"/>
    <cellStyle name="40% - Accent6 4 2 2 3 5 3" xfId="32598" xr:uid="{00000000-0005-0000-0000-0000C8520000}"/>
    <cellStyle name="40% - Accent6 4 2 2 3 5 3 2" xfId="32599" xr:uid="{00000000-0005-0000-0000-0000C9520000}"/>
    <cellStyle name="40% - Accent6 4 2 2 3 5 4" xfId="32600" xr:uid="{00000000-0005-0000-0000-0000CA520000}"/>
    <cellStyle name="40% - Accent6 4 2 2 3 5 5" xfId="32601" xr:uid="{00000000-0005-0000-0000-0000CB520000}"/>
    <cellStyle name="40% - Accent6 4 2 2 3 6" xfId="32602" xr:uid="{00000000-0005-0000-0000-0000CC520000}"/>
    <cellStyle name="40% - Accent6 4 2 2 3 6 2" xfId="32603" xr:uid="{00000000-0005-0000-0000-0000CD520000}"/>
    <cellStyle name="40% - Accent6 4 2 2 3 6 3" xfId="32604" xr:uid="{00000000-0005-0000-0000-0000CE520000}"/>
    <cellStyle name="40% - Accent6 4 2 2 3 7" xfId="32605" xr:uid="{00000000-0005-0000-0000-0000CF520000}"/>
    <cellStyle name="40% - Accent6 4 2 2 3 7 2" xfId="32606" xr:uid="{00000000-0005-0000-0000-0000D0520000}"/>
    <cellStyle name="40% - Accent6 4 2 2 3 7 3" xfId="32607" xr:uid="{00000000-0005-0000-0000-0000D1520000}"/>
    <cellStyle name="40% - Accent6 4 2 2 3 8" xfId="32608" xr:uid="{00000000-0005-0000-0000-0000D2520000}"/>
    <cellStyle name="40% - Accent6 4 2 2 3 8 2" xfId="32609" xr:uid="{00000000-0005-0000-0000-0000D3520000}"/>
    <cellStyle name="40% - Accent6 4 2 2 3 9" xfId="32610" xr:uid="{00000000-0005-0000-0000-0000D4520000}"/>
    <cellStyle name="40% - Accent6 4 2 2 4" xfId="2662" xr:uid="{00000000-0005-0000-0000-0000D5520000}"/>
    <cellStyle name="40% - Accent6 4 2 2 4 2" xfId="32611" xr:uid="{00000000-0005-0000-0000-0000D6520000}"/>
    <cellStyle name="40% - Accent6 4 2 2 4 2 2" xfId="32612" xr:uid="{00000000-0005-0000-0000-0000D7520000}"/>
    <cellStyle name="40% - Accent6 4 2 2 4 2 2 2" xfId="32613" xr:uid="{00000000-0005-0000-0000-0000D8520000}"/>
    <cellStyle name="40% - Accent6 4 2 2 4 2 2 3" xfId="32614" xr:uid="{00000000-0005-0000-0000-0000D9520000}"/>
    <cellStyle name="40% - Accent6 4 2 2 4 2 3" xfId="32615" xr:uid="{00000000-0005-0000-0000-0000DA520000}"/>
    <cellStyle name="40% - Accent6 4 2 2 4 2 3 2" xfId="32616" xr:uid="{00000000-0005-0000-0000-0000DB520000}"/>
    <cellStyle name="40% - Accent6 4 2 2 4 2 3 3" xfId="32617" xr:uid="{00000000-0005-0000-0000-0000DC520000}"/>
    <cellStyle name="40% - Accent6 4 2 2 4 2 4" xfId="32618" xr:uid="{00000000-0005-0000-0000-0000DD520000}"/>
    <cellStyle name="40% - Accent6 4 2 2 4 2 4 2" xfId="32619" xr:uid="{00000000-0005-0000-0000-0000DE520000}"/>
    <cellStyle name="40% - Accent6 4 2 2 4 2 5" xfId="32620" xr:uid="{00000000-0005-0000-0000-0000DF520000}"/>
    <cellStyle name="40% - Accent6 4 2 2 4 2 6" xfId="32621" xr:uid="{00000000-0005-0000-0000-0000E0520000}"/>
    <cellStyle name="40% - Accent6 4 2 2 4 3" xfId="32622" xr:uid="{00000000-0005-0000-0000-0000E1520000}"/>
    <cellStyle name="40% - Accent6 4 2 2 4 3 2" xfId="32623" xr:uid="{00000000-0005-0000-0000-0000E2520000}"/>
    <cellStyle name="40% - Accent6 4 2 2 4 3 2 2" xfId="32624" xr:uid="{00000000-0005-0000-0000-0000E3520000}"/>
    <cellStyle name="40% - Accent6 4 2 2 4 3 2 3" xfId="32625" xr:uid="{00000000-0005-0000-0000-0000E4520000}"/>
    <cellStyle name="40% - Accent6 4 2 2 4 3 3" xfId="32626" xr:uid="{00000000-0005-0000-0000-0000E5520000}"/>
    <cellStyle name="40% - Accent6 4 2 2 4 3 3 2" xfId="32627" xr:uid="{00000000-0005-0000-0000-0000E6520000}"/>
    <cellStyle name="40% - Accent6 4 2 2 4 3 3 3" xfId="32628" xr:uid="{00000000-0005-0000-0000-0000E7520000}"/>
    <cellStyle name="40% - Accent6 4 2 2 4 3 4" xfId="32629" xr:uid="{00000000-0005-0000-0000-0000E8520000}"/>
    <cellStyle name="40% - Accent6 4 2 2 4 3 4 2" xfId="32630" xr:uid="{00000000-0005-0000-0000-0000E9520000}"/>
    <cellStyle name="40% - Accent6 4 2 2 4 3 5" xfId="32631" xr:uid="{00000000-0005-0000-0000-0000EA520000}"/>
    <cellStyle name="40% - Accent6 4 2 2 4 3 6" xfId="32632" xr:uid="{00000000-0005-0000-0000-0000EB520000}"/>
    <cellStyle name="40% - Accent6 4 2 2 4 4" xfId="32633" xr:uid="{00000000-0005-0000-0000-0000EC520000}"/>
    <cellStyle name="40% - Accent6 4 2 2 4 4 2" xfId="32634" xr:uid="{00000000-0005-0000-0000-0000ED520000}"/>
    <cellStyle name="40% - Accent6 4 2 2 4 4 2 2" xfId="32635" xr:uid="{00000000-0005-0000-0000-0000EE520000}"/>
    <cellStyle name="40% - Accent6 4 2 2 4 4 2 3" xfId="32636" xr:uid="{00000000-0005-0000-0000-0000EF520000}"/>
    <cellStyle name="40% - Accent6 4 2 2 4 4 3" xfId="32637" xr:uid="{00000000-0005-0000-0000-0000F0520000}"/>
    <cellStyle name="40% - Accent6 4 2 2 4 4 3 2" xfId="32638" xr:uid="{00000000-0005-0000-0000-0000F1520000}"/>
    <cellStyle name="40% - Accent6 4 2 2 4 4 4" xfId="32639" xr:uid="{00000000-0005-0000-0000-0000F2520000}"/>
    <cellStyle name="40% - Accent6 4 2 2 4 4 5" xfId="32640" xr:uid="{00000000-0005-0000-0000-0000F3520000}"/>
    <cellStyle name="40% - Accent6 4 2 2 4 5" xfId="32641" xr:uid="{00000000-0005-0000-0000-0000F4520000}"/>
    <cellStyle name="40% - Accent6 4 2 2 4 5 2" xfId="32642" xr:uid="{00000000-0005-0000-0000-0000F5520000}"/>
    <cellStyle name="40% - Accent6 4 2 2 4 5 3" xfId="32643" xr:uid="{00000000-0005-0000-0000-0000F6520000}"/>
    <cellStyle name="40% - Accent6 4 2 2 4 6" xfId="32644" xr:uid="{00000000-0005-0000-0000-0000F7520000}"/>
    <cellStyle name="40% - Accent6 4 2 2 4 6 2" xfId="32645" xr:uid="{00000000-0005-0000-0000-0000F8520000}"/>
    <cellStyle name="40% - Accent6 4 2 2 4 6 3" xfId="32646" xr:uid="{00000000-0005-0000-0000-0000F9520000}"/>
    <cellStyle name="40% - Accent6 4 2 2 4 7" xfId="32647" xr:uid="{00000000-0005-0000-0000-0000FA520000}"/>
    <cellStyle name="40% - Accent6 4 2 2 4 7 2" xfId="32648" xr:uid="{00000000-0005-0000-0000-0000FB520000}"/>
    <cellStyle name="40% - Accent6 4 2 2 4 8" xfId="32649" xr:uid="{00000000-0005-0000-0000-0000FC520000}"/>
    <cellStyle name="40% - Accent6 4 2 2 4 9" xfId="32650" xr:uid="{00000000-0005-0000-0000-0000FD520000}"/>
    <cellStyle name="40% - Accent6 4 2 2 5" xfId="32651" xr:uid="{00000000-0005-0000-0000-0000FE520000}"/>
    <cellStyle name="40% - Accent6 4 2 2 5 2" xfId="32652" xr:uid="{00000000-0005-0000-0000-0000FF520000}"/>
    <cellStyle name="40% - Accent6 4 2 2 5 2 2" xfId="32653" xr:uid="{00000000-0005-0000-0000-000000530000}"/>
    <cellStyle name="40% - Accent6 4 2 2 5 2 2 2" xfId="32654" xr:uid="{00000000-0005-0000-0000-000001530000}"/>
    <cellStyle name="40% - Accent6 4 2 2 5 2 2 3" xfId="32655" xr:uid="{00000000-0005-0000-0000-000002530000}"/>
    <cellStyle name="40% - Accent6 4 2 2 5 2 3" xfId="32656" xr:uid="{00000000-0005-0000-0000-000003530000}"/>
    <cellStyle name="40% - Accent6 4 2 2 5 2 3 2" xfId="32657" xr:uid="{00000000-0005-0000-0000-000004530000}"/>
    <cellStyle name="40% - Accent6 4 2 2 5 2 3 3" xfId="32658" xr:uid="{00000000-0005-0000-0000-000005530000}"/>
    <cellStyle name="40% - Accent6 4 2 2 5 2 4" xfId="32659" xr:uid="{00000000-0005-0000-0000-000006530000}"/>
    <cellStyle name="40% - Accent6 4 2 2 5 2 4 2" xfId="32660" xr:uid="{00000000-0005-0000-0000-000007530000}"/>
    <cellStyle name="40% - Accent6 4 2 2 5 2 5" xfId="32661" xr:uid="{00000000-0005-0000-0000-000008530000}"/>
    <cellStyle name="40% - Accent6 4 2 2 5 2 6" xfId="32662" xr:uid="{00000000-0005-0000-0000-000009530000}"/>
    <cellStyle name="40% - Accent6 4 2 2 5 3" xfId="32663" xr:uid="{00000000-0005-0000-0000-00000A530000}"/>
    <cellStyle name="40% - Accent6 4 2 2 5 3 2" xfId="32664" xr:uid="{00000000-0005-0000-0000-00000B530000}"/>
    <cellStyle name="40% - Accent6 4 2 2 5 3 2 2" xfId="32665" xr:uid="{00000000-0005-0000-0000-00000C530000}"/>
    <cellStyle name="40% - Accent6 4 2 2 5 3 2 3" xfId="32666" xr:uid="{00000000-0005-0000-0000-00000D530000}"/>
    <cellStyle name="40% - Accent6 4 2 2 5 3 3" xfId="32667" xr:uid="{00000000-0005-0000-0000-00000E530000}"/>
    <cellStyle name="40% - Accent6 4 2 2 5 3 3 2" xfId="32668" xr:uid="{00000000-0005-0000-0000-00000F530000}"/>
    <cellStyle name="40% - Accent6 4 2 2 5 3 3 3" xfId="32669" xr:uid="{00000000-0005-0000-0000-000010530000}"/>
    <cellStyle name="40% - Accent6 4 2 2 5 3 4" xfId="32670" xr:uid="{00000000-0005-0000-0000-000011530000}"/>
    <cellStyle name="40% - Accent6 4 2 2 5 3 4 2" xfId="32671" xr:uid="{00000000-0005-0000-0000-000012530000}"/>
    <cellStyle name="40% - Accent6 4 2 2 5 3 5" xfId="32672" xr:uid="{00000000-0005-0000-0000-000013530000}"/>
    <cellStyle name="40% - Accent6 4 2 2 5 3 6" xfId="32673" xr:uid="{00000000-0005-0000-0000-000014530000}"/>
    <cellStyle name="40% - Accent6 4 2 2 5 4" xfId="32674" xr:uid="{00000000-0005-0000-0000-000015530000}"/>
    <cellStyle name="40% - Accent6 4 2 2 5 4 2" xfId="32675" xr:uid="{00000000-0005-0000-0000-000016530000}"/>
    <cellStyle name="40% - Accent6 4 2 2 5 4 2 2" xfId="32676" xr:uid="{00000000-0005-0000-0000-000017530000}"/>
    <cellStyle name="40% - Accent6 4 2 2 5 4 2 3" xfId="32677" xr:uid="{00000000-0005-0000-0000-000018530000}"/>
    <cellStyle name="40% - Accent6 4 2 2 5 4 3" xfId="32678" xr:uid="{00000000-0005-0000-0000-000019530000}"/>
    <cellStyle name="40% - Accent6 4 2 2 5 4 3 2" xfId="32679" xr:uid="{00000000-0005-0000-0000-00001A530000}"/>
    <cellStyle name="40% - Accent6 4 2 2 5 4 4" xfId="32680" xr:uid="{00000000-0005-0000-0000-00001B530000}"/>
    <cellStyle name="40% - Accent6 4 2 2 5 4 5" xfId="32681" xr:uid="{00000000-0005-0000-0000-00001C530000}"/>
    <cellStyle name="40% - Accent6 4 2 2 5 5" xfId="32682" xr:uid="{00000000-0005-0000-0000-00001D530000}"/>
    <cellStyle name="40% - Accent6 4 2 2 5 5 2" xfId="32683" xr:uid="{00000000-0005-0000-0000-00001E530000}"/>
    <cellStyle name="40% - Accent6 4 2 2 5 5 3" xfId="32684" xr:uid="{00000000-0005-0000-0000-00001F530000}"/>
    <cellStyle name="40% - Accent6 4 2 2 5 6" xfId="32685" xr:uid="{00000000-0005-0000-0000-000020530000}"/>
    <cellStyle name="40% - Accent6 4 2 2 5 6 2" xfId="32686" xr:uid="{00000000-0005-0000-0000-000021530000}"/>
    <cellStyle name="40% - Accent6 4 2 2 5 6 3" xfId="32687" xr:uid="{00000000-0005-0000-0000-000022530000}"/>
    <cellStyle name="40% - Accent6 4 2 2 5 7" xfId="32688" xr:uid="{00000000-0005-0000-0000-000023530000}"/>
    <cellStyle name="40% - Accent6 4 2 2 5 7 2" xfId="32689" xr:uid="{00000000-0005-0000-0000-000024530000}"/>
    <cellStyle name="40% - Accent6 4 2 2 5 8" xfId="32690" xr:uid="{00000000-0005-0000-0000-000025530000}"/>
    <cellStyle name="40% - Accent6 4 2 2 5 9" xfId="32691" xr:uid="{00000000-0005-0000-0000-000026530000}"/>
    <cellStyle name="40% - Accent6 4 2 2 6" xfId="32692" xr:uid="{00000000-0005-0000-0000-000027530000}"/>
    <cellStyle name="40% - Accent6 4 2 2 6 2" xfId="32693" xr:uid="{00000000-0005-0000-0000-000028530000}"/>
    <cellStyle name="40% - Accent6 4 2 2 6 2 2" xfId="32694" xr:uid="{00000000-0005-0000-0000-000029530000}"/>
    <cellStyle name="40% - Accent6 4 2 2 6 2 3" xfId="32695" xr:uid="{00000000-0005-0000-0000-00002A530000}"/>
    <cellStyle name="40% - Accent6 4 2 2 6 3" xfId="32696" xr:uid="{00000000-0005-0000-0000-00002B530000}"/>
    <cellStyle name="40% - Accent6 4 2 2 6 3 2" xfId="32697" xr:uid="{00000000-0005-0000-0000-00002C530000}"/>
    <cellStyle name="40% - Accent6 4 2 2 6 3 3" xfId="32698" xr:uid="{00000000-0005-0000-0000-00002D530000}"/>
    <cellStyle name="40% - Accent6 4 2 2 6 4" xfId="32699" xr:uid="{00000000-0005-0000-0000-00002E530000}"/>
    <cellStyle name="40% - Accent6 4 2 2 6 4 2" xfId="32700" xr:uid="{00000000-0005-0000-0000-00002F530000}"/>
    <cellStyle name="40% - Accent6 4 2 2 6 5" xfId="32701" xr:uid="{00000000-0005-0000-0000-000030530000}"/>
    <cellStyle name="40% - Accent6 4 2 2 6 6" xfId="32702" xr:uid="{00000000-0005-0000-0000-000031530000}"/>
    <cellStyle name="40% - Accent6 4 2 2 7" xfId="32703" xr:uid="{00000000-0005-0000-0000-000032530000}"/>
    <cellStyle name="40% - Accent6 4 2 2 7 2" xfId="32704" xr:uid="{00000000-0005-0000-0000-000033530000}"/>
    <cellStyle name="40% - Accent6 4 2 2 7 2 2" xfId="32705" xr:uid="{00000000-0005-0000-0000-000034530000}"/>
    <cellStyle name="40% - Accent6 4 2 2 7 2 3" xfId="32706" xr:uid="{00000000-0005-0000-0000-000035530000}"/>
    <cellStyle name="40% - Accent6 4 2 2 7 3" xfId="32707" xr:uid="{00000000-0005-0000-0000-000036530000}"/>
    <cellStyle name="40% - Accent6 4 2 2 7 3 2" xfId="32708" xr:uid="{00000000-0005-0000-0000-000037530000}"/>
    <cellStyle name="40% - Accent6 4 2 2 7 3 3" xfId="32709" xr:uid="{00000000-0005-0000-0000-000038530000}"/>
    <cellStyle name="40% - Accent6 4 2 2 7 4" xfId="32710" xr:uid="{00000000-0005-0000-0000-000039530000}"/>
    <cellStyle name="40% - Accent6 4 2 2 7 4 2" xfId="32711" xr:uid="{00000000-0005-0000-0000-00003A530000}"/>
    <cellStyle name="40% - Accent6 4 2 2 7 5" xfId="32712" xr:uid="{00000000-0005-0000-0000-00003B530000}"/>
    <cellStyle name="40% - Accent6 4 2 2 7 6" xfId="32713" xr:uid="{00000000-0005-0000-0000-00003C530000}"/>
    <cellStyle name="40% - Accent6 4 2 2 8" xfId="32714" xr:uid="{00000000-0005-0000-0000-00003D530000}"/>
    <cellStyle name="40% - Accent6 4 2 2 8 2" xfId="32715" xr:uid="{00000000-0005-0000-0000-00003E530000}"/>
    <cellStyle name="40% - Accent6 4 2 2 8 2 2" xfId="32716" xr:uid="{00000000-0005-0000-0000-00003F530000}"/>
    <cellStyle name="40% - Accent6 4 2 2 8 2 3" xfId="32717" xr:uid="{00000000-0005-0000-0000-000040530000}"/>
    <cellStyle name="40% - Accent6 4 2 2 8 3" xfId="32718" xr:uid="{00000000-0005-0000-0000-000041530000}"/>
    <cellStyle name="40% - Accent6 4 2 2 8 3 2" xfId="32719" xr:uid="{00000000-0005-0000-0000-000042530000}"/>
    <cellStyle name="40% - Accent6 4 2 2 8 4" xfId="32720" xr:uid="{00000000-0005-0000-0000-000043530000}"/>
    <cellStyle name="40% - Accent6 4 2 2 8 5" xfId="32721" xr:uid="{00000000-0005-0000-0000-000044530000}"/>
    <cellStyle name="40% - Accent6 4 2 2 9" xfId="32722" xr:uid="{00000000-0005-0000-0000-000045530000}"/>
    <cellStyle name="40% - Accent6 4 2 2 9 2" xfId="32723" xr:uid="{00000000-0005-0000-0000-000046530000}"/>
    <cellStyle name="40% - Accent6 4 2 2 9 3" xfId="32724" xr:uid="{00000000-0005-0000-0000-000047530000}"/>
    <cellStyle name="40% - Accent6 4 2 3" xfId="2663" xr:uid="{00000000-0005-0000-0000-000048530000}"/>
    <cellStyle name="40% - Accent6 4 2 3 10" xfId="32725" xr:uid="{00000000-0005-0000-0000-000049530000}"/>
    <cellStyle name="40% - Accent6 4 2 3 10 2" xfId="32726" xr:uid="{00000000-0005-0000-0000-00004A530000}"/>
    <cellStyle name="40% - Accent6 4 2 3 11" xfId="32727" xr:uid="{00000000-0005-0000-0000-00004B530000}"/>
    <cellStyle name="40% - Accent6 4 2 3 12" xfId="32728" xr:uid="{00000000-0005-0000-0000-00004C530000}"/>
    <cellStyle name="40% - Accent6 4 2 3 2" xfId="2664" xr:uid="{00000000-0005-0000-0000-00004D530000}"/>
    <cellStyle name="40% - Accent6 4 2 3 2 10" xfId="32729" xr:uid="{00000000-0005-0000-0000-00004E530000}"/>
    <cellStyle name="40% - Accent6 4 2 3 2 2" xfId="2665" xr:uid="{00000000-0005-0000-0000-00004F530000}"/>
    <cellStyle name="40% - Accent6 4 2 3 2 2 2" xfId="32730" xr:uid="{00000000-0005-0000-0000-000050530000}"/>
    <cellStyle name="40% - Accent6 4 2 3 2 2 2 2" xfId="32731" xr:uid="{00000000-0005-0000-0000-000051530000}"/>
    <cellStyle name="40% - Accent6 4 2 3 2 2 2 2 2" xfId="32732" xr:uid="{00000000-0005-0000-0000-000052530000}"/>
    <cellStyle name="40% - Accent6 4 2 3 2 2 2 2 3" xfId="32733" xr:uid="{00000000-0005-0000-0000-000053530000}"/>
    <cellStyle name="40% - Accent6 4 2 3 2 2 2 3" xfId="32734" xr:uid="{00000000-0005-0000-0000-000054530000}"/>
    <cellStyle name="40% - Accent6 4 2 3 2 2 2 3 2" xfId="32735" xr:uid="{00000000-0005-0000-0000-000055530000}"/>
    <cellStyle name="40% - Accent6 4 2 3 2 2 2 3 3" xfId="32736" xr:uid="{00000000-0005-0000-0000-000056530000}"/>
    <cellStyle name="40% - Accent6 4 2 3 2 2 2 4" xfId="32737" xr:uid="{00000000-0005-0000-0000-000057530000}"/>
    <cellStyle name="40% - Accent6 4 2 3 2 2 2 4 2" xfId="32738" xr:uid="{00000000-0005-0000-0000-000058530000}"/>
    <cellStyle name="40% - Accent6 4 2 3 2 2 2 5" xfId="32739" xr:uid="{00000000-0005-0000-0000-000059530000}"/>
    <cellStyle name="40% - Accent6 4 2 3 2 2 2 6" xfId="32740" xr:uid="{00000000-0005-0000-0000-00005A530000}"/>
    <cellStyle name="40% - Accent6 4 2 3 2 2 3" xfId="32741" xr:uid="{00000000-0005-0000-0000-00005B530000}"/>
    <cellStyle name="40% - Accent6 4 2 3 2 2 3 2" xfId="32742" xr:uid="{00000000-0005-0000-0000-00005C530000}"/>
    <cellStyle name="40% - Accent6 4 2 3 2 2 3 2 2" xfId="32743" xr:uid="{00000000-0005-0000-0000-00005D530000}"/>
    <cellStyle name="40% - Accent6 4 2 3 2 2 3 2 3" xfId="32744" xr:uid="{00000000-0005-0000-0000-00005E530000}"/>
    <cellStyle name="40% - Accent6 4 2 3 2 2 3 3" xfId="32745" xr:uid="{00000000-0005-0000-0000-00005F530000}"/>
    <cellStyle name="40% - Accent6 4 2 3 2 2 3 3 2" xfId="32746" xr:uid="{00000000-0005-0000-0000-000060530000}"/>
    <cellStyle name="40% - Accent6 4 2 3 2 2 3 3 3" xfId="32747" xr:uid="{00000000-0005-0000-0000-000061530000}"/>
    <cellStyle name="40% - Accent6 4 2 3 2 2 3 4" xfId="32748" xr:uid="{00000000-0005-0000-0000-000062530000}"/>
    <cellStyle name="40% - Accent6 4 2 3 2 2 3 4 2" xfId="32749" xr:uid="{00000000-0005-0000-0000-000063530000}"/>
    <cellStyle name="40% - Accent6 4 2 3 2 2 3 5" xfId="32750" xr:uid="{00000000-0005-0000-0000-000064530000}"/>
    <cellStyle name="40% - Accent6 4 2 3 2 2 3 6" xfId="32751" xr:uid="{00000000-0005-0000-0000-000065530000}"/>
    <cellStyle name="40% - Accent6 4 2 3 2 2 4" xfId="32752" xr:uid="{00000000-0005-0000-0000-000066530000}"/>
    <cellStyle name="40% - Accent6 4 2 3 2 2 4 2" xfId="32753" xr:uid="{00000000-0005-0000-0000-000067530000}"/>
    <cellStyle name="40% - Accent6 4 2 3 2 2 4 2 2" xfId="32754" xr:uid="{00000000-0005-0000-0000-000068530000}"/>
    <cellStyle name="40% - Accent6 4 2 3 2 2 4 2 3" xfId="32755" xr:uid="{00000000-0005-0000-0000-000069530000}"/>
    <cellStyle name="40% - Accent6 4 2 3 2 2 4 3" xfId="32756" xr:uid="{00000000-0005-0000-0000-00006A530000}"/>
    <cellStyle name="40% - Accent6 4 2 3 2 2 4 3 2" xfId="32757" xr:uid="{00000000-0005-0000-0000-00006B530000}"/>
    <cellStyle name="40% - Accent6 4 2 3 2 2 4 4" xfId="32758" xr:uid="{00000000-0005-0000-0000-00006C530000}"/>
    <cellStyle name="40% - Accent6 4 2 3 2 2 4 5" xfId="32759" xr:uid="{00000000-0005-0000-0000-00006D530000}"/>
    <cellStyle name="40% - Accent6 4 2 3 2 2 5" xfId="32760" xr:uid="{00000000-0005-0000-0000-00006E530000}"/>
    <cellStyle name="40% - Accent6 4 2 3 2 2 5 2" xfId="32761" xr:uid="{00000000-0005-0000-0000-00006F530000}"/>
    <cellStyle name="40% - Accent6 4 2 3 2 2 5 3" xfId="32762" xr:uid="{00000000-0005-0000-0000-000070530000}"/>
    <cellStyle name="40% - Accent6 4 2 3 2 2 6" xfId="32763" xr:uid="{00000000-0005-0000-0000-000071530000}"/>
    <cellStyle name="40% - Accent6 4 2 3 2 2 6 2" xfId="32764" xr:uid="{00000000-0005-0000-0000-000072530000}"/>
    <cellStyle name="40% - Accent6 4 2 3 2 2 6 3" xfId="32765" xr:uid="{00000000-0005-0000-0000-000073530000}"/>
    <cellStyle name="40% - Accent6 4 2 3 2 2 7" xfId="32766" xr:uid="{00000000-0005-0000-0000-000074530000}"/>
    <cellStyle name="40% - Accent6 4 2 3 2 2 7 2" xfId="32767" xr:uid="{00000000-0005-0000-0000-000075530000}"/>
    <cellStyle name="40% - Accent6 4 2 3 2 2 8" xfId="32768" xr:uid="{00000000-0005-0000-0000-000076530000}"/>
    <cellStyle name="40% - Accent6 4 2 3 2 2 9" xfId="32769" xr:uid="{00000000-0005-0000-0000-000077530000}"/>
    <cellStyle name="40% - Accent6 4 2 3 2 3" xfId="32770" xr:uid="{00000000-0005-0000-0000-000078530000}"/>
    <cellStyle name="40% - Accent6 4 2 3 2 3 2" xfId="32771" xr:uid="{00000000-0005-0000-0000-000079530000}"/>
    <cellStyle name="40% - Accent6 4 2 3 2 3 2 2" xfId="32772" xr:uid="{00000000-0005-0000-0000-00007A530000}"/>
    <cellStyle name="40% - Accent6 4 2 3 2 3 2 3" xfId="32773" xr:uid="{00000000-0005-0000-0000-00007B530000}"/>
    <cellStyle name="40% - Accent6 4 2 3 2 3 3" xfId="32774" xr:uid="{00000000-0005-0000-0000-00007C530000}"/>
    <cellStyle name="40% - Accent6 4 2 3 2 3 3 2" xfId="32775" xr:uid="{00000000-0005-0000-0000-00007D530000}"/>
    <cellStyle name="40% - Accent6 4 2 3 2 3 3 3" xfId="32776" xr:uid="{00000000-0005-0000-0000-00007E530000}"/>
    <cellStyle name="40% - Accent6 4 2 3 2 3 4" xfId="32777" xr:uid="{00000000-0005-0000-0000-00007F530000}"/>
    <cellStyle name="40% - Accent6 4 2 3 2 3 4 2" xfId="32778" xr:uid="{00000000-0005-0000-0000-000080530000}"/>
    <cellStyle name="40% - Accent6 4 2 3 2 3 5" xfId="32779" xr:uid="{00000000-0005-0000-0000-000081530000}"/>
    <cellStyle name="40% - Accent6 4 2 3 2 3 6" xfId="32780" xr:uid="{00000000-0005-0000-0000-000082530000}"/>
    <cellStyle name="40% - Accent6 4 2 3 2 4" xfId="32781" xr:uid="{00000000-0005-0000-0000-000083530000}"/>
    <cellStyle name="40% - Accent6 4 2 3 2 4 2" xfId="32782" xr:uid="{00000000-0005-0000-0000-000084530000}"/>
    <cellStyle name="40% - Accent6 4 2 3 2 4 2 2" xfId="32783" xr:uid="{00000000-0005-0000-0000-000085530000}"/>
    <cellStyle name="40% - Accent6 4 2 3 2 4 2 3" xfId="32784" xr:uid="{00000000-0005-0000-0000-000086530000}"/>
    <cellStyle name="40% - Accent6 4 2 3 2 4 3" xfId="32785" xr:uid="{00000000-0005-0000-0000-000087530000}"/>
    <cellStyle name="40% - Accent6 4 2 3 2 4 3 2" xfId="32786" xr:uid="{00000000-0005-0000-0000-000088530000}"/>
    <cellStyle name="40% - Accent6 4 2 3 2 4 3 3" xfId="32787" xr:uid="{00000000-0005-0000-0000-000089530000}"/>
    <cellStyle name="40% - Accent6 4 2 3 2 4 4" xfId="32788" xr:uid="{00000000-0005-0000-0000-00008A530000}"/>
    <cellStyle name="40% - Accent6 4 2 3 2 4 4 2" xfId="32789" xr:uid="{00000000-0005-0000-0000-00008B530000}"/>
    <cellStyle name="40% - Accent6 4 2 3 2 4 5" xfId="32790" xr:uid="{00000000-0005-0000-0000-00008C530000}"/>
    <cellStyle name="40% - Accent6 4 2 3 2 4 6" xfId="32791" xr:uid="{00000000-0005-0000-0000-00008D530000}"/>
    <cellStyle name="40% - Accent6 4 2 3 2 5" xfId="32792" xr:uid="{00000000-0005-0000-0000-00008E530000}"/>
    <cellStyle name="40% - Accent6 4 2 3 2 5 2" xfId="32793" xr:uid="{00000000-0005-0000-0000-00008F530000}"/>
    <cellStyle name="40% - Accent6 4 2 3 2 5 2 2" xfId="32794" xr:uid="{00000000-0005-0000-0000-000090530000}"/>
    <cellStyle name="40% - Accent6 4 2 3 2 5 2 3" xfId="32795" xr:uid="{00000000-0005-0000-0000-000091530000}"/>
    <cellStyle name="40% - Accent6 4 2 3 2 5 3" xfId="32796" xr:uid="{00000000-0005-0000-0000-000092530000}"/>
    <cellStyle name="40% - Accent6 4 2 3 2 5 3 2" xfId="32797" xr:uid="{00000000-0005-0000-0000-000093530000}"/>
    <cellStyle name="40% - Accent6 4 2 3 2 5 4" xfId="32798" xr:uid="{00000000-0005-0000-0000-000094530000}"/>
    <cellStyle name="40% - Accent6 4 2 3 2 5 5" xfId="32799" xr:uid="{00000000-0005-0000-0000-000095530000}"/>
    <cellStyle name="40% - Accent6 4 2 3 2 6" xfId="32800" xr:uid="{00000000-0005-0000-0000-000096530000}"/>
    <cellStyle name="40% - Accent6 4 2 3 2 6 2" xfId="32801" xr:uid="{00000000-0005-0000-0000-000097530000}"/>
    <cellStyle name="40% - Accent6 4 2 3 2 6 3" xfId="32802" xr:uid="{00000000-0005-0000-0000-000098530000}"/>
    <cellStyle name="40% - Accent6 4 2 3 2 7" xfId="32803" xr:uid="{00000000-0005-0000-0000-000099530000}"/>
    <cellStyle name="40% - Accent6 4 2 3 2 7 2" xfId="32804" xr:uid="{00000000-0005-0000-0000-00009A530000}"/>
    <cellStyle name="40% - Accent6 4 2 3 2 7 3" xfId="32805" xr:uid="{00000000-0005-0000-0000-00009B530000}"/>
    <cellStyle name="40% - Accent6 4 2 3 2 8" xfId="32806" xr:uid="{00000000-0005-0000-0000-00009C530000}"/>
    <cellStyle name="40% - Accent6 4 2 3 2 8 2" xfId="32807" xr:uid="{00000000-0005-0000-0000-00009D530000}"/>
    <cellStyle name="40% - Accent6 4 2 3 2 9" xfId="32808" xr:uid="{00000000-0005-0000-0000-00009E530000}"/>
    <cellStyle name="40% - Accent6 4 2 3 3" xfId="2666" xr:uid="{00000000-0005-0000-0000-00009F530000}"/>
    <cellStyle name="40% - Accent6 4 2 3 3 2" xfId="32809" xr:uid="{00000000-0005-0000-0000-0000A0530000}"/>
    <cellStyle name="40% - Accent6 4 2 3 3 2 2" xfId="32810" xr:uid="{00000000-0005-0000-0000-0000A1530000}"/>
    <cellStyle name="40% - Accent6 4 2 3 3 2 2 2" xfId="32811" xr:uid="{00000000-0005-0000-0000-0000A2530000}"/>
    <cellStyle name="40% - Accent6 4 2 3 3 2 2 3" xfId="32812" xr:uid="{00000000-0005-0000-0000-0000A3530000}"/>
    <cellStyle name="40% - Accent6 4 2 3 3 2 3" xfId="32813" xr:uid="{00000000-0005-0000-0000-0000A4530000}"/>
    <cellStyle name="40% - Accent6 4 2 3 3 2 3 2" xfId="32814" xr:uid="{00000000-0005-0000-0000-0000A5530000}"/>
    <cellStyle name="40% - Accent6 4 2 3 3 2 3 3" xfId="32815" xr:uid="{00000000-0005-0000-0000-0000A6530000}"/>
    <cellStyle name="40% - Accent6 4 2 3 3 2 4" xfId="32816" xr:uid="{00000000-0005-0000-0000-0000A7530000}"/>
    <cellStyle name="40% - Accent6 4 2 3 3 2 4 2" xfId="32817" xr:uid="{00000000-0005-0000-0000-0000A8530000}"/>
    <cellStyle name="40% - Accent6 4 2 3 3 2 5" xfId="32818" xr:uid="{00000000-0005-0000-0000-0000A9530000}"/>
    <cellStyle name="40% - Accent6 4 2 3 3 2 6" xfId="32819" xr:uid="{00000000-0005-0000-0000-0000AA530000}"/>
    <cellStyle name="40% - Accent6 4 2 3 3 3" xfId="32820" xr:uid="{00000000-0005-0000-0000-0000AB530000}"/>
    <cellStyle name="40% - Accent6 4 2 3 3 3 2" xfId="32821" xr:uid="{00000000-0005-0000-0000-0000AC530000}"/>
    <cellStyle name="40% - Accent6 4 2 3 3 3 2 2" xfId="32822" xr:uid="{00000000-0005-0000-0000-0000AD530000}"/>
    <cellStyle name="40% - Accent6 4 2 3 3 3 2 3" xfId="32823" xr:uid="{00000000-0005-0000-0000-0000AE530000}"/>
    <cellStyle name="40% - Accent6 4 2 3 3 3 3" xfId="32824" xr:uid="{00000000-0005-0000-0000-0000AF530000}"/>
    <cellStyle name="40% - Accent6 4 2 3 3 3 3 2" xfId="32825" xr:uid="{00000000-0005-0000-0000-0000B0530000}"/>
    <cellStyle name="40% - Accent6 4 2 3 3 3 3 3" xfId="32826" xr:uid="{00000000-0005-0000-0000-0000B1530000}"/>
    <cellStyle name="40% - Accent6 4 2 3 3 3 4" xfId="32827" xr:uid="{00000000-0005-0000-0000-0000B2530000}"/>
    <cellStyle name="40% - Accent6 4 2 3 3 3 4 2" xfId="32828" xr:uid="{00000000-0005-0000-0000-0000B3530000}"/>
    <cellStyle name="40% - Accent6 4 2 3 3 3 5" xfId="32829" xr:uid="{00000000-0005-0000-0000-0000B4530000}"/>
    <cellStyle name="40% - Accent6 4 2 3 3 3 6" xfId="32830" xr:uid="{00000000-0005-0000-0000-0000B5530000}"/>
    <cellStyle name="40% - Accent6 4 2 3 3 4" xfId="32831" xr:uid="{00000000-0005-0000-0000-0000B6530000}"/>
    <cellStyle name="40% - Accent6 4 2 3 3 4 2" xfId="32832" xr:uid="{00000000-0005-0000-0000-0000B7530000}"/>
    <cellStyle name="40% - Accent6 4 2 3 3 4 2 2" xfId="32833" xr:uid="{00000000-0005-0000-0000-0000B8530000}"/>
    <cellStyle name="40% - Accent6 4 2 3 3 4 2 3" xfId="32834" xr:uid="{00000000-0005-0000-0000-0000B9530000}"/>
    <cellStyle name="40% - Accent6 4 2 3 3 4 3" xfId="32835" xr:uid="{00000000-0005-0000-0000-0000BA530000}"/>
    <cellStyle name="40% - Accent6 4 2 3 3 4 3 2" xfId="32836" xr:uid="{00000000-0005-0000-0000-0000BB530000}"/>
    <cellStyle name="40% - Accent6 4 2 3 3 4 4" xfId="32837" xr:uid="{00000000-0005-0000-0000-0000BC530000}"/>
    <cellStyle name="40% - Accent6 4 2 3 3 4 5" xfId="32838" xr:uid="{00000000-0005-0000-0000-0000BD530000}"/>
    <cellStyle name="40% - Accent6 4 2 3 3 5" xfId="32839" xr:uid="{00000000-0005-0000-0000-0000BE530000}"/>
    <cellStyle name="40% - Accent6 4 2 3 3 5 2" xfId="32840" xr:uid="{00000000-0005-0000-0000-0000BF530000}"/>
    <cellStyle name="40% - Accent6 4 2 3 3 5 3" xfId="32841" xr:uid="{00000000-0005-0000-0000-0000C0530000}"/>
    <cellStyle name="40% - Accent6 4 2 3 3 6" xfId="32842" xr:uid="{00000000-0005-0000-0000-0000C1530000}"/>
    <cellStyle name="40% - Accent6 4 2 3 3 6 2" xfId="32843" xr:uid="{00000000-0005-0000-0000-0000C2530000}"/>
    <cellStyle name="40% - Accent6 4 2 3 3 6 3" xfId="32844" xr:uid="{00000000-0005-0000-0000-0000C3530000}"/>
    <cellStyle name="40% - Accent6 4 2 3 3 7" xfId="32845" xr:uid="{00000000-0005-0000-0000-0000C4530000}"/>
    <cellStyle name="40% - Accent6 4 2 3 3 7 2" xfId="32846" xr:uid="{00000000-0005-0000-0000-0000C5530000}"/>
    <cellStyle name="40% - Accent6 4 2 3 3 8" xfId="32847" xr:uid="{00000000-0005-0000-0000-0000C6530000}"/>
    <cellStyle name="40% - Accent6 4 2 3 3 9" xfId="32848" xr:uid="{00000000-0005-0000-0000-0000C7530000}"/>
    <cellStyle name="40% - Accent6 4 2 3 4" xfId="32849" xr:uid="{00000000-0005-0000-0000-0000C8530000}"/>
    <cellStyle name="40% - Accent6 4 2 3 4 2" xfId="32850" xr:uid="{00000000-0005-0000-0000-0000C9530000}"/>
    <cellStyle name="40% - Accent6 4 2 3 4 2 2" xfId="32851" xr:uid="{00000000-0005-0000-0000-0000CA530000}"/>
    <cellStyle name="40% - Accent6 4 2 3 4 2 2 2" xfId="32852" xr:uid="{00000000-0005-0000-0000-0000CB530000}"/>
    <cellStyle name="40% - Accent6 4 2 3 4 2 2 3" xfId="32853" xr:uid="{00000000-0005-0000-0000-0000CC530000}"/>
    <cellStyle name="40% - Accent6 4 2 3 4 2 3" xfId="32854" xr:uid="{00000000-0005-0000-0000-0000CD530000}"/>
    <cellStyle name="40% - Accent6 4 2 3 4 2 3 2" xfId="32855" xr:uid="{00000000-0005-0000-0000-0000CE530000}"/>
    <cellStyle name="40% - Accent6 4 2 3 4 2 3 3" xfId="32856" xr:uid="{00000000-0005-0000-0000-0000CF530000}"/>
    <cellStyle name="40% - Accent6 4 2 3 4 2 4" xfId="32857" xr:uid="{00000000-0005-0000-0000-0000D0530000}"/>
    <cellStyle name="40% - Accent6 4 2 3 4 2 4 2" xfId="32858" xr:uid="{00000000-0005-0000-0000-0000D1530000}"/>
    <cellStyle name="40% - Accent6 4 2 3 4 2 5" xfId="32859" xr:uid="{00000000-0005-0000-0000-0000D2530000}"/>
    <cellStyle name="40% - Accent6 4 2 3 4 2 6" xfId="32860" xr:uid="{00000000-0005-0000-0000-0000D3530000}"/>
    <cellStyle name="40% - Accent6 4 2 3 4 3" xfId="32861" xr:uid="{00000000-0005-0000-0000-0000D4530000}"/>
    <cellStyle name="40% - Accent6 4 2 3 4 3 2" xfId="32862" xr:uid="{00000000-0005-0000-0000-0000D5530000}"/>
    <cellStyle name="40% - Accent6 4 2 3 4 3 2 2" xfId="32863" xr:uid="{00000000-0005-0000-0000-0000D6530000}"/>
    <cellStyle name="40% - Accent6 4 2 3 4 3 2 3" xfId="32864" xr:uid="{00000000-0005-0000-0000-0000D7530000}"/>
    <cellStyle name="40% - Accent6 4 2 3 4 3 3" xfId="32865" xr:uid="{00000000-0005-0000-0000-0000D8530000}"/>
    <cellStyle name="40% - Accent6 4 2 3 4 3 3 2" xfId="32866" xr:uid="{00000000-0005-0000-0000-0000D9530000}"/>
    <cellStyle name="40% - Accent6 4 2 3 4 3 3 3" xfId="32867" xr:uid="{00000000-0005-0000-0000-0000DA530000}"/>
    <cellStyle name="40% - Accent6 4 2 3 4 3 4" xfId="32868" xr:uid="{00000000-0005-0000-0000-0000DB530000}"/>
    <cellStyle name="40% - Accent6 4 2 3 4 3 4 2" xfId="32869" xr:uid="{00000000-0005-0000-0000-0000DC530000}"/>
    <cellStyle name="40% - Accent6 4 2 3 4 3 5" xfId="32870" xr:uid="{00000000-0005-0000-0000-0000DD530000}"/>
    <cellStyle name="40% - Accent6 4 2 3 4 3 6" xfId="32871" xr:uid="{00000000-0005-0000-0000-0000DE530000}"/>
    <cellStyle name="40% - Accent6 4 2 3 4 4" xfId="32872" xr:uid="{00000000-0005-0000-0000-0000DF530000}"/>
    <cellStyle name="40% - Accent6 4 2 3 4 4 2" xfId="32873" xr:uid="{00000000-0005-0000-0000-0000E0530000}"/>
    <cellStyle name="40% - Accent6 4 2 3 4 4 2 2" xfId="32874" xr:uid="{00000000-0005-0000-0000-0000E1530000}"/>
    <cellStyle name="40% - Accent6 4 2 3 4 4 2 3" xfId="32875" xr:uid="{00000000-0005-0000-0000-0000E2530000}"/>
    <cellStyle name="40% - Accent6 4 2 3 4 4 3" xfId="32876" xr:uid="{00000000-0005-0000-0000-0000E3530000}"/>
    <cellStyle name="40% - Accent6 4 2 3 4 4 3 2" xfId="32877" xr:uid="{00000000-0005-0000-0000-0000E4530000}"/>
    <cellStyle name="40% - Accent6 4 2 3 4 4 4" xfId="32878" xr:uid="{00000000-0005-0000-0000-0000E5530000}"/>
    <cellStyle name="40% - Accent6 4 2 3 4 4 5" xfId="32879" xr:uid="{00000000-0005-0000-0000-0000E6530000}"/>
    <cellStyle name="40% - Accent6 4 2 3 4 5" xfId="32880" xr:uid="{00000000-0005-0000-0000-0000E7530000}"/>
    <cellStyle name="40% - Accent6 4 2 3 4 5 2" xfId="32881" xr:uid="{00000000-0005-0000-0000-0000E8530000}"/>
    <cellStyle name="40% - Accent6 4 2 3 4 5 3" xfId="32882" xr:uid="{00000000-0005-0000-0000-0000E9530000}"/>
    <cellStyle name="40% - Accent6 4 2 3 4 6" xfId="32883" xr:uid="{00000000-0005-0000-0000-0000EA530000}"/>
    <cellStyle name="40% - Accent6 4 2 3 4 6 2" xfId="32884" xr:uid="{00000000-0005-0000-0000-0000EB530000}"/>
    <cellStyle name="40% - Accent6 4 2 3 4 6 3" xfId="32885" xr:uid="{00000000-0005-0000-0000-0000EC530000}"/>
    <cellStyle name="40% - Accent6 4 2 3 4 7" xfId="32886" xr:uid="{00000000-0005-0000-0000-0000ED530000}"/>
    <cellStyle name="40% - Accent6 4 2 3 4 7 2" xfId="32887" xr:uid="{00000000-0005-0000-0000-0000EE530000}"/>
    <cellStyle name="40% - Accent6 4 2 3 4 8" xfId="32888" xr:uid="{00000000-0005-0000-0000-0000EF530000}"/>
    <cellStyle name="40% - Accent6 4 2 3 4 9" xfId="32889" xr:uid="{00000000-0005-0000-0000-0000F0530000}"/>
    <cellStyle name="40% - Accent6 4 2 3 5" xfId="32890" xr:uid="{00000000-0005-0000-0000-0000F1530000}"/>
    <cellStyle name="40% - Accent6 4 2 3 5 2" xfId="32891" xr:uid="{00000000-0005-0000-0000-0000F2530000}"/>
    <cellStyle name="40% - Accent6 4 2 3 5 2 2" xfId="32892" xr:uid="{00000000-0005-0000-0000-0000F3530000}"/>
    <cellStyle name="40% - Accent6 4 2 3 5 2 3" xfId="32893" xr:uid="{00000000-0005-0000-0000-0000F4530000}"/>
    <cellStyle name="40% - Accent6 4 2 3 5 3" xfId="32894" xr:uid="{00000000-0005-0000-0000-0000F5530000}"/>
    <cellStyle name="40% - Accent6 4 2 3 5 3 2" xfId="32895" xr:uid="{00000000-0005-0000-0000-0000F6530000}"/>
    <cellStyle name="40% - Accent6 4 2 3 5 3 3" xfId="32896" xr:uid="{00000000-0005-0000-0000-0000F7530000}"/>
    <cellStyle name="40% - Accent6 4 2 3 5 4" xfId="32897" xr:uid="{00000000-0005-0000-0000-0000F8530000}"/>
    <cellStyle name="40% - Accent6 4 2 3 5 4 2" xfId="32898" xr:uid="{00000000-0005-0000-0000-0000F9530000}"/>
    <cellStyle name="40% - Accent6 4 2 3 5 5" xfId="32899" xr:uid="{00000000-0005-0000-0000-0000FA530000}"/>
    <cellStyle name="40% - Accent6 4 2 3 5 6" xfId="32900" xr:uid="{00000000-0005-0000-0000-0000FB530000}"/>
    <cellStyle name="40% - Accent6 4 2 3 6" xfId="32901" xr:uid="{00000000-0005-0000-0000-0000FC530000}"/>
    <cellStyle name="40% - Accent6 4 2 3 6 2" xfId="32902" xr:uid="{00000000-0005-0000-0000-0000FD530000}"/>
    <cellStyle name="40% - Accent6 4 2 3 6 2 2" xfId="32903" xr:uid="{00000000-0005-0000-0000-0000FE530000}"/>
    <cellStyle name="40% - Accent6 4 2 3 6 2 3" xfId="32904" xr:uid="{00000000-0005-0000-0000-0000FF530000}"/>
    <cellStyle name="40% - Accent6 4 2 3 6 3" xfId="32905" xr:uid="{00000000-0005-0000-0000-000000540000}"/>
    <cellStyle name="40% - Accent6 4 2 3 6 3 2" xfId="32906" xr:uid="{00000000-0005-0000-0000-000001540000}"/>
    <cellStyle name="40% - Accent6 4 2 3 6 3 3" xfId="32907" xr:uid="{00000000-0005-0000-0000-000002540000}"/>
    <cellStyle name="40% - Accent6 4 2 3 6 4" xfId="32908" xr:uid="{00000000-0005-0000-0000-000003540000}"/>
    <cellStyle name="40% - Accent6 4 2 3 6 4 2" xfId="32909" xr:uid="{00000000-0005-0000-0000-000004540000}"/>
    <cellStyle name="40% - Accent6 4 2 3 6 5" xfId="32910" xr:uid="{00000000-0005-0000-0000-000005540000}"/>
    <cellStyle name="40% - Accent6 4 2 3 6 6" xfId="32911" xr:uid="{00000000-0005-0000-0000-000006540000}"/>
    <cellStyle name="40% - Accent6 4 2 3 7" xfId="32912" xr:uid="{00000000-0005-0000-0000-000007540000}"/>
    <cellStyle name="40% - Accent6 4 2 3 7 2" xfId="32913" xr:uid="{00000000-0005-0000-0000-000008540000}"/>
    <cellStyle name="40% - Accent6 4 2 3 7 2 2" xfId="32914" xr:uid="{00000000-0005-0000-0000-000009540000}"/>
    <cellStyle name="40% - Accent6 4 2 3 7 2 3" xfId="32915" xr:uid="{00000000-0005-0000-0000-00000A540000}"/>
    <cellStyle name="40% - Accent6 4 2 3 7 3" xfId="32916" xr:uid="{00000000-0005-0000-0000-00000B540000}"/>
    <cellStyle name="40% - Accent6 4 2 3 7 3 2" xfId="32917" xr:uid="{00000000-0005-0000-0000-00000C540000}"/>
    <cellStyle name="40% - Accent6 4 2 3 7 4" xfId="32918" xr:uid="{00000000-0005-0000-0000-00000D540000}"/>
    <cellStyle name="40% - Accent6 4 2 3 7 5" xfId="32919" xr:uid="{00000000-0005-0000-0000-00000E540000}"/>
    <cellStyle name="40% - Accent6 4 2 3 8" xfId="32920" xr:uid="{00000000-0005-0000-0000-00000F540000}"/>
    <cellStyle name="40% - Accent6 4 2 3 8 2" xfId="32921" xr:uid="{00000000-0005-0000-0000-000010540000}"/>
    <cellStyle name="40% - Accent6 4 2 3 8 3" xfId="32922" xr:uid="{00000000-0005-0000-0000-000011540000}"/>
    <cellStyle name="40% - Accent6 4 2 3 9" xfId="32923" xr:uid="{00000000-0005-0000-0000-000012540000}"/>
    <cellStyle name="40% - Accent6 4 2 3 9 2" xfId="32924" xr:uid="{00000000-0005-0000-0000-000013540000}"/>
    <cellStyle name="40% - Accent6 4 2 3 9 3" xfId="32925" xr:uid="{00000000-0005-0000-0000-000014540000}"/>
    <cellStyle name="40% - Accent6 4 2 4" xfId="2667" xr:uid="{00000000-0005-0000-0000-000015540000}"/>
    <cellStyle name="40% - Accent6 4 2 4 10" xfId="32926" xr:uid="{00000000-0005-0000-0000-000016540000}"/>
    <cellStyle name="40% - Accent6 4 2 4 2" xfId="2668" xr:uid="{00000000-0005-0000-0000-000017540000}"/>
    <cellStyle name="40% - Accent6 4 2 4 2 2" xfId="32927" xr:uid="{00000000-0005-0000-0000-000018540000}"/>
    <cellStyle name="40% - Accent6 4 2 4 2 2 2" xfId="32928" xr:uid="{00000000-0005-0000-0000-000019540000}"/>
    <cellStyle name="40% - Accent6 4 2 4 2 2 2 2" xfId="32929" xr:uid="{00000000-0005-0000-0000-00001A540000}"/>
    <cellStyle name="40% - Accent6 4 2 4 2 2 2 3" xfId="32930" xr:uid="{00000000-0005-0000-0000-00001B540000}"/>
    <cellStyle name="40% - Accent6 4 2 4 2 2 3" xfId="32931" xr:uid="{00000000-0005-0000-0000-00001C540000}"/>
    <cellStyle name="40% - Accent6 4 2 4 2 2 3 2" xfId="32932" xr:uid="{00000000-0005-0000-0000-00001D540000}"/>
    <cellStyle name="40% - Accent6 4 2 4 2 2 3 3" xfId="32933" xr:uid="{00000000-0005-0000-0000-00001E540000}"/>
    <cellStyle name="40% - Accent6 4 2 4 2 2 4" xfId="32934" xr:uid="{00000000-0005-0000-0000-00001F540000}"/>
    <cellStyle name="40% - Accent6 4 2 4 2 2 4 2" xfId="32935" xr:uid="{00000000-0005-0000-0000-000020540000}"/>
    <cellStyle name="40% - Accent6 4 2 4 2 2 5" xfId="32936" xr:uid="{00000000-0005-0000-0000-000021540000}"/>
    <cellStyle name="40% - Accent6 4 2 4 2 2 6" xfId="32937" xr:uid="{00000000-0005-0000-0000-000022540000}"/>
    <cellStyle name="40% - Accent6 4 2 4 2 3" xfId="32938" xr:uid="{00000000-0005-0000-0000-000023540000}"/>
    <cellStyle name="40% - Accent6 4 2 4 2 3 2" xfId="32939" xr:uid="{00000000-0005-0000-0000-000024540000}"/>
    <cellStyle name="40% - Accent6 4 2 4 2 3 2 2" xfId="32940" xr:uid="{00000000-0005-0000-0000-000025540000}"/>
    <cellStyle name="40% - Accent6 4 2 4 2 3 2 3" xfId="32941" xr:uid="{00000000-0005-0000-0000-000026540000}"/>
    <cellStyle name="40% - Accent6 4 2 4 2 3 3" xfId="32942" xr:uid="{00000000-0005-0000-0000-000027540000}"/>
    <cellStyle name="40% - Accent6 4 2 4 2 3 3 2" xfId="32943" xr:uid="{00000000-0005-0000-0000-000028540000}"/>
    <cellStyle name="40% - Accent6 4 2 4 2 3 3 3" xfId="32944" xr:uid="{00000000-0005-0000-0000-000029540000}"/>
    <cellStyle name="40% - Accent6 4 2 4 2 3 4" xfId="32945" xr:uid="{00000000-0005-0000-0000-00002A540000}"/>
    <cellStyle name="40% - Accent6 4 2 4 2 3 4 2" xfId="32946" xr:uid="{00000000-0005-0000-0000-00002B540000}"/>
    <cellStyle name="40% - Accent6 4 2 4 2 3 5" xfId="32947" xr:uid="{00000000-0005-0000-0000-00002C540000}"/>
    <cellStyle name="40% - Accent6 4 2 4 2 3 6" xfId="32948" xr:uid="{00000000-0005-0000-0000-00002D540000}"/>
    <cellStyle name="40% - Accent6 4 2 4 2 4" xfId="32949" xr:uid="{00000000-0005-0000-0000-00002E540000}"/>
    <cellStyle name="40% - Accent6 4 2 4 2 4 2" xfId="32950" xr:uid="{00000000-0005-0000-0000-00002F540000}"/>
    <cellStyle name="40% - Accent6 4 2 4 2 4 2 2" xfId="32951" xr:uid="{00000000-0005-0000-0000-000030540000}"/>
    <cellStyle name="40% - Accent6 4 2 4 2 4 2 3" xfId="32952" xr:uid="{00000000-0005-0000-0000-000031540000}"/>
    <cellStyle name="40% - Accent6 4 2 4 2 4 3" xfId="32953" xr:uid="{00000000-0005-0000-0000-000032540000}"/>
    <cellStyle name="40% - Accent6 4 2 4 2 4 3 2" xfId="32954" xr:uid="{00000000-0005-0000-0000-000033540000}"/>
    <cellStyle name="40% - Accent6 4 2 4 2 4 4" xfId="32955" xr:uid="{00000000-0005-0000-0000-000034540000}"/>
    <cellStyle name="40% - Accent6 4 2 4 2 4 5" xfId="32956" xr:uid="{00000000-0005-0000-0000-000035540000}"/>
    <cellStyle name="40% - Accent6 4 2 4 2 5" xfId="32957" xr:uid="{00000000-0005-0000-0000-000036540000}"/>
    <cellStyle name="40% - Accent6 4 2 4 2 5 2" xfId="32958" xr:uid="{00000000-0005-0000-0000-000037540000}"/>
    <cellStyle name="40% - Accent6 4 2 4 2 5 3" xfId="32959" xr:uid="{00000000-0005-0000-0000-000038540000}"/>
    <cellStyle name="40% - Accent6 4 2 4 2 6" xfId="32960" xr:uid="{00000000-0005-0000-0000-000039540000}"/>
    <cellStyle name="40% - Accent6 4 2 4 2 6 2" xfId="32961" xr:uid="{00000000-0005-0000-0000-00003A540000}"/>
    <cellStyle name="40% - Accent6 4 2 4 2 6 3" xfId="32962" xr:uid="{00000000-0005-0000-0000-00003B540000}"/>
    <cellStyle name="40% - Accent6 4 2 4 2 7" xfId="32963" xr:uid="{00000000-0005-0000-0000-00003C540000}"/>
    <cellStyle name="40% - Accent6 4 2 4 2 7 2" xfId="32964" xr:uid="{00000000-0005-0000-0000-00003D540000}"/>
    <cellStyle name="40% - Accent6 4 2 4 2 8" xfId="32965" xr:uid="{00000000-0005-0000-0000-00003E540000}"/>
    <cellStyle name="40% - Accent6 4 2 4 2 9" xfId="32966" xr:uid="{00000000-0005-0000-0000-00003F540000}"/>
    <cellStyle name="40% - Accent6 4 2 4 3" xfId="32967" xr:uid="{00000000-0005-0000-0000-000040540000}"/>
    <cellStyle name="40% - Accent6 4 2 4 3 2" xfId="32968" xr:uid="{00000000-0005-0000-0000-000041540000}"/>
    <cellStyle name="40% - Accent6 4 2 4 3 2 2" xfId="32969" xr:uid="{00000000-0005-0000-0000-000042540000}"/>
    <cellStyle name="40% - Accent6 4 2 4 3 2 3" xfId="32970" xr:uid="{00000000-0005-0000-0000-000043540000}"/>
    <cellStyle name="40% - Accent6 4 2 4 3 3" xfId="32971" xr:uid="{00000000-0005-0000-0000-000044540000}"/>
    <cellStyle name="40% - Accent6 4 2 4 3 3 2" xfId="32972" xr:uid="{00000000-0005-0000-0000-000045540000}"/>
    <cellStyle name="40% - Accent6 4 2 4 3 3 3" xfId="32973" xr:uid="{00000000-0005-0000-0000-000046540000}"/>
    <cellStyle name="40% - Accent6 4 2 4 3 4" xfId="32974" xr:uid="{00000000-0005-0000-0000-000047540000}"/>
    <cellStyle name="40% - Accent6 4 2 4 3 4 2" xfId="32975" xr:uid="{00000000-0005-0000-0000-000048540000}"/>
    <cellStyle name="40% - Accent6 4 2 4 3 5" xfId="32976" xr:uid="{00000000-0005-0000-0000-000049540000}"/>
    <cellStyle name="40% - Accent6 4 2 4 3 6" xfId="32977" xr:uid="{00000000-0005-0000-0000-00004A540000}"/>
    <cellStyle name="40% - Accent6 4 2 4 4" xfId="32978" xr:uid="{00000000-0005-0000-0000-00004B540000}"/>
    <cellStyle name="40% - Accent6 4 2 4 4 2" xfId="32979" xr:uid="{00000000-0005-0000-0000-00004C540000}"/>
    <cellStyle name="40% - Accent6 4 2 4 4 2 2" xfId="32980" xr:uid="{00000000-0005-0000-0000-00004D540000}"/>
    <cellStyle name="40% - Accent6 4 2 4 4 2 3" xfId="32981" xr:uid="{00000000-0005-0000-0000-00004E540000}"/>
    <cellStyle name="40% - Accent6 4 2 4 4 3" xfId="32982" xr:uid="{00000000-0005-0000-0000-00004F540000}"/>
    <cellStyle name="40% - Accent6 4 2 4 4 3 2" xfId="32983" xr:uid="{00000000-0005-0000-0000-000050540000}"/>
    <cellStyle name="40% - Accent6 4 2 4 4 3 3" xfId="32984" xr:uid="{00000000-0005-0000-0000-000051540000}"/>
    <cellStyle name="40% - Accent6 4 2 4 4 4" xfId="32985" xr:uid="{00000000-0005-0000-0000-000052540000}"/>
    <cellStyle name="40% - Accent6 4 2 4 4 4 2" xfId="32986" xr:uid="{00000000-0005-0000-0000-000053540000}"/>
    <cellStyle name="40% - Accent6 4 2 4 4 5" xfId="32987" xr:uid="{00000000-0005-0000-0000-000054540000}"/>
    <cellStyle name="40% - Accent6 4 2 4 4 6" xfId="32988" xr:uid="{00000000-0005-0000-0000-000055540000}"/>
    <cellStyle name="40% - Accent6 4 2 4 5" xfId="32989" xr:uid="{00000000-0005-0000-0000-000056540000}"/>
    <cellStyle name="40% - Accent6 4 2 4 5 2" xfId="32990" xr:uid="{00000000-0005-0000-0000-000057540000}"/>
    <cellStyle name="40% - Accent6 4 2 4 5 2 2" xfId="32991" xr:uid="{00000000-0005-0000-0000-000058540000}"/>
    <cellStyle name="40% - Accent6 4 2 4 5 2 3" xfId="32992" xr:uid="{00000000-0005-0000-0000-000059540000}"/>
    <cellStyle name="40% - Accent6 4 2 4 5 3" xfId="32993" xr:uid="{00000000-0005-0000-0000-00005A540000}"/>
    <cellStyle name="40% - Accent6 4 2 4 5 3 2" xfId="32994" xr:uid="{00000000-0005-0000-0000-00005B540000}"/>
    <cellStyle name="40% - Accent6 4 2 4 5 4" xfId="32995" xr:uid="{00000000-0005-0000-0000-00005C540000}"/>
    <cellStyle name="40% - Accent6 4 2 4 5 5" xfId="32996" xr:uid="{00000000-0005-0000-0000-00005D540000}"/>
    <cellStyle name="40% - Accent6 4 2 4 6" xfId="32997" xr:uid="{00000000-0005-0000-0000-00005E540000}"/>
    <cellStyle name="40% - Accent6 4 2 4 6 2" xfId="32998" xr:uid="{00000000-0005-0000-0000-00005F540000}"/>
    <cellStyle name="40% - Accent6 4 2 4 6 3" xfId="32999" xr:uid="{00000000-0005-0000-0000-000060540000}"/>
    <cellStyle name="40% - Accent6 4 2 4 7" xfId="33000" xr:uid="{00000000-0005-0000-0000-000061540000}"/>
    <cellStyle name="40% - Accent6 4 2 4 7 2" xfId="33001" xr:uid="{00000000-0005-0000-0000-000062540000}"/>
    <cellStyle name="40% - Accent6 4 2 4 7 3" xfId="33002" xr:uid="{00000000-0005-0000-0000-000063540000}"/>
    <cellStyle name="40% - Accent6 4 2 4 8" xfId="33003" xr:uid="{00000000-0005-0000-0000-000064540000}"/>
    <cellStyle name="40% - Accent6 4 2 4 8 2" xfId="33004" xr:uid="{00000000-0005-0000-0000-000065540000}"/>
    <cellStyle name="40% - Accent6 4 2 4 9" xfId="33005" xr:uid="{00000000-0005-0000-0000-000066540000}"/>
    <cellStyle name="40% - Accent6 4 2 5" xfId="2669" xr:uid="{00000000-0005-0000-0000-000067540000}"/>
    <cellStyle name="40% - Accent6 4 2 5 2" xfId="33006" xr:uid="{00000000-0005-0000-0000-000068540000}"/>
    <cellStyle name="40% - Accent6 4 2 5 2 2" xfId="33007" xr:uid="{00000000-0005-0000-0000-000069540000}"/>
    <cellStyle name="40% - Accent6 4 2 5 2 2 2" xfId="33008" xr:uid="{00000000-0005-0000-0000-00006A540000}"/>
    <cellStyle name="40% - Accent6 4 2 5 2 2 3" xfId="33009" xr:uid="{00000000-0005-0000-0000-00006B540000}"/>
    <cellStyle name="40% - Accent6 4 2 5 2 3" xfId="33010" xr:uid="{00000000-0005-0000-0000-00006C540000}"/>
    <cellStyle name="40% - Accent6 4 2 5 2 3 2" xfId="33011" xr:uid="{00000000-0005-0000-0000-00006D540000}"/>
    <cellStyle name="40% - Accent6 4 2 5 2 3 3" xfId="33012" xr:uid="{00000000-0005-0000-0000-00006E540000}"/>
    <cellStyle name="40% - Accent6 4 2 5 2 4" xfId="33013" xr:uid="{00000000-0005-0000-0000-00006F540000}"/>
    <cellStyle name="40% - Accent6 4 2 5 2 4 2" xfId="33014" xr:uid="{00000000-0005-0000-0000-000070540000}"/>
    <cellStyle name="40% - Accent6 4 2 5 2 5" xfId="33015" xr:uid="{00000000-0005-0000-0000-000071540000}"/>
    <cellStyle name="40% - Accent6 4 2 5 2 6" xfId="33016" xr:uid="{00000000-0005-0000-0000-000072540000}"/>
    <cellStyle name="40% - Accent6 4 2 5 3" xfId="33017" xr:uid="{00000000-0005-0000-0000-000073540000}"/>
    <cellStyle name="40% - Accent6 4 2 5 3 2" xfId="33018" xr:uid="{00000000-0005-0000-0000-000074540000}"/>
    <cellStyle name="40% - Accent6 4 2 5 3 2 2" xfId="33019" xr:uid="{00000000-0005-0000-0000-000075540000}"/>
    <cellStyle name="40% - Accent6 4 2 5 3 2 3" xfId="33020" xr:uid="{00000000-0005-0000-0000-000076540000}"/>
    <cellStyle name="40% - Accent6 4 2 5 3 3" xfId="33021" xr:uid="{00000000-0005-0000-0000-000077540000}"/>
    <cellStyle name="40% - Accent6 4 2 5 3 3 2" xfId="33022" xr:uid="{00000000-0005-0000-0000-000078540000}"/>
    <cellStyle name="40% - Accent6 4 2 5 3 3 3" xfId="33023" xr:uid="{00000000-0005-0000-0000-000079540000}"/>
    <cellStyle name="40% - Accent6 4 2 5 3 4" xfId="33024" xr:uid="{00000000-0005-0000-0000-00007A540000}"/>
    <cellStyle name="40% - Accent6 4 2 5 3 4 2" xfId="33025" xr:uid="{00000000-0005-0000-0000-00007B540000}"/>
    <cellStyle name="40% - Accent6 4 2 5 3 5" xfId="33026" xr:uid="{00000000-0005-0000-0000-00007C540000}"/>
    <cellStyle name="40% - Accent6 4 2 5 3 6" xfId="33027" xr:uid="{00000000-0005-0000-0000-00007D540000}"/>
    <cellStyle name="40% - Accent6 4 2 5 4" xfId="33028" xr:uid="{00000000-0005-0000-0000-00007E540000}"/>
    <cellStyle name="40% - Accent6 4 2 5 4 2" xfId="33029" xr:uid="{00000000-0005-0000-0000-00007F540000}"/>
    <cellStyle name="40% - Accent6 4 2 5 4 2 2" xfId="33030" xr:uid="{00000000-0005-0000-0000-000080540000}"/>
    <cellStyle name="40% - Accent6 4 2 5 4 2 3" xfId="33031" xr:uid="{00000000-0005-0000-0000-000081540000}"/>
    <cellStyle name="40% - Accent6 4 2 5 4 3" xfId="33032" xr:uid="{00000000-0005-0000-0000-000082540000}"/>
    <cellStyle name="40% - Accent6 4 2 5 4 3 2" xfId="33033" xr:uid="{00000000-0005-0000-0000-000083540000}"/>
    <cellStyle name="40% - Accent6 4 2 5 4 4" xfId="33034" xr:uid="{00000000-0005-0000-0000-000084540000}"/>
    <cellStyle name="40% - Accent6 4 2 5 4 5" xfId="33035" xr:uid="{00000000-0005-0000-0000-000085540000}"/>
    <cellStyle name="40% - Accent6 4 2 5 5" xfId="33036" xr:uid="{00000000-0005-0000-0000-000086540000}"/>
    <cellStyle name="40% - Accent6 4 2 5 5 2" xfId="33037" xr:uid="{00000000-0005-0000-0000-000087540000}"/>
    <cellStyle name="40% - Accent6 4 2 5 5 3" xfId="33038" xr:uid="{00000000-0005-0000-0000-000088540000}"/>
    <cellStyle name="40% - Accent6 4 2 5 6" xfId="33039" xr:uid="{00000000-0005-0000-0000-000089540000}"/>
    <cellStyle name="40% - Accent6 4 2 5 6 2" xfId="33040" xr:uid="{00000000-0005-0000-0000-00008A540000}"/>
    <cellStyle name="40% - Accent6 4 2 5 6 3" xfId="33041" xr:uid="{00000000-0005-0000-0000-00008B540000}"/>
    <cellStyle name="40% - Accent6 4 2 5 7" xfId="33042" xr:uid="{00000000-0005-0000-0000-00008C540000}"/>
    <cellStyle name="40% - Accent6 4 2 5 7 2" xfId="33043" xr:uid="{00000000-0005-0000-0000-00008D540000}"/>
    <cellStyle name="40% - Accent6 4 2 5 8" xfId="33044" xr:uid="{00000000-0005-0000-0000-00008E540000}"/>
    <cellStyle name="40% - Accent6 4 2 5 9" xfId="33045" xr:uid="{00000000-0005-0000-0000-00008F540000}"/>
    <cellStyle name="40% - Accent6 4 2 6" xfId="13954" xr:uid="{00000000-0005-0000-0000-000090540000}"/>
    <cellStyle name="40% - Accent6 4 2 6 2" xfId="33046" xr:uid="{00000000-0005-0000-0000-000091540000}"/>
    <cellStyle name="40% - Accent6 4 2 6 2 2" xfId="33047" xr:uid="{00000000-0005-0000-0000-000092540000}"/>
    <cellStyle name="40% - Accent6 4 2 6 2 2 2" xfId="33048" xr:uid="{00000000-0005-0000-0000-000093540000}"/>
    <cellStyle name="40% - Accent6 4 2 6 2 2 3" xfId="33049" xr:uid="{00000000-0005-0000-0000-000094540000}"/>
    <cellStyle name="40% - Accent6 4 2 6 2 3" xfId="33050" xr:uid="{00000000-0005-0000-0000-000095540000}"/>
    <cellStyle name="40% - Accent6 4 2 6 2 3 2" xfId="33051" xr:uid="{00000000-0005-0000-0000-000096540000}"/>
    <cellStyle name="40% - Accent6 4 2 6 2 3 3" xfId="33052" xr:uid="{00000000-0005-0000-0000-000097540000}"/>
    <cellStyle name="40% - Accent6 4 2 6 2 4" xfId="33053" xr:uid="{00000000-0005-0000-0000-000098540000}"/>
    <cellStyle name="40% - Accent6 4 2 6 2 4 2" xfId="33054" xr:uid="{00000000-0005-0000-0000-000099540000}"/>
    <cellStyle name="40% - Accent6 4 2 6 2 5" xfId="33055" xr:uid="{00000000-0005-0000-0000-00009A540000}"/>
    <cellStyle name="40% - Accent6 4 2 6 2 6" xfId="33056" xr:uid="{00000000-0005-0000-0000-00009B540000}"/>
    <cellStyle name="40% - Accent6 4 2 6 3" xfId="33057" xr:uid="{00000000-0005-0000-0000-00009C540000}"/>
    <cellStyle name="40% - Accent6 4 2 6 3 2" xfId="33058" xr:uid="{00000000-0005-0000-0000-00009D540000}"/>
    <cellStyle name="40% - Accent6 4 2 6 3 2 2" xfId="33059" xr:uid="{00000000-0005-0000-0000-00009E540000}"/>
    <cellStyle name="40% - Accent6 4 2 6 3 2 3" xfId="33060" xr:uid="{00000000-0005-0000-0000-00009F540000}"/>
    <cellStyle name="40% - Accent6 4 2 6 3 3" xfId="33061" xr:uid="{00000000-0005-0000-0000-0000A0540000}"/>
    <cellStyle name="40% - Accent6 4 2 6 3 3 2" xfId="33062" xr:uid="{00000000-0005-0000-0000-0000A1540000}"/>
    <cellStyle name="40% - Accent6 4 2 6 3 3 3" xfId="33063" xr:uid="{00000000-0005-0000-0000-0000A2540000}"/>
    <cellStyle name="40% - Accent6 4 2 6 3 4" xfId="33064" xr:uid="{00000000-0005-0000-0000-0000A3540000}"/>
    <cellStyle name="40% - Accent6 4 2 6 3 4 2" xfId="33065" xr:uid="{00000000-0005-0000-0000-0000A4540000}"/>
    <cellStyle name="40% - Accent6 4 2 6 3 5" xfId="33066" xr:uid="{00000000-0005-0000-0000-0000A5540000}"/>
    <cellStyle name="40% - Accent6 4 2 6 3 6" xfId="33067" xr:uid="{00000000-0005-0000-0000-0000A6540000}"/>
    <cellStyle name="40% - Accent6 4 2 6 4" xfId="33068" xr:uid="{00000000-0005-0000-0000-0000A7540000}"/>
    <cellStyle name="40% - Accent6 4 2 6 4 2" xfId="33069" xr:uid="{00000000-0005-0000-0000-0000A8540000}"/>
    <cellStyle name="40% - Accent6 4 2 6 4 2 2" xfId="33070" xr:uid="{00000000-0005-0000-0000-0000A9540000}"/>
    <cellStyle name="40% - Accent6 4 2 6 4 2 3" xfId="33071" xr:uid="{00000000-0005-0000-0000-0000AA540000}"/>
    <cellStyle name="40% - Accent6 4 2 6 4 3" xfId="33072" xr:uid="{00000000-0005-0000-0000-0000AB540000}"/>
    <cellStyle name="40% - Accent6 4 2 6 4 3 2" xfId="33073" xr:uid="{00000000-0005-0000-0000-0000AC540000}"/>
    <cellStyle name="40% - Accent6 4 2 6 4 4" xfId="33074" xr:uid="{00000000-0005-0000-0000-0000AD540000}"/>
    <cellStyle name="40% - Accent6 4 2 6 4 5" xfId="33075" xr:uid="{00000000-0005-0000-0000-0000AE540000}"/>
    <cellStyle name="40% - Accent6 4 2 6 5" xfId="33076" xr:uid="{00000000-0005-0000-0000-0000AF540000}"/>
    <cellStyle name="40% - Accent6 4 2 6 5 2" xfId="33077" xr:uid="{00000000-0005-0000-0000-0000B0540000}"/>
    <cellStyle name="40% - Accent6 4 2 6 5 3" xfId="33078" xr:uid="{00000000-0005-0000-0000-0000B1540000}"/>
    <cellStyle name="40% - Accent6 4 2 6 6" xfId="33079" xr:uid="{00000000-0005-0000-0000-0000B2540000}"/>
    <cellStyle name="40% - Accent6 4 2 6 6 2" xfId="33080" xr:uid="{00000000-0005-0000-0000-0000B3540000}"/>
    <cellStyle name="40% - Accent6 4 2 6 6 3" xfId="33081" xr:uid="{00000000-0005-0000-0000-0000B4540000}"/>
    <cellStyle name="40% - Accent6 4 2 6 7" xfId="33082" xr:uid="{00000000-0005-0000-0000-0000B5540000}"/>
    <cellStyle name="40% - Accent6 4 2 6 7 2" xfId="33083" xr:uid="{00000000-0005-0000-0000-0000B6540000}"/>
    <cellStyle name="40% - Accent6 4 2 6 8" xfId="33084" xr:uid="{00000000-0005-0000-0000-0000B7540000}"/>
    <cellStyle name="40% - Accent6 4 2 6 9" xfId="33085" xr:uid="{00000000-0005-0000-0000-0000B8540000}"/>
    <cellStyle name="40% - Accent6 4 2 7" xfId="33086" xr:uid="{00000000-0005-0000-0000-0000B9540000}"/>
    <cellStyle name="40% - Accent6 4 2 7 2" xfId="33087" xr:uid="{00000000-0005-0000-0000-0000BA540000}"/>
    <cellStyle name="40% - Accent6 4 2 7 2 2" xfId="33088" xr:uid="{00000000-0005-0000-0000-0000BB540000}"/>
    <cellStyle name="40% - Accent6 4 2 7 2 3" xfId="33089" xr:uid="{00000000-0005-0000-0000-0000BC540000}"/>
    <cellStyle name="40% - Accent6 4 2 7 3" xfId="33090" xr:uid="{00000000-0005-0000-0000-0000BD540000}"/>
    <cellStyle name="40% - Accent6 4 2 7 3 2" xfId="33091" xr:uid="{00000000-0005-0000-0000-0000BE540000}"/>
    <cellStyle name="40% - Accent6 4 2 7 3 3" xfId="33092" xr:uid="{00000000-0005-0000-0000-0000BF540000}"/>
    <cellStyle name="40% - Accent6 4 2 7 4" xfId="33093" xr:uid="{00000000-0005-0000-0000-0000C0540000}"/>
    <cellStyle name="40% - Accent6 4 2 7 4 2" xfId="33094" xr:uid="{00000000-0005-0000-0000-0000C1540000}"/>
    <cellStyle name="40% - Accent6 4 2 7 5" xfId="33095" xr:uid="{00000000-0005-0000-0000-0000C2540000}"/>
    <cellStyle name="40% - Accent6 4 2 7 6" xfId="33096" xr:uid="{00000000-0005-0000-0000-0000C3540000}"/>
    <cellStyle name="40% - Accent6 4 2 8" xfId="33097" xr:uid="{00000000-0005-0000-0000-0000C4540000}"/>
    <cellStyle name="40% - Accent6 4 2 8 2" xfId="33098" xr:uid="{00000000-0005-0000-0000-0000C5540000}"/>
    <cellStyle name="40% - Accent6 4 2 8 2 2" xfId="33099" xr:uid="{00000000-0005-0000-0000-0000C6540000}"/>
    <cellStyle name="40% - Accent6 4 2 8 2 3" xfId="33100" xr:uid="{00000000-0005-0000-0000-0000C7540000}"/>
    <cellStyle name="40% - Accent6 4 2 8 3" xfId="33101" xr:uid="{00000000-0005-0000-0000-0000C8540000}"/>
    <cellStyle name="40% - Accent6 4 2 8 3 2" xfId="33102" xr:uid="{00000000-0005-0000-0000-0000C9540000}"/>
    <cellStyle name="40% - Accent6 4 2 8 3 3" xfId="33103" xr:uid="{00000000-0005-0000-0000-0000CA540000}"/>
    <cellStyle name="40% - Accent6 4 2 8 4" xfId="33104" xr:uid="{00000000-0005-0000-0000-0000CB540000}"/>
    <cellStyle name="40% - Accent6 4 2 8 4 2" xfId="33105" xr:uid="{00000000-0005-0000-0000-0000CC540000}"/>
    <cellStyle name="40% - Accent6 4 2 8 5" xfId="33106" xr:uid="{00000000-0005-0000-0000-0000CD540000}"/>
    <cellStyle name="40% - Accent6 4 2 8 6" xfId="33107" xr:uid="{00000000-0005-0000-0000-0000CE540000}"/>
    <cellStyle name="40% - Accent6 4 2 9" xfId="33108" xr:uid="{00000000-0005-0000-0000-0000CF540000}"/>
    <cellStyle name="40% - Accent6 4 2 9 2" xfId="33109" xr:uid="{00000000-0005-0000-0000-0000D0540000}"/>
    <cellStyle name="40% - Accent6 4 2 9 2 2" xfId="33110" xr:uid="{00000000-0005-0000-0000-0000D1540000}"/>
    <cellStyle name="40% - Accent6 4 2 9 2 3" xfId="33111" xr:uid="{00000000-0005-0000-0000-0000D2540000}"/>
    <cellStyle name="40% - Accent6 4 2 9 3" xfId="33112" xr:uid="{00000000-0005-0000-0000-0000D3540000}"/>
    <cellStyle name="40% - Accent6 4 2 9 3 2" xfId="33113" xr:uid="{00000000-0005-0000-0000-0000D4540000}"/>
    <cellStyle name="40% - Accent6 4 2 9 4" xfId="33114" xr:uid="{00000000-0005-0000-0000-0000D5540000}"/>
    <cellStyle name="40% - Accent6 4 2 9 5" xfId="33115" xr:uid="{00000000-0005-0000-0000-0000D6540000}"/>
    <cellStyle name="40% - Accent6 4 3" xfId="2670" xr:uid="{00000000-0005-0000-0000-0000D7540000}"/>
    <cellStyle name="40% - Accent6 4 3 10" xfId="33116" xr:uid="{00000000-0005-0000-0000-0000D8540000}"/>
    <cellStyle name="40% - Accent6 4 3 10 2" xfId="33117" xr:uid="{00000000-0005-0000-0000-0000D9540000}"/>
    <cellStyle name="40% - Accent6 4 3 10 3" xfId="33118" xr:uid="{00000000-0005-0000-0000-0000DA540000}"/>
    <cellStyle name="40% - Accent6 4 3 11" xfId="33119" xr:uid="{00000000-0005-0000-0000-0000DB540000}"/>
    <cellStyle name="40% - Accent6 4 3 11 2" xfId="33120" xr:uid="{00000000-0005-0000-0000-0000DC540000}"/>
    <cellStyle name="40% - Accent6 4 3 12" xfId="33121" xr:uid="{00000000-0005-0000-0000-0000DD540000}"/>
    <cellStyle name="40% - Accent6 4 3 13" xfId="33122" xr:uid="{00000000-0005-0000-0000-0000DE540000}"/>
    <cellStyle name="40% - Accent6 4 3 14" xfId="33123" xr:uid="{00000000-0005-0000-0000-0000DF540000}"/>
    <cellStyle name="40% - Accent6 4 3 2" xfId="2671" xr:uid="{00000000-0005-0000-0000-0000E0540000}"/>
    <cellStyle name="40% - Accent6 4 3 2 10" xfId="33124" xr:uid="{00000000-0005-0000-0000-0000E1540000}"/>
    <cellStyle name="40% - Accent6 4 3 2 10 2" xfId="33125" xr:uid="{00000000-0005-0000-0000-0000E2540000}"/>
    <cellStyle name="40% - Accent6 4 3 2 11" xfId="33126" xr:uid="{00000000-0005-0000-0000-0000E3540000}"/>
    <cellStyle name="40% - Accent6 4 3 2 12" xfId="33127" xr:uid="{00000000-0005-0000-0000-0000E4540000}"/>
    <cellStyle name="40% - Accent6 4 3 2 2" xfId="2672" xr:uid="{00000000-0005-0000-0000-0000E5540000}"/>
    <cellStyle name="40% - Accent6 4 3 2 2 10" xfId="33128" xr:uid="{00000000-0005-0000-0000-0000E6540000}"/>
    <cellStyle name="40% - Accent6 4 3 2 2 2" xfId="2673" xr:uid="{00000000-0005-0000-0000-0000E7540000}"/>
    <cellStyle name="40% - Accent6 4 3 2 2 2 2" xfId="33129" xr:uid="{00000000-0005-0000-0000-0000E8540000}"/>
    <cellStyle name="40% - Accent6 4 3 2 2 2 2 2" xfId="33130" xr:uid="{00000000-0005-0000-0000-0000E9540000}"/>
    <cellStyle name="40% - Accent6 4 3 2 2 2 2 2 2" xfId="33131" xr:uid="{00000000-0005-0000-0000-0000EA540000}"/>
    <cellStyle name="40% - Accent6 4 3 2 2 2 2 2 3" xfId="33132" xr:uid="{00000000-0005-0000-0000-0000EB540000}"/>
    <cellStyle name="40% - Accent6 4 3 2 2 2 2 3" xfId="33133" xr:uid="{00000000-0005-0000-0000-0000EC540000}"/>
    <cellStyle name="40% - Accent6 4 3 2 2 2 2 3 2" xfId="33134" xr:uid="{00000000-0005-0000-0000-0000ED540000}"/>
    <cellStyle name="40% - Accent6 4 3 2 2 2 2 3 3" xfId="33135" xr:uid="{00000000-0005-0000-0000-0000EE540000}"/>
    <cellStyle name="40% - Accent6 4 3 2 2 2 2 4" xfId="33136" xr:uid="{00000000-0005-0000-0000-0000EF540000}"/>
    <cellStyle name="40% - Accent6 4 3 2 2 2 2 4 2" xfId="33137" xr:uid="{00000000-0005-0000-0000-0000F0540000}"/>
    <cellStyle name="40% - Accent6 4 3 2 2 2 2 5" xfId="33138" xr:uid="{00000000-0005-0000-0000-0000F1540000}"/>
    <cellStyle name="40% - Accent6 4 3 2 2 2 2 6" xfId="33139" xr:uid="{00000000-0005-0000-0000-0000F2540000}"/>
    <cellStyle name="40% - Accent6 4 3 2 2 2 3" xfId="33140" xr:uid="{00000000-0005-0000-0000-0000F3540000}"/>
    <cellStyle name="40% - Accent6 4 3 2 2 2 3 2" xfId="33141" xr:uid="{00000000-0005-0000-0000-0000F4540000}"/>
    <cellStyle name="40% - Accent6 4 3 2 2 2 3 2 2" xfId="33142" xr:uid="{00000000-0005-0000-0000-0000F5540000}"/>
    <cellStyle name="40% - Accent6 4 3 2 2 2 3 2 3" xfId="33143" xr:uid="{00000000-0005-0000-0000-0000F6540000}"/>
    <cellStyle name="40% - Accent6 4 3 2 2 2 3 3" xfId="33144" xr:uid="{00000000-0005-0000-0000-0000F7540000}"/>
    <cellStyle name="40% - Accent6 4 3 2 2 2 3 3 2" xfId="33145" xr:uid="{00000000-0005-0000-0000-0000F8540000}"/>
    <cellStyle name="40% - Accent6 4 3 2 2 2 3 3 3" xfId="33146" xr:uid="{00000000-0005-0000-0000-0000F9540000}"/>
    <cellStyle name="40% - Accent6 4 3 2 2 2 3 4" xfId="33147" xr:uid="{00000000-0005-0000-0000-0000FA540000}"/>
    <cellStyle name="40% - Accent6 4 3 2 2 2 3 4 2" xfId="33148" xr:uid="{00000000-0005-0000-0000-0000FB540000}"/>
    <cellStyle name="40% - Accent6 4 3 2 2 2 3 5" xfId="33149" xr:uid="{00000000-0005-0000-0000-0000FC540000}"/>
    <cellStyle name="40% - Accent6 4 3 2 2 2 3 6" xfId="33150" xr:uid="{00000000-0005-0000-0000-0000FD540000}"/>
    <cellStyle name="40% - Accent6 4 3 2 2 2 4" xfId="33151" xr:uid="{00000000-0005-0000-0000-0000FE540000}"/>
    <cellStyle name="40% - Accent6 4 3 2 2 2 4 2" xfId="33152" xr:uid="{00000000-0005-0000-0000-0000FF540000}"/>
    <cellStyle name="40% - Accent6 4 3 2 2 2 4 2 2" xfId="33153" xr:uid="{00000000-0005-0000-0000-000000550000}"/>
    <cellStyle name="40% - Accent6 4 3 2 2 2 4 2 3" xfId="33154" xr:uid="{00000000-0005-0000-0000-000001550000}"/>
    <cellStyle name="40% - Accent6 4 3 2 2 2 4 3" xfId="33155" xr:uid="{00000000-0005-0000-0000-000002550000}"/>
    <cellStyle name="40% - Accent6 4 3 2 2 2 4 3 2" xfId="33156" xr:uid="{00000000-0005-0000-0000-000003550000}"/>
    <cellStyle name="40% - Accent6 4 3 2 2 2 4 4" xfId="33157" xr:uid="{00000000-0005-0000-0000-000004550000}"/>
    <cellStyle name="40% - Accent6 4 3 2 2 2 4 5" xfId="33158" xr:uid="{00000000-0005-0000-0000-000005550000}"/>
    <cellStyle name="40% - Accent6 4 3 2 2 2 5" xfId="33159" xr:uid="{00000000-0005-0000-0000-000006550000}"/>
    <cellStyle name="40% - Accent6 4 3 2 2 2 5 2" xfId="33160" xr:uid="{00000000-0005-0000-0000-000007550000}"/>
    <cellStyle name="40% - Accent6 4 3 2 2 2 5 3" xfId="33161" xr:uid="{00000000-0005-0000-0000-000008550000}"/>
    <cellStyle name="40% - Accent6 4 3 2 2 2 6" xfId="33162" xr:uid="{00000000-0005-0000-0000-000009550000}"/>
    <cellStyle name="40% - Accent6 4 3 2 2 2 6 2" xfId="33163" xr:uid="{00000000-0005-0000-0000-00000A550000}"/>
    <cellStyle name="40% - Accent6 4 3 2 2 2 6 3" xfId="33164" xr:uid="{00000000-0005-0000-0000-00000B550000}"/>
    <cellStyle name="40% - Accent6 4 3 2 2 2 7" xfId="33165" xr:uid="{00000000-0005-0000-0000-00000C550000}"/>
    <cellStyle name="40% - Accent6 4 3 2 2 2 7 2" xfId="33166" xr:uid="{00000000-0005-0000-0000-00000D550000}"/>
    <cellStyle name="40% - Accent6 4 3 2 2 2 8" xfId="33167" xr:uid="{00000000-0005-0000-0000-00000E550000}"/>
    <cellStyle name="40% - Accent6 4 3 2 2 2 9" xfId="33168" xr:uid="{00000000-0005-0000-0000-00000F550000}"/>
    <cellStyle name="40% - Accent6 4 3 2 2 3" xfId="33169" xr:uid="{00000000-0005-0000-0000-000010550000}"/>
    <cellStyle name="40% - Accent6 4 3 2 2 3 2" xfId="33170" xr:uid="{00000000-0005-0000-0000-000011550000}"/>
    <cellStyle name="40% - Accent6 4 3 2 2 3 2 2" xfId="33171" xr:uid="{00000000-0005-0000-0000-000012550000}"/>
    <cellStyle name="40% - Accent6 4 3 2 2 3 2 3" xfId="33172" xr:uid="{00000000-0005-0000-0000-000013550000}"/>
    <cellStyle name="40% - Accent6 4 3 2 2 3 3" xfId="33173" xr:uid="{00000000-0005-0000-0000-000014550000}"/>
    <cellStyle name="40% - Accent6 4 3 2 2 3 3 2" xfId="33174" xr:uid="{00000000-0005-0000-0000-000015550000}"/>
    <cellStyle name="40% - Accent6 4 3 2 2 3 3 3" xfId="33175" xr:uid="{00000000-0005-0000-0000-000016550000}"/>
    <cellStyle name="40% - Accent6 4 3 2 2 3 4" xfId="33176" xr:uid="{00000000-0005-0000-0000-000017550000}"/>
    <cellStyle name="40% - Accent6 4 3 2 2 3 4 2" xfId="33177" xr:uid="{00000000-0005-0000-0000-000018550000}"/>
    <cellStyle name="40% - Accent6 4 3 2 2 3 5" xfId="33178" xr:uid="{00000000-0005-0000-0000-000019550000}"/>
    <cellStyle name="40% - Accent6 4 3 2 2 3 6" xfId="33179" xr:uid="{00000000-0005-0000-0000-00001A550000}"/>
    <cellStyle name="40% - Accent6 4 3 2 2 4" xfId="33180" xr:uid="{00000000-0005-0000-0000-00001B550000}"/>
    <cellStyle name="40% - Accent6 4 3 2 2 4 2" xfId="33181" xr:uid="{00000000-0005-0000-0000-00001C550000}"/>
    <cellStyle name="40% - Accent6 4 3 2 2 4 2 2" xfId="33182" xr:uid="{00000000-0005-0000-0000-00001D550000}"/>
    <cellStyle name="40% - Accent6 4 3 2 2 4 2 3" xfId="33183" xr:uid="{00000000-0005-0000-0000-00001E550000}"/>
    <cellStyle name="40% - Accent6 4 3 2 2 4 3" xfId="33184" xr:uid="{00000000-0005-0000-0000-00001F550000}"/>
    <cellStyle name="40% - Accent6 4 3 2 2 4 3 2" xfId="33185" xr:uid="{00000000-0005-0000-0000-000020550000}"/>
    <cellStyle name="40% - Accent6 4 3 2 2 4 3 3" xfId="33186" xr:uid="{00000000-0005-0000-0000-000021550000}"/>
    <cellStyle name="40% - Accent6 4 3 2 2 4 4" xfId="33187" xr:uid="{00000000-0005-0000-0000-000022550000}"/>
    <cellStyle name="40% - Accent6 4 3 2 2 4 4 2" xfId="33188" xr:uid="{00000000-0005-0000-0000-000023550000}"/>
    <cellStyle name="40% - Accent6 4 3 2 2 4 5" xfId="33189" xr:uid="{00000000-0005-0000-0000-000024550000}"/>
    <cellStyle name="40% - Accent6 4 3 2 2 4 6" xfId="33190" xr:uid="{00000000-0005-0000-0000-000025550000}"/>
    <cellStyle name="40% - Accent6 4 3 2 2 5" xfId="33191" xr:uid="{00000000-0005-0000-0000-000026550000}"/>
    <cellStyle name="40% - Accent6 4 3 2 2 5 2" xfId="33192" xr:uid="{00000000-0005-0000-0000-000027550000}"/>
    <cellStyle name="40% - Accent6 4 3 2 2 5 2 2" xfId="33193" xr:uid="{00000000-0005-0000-0000-000028550000}"/>
    <cellStyle name="40% - Accent6 4 3 2 2 5 2 3" xfId="33194" xr:uid="{00000000-0005-0000-0000-000029550000}"/>
    <cellStyle name="40% - Accent6 4 3 2 2 5 3" xfId="33195" xr:uid="{00000000-0005-0000-0000-00002A550000}"/>
    <cellStyle name="40% - Accent6 4 3 2 2 5 3 2" xfId="33196" xr:uid="{00000000-0005-0000-0000-00002B550000}"/>
    <cellStyle name="40% - Accent6 4 3 2 2 5 4" xfId="33197" xr:uid="{00000000-0005-0000-0000-00002C550000}"/>
    <cellStyle name="40% - Accent6 4 3 2 2 5 5" xfId="33198" xr:uid="{00000000-0005-0000-0000-00002D550000}"/>
    <cellStyle name="40% - Accent6 4 3 2 2 6" xfId="33199" xr:uid="{00000000-0005-0000-0000-00002E550000}"/>
    <cellStyle name="40% - Accent6 4 3 2 2 6 2" xfId="33200" xr:uid="{00000000-0005-0000-0000-00002F550000}"/>
    <cellStyle name="40% - Accent6 4 3 2 2 6 3" xfId="33201" xr:uid="{00000000-0005-0000-0000-000030550000}"/>
    <cellStyle name="40% - Accent6 4 3 2 2 7" xfId="33202" xr:uid="{00000000-0005-0000-0000-000031550000}"/>
    <cellStyle name="40% - Accent6 4 3 2 2 7 2" xfId="33203" xr:uid="{00000000-0005-0000-0000-000032550000}"/>
    <cellStyle name="40% - Accent6 4 3 2 2 7 3" xfId="33204" xr:uid="{00000000-0005-0000-0000-000033550000}"/>
    <cellStyle name="40% - Accent6 4 3 2 2 8" xfId="33205" xr:uid="{00000000-0005-0000-0000-000034550000}"/>
    <cellStyle name="40% - Accent6 4 3 2 2 8 2" xfId="33206" xr:uid="{00000000-0005-0000-0000-000035550000}"/>
    <cellStyle name="40% - Accent6 4 3 2 2 9" xfId="33207" xr:uid="{00000000-0005-0000-0000-000036550000}"/>
    <cellStyle name="40% - Accent6 4 3 2 3" xfId="2674" xr:uid="{00000000-0005-0000-0000-000037550000}"/>
    <cellStyle name="40% - Accent6 4 3 2 3 2" xfId="33208" xr:uid="{00000000-0005-0000-0000-000038550000}"/>
    <cellStyle name="40% - Accent6 4 3 2 3 2 2" xfId="33209" xr:uid="{00000000-0005-0000-0000-000039550000}"/>
    <cellStyle name="40% - Accent6 4 3 2 3 2 2 2" xfId="33210" xr:uid="{00000000-0005-0000-0000-00003A550000}"/>
    <cellStyle name="40% - Accent6 4 3 2 3 2 2 3" xfId="33211" xr:uid="{00000000-0005-0000-0000-00003B550000}"/>
    <cellStyle name="40% - Accent6 4 3 2 3 2 3" xfId="33212" xr:uid="{00000000-0005-0000-0000-00003C550000}"/>
    <cellStyle name="40% - Accent6 4 3 2 3 2 3 2" xfId="33213" xr:uid="{00000000-0005-0000-0000-00003D550000}"/>
    <cellStyle name="40% - Accent6 4 3 2 3 2 3 3" xfId="33214" xr:uid="{00000000-0005-0000-0000-00003E550000}"/>
    <cellStyle name="40% - Accent6 4 3 2 3 2 4" xfId="33215" xr:uid="{00000000-0005-0000-0000-00003F550000}"/>
    <cellStyle name="40% - Accent6 4 3 2 3 2 4 2" xfId="33216" xr:uid="{00000000-0005-0000-0000-000040550000}"/>
    <cellStyle name="40% - Accent6 4 3 2 3 2 5" xfId="33217" xr:uid="{00000000-0005-0000-0000-000041550000}"/>
    <cellStyle name="40% - Accent6 4 3 2 3 2 6" xfId="33218" xr:uid="{00000000-0005-0000-0000-000042550000}"/>
    <cellStyle name="40% - Accent6 4 3 2 3 3" xfId="33219" xr:uid="{00000000-0005-0000-0000-000043550000}"/>
    <cellStyle name="40% - Accent6 4 3 2 3 3 2" xfId="33220" xr:uid="{00000000-0005-0000-0000-000044550000}"/>
    <cellStyle name="40% - Accent6 4 3 2 3 3 2 2" xfId="33221" xr:uid="{00000000-0005-0000-0000-000045550000}"/>
    <cellStyle name="40% - Accent6 4 3 2 3 3 2 3" xfId="33222" xr:uid="{00000000-0005-0000-0000-000046550000}"/>
    <cellStyle name="40% - Accent6 4 3 2 3 3 3" xfId="33223" xr:uid="{00000000-0005-0000-0000-000047550000}"/>
    <cellStyle name="40% - Accent6 4 3 2 3 3 3 2" xfId="33224" xr:uid="{00000000-0005-0000-0000-000048550000}"/>
    <cellStyle name="40% - Accent6 4 3 2 3 3 3 3" xfId="33225" xr:uid="{00000000-0005-0000-0000-000049550000}"/>
    <cellStyle name="40% - Accent6 4 3 2 3 3 4" xfId="33226" xr:uid="{00000000-0005-0000-0000-00004A550000}"/>
    <cellStyle name="40% - Accent6 4 3 2 3 3 4 2" xfId="33227" xr:uid="{00000000-0005-0000-0000-00004B550000}"/>
    <cellStyle name="40% - Accent6 4 3 2 3 3 5" xfId="33228" xr:uid="{00000000-0005-0000-0000-00004C550000}"/>
    <cellStyle name="40% - Accent6 4 3 2 3 3 6" xfId="33229" xr:uid="{00000000-0005-0000-0000-00004D550000}"/>
    <cellStyle name="40% - Accent6 4 3 2 3 4" xfId="33230" xr:uid="{00000000-0005-0000-0000-00004E550000}"/>
    <cellStyle name="40% - Accent6 4 3 2 3 4 2" xfId="33231" xr:uid="{00000000-0005-0000-0000-00004F550000}"/>
    <cellStyle name="40% - Accent6 4 3 2 3 4 2 2" xfId="33232" xr:uid="{00000000-0005-0000-0000-000050550000}"/>
    <cellStyle name="40% - Accent6 4 3 2 3 4 2 3" xfId="33233" xr:uid="{00000000-0005-0000-0000-000051550000}"/>
    <cellStyle name="40% - Accent6 4 3 2 3 4 3" xfId="33234" xr:uid="{00000000-0005-0000-0000-000052550000}"/>
    <cellStyle name="40% - Accent6 4 3 2 3 4 3 2" xfId="33235" xr:uid="{00000000-0005-0000-0000-000053550000}"/>
    <cellStyle name="40% - Accent6 4 3 2 3 4 4" xfId="33236" xr:uid="{00000000-0005-0000-0000-000054550000}"/>
    <cellStyle name="40% - Accent6 4 3 2 3 4 5" xfId="33237" xr:uid="{00000000-0005-0000-0000-000055550000}"/>
    <cellStyle name="40% - Accent6 4 3 2 3 5" xfId="33238" xr:uid="{00000000-0005-0000-0000-000056550000}"/>
    <cellStyle name="40% - Accent6 4 3 2 3 5 2" xfId="33239" xr:uid="{00000000-0005-0000-0000-000057550000}"/>
    <cellStyle name="40% - Accent6 4 3 2 3 5 3" xfId="33240" xr:uid="{00000000-0005-0000-0000-000058550000}"/>
    <cellStyle name="40% - Accent6 4 3 2 3 6" xfId="33241" xr:uid="{00000000-0005-0000-0000-000059550000}"/>
    <cellStyle name="40% - Accent6 4 3 2 3 6 2" xfId="33242" xr:uid="{00000000-0005-0000-0000-00005A550000}"/>
    <cellStyle name="40% - Accent6 4 3 2 3 6 3" xfId="33243" xr:uid="{00000000-0005-0000-0000-00005B550000}"/>
    <cellStyle name="40% - Accent6 4 3 2 3 7" xfId="33244" xr:uid="{00000000-0005-0000-0000-00005C550000}"/>
    <cellStyle name="40% - Accent6 4 3 2 3 7 2" xfId="33245" xr:uid="{00000000-0005-0000-0000-00005D550000}"/>
    <cellStyle name="40% - Accent6 4 3 2 3 8" xfId="33246" xr:uid="{00000000-0005-0000-0000-00005E550000}"/>
    <cellStyle name="40% - Accent6 4 3 2 3 9" xfId="33247" xr:uid="{00000000-0005-0000-0000-00005F550000}"/>
    <cellStyle name="40% - Accent6 4 3 2 4" xfId="33248" xr:uid="{00000000-0005-0000-0000-000060550000}"/>
    <cellStyle name="40% - Accent6 4 3 2 4 2" xfId="33249" xr:uid="{00000000-0005-0000-0000-000061550000}"/>
    <cellStyle name="40% - Accent6 4 3 2 4 2 2" xfId="33250" xr:uid="{00000000-0005-0000-0000-000062550000}"/>
    <cellStyle name="40% - Accent6 4 3 2 4 2 2 2" xfId="33251" xr:uid="{00000000-0005-0000-0000-000063550000}"/>
    <cellStyle name="40% - Accent6 4 3 2 4 2 2 3" xfId="33252" xr:uid="{00000000-0005-0000-0000-000064550000}"/>
    <cellStyle name="40% - Accent6 4 3 2 4 2 3" xfId="33253" xr:uid="{00000000-0005-0000-0000-000065550000}"/>
    <cellStyle name="40% - Accent6 4 3 2 4 2 3 2" xfId="33254" xr:uid="{00000000-0005-0000-0000-000066550000}"/>
    <cellStyle name="40% - Accent6 4 3 2 4 2 3 3" xfId="33255" xr:uid="{00000000-0005-0000-0000-000067550000}"/>
    <cellStyle name="40% - Accent6 4 3 2 4 2 4" xfId="33256" xr:uid="{00000000-0005-0000-0000-000068550000}"/>
    <cellStyle name="40% - Accent6 4 3 2 4 2 4 2" xfId="33257" xr:uid="{00000000-0005-0000-0000-000069550000}"/>
    <cellStyle name="40% - Accent6 4 3 2 4 2 5" xfId="33258" xr:uid="{00000000-0005-0000-0000-00006A550000}"/>
    <cellStyle name="40% - Accent6 4 3 2 4 2 6" xfId="33259" xr:uid="{00000000-0005-0000-0000-00006B550000}"/>
    <cellStyle name="40% - Accent6 4 3 2 4 3" xfId="33260" xr:uid="{00000000-0005-0000-0000-00006C550000}"/>
    <cellStyle name="40% - Accent6 4 3 2 4 3 2" xfId="33261" xr:uid="{00000000-0005-0000-0000-00006D550000}"/>
    <cellStyle name="40% - Accent6 4 3 2 4 3 2 2" xfId="33262" xr:uid="{00000000-0005-0000-0000-00006E550000}"/>
    <cellStyle name="40% - Accent6 4 3 2 4 3 2 3" xfId="33263" xr:uid="{00000000-0005-0000-0000-00006F550000}"/>
    <cellStyle name="40% - Accent6 4 3 2 4 3 3" xfId="33264" xr:uid="{00000000-0005-0000-0000-000070550000}"/>
    <cellStyle name="40% - Accent6 4 3 2 4 3 3 2" xfId="33265" xr:uid="{00000000-0005-0000-0000-000071550000}"/>
    <cellStyle name="40% - Accent6 4 3 2 4 3 3 3" xfId="33266" xr:uid="{00000000-0005-0000-0000-000072550000}"/>
    <cellStyle name="40% - Accent6 4 3 2 4 3 4" xfId="33267" xr:uid="{00000000-0005-0000-0000-000073550000}"/>
    <cellStyle name="40% - Accent6 4 3 2 4 3 4 2" xfId="33268" xr:uid="{00000000-0005-0000-0000-000074550000}"/>
    <cellStyle name="40% - Accent6 4 3 2 4 3 5" xfId="33269" xr:uid="{00000000-0005-0000-0000-000075550000}"/>
    <cellStyle name="40% - Accent6 4 3 2 4 3 6" xfId="33270" xr:uid="{00000000-0005-0000-0000-000076550000}"/>
    <cellStyle name="40% - Accent6 4 3 2 4 4" xfId="33271" xr:uid="{00000000-0005-0000-0000-000077550000}"/>
    <cellStyle name="40% - Accent6 4 3 2 4 4 2" xfId="33272" xr:uid="{00000000-0005-0000-0000-000078550000}"/>
    <cellStyle name="40% - Accent6 4 3 2 4 4 2 2" xfId="33273" xr:uid="{00000000-0005-0000-0000-000079550000}"/>
    <cellStyle name="40% - Accent6 4 3 2 4 4 2 3" xfId="33274" xr:uid="{00000000-0005-0000-0000-00007A550000}"/>
    <cellStyle name="40% - Accent6 4 3 2 4 4 3" xfId="33275" xr:uid="{00000000-0005-0000-0000-00007B550000}"/>
    <cellStyle name="40% - Accent6 4 3 2 4 4 3 2" xfId="33276" xr:uid="{00000000-0005-0000-0000-00007C550000}"/>
    <cellStyle name="40% - Accent6 4 3 2 4 4 4" xfId="33277" xr:uid="{00000000-0005-0000-0000-00007D550000}"/>
    <cellStyle name="40% - Accent6 4 3 2 4 4 5" xfId="33278" xr:uid="{00000000-0005-0000-0000-00007E550000}"/>
    <cellStyle name="40% - Accent6 4 3 2 4 5" xfId="33279" xr:uid="{00000000-0005-0000-0000-00007F550000}"/>
    <cellStyle name="40% - Accent6 4 3 2 4 5 2" xfId="33280" xr:uid="{00000000-0005-0000-0000-000080550000}"/>
    <cellStyle name="40% - Accent6 4 3 2 4 5 3" xfId="33281" xr:uid="{00000000-0005-0000-0000-000081550000}"/>
    <cellStyle name="40% - Accent6 4 3 2 4 6" xfId="33282" xr:uid="{00000000-0005-0000-0000-000082550000}"/>
    <cellStyle name="40% - Accent6 4 3 2 4 6 2" xfId="33283" xr:uid="{00000000-0005-0000-0000-000083550000}"/>
    <cellStyle name="40% - Accent6 4 3 2 4 6 3" xfId="33284" xr:uid="{00000000-0005-0000-0000-000084550000}"/>
    <cellStyle name="40% - Accent6 4 3 2 4 7" xfId="33285" xr:uid="{00000000-0005-0000-0000-000085550000}"/>
    <cellStyle name="40% - Accent6 4 3 2 4 7 2" xfId="33286" xr:uid="{00000000-0005-0000-0000-000086550000}"/>
    <cellStyle name="40% - Accent6 4 3 2 4 8" xfId="33287" xr:uid="{00000000-0005-0000-0000-000087550000}"/>
    <cellStyle name="40% - Accent6 4 3 2 4 9" xfId="33288" xr:uid="{00000000-0005-0000-0000-000088550000}"/>
    <cellStyle name="40% - Accent6 4 3 2 5" xfId="33289" xr:uid="{00000000-0005-0000-0000-000089550000}"/>
    <cellStyle name="40% - Accent6 4 3 2 5 2" xfId="33290" xr:uid="{00000000-0005-0000-0000-00008A550000}"/>
    <cellStyle name="40% - Accent6 4 3 2 5 2 2" xfId="33291" xr:uid="{00000000-0005-0000-0000-00008B550000}"/>
    <cellStyle name="40% - Accent6 4 3 2 5 2 3" xfId="33292" xr:uid="{00000000-0005-0000-0000-00008C550000}"/>
    <cellStyle name="40% - Accent6 4 3 2 5 3" xfId="33293" xr:uid="{00000000-0005-0000-0000-00008D550000}"/>
    <cellStyle name="40% - Accent6 4 3 2 5 3 2" xfId="33294" xr:uid="{00000000-0005-0000-0000-00008E550000}"/>
    <cellStyle name="40% - Accent6 4 3 2 5 3 3" xfId="33295" xr:uid="{00000000-0005-0000-0000-00008F550000}"/>
    <cellStyle name="40% - Accent6 4 3 2 5 4" xfId="33296" xr:uid="{00000000-0005-0000-0000-000090550000}"/>
    <cellStyle name="40% - Accent6 4 3 2 5 4 2" xfId="33297" xr:uid="{00000000-0005-0000-0000-000091550000}"/>
    <cellStyle name="40% - Accent6 4 3 2 5 5" xfId="33298" xr:uid="{00000000-0005-0000-0000-000092550000}"/>
    <cellStyle name="40% - Accent6 4 3 2 5 6" xfId="33299" xr:uid="{00000000-0005-0000-0000-000093550000}"/>
    <cellStyle name="40% - Accent6 4 3 2 6" xfId="33300" xr:uid="{00000000-0005-0000-0000-000094550000}"/>
    <cellStyle name="40% - Accent6 4 3 2 6 2" xfId="33301" xr:uid="{00000000-0005-0000-0000-000095550000}"/>
    <cellStyle name="40% - Accent6 4 3 2 6 2 2" xfId="33302" xr:uid="{00000000-0005-0000-0000-000096550000}"/>
    <cellStyle name="40% - Accent6 4 3 2 6 2 3" xfId="33303" xr:uid="{00000000-0005-0000-0000-000097550000}"/>
    <cellStyle name="40% - Accent6 4 3 2 6 3" xfId="33304" xr:uid="{00000000-0005-0000-0000-000098550000}"/>
    <cellStyle name="40% - Accent6 4 3 2 6 3 2" xfId="33305" xr:uid="{00000000-0005-0000-0000-000099550000}"/>
    <cellStyle name="40% - Accent6 4 3 2 6 3 3" xfId="33306" xr:uid="{00000000-0005-0000-0000-00009A550000}"/>
    <cellStyle name="40% - Accent6 4 3 2 6 4" xfId="33307" xr:uid="{00000000-0005-0000-0000-00009B550000}"/>
    <cellStyle name="40% - Accent6 4 3 2 6 4 2" xfId="33308" xr:uid="{00000000-0005-0000-0000-00009C550000}"/>
    <cellStyle name="40% - Accent6 4 3 2 6 5" xfId="33309" xr:uid="{00000000-0005-0000-0000-00009D550000}"/>
    <cellStyle name="40% - Accent6 4 3 2 6 6" xfId="33310" xr:uid="{00000000-0005-0000-0000-00009E550000}"/>
    <cellStyle name="40% - Accent6 4 3 2 7" xfId="33311" xr:uid="{00000000-0005-0000-0000-00009F550000}"/>
    <cellStyle name="40% - Accent6 4 3 2 7 2" xfId="33312" xr:uid="{00000000-0005-0000-0000-0000A0550000}"/>
    <cellStyle name="40% - Accent6 4 3 2 7 2 2" xfId="33313" xr:uid="{00000000-0005-0000-0000-0000A1550000}"/>
    <cellStyle name="40% - Accent6 4 3 2 7 2 3" xfId="33314" xr:uid="{00000000-0005-0000-0000-0000A2550000}"/>
    <cellStyle name="40% - Accent6 4 3 2 7 3" xfId="33315" xr:uid="{00000000-0005-0000-0000-0000A3550000}"/>
    <cellStyle name="40% - Accent6 4 3 2 7 3 2" xfId="33316" xr:uid="{00000000-0005-0000-0000-0000A4550000}"/>
    <cellStyle name="40% - Accent6 4 3 2 7 4" xfId="33317" xr:uid="{00000000-0005-0000-0000-0000A5550000}"/>
    <cellStyle name="40% - Accent6 4 3 2 7 5" xfId="33318" xr:uid="{00000000-0005-0000-0000-0000A6550000}"/>
    <cellStyle name="40% - Accent6 4 3 2 8" xfId="33319" xr:uid="{00000000-0005-0000-0000-0000A7550000}"/>
    <cellStyle name="40% - Accent6 4 3 2 8 2" xfId="33320" xr:uid="{00000000-0005-0000-0000-0000A8550000}"/>
    <cellStyle name="40% - Accent6 4 3 2 8 3" xfId="33321" xr:uid="{00000000-0005-0000-0000-0000A9550000}"/>
    <cellStyle name="40% - Accent6 4 3 2 9" xfId="33322" xr:uid="{00000000-0005-0000-0000-0000AA550000}"/>
    <cellStyle name="40% - Accent6 4 3 2 9 2" xfId="33323" xr:uid="{00000000-0005-0000-0000-0000AB550000}"/>
    <cellStyle name="40% - Accent6 4 3 2 9 3" xfId="33324" xr:uid="{00000000-0005-0000-0000-0000AC550000}"/>
    <cellStyle name="40% - Accent6 4 3 3" xfId="2675" xr:uid="{00000000-0005-0000-0000-0000AD550000}"/>
    <cellStyle name="40% - Accent6 4 3 3 10" xfId="33325" xr:uid="{00000000-0005-0000-0000-0000AE550000}"/>
    <cellStyle name="40% - Accent6 4 3 3 2" xfId="2676" xr:uid="{00000000-0005-0000-0000-0000AF550000}"/>
    <cellStyle name="40% - Accent6 4 3 3 2 2" xfId="33326" xr:uid="{00000000-0005-0000-0000-0000B0550000}"/>
    <cellStyle name="40% - Accent6 4 3 3 2 2 2" xfId="33327" xr:uid="{00000000-0005-0000-0000-0000B1550000}"/>
    <cellStyle name="40% - Accent6 4 3 3 2 2 2 2" xfId="33328" xr:uid="{00000000-0005-0000-0000-0000B2550000}"/>
    <cellStyle name="40% - Accent6 4 3 3 2 2 2 3" xfId="33329" xr:uid="{00000000-0005-0000-0000-0000B3550000}"/>
    <cellStyle name="40% - Accent6 4 3 3 2 2 3" xfId="33330" xr:uid="{00000000-0005-0000-0000-0000B4550000}"/>
    <cellStyle name="40% - Accent6 4 3 3 2 2 3 2" xfId="33331" xr:uid="{00000000-0005-0000-0000-0000B5550000}"/>
    <cellStyle name="40% - Accent6 4 3 3 2 2 3 3" xfId="33332" xr:uid="{00000000-0005-0000-0000-0000B6550000}"/>
    <cellStyle name="40% - Accent6 4 3 3 2 2 4" xfId="33333" xr:uid="{00000000-0005-0000-0000-0000B7550000}"/>
    <cellStyle name="40% - Accent6 4 3 3 2 2 4 2" xfId="33334" xr:uid="{00000000-0005-0000-0000-0000B8550000}"/>
    <cellStyle name="40% - Accent6 4 3 3 2 2 5" xfId="33335" xr:uid="{00000000-0005-0000-0000-0000B9550000}"/>
    <cellStyle name="40% - Accent6 4 3 3 2 2 6" xfId="33336" xr:uid="{00000000-0005-0000-0000-0000BA550000}"/>
    <cellStyle name="40% - Accent6 4 3 3 2 3" xfId="33337" xr:uid="{00000000-0005-0000-0000-0000BB550000}"/>
    <cellStyle name="40% - Accent6 4 3 3 2 3 2" xfId="33338" xr:uid="{00000000-0005-0000-0000-0000BC550000}"/>
    <cellStyle name="40% - Accent6 4 3 3 2 3 2 2" xfId="33339" xr:uid="{00000000-0005-0000-0000-0000BD550000}"/>
    <cellStyle name="40% - Accent6 4 3 3 2 3 2 3" xfId="33340" xr:uid="{00000000-0005-0000-0000-0000BE550000}"/>
    <cellStyle name="40% - Accent6 4 3 3 2 3 3" xfId="33341" xr:uid="{00000000-0005-0000-0000-0000BF550000}"/>
    <cellStyle name="40% - Accent6 4 3 3 2 3 3 2" xfId="33342" xr:uid="{00000000-0005-0000-0000-0000C0550000}"/>
    <cellStyle name="40% - Accent6 4 3 3 2 3 3 3" xfId="33343" xr:uid="{00000000-0005-0000-0000-0000C1550000}"/>
    <cellStyle name="40% - Accent6 4 3 3 2 3 4" xfId="33344" xr:uid="{00000000-0005-0000-0000-0000C2550000}"/>
    <cellStyle name="40% - Accent6 4 3 3 2 3 4 2" xfId="33345" xr:uid="{00000000-0005-0000-0000-0000C3550000}"/>
    <cellStyle name="40% - Accent6 4 3 3 2 3 5" xfId="33346" xr:uid="{00000000-0005-0000-0000-0000C4550000}"/>
    <cellStyle name="40% - Accent6 4 3 3 2 3 6" xfId="33347" xr:uid="{00000000-0005-0000-0000-0000C5550000}"/>
    <cellStyle name="40% - Accent6 4 3 3 2 4" xfId="33348" xr:uid="{00000000-0005-0000-0000-0000C6550000}"/>
    <cellStyle name="40% - Accent6 4 3 3 2 4 2" xfId="33349" xr:uid="{00000000-0005-0000-0000-0000C7550000}"/>
    <cellStyle name="40% - Accent6 4 3 3 2 4 2 2" xfId="33350" xr:uid="{00000000-0005-0000-0000-0000C8550000}"/>
    <cellStyle name="40% - Accent6 4 3 3 2 4 2 3" xfId="33351" xr:uid="{00000000-0005-0000-0000-0000C9550000}"/>
    <cellStyle name="40% - Accent6 4 3 3 2 4 3" xfId="33352" xr:uid="{00000000-0005-0000-0000-0000CA550000}"/>
    <cellStyle name="40% - Accent6 4 3 3 2 4 3 2" xfId="33353" xr:uid="{00000000-0005-0000-0000-0000CB550000}"/>
    <cellStyle name="40% - Accent6 4 3 3 2 4 4" xfId="33354" xr:uid="{00000000-0005-0000-0000-0000CC550000}"/>
    <cellStyle name="40% - Accent6 4 3 3 2 4 5" xfId="33355" xr:uid="{00000000-0005-0000-0000-0000CD550000}"/>
    <cellStyle name="40% - Accent6 4 3 3 2 5" xfId="33356" xr:uid="{00000000-0005-0000-0000-0000CE550000}"/>
    <cellStyle name="40% - Accent6 4 3 3 2 5 2" xfId="33357" xr:uid="{00000000-0005-0000-0000-0000CF550000}"/>
    <cellStyle name="40% - Accent6 4 3 3 2 5 3" xfId="33358" xr:uid="{00000000-0005-0000-0000-0000D0550000}"/>
    <cellStyle name="40% - Accent6 4 3 3 2 6" xfId="33359" xr:uid="{00000000-0005-0000-0000-0000D1550000}"/>
    <cellStyle name="40% - Accent6 4 3 3 2 6 2" xfId="33360" xr:uid="{00000000-0005-0000-0000-0000D2550000}"/>
    <cellStyle name="40% - Accent6 4 3 3 2 6 3" xfId="33361" xr:uid="{00000000-0005-0000-0000-0000D3550000}"/>
    <cellStyle name="40% - Accent6 4 3 3 2 7" xfId="33362" xr:uid="{00000000-0005-0000-0000-0000D4550000}"/>
    <cellStyle name="40% - Accent6 4 3 3 2 7 2" xfId="33363" xr:uid="{00000000-0005-0000-0000-0000D5550000}"/>
    <cellStyle name="40% - Accent6 4 3 3 2 8" xfId="33364" xr:uid="{00000000-0005-0000-0000-0000D6550000}"/>
    <cellStyle name="40% - Accent6 4 3 3 2 9" xfId="33365" xr:uid="{00000000-0005-0000-0000-0000D7550000}"/>
    <cellStyle name="40% - Accent6 4 3 3 3" xfId="33366" xr:uid="{00000000-0005-0000-0000-0000D8550000}"/>
    <cellStyle name="40% - Accent6 4 3 3 3 2" xfId="33367" xr:uid="{00000000-0005-0000-0000-0000D9550000}"/>
    <cellStyle name="40% - Accent6 4 3 3 3 2 2" xfId="33368" xr:uid="{00000000-0005-0000-0000-0000DA550000}"/>
    <cellStyle name="40% - Accent6 4 3 3 3 2 3" xfId="33369" xr:uid="{00000000-0005-0000-0000-0000DB550000}"/>
    <cellStyle name="40% - Accent6 4 3 3 3 3" xfId="33370" xr:uid="{00000000-0005-0000-0000-0000DC550000}"/>
    <cellStyle name="40% - Accent6 4 3 3 3 3 2" xfId="33371" xr:uid="{00000000-0005-0000-0000-0000DD550000}"/>
    <cellStyle name="40% - Accent6 4 3 3 3 3 3" xfId="33372" xr:uid="{00000000-0005-0000-0000-0000DE550000}"/>
    <cellStyle name="40% - Accent6 4 3 3 3 4" xfId="33373" xr:uid="{00000000-0005-0000-0000-0000DF550000}"/>
    <cellStyle name="40% - Accent6 4 3 3 3 4 2" xfId="33374" xr:uid="{00000000-0005-0000-0000-0000E0550000}"/>
    <cellStyle name="40% - Accent6 4 3 3 3 5" xfId="33375" xr:uid="{00000000-0005-0000-0000-0000E1550000}"/>
    <cellStyle name="40% - Accent6 4 3 3 3 6" xfId="33376" xr:uid="{00000000-0005-0000-0000-0000E2550000}"/>
    <cellStyle name="40% - Accent6 4 3 3 4" xfId="33377" xr:uid="{00000000-0005-0000-0000-0000E3550000}"/>
    <cellStyle name="40% - Accent6 4 3 3 4 2" xfId="33378" xr:uid="{00000000-0005-0000-0000-0000E4550000}"/>
    <cellStyle name="40% - Accent6 4 3 3 4 2 2" xfId="33379" xr:uid="{00000000-0005-0000-0000-0000E5550000}"/>
    <cellStyle name="40% - Accent6 4 3 3 4 2 3" xfId="33380" xr:uid="{00000000-0005-0000-0000-0000E6550000}"/>
    <cellStyle name="40% - Accent6 4 3 3 4 3" xfId="33381" xr:uid="{00000000-0005-0000-0000-0000E7550000}"/>
    <cellStyle name="40% - Accent6 4 3 3 4 3 2" xfId="33382" xr:uid="{00000000-0005-0000-0000-0000E8550000}"/>
    <cellStyle name="40% - Accent6 4 3 3 4 3 3" xfId="33383" xr:uid="{00000000-0005-0000-0000-0000E9550000}"/>
    <cellStyle name="40% - Accent6 4 3 3 4 4" xfId="33384" xr:uid="{00000000-0005-0000-0000-0000EA550000}"/>
    <cellStyle name="40% - Accent6 4 3 3 4 4 2" xfId="33385" xr:uid="{00000000-0005-0000-0000-0000EB550000}"/>
    <cellStyle name="40% - Accent6 4 3 3 4 5" xfId="33386" xr:uid="{00000000-0005-0000-0000-0000EC550000}"/>
    <cellStyle name="40% - Accent6 4 3 3 4 6" xfId="33387" xr:uid="{00000000-0005-0000-0000-0000ED550000}"/>
    <cellStyle name="40% - Accent6 4 3 3 5" xfId="33388" xr:uid="{00000000-0005-0000-0000-0000EE550000}"/>
    <cellStyle name="40% - Accent6 4 3 3 5 2" xfId="33389" xr:uid="{00000000-0005-0000-0000-0000EF550000}"/>
    <cellStyle name="40% - Accent6 4 3 3 5 2 2" xfId="33390" xr:uid="{00000000-0005-0000-0000-0000F0550000}"/>
    <cellStyle name="40% - Accent6 4 3 3 5 2 3" xfId="33391" xr:uid="{00000000-0005-0000-0000-0000F1550000}"/>
    <cellStyle name="40% - Accent6 4 3 3 5 3" xfId="33392" xr:uid="{00000000-0005-0000-0000-0000F2550000}"/>
    <cellStyle name="40% - Accent6 4 3 3 5 3 2" xfId="33393" xr:uid="{00000000-0005-0000-0000-0000F3550000}"/>
    <cellStyle name="40% - Accent6 4 3 3 5 4" xfId="33394" xr:uid="{00000000-0005-0000-0000-0000F4550000}"/>
    <cellStyle name="40% - Accent6 4 3 3 5 5" xfId="33395" xr:uid="{00000000-0005-0000-0000-0000F5550000}"/>
    <cellStyle name="40% - Accent6 4 3 3 6" xfId="33396" xr:uid="{00000000-0005-0000-0000-0000F6550000}"/>
    <cellStyle name="40% - Accent6 4 3 3 6 2" xfId="33397" xr:uid="{00000000-0005-0000-0000-0000F7550000}"/>
    <cellStyle name="40% - Accent6 4 3 3 6 3" xfId="33398" xr:uid="{00000000-0005-0000-0000-0000F8550000}"/>
    <cellStyle name="40% - Accent6 4 3 3 7" xfId="33399" xr:uid="{00000000-0005-0000-0000-0000F9550000}"/>
    <cellStyle name="40% - Accent6 4 3 3 7 2" xfId="33400" xr:uid="{00000000-0005-0000-0000-0000FA550000}"/>
    <cellStyle name="40% - Accent6 4 3 3 7 3" xfId="33401" xr:uid="{00000000-0005-0000-0000-0000FB550000}"/>
    <cellStyle name="40% - Accent6 4 3 3 8" xfId="33402" xr:uid="{00000000-0005-0000-0000-0000FC550000}"/>
    <cellStyle name="40% - Accent6 4 3 3 8 2" xfId="33403" xr:uid="{00000000-0005-0000-0000-0000FD550000}"/>
    <cellStyle name="40% - Accent6 4 3 3 9" xfId="33404" xr:uid="{00000000-0005-0000-0000-0000FE550000}"/>
    <cellStyle name="40% - Accent6 4 3 4" xfId="2677" xr:uid="{00000000-0005-0000-0000-0000FF550000}"/>
    <cellStyle name="40% - Accent6 4 3 4 2" xfId="33405" xr:uid="{00000000-0005-0000-0000-000000560000}"/>
    <cellStyle name="40% - Accent6 4 3 4 2 2" xfId="33406" xr:uid="{00000000-0005-0000-0000-000001560000}"/>
    <cellStyle name="40% - Accent6 4 3 4 2 2 2" xfId="33407" xr:uid="{00000000-0005-0000-0000-000002560000}"/>
    <cellStyle name="40% - Accent6 4 3 4 2 2 3" xfId="33408" xr:uid="{00000000-0005-0000-0000-000003560000}"/>
    <cellStyle name="40% - Accent6 4 3 4 2 3" xfId="33409" xr:uid="{00000000-0005-0000-0000-000004560000}"/>
    <cellStyle name="40% - Accent6 4 3 4 2 3 2" xfId="33410" xr:uid="{00000000-0005-0000-0000-000005560000}"/>
    <cellStyle name="40% - Accent6 4 3 4 2 3 3" xfId="33411" xr:uid="{00000000-0005-0000-0000-000006560000}"/>
    <cellStyle name="40% - Accent6 4 3 4 2 4" xfId="33412" xr:uid="{00000000-0005-0000-0000-000007560000}"/>
    <cellStyle name="40% - Accent6 4 3 4 2 4 2" xfId="33413" xr:uid="{00000000-0005-0000-0000-000008560000}"/>
    <cellStyle name="40% - Accent6 4 3 4 2 5" xfId="33414" xr:uid="{00000000-0005-0000-0000-000009560000}"/>
    <cellStyle name="40% - Accent6 4 3 4 2 6" xfId="33415" xr:uid="{00000000-0005-0000-0000-00000A560000}"/>
    <cellStyle name="40% - Accent6 4 3 4 3" xfId="33416" xr:uid="{00000000-0005-0000-0000-00000B560000}"/>
    <cellStyle name="40% - Accent6 4 3 4 3 2" xfId="33417" xr:uid="{00000000-0005-0000-0000-00000C560000}"/>
    <cellStyle name="40% - Accent6 4 3 4 3 2 2" xfId="33418" xr:uid="{00000000-0005-0000-0000-00000D560000}"/>
    <cellStyle name="40% - Accent6 4 3 4 3 2 3" xfId="33419" xr:uid="{00000000-0005-0000-0000-00000E560000}"/>
    <cellStyle name="40% - Accent6 4 3 4 3 3" xfId="33420" xr:uid="{00000000-0005-0000-0000-00000F560000}"/>
    <cellStyle name="40% - Accent6 4 3 4 3 3 2" xfId="33421" xr:uid="{00000000-0005-0000-0000-000010560000}"/>
    <cellStyle name="40% - Accent6 4 3 4 3 3 3" xfId="33422" xr:uid="{00000000-0005-0000-0000-000011560000}"/>
    <cellStyle name="40% - Accent6 4 3 4 3 4" xfId="33423" xr:uid="{00000000-0005-0000-0000-000012560000}"/>
    <cellStyle name="40% - Accent6 4 3 4 3 4 2" xfId="33424" xr:uid="{00000000-0005-0000-0000-000013560000}"/>
    <cellStyle name="40% - Accent6 4 3 4 3 5" xfId="33425" xr:uid="{00000000-0005-0000-0000-000014560000}"/>
    <cellStyle name="40% - Accent6 4 3 4 3 6" xfId="33426" xr:uid="{00000000-0005-0000-0000-000015560000}"/>
    <cellStyle name="40% - Accent6 4 3 4 4" xfId="33427" xr:uid="{00000000-0005-0000-0000-000016560000}"/>
    <cellStyle name="40% - Accent6 4 3 4 4 2" xfId="33428" xr:uid="{00000000-0005-0000-0000-000017560000}"/>
    <cellStyle name="40% - Accent6 4 3 4 4 2 2" xfId="33429" xr:uid="{00000000-0005-0000-0000-000018560000}"/>
    <cellStyle name="40% - Accent6 4 3 4 4 2 3" xfId="33430" xr:uid="{00000000-0005-0000-0000-000019560000}"/>
    <cellStyle name="40% - Accent6 4 3 4 4 3" xfId="33431" xr:uid="{00000000-0005-0000-0000-00001A560000}"/>
    <cellStyle name="40% - Accent6 4 3 4 4 3 2" xfId="33432" xr:uid="{00000000-0005-0000-0000-00001B560000}"/>
    <cellStyle name="40% - Accent6 4 3 4 4 4" xfId="33433" xr:uid="{00000000-0005-0000-0000-00001C560000}"/>
    <cellStyle name="40% - Accent6 4 3 4 4 5" xfId="33434" xr:uid="{00000000-0005-0000-0000-00001D560000}"/>
    <cellStyle name="40% - Accent6 4 3 4 5" xfId="33435" xr:uid="{00000000-0005-0000-0000-00001E560000}"/>
    <cellStyle name="40% - Accent6 4 3 4 5 2" xfId="33436" xr:uid="{00000000-0005-0000-0000-00001F560000}"/>
    <cellStyle name="40% - Accent6 4 3 4 5 3" xfId="33437" xr:uid="{00000000-0005-0000-0000-000020560000}"/>
    <cellStyle name="40% - Accent6 4 3 4 6" xfId="33438" xr:uid="{00000000-0005-0000-0000-000021560000}"/>
    <cellStyle name="40% - Accent6 4 3 4 6 2" xfId="33439" xr:uid="{00000000-0005-0000-0000-000022560000}"/>
    <cellStyle name="40% - Accent6 4 3 4 6 3" xfId="33440" xr:uid="{00000000-0005-0000-0000-000023560000}"/>
    <cellStyle name="40% - Accent6 4 3 4 7" xfId="33441" xr:uid="{00000000-0005-0000-0000-000024560000}"/>
    <cellStyle name="40% - Accent6 4 3 4 7 2" xfId="33442" xr:uid="{00000000-0005-0000-0000-000025560000}"/>
    <cellStyle name="40% - Accent6 4 3 4 8" xfId="33443" xr:uid="{00000000-0005-0000-0000-000026560000}"/>
    <cellStyle name="40% - Accent6 4 3 4 9" xfId="33444" xr:uid="{00000000-0005-0000-0000-000027560000}"/>
    <cellStyle name="40% - Accent6 4 3 5" xfId="8920" xr:uid="{00000000-0005-0000-0000-000028560000}"/>
    <cellStyle name="40% - Accent6 4 3 5 2" xfId="33445" xr:uid="{00000000-0005-0000-0000-000029560000}"/>
    <cellStyle name="40% - Accent6 4 3 5 2 2" xfId="33446" xr:uid="{00000000-0005-0000-0000-00002A560000}"/>
    <cellStyle name="40% - Accent6 4 3 5 2 2 2" xfId="33447" xr:uid="{00000000-0005-0000-0000-00002B560000}"/>
    <cellStyle name="40% - Accent6 4 3 5 2 2 3" xfId="33448" xr:uid="{00000000-0005-0000-0000-00002C560000}"/>
    <cellStyle name="40% - Accent6 4 3 5 2 3" xfId="33449" xr:uid="{00000000-0005-0000-0000-00002D560000}"/>
    <cellStyle name="40% - Accent6 4 3 5 2 3 2" xfId="33450" xr:uid="{00000000-0005-0000-0000-00002E560000}"/>
    <cellStyle name="40% - Accent6 4 3 5 2 3 3" xfId="33451" xr:uid="{00000000-0005-0000-0000-00002F560000}"/>
    <cellStyle name="40% - Accent6 4 3 5 2 4" xfId="33452" xr:uid="{00000000-0005-0000-0000-000030560000}"/>
    <cellStyle name="40% - Accent6 4 3 5 2 4 2" xfId="33453" xr:uid="{00000000-0005-0000-0000-000031560000}"/>
    <cellStyle name="40% - Accent6 4 3 5 2 5" xfId="33454" xr:uid="{00000000-0005-0000-0000-000032560000}"/>
    <cellStyle name="40% - Accent6 4 3 5 2 6" xfId="33455" xr:uid="{00000000-0005-0000-0000-000033560000}"/>
    <cellStyle name="40% - Accent6 4 3 5 3" xfId="33456" xr:uid="{00000000-0005-0000-0000-000034560000}"/>
    <cellStyle name="40% - Accent6 4 3 5 3 2" xfId="33457" xr:uid="{00000000-0005-0000-0000-000035560000}"/>
    <cellStyle name="40% - Accent6 4 3 5 3 2 2" xfId="33458" xr:uid="{00000000-0005-0000-0000-000036560000}"/>
    <cellStyle name="40% - Accent6 4 3 5 3 2 3" xfId="33459" xr:uid="{00000000-0005-0000-0000-000037560000}"/>
    <cellStyle name="40% - Accent6 4 3 5 3 3" xfId="33460" xr:uid="{00000000-0005-0000-0000-000038560000}"/>
    <cellStyle name="40% - Accent6 4 3 5 3 3 2" xfId="33461" xr:uid="{00000000-0005-0000-0000-000039560000}"/>
    <cellStyle name="40% - Accent6 4 3 5 3 3 3" xfId="33462" xr:uid="{00000000-0005-0000-0000-00003A560000}"/>
    <cellStyle name="40% - Accent6 4 3 5 3 4" xfId="33463" xr:uid="{00000000-0005-0000-0000-00003B560000}"/>
    <cellStyle name="40% - Accent6 4 3 5 3 4 2" xfId="33464" xr:uid="{00000000-0005-0000-0000-00003C560000}"/>
    <cellStyle name="40% - Accent6 4 3 5 3 5" xfId="33465" xr:uid="{00000000-0005-0000-0000-00003D560000}"/>
    <cellStyle name="40% - Accent6 4 3 5 3 6" xfId="33466" xr:uid="{00000000-0005-0000-0000-00003E560000}"/>
    <cellStyle name="40% - Accent6 4 3 5 4" xfId="33467" xr:uid="{00000000-0005-0000-0000-00003F560000}"/>
    <cellStyle name="40% - Accent6 4 3 5 4 2" xfId="33468" xr:uid="{00000000-0005-0000-0000-000040560000}"/>
    <cellStyle name="40% - Accent6 4 3 5 4 2 2" xfId="33469" xr:uid="{00000000-0005-0000-0000-000041560000}"/>
    <cellStyle name="40% - Accent6 4 3 5 4 2 3" xfId="33470" xr:uid="{00000000-0005-0000-0000-000042560000}"/>
    <cellStyle name="40% - Accent6 4 3 5 4 3" xfId="33471" xr:uid="{00000000-0005-0000-0000-000043560000}"/>
    <cellStyle name="40% - Accent6 4 3 5 4 3 2" xfId="33472" xr:uid="{00000000-0005-0000-0000-000044560000}"/>
    <cellStyle name="40% - Accent6 4 3 5 4 4" xfId="33473" xr:uid="{00000000-0005-0000-0000-000045560000}"/>
    <cellStyle name="40% - Accent6 4 3 5 4 5" xfId="33474" xr:uid="{00000000-0005-0000-0000-000046560000}"/>
    <cellStyle name="40% - Accent6 4 3 5 5" xfId="33475" xr:uid="{00000000-0005-0000-0000-000047560000}"/>
    <cellStyle name="40% - Accent6 4 3 5 5 2" xfId="33476" xr:uid="{00000000-0005-0000-0000-000048560000}"/>
    <cellStyle name="40% - Accent6 4 3 5 5 3" xfId="33477" xr:uid="{00000000-0005-0000-0000-000049560000}"/>
    <cellStyle name="40% - Accent6 4 3 5 6" xfId="33478" xr:uid="{00000000-0005-0000-0000-00004A560000}"/>
    <cellStyle name="40% - Accent6 4 3 5 6 2" xfId="33479" xr:uid="{00000000-0005-0000-0000-00004B560000}"/>
    <cellStyle name="40% - Accent6 4 3 5 6 3" xfId="33480" xr:uid="{00000000-0005-0000-0000-00004C560000}"/>
    <cellStyle name="40% - Accent6 4 3 5 7" xfId="33481" xr:uid="{00000000-0005-0000-0000-00004D560000}"/>
    <cellStyle name="40% - Accent6 4 3 5 7 2" xfId="33482" xr:uid="{00000000-0005-0000-0000-00004E560000}"/>
    <cellStyle name="40% - Accent6 4 3 5 8" xfId="33483" xr:uid="{00000000-0005-0000-0000-00004F560000}"/>
    <cellStyle name="40% - Accent6 4 3 5 9" xfId="33484" xr:uid="{00000000-0005-0000-0000-000050560000}"/>
    <cellStyle name="40% - Accent6 4 3 6" xfId="33485" xr:uid="{00000000-0005-0000-0000-000051560000}"/>
    <cellStyle name="40% - Accent6 4 3 6 2" xfId="33486" xr:uid="{00000000-0005-0000-0000-000052560000}"/>
    <cellStyle name="40% - Accent6 4 3 6 2 2" xfId="33487" xr:uid="{00000000-0005-0000-0000-000053560000}"/>
    <cellStyle name="40% - Accent6 4 3 6 2 3" xfId="33488" xr:uid="{00000000-0005-0000-0000-000054560000}"/>
    <cellStyle name="40% - Accent6 4 3 6 3" xfId="33489" xr:uid="{00000000-0005-0000-0000-000055560000}"/>
    <cellStyle name="40% - Accent6 4 3 6 3 2" xfId="33490" xr:uid="{00000000-0005-0000-0000-000056560000}"/>
    <cellStyle name="40% - Accent6 4 3 6 3 3" xfId="33491" xr:uid="{00000000-0005-0000-0000-000057560000}"/>
    <cellStyle name="40% - Accent6 4 3 6 4" xfId="33492" xr:uid="{00000000-0005-0000-0000-000058560000}"/>
    <cellStyle name="40% - Accent6 4 3 6 4 2" xfId="33493" xr:uid="{00000000-0005-0000-0000-000059560000}"/>
    <cellStyle name="40% - Accent6 4 3 6 5" xfId="33494" xr:uid="{00000000-0005-0000-0000-00005A560000}"/>
    <cellStyle name="40% - Accent6 4 3 6 6" xfId="33495" xr:uid="{00000000-0005-0000-0000-00005B560000}"/>
    <cellStyle name="40% - Accent6 4 3 7" xfId="33496" xr:uid="{00000000-0005-0000-0000-00005C560000}"/>
    <cellStyle name="40% - Accent6 4 3 7 2" xfId="33497" xr:uid="{00000000-0005-0000-0000-00005D560000}"/>
    <cellStyle name="40% - Accent6 4 3 7 2 2" xfId="33498" xr:uid="{00000000-0005-0000-0000-00005E560000}"/>
    <cellStyle name="40% - Accent6 4 3 7 2 3" xfId="33499" xr:uid="{00000000-0005-0000-0000-00005F560000}"/>
    <cellStyle name="40% - Accent6 4 3 7 3" xfId="33500" xr:uid="{00000000-0005-0000-0000-000060560000}"/>
    <cellStyle name="40% - Accent6 4 3 7 3 2" xfId="33501" xr:uid="{00000000-0005-0000-0000-000061560000}"/>
    <cellStyle name="40% - Accent6 4 3 7 3 3" xfId="33502" xr:uid="{00000000-0005-0000-0000-000062560000}"/>
    <cellStyle name="40% - Accent6 4 3 7 4" xfId="33503" xr:uid="{00000000-0005-0000-0000-000063560000}"/>
    <cellStyle name="40% - Accent6 4 3 7 4 2" xfId="33504" xr:uid="{00000000-0005-0000-0000-000064560000}"/>
    <cellStyle name="40% - Accent6 4 3 7 5" xfId="33505" xr:uid="{00000000-0005-0000-0000-000065560000}"/>
    <cellStyle name="40% - Accent6 4 3 7 6" xfId="33506" xr:uid="{00000000-0005-0000-0000-000066560000}"/>
    <cellStyle name="40% - Accent6 4 3 8" xfId="33507" xr:uid="{00000000-0005-0000-0000-000067560000}"/>
    <cellStyle name="40% - Accent6 4 3 8 2" xfId="33508" xr:uid="{00000000-0005-0000-0000-000068560000}"/>
    <cellStyle name="40% - Accent6 4 3 8 2 2" xfId="33509" xr:uid="{00000000-0005-0000-0000-000069560000}"/>
    <cellStyle name="40% - Accent6 4 3 8 2 3" xfId="33510" xr:uid="{00000000-0005-0000-0000-00006A560000}"/>
    <cellStyle name="40% - Accent6 4 3 8 3" xfId="33511" xr:uid="{00000000-0005-0000-0000-00006B560000}"/>
    <cellStyle name="40% - Accent6 4 3 8 3 2" xfId="33512" xr:uid="{00000000-0005-0000-0000-00006C560000}"/>
    <cellStyle name="40% - Accent6 4 3 8 4" xfId="33513" xr:uid="{00000000-0005-0000-0000-00006D560000}"/>
    <cellStyle name="40% - Accent6 4 3 8 5" xfId="33514" xr:uid="{00000000-0005-0000-0000-00006E560000}"/>
    <cellStyle name="40% - Accent6 4 3 9" xfId="33515" xr:uid="{00000000-0005-0000-0000-00006F560000}"/>
    <cellStyle name="40% - Accent6 4 3 9 2" xfId="33516" xr:uid="{00000000-0005-0000-0000-000070560000}"/>
    <cellStyle name="40% - Accent6 4 3 9 3" xfId="33517" xr:uid="{00000000-0005-0000-0000-000071560000}"/>
    <cellStyle name="40% - Accent6 4 4" xfId="2678" xr:uid="{00000000-0005-0000-0000-000072560000}"/>
    <cellStyle name="40% - Accent6 4 4 10" xfId="33518" xr:uid="{00000000-0005-0000-0000-000073560000}"/>
    <cellStyle name="40% - Accent6 4 4 10 2" xfId="33519" xr:uid="{00000000-0005-0000-0000-000074560000}"/>
    <cellStyle name="40% - Accent6 4 4 11" xfId="33520" xr:uid="{00000000-0005-0000-0000-000075560000}"/>
    <cellStyle name="40% - Accent6 4 4 12" xfId="33521" xr:uid="{00000000-0005-0000-0000-000076560000}"/>
    <cellStyle name="40% - Accent6 4 4 2" xfId="2679" xr:uid="{00000000-0005-0000-0000-000077560000}"/>
    <cellStyle name="40% - Accent6 4 4 2 10" xfId="33522" xr:uid="{00000000-0005-0000-0000-000078560000}"/>
    <cellStyle name="40% - Accent6 4 4 2 2" xfId="2680" xr:uid="{00000000-0005-0000-0000-000079560000}"/>
    <cellStyle name="40% - Accent6 4 4 2 2 2" xfId="33523" xr:uid="{00000000-0005-0000-0000-00007A560000}"/>
    <cellStyle name="40% - Accent6 4 4 2 2 2 2" xfId="33524" xr:uid="{00000000-0005-0000-0000-00007B560000}"/>
    <cellStyle name="40% - Accent6 4 4 2 2 2 2 2" xfId="33525" xr:uid="{00000000-0005-0000-0000-00007C560000}"/>
    <cellStyle name="40% - Accent6 4 4 2 2 2 2 3" xfId="33526" xr:uid="{00000000-0005-0000-0000-00007D560000}"/>
    <cellStyle name="40% - Accent6 4 4 2 2 2 3" xfId="33527" xr:uid="{00000000-0005-0000-0000-00007E560000}"/>
    <cellStyle name="40% - Accent6 4 4 2 2 2 3 2" xfId="33528" xr:uid="{00000000-0005-0000-0000-00007F560000}"/>
    <cellStyle name="40% - Accent6 4 4 2 2 2 3 3" xfId="33529" xr:uid="{00000000-0005-0000-0000-000080560000}"/>
    <cellStyle name="40% - Accent6 4 4 2 2 2 4" xfId="33530" xr:uid="{00000000-0005-0000-0000-000081560000}"/>
    <cellStyle name="40% - Accent6 4 4 2 2 2 4 2" xfId="33531" xr:uid="{00000000-0005-0000-0000-000082560000}"/>
    <cellStyle name="40% - Accent6 4 4 2 2 2 5" xfId="33532" xr:uid="{00000000-0005-0000-0000-000083560000}"/>
    <cellStyle name="40% - Accent6 4 4 2 2 2 6" xfId="33533" xr:uid="{00000000-0005-0000-0000-000084560000}"/>
    <cellStyle name="40% - Accent6 4 4 2 2 3" xfId="33534" xr:uid="{00000000-0005-0000-0000-000085560000}"/>
    <cellStyle name="40% - Accent6 4 4 2 2 3 2" xfId="33535" xr:uid="{00000000-0005-0000-0000-000086560000}"/>
    <cellStyle name="40% - Accent6 4 4 2 2 3 2 2" xfId="33536" xr:uid="{00000000-0005-0000-0000-000087560000}"/>
    <cellStyle name="40% - Accent6 4 4 2 2 3 2 3" xfId="33537" xr:uid="{00000000-0005-0000-0000-000088560000}"/>
    <cellStyle name="40% - Accent6 4 4 2 2 3 3" xfId="33538" xr:uid="{00000000-0005-0000-0000-000089560000}"/>
    <cellStyle name="40% - Accent6 4 4 2 2 3 3 2" xfId="33539" xr:uid="{00000000-0005-0000-0000-00008A560000}"/>
    <cellStyle name="40% - Accent6 4 4 2 2 3 3 3" xfId="33540" xr:uid="{00000000-0005-0000-0000-00008B560000}"/>
    <cellStyle name="40% - Accent6 4 4 2 2 3 4" xfId="33541" xr:uid="{00000000-0005-0000-0000-00008C560000}"/>
    <cellStyle name="40% - Accent6 4 4 2 2 3 4 2" xfId="33542" xr:uid="{00000000-0005-0000-0000-00008D560000}"/>
    <cellStyle name="40% - Accent6 4 4 2 2 3 5" xfId="33543" xr:uid="{00000000-0005-0000-0000-00008E560000}"/>
    <cellStyle name="40% - Accent6 4 4 2 2 3 6" xfId="33544" xr:uid="{00000000-0005-0000-0000-00008F560000}"/>
    <cellStyle name="40% - Accent6 4 4 2 2 4" xfId="33545" xr:uid="{00000000-0005-0000-0000-000090560000}"/>
    <cellStyle name="40% - Accent6 4 4 2 2 4 2" xfId="33546" xr:uid="{00000000-0005-0000-0000-000091560000}"/>
    <cellStyle name="40% - Accent6 4 4 2 2 4 2 2" xfId="33547" xr:uid="{00000000-0005-0000-0000-000092560000}"/>
    <cellStyle name="40% - Accent6 4 4 2 2 4 2 3" xfId="33548" xr:uid="{00000000-0005-0000-0000-000093560000}"/>
    <cellStyle name="40% - Accent6 4 4 2 2 4 3" xfId="33549" xr:uid="{00000000-0005-0000-0000-000094560000}"/>
    <cellStyle name="40% - Accent6 4 4 2 2 4 3 2" xfId="33550" xr:uid="{00000000-0005-0000-0000-000095560000}"/>
    <cellStyle name="40% - Accent6 4 4 2 2 4 4" xfId="33551" xr:uid="{00000000-0005-0000-0000-000096560000}"/>
    <cellStyle name="40% - Accent6 4 4 2 2 4 5" xfId="33552" xr:uid="{00000000-0005-0000-0000-000097560000}"/>
    <cellStyle name="40% - Accent6 4 4 2 2 5" xfId="33553" xr:uid="{00000000-0005-0000-0000-000098560000}"/>
    <cellStyle name="40% - Accent6 4 4 2 2 5 2" xfId="33554" xr:uid="{00000000-0005-0000-0000-000099560000}"/>
    <cellStyle name="40% - Accent6 4 4 2 2 5 3" xfId="33555" xr:uid="{00000000-0005-0000-0000-00009A560000}"/>
    <cellStyle name="40% - Accent6 4 4 2 2 6" xfId="33556" xr:uid="{00000000-0005-0000-0000-00009B560000}"/>
    <cellStyle name="40% - Accent6 4 4 2 2 6 2" xfId="33557" xr:uid="{00000000-0005-0000-0000-00009C560000}"/>
    <cellStyle name="40% - Accent6 4 4 2 2 6 3" xfId="33558" xr:uid="{00000000-0005-0000-0000-00009D560000}"/>
    <cellStyle name="40% - Accent6 4 4 2 2 7" xfId="33559" xr:uid="{00000000-0005-0000-0000-00009E560000}"/>
    <cellStyle name="40% - Accent6 4 4 2 2 7 2" xfId="33560" xr:uid="{00000000-0005-0000-0000-00009F560000}"/>
    <cellStyle name="40% - Accent6 4 4 2 2 8" xfId="33561" xr:uid="{00000000-0005-0000-0000-0000A0560000}"/>
    <cellStyle name="40% - Accent6 4 4 2 2 9" xfId="33562" xr:uid="{00000000-0005-0000-0000-0000A1560000}"/>
    <cellStyle name="40% - Accent6 4 4 2 3" xfId="33563" xr:uid="{00000000-0005-0000-0000-0000A2560000}"/>
    <cellStyle name="40% - Accent6 4 4 2 3 2" xfId="33564" xr:uid="{00000000-0005-0000-0000-0000A3560000}"/>
    <cellStyle name="40% - Accent6 4 4 2 3 2 2" xfId="33565" xr:uid="{00000000-0005-0000-0000-0000A4560000}"/>
    <cellStyle name="40% - Accent6 4 4 2 3 2 3" xfId="33566" xr:uid="{00000000-0005-0000-0000-0000A5560000}"/>
    <cellStyle name="40% - Accent6 4 4 2 3 3" xfId="33567" xr:uid="{00000000-0005-0000-0000-0000A6560000}"/>
    <cellStyle name="40% - Accent6 4 4 2 3 3 2" xfId="33568" xr:uid="{00000000-0005-0000-0000-0000A7560000}"/>
    <cellStyle name="40% - Accent6 4 4 2 3 3 3" xfId="33569" xr:uid="{00000000-0005-0000-0000-0000A8560000}"/>
    <cellStyle name="40% - Accent6 4 4 2 3 4" xfId="33570" xr:uid="{00000000-0005-0000-0000-0000A9560000}"/>
    <cellStyle name="40% - Accent6 4 4 2 3 4 2" xfId="33571" xr:uid="{00000000-0005-0000-0000-0000AA560000}"/>
    <cellStyle name="40% - Accent6 4 4 2 3 5" xfId="33572" xr:uid="{00000000-0005-0000-0000-0000AB560000}"/>
    <cellStyle name="40% - Accent6 4 4 2 3 6" xfId="33573" xr:uid="{00000000-0005-0000-0000-0000AC560000}"/>
    <cellStyle name="40% - Accent6 4 4 2 4" xfId="33574" xr:uid="{00000000-0005-0000-0000-0000AD560000}"/>
    <cellStyle name="40% - Accent6 4 4 2 4 2" xfId="33575" xr:uid="{00000000-0005-0000-0000-0000AE560000}"/>
    <cellStyle name="40% - Accent6 4 4 2 4 2 2" xfId="33576" xr:uid="{00000000-0005-0000-0000-0000AF560000}"/>
    <cellStyle name="40% - Accent6 4 4 2 4 2 3" xfId="33577" xr:uid="{00000000-0005-0000-0000-0000B0560000}"/>
    <cellStyle name="40% - Accent6 4 4 2 4 3" xfId="33578" xr:uid="{00000000-0005-0000-0000-0000B1560000}"/>
    <cellStyle name="40% - Accent6 4 4 2 4 3 2" xfId="33579" xr:uid="{00000000-0005-0000-0000-0000B2560000}"/>
    <cellStyle name="40% - Accent6 4 4 2 4 3 3" xfId="33580" xr:uid="{00000000-0005-0000-0000-0000B3560000}"/>
    <cellStyle name="40% - Accent6 4 4 2 4 4" xfId="33581" xr:uid="{00000000-0005-0000-0000-0000B4560000}"/>
    <cellStyle name="40% - Accent6 4 4 2 4 4 2" xfId="33582" xr:uid="{00000000-0005-0000-0000-0000B5560000}"/>
    <cellStyle name="40% - Accent6 4 4 2 4 5" xfId="33583" xr:uid="{00000000-0005-0000-0000-0000B6560000}"/>
    <cellStyle name="40% - Accent6 4 4 2 4 6" xfId="33584" xr:uid="{00000000-0005-0000-0000-0000B7560000}"/>
    <cellStyle name="40% - Accent6 4 4 2 5" xfId="33585" xr:uid="{00000000-0005-0000-0000-0000B8560000}"/>
    <cellStyle name="40% - Accent6 4 4 2 5 2" xfId="33586" xr:uid="{00000000-0005-0000-0000-0000B9560000}"/>
    <cellStyle name="40% - Accent6 4 4 2 5 2 2" xfId="33587" xr:uid="{00000000-0005-0000-0000-0000BA560000}"/>
    <cellStyle name="40% - Accent6 4 4 2 5 2 3" xfId="33588" xr:uid="{00000000-0005-0000-0000-0000BB560000}"/>
    <cellStyle name="40% - Accent6 4 4 2 5 3" xfId="33589" xr:uid="{00000000-0005-0000-0000-0000BC560000}"/>
    <cellStyle name="40% - Accent6 4 4 2 5 3 2" xfId="33590" xr:uid="{00000000-0005-0000-0000-0000BD560000}"/>
    <cellStyle name="40% - Accent6 4 4 2 5 4" xfId="33591" xr:uid="{00000000-0005-0000-0000-0000BE560000}"/>
    <cellStyle name="40% - Accent6 4 4 2 5 5" xfId="33592" xr:uid="{00000000-0005-0000-0000-0000BF560000}"/>
    <cellStyle name="40% - Accent6 4 4 2 6" xfId="33593" xr:uid="{00000000-0005-0000-0000-0000C0560000}"/>
    <cellStyle name="40% - Accent6 4 4 2 6 2" xfId="33594" xr:uid="{00000000-0005-0000-0000-0000C1560000}"/>
    <cellStyle name="40% - Accent6 4 4 2 6 3" xfId="33595" xr:uid="{00000000-0005-0000-0000-0000C2560000}"/>
    <cellStyle name="40% - Accent6 4 4 2 7" xfId="33596" xr:uid="{00000000-0005-0000-0000-0000C3560000}"/>
    <cellStyle name="40% - Accent6 4 4 2 7 2" xfId="33597" xr:uid="{00000000-0005-0000-0000-0000C4560000}"/>
    <cellStyle name="40% - Accent6 4 4 2 7 3" xfId="33598" xr:uid="{00000000-0005-0000-0000-0000C5560000}"/>
    <cellStyle name="40% - Accent6 4 4 2 8" xfId="33599" xr:uid="{00000000-0005-0000-0000-0000C6560000}"/>
    <cellStyle name="40% - Accent6 4 4 2 8 2" xfId="33600" xr:uid="{00000000-0005-0000-0000-0000C7560000}"/>
    <cellStyle name="40% - Accent6 4 4 2 9" xfId="33601" xr:uid="{00000000-0005-0000-0000-0000C8560000}"/>
    <cellStyle name="40% - Accent6 4 4 3" xfId="2681" xr:uid="{00000000-0005-0000-0000-0000C9560000}"/>
    <cellStyle name="40% - Accent6 4 4 3 2" xfId="33602" xr:uid="{00000000-0005-0000-0000-0000CA560000}"/>
    <cellStyle name="40% - Accent6 4 4 3 2 2" xfId="33603" xr:uid="{00000000-0005-0000-0000-0000CB560000}"/>
    <cellStyle name="40% - Accent6 4 4 3 2 2 2" xfId="33604" xr:uid="{00000000-0005-0000-0000-0000CC560000}"/>
    <cellStyle name="40% - Accent6 4 4 3 2 2 3" xfId="33605" xr:uid="{00000000-0005-0000-0000-0000CD560000}"/>
    <cellStyle name="40% - Accent6 4 4 3 2 3" xfId="33606" xr:uid="{00000000-0005-0000-0000-0000CE560000}"/>
    <cellStyle name="40% - Accent6 4 4 3 2 3 2" xfId="33607" xr:uid="{00000000-0005-0000-0000-0000CF560000}"/>
    <cellStyle name="40% - Accent6 4 4 3 2 3 3" xfId="33608" xr:uid="{00000000-0005-0000-0000-0000D0560000}"/>
    <cellStyle name="40% - Accent6 4 4 3 2 4" xfId="33609" xr:uid="{00000000-0005-0000-0000-0000D1560000}"/>
    <cellStyle name="40% - Accent6 4 4 3 2 4 2" xfId="33610" xr:uid="{00000000-0005-0000-0000-0000D2560000}"/>
    <cellStyle name="40% - Accent6 4 4 3 2 5" xfId="33611" xr:uid="{00000000-0005-0000-0000-0000D3560000}"/>
    <cellStyle name="40% - Accent6 4 4 3 2 6" xfId="33612" xr:uid="{00000000-0005-0000-0000-0000D4560000}"/>
    <cellStyle name="40% - Accent6 4 4 3 3" xfId="33613" xr:uid="{00000000-0005-0000-0000-0000D5560000}"/>
    <cellStyle name="40% - Accent6 4 4 3 3 2" xfId="33614" xr:uid="{00000000-0005-0000-0000-0000D6560000}"/>
    <cellStyle name="40% - Accent6 4 4 3 3 2 2" xfId="33615" xr:uid="{00000000-0005-0000-0000-0000D7560000}"/>
    <cellStyle name="40% - Accent6 4 4 3 3 2 3" xfId="33616" xr:uid="{00000000-0005-0000-0000-0000D8560000}"/>
    <cellStyle name="40% - Accent6 4 4 3 3 3" xfId="33617" xr:uid="{00000000-0005-0000-0000-0000D9560000}"/>
    <cellStyle name="40% - Accent6 4 4 3 3 3 2" xfId="33618" xr:uid="{00000000-0005-0000-0000-0000DA560000}"/>
    <cellStyle name="40% - Accent6 4 4 3 3 3 3" xfId="33619" xr:uid="{00000000-0005-0000-0000-0000DB560000}"/>
    <cellStyle name="40% - Accent6 4 4 3 3 4" xfId="33620" xr:uid="{00000000-0005-0000-0000-0000DC560000}"/>
    <cellStyle name="40% - Accent6 4 4 3 3 4 2" xfId="33621" xr:uid="{00000000-0005-0000-0000-0000DD560000}"/>
    <cellStyle name="40% - Accent6 4 4 3 3 5" xfId="33622" xr:uid="{00000000-0005-0000-0000-0000DE560000}"/>
    <cellStyle name="40% - Accent6 4 4 3 3 6" xfId="33623" xr:uid="{00000000-0005-0000-0000-0000DF560000}"/>
    <cellStyle name="40% - Accent6 4 4 3 4" xfId="33624" xr:uid="{00000000-0005-0000-0000-0000E0560000}"/>
    <cellStyle name="40% - Accent6 4 4 3 4 2" xfId="33625" xr:uid="{00000000-0005-0000-0000-0000E1560000}"/>
    <cellStyle name="40% - Accent6 4 4 3 4 2 2" xfId="33626" xr:uid="{00000000-0005-0000-0000-0000E2560000}"/>
    <cellStyle name="40% - Accent6 4 4 3 4 2 3" xfId="33627" xr:uid="{00000000-0005-0000-0000-0000E3560000}"/>
    <cellStyle name="40% - Accent6 4 4 3 4 3" xfId="33628" xr:uid="{00000000-0005-0000-0000-0000E4560000}"/>
    <cellStyle name="40% - Accent6 4 4 3 4 3 2" xfId="33629" xr:uid="{00000000-0005-0000-0000-0000E5560000}"/>
    <cellStyle name="40% - Accent6 4 4 3 4 4" xfId="33630" xr:uid="{00000000-0005-0000-0000-0000E6560000}"/>
    <cellStyle name="40% - Accent6 4 4 3 4 5" xfId="33631" xr:uid="{00000000-0005-0000-0000-0000E7560000}"/>
    <cellStyle name="40% - Accent6 4 4 3 5" xfId="33632" xr:uid="{00000000-0005-0000-0000-0000E8560000}"/>
    <cellStyle name="40% - Accent6 4 4 3 5 2" xfId="33633" xr:uid="{00000000-0005-0000-0000-0000E9560000}"/>
    <cellStyle name="40% - Accent6 4 4 3 5 3" xfId="33634" xr:uid="{00000000-0005-0000-0000-0000EA560000}"/>
    <cellStyle name="40% - Accent6 4 4 3 6" xfId="33635" xr:uid="{00000000-0005-0000-0000-0000EB560000}"/>
    <cellStyle name="40% - Accent6 4 4 3 6 2" xfId="33636" xr:uid="{00000000-0005-0000-0000-0000EC560000}"/>
    <cellStyle name="40% - Accent6 4 4 3 6 3" xfId="33637" xr:uid="{00000000-0005-0000-0000-0000ED560000}"/>
    <cellStyle name="40% - Accent6 4 4 3 7" xfId="33638" xr:uid="{00000000-0005-0000-0000-0000EE560000}"/>
    <cellStyle name="40% - Accent6 4 4 3 7 2" xfId="33639" xr:uid="{00000000-0005-0000-0000-0000EF560000}"/>
    <cellStyle name="40% - Accent6 4 4 3 8" xfId="33640" xr:uid="{00000000-0005-0000-0000-0000F0560000}"/>
    <cellStyle name="40% - Accent6 4 4 3 9" xfId="33641" xr:uid="{00000000-0005-0000-0000-0000F1560000}"/>
    <cellStyle name="40% - Accent6 4 4 4" xfId="33642" xr:uid="{00000000-0005-0000-0000-0000F2560000}"/>
    <cellStyle name="40% - Accent6 4 4 4 2" xfId="33643" xr:uid="{00000000-0005-0000-0000-0000F3560000}"/>
    <cellStyle name="40% - Accent6 4 4 4 2 2" xfId="33644" xr:uid="{00000000-0005-0000-0000-0000F4560000}"/>
    <cellStyle name="40% - Accent6 4 4 4 2 2 2" xfId="33645" xr:uid="{00000000-0005-0000-0000-0000F5560000}"/>
    <cellStyle name="40% - Accent6 4 4 4 2 2 3" xfId="33646" xr:uid="{00000000-0005-0000-0000-0000F6560000}"/>
    <cellStyle name="40% - Accent6 4 4 4 2 3" xfId="33647" xr:uid="{00000000-0005-0000-0000-0000F7560000}"/>
    <cellStyle name="40% - Accent6 4 4 4 2 3 2" xfId="33648" xr:uid="{00000000-0005-0000-0000-0000F8560000}"/>
    <cellStyle name="40% - Accent6 4 4 4 2 3 3" xfId="33649" xr:uid="{00000000-0005-0000-0000-0000F9560000}"/>
    <cellStyle name="40% - Accent6 4 4 4 2 4" xfId="33650" xr:uid="{00000000-0005-0000-0000-0000FA560000}"/>
    <cellStyle name="40% - Accent6 4 4 4 2 4 2" xfId="33651" xr:uid="{00000000-0005-0000-0000-0000FB560000}"/>
    <cellStyle name="40% - Accent6 4 4 4 2 5" xfId="33652" xr:uid="{00000000-0005-0000-0000-0000FC560000}"/>
    <cellStyle name="40% - Accent6 4 4 4 2 6" xfId="33653" xr:uid="{00000000-0005-0000-0000-0000FD560000}"/>
    <cellStyle name="40% - Accent6 4 4 4 3" xfId="33654" xr:uid="{00000000-0005-0000-0000-0000FE560000}"/>
    <cellStyle name="40% - Accent6 4 4 4 3 2" xfId="33655" xr:uid="{00000000-0005-0000-0000-0000FF560000}"/>
    <cellStyle name="40% - Accent6 4 4 4 3 2 2" xfId="33656" xr:uid="{00000000-0005-0000-0000-000000570000}"/>
    <cellStyle name="40% - Accent6 4 4 4 3 2 3" xfId="33657" xr:uid="{00000000-0005-0000-0000-000001570000}"/>
    <cellStyle name="40% - Accent6 4 4 4 3 3" xfId="33658" xr:uid="{00000000-0005-0000-0000-000002570000}"/>
    <cellStyle name="40% - Accent6 4 4 4 3 3 2" xfId="33659" xr:uid="{00000000-0005-0000-0000-000003570000}"/>
    <cellStyle name="40% - Accent6 4 4 4 3 3 3" xfId="33660" xr:uid="{00000000-0005-0000-0000-000004570000}"/>
    <cellStyle name="40% - Accent6 4 4 4 3 4" xfId="33661" xr:uid="{00000000-0005-0000-0000-000005570000}"/>
    <cellStyle name="40% - Accent6 4 4 4 3 4 2" xfId="33662" xr:uid="{00000000-0005-0000-0000-000006570000}"/>
    <cellStyle name="40% - Accent6 4 4 4 3 5" xfId="33663" xr:uid="{00000000-0005-0000-0000-000007570000}"/>
    <cellStyle name="40% - Accent6 4 4 4 3 6" xfId="33664" xr:uid="{00000000-0005-0000-0000-000008570000}"/>
    <cellStyle name="40% - Accent6 4 4 4 4" xfId="33665" xr:uid="{00000000-0005-0000-0000-000009570000}"/>
    <cellStyle name="40% - Accent6 4 4 4 4 2" xfId="33666" xr:uid="{00000000-0005-0000-0000-00000A570000}"/>
    <cellStyle name="40% - Accent6 4 4 4 4 2 2" xfId="33667" xr:uid="{00000000-0005-0000-0000-00000B570000}"/>
    <cellStyle name="40% - Accent6 4 4 4 4 2 3" xfId="33668" xr:uid="{00000000-0005-0000-0000-00000C570000}"/>
    <cellStyle name="40% - Accent6 4 4 4 4 3" xfId="33669" xr:uid="{00000000-0005-0000-0000-00000D570000}"/>
    <cellStyle name="40% - Accent6 4 4 4 4 3 2" xfId="33670" xr:uid="{00000000-0005-0000-0000-00000E570000}"/>
    <cellStyle name="40% - Accent6 4 4 4 4 4" xfId="33671" xr:uid="{00000000-0005-0000-0000-00000F570000}"/>
    <cellStyle name="40% - Accent6 4 4 4 4 5" xfId="33672" xr:uid="{00000000-0005-0000-0000-000010570000}"/>
    <cellStyle name="40% - Accent6 4 4 4 5" xfId="33673" xr:uid="{00000000-0005-0000-0000-000011570000}"/>
    <cellStyle name="40% - Accent6 4 4 4 5 2" xfId="33674" xr:uid="{00000000-0005-0000-0000-000012570000}"/>
    <cellStyle name="40% - Accent6 4 4 4 5 3" xfId="33675" xr:uid="{00000000-0005-0000-0000-000013570000}"/>
    <cellStyle name="40% - Accent6 4 4 4 6" xfId="33676" xr:uid="{00000000-0005-0000-0000-000014570000}"/>
    <cellStyle name="40% - Accent6 4 4 4 6 2" xfId="33677" xr:uid="{00000000-0005-0000-0000-000015570000}"/>
    <cellStyle name="40% - Accent6 4 4 4 6 3" xfId="33678" xr:uid="{00000000-0005-0000-0000-000016570000}"/>
    <cellStyle name="40% - Accent6 4 4 4 7" xfId="33679" xr:uid="{00000000-0005-0000-0000-000017570000}"/>
    <cellStyle name="40% - Accent6 4 4 4 7 2" xfId="33680" xr:uid="{00000000-0005-0000-0000-000018570000}"/>
    <cellStyle name="40% - Accent6 4 4 4 8" xfId="33681" xr:uid="{00000000-0005-0000-0000-000019570000}"/>
    <cellStyle name="40% - Accent6 4 4 4 9" xfId="33682" xr:uid="{00000000-0005-0000-0000-00001A570000}"/>
    <cellStyle name="40% - Accent6 4 4 5" xfId="33683" xr:uid="{00000000-0005-0000-0000-00001B570000}"/>
    <cellStyle name="40% - Accent6 4 4 5 2" xfId="33684" xr:uid="{00000000-0005-0000-0000-00001C570000}"/>
    <cellStyle name="40% - Accent6 4 4 5 2 2" xfId="33685" xr:uid="{00000000-0005-0000-0000-00001D570000}"/>
    <cellStyle name="40% - Accent6 4 4 5 2 3" xfId="33686" xr:uid="{00000000-0005-0000-0000-00001E570000}"/>
    <cellStyle name="40% - Accent6 4 4 5 3" xfId="33687" xr:uid="{00000000-0005-0000-0000-00001F570000}"/>
    <cellStyle name="40% - Accent6 4 4 5 3 2" xfId="33688" xr:uid="{00000000-0005-0000-0000-000020570000}"/>
    <cellStyle name="40% - Accent6 4 4 5 3 3" xfId="33689" xr:uid="{00000000-0005-0000-0000-000021570000}"/>
    <cellStyle name="40% - Accent6 4 4 5 4" xfId="33690" xr:uid="{00000000-0005-0000-0000-000022570000}"/>
    <cellStyle name="40% - Accent6 4 4 5 4 2" xfId="33691" xr:uid="{00000000-0005-0000-0000-000023570000}"/>
    <cellStyle name="40% - Accent6 4 4 5 5" xfId="33692" xr:uid="{00000000-0005-0000-0000-000024570000}"/>
    <cellStyle name="40% - Accent6 4 4 5 6" xfId="33693" xr:uid="{00000000-0005-0000-0000-000025570000}"/>
    <cellStyle name="40% - Accent6 4 4 6" xfId="33694" xr:uid="{00000000-0005-0000-0000-000026570000}"/>
    <cellStyle name="40% - Accent6 4 4 6 2" xfId="33695" xr:uid="{00000000-0005-0000-0000-000027570000}"/>
    <cellStyle name="40% - Accent6 4 4 6 2 2" xfId="33696" xr:uid="{00000000-0005-0000-0000-000028570000}"/>
    <cellStyle name="40% - Accent6 4 4 6 2 3" xfId="33697" xr:uid="{00000000-0005-0000-0000-000029570000}"/>
    <cellStyle name="40% - Accent6 4 4 6 3" xfId="33698" xr:uid="{00000000-0005-0000-0000-00002A570000}"/>
    <cellStyle name="40% - Accent6 4 4 6 3 2" xfId="33699" xr:uid="{00000000-0005-0000-0000-00002B570000}"/>
    <cellStyle name="40% - Accent6 4 4 6 3 3" xfId="33700" xr:uid="{00000000-0005-0000-0000-00002C570000}"/>
    <cellStyle name="40% - Accent6 4 4 6 4" xfId="33701" xr:uid="{00000000-0005-0000-0000-00002D570000}"/>
    <cellStyle name="40% - Accent6 4 4 6 4 2" xfId="33702" xr:uid="{00000000-0005-0000-0000-00002E570000}"/>
    <cellStyle name="40% - Accent6 4 4 6 5" xfId="33703" xr:uid="{00000000-0005-0000-0000-00002F570000}"/>
    <cellStyle name="40% - Accent6 4 4 6 6" xfId="33704" xr:uid="{00000000-0005-0000-0000-000030570000}"/>
    <cellStyle name="40% - Accent6 4 4 7" xfId="33705" xr:uid="{00000000-0005-0000-0000-000031570000}"/>
    <cellStyle name="40% - Accent6 4 4 7 2" xfId="33706" xr:uid="{00000000-0005-0000-0000-000032570000}"/>
    <cellStyle name="40% - Accent6 4 4 7 2 2" xfId="33707" xr:uid="{00000000-0005-0000-0000-000033570000}"/>
    <cellStyle name="40% - Accent6 4 4 7 2 3" xfId="33708" xr:uid="{00000000-0005-0000-0000-000034570000}"/>
    <cellStyle name="40% - Accent6 4 4 7 3" xfId="33709" xr:uid="{00000000-0005-0000-0000-000035570000}"/>
    <cellStyle name="40% - Accent6 4 4 7 3 2" xfId="33710" xr:uid="{00000000-0005-0000-0000-000036570000}"/>
    <cellStyle name="40% - Accent6 4 4 7 4" xfId="33711" xr:uid="{00000000-0005-0000-0000-000037570000}"/>
    <cellStyle name="40% - Accent6 4 4 7 5" xfId="33712" xr:uid="{00000000-0005-0000-0000-000038570000}"/>
    <cellStyle name="40% - Accent6 4 4 8" xfId="33713" xr:uid="{00000000-0005-0000-0000-000039570000}"/>
    <cellStyle name="40% - Accent6 4 4 8 2" xfId="33714" xr:uid="{00000000-0005-0000-0000-00003A570000}"/>
    <cellStyle name="40% - Accent6 4 4 8 3" xfId="33715" xr:uid="{00000000-0005-0000-0000-00003B570000}"/>
    <cellStyle name="40% - Accent6 4 4 9" xfId="33716" xr:uid="{00000000-0005-0000-0000-00003C570000}"/>
    <cellStyle name="40% - Accent6 4 4 9 2" xfId="33717" xr:uid="{00000000-0005-0000-0000-00003D570000}"/>
    <cellStyle name="40% - Accent6 4 4 9 3" xfId="33718" xr:uid="{00000000-0005-0000-0000-00003E570000}"/>
    <cellStyle name="40% - Accent6 4 5" xfId="2682" xr:uid="{00000000-0005-0000-0000-00003F570000}"/>
    <cellStyle name="40% - Accent6 4 5 10" xfId="33719" xr:uid="{00000000-0005-0000-0000-000040570000}"/>
    <cellStyle name="40% - Accent6 4 5 2" xfId="2683" xr:uid="{00000000-0005-0000-0000-000041570000}"/>
    <cellStyle name="40% - Accent6 4 5 2 2" xfId="33720" xr:uid="{00000000-0005-0000-0000-000042570000}"/>
    <cellStyle name="40% - Accent6 4 5 2 2 2" xfId="33721" xr:uid="{00000000-0005-0000-0000-000043570000}"/>
    <cellStyle name="40% - Accent6 4 5 2 2 2 2" xfId="33722" xr:uid="{00000000-0005-0000-0000-000044570000}"/>
    <cellStyle name="40% - Accent6 4 5 2 2 2 3" xfId="33723" xr:uid="{00000000-0005-0000-0000-000045570000}"/>
    <cellStyle name="40% - Accent6 4 5 2 2 3" xfId="33724" xr:uid="{00000000-0005-0000-0000-000046570000}"/>
    <cellStyle name="40% - Accent6 4 5 2 2 3 2" xfId="33725" xr:uid="{00000000-0005-0000-0000-000047570000}"/>
    <cellStyle name="40% - Accent6 4 5 2 2 3 3" xfId="33726" xr:uid="{00000000-0005-0000-0000-000048570000}"/>
    <cellStyle name="40% - Accent6 4 5 2 2 4" xfId="33727" xr:uid="{00000000-0005-0000-0000-000049570000}"/>
    <cellStyle name="40% - Accent6 4 5 2 2 4 2" xfId="33728" xr:uid="{00000000-0005-0000-0000-00004A570000}"/>
    <cellStyle name="40% - Accent6 4 5 2 2 5" xfId="33729" xr:uid="{00000000-0005-0000-0000-00004B570000}"/>
    <cellStyle name="40% - Accent6 4 5 2 2 6" xfId="33730" xr:uid="{00000000-0005-0000-0000-00004C570000}"/>
    <cellStyle name="40% - Accent6 4 5 2 3" xfId="33731" xr:uid="{00000000-0005-0000-0000-00004D570000}"/>
    <cellStyle name="40% - Accent6 4 5 2 3 2" xfId="33732" xr:uid="{00000000-0005-0000-0000-00004E570000}"/>
    <cellStyle name="40% - Accent6 4 5 2 3 2 2" xfId="33733" xr:uid="{00000000-0005-0000-0000-00004F570000}"/>
    <cellStyle name="40% - Accent6 4 5 2 3 2 3" xfId="33734" xr:uid="{00000000-0005-0000-0000-000050570000}"/>
    <cellStyle name="40% - Accent6 4 5 2 3 3" xfId="33735" xr:uid="{00000000-0005-0000-0000-000051570000}"/>
    <cellStyle name="40% - Accent6 4 5 2 3 3 2" xfId="33736" xr:uid="{00000000-0005-0000-0000-000052570000}"/>
    <cellStyle name="40% - Accent6 4 5 2 3 3 3" xfId="33737" xr:uid="{00000000-0005-0000-0000-000053570000}"/>
    <cellStyle name="40% - Accent6 4 5 2 3 4" xfId="33738" xr:uid="{00000000-0005-0000-0000-000054570000}"/>
    <cellStyle name="40% - Accent6 4 5 2 3 4 2" xfId="33739" xr:uid="{00000000-0005-0000-0000-000055570000}"/>
    <cellStyle name="40% - Accent6 4 5 2 3 5" xfId="33740" xr:uid="{00000000-0005-0000-0000-000056570000}"/>
    <cellStyle name="40% - Accent6 4 5 2 3 6" xfId="33741" xr:uid="{00000000-0005-0000-0000-000057570000}"/>
    <cellStyle name="40% - Accent6 4 5 2 4" xfId="33742" xr:uid="{00000000-0005-0000-0000-000058570000}"/>
    <cellStyle name="40% - Accent6 4 5 2 4 2" xfId="33743" xr:uid="{00000000-0005-0000-0000-000059570000}"/>
    <cellStyle name="40% - Accent6 4 5 2 4 2 2" xfId="33744" xr:uid="{00000000-0005-0000-0000-00005A570000}"/>
    <cellStyle name="40% - Accent6 4 5 2 4 2 3" xfId="33745" xr:uid="{00000000-0005-0000-0000-00005B570000}"/>
    <cellStyle name="40% - Accent6 4 5 2 4 3" xfId="33746" xr:uid="{00000000-0005-0000-0000-00005C570000}"/>
    <cellStyle name="40% - Accent6 4 5 2 4 3 2" xfId="33747" xr:uid="{00000000-0005-0000-0000-00005D570000}"/>
    <cellStyle name="40% - Accent6 4 5 2 4 4" xfId="33748" xr:uid="{00000000-0005-0000-0000-00005E570000}"/>
    <cellStyle name="40% - Accent6 4 5 2 4 5" xfId="33749" xr:uid="{00000000-0005-0000-0000-00005F570000}"/>
    <cellStyle name="40% - Accent6 4 5 2 5" xfId="33750" xr:uid="{00000000-0005-0000-0000-000060570000}"/>
    <cellStyle name="40% - Accent6 4 5 2 5 2" xfId="33751" xr:uid="{00000000-0005-0000-0000-000061570000}"/>
    <cellStyle name="40% - Accent6 4 5 2 5 3" xfId="33752" xr:uid="{00000000-0005-0000-0000-000062570000}"/>
    <cellStyle name="40% - Accent6 4 5 2 6" xfId="33753" xr:uid="{00000000-0005-0000-0000-000063570000}"/>
    <cellStyle name="40% - Accent6 4 5 2 6 2" xfId="33754" xr:uid="{00000000-0005-0000-0000-000064570000}"/>
    <cellStyle name="40% - Accent6 4 5 2 6 3" xfId="33755" xr:uid="{00000000-0005-0000-0000-000065570000}"/>
    <cellStyle name="40% - Accent6 4 5 2 7" xfId="33756" xr:uid="{00000000-0005-0000-0000-000066570000}"/>
    <cellStyle name="40% - Accent6 4 5 2 7 2" xfId="33757" xr:uid="{00000000-0005-0000-0000-000067570000}"/>
    <cellStyle name="40% - Accent6 4 5 2 8" xfId="33758" xr:uid="{00000000-0005-0000-0000-000068570000}"/>
    <cellStyle name="40% - Accent6 4 5 2 9" xfId="33759" xr:uid="{00000000-0005-0000-0000-000069570000}"/>
    <cellStyle name="40% - Accent6 4 5 3" xfId="33760" xr:uid="{00000000-0005-0000-0000-00006A570000}"/>
    <cellStyle name="40% - Accent6 4 5 3 2" xfId="33761" xr:uid="{00000000-0005-0000-0000-00006B570000}"/>
    <cellStyle name="40% - Accent6 4 5 3 2 2" xfId="33762" xr:uid="{00000000-0005-0000-0000-00006C570000}"/>
    <cellStyle name="40% - Accent6 4 5 3 2 3" xfId="33763" xr:uid="{00000000-0005-0000-0000-00006D570000}"/>
    <cellStyle name="40% - Accent6 4 5 3 3" xfId="33764" xr:uid="{00000000-0005-0000-0000-00006E570000}"/>
    <cellStyle name="40% - Accent6 4 5 3 3 2" xfId="33765" xr:uid="{00000000-0005-0000-0000-00006F570000}"/>
    <cellStyle name="40% - Accent6 4 5 3 3 3" xfId="33766" xr:uid="{00000000-0005-0000-0000-000070570000}"/>
    <cellStyle name="40% - Accent6 4 5 3 4" xfId="33767" xr:uid="{00000000-0005-0000-0000-000071570000}"/>
    <cellStyle name="40% - Accent6 4 5 3 4 2" xfId="33768" xr:uid="{00000000-0005-0000-0000-000072570000}"/>
    <cellStyle name="40% - Accent6 4 5 3 5" xfId="33769" xr:uid="{00000000-0005-0000-0000-000073570000}"/>
    <cellStyle name="40% - Accent6 4 5 3 6" xfId="33770" xr:uid="{00000000-0005-0000-0000-000074570000}"/>
    <cellStyle name="40% - Accent6 4 5 4" xfId="33771" xr:uid="{00000000-0005-0000-0000-000075570000}"/>
    <cellStyle name="40% - Accent6 4 5 4 2" xfId="33772" xr:uid="{00000000-0005-0000-0000-000076570000}"/>
    <cellStyle name="40% - Accent6 4 5 4 2 2" xfId="33773" xr:uid="{00000000-0005-0000-0000-000077570000}"/>
    <cellStyle name="40% - Accent6 4 5 4 2 3" xfId="33774" xr:uid="{00000000-0005-0000-0000-000078570000}"/>
    <cellStyle name="40% - Accent6 4 5 4 3" xfId="33775" xr:uid="{00000000-0005-0000-0000-000079570000}"/>
    <cellStyle name="40% - Accent6 4 5 4 3 2" xfId="33776" xr:uid="{00000000-0005-0000-0000-00007A570000}"/>
    <cellStyle name="40% - Accent6 4 5 4 3 3" xfId="33777" xr:uid="{00000000-0005-0000-0000-00007B570000}"/>
    <cellStyle name="40% - Accent6 4 5 4 4" xfId="33778" xr:uid="{00000000-0005-0000-0000-00007C570000}"/>
    <cellStyle name="40% - Accent6 4 5 4 4 2" xfId="33779" xr:uid="{00000000-0005-0000-0000-00007D570000}"/>
    <cellStyle name="40% - Accent6 4 5 4 5" xfId="33780" xr:uid="{00000000-0005-0000-0000-00007E570000}"/>
    <cellStyle name="40% - Accent6 4 5 4 6" xfId="33781" xr:uid="{00000000-0005-0000-0000-00007F570000}"/>
    <cellStyle name="40% - Accent6 4 5 5" xfId="33782" xr:uid="{00000000-0005-0000-0000-000080570000}"/>
    <cellStyle name="40% - Accent6 4 5 5 2" xfId="33783" xr:uid="{00000000-0005-0000-0000-000081570000}"/>
    <cellStyle name="40% - Accent6 4 5 5 2 2" xfId="33784" xr:uid="{00000000-0005-0000-0000-000082570000}"/>
    <cellStyle name="40% - Accent6 4 5 5 2 3" xfId="33785" xr:uid="{00000000-0005-0000-0000-000083570000}"/>
    <cellStyle name="40% - Accent6 4 5 5 3" xfId="33786" xr:uid="{00000000-0005-0000-0000-000084570000}"/>
    <cellStyle name="40% - Accent6 4 5 5 3 2" xfId="33787" xr:uid="{00000000-0005-0000-0000-000085570000}"/>
    <cellStyle name="40% - Accent6 4 5 5 4" xfId="33788" xr:uid="{00000000-0005-0000-0000-000086570000}"/>
    <cellStyle name="40% - Accent6 4 5 5 5" xfId="33789" xr:uid="{00000000-0005-0000-0000-000087570000}"/>
    <cellStyle name="40% - Accent6 4 5 6" xfId="33790" xr:uid="{00000000-0005-0000-0000-000088570000}"/>
    <cellStyle name="40% - Accent6 4 5 6 2" xfId="33791" xr:uid="{00000000-0005-0000-0000-000089570000}"/>
    <cellStyle name="40% - Accent6 4 5 6 3" xfId="33792" xr:uid="{00000000-0005-0000-0000-00008A570000}"/>
    <cellStyle name="40% - Accent6 4 5 7" xfId="33793" xr:uid="{00000000-0005-0000-0000-00008B570000}"/>
    <cellStyle name="40% - Accent6 4 5 7 2" xfId="33794" xr:uid="{00000000-0005-0000-0000-00008C570000}"/>
    <cellStyle name="40% - Accent6 4 5 7 3" xfId="33795" xr:uid="{00000000-0005-0000-0000-00008D570000}"/>
    <cellStyle name="40% - Accent6 4 5 8" xfId="33796" xr:uid="{00000000-0005-0000-0000-00008E570000}"/>
    <cellStyle name="40% - Accent6 4 5 8 2" xfId="33797" xr:uid="{00000000-0005-0000-0000-00008F570000}"/>
    <cellStyle name="40% - Accent6 4 5 9" xfId="33798" xr:uid="{00000000-0005-0000-0000-000090570000}"/>
    <cellStyle name="40% - Accent6 4 6" xfId="2684" xr:uid="{00000000-0005-0000-0000-000091570000}"/>
    <cellStyle name="40% - Accent6 4 6 2" xfId="33799" xr:uid="{00000000-0005-0000-0000-000092570000}"/>
    <cellStyle name="40% - Accent6 4 6 2 2" xfId="33800" xr:uid="{00000000-0005-0000-0000-000093570000}"/>
    <cellStyle name="40% - Accent6 4 6 2 2 2" xfId="33801" xr:uid="{00000000-0005-0000-0000-000094570000}"/>
    <cellStyle name="40% - Accent6 4 6 2 2 3" xfId="33802" xr:uid="{00000000-0005-0000-0000-000095570000}"/>
    <cellStyle name="40% - Accent6 4 6 2 3" xfId="33803" xr:uid="{00000000-0005-0000-0000-000096570000}"/>
    <cellStyle name="40% - Accent6 4 6 2 3 2" xfId="33804" xr:uid="{00000000-0005-0000-0000-000097570000}"/>
    <cellStyle name="40% - Accent6 4 6 2 3 3" xfId="33805" xr:uid="{00000000-0005-0000-0000-000098570000}"/>
    <cellStyle name="40% - Accent6 4 6 2 4" xfId="33806" xr:uid="{00000000-0005-0000-0000-000099570000}"/>
    <cellStyle name="40% - Accent6 4 6 2 4 2" xfId="33807" xr:uid="{00000000-0005-0000-0000-00009A570000}"/>
    <cellStyle name="40% - Accent6 4 6 2 5" xfId="33808" xr:uid="{00000000-0005-0000-0000-00009B570000}"/>
    <cellStyle name="40% - Accent6 4 6 2 6" xfId="33809" xr:uid="{00000000-0005-0000-0000-00009C570000}"/>
    <cellStyle name="40% - Accent6 4 6 3" xfId="33810" xr:uid="{00000000-0005-0000-0000-00009D570000}"/>
    <cellStyle name="40% - Accent6 4 6 3 2" xfId="33811" xr:uid="{00000000-0005-0000-0000-00009E570000}"/>
    <cellStyle name="40% - Accent6 4 6 3 2 2" xfId="33812" xr:uid="{00000000-0005-0000-0000-00009F570000}"/>
    <cellStyle name="40% - Accent6 4 6 3 2 3" xfId="33813" xr:uid="{00000000-0005-0000-0000-0000A0570000}"/>
    <cellStyle name="40% - Accent6 4 6 3 3" xfId="33814" xr:uid="{00000000-0005-0000-0000-0000A1570000}"/>
    <cellStyle name="40% - Accent6 4 6 3 3 2" xfId="33815" xr:uid="{00000000-0005-0000-0000-0000A2570000}"/>
    <cellStyle name="40% - Accent6 4 6 3 3 3" xfId="33816" xr:uid="{00000000-0005-0000-0000-0000A3570000}"/>
    <cellStyle name="40% - Accent6 4 6 3 4" xfId="33817" xr:uid="{00000000-0005-0000-0000-0000A4570000}"/>
    <cellStyle name="40% - Accent6 4 6 3 4 2" xfId="33818" xr:uid="{00000000-0005-0000-0000-0000A5570000}"/>
    <cellStyle name="40% - Accent6 4 6 3 5" xfId="33819" xr:uid="{00000000-0005-0000-0000-0000A6570000}"/>
    <cellStyle name="40% - Accent6 4 6 3 6" xfId="33820" xr:uid="{00000000-0005-0000-0000-0000A7570000}"/>
    <cellStyle name="40% - Accent6 4 6 4" xfId="33821" xr:uid="{00000000-0005-0000-0000-0000A8570000}"/>
    <cellStyle name="40% - Accent6 4 6 4 2" xfId="33822" xr:uid="{00000000-0005-0000-0000-0000A9570000}"/>
    <cellStyle name="40% - Accent6 4 6 4 2 2" xfId="33823" xr:uid="{00000000-0005-0000-0000-0000AA570000}"/>
    <cellStyle name="40% - Accent6 4 6 4 2 3" xfId="33824" xr:uid="{00000000-0005-0000-0000-0000AB570000}"/>
    <cellStyle name="40% - Accent6 4 6 4 3" xfId="33825" xr:uid="{00000000-0005-0000-0000-0000AC570000}"/>
    <cellStyle name="40% - Accent6 4 6 4 3 2" xfId="33826" xr:uid="{00000000-0005-0000-0000-0000AD570000}"/>
    <cellStyle name="40% - Accent6 4 6 4 4" xfId="33827" xr:uid="{00000000-0005-0000-0000-0000AE570000}"/>
    <cellStyle name="40% - Accent6 4 6 4 5" xfId="33828" xr:uid="{00000000-0005-0000-0000-0000AF570000}"/>
    <cellStyle name="40% - Accent6 4 6 5" xfId="33829" xr:uid="{00000000-0005-0000-0000-0000B0570000}"/>
    <cellStyle name="40% - Accent6 4 6 5 2" xfId="33830" xr:uid="{00000000-0005-0000-0000-0000B1570000}"/>
    <cellStyle name="40% - Accent6 4 6 5 3" xfId="33831" xr:uid="{00000000-0005-0000-0000-0000B2570000}"/>
    <cellStyle name="40% - Accent6 4 6 6" xfId="33832" xr:uid="{00000000-0005-0000-0000-0000B3570000}"/>
    <cellStyle name="40% - Accent6 4 6 6 2" xfId="33833" xr:uid="{00000000-0005-0000-0000-0000B4570000}"/>
    <cellStyle name="40% - Accent6 4 6 6 3" xfId="33834" xr:uid="{00000000-0005-0000-0000-0000B5570000}"/>
    <cellStyle name="40% - Accent6 4 6 7" xfId="33835" xr:uid="{00000000-0005-0000-0000-0000B6570000}"/>
    <cellStyle name="40% - Accent6 4 6 7 2" xfId="33836" xr:uid="{00000000-0005-0000-0000-0000B7570000}"/>
    <cellStyle name="40% - Accent6 4 6 8" xfId="33837" xr:uid="{00000000-0005-0000-0000-0000B8570000}"/>
    <cellStyle name="40% - Accent6 4 6 9" xfId="33838" xr:uid="{00000000-0005-0000-0000-0000B9570000}"/>
    <cellStyle name="40% - Accent6 4 7" xfId="13649" xr:uid="{00000000-0005-0000-0000-0000BA570000}"/>
    <cellStyle name="40% - Accent6 4 7 2" xfId="33839" xr:uid="{00000000-0005-0000-0000-0000BB570000}"/>
    <cellStyle name="40% - Accent6 4 7 2 2" xfId="33840" xr:uid="{00000000-0005-0000-0000-0000BC570000}"/>
    <cellStyle name="40% - Accent6 4 7 2 2 2" xfId="33841" xr:uid="{00000000-0005-0000-0000-0000BD570000}"/>
    <cellStyle name="40% - Accent6 4 7 2 2 3" xfId="33842" xr:uid="{00000000-0005-0000-0000-0000BE570000}"/>
    <cellStyle name="40% - Accent6 4 7 2 3" xfId="33843" xr:uid="{00000000-0005-0000-0000-0000BF570000}"/>
    <cellStyle name="40% - Accent6 4 7 2 3 2" xfId="33844" xr:uid="{00000000-0005-0000-0000-0000C0570000}"/>
    <cellStyle name="40% - Accent6 4 7 2 3 3" xfId="33845" xr:uid="{00000000-0005-0000-0000-0000C1570000}"/>
    <cellStyle name="40% - Accent6 4 7 2 4" xfId="33846" xr:uid="{00000000-0005-0000-0000-0000C2570000}"/>
    <cellStyle name="40% - Accent6 4 7 2 4 2" xfId="33847" xr:uid="{00000000-0005-0000-0000-0000C3570000}"/>
    <cellStyle name="40% - Accent6 4 7 2 5" xfId="33848" xr:uid="{00000000-0005-0000-0000-0000C4570000}"/>
    <cellStyle name="40% - Accent6 4 7 2 6" xfId="33849" xr:uid="{00000000-0005-0000-0000-0000C5570000}"/>
    <cellStyle name="40% - Accent6 4 7 3" xfId="33850" xr:uid="{00000000-0005-0000-0000-0000C6570000}"/>
    <cellStyle name="40% - Accent6 4 7 3 2" xfId="33851" xr:uid="{00000000-0005-0000-0000-0000C7570000}"/>
    <cellStyle name="40% - Accent6 4 7 3 2 2" xfId="33852" xr:uid="{00000000-0005-0000-0000-0000C8570000}"/>
    <cellStyle name="40% - Accent6 4 7 3 2 3" xfId="33853" xr:uid="{00000000-0005-0000-0000-0000C9570000}"/>
    <cellStyle name="40% - Accent6 4 7 3 3" xfId="33854" xr:uid="{00000000-0005-0000-0000-0000CA570000}"/>
    <cellStyle name="40% - Accent6 4 7 3 3 2" xfId="33855" xr:uid="{00000000-0005-0000-0000-0000CB570000}"/>
    <cellStyle name="40% - Accent6 4 7 3 3 3" xfId="33856" xr:uid="{00000000-0005-0000-0000-0000CC570000}"/>
    <cellStyle name="40% - Accent6 4 7 3 4" xfId="33857" xr:uid="{00000000-0005-0000-0000-0000CD570000}"/>
    <cellStyle name="40% - Accent6 4 7 3 4 2" xfId="33858" xr:uid="{00000000-0005-0000-0000-0000CE570000}"/>
    <cellStyle name="40% - Accent6 4 7 3 5" xfId="33859" xr:uid="{00000000-0005-0000-0000-0000CF570000}"/>
    <cellStyle name="40% - Accent6 4 7 3 6" xfId="33860" xr:uid="{00000000-0005-0000-0000-0000D0570000}"/>
    <cellStyle name="40% - Accent6 4 7 4" xfId="33861" xr:uid="{00000000-0005-0000-0000-0000D1570000}"/>
    <cellStyle name="40% - Accent6 4 7 4 2" xfId="33862" xr:uid="{00000000-0005-0000-0000-0000D2570000}"/>
    <cellStyle name="40% - Accent6 4 7 4 2 2" xfId="33863" xr:uid="{00000000-0005-0000-0000-0000D3570000}"/>
    <cellStyle name="40% - Accent6 4 7 4 2 3" xfId="33864" xr:uid="{00000000-0005-0000-0000-0000D4570000}"/>
    <cellStyle name="40% - Accent6 4 7 4 3" xfId="33865" xr:uid="{00000000-0005-0000-0000-0000D5570000}"/>
    <cellStyle name="40% - Accent6 4 7 4 3 2" xfId="33866" xr:uid="{00000000-0005-0000-0000-0000D6570000}"/>
    <cellStyle name="40% - Accent6 4 7 4 4" xfId="33867" xr:uid="{00000000-0005-0000-0000-0000D7570000}"/>
    <cellStyle name="40% - Accent6 4 7 4 5" xfId="33868" xr:uid="{00000000-0005-0000-0000-0000D8570000}"/>
    <cellStyle name="40% - Accent6 4 7 5" xfId="33869" xr:uid="{00000000-0005-0000-0000-0000D9570000}"/>
    <cellStyle name="40% - Accent6 4 7 5 2" xfId="33870" xr:uid="{00000000-0005-0000-0000-0000DA570000}"/>
    <cellStyle name="40% - Accent6 4 7 5 3" xfId="33871" xr:uid="{00000000-0005-0000-0000-0000DB570000}"/>
    <cellStyle name="40% - Accent6 4 7 6" xfId="33872" xr:uid="{00000000-0005-0000-0000-0000DC570000}"/>
    <cellStyle name="40% - Accent6 4 7 6 2" xfId="33873" xr:uid="{00000000-0005-0000-0000-0000DD570000}"/>
    <cellStyle name="40% - Accent6 4 7 6 3" xfId="33874" xr:uid="{00000000-0005-0000-0000-0000DE570000}"/>
    <cellStyle name="40% - Accent6 4 7 7" xfId="33875" xr:uid="{00000000-0005-0000-0000-0000DF570000}"/>
    <cellStyle name="40% - Accent6 4 7 7 2" xfId="33876" xr:uid="{00000000-0005-0000-0000-0000E0570000}"/>
    <cellStyle name="40% - Accent6 4 7 8" xfId="33877" xr:uid="{00000000-0005-0000-0000-0000E1570000}"/>
    <cellStyle name="40% - Accent6 4 7 9" xfId="33878" xr:uid="{00000000-0005-0000-0000-0000E2570000}"/>
    <cellStyle name="40% - Accent6 4 8" xfId="33879" xr:uid="{00000000-0005-0000-0000-0000E3570000}"/>
    <cellStyle name="40% - Accent6 4 8 2" xfId="33880" xr:uid="{00000000-0005-0000-0000-0000E4570000}"/>
    <cellStyle name="40% - Accent6 4 8 2 2" xfId="33881" xr:uid="{00000000-0005-0000-0000-0000E5570000}"/>
    <cellStyle name="40% - Accent6 4 8 2 3" xfId="33882" xr:uid="{00000000-0005-0000-0000-0000E6570000}"/>
    <cellStyle name="40% - Accent6 4 8 3" xfId="33883" xr:uid="{00000000-0005-0000-0000-0000E7570000}"/>
    <cellStyle name="40% - Accent6 4 8 3 2" xfId="33884" xr:uid="{00000000-0005-0000-0000-0000E8570000}"/>
    <cellStyle name="40% - Accent6 4 8 3 3" xfId="33885" xr:uid="{00000000-0005-0000-0000-0000E9570000}"/>
    <cellStyle name="40% - Accent6 4 8 4" xfId="33886" xr:uid="{00000000-0005-0000-0000-0000EA570000}"/>
    <cellStyle name="40% - Accent6 4 8 4 2" xfId="33887" xr:uid="{00000000-0005-0000-0000-0000EB570000}"/>
    <cellStyle name="40% - Accent6 4 8 5" xfId="33888" xr:uid="{00000000-0005-0000-0000-0000EC570000}"/>
    <cellStyle name="40% - Accent6 4 8 6" xfId="33889" xr:uid="{00000000-0005-0000-0000-0000ED570000}"/>
    <cellStyle name="40% - Accent6 4 9" xfId="33890" xr:uid="{00000000-0005-0000-0000-0000EE570000}"/>
    <cellStyle name="40% - Accent6 4 9 2" xfId="33891" xr:uid="{00000000-0005-0000-0000-0000EF570000}"/>
    <cellStyle name="40% - Accent6 4 9 2 2" xfId="33892" xr:uid="{00000000-0005-0000-0000-0000F0570000}"/>
    <cellStyle name="40% - Accent6 4 9 2 3" xfId="33893" xr:uid="{00000000-0005-0000-0000-0000F1570000}"/>
    <cellStyle name="40% - Accent6 4 9 3" xfId="33894" xr:uid="{00000000-0005-0000-0000-0000F2570000}"/>
    <cellStyle name="40% - Accent6 4 9 3 2" xfId="33895" xr:uid="{00000000-0005-0000-0000-0000F3570000}"/>
    <cellStyle name="40% - Accent6 4 9 3 3" xfId="33896" xr:uid="{00000000-0005-0000-0000-0000F4570000}"/>
    <cellStyle name="40% - Accent6 4 9 4" xfId="33897" xr:uid="{00000000-0005-0000-0000-0000F5570000}"/>
    <cellStyle name="40% - Accent6 4 9 4 2" xfId="33898" xr:uid="{00000000-0005-0000-0000-0000F6570000}"/>
    <cellStyle name="40% - Accent6 4 9 5" xfId="33899" xr:uid="{00000000-0005-0000-0000-0000F7570000}"/>
    <cellStyle name="40% - Accent6 4 9 6" xfId="33900" xr:uid="{00000000-0005-0000-0000-0000F8570000}"/>
    <cellStyle name="40% - Accent6 5" xfId="2685" xr:uid="{00000000-0005-0000-0000-0000F9570000}"/>
    <cellStyle name="40% - Accent6 5 2" xfId="2686" xr:uid="{00000000-0005-0000-0000-0000FA570000}"/>
    <cellStyle name="40% - Accent6 5 2 2" xfId="2687" xr:uid="{00000000-0005-0000-0000-0000FB570000}"/>
    <cellStyle name="40% - Accent6 5 2 2 2" xfId="2688" xr:uid="{00000000-0005-0000-0000-0000FC570000}"/>
    <cellStyle name="40% - Accent6 5 2 2 2 2" xfId="2689" xr:uid="{00000000-0005-0000-0000-0000FD570000}"/>
    <cellStyle name="40% - Accent6 5 2 2 3" xfId="2690" xr:uid="{00000000-0005-0000-0000-0000FE570000}"/>
    <cellStyle name="40% - Accent6 5 2 3" xfId="2691" xr:uid="{00000000-0005-0000-0000-0000FF570000}"/>
    <cellStyle name="40% - Accent6 5 2 3 2" xfId="2692" xr:uid="{00000000-0005-0000-0000-000000580000}"/>
    <cellStyle name="40% - Accent6 5 2 4" xfId="2693" xr:uid="{00000000-0005-0000-0000-000001580000}"/>
    <cellStyle name="40% - Accent6 5 2 5" xfId="8921" xr:uid="{00000000-0005-0000-0000-000002580000}"/>
    <cellStyle name="40% - Accent6 5 3" xfId="2694" xr:uid="{00000000-0005-0000-0000-000003580000}"/>
    <cellStyle name="40% - Accent6 5 3 2" xfId="2695" xr:uid="{00000000-0005-0000-0000-000004580000}"/>
    <cellStyle name="40% - Accent6 5 3 2 2" xfId="2696" xr:uid="{00000000-0005-0000-0000-000005580000}"/>
    <cellStyle name="40% - Accent6 5 3 3" xfId="2697" xr:uid="{00000000-0005-0000-0000-000006580000}"/>
    <cellStyle name="40% - Accent6 5 4" xfId="2698" xr:uid="{00000000-0005-0000-0000-000007580000}"/>
    <cellStyle name="40% - Accent6 5 4 2" xfId="2699" xr:uid="{00000000-0005-0000-0000-000008580000}"/>
    <cellStyle name="40% - Accent6 5 5" xfId="2700" xr:uid="{00000000-0005-0000-0000-000009580000}"/>
    <cellStyle name="40% - Accent6 5 6" xfId="13650" xr:uid="{00000000-0005-0000-0000-00000A580000}"/>
    <cellStyle name="40% - Accent6 6" xfId="2701" xr:uid="{00000000-0005-0000-0000-00000B580000}"/>
    <cellStyle name="40% - Accent6 6 2" xfId="2702" xr:uid="{00000000-0005-0000-0000-00000C580000}"/>
    <cellStyle name="40% - Accent6 6 2 2" xfId="2703" xr:uid="{00000000-0005-0000-0000-00000D580000}"/>
    <cellStyle name="40% - Accent6 6 2 2 2" xfId="2704" xr:uid="{00000000-0005-0000-0000-00000E580000}"/>
    <cellStyle name="40% - Accent6 6 2 3" xfId="2705" xr:uid="{00000000-0005-0000-0000-00000F580000}"/>
    <cellStyle name="40% - Accent6 6 2 4" xfId="8922" xr:uid="{00000000-0005-0000-0000-000010580000}"/>
    <cellStyle name="40% - Accent6 6 2 5" xfId="8923" xr:uid="{00000000-0005-0000-0000-000011580000}"/>
    <cellStyle name="40% - Accent6 6 3" xfId="2706" xr:uid="{00000000-0005-0000-0000-000012580000}"/>
    <cellStyle name="40% - Accent6 6 3 2" xfId="2707" xr:uid="{00000000-0005-0000-0000-000013580000}"/>
    <cellStyle name="40% - Accent6 6 4" xfId="2708" xr:uid="{00000000-0005-0000-0000-000014580000}"/>
    <cellStyle name="40% - Accent6 6 5" xfId="13651" xr:uid="{00000000-0005-0000-0000-000015580000}"/>
    <cellStyle name="40% - Accent6 7" xfId="2709" xr:uid="{00000000-0005-0000-0000-000016580000}"/>
    <cellStyle name="40% - Accent6 7 2" xfId="2710" xr:uid="{00000000-0005-0000-0000-000017580000}"/>
    <cellStyle name="40% - Accent6 7 2 2" xfId="2711" xr:uid="{00000000-0005-0000-0000-000018580000}"/>
    <cellStyle name="40% - Accent6 7 2 2 2" xfId="2712" xr:uid="{00000000-0005-0000-0000-000019580000}"/>
    <cellStyle name="40% - Accent6 7 2 3" xfId="2713" xr:uid="{00000000-0005-0000-0000-00001A580000}"/>
    <cellStyle name="40% - Accent6 7 3" xfId="2714" xr:uid="{00000000-0005-0000-0000-00001B580000}"/>
    <cellStyle name="40% - Accent6 7 3 2" xfId="2715" xr:uid="{00000000-0005-0000-0000-00001C580000}"/>
    <cellStyle name="40% - Accent6 7 4" xfId="2716" xr:uid="{00000000-0005-0000-0000-00001D580000}"/>
    <cellStyle name="40% - Accent6 7 5" xfId="13652" xr:uid="{00000000-0005-0000-0000-00001E580000}"/>
    <cellStyle name="40% - Accent6 8" xfId="2717" xr:uid="{00000000-0005-0000-0000-00001F580000}"/>
    <cellStyle name="40% - Accent6 8 2" xfId="2718" xr:uid="{00000000-0005-0000-0000-000020580000}"/>
    <cellStyle name="40% - Accent6 8 2 2" xfId="2719" xr:uid="{00000000-0005-0000-0000-000021580000}"/>
    <cellStyle name="40% - Accent6 8 2 2 2" xfId="2720" xr:uid="{00000000-0005-0000-0000-000022580000}"/>
    <cellStyle name="40% - Accent6 8 2 3" xfId="2721" xr:uid="{00000000-0005-0000-0000-000023580000}"/>
    <cellStyle name="40% - Accent6 8 3" xfId="2722" xr:uid="{00000000-0005-0000-0000-000024580000}"/>
    <cellStyle name="40% - Accent6 8 3 2" xfId="2723" xr:uid="{00000000-0005-0000-0000-000025580000}"/>
    <cellStyle name="40% - Accent6 8 4" xfId="2724" xr:uid="{00000000-0005-0000-0000-000026580000}"/>
    <cellStyle name="40% - Accent6 8 5" xfId="13653" xr:uid="{00000000-0005-0000-0000-000027580000}"/>
    <cellStyle name="40% - Accent6 9" xfId="2725" xr:uid="{00000000-0005-0000-0000-000028580000}"/>
    <cellStyle name="40% - Accent6 9 2" xfId="2726" xr:uid="{00000000-0005-0000-0000-000029580000}"/>
    <cellStyle name="40% - Accent6 9 2 2" xfId="2727" xr:uid="{00000000-0005-0000-0000-00002A580000}"/>
    <cellStyle name="40% - Accent6 9 3" xfId="2728" xr:uid="{00000000-0005-0000-0000-00002B580000}"/>
    <cellStyle name="40% - Accent6 9 4" xfId="13654" xr:uid="{00000000-0005-0000-0000-00002C580000}"/>
    <cellStyle name="60% - Accent1" xfId="62035" builtinId="32" customBuiltin="1"/>
    <cellStyle name="60% - Accent1 10" xfId="8924" xr:uid="{00000000-0005-0000-0000-00002E580000}"/>
    <cellStyle name="60% - Accent1 11" xfId="8925" xr:uid="{00000000-0005-0000-0000-00002F580000}"/>
    <cellStyle name="60% - Accent1 12" xfId="8926" xr:uid="{00000000-0005-0000-0000-000030580000}"/>
    <cellStyle name="60% - Accent1 13" xfId="8927" xr:uid="{00000000-0005-0000-0000-000031580000}"/>
    <cellStyle name="60% - Accent1 14" xfId="8928" xr:uid="{00000000-0005-0000-0000-000032580000}"/>
    <cellStyle name="60% - Accent1 15" xfId="8929" xr:uid="{00000000-0005-0000-0000-000033580000}"/>
    <cellStyle name="60% - Accent1 16" xfId="8930" xr:uid="{00000000-0005-0000-0000-000034580000}"/>
    <cellStyle name="60% - Accent1 17" xfId="8931" xr:uid="{00000000-0005-0000-0000-000035580000}"/>
    <cellStyle name="60% - Accent1 17 2" xfId="14188" xr:uid="{00000000-0005-0000-0000-000036580000}"/>
    <cellStyle name="60% - Accent1 18" xfId="14488" xr:uid="{00000000-0005-0000-0000-000037580000}"/>
    <cellStyle name="60% - Accent1 2" xfId="2729" xr:uid="{00000000-0005-0000-0000-000038580000}"/>
    <cellStyle name="60% - Accent1 2 2" xfId="2730" xr:uid="{00000000-0005-0000-0000-000039580000}"/>
    <cellStyle name="60% - Accent1 2 2 2" xfId="14189" xr:uid="{00000000-0005-0000-0000-00003A580000}"/>
    <cellStyle name="60% - Accent1 2 3" xfId="13655" xr:uid="{00000000-0005-0000-0000-00003B580000}"/>
    <cellStyle name="60% - Accent1 2 4" xfId="33901" xr:uid="{00000000-0005-0000-0000-00003C580000}"/>
    <cellStyle name="60% - Accent1 2 5" xfId="33902" xr:uid="{00000000-0005-0000-0000-00003D580000}"/>
    <cellStyle name="60% - Accent1 2 6" xfId="33903" xr:uid="{00000000-0005-0000-0000-00003E580000}"/>
    <cellStyle name="60% - Accent1 3" xfId="2731" xr:uid="{00000000-0005-0000-0000-00003F580000}"/>
    <cellStyle name="60% - Accent1 3 2" xfId="13656" xr:uid="{00000000-0005-0000-0000-000040580000}"/>
    <cellStyle name="60% - Accent1 3 3" xfId="33904" xr:uid="{00000000-0005-0000-0000-000041580000}"/>
    <cellStyle name="60% - Accent1 4" xfId="2732" xr:uid="{00000000-0005-0000-0000-000042580000}"/>
    <cellStyle name="60% - Accent1 4 2" xfId="13657" xr:uid="{00000000-0005-0000-0000-000043580000}"/>
    <cellStyle name="60% - Accent1 4 3" xfId="33905" xr:uid="{00000000-0005-0000-0000-000044580000}"/>
    <cellStyle name="60% - Accent1 5" xfId="8932" xr:uid="{00000000-0005-0000-0000-000045580000}"/>
    <cellStyle name="60% - Accent1 5 2" xfId="33906" xr:uid="{00000000-0005-0000-0000-000046580000}"/>
    <cellStyle name="60% - Accent1 6" xfId="8933" xr:uid="{00000000-0005-0000-0000-000047580000}"/>
    <cellStyle name="60% - Accent1 6 2" xfId="33907" xr:uid="{00000000-0005-0000-0000-000048580000}"/>
    <cellStyle name="60% - Accent1 7" xfId="8934" xr:uid="{00000000-0005-0000-0000-000049580000}"/>
    <cellStyle name="60% - Accent1 7 2" xfId="33908" xr:uid="{00000000-0005-0000-0000-00004A580000}"/>
    <cellStyle name="60% - Accent1 8" xfId="8935" xr:uid="{00000000-0005-0000-0000-00004B580000}"/>
    <cellStyle name="60% - Accent1 8 2" xfId="33909" xr:uid="{00000000-0005-0000-0000-00004C580000}"/>
    <cellStyle name="60% - Accent1 9" xfId="8936" xr:uid="{00000000-0005-0000-0000-00004D580000}"/>
    <cellStyle name="60% - Accent2" xfId="62039" builtinId="36" customBuiltin="1"/>
    <cellStyle name="60% - Accent2 10" xfId="8937" xr:uid="{00000000-0005-0000-0000-00004F580000}"/>
    <cellStyle name="60% - Accent2 11" xfId="8938" xr:uid="{00000000-0005-0000-0000-000050580000}"/>
    <cellStyle name="60% - Accent2 12" xfId="8939" xr:uid="{00000000-0005-0000-0000-000051580000}"/>
    <cellStyle name="60% - Accent2 13" xfId="8940" xr:uid="{00000000-0005-0000-0000-000052580000}"/>
    <cellStyle name="60% - Accent2 14" xfId="8941" xr:uid="{00000000-0005-0000-0000-000053580000}"/>
    <cellStyle name="60% - Accent2 15" xfId="8942" xr:uid="{00000000-0005-0000-0000-000054580000}"/>
    <cellStyle name="60% - Accent2 16" xfId="8943" xr:uid="{00000000-0005-0000-0000-000055580000}"/>
    <cellStyle name="60% - Accent2 17" xfId="8944" xr:uid="{00000000-0005-0000-0000-000056580000}"/>
    <cellStyle name="60% - Accent2 17 2" xfId="14190" xr:uid="{00000000-0005-0000-0000-000057580000}"/>
    <cellStyle name="60% - Accent2 18" xfId="14492" xr:uid="{00000000-0005-0000-0000-000058580000}"/>
    <cellStyle name="60% - Accent2 2" xfId="2733" xr:uid="{00000000-0005-0000-0000-000059580000}"/>
    <cellStyle name="60% - Accent2 2 2" xfId="2734" xr:uid="{00000000-0005-0000-0000-00005A580000}"/>
    <cellStyle name="60% - Accent2 2 2 2" xfId="14191" xr:uid="{00000000-0005-0000-0000-00005B580000}"/>
    <cellStyle name="60% - Accent2 2 3" xfId="13658" xr:uid="{00000000-0005-0000-0000-00005C580000}"/>
    <cellStyle name="60% - Accent2 2 4" xfId="33910" xr:uid="{00000000-0005-0000-0000-00005D580000}"/>
    <cellStyle name="60% - Accent2 2 5" xfId="33911" xr:uid="{00000000-0005-0000-0000-00005E580000}"/>
    <cellStyle name="60% - Accent2 2 6" xfId="33912" xr:uid="{00000000-0005-0000-0000-00005F580000}"/>
    <cellStyle name="60% - Accent2 3" xfId="2735" xr:uid="{00000000-0005-0000-0000-000060580000}"/>
    <cellStyle name="60% - Accent2 3 2" xfId="13659" xr:uid="{00000000-0005-0000-0000-000061580000}"/>
    <cellStyle name="60% - Accent2 3 3" xfId="33913" xr:uid="{00000000-0005-0000-0000-000062580000}"/>
    <cellStyle name="60% - Accent2 4" xfId="2736" xr:uid="{00000000-0005-0000-0000-000063580000}"/>
    <cellStyle name="60% - Accent2 4 2" xfId="13660" xr:uid="{00000000-0005-0000-0000-000064580000}"/>
    <cellStyle name="60% - Accent2 4 3" xfId="33914" xr:uid="{00000000-0005-0000-0000-000065580000}"/>
    <cellStyle name="60% - Accent2 5" xfId="8945" xr:uid="{00000000-0005-0000-0000-000066580000}"/>
    <cellStyle name="60% - Accent2 5 2" xfId="33915" xr:uid="{00000000-0005-0000-0000-000067580000}"/>
    <cellStyle name="60% - Accent2 6" xfId="8946" xr:uid="{00000000-0005-0000-0000-000068580000}"/>
    <cellStyle name="60% - Accent2 6 2" xfId="33916" xr:uid="{00000000-0005-0000-0000-000069580000}"/>
    <cellStyle name="60% - Accent2 7" xfId="8947" xr:uid="{00000000-0005-0000-0000-00006A580000}"/>
    <cellStyle name="60% - Accent2 7 2" xfId="33917" xr:uid="{00000000-0005-0000-0000-00006B580000}"/>
    <cellStyle name="60% - Accent2 8" xfId="8948" xr:uid="{00000000-0005-0000-0000-00006C580000}"/>
    <cellStyle name="60% - Accent2 8 2" xfId="33918" xr:uid="{00000000-0005-0000-0000-00006D580000}"/>
    <cellStyle name="60% - Accent2 9" xfId="8949" xr:uid="{00000000-0005-0000-0000-00006E580000}"/>
    <cellStyle name="60% - Accent3" xfId="62043" builtinId="40" customBuiltin="1"/>
    <cellStyle name="60% - Accent3 10" xfId="8950" xr:uid="{00000000-0005-0000-0000-000070580000}"/>
    <cellStyle name="60% - Accent3 11" xfId="8951" xr:uid="{00000000-0005-0000-0000-000071580000}"/>
    <cellStyle name="60% - Accent3 12" xfId="8952" xr:uid="{00000000-0005-0000-0000-000072580000}"/>
    <cellStyle name="60% - Accent3 13" xfId="8953" xr:uid="{00000000-0005-0000-0000-000073580000}"/>
    <cellStyle name="60% - Accent3 14" xfId="8954" xr:uid="{00000000-0005-0000-0000-000074580000}"/>
    <cellStyle name="60% - Accent3 15" xfId="8955" xr:uid="{00000000-0005-0000-0000-000075580000}"/>
    <cellStyle name="60% - Accent3 16" xfId="8956" xr:uid="{00000000-0005-0000-0000-000076580000}"/>
    <cellStyle name="60% - Accent3 17" xfId="8957" xr:uid="{00000000-0005-0000-0000-000077580000}"/>
    <cellStyle name="60% - Accent3 17 2" xfId="14192" xr:uid="{00000000-0005-0000-0000-000078580000}"/>
    <cellStyle name="60% - Accent3 18" xfId="14496" xr:uid="{00000000-0005-0000-0000-000079580000}"/>
    <cellStyle name="60% - Accent3 2" xfId="2737" xr:uid="{00000000-0005-0000-0000-00007A580000}"/>
    <cellStyle name="60% - Accent3 2 2" xfId="2738" xr:uid="{00000000-0005-0000-0000-00007B580000}"/>
    <cellStyle name="60% - Accent3 2 2 2" xfId="14193" xr:uid="{00000000-0005-0000-0000-00007C580000}"/>
    <cellStyle name="60% - Accent3 2 3" xfId="13661" xr:uid="{00000000-0005-0000-0000-00007D580000}"/>
    <cellStyle name="60% - Accent3 2 4" xfId="33919" xr:uid="{00000000-0005-0000-0000-00007E580000}"/>
    <cellStyle name="60% - Accent3 2 5" xfId="33920" xr:uid="{00000000-0005-0000-0000-00007F580000}"/>
    <cellStyle name="60% - Accent3 2 6" xfId="33921" xr:uid="{00000000-0005-0000-0000-000080580000}"/>
    <cellStyle name="60% - Accent3 3" xfId="2739" xr:uid="{00000000-0005-0000-0000-000081580000}"/>
    <cellStyle name="60% - Accent3 3 2" xfId="13662" xr:uid="{00000000-0005-0000-0000-000082580000}"/>
    <cellStyle name="60% - Accent3 3 3" xfId="33922" xr:uid="{00000000-0005-0000-0000-000083580000}"/>
    <cellStyle name="60% - Accent3 4" xfId="2740" xr:uid="{00000000-0005-0000-0000-000084580000}"/>
    <cellStyle name="60% - Accent3 4 2" xfId="13663" xr:uid="{00000000-0005-0000-0000-000085580000}"/>
    <cellStyle name="60% - Accent3 5" xfId="8958" xr:uid="{00000000-0005-0000-0000-000086580000}"/>
    <cellStyle name="60% - Accent3 5 2" xfId="33923" xr:uid="{00000000-0005-0000-0000-000087580000}"/>
    <cellStyle name="60% - Accent3 6" xfId="8959" xr:uid="{00000000-0005-0000-0000-000088580000}"/>
    <cellStyle name="60% - Accent3 6 2" xfId="33924" xr:uid="{00000000-0005-0000-0000-000089580000}"/>
    <cellStyle name="60% - Accent3 7" xfId="8960" xr:uid="{00000000-0005-0000-0000-00008A580000}"/>
    <cellStyle name="60% - Accent3 7 2" xfId="33925" xr:uid="{00000000-0005-0000-0000-00008B580000}"/>
    <cellStyle name="60% - Accent3 8" xfId="8961" xr:uid="{00000000-0005-0000-0000-00008C580000}"/>
    <cellStyle name="60% - Accent3 8 2" xfId="33926" xr:uid="{00000000-0005-0000-0000-00008D580000}"/>
    <cellStyle name="60% - Accent3 9" xfId="8962" xr:uid="{00000000-0005-0000-0000-00008E580000}"/>
    <cellStyle name="60% - Accent4" xfId="62047" builtinId="44" customBuiltin="1"/>
    <cellStyle name="60% - Accent4 10" xfId="8963" xr:uid="{00000000-0005-0000-0000-000090580000}"/>
    <cellStyle name="60% - Accent4 11" xfId="8964" xr:uid="{00000000-0005-0000-0000-000091580000}"/>
    <cellStyle name="60% - Accent4 12" xfId="8965" xr:uid="{00000000-0005-0000-0000-000092580000}"/>
    <cellStyle name="60% - Accent4 13" xfId="8966" xr:uid="{00000000-0005-0000-0000-000093580000}"/>
    <cellStyle name="60% - Accent4 14" xfId="8967" xr:uid="{00000000-0005-0000-0000-000094580000}"/>
    <cellStyle name="60% - Accent4 15" xfId="8968" xr:uid="{00000000-0005-0000-0000-000095580000}"/>
    <cellStyle name="60% - Accent4 16" xfId="8969" xr:uid="{00000000-0005-0000-0000-000096580000}"/>
    <cellStyle name="60% - Accent4 17" xfId="8970" xr:uid="{00000000-0005-0000-0000-000097580000}"/>
    <cellStyle name="60% - Accent4 17 2" xfId="14194" xr:uid="{00000000-0005-0000-0000-000098580000}"/>
    <cellStyle name="60% - Accent4 18" xfId="14500" xr:uid="{00000000-0005-0000-0000-000099580000}"/>
    <cellStyle name="60% - Accent4 2" xfId="2741" xr:uid="{00000000-0005-0000-0000-00009A580000}"/>
    <cellStyle name="60% - Accent4 2 2" xfId="2742" xr:uid="{00000000-0005-0000-0000-00009B580000}"/>
    <cellStyle name="60% - Accent4 2 2 2" xfId="14195" xr:uid="{00000000-0005-0000-0000-00009C580000}"/>
    <cellStyle name="60% - Accent4 2 3" xfId="13664" xr:uid="{00000000-0005-0000-0000-00009D580000}"/>
    <cellStyle name="60% - Accent4 2 4" xfId="33927" xr:uid="{00000000-0005-0000-0000-00009E580000}"/>
    <cellStyle name="60% - Accent4 2 5" xfId="33928" xr:uid="{00000000-0005-0000-0000-00009F580000}"/>
    <cellStyle name="60% - Accent4 2 6" xfId="33929" xr:uid="{00000000-0005-0000-0000-0000A0580000}"/>
    <cellStyle name="60% - Accent4 3" xfId="2743" xr:uid="{00000000-0005-0000-0000-0000A1580000}"/>
    <cellStyle name="60% - Accent4 3 2" xfId="13665" xr:uid="{00000000-0005-0000-0000-0000A2580000}"/>
    <cellStyle name="60% - Accent4 3 3" xfId="33930" xr:uid="{00000000-0005-0000-0000-0000A3580000}"/>
    <cellStyle name="60% - Accent4 4" xfId="2744" xr:uid="{00000000-0005-0000-0000-0000A4580000}"/>
    <cellStyle name="60% - Accent4 4 2" xfId="13666" xr:uid="{00000000-0005-0000-0000-0000A5580000}"/>
    <cellStyle name="60% - Accent4 5" xfId="8971" xr:uid="{00000000-0005-0000-0000-0000A6580000}"/>
    <cellStyle name="60% - Accent4 5 2" xfId="33931" xr:uid="{00000000-0005-0000-0000-0000A7580000}"/>
    <cellStyle name="60% - Accent4 6" xfId="8972" xr:uid="{00000000-0005-0000-0000-0000A8580000}"/>
    <cellStyle name="60% - Accent4 6 2" xfId="33932" xr:uid="{00000000-0005-0000-0000-0000A9580000}"/>
    <cellStyle name="60% - Accent4 7" xfId="8973" xr:uid="{00000000-0005-0000-0000-0000AA580000}"/>
    <cellStyle name="60% - Accent4 7 2" xfId="33933" xr:uid="{00000000-0005-0000-0000-0000AB580000}"/>
    <cellStyle name="60% - Accent4 8" xfId="8974" xr:uid="{00000000-0005-0000-0000-0000AC580000}"/>
    <cellStyle name="60% - Accent4 8 2" xfId="33934" xr:uid="{00000000-0005-0000-0000-0000AD580000}"/>
    <cellStyle name="60% - Accent4 9" xfId="8975" xr:uid="{00000000-0005-0000-0000-0000AE580000}"/>
    <cellStyle name="60% - Accent5" xfId="62051" builtinId="48" customBuiltin="1"/>
    <cellStyle name="60% - Accent5 10" xfId="8976" xr:uid="{00000000-0005-0000-0000-0000B0580000}"/>
    <cellStyle name="60% - Accent5 11" xfId="8977" xr:uid="{00000000-0005-0000-0000-0000B1580000}"/>
    <cellStyle name="60% - Accent5 12" xfId="8978" xr:uid="{00000000-0005-0000-0000-0000B2580000}"/>
    <cellStyle name="60% - Accent5 13" xfId="8979" xr:uid="{00000000-0005-0000-0000-0000B3580000}"/>
    <cellStyle name="60% - Accent5 14" xfId="8980" xr:uid="{00000000-0005-0000-0000-0000B4580000}"/>
    <cellStyle name="60% - Accent5 15" xfId="8981" xr:uid="{00000000-0005-0000-0000-0000B5580000}"/>
    <cellStyle name="60% - Accent5 16" xfId="8982" xr:uid="{00000000-0005-0000-0000-0000B6580000}"/>
    <cellStyle name="60% - Accent5 17" xfId="8983" xr:uid="{00000000-0005-0000-0000-0000B7580000}"/>
    <cellStyle name="60% - Accent5 17 2" xfId="14196" xr:uid="{00000000-0005-0000-0000-0000B8580000}"/>
    <cellStyle name="60% - Accent5 18" xfId="14504" xr:uid="{00000000-0005-0000-0000-0000B9580000}"/>
    <cellStyle name="60% - Accent5 2" xfId="2745" xr:uid="{00000000-0005-0000-0000-0000BA580000}"/>
    <cellStyle name="60% - Accent5 2 2" xfId="2746" xr:uid="{00000000-0005-0000-0000-0000BB580000}"/>
    <cellStyle name="60% - Accent5 2 2 2" xfId="14197" xr:uid="{00000000-0005-0000-0000-0000BC580000}"/>
    <cellStyle name="60% - Accent5 2 3" xfId="13667" xr:uid="{00000000-0005-0000-0000-0000BD580000}"/>
    <cellStyle name="60% - Accent5 2 4" xfId="33935" xr:uid="{00000000-0005-0000-0000-0000BE580000}"/>
    <cellStyle name="60% - Accent5 2 5" xfId="33936" xr:uid="{00000000-0005-0000-0000-0000BF580000}"/>
    <cellStyle name="60% - Accent5 2 6" xfId="33937" xr:uid="{00000000-0005-0000-0000-0000C0580000}"/>
    <cellStyle name="60% - Accent5 3" xfId="2747" xr:uid="{00000000-0005-0000-0000-0000C1580000}"/>
    <cellStyle name="60% - Accent5 3 2" xfId="13668" xr:uid="{00000000-0005-0000-0000-0000C2580000}"/>
    <cellStyle name="60% - Accent5 3 3" xfId="33938" xr:uid="{00000000-0005-0000-0000-0000C3580000}"/>
    <cellStyle name="60% - Accent5 4" xfId="2748" xr:uid="{00000000-0005-0000-0000-0000C4580000}"/>
    <cellStyle name="60% - Accent5 4 2" xfId="13669" xr:uid="{00000000-0005-0000-0000-0000C5580000}"/>
    <cellStyle name="60% - Accent5 4 3" xfId="33939" xr:uid="{00000000-0005-0000-0000-0000C6580000}"/>
    <cellStyle name="60% - Accent5 5" xfId="8984" xr:uid="{00000000-0005-0000-0000-0000C7580000}"/>
    <cellStyle name="60% - Accent5 5 2" xfId="33940" xr:uid="{00000000-0005-0000-0000-0000C8580000}"/>
    <cellStyle name="60% - Accent5 6" xfId="8985" xr:uid="{00000000-0005-0000-0000-0000C9580000}"/>
    <cellStyle name="60% - Accent5 6 2" xfId="33941" xr:uid="{00000000-0005-0000-0000-0000CA580000}"/>
    <cellStyle name="60% - Accent5 7" xfId="8986" xr:uid="{00000000-0005-0000-0000-0000CB580000}"/>
    <cellStyle name="60% - Accent5 7 2" xfId="33942" xr:uid="{00000000-0005-0000-0000-0000CC580000}"/>
    <cellStyle name="60% - Accent5 8" xfId="8987" xr:uid="{00000000-0005-0000-0000-0000CD580000}"/>
    <cellStyle name="60% - Accent5 8 2" xfId="33943" xr:uid="{00000000-0005-0000-0000-0000CE580000}"/>
    <cellStyle name="60% - Accent5 9" xfId="8988" xr:uid="{00000000-0005-0000-0000-0000CF580000}"/>
    <cellStyle name="60% - Accent6" xfId="62055" builtinId="52" customBuiltin="1"/>
    <cellStyle name="60% - Accent6 10" xfId="8989" xr:uid="{00000000-0005-0000-0000-0000D1580000}"/>
    <cellStyle name="60% - Accent6 11" xfId="8990" xr:uid="{00000000-0005-0000-0000-0000D2580000}"/>
    <cellStyle name="60% - Accent6 12" xfId="8991" xr:uid="{00000000-0005-0000-0000-0000D3580000}"/>
    <cellStyle name="60% - Accent6 13" xfId="8992" xr:uid="{00000000-0005-0000-0000-0000D4580000}"/>
    <cellStyle name="60% - Accent6 14" xfId="8993" xr:uid="{00000000-0005-0000-0000-0000D5580000}"/>
    <cellStyle name="60% - Accent6 15" xfId="8994" xr:uid="{00000000-0005-0000-0000-0000D6580000}"/>
    <cellStyle name="60% - Accent6 16" xfId="8995" xr:uid="{00000000-0005-0000-0000-0000D7580000}"/>
    <cellStyle name="60% - Accent6 17" xfId="8996" xr:uid="{00000000-0005-0000-0000-0000D8580000}"/>
    <cellStyle name="60% - Accent6 17 2" xfId="14198" xr:uid="{00000000-0005-0000-0000-0000D9580000}"/>
    <cellStyle name="60% - Accent6 18" xfId="14508" xr:uid="{00000000-0005-0000-0000-0000DA580000}"/>
    <cellStyle name="60% - Accent6 2" xfId="2749" xr:uid="{00000000-0005-0000-0000-0000DB580000}"/>
    <cellStyle name="60% - Accent6 2 2" xfId="2750" xr:uid="{00000000-0005-0000-0000-0000DC580000}"/>
    <cellStyle name="60% - Accent6 2 2 2" xfId="14199" xr:uid="{00000000-0005-0000-0000-0000DD580000}"/>
    <cellStyle name="60% - Accent6 2 3" xfId="13670" xr:uid="{00000000-0005-0000-0000-0000DE580000}"/>
    <cellStyle name="60% - Accent6 2 4" xfId="33944" xr:uid="{00000000-0005-0000-0000-0000DF580000}"/>
    <cellStyle name="60% - Accent6 2 5" xfId="33945" xr:uid="{00000000-0005-0000-0000-0000E0580000}"/>
    <cellStyle name="60% - Accent6 2 6" xfId="33946" xr:uid="{00000000-0005-0000-0000-0000E1580000}"/>
    <cellStyle name="60% - Accent6 3" xfId="2751" xr:uid="{00000000-0005-0000-0000-0000E2580000}"/>
    <cellStyle name="60% - Accent6 3 2" xfId="13671" xr:uid="{00000000-0005-0000-0000-0000E3580000}"/>
    <cellStyle name="60% - Accent6 3 3" xfId="33947" xr:uid="{00000000-0005-0000-0000-0000E4580000}"/>
    <cellStyle name="60% - Accent6 4" xfId="2752" xr:uid="{00000000-0005-0000-0000-0000E5580000}"/>
    <cellStyle name="60% - Accent6 4 2" xfId="13672" xr:uid="{00000000-0005-0000-0000-0000E6580000}"/>
    <cellStyle name="60% - Accent6 5" xfId="8997" xr:uid="{00000000-0005-0000-0000-0000E7580000}"/>
    <cellStyle name="60% - Accent6 5 2" xfId="33948" xr:uid="{00000000-0005-0000-0000-0000E8580000}"/>
    <cellStyle name="60% - Accent6 6" xfId="8998" xr:uid="{00000000-0005-0000-0000-0000E9580000}"/>
    <cellStyle name="60% - Accent6 6 2" xfId="33949" xr:uid="{00000000-0005-0000-0000-0000EA580000}"/>
    <cellStyle name="60% - Accent6 7" xfId="8999" xr:uid="{00000000-0005-0000-0000-0000EB580000}"/>
    <cellStyle name="60% - Accent6 7 2" xfId="33950" xr:uid="{00000000-0005-0000-0000-0000EC580000}"/>
    <cellStyle name="60% - Accent6 8" xfId="9000" xr:uid="{00000000-0005-0000-0000-0000ED580000}"/>
    <cellStyle name="60% - Accent6 8 2" xfId="33951" xr:uid="{00000000-0005-0000-0000-0000EE580000}"/>
    <cellStyle name="60% - Accent6 9" xfId="9001" xr:uid="{00000000-0005-0000-0000-0000EF580000}"/>
    <cellStyle name="ac" xfId="9002" xr:uid="{00000000-0005-0000-0000-0000F0580000}"/>
    <cellStyle name="ac 2" xfId="33952" xr:uid="{00000000-0005-0000-0000-0000F1580000}"/>
    <cellStyle name="Accent1" xfId="62032" builtinId="29" customBuiltin="1"/>
    <cellStyle name="Accent1 10" xfId="9003" xr:uid="{00000000-0005-0000-0000-0000F3580000}"/>
    <cellStyle name="Accent1 11" xfId="9004" xr:uid="{00000000-0005-0000-0000-0000F4580000}"/>
    <cellStyle name="Accent1 12" xfId="9005" xr:uid="{00000000-0005-0000-0000-0000F5580000}"/>
    <cellStyle name="Accent1 13" xfId="9006" xr:uid="{00000000-0005-0000-0000-0000F6580000}"/>
    <cellStyle name="Accent1 14" xfId="9007" xr:uid="{00000000-0005-0000-0000-0000F7580000}"/>
    <cellStyle name="Accent1 15" xfId="9008" xr:uid="{00000000-0005-0000-0000-0000F8580000}"/>
    <cellStyle name="Accent1 16" xfId="9009" xr:uid="{00000000-0005-0000-0000-0000F9580000}"/>
    <cellStyle name="Accent1 17" xfId="9010" xr:uid="{00000000-0005-0000-0000-0000FA580000}"/>
    <cellStyle name="Accent1 17 2" xfId="14200" xr:uid="{00000000-0005-0000-0000-0000FB580000}"/>
    <cellStyle name="Accent1 18" xfId="14485" xr:uid="{00000000-0005-0000-0000-0000FC580000}"/>
    <cellStyle name="Accent1 2" xfId="2753" xr:uid="{00000000-0005-0000-0000-0000FD580000}"/>
    <cellStyle name="Accent1 2 2" xfId="2754" xr:uid="{00000000-0005-0000-0000-0000FE580000}"/>
    <cellStyle name="Accent1 2 2 2" xfId="14201" xr:uid="{00000000-0005-0000-0000-0000FF580000}"/>
    <cellStyle name="Accent1 2 3" xfId="13673" xr:uid="{00000000-0005-0000-0000-000000590000}"/>
    <cellStyle name="Accent1 2 4" xfId="33953" xr:uid="{00000000-0005-0000-0000-000001590000}"/>
    <cellStyle name="Accent1 2 5" xfId="33954" xr:uid="{00000000-0005-0000-0000-000002590000}"/>
    <cellStyle name="Accent1 2 6" xfId="33955" xr:uid="{00000000-0005-0000-0000-000003590000}"/>
    <cellStyle name="Accent1 3" xfId="2755" xr:uid="{00000000-0005-0000-0000-000004590000}"/>
    <cellStyle name="Accent1 3 2" xfId="13674" xr:uid="{00000000-0005-0000-0000-000005590000}"/>
    <cellStyle name="Accent1 3 3" xfId="33956" xr:uid="{00000000-0005-0000-0000-000006590000}"/>
    <cellStyle name="Accent1 4" xfId="2756" xr:uid="{00000000-0005-0000-0000-000007590000}"/>
    <cellStyle name="Accent1 4 2" xfId="13675" xr:uid="{00000000-0005-0000-0000-000008590000}"/>
    <cellStyle name="Accent1 5" xfId="9011" xr:uid="{00000000-0005-0000-0000-000009590000}"/>
    <cellStyle name="Accent1 5 2" xfId="33957" xr:uid="{00000000-0005-0000-0000-00000A590000}"/>
    <cellStyle name="Accent1 6" xfId="9012" xr:uid="{00000000-0005-0000-0000-00000B590000}"/>
    <cellStyle name="Accent1 6 2" xfId="33958" xr:uid="{00000000-0005-0000-0000-00000C590000}"/>
    <cellStyle name="Accent1 7" xfId="9013" xr:uid="{00000000-0005-0000-0000-00000D590000}"/>
    <cellStyle name="Accent1 7 2" xfId="33959" xr:uid="{00000000-0005-0000-0000-00000E590000}"/>
    <cellStyle name="Accent1 8" xfId="9014" xr:uid="{00000000-0005-0000-0000-00000F590000}"/>
    <cellStyle name="Accent1 8 2" xfId="33960" xr:uid="{00000000-0005-0000-0000-000010590000}"/>
    <cellStyle name="Accent1 9" xfId="9015" xr:uid="{00000000-0005-0000-0000-000011590000}"/>
    <cellStyle name="Accent2" xfId="62036" builtinId="33" customBuiltin="1"/>
    <cellStyle name="Accent2 10" xfId="9016" xr:uid="{00000000-0005-0000-0000-000013590000}"/>
    <cellStyle name="Accent2 11" xfId="9017" xr:uid="{00000000-0005-0000-0000-000014590000}"/>
    <cellStyle name="Accent2 12" xfId="9018" xr:uid="{00000000-0005-0000-0000-000015590000}"/>
    <cellStyle name="Accent2 13" xfId="9019" xr:uid="{00000000-0005-0000-0000-000016590000}"/>
    <cellStyle name="Accent2 14" xfId="9020" xr:uid="{00000000-0005-0000-0000-000017590000}"/>
    <cellStyle name="Accent2 15" xfId="9021" xr:uid="{00000000-0005-0000-0000-000018590000}"/>
    <cellStyle name="Accent2 16" xfId="9022" xr:uid="{00000000-0005-0000-0000-000019590000}"/>
    <cellStyle name="Accent2 17" xfId="9023" xr:uid="{00000000-0005-0000-0000-00001A590000}"/>
    <cellStyle name="Accent2 17 2" xfId="14202" xr:uid="{00000000-0005-0000-0000-00001B590000}"/>
    <cellStyle name="Accent2 18" xfId="14489" xr:uid="{00000000-0005-0000-0000-00001C590000}"/>
    <cellStyle name="Accent2 2" xfId="2757" xr:uid="{00000000-0005-0000-0000-00001D590000}"/>
    <cellStyle name="Accent2 2 2" xfId="2758" xr:uid="{00000000-0005-0000-0000-00001E590000}"/>
    <cellStyle name="Accent2 2 2 2" xfId="14203" xr:uid="{00000000-0005-0000-0000-00001F590000}"/>
    <cellStyle name="Accent2 2 3" xfId="13676" xr:uid="{00000000-0005-0000-0000-000020590000}"/>
    <cellStyle name="Accent2 2 4" xfId="33961" xr:uid="{00000000-0005-0000-0000-000021590000}"/>
    <cellStyle name="Accent2 2 5" xfId="33962" xr:uid="{00000000-0005-0000-0000-000022590000}"/>
    <cellStyle name="Accent2 2 6" xfId="33963" xr:uid="{00000000-0005-0000-0000-000023590000}"/>
    <cellStyle name="Accent2 3" xfId="2759" xr:uid="{00000000-0005-0000-0000-000024590000}"/>
    <cellStyle name="Accent2 3 2" xfId="13677" xr:uid="{00000000-0005-0000-0000-000025590000}"/>
    <cellStyle name="Accent2 3 3" xfId="33964" xr:uid="{00000000-0005-0000-0000-000026590000}"/>
    <cellStyle name="Accent2 4" xfId="2760" xr:uid="{00000000-0005-0000-0000-000027590000}"/>
    <cellStyle name="Accent2 4 2" xfId="13678" xr:uid="{00000000-0005-0000-0000-000028590000}"/>
    <cellStyle name="Accent2 5" xfId="9024" xr:uid="{00000000-0005-0000-0000-000029590000}"/>
    <cellStyle name="Accent2 5 2" xfId="33965" xr:uid="{00000000-0005-0000-0000-00002A590000}"/>
    <cellStyle name="Accent2 6" xfId="9025" xr:uid="{00000000-0005-0000-0000-00002B590000}"/>
    <cellStyle name="Accent2 6 2" xfId="33966" xr:uid="{00000000-0005-0000-0000-00002C590000}"/>
    <cellStyle name="Accent2 7" xfId="9026" xr:uid="{00000000-0005-0000-0000-00002D590000}"/>
    <cellStyle name="Accent2 7 2" xfId="33967" xr:uid="{00000000-0005-0000-0000-00002E590000}"/>
    <cellStyle name="Accent2 8" xfId="9027" xr:uid="{00000000-0005-0000-0000-00002F590000}"/>
    <cellStyle name="Accent2 8 2" xfId="33968" xr:uid="{00000000-0005-0000-0000-000030590000}"/>
    <cellStyle name="Accent2 9" xfId="9028" xr:uid="{00000000-0005-0000-0000-000031590000}"/>
    <cellStyle name="Accent3" xfId="62040" builtinId="37" customBuiltin="1"/>
    <cellStyle name="Accent3 10" xfId="9029" xr:uid="{00000000-0005-0000-0000-000033590000}"/>
    <cellStyle name="Accent3 11" xfId="9030" xr:uid="{00000000-0005-0000-0000-000034590000}"/>
    <cellStyle name="Accent3 12" xfId="9031" xr:uid="{00000000-0005-0000-0000-000035590000}"/>
    <cellStyle name="Accent3 13" xfId="9032" xr:uid="{00000000-0005-0000-0000-000036590000}"/>
    <cellStyle name="Accent3 14" xfId="9033" xr:uid="{00000000-0005-0000-0000-000037590000}"/>
    <cellStyle name="Accent3 15" xfId="9034" xr:uid="{00000000-0005-0000-0000-000038590000}"/>
    <cellStyle name="Accent3 16" xfId="9035" xr:uid="{00000000-0005-0000-0000-000039590000}"/>
    <cellStyle name="Accent3 17" xfId="9036" xr:uid="{00000000-0005-0000-0000-00003A590000}"/>
    <cellStyle name="Accent3 17 2" xfId="14204" xr:uid="{00000000-0005-0000-0000-00003B590000}"/>
    <cellStyle name="Accent3 18" xfId="14493" xr:uid="{00000000-0005-0000-0000-00003C590000}"/>
    <cellStyle name="Accent3 2" xfId="2761" xr:uid="{00000000-0005-0000-0000-00003D590000}"/>
    <cellStyle name="Accent3 2 2" xfId="2762" xr:uid="{00000000-0005-0000-0000-00003E590000}"/>
    <cellStyle name="Accent3 2 2 2" xfId="14205" xr:uid="{00000000-0005-0000-0000-00003F590000}"/>
    <cellStyle name="Accent3 2 3" xfId="13679" xr:uid="{00000000-0005-0000-0000-000040590000}"/>
    <cellStyle name="Accent3 2 4" xfId="33969" xr:uid="{00000000-0005-0000-0000-000041590000}"/>
    <cellStyle name="Accent3 2 5" xfId="33970" xr:uid="{00000000-0005-0000-0000-000042590000}"/>
    <cellStyle name="Accent3 2 6" xfId="33971" xr:uid="{00000000-0005-0000-0000-000043590000}"/>
    <cellStyle name="Accent3 3" xfId="2763" xr:uid="{00000000-0005-0000-0000-000044590000}"/>
    <cellStyle name="Accent3 3 2" xfId="13680" xr:uid="{00000000-0005-0000-0000-000045590000}"/>
    <cellStyle name="Accent3 3 3" xfId="33972" xr:uid="{00000000-0005-0000-0000-000046590000}"/>
    <cellStyle name="Accent3 4" xfId="2764" xr:uid="{00000000-0005-0000-0000-000047590000}"/>
    <cellStyle name="Accent3 4 2" xfId="13681" xr:uid="{00000000-0005-0000-0000-000048590000}"/>
    <cellStyle name="Accent3 5" xfId="9037" xr:uid="{00000000-0005-0000-0000-000049590000}"/>
    <cellStyle name="Accent3 5 2" xfId="33973" xr:uid="{00000000-0005-0000-0000-00004A590000}"/>
    <cellStyle name="Accent3 6" xfId="9038" xr:uid="{00000000-0005-0000-0000-00004B590000}"/>
    <cellStyle name="Accent3 6 2" xfId="33974" xr:uid="{00000000-0005-0000-0000-00004C590000}"/>
    <cellStyle name="Accent3 7" xfId="9039" xr:uid="{00000000-0005-0000-0000-00004D590000}"/>
    <cellStyle name="Accent3 7 2" xfId="33975" xr:uid="{00000000-0005-0000-0000-00004E590000}"/>
    <cellStyle name="Accent3 8" xfId="9040" xr:uid="{00000000-0005-0000-0000-00004F590000}"/>
    <cellStyle name="Accent3 8 2" xfId="33976" xr:uid="{00000000-0005-0000-0000-000050590000}"/>
    <cellStyle name="Accent3 9" xfId="9041" xr:uid="{00000000-0005-0000-0000-000051590000}"/>
    <cellStyle name="Accent4" xfId="62044" builtinId="41" customBuiltin="1"/>
    <cellStyle name="Accent4 10" xfId="9042" xr:uid="{00000000-0005-0000-0000-000053590000}"/>
    <cellStyle name="Accent4 11" xfId="9043" xr:uid="{00000000-0005-0000-0000-000054590000}"/>
    <cellStyle name="Accent4 12" xfId="9044" xr:uid="{00000000-0005-0000-0000-000055590000}"/>
    <cellStyle name="Accent4 13" xfId="9045" xr:uid="{00000000-0005-0000-0000-000056590000}"/>
    <cellStyle name="Accent4 14" xfId="9046" xr:uid="{00000000-0005-0000-0000-000057590000}"/>
    <cellStyle name="Accent4 15" xfId="9047" xr:uid="{00000000-0005-0000-0000-000058590000}"/>
    <cellStyle name="Accent4 16" xfId="9048" xr:uid="{00000000-0005-0000-0000-000059590000}"/>
    <cellStyle name="Accent4 17" xfId="9049" xr:uid="{00000000-0005-0000-0000-00005A590000}"/>
    <cellStyle name="Accent4 17 2" xfId="14206" xr:uid="{00000000-0005-0000-0000-00005B590000}"/>
    <cellStyle name="Accent4 18" xfId="14497" xr:uid="{00000000-0005-0000-0000-00005C590000}"/>
    <cellStyle name="Accent4 2" xfId="2765" xr:uid="{00000000-0005-0000-0000-00005D590000}"/>
    <cellStyle name="Accent4 2 2" xfId="2766" xr:uid="{00000000-0005-0000-0000-00005E590000}"/>
    <cellStyle name="Accent4 2 2 2" xfId="14207" xr:uid="{00000000-0005-0000-0000-00005F590000}"/>
    <cellStyle name="Accent4 2 3" xfId="13682" xr:uid="{00000000-0005-0000-0000-000060590000}"/>
    <cellStyle name="Accent4 2 4" xfId="33977" xr:uid="{00000000-0005-0000-0000-000061590000}"/>
    <cellStyle name="Accent4 2 5" xfId="33978" xr:uid="{00000000-0005-0000-0000-000062590000}"/>
    <cellStyle name="Accent4 2 6" xfId="33979" xr:uid="{00000000-0005-0000-0000-000063590000}"/>
    <cellStyle name="Accent4 3" xfId="2767" xr:uid="{00000000-0005-0000-0000-000064590000}"/>
    <cellStyle name="Accent4 3 2" xfId="13683" xr:uid="{00000000-0005-0000-0000-000065590000}"/>
    <cellStyle name="Accent4 3 3" xfId="33980" xr:uid="{00000000-0005-0000-0000-000066590000}"/>
    <cellStyle name="Accent4 4" xfId="2768" xr:uid="{00000000-0005-0000-0000-000067590000}"/>
    <cellStyle name="Accent4 4 2" xfId="13684" xr:uid="{00000000-0005-0000-0000-000068590000}"/>
    <cellStyle name="Accent4 5" xfId="9050" xr:uid="{00000000-0005-0000-0000-000069590000}"/>
    <cellStyle name="Accent4 5 2" xfId="33981" xr:uid="{00000000-0005-0000-0000-00006A590000}"/>
    <cellStyle name="Accent4 6" xfId="9051" xr:uid="{00000000-0005-0000-0000-00006B590000}"/>
    <cellStyle name="Accent4 6 2" xfId="33982" xr:uid="{00000000-0005-0000-0000-00006C590000}"/>
    <cellStyle name="Accent4 7" xfId="9052" xr:uid="{00000000-0005-0000-0000-00006D590000}"/>
    <cellStyle name="Accent4 7 2" xfId="33983" xr:uid="{00000000-0005-0000-0000-00006E590000}"/>
    <cellStyle name="Accent4 8" xfId="9053" xr:uid="{00000000-0005-0000-0000-00006F590000}"/>
    <cellStyle name="Accent4 8 2" xfId="33984" xr:uid="{00000000-0005-0000-0000-000070590000}"/>
    <cellStyle name="Accent4 9" xfId="9054" xr:uid="{00000000-0005-0000-0000-000071590000}"/>
    <cellStyle name="Accent5" xfId="62048" builtinId="45" customBuiltin="1"/>
    <cellStyle name="Accent5 10" xfId="9055" xr:uid="{00000000-0005-0000-0000-000073590000}"/>
    <cellStyle name="Accent5 11" xfId="9056" xr:uid="{00000000-0005-0000-0000-000074590000}"/>
    <cellStyle name="Accent5 12" xfId="9057" xr:uid="{00000000-0005-0000-0000-000075590000}"/>
    <cellStyle name="Accent5 13" xfId="9058" xr:uid="{00000000-0005-0000-0000-000076590000}"/>
    <cellStyle name="Accent5 14" xfId="9059" xr:uid="{00000000-0005-0000-0000-000077590000}"/>
    <cellStyle name="Accent5 15" xfId="9060" xr:uid="{00000000-0005-0000-0000-000078590000}"/>
    <cellStyle name="Accent5 16" xfId="9061" xr:uid="{00000000-0005-0000-0000-000079590000}"/>
    <cellStyle name="Accent5 17" xfId="9062" xr:uid="{00000000-0005-0000-0000-00007A590000}"/>
    <cellStyle name="Accent5 18" xfId="14501" xr:uid="{00000000-0005-0000-0000-00007B590000}"/>
    <cellStyle name="Accent5 2" xfId="2769" xr:uid="{00000000-0005-0000-0000-00007C590000}"/>
    <cellStyle name="Accent5 2 2" xfId="2770" xr:uid="{00000000-0005-0000-0000-00007D590000}"/>
    <cellStyle name="Accent5 2 2 2" xfId="14208" xr:uid="{00000000-0005-0000-0000-00007E590000}"/>
    <cellStyle name="Accent5 2 3" xfId="13685" xr:uid="{00000000-0005-0000-0000-00007F590000}"/>
    <cellStyle name="Accent5 2 4" xfId="33985" xr:uid="{00000000-0005-0000-0000-000080590000}"/>
    <cellStyle name="Accent5 2 5" xfId="33986" xr:uid="{00000000-0005-0000-0000-000081590000}"/>
    <cellStyle name="Accent5 2 6" xfId="33987" xr:uid="{00000000-0005-0000-0000-000082590000}"/>
    <cellStyle name="Accent5 3" xfId="2771" xr:uid="{00000000-0005-0000-0000-000083590000}"/>
    <cellStyle name="Accent5 3 2" xfId="13686" xr:uid="{00000000-0005-0000-0000-000084590000}"/>
    <cellStyle name="Accent5 3 3" xfId="33988" xr:uid="{00000000-0005-0000-0000-000085590000}"/>
    <cellStyle name="Accent5 4" xfId="2772" xr:uid="{00000000-0005-0000-0000-000086590000}"/>
    <cellStyle name="Accent5 4 2" xfId="13687" xr:uid="{00000000-0005-0000-0000-000087590000}"/>
    <cellStyle name="Accent5 5" xfId="9063" xr:uid="{00000000-0005-0000-0000-000088590000}"/>
    <cellStyle name="Accent5 5 2" xfId="33989" xr:uid="{00000000-0005-0000-0000-000089590000}"/>
    <cellStyle name="Accent5 6" xfId="9064" xr:uid="{00000000-0005-0000-0000-00008A590000}"/>
    <cellStyle name="Accent5 6 2" xfId="33990" xr:uid="{00000000-0005-0000-0000-00008B590000}"/>
    <cellStyle name="Accent5 7" xfId="9065" xr:uid="{00000000-0005-0000-0000-00008C590000}"/>
    <cellStyle name="Accent5 7 2" xfId="33991" xr:uid="{00000000-0005-0000-0000-00008D590000}"/>
    <cellStyle name="Accent5 8" xfId="9066" xr:uid="{00000000-0005-0000-0000-00008E590000}"/>
    <cellStyle name="Accent5 8 2" xfId="33992" xr:uid="{00000000-0005-0000-0000-00008F590000}"/>
    <cellStyle name="Accent5 9" xfId="9067" xr:uid="{00000000-0005-0000-0000-000090590000}"/>
    <cellStyle name="Accent6" xfId="62052" builtinId="49" customBuiltin="1"/>
    <cellStyle name="Accent6 10" xfId="9068" xr:uid="{00000000-0005-0000-0000-000092590000}"/>
    <cellStyle name="Accent6 11" xfId="9069" xr:uid="{00000000-0005-0000-0000-000093590000}"/>
    <cellStyle name="Accent6 12" xfId="9070" xr:uid="{00000000-0005-0000-0000-000094590000}"/>
    <cellStyle name="Accent6 13" xfId="9071" xr:uid="{00000000-0005-0000-0000-000095590000}"/>
    <cellStyle name="Accent6 14" xfId="9072" xr:uid="{00000000-0005-0000-0000-000096590000}"/>
    <cellStyle name="Accent6 15" xfId="9073" xr:uid="{00000000-0005-0000-0000-000097590000}"/>
    <cellStyle name="Accent6 16" xfId="9074" xr:uid="{00000000-0005-0000-0000-000098590000}"/>
    <cellStyle name="Accent6 17" xfId="9075" xr:uid="{00000000-0005-0000-0000-000099590000}"/>
    <cellStyle name="Accent6 17 2" xfId="14209" xr:uid="{00000000-0005-0000-0000-00009A590000}"/>
    <cellStyle name="Accent6 18" xfId="14505" xr:uid="{00000000-0005-0000-0000-00009B590000}"/>
    <cellStyle name="Accent6 2" xfId="2773" xr:uid="{00000000-0005-0000-0000-00009C590000}"/>
    <cellStyle name="Accent6 2 2" xfId="2774" xr:uid="{00000000-0005-0000-0000-00009D590000}"/>
    <cellStyle name="Accent6 2 2 2" xfId="14210" xr:uid="{00000000-0005-0000-0000-00009E590000}"/>
    <cellStyle name="Accent6 2 3" xfId="13688" xr:uid="{00000000-0005-0000-0000-00009F590000}"/>
    <cellStyle name="Accent6 2 4" xfId="33993" xr:uid="{00000000-0005-0000-0000-0000A0590000}"/>
    <cellStyle name="Accent6 2 5" xfId="33994" xr:uid="{00000000-0005-0000-0000-0000A1590000}"/>
    <cellStyle name="Accent6 2 6" xfId="33995" xr:uid="{00000000-0005-0000-0000-0000A2590000}"/>
    <cellStyle name="Accent6 3" xfId="2775" xr:uid="{00000000-0005-0000-0000-0000A3590000}"/>
    <cellStyle name="Accent6 3 2" xfId="13689" xr:uid="{00000000-0005-0000-0000-0000A4590000}"/>
    <cellStyle name="Accent6 3 3" xfId="33996" xr:uid="{00000000-0005-0000-0000-0000A5590000}"/>
    <cellStyle name="Accent6 4" xfId="2776" xr:uid="{00000000-0005-0000-0000-0000A6590000}"/>
    <cellStyle name="Accent6 4 2" xfId="13690" xr:uid="{00000000-0005-0000-0000-0000A7590000}"/>
    <cellStyle name="Accent6 5" xfId="9076" xr:uid="{00000000-0005-0000-0000-0000A8590000}"/>
    <cellStyle name="Accent6 5 2" xfId="33997" xr:uid="{00000000-0005-0000-0000-0000A9590000}"/>
    <cellStyle name="Accent6 6" xfId="9077" xr:uid="{00000000-0005-0000-0000-0000AA590000}"/>
    <cellStyle name="Accent6 6 2" xfId="33998" xr:uid="{00000000-0005-0000-0000-0000AB590000}"/>
    <cellStyle name="Accent6 7" xfId="9078" xr:uid="{00000000-0005-0000-0000-0000AC590000}"/>
    <cellStyle name="Accent6 7 2" xfId="33999" xr:uid="{00000000-0005-0000-0000-0000AD590000}"/>
    <cellStyle name="Accent6 8" xfId="9079" xr:uid="{00000000-0005-0000-0000-0000AE590000}"/>
    <cellStyle name="Accent6 8 2" xfId="34000" xr:uid="{00000000-0005-0000-0000-0000AF590000}"/>
    <cellStyle name="Accent6 9" xfId="9080" xr:uid="{00000000-0005-0000-0000-0000B0590000}"/>
    <cellStyle name="Bad" xfId="62022" builtinId="27" customBuiltin="1"/>
    <cellStyle name="Bad 10" xfId="9081" xr:uid="{00000000-0005-0000-0000-0000B2590000}"/>
    <cellStyle name="Bad 11" xfId="9082" xr:uid="{00000000-0005-0000-0000-0000B3590000}"/>
    <cellStyle name="Bad 12" xfId="9083" xr:uid="{00000000-0005-0000-0000-0000B4590000}"/>
    <cellStyle name="Bad 13" xfId="9084" xr:uid="{00000000-0005-0000-0000-0000B5590000}"/>
    <cellStyle name="Bad 14" xfId="9085" xr:uid="{00000000-0005-0000-0000-0000B6590000}"/>
    <cellStyle name="Bad 15" xfId="9086" xr:uid="{00000000-0005-0000-0000-0000B7590000}"/>
    <cellStyle name="Bad 16" xfId="9087" xr:uid="{00000000-0005-0000-0000-0000B8590000}"/>
    <cellStyle name="Bad 17" xfId="9088" xr:uid="{00000000-0005-0000-0000-0000B9590000}"/>
    <cellStyle name="Bad 17 2" xfId="14211" xr:uid="{00000000-0005-0000-0000-0000BA590000}"/>
    <cellStyle name="Bad 18" xfId="14474" xr:uid="{00000000-0005-0000-0000-0000BB590000}"/>
    <cellStyle name="Bad 2" xfId="2777" xr:uid="{00000000-0005-0000-0000-0000BC590000}"/>
    <cellStyle name="Bad 2 2" xfId="2778" xr:uid="{00000000-0005-0000-0000-0000BD590000}"/>
    <cellStyle name="Bad 2 2 2" xfId="14212" xr:uid="{00000000-0005-0000-0000-0000BE590000}"/>
    <cellStyle name="Bad 2 3" xfId="13691" xr:uid="{00000000-0005-0000-0000-0000BF590000}"/>
    <cellStyle name="Bad 2 4" xfId="34001" xr:uid="{00000000-0005-0000-0000-0000C0590000}"/>
    <cellStyle name="Bad 2 5" xfId="34002" xr:uid="{00000000-0005-0000-0000-0000C1590000}"/>
    <cellStyle name="Bad 3" xfId="2779" xr:uid="{00000000-0005-0000-0000-0000C2590000}"/>
    <cellStyle name="Bad 3 2" xfId="13692" xr:uid="{00000000-0005-0000-0000-0000C3590000}"/>
    <cellStyle name="Bad 4" xfId="9089" xr:uid="{00000000-0005-0000-0000-0000C4590000}"/>
    <cellStyle name="Bad 4 2" xfId="34003" xr:uid="{00000000-0005-0000-0000-0000C5590000}"/>
    <cellStyle name="Bad 5" xfId="9090" xr:uid="{00000000-0005-0000-0000-0000C6590000}"/>
    <cellStyle name="Bad 5 2" xfId="34004" xr:uid="{00000000-0005-0000-0000-0000C7590000}"/>
    <cellStyle name="Bad 6" xfId="9091" xr:uid="{00000000-0005-0000-0000-0000C8590000}"/>
    <cellStyle name="Bad 6 2" xfId="34005" xr:uid="{00000000-0005-0000-0000-0000C9590000}"/>
    <cellStyle name="Bad 7" xfId="9092" xr:uid="{00000000-0005-0000-0000-0000CA590000}"/>
    <cellStyle name="Bad 7 2" xfId="34006" xr:uid="{00000000-0005-0000-0000-0000CB590000}"/>
    <cellStyle name="Bad 8" xfId="9093" xr:uid="{00000000-0005-0000-0000-0000CC590000}"/>
    <cellStyle name="Bad 9" xfId="9094" xr:uid="{00000000-0005-0000-0000-0000CD590000}"/>
    <cellStyle name="c" xfId="9095" xr:uid="{00000000-0005-0000-0000-0000CE590000}"/>
    <cellStyle name="C00A" xfId="14322" xr:uid="{00000000-0005-0000-0000-0000CF590000}"/>
    <cellStyle name="C00B" xfId="14323" xr:uid="{00000000-0005-0000-0000-0000D0590000}"/>
    <cellStyle name="C00L" xfId="14324" xr:uid="{00000000-0005-0000-0000-0000D1590000}"/>
    <cellStyle name="C01A" xfId="14325" xr:uid="{00000000-0005-0000-0000-0000D2590000}"/>
    <cellStyle name="C01B" xfId="14326" xr:uid="{00000000-0005-0000-0000-0000D3590000}"/>
    <cellStyle name="C01H" xfId="14327" xr:uid="{00000000-0005-0000-0000-0000D4590000}"/>
    <cellStyle name="C01L" xfId="14328" xr:uid="{00000000-0005-0000-0000-0000D5590000}"/>
    <cellStyle name="C02A" xfId="14329" xr:uid="{00000000-0005-0000-0000-0000D6590000}"/>
    <cellStyle name="C02B" xfId="14330" xr:uid="{00000000-0005-0000-0000-0000D7590000}"/>
    <cellStyle name="C02H" xfId="14331" xr:uid="{00000000-0005-0000-0000-0000D8590000}"/>
    <cellStyle name="C02L" xfId="14332" xr:uid="{00000000-0005-0000-0000-0000D9590000}"/>
    <cellStyle name="C03A" xfId="14333" xr:uid="{00000000-0005-0000-0000-0000DA590000}"/>
    <cellStyle name="C03B" xfId="14334" xr:uid="{00000000-0005-0000-0000-0000DB590000}"/>
    <cellStyle name="C03H" xfId="14335" xr:uid="{00000000-0005-0000-0000-0000DC590000}"/>
    <cellStyle name="C03L" xfId="14336" xr:uid="{00000000-0005-0000-0000-0000DD590000}"/>
    <cellStyle name="C04A" xfId="14337" xr:uid="{00000000-0005-0000-0000-0000DE590000}"/>
    <cellStyle name="C04B" xfId="14338" xr:uid="{00000000-0005-0000-0000-0000DF590000}"/>
    <cellStyle name="C04H" xfId="14339" xr:uid="{00000000-0005-0000-0000-0000E0590000}"/>
    <cellStyle name="C04L" xfId="14340" xr:uid="{00000000-0005-0000-0000-0000E1590000}"/>
    <cellStyle name="C05A" xfId="14341" xr:uid="{00000000-0005-0000-0000-0000E2590000}"/>
    <cellStyle name="C05B" xfId="14342" xr:uid="{00000000-0005-0000-0000-0000E3590000}"/>
    <cellStyle name="C05H" xfId="14343" xr:uid="{00000000-0005-0000-0000-0000E4590000}"/>
    <cellStyle name="C05L" xfId="14344" xr:uid="{00000000-0005-0000-0000-0000E5590000}"/>
    <cellStyle name="C06A" xfId="14345" xr:uid="{00000000-0005-0000-0000-0000E6590000}"/>
    <cellStyle name="C06B" xfId="14346" xr:uid="{00000000-0005-0000-0000-0000E7590000}"/>
    <cellStyle name="C06H" xfId="14347" xr:uid="{00000000-0005-0000-0000-0000E8590000}"/>
    <cellStyle name="C06L" xfId="14348" xr:uid="{00000000-0005-0000-0000-0000E9590000}"/>
    <cellStyle name="C07A" xfId="14349" xr:uid="{00000000-0005-0000-0000-0000EA590000}"/>
    <cellStyle name="C07B" xfId="14350" xr:uid="{00000000-0005-0000-0000-0000EB590000}"/>
    <cellStyle name="C07H" xfId="14351" xr:uid="{00000000-0005-0000-0000-0000EC590000}"/>
    <cellStyle name="C07L" xfId="14352" xr:uid="{00000000-0005-0000-0000-0000ED590000}"/>
    <cellStyle name="Calculation" xfId="62026" builtinId="22" customBuiltin="1"/>
    <cellStyle name="Calculation 10" xfId="2780" xr:uid="{00000000-0005-0000-0000-0000EF590000}"/>
    <cellStyle name="Calculation 10 10" xfId="2781" xr:uid="{00000000-0005-0000-0000-0000F0590000}"/>
    <cellStyle name="Calculation 10 11" xfId="9096" xr:uid="{00000000-0005-0000-0000-0000F1590000}"/>
    <cellStyle name="Calculation 10 12" xfId="13693" xr:uid="{00000000-0005-0000-0000-0000F2590000}"/>
    <cellStyle name="Calculation 10 2" xfId="2782" xr:uid="{00000000-0005-0000-0000-0000F3590000}"/>
    <cellStyle name="Calculation 10 2 2" xfId="2783" xr:uid="{00000000-0005-0000-0000-0000F4590000}"/>
    <cellStyle name="Calculation 10 2 2 2" xfId="9097" xr:uid="{00000000-0005-0000-0000-0000F5590000}"/>
    <cellStyle name="Calculation 10 2 3" xfId="2784" xr:uid="{00000000-0005-0000-0000-0000F6590000}"/>
    <cellStyle name="Calculation 10 2 3 2" xfId="9098" xr:uid="{00000000-0005-0000-0000-0000F7590000}"/>
    <cellStyle name="Calculation 10 2 4" xfId="2785" xr:uid="{00000000-0005-0000-0000-0000F8590000}"/>
    <cellStyle name="Calculation 10 2 4 2" xfId="9099" xr:uid="{00000000-0005-0000-0000-0000F9590000}"/>
    <cellStyle name="Calculation 10 2 5" xfId="2786" xr:uid="{00000000-0005-0000-0000-0000FA590000}"/>
    <cellStyle name="Calculation 10 2 5 2" xfId="9100" xr:uid="{00000000-0005-0000-0000-0000FB590000}"/>
    <cellStyle name="Calculation 10 2 6" xfId="2787" xr:uid="{00000000-0005-0000-0000-0000FC590000}"/>
    <cellStyle name="Calculation 10 2 6 2" xfId="9101" xr:uid="{00000000-0005-0000-0000-0000FD590000}"/>
    <cellStyle name="Calculation 10 2 7" xfId="2788" xr:uid="{00000000-0005-0000-0000-0000FE590000}"/>
    <cellStyle name="Calculation 10 2 7 2" xfId="9102" xr:uid="{00000000-0005-0000-0000-0000FF590000}"/>
    <cellStyle name="Calculation 10 2 8" xfId="2789" xr:uid="{00000000-0005-0000-0000-0000005A0000}"/>
    <cellStyle name="Calculation 10 2 8 2" xfId="9103" xr:uid="{00000000-0005-0000-0000-0000015A0000}"/>
    <cellStyle name="Calculation 10 2 9" xfId="2790" xr:uid="{00000000-0005-0000-0000-0000025A0000}"/>
    <cellStyle name="Calculation 10 3" xfId="2791" xr:uid="{00000000-0005-0000-0000-0000035A0000}"/>
    <cellStyle name="Calculation 10 3 2" xfId="9104" xr:uid="{00000000-0005-0000-0000-0000045A0000}"/>
    <cellStyle name="Calculation 10 4" xfId="2792" xr:uid="{00000000-0005-0000-0000-0000055A0000}"/>
    <cellStyle name="Calculation 10 4 2" xfId="9105" xr:uid="{00000000-0005-0000-0000-0000065A0000}"/>
    <cellStyle name="Calculation 10 5" xfId="2793" xr:uid="{00000000-0005-0000-0000-0000075A0000}"/>
    <cellStyle name="Calculation 10 5 2" xfId="9106" xr:uid="{00000000-0005-0000-0000-0000085A0000}"/>
    <cellStyle name="Calculation 10 6" xfId="2794" xr:uid="{00000000-0005-0000-0000-0000095A0000}"/>
    <cellStyle name="Calculation 10 6 2" xfId="9107" xr:uid="{00000000-0005-0000-0000-00000A5A0000}"/>
    <cellStyle name="Calculation 10 7" xfId="2795" xr:uid="{00000000-0005-0000-0000-00000B5A0000}"/>
    <cellStyle name="Calculation 10 7 2" xfId="9108" xr:uid="{00000000-0005-0000-0000-00000C5A0000}"/>
    <cellStyle name="Calculation 10 8" xfId="2796" xr:uid="{00000000-0005-0000-0000-00000D5A0000}"/>
    <cellStyle name="Calculation 10 8 2" xfId="9109" xr:uid="{00000000-0005-0000-0000-00000E5A0000}"/>
    <cellStyle name="Calculation 10 9" xfId="2797" xr:uid="{00000000-0005-0000-0000-00000F5A0000}"/>
    <cellStyle name="Calculation 10 9 2" xfId="9110" xr:uid="{00000000-0005-0000-0000-0000105A0000}"/>
    <cellStyle name="Calculation 11" xfId="2798" xr:uid="{00000000-0005-0000-0000-0000115A0000}"/>
    <cellStyle name="Calculation 11 10" xfId="2799" xr:uid="{00000000-0005-0000-0000-0000125A0000}"/>
    <cellStyle name="Calculation 11 11" xfId="9111" xr:uid="{00000000-0005-0000-0000-0000135A0000}"/>
    <cellStyle name="Calculation 11 12" xfId="13694" xr:uid="{00000000-0005-0000-0000-0000145A0000}"/>
    <cellStyle name="Calculation 11 2" xfId="2800" xr:uid="{00000000-0005-0000-0000-0000155A0000}"/>
    <cellStyle name="Calculation 11 2 2" xfId="2801" xr:uid="{00000000-0005-0000-0000-0000165A0000}"/>
    <cellStyle name="Calculation 11 2 2 2" xfId="9112" xr:uid="{00000000-0005-0000-0000-0000175A0000}"/>
    <cellStyle name="Calculation 11 2 3" xfId="2802" xr:uid="{00000000-0005-0000-0000-0000185A0000}"/>
    <cellStyle name="Calculation 11 2 3 2" xfId="9113" xr:uid="{00000000-0005-0000-0000-0000195A0000}"/>
    <cellStyle name="Calculation 11 2 4" xfId="2803" xr:uid="{00000000-0005-0000-0000-00001A5A0000}"/>
    <cellStyle name="Calculation 11 2 4 2" xfId="9114" xr:uid="{00000000-0005-0000-0000-00001B5A0000}"/>
    <cellStyle name="Calculation 11 2 5" xfId="2804" xr:uid="{00000000-0005-0000-0000-00001C5A0000}"/>
    <cellStyle name="Calculation 11 2 5 2" xfId="9115" xr:uid="{00000000-0005-0000-0000-00001D5A0000}"/>
    <cellStyle name="Calculation 11 2 6" xfId="2805" xr:uid="{00000000-0005-0000-0000-00001E5A0000}"/>
    <cellStyle name="Calculation 11 2 6 2" xfId="9116" xr:uid="{00000000-0005-0000-0000-00001F5A0000}"/>
    <cellStyle name="Calculation 11 2 7" xfId="2806" xr:uid="{00000000-0005-0000-0000-0000205A0000}"/>
    <cellStyle name="Calculation 11 2 7 2" xfId="9117" xr:uid="{00000000-0005-0000-0000-0000215A0000}"/>
    <cellStyle name="Calculation 11 2 8" xfId="2807" xr:uid="{00000000-0005-0000-0000-0000225A0000}"/>
    <cellStyle name="Calculation 11 2 8 2" xfId="9118" xr:uid="{00000000-0005-0000-0000-0000235A0000}"/>
    <cellStyle name="Calculation 11 2 9" xfId="2808" xr:uid="{00000000-0005-0000-0000-0000245A0000}"/>
    <cellStyle name="Calculation 11 3" xfId="2809" xr:uid="{00000000-0005-0000-0000-0000255A0000}"/>
    <cellStyle name="Calculation 11 3 2" xfId="9119" xr:uid="{00000000-0005-0000-0000-0000265A0000}"/>
    <cellStyle name="Calculation 11 4" xfId="2810" xr:uid="{00000000-0005-0000-0000-0000275A0000}"/>
    <cellStyle name="Calculation 11 4 2" xfId="9120" xr:uid="{00000000-0005-0000-0000-0000285A0000}"/>
    <cellStyle name="Calculation 11 5" xfId="2811" xr:uid="{00000000-0005-0000-0000-0000295A0000}"/>
    <cellStyle name="Calculation 11 5 2" xfId="9121" xr:uid="{00000000-0005-0000-0000-00002A5A0000}"/>
    <cellStyle name="Calculation 11 6" xfId="2812" xr:uid="{00000000-0005-0000-0000-00002B5A0000}"/>
    <cellStyle name="Calculation 11 6 2" xfId="9122" xr:uid="{00000000-0005-0000-0000-00002C5A0000}"/>
    <cellStyle name="Calculation 11 7" xfId="2813" xr:uid="{00000000-0005-0000-0000-00002D5A0000}"/>
    <cellStyle name="Calculation 11 7 2" xfId="9123" xr:uid="{00000000-0005-0000-0000-00002E5A0000}"/>
    <cellStyle name="Calculation 11 8" xfId="2814" xr:uid="{00000000-0005-0000-0000-00002F5A0000}"/>
    <cellStyle name="Calculation 11 8 2" xfId="9124" xr:uid="{00000000-0005-0000-0000-0000305A0000}"/>
    <cellStyle name="Calculation 11 9" xfId="2815" xr:uid="{00000000-0005-0000-0000-0000315A0000}"/>
    <cellStyle name="Calculation 11 9 2" xfId="9125" xr:uid="{00000000-0005-0000-0000-0000325A0000}"/>
    <cellStyle name="Calculation 12" xfId="2816" xr:uid="{00000000-0005-0000-0000-0000335A0000}"/>
    <cellStyle name="Calculation 12 10" xfId="2817" xr:uid="{00000000-0005-0000-0000-0000345A0000}"/>
    <cellStyle name="Calculation 12 11" xfId="9126" xr:uid="{00000000-0005-0000-0000-0000355A0000}"/>
    <cellStyle name="Calculation 12 12" xfId="13695" xr:uid="{00000000-0005-0000-0000-0000365A0000}"/>
    <cellStyle name="Calculation 12 2" xfId="2818" xr:uid="{00000000-0005-0000-0000-0000375A0000}"/>
    <cellStyle name="Calculation 12 2 2" xfId="2819" xr:uid="{00000000-0005-0000-0000-0000385A0000}"/>
    <cellStyle name="Calculation 12 2 2 2" xfId="9127" xr:uid="{00000000-0005-0000-0000-0000395A0000}"/>
    <cellStyle name="Calculation 12 2 3" xfId="2820" xr:uid="{00000000-0005-0000-0000-00003A5A0000}"/>
    <cellStyle name="Calculation 12 2 3 2" xfId="9128" xr:uid="{00000000-0005-0000-0000-00003B5A0000}"/>
    <cellStyle name="Calculation 12 2 4" xfId="2821" xr:uid="{00000000-0005-0000-0000-00003C5A0000}"/>
    <cellStyle name="Calculation 12 2 4 2" xfId="9129" xr:uid="{00000000-0005-0000-0000-00003D5A0000}"/>
    <cellStyle name="Calculation 12 2 5" xfId="2822" xr:uid="{00000000-0005-0000-0000-00003E5A0000}"/>
    <cellStyle name="Calculation 12 2 5 2" xfId="9130" xr:uid="{00000000-0005-0000-0000-00003F5A0000}"/>
    <cellStyle name="Calculation 12 2 6" xfId="2823" xr:uid="{00000000-0005-0000-0000-0000405A0000}"/>
    <cellStyle name="Calculation 12 2 6 2" xfId="9131" xr:uid="{00000000-0005-0000-0000-0000415A0000}"/>
    <cellStyle name="Calculation 12 2 7" xfId="2824" xr:uid="{00000000-0005-0000-0000-0000425A0000}"/>
    <cellStyle name="Calculation 12 2 7 2" xfId="9132" xr:uid="{00000000-0005-0000-0000-0000435A0000}"/>
    <cellStyle name="Calculation 12 2 8" xfId="2825" xr:uid="{00000000-0005-0000-0000-0000445A0000}"/>
    <cellStyle name="Calculation 12 2 8 2" xfId="9133" xr:uid="{00000000-0005-0000-0000-0000455A0000}"/>
    <cellStyle name="Calculation 12 2 9" xfId="2826" xr:uid="{00000000-0005-0000-0000-0000465A0000}"/>
    <cellStyle name="Calculation 12 3" xfId="2827" xr:uid="{00000000-0005-0000-0000-0000475A0000}"/>
    <cellStyle name="Calculation 12 3 2" xfId="9134" xr:uid="{00000000-0005-0000-0000-0000485A0000}"/>
    <cellStyle name="Calculation 12 4" xfId="2828" xr:uid="{00000000-0005-0000-0000-0000495A0000}"/>
    <cellStyle name="Calculation 12 4 2" xfId="9135" xr:uid="{00000000-0005-0000-0000-00004A5A0000}"/>
    <cellStyle name="Calculation 12 5" xfId="2829" xr:uid="{00000000-0005-0000-0000-00004B5A0000}"/>
    <cellStyle name="Calculation 12 5 2" xfId="9136" xr:uid="{00000000-0005-0000-0000-00004C5A0000}"/>
    <cellStyle name="Calculation 12 6" xfId="2830" xr:uid="{00000000-0005-0000-0000-00004D5A0000}"/>
    <cellStyle name="Calculation 12 6 2" xfId="9137" xr:uid="{00000000-0005-0000-0000-00004E5A0000}"/>
    <cellStyle name="Calculation 12 7" xfId="2831" xr:uid="{00000000-0005-0000-0000-00004F5A0000}"/>
    <cellStyle name="Calculation 12 7 2" xfId="9138" xr:uid="{00000000-0005-0000-0000-0000505A0000}"/>
    <cellStyle name="Calculation 12 8" xfId="2832" xr:uid="{00000000-0005-0000-0000-0000515A0000}"/>
    <cellStyle name="Calculation 12 8 2" xfId="9139" xr:uid="{00000000-0005-0000-0000-0000525A0000}"/>
    <cellStyle name="Calculation 12 9" xfId="2833" xr:uid="{00000000-0005-0000-0000-0000535A0000}"/>
    <cellStyle name="Calculation 12 9 2" xfId="9140" xr:uid="{00000000-0005-0000-0000-0000545A0000}"/>
    <cellStyle name="Calculation 13" xfId="2834" xr:uid="{00000000-0005-0000-0000-0000555A0000}"/>
    <cellStyle name="Calculation 13 10" xfId="2835" xr:uid="{00000000-0005-0000-0000-0000565A0000}"/>
    <cellStyle name="Calculation 13 11" xfId="9141" xr:uid="{00000000-0005-0000-0000-0000575A0000}"/>
    <cellStyle name="Calculation 13 12" xfId="13696" xr:uid="{00000000-0005-0000-0000-0000585A0000}"/>
    <cellStyle name="Calculation 13 2" xfId="2836" xr:uid="{00000000-0005-0000-0000-0000595A0000}"/>
    <cellStyle name="Calculation 13 2 2" xfId="2837" xr:uid="{00000000-0005-0000-0000-00005A5A0000}"/>
    <cellStyle name="Calculation 13 2 2 2" xfId="9142" xr:uid="{00000000-0005-0000-0000-00005B5A0000}"/>
    <cellStyle name="Calculation 13 2 3" xfId="2838" xr:uid="{00000000-0005-0000-0000-00005C5A0000}"/>
    <cellStyle name="Calculation 13 2 3 2" xfId="9143" xr:uid="{00000000-0005-0000-0000-00005D5A0000}"/>
    <cellStyle name="Calculation 13 2 4" xfId="2839" xr:uid="{00000000-0005-0000-0000-00005E5A0000}"/>
    <cellStyle name="Calculation 13 2 4 2" xfId="9144" xr:uid="{00000000-0005-0000-0000-00005F5A0000}"/>
    <cellStyle name="Calculation 13 2 5" xfId="2840" xr:uid="{00000000-0005-0000-0000-0000605A0000}"/>
    <cellStyle name="Calculation 13 2 5 2" xfId="9145" xr:uid="{00000000-0005-0000-0000-0000615A0000}"/>
    <cellStyle name="Calculation 13 2 6" xfId="2841" xr:uid="{00000000-0005-0000-0000-0000625A0000}"/>
    <cellStyle name="Calculation 13 2 6 2" xfId="9146" xr:uid="{00000000-0005-0000-0000-0000635A0000}"/>
    <cellStyle name="Calculation 13 2 7" xfId="2842" xr:uid="{00000000-0005-0000-0000-0000645A0000}"/>
    <cellStyle name="Calculation 13 2 7 2" xfId="9147" xr:uid="{00000000-0005-0000-0000-0000655A0000}"/>
    <cellStyle name="Calculation 13 2 8" xfId="2843" xr:uid="{00000000-0005-0000-0000-0000665A0000}"/>
    <cellStyle name="Calculation 13 2 8 2" xfId="9148" xr:uid="{00000000-0005-0000-0000-0000675A0000}"/>
    <cellStyle name="Calculation 13 2 9" xfId="2844" xr:uid="{00000000-0005-0000-0000-0000685A0000}"/>
    <cellStyle name="Calculation 13 3" xfId="2845" xr:uid="{00000000-0005-0000-0000-0000695A0000}"/>
    <cellStyle name="Calculation 13 3 2" xfId="9149" xr:uid="{00000000-0005-0000-0000-00006A5A0000}"/>
    <cellStyle name="Calculation 13 4" xfId="2846" xr:uid="{00000000-0005-0000-0000-00006B5A0000}"/>
    <cellStyle name="Calculation 13 4 2" xfId="9150" xr:uid="{00000000-0005-0000-0000-00006C5A0000}"/>
    <cellStyle name="Calculation 13 5" xfId="2847" xr:uid="{00000000-0005-0000-0000-00006D5A0000}"/>
    <cellStyle name="Calculation 13 5 2" xfId="9151" xr:uid="{00000000-0005-0000-0000-00006E5A0000}"/>
    <cellStyle name="Calculation 13 6" xfId="2848" xr:uid="{00000000-0005-0000-0000-00006F5A0000}"/>
    <cellStyle name="Calculation 13 6 2" xfId="9152" xr:uid="{00000000-0005-0000-0000-0000705A0000}"/>
    <cellStyle name="Calculation 13 7" xfId="2849" xr:uid="{00000000-0005-0000-0000-0000715A0000}"/>
    <cellStyle name="Calculation 13 7 2" xfId="9153" xr:uid="{00000000-0005-0000-0000-0000725A0000}"/>
    <cellStyle name="Calculation 13 8" xfId="2850" xr:uid="{00000000-0005-0000-0000-0000735A0000}"/>
    <cellStyle name="Calculation 13 8 2" xfId="9154" xr:uid="{00000000-0005-0000-0000-0000745A0000}"/>
    <cellStyle name="Calculation 13 9" xfId="2851" xr:uid="{00000000-0005-0000-0000-0000755A0000}"/>
    <cellStyle name="Calculation 13 9 2" xfId="9155" xr:uid="{00000000-0005-0000-0000-0000765A0000}"/>
    <cellStyle name="Calculation 14" xfId="2852" xr:uid="{00000000-0005-0000-0000-0000775A0000}"/>
    <cellStyle name="Calculation 14 10" xfId="2853" xr:uid="{00000000-0005-0000-0000-0000785A0000}"/>
    <cellStyle name="Calculation 14 11" xfId="9156" xr:uid="{00000000-0005-0000-0000-0000795A0000}"/>
    <cellStyle name="Calculation 14 12" xfId="13697" xr:uid="{00000000-0005-0000-0000-00007A5A0000}"/>
    <cellStyle name="Calculation 14 2" xfId="2854" xr:uid="{00000000-0005-0000-0000-00007B5A0000}"/>
    <cellStyle name="Calculation 14 2 2" xfId="2855" xr:uid="{00000000-0005-0000-0000-00007C5A0000}"/>
    <cellStyle name="Calculation 14 2 2 2" xfId="9157" xr:uid="{00000000-0005-0000-0000-00007D5A0000}"/>
    <cellStyle name="Calculation 14 2 3" xfId="2856" xr:uid="{00000000-0005-0000-0000-00007E5A0000}"/>
    <cellStyle name="Calculation 14 2 3 2" xfId="9158" xr:uid="{00000000-0005-0000-0000-00007F5A0000}"/>
    <cellStyle name="Calculation 14 2 4" xfId="2857" xr:uid="{00000000-0005-0000-0000-0000805A0000}"/>
    <cellStyle name="Calculation 14 2 4 2" xfId="9159" xr:uid="{00000000-0005-0000-0000-0000815A0000}"/>
    <cellStyle name="Calculation 14 2 5" xfId="2858" xr:uid="{00000000-0005-0000-0000-0000825A0000}"/>
    <cellStyle name="Calculation 14 2 5 2" xfId="9160" xr:uid="{00000000-0005-0000-0000-0000835A0000}"/>
    <cellStyle name="Calculation 14 2 6" xfId="2859" xr:uid="{00000000-0005-0000-0000-0000845A0000}"/>
    <cellStyle name="Calculation 14 2 6 2" xfId="9161" xr:uid="{00000000-0005-0000-0000-0000855A0000}"/>
    <cellStyle name="Calculation 14 2 7" xfId="2860" xr:uid="{00000000-0005-0000-0000-0000865A0000}"/>
    <cellStyle name="Calculation 14 2 7 2" xfId="9162" xr:uid="{00000000-0005-0000-0000-0000875A0000}"/>
    <cellStyle name="Calculation 14 2 8" xfId="2861" xr:uid="{00000000-0005-0000-0000-0000885A0000}"/>
    <cellStyle name="Calculation 14 2 8 2" xfId="9163" xr:uid="{00000000-0005-0000-0000-0000895A0000}"/>
    <cellStyle name="Calculation 14 2 9" xfId="2862" xr:uid="{00000000-0005-0000-0000-00008A5A0000}"/>
    <cellStyle name="Calculation 14 3" xfId="2863" xr:uid="{00000000-0005-0000-0000-00008B5A0000}"/>
    <cellStyle name="Calculation 14 3 2" xfId="9164" xr:uid="{00000000-0005-0000-0000-00008C5A0000}"/>
    <cellStyle name="Calculation 14 4" xfId="2864" xr:uid="{00000000-0005-0000-0000-00008D5A0000}"/>
    <cellStyle name="Calculation 14 4 2" xfId="9165" xr:uid="{00000000-0005-0000-0000-00008E5A0000}"/>
    <cellStyle name="Calculation 14 5" xfId="2865" xr:uid="{00000000-0005-0000-0000-00008F5A0000}"/>
    <cellStyle name="Calculation 14 5 2" xfId="9166" xr:uid="{00000000-0005-0000-0000-0000905A0000}"/>
    <cellStyle name="Calculation 14 6" xfId="2866" xr:uid="{00000000-0005-0000-0000-0000915A0000}"/>
    <cellStyle name="Calculation 14 6 2" xfId="9167" xr:uid="{00000000-0005-0000-0000-0000925A0000}"/>
    <cellStyle name="Calculation 14 7" xfId="2867" xr:uid="{00000000-0005-0000-0000-0000935A0000}"/>
    <cellStyle name="Calculation 14 7 2" xfId="9168" xr:uid="{00000000-0005-0000-0000-0000945A0000}"/>
    <cellStyle name="Calculation 14 8" xfId="2868" xr:uid="{00000000-0005-0000-0000-0000955A0000}"/>
    <cellStyle name="Calculation 14 8 2" xfId="9169" xr:uid="{00000000-0005-0000-0000-0000965A0000}"/>
    <cellStyle name="Calculation 14 9" xfId="2869" xr:uid="{00000000-0005-0000-0000-0000975A0000}"/>
    <cellStyle name="Calculation 14 9 2" xfId="9170" xr:uid="{00000000-0005-0000-0000-0000985A0000}"/>
    <cellStyle name="Calculation 15" xfId="2870" xr:uid="{00000000-0005-0000-0000-0000995A0000}"/>
    <cellStyle name="Calculation 15 10" xfId="2871" xr:uid="{00000000-0005-0000-0000-00009A5A0000}"/>
    <cellStyle name="Calculation 15 11" xfId="9171" xr:uid="{00000000-0005-0000-0000-00009B5A0000}"/>
    <cellStyle name="Calculation 15 12" xfId="13698" xr:uid="{00000000-0005-0000-0000-00009C5A0000}"/>
    <cellStyle name="Calculation 15 2" xfId="2872" xr:uid="{00000000-0005-0000-0000-00009D5A0000}"/>
    <cellStyle name="Calculation 15 2 2" xfId="2873" xr:uid="{00000000-0005-0000-0000-00009E5A0000}"/>
    <cellStyle name="Calculation 15 2 2 2" xfId="9172" xr:uid="{00000000-0005-0000-0000-00009F5A0000}"/>
    <cellStyle name="Calculation 15 2 3" xfId="2874" xr:uid="{00000000-0005-0000-0000-0000A05A0000}"/>
    <cellStyle name="Calculation 15 2 3 2" xfId="9173" xr:uid="{00000000-0005-0000-0000-0000A15A0000}"/>
    <cellStyle name="Calculation 15 2 4" xfId="2875" xr:uid="{00000000-0005-0000-0000-0000A25A0000}"/>
    <cellStyle name="Calculation 15 2 4 2" xfId="9174" xr:uid="{00000000-0005-0000-0000-0000A35A0000}"/>
    <cellStyle name="Calculation 15 2 5" xfId="2876" xr:uid="{00000000-0005-0000-0000-0000A45A0000}"/>
    <cellStyle name="Calculation 15 2 5 2" xfId="9175" xr:uid="{00000000-0005-0000-0000-0000A55A0000}"/>
    <cellStyle name="Calculation 15 2 6" xfId="2877" xr:uid="{00000000-0005-0000-0000-0000A65A0000}"/>
    <cellStyle name="Calculation 15 2 6 2" xfId="9176" xr:uid="{00000000-0005-0000-0000-0000A75A0000}"/>
    <cellStyle name="Calculation 15 2 7" xfId="2878" xr:uid="{00000000-0005-0000-0000-0000A85A0000}"/>
    <cellStyle name="Calculation 15 2 7 2" xfId="9177" xr:uid="{00000000-0005-0000-0000-0000A95A0000}"/>
    <cellStyle name="Calculation 15 2 8" xfId="2879" xr:uid="{00000000-0005-0000-0000-0000AA5A0000}"/>
    <cellStyle name="Calculation 15 2 8 2" xfId="9178" xr:uid="{00000000-0005-0000-0000-0000AB5A0000}"/>
    <cellStyle name="Calculation 15 2 9" xfId="2880" xr:uid="{00000000-0005-0000-0000-0000AC5A0000}"/>
    <cellStyle name="Calculation 15 3" xfId="2881" xr:uid="{00000000-0005-0000-0000-0000AD5A0000}"/>
    <cellStyle name="Calculation 15 3 2" xfId="9179" xr:uid="{00000000-0005-0000-0000-0000AE5A0000}"/>
    <cellStyle name="Calculation 15 4" xfId="2882" xr:uid="{00000000-0005-0000-0000-0000AF5A0000}"/>
    <cellStyle name="Calculation 15 4 2" xfId="9180" xr:uid="{00000000-0005-0000-0000-0000B05A0000}"/>
    <cellStyle name="Calculation 15 5" xfId="2883" xr:uid="{00000000-0005-0000-0000-0000B15A0000}"/>
    <cellStyle name="Calculation 15 5 2" xfId="9181" xr:uid="{00000000-0005-0000-0000-0000B25A0000}"/>
    <cellStyle name="Calculation 15 6" xfId="2884" xr:uid="{00000000-0005-0000-0000-0000B35A0000}"/>
    <cellStyle name="Calculation 15 6 2" xfId="9182" xr:uid="{00000000-0005-0000-0000-0000B45A0000}"/>
    <cellStyle name="Calculation 15 7" xfId="2885" xr:uid="{00000000-0005-0000-0000-0000B55A0000}"/>
    <cellStyle name="Calculation 15 7 2" xfId="9183" xr:uid="{00000000-0005-0000-0000-0000B65A0000}"/>
    <cellStyle name="Calculation 15 8" xfId="2886" xr:uid="{00000000-0005-0000-0000-0000B75A0000}"/>
    <cellStyle name="Calculation 15 8 2" xfId="9184" xr:uid="{00000000-0005-0000-0000-0000B85A0000}"/>
    <cellStyle name="Calculation 15 9" xfId="2887" xr:uid="{00000000-0005-0000-0000-0000B95A0000}"/>
    <cellStyle name="Calculation 15 9 2" xfId="9185" xr:uid="{00000000-0005-0000-0000-0000BA5A0000}"/>
    <cellStyle name="Calculation 16" xfId="2888" xr:uid="{00000000-0005-0000-0000-0000BB5A0000}"/>
    <cellStyle name="Calculation 16 10" xfId="2889" xr:uid="{00000000-0005-0000-0000-0000BC5A0000}"/>
    <cellStyle name="Calculation 16 11" xfId="9186" xr:uid="{00000000-0005-0000-0000-0000BD5A0000}"/>
    <cellStyle name="Calculation 16 12" xfId="13699" xr:uid="{00000000-0005-0000-0000-0000BE5A0000}"/>
    <cellStyle name="Calculation 16 2" xfId="2890" xr:uid="{00000000-0005-0000-0000-0000BF5A0000}"/>
    <cellStyle name="Calculation 16 2 2" xfId="2891" xr:uid="{00000000-0005-0000-0000-0000C05A0000}"/>
    <cellStyle name="Calculation 16 2 2 2" xfId="9187" xr:uid="{00000000-0005-0000-0000-0000C15A0000}"/>
    <cellStyle name="Calculation 16 2 3" xfId="2892" xr:uid="{00000000-0005-0000-0000-0000C25A0000}"/>
    <cellStyle name="Calculation 16 2 3 2" xfId="9188" xr:uid="{00000000-0005-0000-0000-0000C35A0000}"/>
    <cellStyle name="Calculation 16 2 4" xfId="2893" xr:uid="{00000000-0005-0000-0000-0000C45A0000}"/>
    <cellStyle name="Calculation 16 2 4 2" xfId="9189" xr:uid="{00000000-0005-0000-0000-0000C55A0000}"/>
    <cellStyle name="Calculation 16 2 5" xfId="2894" xr:uid="{00000000-0005-0000-0000-0000C65A0000}"/>
    <cellStyle name="Calculation 16 2 5 2" xfId="9190" xr:uid="{00000000-0005-0000-0000-0000C75A0000}"/>
    <cellStyle name="Calculation 16 2 6" xfId="2895" xr:uid="{00000000-0005-0000-0000-0000C85A0000}"/>
    <cellStyle name="Calculation 16 2 6 2" xfId="9191" xr:uid="{00000000-0005-0000-0000-0000C95A0000}"/>
    <cellStyle name="Calculation 16 2 7" xfId="2896" xr:uid="{00000000-0005-0000-0000-0000CA5A0000}"/>
    <cellStyle name="Calculation 16 2 7 2" xfId="9192" xr:uid="{00000000-0005-0000-0000-0000CB5A0000}"/>
    <cellStyle name="Calculation 16 2 8" xfId="2897" xr:uid="{00000000-0005-0000-0000-0000CC5A0000}"/>
    <cellStyle name="Calculation 16 2 8 2" xfId="9193" xr:uid="{00000000-0005-0000-0000-0000CD5A0000}"/>
    <cellStyle name="Calculation 16 2 9" xfId="2898" xr:uid="{00000000-0005-0000-0000-0000CE5A0000}"/>
    <cellStyle name="Calculation 16 3" xfId="2899" xr:uid="{00000000-0005-0000-0000-0000CF5A0000}"/>
    <cellStyle name="Calculation 16 3 2" xfId="9194" xr:uid="{00000000-0005-0000-0000-0000D05A0000}"/>
    <cellStyle name="Calculation 16 4" xfId="2900" xr:uid="{00000000-0005-0000-0000-0000D15A0000}"/>
    <cellStyle name="Calculation 16 4 2" xfId="9195" xr:uid="{00000000-0005-0000-0000-0000D25A0000}"/>
    <cellStyle name="Calculation 16 5" xfId="2901" xr:uid="{00000000-0005-0000-0000-0000D35A0000}"/>
    <cellStyle name="Calculation 16 5 2" xfId="9196" xr:uid="{00000000-0005-0000-0000-0000D45A0000}"/>
    <cellStyle name="Calculation 16 6" xfId="2902" xr:uid="{00000000-0005-0000-0000-0000D55A0000}"/>
    <cellStyle name="Calculation 16 6 2" xfId="9197" xr:uid="{00000000-0005-0000-0000-0000D65A0000}"/>
    <cellStyle name="Calculation 16 7" xfId="2903" xr:uid="{00000000-0005-0000-0000-0000D75A0000}"/>
    <cellStyle name="Calculation 16 7 2" xfId="9198" xr:uid="{00000000-0005-0000-0000-0000D85A0000}"/>
    <cellStyle name="Calculation 16 8" xfId="2904" xr:uid="{00000000-0005-0000-0000-0000D95A0000}"/>
    <cellStyle name="Calculation 16 8 2" xfId="9199" xr:uid="{00000000-0005-0000-0000-0000DA5A0000}"/>
    <cellStyle name="Calculation 16 9" xfId="2905" xr:uid="{00000000-0005-0000-0000-0000DB5A0000}"/>
    <cellStyle name="Calculation 16 9 2" xfId="9200" xr:uid="{00000000-0005-0000-0000-0000DC5A0000}"/>
    <cellStyle name="Calculation 17" xfId="2906" xr:uid="{00000000-0005-0000-0000-0000DD5A0000}"/>
    <cellStyle name="Calculation 17 10" xfId="2907" xr:uid="{00000000-0005-0000-0000-0000DE5A0000}"/>
    <cellStyle name="Calculation 17 11" xfId="14213" xr:uid="{00000000-0005-0000-0000-0000DF5A0000}"/>
    <cellStyle name="Calculation 17 2" xfId="2908" xr:uid="{00000000-0005-0000-0000-0000E05A0000}"/>
    <cellStyle name="Calculation 17 2 2" xfId="2909" xr:uid="{00000000-0005-0000-0000-0000E15A0000}"/>
    <cellStyle name="Calculation 17 2 2 2" xfId="9201" xr:uid="{00000000-0005-0000-0000-0000E25A0000}"/>
    <cellStyle name="Calculation 17 2 3" xfId="2910" xr:uid="{00000000-0005-0000-0000-0000E35A0000}"/>
    <cellStyle name="Calculation 17 2 3 2" xfId="9202" xr:uid="{00000000-0005-0000-0000-0000E45A0000}"/>
    <cellStyle name="Calculation 17 2 4" xfId="2911" xr:uid="{00000000-0005-0000-0000-0000E55A0000}"/>
    <cellStyle name="Calculation 17 2 4 2" xfId="9203" xr:uid="{00000000-0005-0000-0000-0000E65A0000}"/>
    <cellStyle name="Calculation 17 2 5" xfId="2912" xr:uid="{00000000-0005-0000-0000-0000E75A0000}"/>
    <cellStyle name="Calculation 17 2 5 2" xfId="9204" xr:uid="{00000000-0005-0000-0000-0000E85A0000}"/>
    <cellStyle name="Calculation 17 2 6" xfId="2913" xr:uid="{00000000-0005-0000-0000-0000E95A0000}"/>
    <cellStyle name="Calculation 17 2 6 2" xfId="9205" xr:uid="{00000000-0005-0000-0000-0000EA5A0000}"/>
    <cellStyle name="Calculation 17 2 7" xfId="2914" xr:uid="{00000000-0005-0000-0000-0000EB5A0000}"/>
    <cellStyle name="Calculation 17 2 7 2" xfId="9206" xr:uid="{00000000-0005-0000-0000-0000EC5A0000}"/>
    <cellStyle name="Calculation 17 2 8" xfId="2915" xr:uid="{00000000-0005-0000-0000-0000ED5A0000}"/>
    <cellStyle name="Calculation 17 2 8 2" xfId="9207" xr:uid="{00000000-0005-0000-0000-0000EE5A0000}"/>
    <cellStyle name="Calculation 17 2 9" xfId="2916" xr:uid="{00000000-0005-0000-0000-0000EF5A0000}"/>
    <cellStyle name="Calculation 17 3" xfId="2917" xr:uid="{00000000-0005-0000-0000-0000F05A0000}"/>
    <cellStyle name="Calculation 17 3 2" xfId="9208" xr:uid="{00000000-0005-0000-0000-0000F15A0000}"/>
    <cellStyle name="Calculation 17 4" xfId="2918" xr:uid="{00000000-0005-0000-0000-0000F25A0000}"/>
    <cellStyle name="Calculation 17 4 2" xfId="9209" xr:uid="{00000000-0005-0000-0000-0000F35A0000}"/>
    <cellStyle name="Calculation 17 5" xfId="2919" xr:uid="{00000000-0005-0000-0000-0000F45A0000}"/>
    <cellStyle name="Calculation 17 5 2" xfId="9210" xr:uid="{00000000-0005-0000-0000-0000F55A0000}"/>
    <cellStyle name="Calculation 17 6" xfId="2920" xr:uid="{00000000-0005-0000-0000-0000F65A0000}"/>
    <cellStyle name="Calculation 17 6 2" xfId="9211" xr:uid="{00000000-0005-0000-0000-0000F75A0000}"/>
    <cellStyle name="Calculation 17 7" xfId="2921" xr:uid="{00000000-0005-0000-0000-0000F85A0000}"/>
    <cellStyle name="Calculation 17 7 2" xfId="9212" xr:uid="{00000000-0005-0000-0000-0000F95A0000}"/>
    <cellStyle name="Calculation 17 8" xfId="2922" xr:uid="{00000000-0005-0000-0000-0000FA5A0000}"/>
    <cellStyle name="Calculation 17 8 2" xfId="9213" xr:uid="{00000000-0005-0000-0000-0000FB5A0000}"/>
    <cellStyle name="Calculation 17 9" xfId="2923" xr:uid="{00000000-0005-0000-0000-0000FC5A0000}"/>
    <cellStyle name="Calculation 17 9 2" xfId="9214" xr:uid="{00000000-0005-0000-0000-0000FD5A0000}"/>
    <cellStyle name="Calculation 18" xfId="2924" xr:uid="{00000000-0005-0000-0000-0000FE5A0000}"/>
    <cellStyle name="Calculation 18 10" xfId="2925" xr:uid="{00000000-0005-0000-0000-0000FF5A0000}"/>
    <cellStyle name="Calculation 18 2" xfId="2926" xr:uid="{00000000-0005-0000-0000-0000005B0000}"/>
    <cellStyle name="Calculation 18 2 2" xfId="2927" xr:uid="{00000000-0005-0000-0000-0000015B0000}"/>
    <cellStyle name="Calculation 18 2 2 2" xfId="9215" xr:uid="{00000000-0005-0000-0000-0000025B0000}"/>
    <cellStyle name="Calculation 18 2 3" xfId="2928" xr:uid="{00000000-0005-0000-0000-0000035B0000}"/>
    <cellStyle name="Calculation 18 2 3 2" xfId="9216" xr:uid="{00000000-0005-0000-0000-0000045B0000}"/>
    <cellStyle name="Calculation 18 2 4" xfId="2929" xr:uid="{00000000-0005-0000-0000-0000055B0000}"/>
    <cellStyle name="Calculation 18 2 4 2" xfId="9217" xr:uid="{00000000-0005-0000-0000-0000065B0000}"/>
    <cellStyle name="Calculation 18 2 5" xfId="2930" xr:uid="{00000000-0005-0000-0000-0000075B0000}"/>
    <cellStyle name="Calculation 18 2 5 2" xfId="9218" xr:uid="{00000000-0005-0000-0000-0000085B0000}"/>
    <cellStyle name="Calculation 18 2 6" xfId="2931" xr:uid="{00000000-0005-0000-0000-0000095B0000}"/>
    <cellStyle name="Calculation 18 2 6 2" xfId="9219" xr:uid="{00000000-0005-0000-0000-00000A5B0000}"/>
    <cellStyle name="Calculation 18 2 7" xfId="2932" xr:uid="{00000000-0005-0000-0000-00000B5B0000}"/>
    <cellStyle name="Calculation 18 2 7 2" xfId="9220" xr:uid="{00000000-0005-0000-0000-00000C5B0000}"/>
    <cellStyle name="Calculation 18 2 8" xfId="2933" xr:uid="{00000000-0005-0000-0000-00000D5B0000}"/>
    <cellStyle name="Calculation 18 2 8 2" xfId="9221" xr:uid="{00000000-0005-0000-0000-00000E5B0000}"/>
    <cellStyle name="Calculation 18 2 9" xfId="2934" xr:uid="{00000000-0005-0000-0000-00000F5B0000}"/>
    <cellStyle name="Calculation 18 3" xfId="2935" xr:uid="{00000000-0005-0000-0000-0000105B0000}"/>
    <cellStyle name="Calculation 18 3 2" xfId="9222" xr:uid="{00000000-0005-0000-0000-0000115B0000}"/>
    <cellStyle name="Calculation 18 4" xfId="2936" xr:uid="{00000000-0005-0000-0000-0000125B0000}"/>
    <cellStyle name="Calculation 18 4 2" xfId="9223" xr:uid="{00000000-0005-0000-0000-0000135B0000}"/>
    <cellStyle name="Calculation 18 5" xfId="2937" xr:uid="{00000000-0005-0000-0000-0000145B0000}"/>
    <cellStyle name="Calculation 18 5 2" xfId="9224" xr:uid="{00000000-0005-0000-0000-0000155B0000}"/>
    <cellStyle name="Calculation 18 6" xfId="2938" xr:uid="{00000000-0005-0000-0000-0000165B0000}"/>
    <cellStyle name="Calculation 18 6 2" xfId="9225" xr:uid="{00000000-0005-0000-0000-0000175B0000}"/>
    <cellStyle name="Calculation 18 7" xfId="2939" xr:uid="{00000000-0005-0000-0000-0000185B0000}"/>
    <cellStyle name="Calculation 18 7 2" xfId="9226" xr:uid="{00000000-0005-0000-0000-0000195B0000}"/>
    <cellStyle name="Calculation 18 8" xfId="2940" xr:uid="{00000000-0005-0000-0000-00001A5B0000}"/>
    <cellStyle name="Calculation 18 8 2" xfId="9227" xr:uid="{00000000-0005-0000-0000-00001B5B0000}"/>
    <cellStyle name="Calculation 18 9" xfId="2941" xr:uid="{00000000-0005-0000-0000-00001C5B0000}"/>
    <cellStyle name="Calculation 18 9 2" xfId="9228" xr:uid="{00000000-0005-0000-0000-00001D5B0000}"/>
    <cellStyle name="Calculation 19" xfId="2942" xr:uid="{00000000-0005-0000-0000-00001E5B0000}"/>
    <cellStyle name="Calculation 19 10" xfId="2943" xr:uid="{00000000-0005-0000-0000-00001F5B0000}"/>
    <cellStyle name="Calculation 19 2" xfId="2944" xr:uid="{00000000-0005-0000-0000-0000205B0000}"/>
    <cellStyle name="Calculation 19 2 2" xfId="2945" xr:uid="{00000000-0005-0000-0000-0000215B0000}"/>
    <cellStyle name="Calculation 19 2 2 2" xfId="9229" xr:uid="{00000000-0005-0000-0000-0000225B0000}"/>
    <cellStyle name="Calculation 19 2 3" xfId="2946" xr:uid="{00000000-0005-0000-0000-0000235B0000}"/>
    <cellStyle name="Calculation 19 2 3 2" xfId="9230" xr:uid="{00000000-0005-0000-0000-0000245B0000}"/>
    <cellStyle name="Calculation 19 2 4" xfId="2947" xr:uid="{00000000-0005-0000-0000-0000255B0000}"/>
    <cellStyle name="Calculation 19 2 4 2" xfId="9231" xr:uid="{00000000-0005-0000-0000-0000265B0000}"/>
    <cellStyle name="Calculation 19 2 5" xfId="2948" xr:uid="{00000000-0005-0000-0000-0000275B0000}"/>
    <cellStyle name="Calculation 19 2 5 2" xfId="9232" xr:uid="{00000000-0005-0000-0000-0000285B0000}"/>
    <cellStyle name="Calculation 19 2 6" xfId="2949" xr:uid="{00000000-0005-0000-0000-0000295B0000}"/>
    <cellStyle name="Calculation 19 2 6 2" xfId="9233" xr:uid="{00000000-0005-0000-0000-00002A5B0000}"/>
    <cellStyle name="Calculation 19 2 7" xfId="2950" xr:uid="{00000000-0005-0000-0000-00002B5B0000}"/>
    <cellStyle name="Calculation 19 2 7 2" xfId="9234" xr:uid="{00000000-0005-0000-0000-00002C5B0000}"/>
    <cellStyle name="Calculation 19 2 8" xfId="2951" xr:uid="{00000000-0005-0000-0000-00002D5B0000}"/>
    <cellStyle name="Calculation 19 2 8 2" xfId="9235" xr:uid="{00000000-0005-0000-0000-00002E5B0000}"/>
    <cellStyle name="Calculation 19 2 9" xfId="2952" xr:uid="{00000000-0005-0000-0000-00002F5B0000}"/>
    <cellStyle name="Calculation 19 3" xfId="2953" xr:uid="{00000000-0005-0000-0000-0000305B0000}"/>
    <cellStyle name="Calculation 19 3 2" xfId="9236" xr:uid="{00000000-0005-0000-0000-0000315B0000}"/>
    <cellStyle name="Calculation 19 4" xfId="2954" xr:uid="{00000000-0005-0000-0000-0000325B0000}"/>
    <cellStyle name="Calculation 19 4 2" xfId="9237" xr:uid="{00000000-0005-0000-0000-0000335B0000}"/>
    <cellStyle name="Calculation 19 5" xfId="2955" xr:uid="{00000000-0005-0000-0000-0000345B0000}"/>
    <cellStyle name="Calculation 19 5 2" xfId="9238" xr:uid="{00000000-0005-0000-0000-0000355B0000}"/>
    <cellStyle name="Calculation 19 6" xfId="2956" xr:uid="{00000000-0005-0000-0000-0000365B0000}"/>
    <cellStyle name="Calculation 19 6 2" xfId="9239" xr:uid="{00000000-0005-0000-0000-0000375B0000}"/>
    <cellStyle name="Calculation 19 7" xfId="2957" xr:uid="{00000000-0005-0000-0000-0000385B0000}"/>
    <cellStyle name="Calculation 19 7 2" xfId="9240" xr:uid="{00000000-0005-0000-0000-0000395B0000}"/>
    <cellStyle name="Calculation 19 8" xfId="2958" xr:uid="{00000000-0005-0000-0000-00003A5B0000}"/>
    <cellStyle name="Calculation 19 8 2" xfId="9241" xr:uid="{00000000-0005-0000-0000-00003B5B0000}"/>
    <cellStyle name="Calculation 19 9" xfId="2959" xr:uid="{00000000-0005-0000-0000-00003C5B0000}"/>
    <cellStyle name="Calculation 19 9 2" xfId="9242" xr:uid="{00000000-0005-0000-0000-00003D5B0000}"/>
    <cellStyle name="Calculation 2" xfId="2960" xr:uid="{00000000-0005-0000-0000-00003E5B0000}"/>
    <cellStyle name="Calculation 2 10" xfId="13700" xr:uid="{00000000-0005-0000-0000-00003F5B0000}"/>
    <cellStyle name="Calculation 2 2" xfId="2961" xr:uid="{00000000-0005-0000-0000-0000405B0000}"/>
    <cellStyle name="Calculation 2 2 10" xfId="2962" xr:uid="{00000000-0005-0000-0000-0000415B0000}"/>
    <cellStyle name="Calculation 2 2 11" xfId="14214" xr:uid="{00000000-0005-0000-0000-0000425B0000}"/>
    <cellStyle name="Calculation 2 2 2" xfId="2963" xr:uid="{00000000-0005-0000-0000-0000435B0000}"/>
    <cellStyle name="Calculation 2 2 2 2" xfId="9243" xr:uid="{00000000-0005-0000-0000-0000445B0000}"/>
    <cellStyle name="Calculation 2 2 3" xfId="2964" xr:uid="{00000000-0005-0000-0000-0000455B0000}"/>
    <cellStyle name="Calculation 2 2 3 2" xfId="9244" xr:uid="{00000000-0005-0000-0000-0000465B0000}"/>
    <cellStyle name="Calculation 2 2 4" xfId="2965" xr:uid="{00000000-0005-0000-0000-0000475B0000}"/>
    <cellStyle name="Calculation 2 2 4 2" xfId="9245" xr:uid="{00000000-0005-0000-0000-0000485B0000}"/>
    <cellStyle name="Calculation 2 2 5" xfId="2966" xr:uid="{00000000-0005-0000-0000-0000495B0000}"/>
    <cellStyle name="Calculation 2 2 5 2" xfId="9246" xr:uid="{00000000-0005-0000-0000-00004A5B0000}"/>
    <cellStyle name="Calculation 2 2 6" xfId="2967" xr:uid="{00000000-0005-0000-0000-00004B5B0000}"/>
    <cellStyle name="Calculation 2 2 6 2" xfId="9247" xr:uid="{00000000-0005-0000-0000-00004C5B0000}"/>
    <cellStyle name="Calculation 2 2 7" xfId="2968" xr:uid="{00000000-0005-0000-0000-00004D5B0000}"/>
    <cellStyle name="Calculation 2 2 7 2" xfId="9248" xr:uid="{00000000-0005-0000-0000-00004E5B0000}"/>
    <cellStyle name="Calculation 2 2 8" xfId="2969" xr:uid="{00000000-0005-0000-0000-00004F5B0000}"/>
    <cellStyle name="Calculation 2 2 8 2" xfId="9249" xr:uid="{00000000-0005-0000-0000-0000505B0000}"/>
    <cellStyle name="Calculation 2 2 9" xfId="2970" xr:uid="{00000000-0005-0000-0000-0000515B0000}"/>
    <cellStyle name="Calculation 2 3" xfId="2971" xr:uid="{00000000-0005-0000-0000-0000525B0000}"/>
    <cellStyle name="Calculation 2 3 2" xfId="9250" xr:uid="{00000000-0005-0000-0000-0000535B0000}"/>
    <cellStyle name="Calculation 2 4" xfId="2972" xr:uid="{00000000-0005-0000-0000-0000545B0000}"/>
    <cellStyle name="Calculation 2 4 2" xfId="9251" xr:uid="{00000000-0005-0000-0000-0000555B0000}"/>
    <cellStyle name="Calculation 2 5" xfId="2973" xr:uid="{00000000-0005-0000-0000-0000565B0000}"/>
    <cellStyle name="Calculation 2 5 2" xfId="9252" xr:uid="{00000000-0005-0000-0000-0000575B0000}"/>
    <cellStyle name="Calculation 2 6" xfId="2974" xr:uid="{00000000-0005-0000-0000-0000585B0000}"/>
    <cellStyle name="Calculation 2 6 2" xfId="9253" xr:uid="{00000000-0005-0000-0000-0000595B0000}"/>
    <cellStyle name="Calculation 2 7" xfId="2975" xr:uid="{00000000-0005-0000-0000-00005A5B0000}"/>
    <cellStyle name="Calculation 2 7 2" xfId="9254" xr:uid="{00000000-0005-0000-0000-00005B5B0000}"/>
    <cellStyle name="Calculation 2 8" xfId="2976" xr:uid="{00000000-0005-0000-0000-00005C5B0000}"/>
    <cellStyle name="Calculation 2 8 2" xfId="9255" xr:uid="{00000000-0005-0000-0000-00005D5B0000}"/>
    <cellStyle name="Calculation 2 9" xfId="2977" xr:uid="{00000000-0005-0000-0000-00005E5B0000}"/>
    <cellStyle name="Calculation 20" xfId="2978" xr:uid="{00000000-0005-0000-0000-00005F5B0000}"/>
    <cellStyle name="Calculation 20 10" xfId="2979" xr:uid="{00000000-0005-0000-0000-0000605B0000}"/>
    <cellStyle name="Calculation 20 2" xfId="2980" xr:uid="{00000000-0005-0000-0000-0000615B0000}"/>
    <cellStyle name="Calculation 20 2 2" xfId="2981" xr:uid="{00000000-0005-0000-0000-0000625B0000}"/>
    <cellStyle name="Calculation 20 2 2 2" xfId="9256" xr:uid="{00000000-0005-0000-0000-0000635B0000}"/>
    <cellStyle name="Calculation 20 2 3" xfId="2982" xr:uid="{00000000-0005-0000-0000-0000645B0000}"/>
    <cellStyle name="Calculation 20 2 3 2" xfId="9257" xr:uid="{00000000-0005-0000-0000-0000655B0000}"/>
    <cellStyle name="Calculation 20 2 4" xfId="2983" xr:uid="{00000000-0005-0000-0000-0000665B0000}"/>
    <cellStyle name="Calculation 20 2 4 2" xfId="9258" xr:uid="{00000000-0005-0000-0000-0000675B0000}"/>
    <cellStyle name="Calculation 20 2 5" xfId="2984" xr:uid="{00000000-0005-0000-0000-0000685B0000}"/>
    <cellStyle name="Calculation 20 2 5 2" xfId="9259" xr:uid="{00000000-0005-0000-0000-0000695B0000}"/>
    <cellStyle name="Calculation 20 2 6" xfId="2985" xr:uid="{00000000-0005-0000-0000-00006A5B0000}"/>
    <cellStyle name="Calculation 20 2 6 2" xfId="9260" xr:uid="{00000000-0005-0000-0000-00006B5B0000}"/>
    <cellStyle name="Calculation 20 2 7" xfId="2986" xr:uid="{00000000-0005-0000-0000-00006C5B0000}"/>
    <cellStyle name="Calculation 20 2 7 2" xfId="9261" xr:uid="{00000000-0005-0000-0000-00006D5B0000}"/>
    <cellStyle name="Calculation 20 2 8" xfId="2987" xr:uid="{00000000-0005-0000-0000-00006E5B0000}"/>
    <cellStyle name="Calculation 20 2 8 2" xfId="9262" xr:uid="{00000000-0005-0000-0000-00006F5B0000}"/>
    <cellStyle name="Calculation 20 2 9" xfId="2988" xr:uid="{00000000-0005-0000-0000-0000705B0000}"/>
    <cellStyle name="Calculation 20 3" xfId="2989" xr:uid="{00000000-0005-0000-0000-0000715B0000}"/>
    <cellStyle name="Calculation 20 3 2" xfId="9263" xr:uid="{00000000-0005-0000-0000-0000725B0000}"/>
    <cellStyle name="Calculation 20 4" xfId="2990" xr:uid="{00000000-0005-0000-0000-0000735B0000}"/>
    <cellStyle name="Calculation 20 4 2" xfId="9264" xr:uid="{00000000-0005-0000-0000-0000745B0000}"/>
    <cellStyle name="Calculation 20 5" xfId="2991" xr:uid="{00000000-0005-0000-0000-0000755B0000}"/>
    <cellStyle name="Calculation 20 5 2" xfId="9265" xr:uid="{00000000-0005-0000-0000-0000765B0000}"/>
    <cellStyle name="Calculation 20 6" xfId="2992" xr:uid="{00000000-0005-0000-0000-0000775B0000}"/>
    <cellStyle name="Calculation 20 6 2" xfId="9266" xr:uid="{00000000-0005-0000-0000-0000785B0000}"/>
    <cellStyle name="Calculation 20 7" xfId="2993" xr:uid="{00000000-0005-0000-0000-0000795B0000}"/>
    <cellStyle name="Calculation 20 7 2" xfId="9267" xr:uid="{00000000-0005-0000-0000-00007A5B0000}"/>
    <cellStyle name="Calculation 20 8" xfId="2994" xr:uid="{00000000-0005-0000-0000-00007B5B0000}"/>
    <cellStyle name="Calculation 20 8 2" xfId="9268" xr:uid="{00000000-0005-0000-0000-00007C5B0000}"/>
    <cellStyle name="Calculation 20 9" xfId="2995" xr:uid="{00000000-0005-0000-0000-00007D5B0000}"/>
    <cellStyle name="Calculation 20 9 2" xfId="9269" xr:uid="{00000000-0005-0000-0000-00007E5B0000}"/>
    <cellStyle name="Calculation 21" xfId="2996" xr:uid="{00000000-0005-0000-0000-00007F5B0000}"/>
    <cellStyle name="Calculation 21 10" xfId="2997" xr:uid="{00000000-0005-0000-0000-0000805B0000}"/>
    <cellStyle name="Calculation 21 2" xfId="2998" xr:uid="{00000000-0005-0000-0000-0000815B0000}"/>
    <cellStyle name="Calculation 21 2 2" xfId="2999" xr:uid="{00000000-0005-0000-0000-0000825B0000}"/>
    <cellStyle name="Calculation 21 2 2 2" xfId="9270" xr:uid="{00000000-0005-0000-0000-0000835B0000}"/>
    <cellStyle name="Calculation 21 2 3" xfId="3000" xr:uid="{00000000-0005-0000-0000-0000845B0000}"/>
    <cellStyle name="Calculation 21 2 3 2" xfId="9271" xr:uid="{00000000-0005-0000-0000-0000855B0000}"/>
    <cellStyle name="Calculation 21 2 4" xfId="3001" xr:uid="{00000000-0005-0000-0000-0000865B0000}"/>
    <cellStyle name="Calculation 21 2 4 2" xfId="9272" xr:uid="{00000000-0005-0000-0000-0000875B0000}"/>
    <cellStyle name="Calculation 21 2 5" xfId="3002" xr:uid="{00000000-0005-0000-0000-0000885B0000}"/>
    <cellStyle name="Calculation 21 2 5 2" xfId="9273" xr:uid="{00000000-0005-0000-0000-0000895B0000}"/>
    <cellStyle name="Calculation 21 2 6" xfId="3003" xr:uid="{00000000-0005-0000-0000-00008A5B0000}"/>
    <cellStyle name="Calculation 21 2 6 2" xfId="9274" xr:uid="{00000000-0005-0000-0000-00008B5B0000}"/>
    <cellStyle name="Calculation 21 2 7" xfId="3004" xr:uid="{00000000-0005-0000-0000-00008C5B0000}"/>
    <cellStyle name="Calculation 21 2 7 2" xfId="9275" xr:uid="{00000000-0005-0000-0000-00008D5B0000}"/>
    <cellStyle name="Calculation 21 2 8" xfId="3005" xr:uid="{00000000-0005-0000-0000-00008E5B0000}"/>
    <cellStyle name="Calculation 21 2 8 2" xfId="9276" xr:uid="{00000000-0005-0000-0000-00008F5B0000}"/>
    <cellStyle name="Calculation 21 2 9" xfId="3006" xr:uid="{00000000-0005-0000-0000-0000905B0000}"/>
    <cellStyle name="Calculation 21 3" xfId="3007" xr:uid="{00000000-0005-0000-0000-0000915B0000}"/>
    <cellStyle name="Calculation 21 3 2" xfId="9277" xr:uid="{00000000-0005-0000-0000-0000925B0000}"/>
    <cellStyle name="Calculation 21 4" xfId="3008" xr:uid="{00000000-0005-0000-0000-0000935B0000}"/>
    <cellStyle name="Calculation 21 4 2" xfId="9278" xr:uid="{00000000-0005-0000-0000-0000945B0000}"/>
    <cellStyle name="Calculation 21 5" xfId="3009" xr:uid="{00000000-0005-0000-0000-0000955B0000}"/>
    <cellStyle name="Calculation 21 5 2" xfId="9279" xr:uid="{00000000-0005-0000-0000-0000965B0000}"/>
    <cellStyle name="Calculation 21 6" xfId="3010" xr:uid="{00000000-0005-0000-0000-0000975B0000}"/>
    <cellStyle name="Calculation 21 6 2" xfId="9280" xr:uid="{00000000-0005-0000-0000-0000985B0000}"/>
    <cellStyle name="Calculation 21 7" xfId="3011" xr:uid="{00000000-0005-0000-0000-0000995B0000}"/>
    <cellStyle name="Calculation 21 7 2" xfId="9281" xr:uid="{00000000-0005-0000-0000-00009A5B0000}"/>
    <cellStyle name="Calculation 21 8" xfId="3012" xr:uid="{00000000-0005-0000-0000-00009B5B0000}"/>
    <cellStyle name="Calculation 21 8 2" xfId="9282" xr:uid="{00000000-0005-0000-0000-00009C5B0000}"/>
    <cellStyle name="Calculation 21 9" xfId="3013" xr:uid="{00000000-0005-0000-0000-00009D5B0000}"/>
    <cellStyle name="Calculation 21 9 2" xfId="9283" xr:uid="{00000000-0005-0000-0000-00009E5B0000}"/>
    <cellStyle name="Calculation 22" xfId="3014" xr:uid="{00000000-0005-0000-0000-00009F5B0000}"/>
    <cellStyle name="Calculation 22 2" xfId="3015" xr:uid="{00000000-0005-0000-0000-0000A05B0000}"/>
    <cellStyle name="Calculation 22 2 2" xfId="9284" xr:uid="{00000000-0005-0000-0000-0000A15B0000}"/>
    <cellStyle name="Calculation 22 3" xfId="3016" xr:uid="{00000000-0005-0000-0000-0000A25B0000}"/>
    <cellStyle name="Calculation 22 3 2" xfId="9285" xr:uid="{00000000-0005-0000-0000-0000A35B0000}"/>
    <cellStyle name="Calculation 22 4" xfId="3017" xr:uid="{00000000-0005-0000-0000-0000A45B0000}"/>
    <cellStyle name="Calculation 22 4 2" xfId="9286" xr:uid="{00000000-0005-0000-0000-0000A55B0000}"/>
    <cellStyle name="Calculation 22 5" xfId="3018" xr:uid="{00000000-0005-0000-0000-0000A65B0000}"/>
    <cellStyle name="Calculation 22 5 2" xfId="9287" xr:uid="{00000000-0005-0000-0000-0000A75B0000}"/>
    <cellStyle name="Calculation 22 6" xfId="3019" xr:uid="{00000000-0005-0000-0000-0000A85B0000}"/>
    <cellStyle name="Calculation 22 6 2" xfId="9288" xr:uid="{00000000-0005-0000-0000-0000A95B0000}"/>
    <cellStyle name="Calculation 22 7" xfId="3020" xr:uid="{00000000-0005-0000-0000-0000AA5B0000}"/>
    <cellStyle name="Calculation 22 7 2" xfId="9289" xr:uid="{00000000-0005-0000-0000-0000AB5B0000}"/>
    <cellStyle name="Calculation 22 8" xfId="3021" xr:uid="{00000000-0005-0000-0000-0000AC5B0000}"/>
    <cellStyle name="Calculation 22 8 2" xfId="9290" xr:uid="{00000000-0005-0000-0000-0000AD5B0000}"/>
    <cellStyle name="Calculation 22 9" xfId="3022" xr:uid="{00000000-0005-0000-0000-0000AE5B0000}"/>
    <cellStyle name="Calculation 23" xfId="14478" xr:uid="{00000000-0005-0000-0000-0000AF5B0000}"/>
    <cellStyle name="Calculation 3" xfId="3023" xr:uid="{00000000-0005-0000-0000-0000B05B0000}"/>
    <cellStyle name="Calculation 3 10" xfId="3024" xr:uid="{00000000-0005-0000-0000-0000B15B0000}"/>
    <cellStyle name="Calculation 3 11" xfId="13701" xr:uid="{00000000-0005-0000-0000-0000B25B0000}"/>
    <cellStyle name="Calculation 3 2" xfId="3025" xr:uid="{00000000-0005-0000-0000-0000B35B0000}"/>
    <cellStyle name="Calculation 3 2 10" xfId="3026" xr:uid="{00000000-0005-0000-0000-0000B45B0000}"/>
    <cellStyle name="Calculation 3 2 2" xfId="3027" xr:uid="{00000000-0005-0000-0000-0000B55B0000}"/>
    <cellStyle name="Calculation 3 2 2 2" xfId="9291" xr:uid="{00000000-0005-0000-0000-0000B65B0000}"/>
    <cellStyle name="Calculation 3 2 3" xfId="3028" xr:uid="{00000000-0005-0000-0000-0000B75B0000}"/>
    <cellStyle name="Calculation 3 2 3 2" xfId="9292" xr:uid="{00000000-0005-0000-0000-0000B85B0000}"/>
    <cellStyle name="Calculation 3 2 4" xfId="3029" xr:uid="{00000000-0005-0000-0000-0000B95B0000}"/>
    <cellStyle name="Calculation 3 2 4 2" xfId="9293" xr:uid="{00000000-0005-0000-0000-0000BA5B0000}"/>
    <cellStyle name="Calculation 3 2 5" xfId="3030" xr:uid="{00000000-0005-0000-0000-0000BB5B0000}"/>
    <cellStyle name="Calculation 3 2 5 2" xfId="9294" xr:uid="{00000000-0005-0000-0000-0000BC5B0000}"/>
    <cellStyle name="Calculation 3 2 6" xfId="3031" xr:uid="{00000000-0005-0000-0000-0000BD5B0000}"/>
    <cellStyle name="Calculation 3 2 6 2" xfId="9295" xr:uid="{00000000-0005-0000-0000-0000BE5B0000}"/>
    <cellStyle name="Calculation 3 2 7" xfId="3032" xr:uid="{00000000-0005-0000-0000-0000BF5B0000}"/>
    <cellStyle name="Calculation 3 2 7 2" xfId="9296" xr:uid="{00000000-0005-0000-0000-0000C05B0000}"/>
    <cellStyle name="Calculation 3 2 8" xfId="3033" xr:uid="{00000000-0005-0000-0000-0000C15B0000}"/>
    <cellStyle name="Calculation 3 2 8 2" xfId="9297" xr:uid="{00000000-0005-0000-0000-0000C25B0000}"/>
    <cellStyle name="Calculation 3 2 9" xfId="3034" xr:uid="{00000000-0005-0000-0000-0000C35B0000}"/>
    <cellStyle name="Calculation 3 3" xfId="3035" xr:uid="{00000000-0005-0000-0000-0000C45B0000}"/>
    <cellStyle name="Calculation 3 3 2" xfId="9298" xr:uid="{00000000-0005-0000-0000-0000C55B0000}"/>
    <cellStyle name="Calculation 3 4" xfId="3036" xr:uid="{00000000-0005-0000-0000-0000C65B0000}"/>
    <cellStyle name="Calculation 3 4 2" xfId="9299" xr:uid="{00000000-0005-0000-0000-0000C75B0000}"/>
    <cellStyle name="Calculation 3 5" xfId="3037" xr:uid="{00000000-0005-0000-0000-0000C85B0000}"/>
    <cellStyle name="Calculation 3 5 2" xfId="9300" xr:uid="{00000000-0005-0000-0000-0000C95B0000}"/>
    <cellStyle name="Calculation 3 6" xfId="3038" xr:uid="{00000000-0005-0000-0000-0000CA5B0000}"/>
    <cellStyle name="Calculation 3 6 2" xfId="9301" xr:uid="{00000000-0005-0000-0000-0000CB5B0000}"/>
    <cellStyle name="Calculation 3 7" xfId="3039" xr:uid="{00000000-0005-0000-0000-0000CC5B0000}"/>
    <cellStyle name="Calculation 3 7 2" xfId="9302" xr:uid="{00000000-0005-0000-0000-0000CD5B0000}"/>
    <cellStyle name="Calculation 3 8" xfId="3040" xr:uid="{00000000-0005-0000-0000-0000CE5B0000}"/>
    <cellStyle name="Calculation 3 8 2" xfId="9303" xr:uid="{00000000-0005-0000-0000-0000CF5B0000}"/>
    <cellStyle name="Calculation 3 9" xfId="3041" xr:uid="{00000000-0005-0000-0000-0000D05B0000}"/>
    <cellStyle name="Calculation 3 9 2" xfId="9304" xr:uid="{00000000-0005-0000-0000-0000D15B0000}"/>
    <cellStyle name="Calculation 4" xfId="3042" xr:uid="{00000000-0005-0000-0000-0000D25B0000}"/>
    <cellStyle name="Calculation 4 10" xfId="3043" xr:uid="{00000000-0005-0000-0000-0000D35B0000}"/>
    <cellStyle name="Calculation 4 11" xfId="9305" xr:uid="{00000000-0005-0000-0000-0000D45B0000}"/>
    <cellStyle name="Calculation 4 12" xfId="13702" xr:uid="{00000000-0005-0000-0000-0000D55B0000}"/>
    <cellStyle name="Calculation 4 2" xfId="3044" xr:uid="{00000000-0005-0000-0000-0000D65B0000}"/>
    <cellStyle name="Calculation 4 2 2" xfId="3045" xr:uid="{00000000-0005-0000-0000-0000D75B0000}"/>
    <cellStyle name="Calculation 4 2 2 2" xfId="9306" xr:uid="{00000000-0005-0000-0000-0000D85B0000}"/>
    <cellStyle name="Calculation 4 2 3" xfId="3046" xr:uid="{00000000-0005-0000-0000-0000D95B0000}"/>
    <cellStyle name="Calculation 4 2 3 2" xfId="9307" xr:uid="{00000000-0005-0000-0000-0000DA5B0000}"/>
    <cellStyle name="Calculation 4 2 4" xfId="3047" xr:uid="{00000000-0005-0000-0000-0000DB5B0000}"/>
    <cellStyle name="Calculation 4 2 4 2" xfId="9308" xr:uid="{00000000-0005-0000-0000-0000DC5B0000}"/>
    <cellStyle name="Calculation 4 2 5" xfId="3048" xr:uid="{00000000-0005-0000-0000-0000DD5B0000}"/>
    <cellStyle name="Calculation 4 2 5 2" xfId="9309" xr:uid="{00000000-0005-0000-0000-0000DE5B0000}"/>
    <cellStyle name="Calculation 4 2 6" xfId="3049" xr:uid="{00000000-0005-0000-0000-0000DF5B0000}"/>
    <cellStyle name="Calculation 4 2 6 2" xfId="9310" xr:uid="{00000000-0005-0000-0000-0000E05B0000}"/>
    <cellStyle name="Calculation 4 2 7" xfId="3050" xr:uid="{00000000-0005-0000-0000-0000E15B0000}"/>
    <cellStyle name="Calculation 4 2 7 2" xfId="9311" xr:uid="{00000000-0005-0000-0000-0000E25B0000}"/>
    <cellStyle name="Calculation 4 2 8" xfId="3051" xr:uid="{00000000-0005-0000-0000-0000E35B0000}"/>
    <cellStyle name="Calculation 4 2 8 2" xfId="9312" xr:uid="{00000000-0005-0000-0000-0000E45B0000}"/>
    <cellStyle name="Calculation 4 2 9" xfId="3052" xr:uid="{00000000-0005-0000-0000-0000E55B0000}"/>
    <cellStyle name="Calculation 4 3" xfId="3053" xr:uid="{00000000-0005-0000-0000-0000E65B0000}"/>
    <cellStyle name="Calculation 4 3 2" xfId="9313" xr:uid="{00000000-0005-0000-0000-0000E75B0000}"/>
    <cellStyle name="Calculation 4 4" xfId="3054" xr:uid="{00000000-0005-0000-0000-0000E85B0000}"/>
    <cellStyle name="Calculation 4 4 2" xfId="9314" xr:uid="{00000000-0005-0000-0000-0000E95B0000}"/>
    <cellStyle name="Calculation 4 5" xfId="3055" xr:uid="{00000000-0005-0000-0000-0000EA5B0000}"/>
    <cellStyle name="Calculation 4 5 2" xfId="9315" xr:uid="{00000000-0005-0000-0000-0000EB5B0000}"/>
    <cellStyle name="Calculation 4 6" xfId="3056" xr:uid="{00000000-0005-0000-0000-0000EC5B0000}"/>
    <cellStyle name="Calculation 4 6 2" xfId="9316" xr:uid="{00000000-0005-0000-0000-0000ED5B0000}"/>
    <cellStyle name="Calculation 4 7" xfId="3057" xr:uid="{00000000-0005-0000-0000-0000EE5B0000}"/>
    <cellStyle name="Calculation 4 7 2" xfId="9317" xr:uid="{00000000-0005-0000-0000-0000EF5B0000}"/>
    <cellStyle name="Calculation 4 8" xfId="3058" xr:uid="{00000000-0005-0000-0000-0000F05B0000}"/>
    <cellStyle name="Calculation 4 8 2" xfId="9318" xr:uid="{00000000-0005-0000-0000-0000F15B0000}"/>
    <cellStyle name="Calculation 4 9" xfId="3059" xr:uid="{00000000-0005-0000-0000-0000F25B0000}"/>
    <cellStyle name="Calculation 4 9 2" xfId="9319" xr:uid="{00000000-0005-0000-0000-0000F35B0000}"/>
    <cellStyle name="Calculation 5" xfId="3060" xr:uid="{00000000-0005-0000-0000-0000F45B0000}"/>
    <cellStyle name="Calculation 5 10" xfId="3061" xr:uid="{00000000-0005-0000-0000-0000F55B0000}"/>
    <cellStyle name="Calculation 5 11" xfId="9320" xr:uid="{00000000-0005-0000-0000-0000F65B0000}"/>
    <cellStyle name="Calculation 5 12" xfId="13703" xr:uid="{00000000-0005-0000-0000-0000F75B0000}"/>
    <cellStyle name="Calculation 5 2" xfId="3062" xr:uid="{00000000-0005-0000-0000-0000F85B0000}"/>
    <cellStyle name="Calculation 5 2 2" xfId="3063" xr:uid="{00000000-0005-0000-0000-0000F95B0000}"/>
    <cellStyle name="Calculation 5 2 2 2" xfId="9321" xr:uid="{00000000-0005-0000-0000-0000FA5B0000}"/>
    <cellStyle name="Calculation 5 2 3" xfId="3064" xr:uid="{00000000-0005-0000-0000-0000FB5B0000}"/>
    <cellStyle name="Calculation 5 2 3 2" xfId="9322" xr:uid="{00000000-0005-0000-0000-0000FC5B0000}"/>
    <cellStyle name="Calculation 5 2 4" xfId="3065" xr:uid="{00000000-0005-0000-0000-0000FD5B0000}"/>
    <cellStyle name="Calculation 5 2 4 2" xfId="9323" xr:uid="{00000000-0005-0000-0000-0000FE5B0000}"/>
    <cellStyle name="Calculation 5 2 5" xfId="3066" xr:uid="{00000000-0005-0000-0000-0000FF5B0000}"/>
    <cellStyle name="Calculation 5 2 5 2" xfId="9324" xr:uid="{00000000-0005-0000-0000-0000005C0000}"/>
    <cellStyle name="Calculation 5 2 6" xfId="3067" xr:uid="{00000000-0005-0000-0000-0000015C0000}"/>
    <cellStyle name="Calculation 5 2 6 2" xfId="9325" xr:uid="{00000000-0005-0000-0000-0000025C0000}"/>
    <cellStyle name="Calculation 5 2 7" xfId="3068" xr:uid="{00000000-0005-0000-0000-0000035C0000}"/>
    <cellStyle name="Calculation 5 2 7 2" xfId="9326" xr:uid="{00000000-0005-0000-0000-0000045C0000}"/>
    <cellStyle name="Calculation 5 2 8" xfId="3069" xr:uid="{00000000-0005-0000-0000-0000055C0000}"/>
    <cellStyle name="Calculation 5 2 8 2" xfId="9327" xr:uid="{00000000-0005-0000-0000-0000065C0000}"/>
    <cellStyle name="Calculation 5 2 9" xfId="3070" xr:uid="{00000000-0005-0000-0000-0000075C0000}"/>
    <cellStyle name="Calculation 5 3" xfId="3071" xr:uid="{00000000-0005-0000-0000-0000085C0000}"/>
    <cellStyle name="Calculation 5 3 2" xfId="9328" xr:uid="{00000000-0005-0000-0000-0000095C0000}"/>
    <cellStyle name="Calculation 5 4" xfId="3072" xr:uid="{00000000-0005-0000-0000-00000A5C0000}"/>
    <cellStyle name="Calculation 5 4 2" xfId="9329" xr:uid="{00000000-0005-0000-0000-00000B5C0000}"/>
    <cellStyle name="Calculation 5 5" xfId="3073" xr:uid="{00000000-0005-0000-0000-00000C5C0000}"/>
    <cellStyle name="Calculation 5 5 2" xfId="9330" xr:uid="{00000000-0005-0000-0000-00000D5C0000}"/>
    <cellStyle name="Calculation 5 6" xfId="3074" xr:uid="{00000000-0005-0000-0000-00000E5C0000}"/>
    <cellStyle name="Calculation 5 6 2" xfId="9331" xr:uid="{00000000-0005-0000-0000-00000F5C0000}"/>
    <cellStyle name="Calculation 5 7" xfId="3075" xr:uid="{00000000-0005-0000-0000-0000105C0000}"/>
    <cellStyle name="Calculation 5 7 2" xfId="9332" xr:uid="{00000000-0005-0000-0000-0000115C0000}"/>
    <cellStyle name="Calculation 5 8" xfId="3076" xr:uid="{00000000-0005-0000-0000-0000125C0000}"/>
    <cellStyle name="Calculation 5 8 2" xfId="9333" xr:uid="{00000000-0005-0000-0000-0000135C0000}"/>
    <cellStyle name="Calculation 5 9" xfId="3077" xr:uid="{00000000-0005-0000-0000-0000145C0000}"/>
    <cellStyle name="Calculation 5 9 2" xfId="9334" xr:uid="{00000000-0005-0000-0000-0000155C0000}"/>
    <cellStyle name="Calculation 6" xfId="3078" xr:uid="{00000000-0005-0000-0000-0000165C0000}"/>
    <cellStyle name="Calculation 6 10" xfId="3079" xr:uid="{00000000-0005-0000-0000-0000175C0000}"/>
    <cellStyle name="Calculation 6 11" xfId="9335" xr:uid="{00000000-0005-0000-0000-0000185C0000}"/>
    <cellStyle name="Calculation 6 12" xfId="13704" xr:uid="{00000000-0005-0000-0000-0000195C0000}"/>
    <cellStyle name="Calculation 6 2" xfId="3080" xr:uid="{00000000-0005-0000-0000-00001A5C0000}"/>
    <cellStyle name="Calculation 6 2 2" xfId="3081" xr:uid="{00000000-0005-0000-0000-00001B5C0000}"/>
    <cellStyle name="Calculation 6 2 2 2" xfId="9336" xr:uid="{00000000-0005-0000-0000-00001C5C0000}"/>
    <cellStyle name="Calculation 6 2 3" xfId="3082" xr:uid="{00000000-0005-0000-0000-00001D5C0000}"/>
    <cellStyle name="Calculation 6 2 3 2" xfId="9337" xr:uid="{00000000-0005-0000-0000-00001E5C0000}"/>
    <cellStyle name="Calculation 6 2 4" xfId="3083" xr:uid="{00000000-0005-0000-0000-00001F5C0000}"/>
    <cellStyle name="Calculation 6 2 4 2" xfId="9338" xr:uid="{00000000-0005-0000-0000-0000205C0000}"/>
    <cellStyle name="Calculation 6 2 5" xfId="3084" xr:uid="{00000000-0005-0000-0000-0000215C0000}"/>
    <cellStyle name="Calculation 6 2 5 2" xfId="9339" xr:uid="{00000000-0005-0000-0000-0000225C0000}"/>
    <cellStyle name="Calculation 6 2 6" xfId="3085" xr:uid="{00000000-0005-0000-0000-0000235C0000}"/>
    <cellStyle name="Calculation 6 2 6 2" xfId="9340" xr:uid="{00000000-0005-0000-0000-0000245C0000}"/>
    <cellStyle name="Calculation 6 2 7" xfId="3086" xr:uid="{00000000-0005-0000-0000-0000255C0000}"/>
    <cellStyle name="Calculation 6 2 7 2" xfId="9341" xr:uid="{00000000-0005-0000-0000-0000265C0000}"/>
    <cellStyle name="Calculation 6 2 8" xfId="3087" xr:uid="{00000000-0005-0000-0000-0000275C0000}"/>
    <cellStyle name="Calculation 6 2 8 2" xfId="9342" xr:uid="{00000000-0005-0000-0000-0000285C0000}"/>
    <cellStyle name="Calculation 6 2 9" xfId="3088" xr:uid="{00000000-0005-0000-0000-0000295C0000}"/>
    <cellStyle name="Calculation 6 3" xfId="3089" xr:uid="{00000000-0005-0000-0000-00002A5C0000}"/>
    <cellStyle name="Calculation 6 3 2" xfId="9343" xr:uid="{00000000-0005-0000-0000-00002B5C0000}"/>
    <cellStyle name="Calculation 6 4" xfId="3090" xr:uid="{00000000-0005-0000-0000-00002C5C0000}"/>
    <cellStyle name="Calculation 6 4 2" xfId="9344" xr:uid="{00000000-0005-0000-0000-00002D5C0000}"/>
    <cellStyle name="Calculation 6 5" xfId="3091" xr:uid="{00000000-0005-0000-0000-00002E5C0000}"/>
    <cellStyle name="Calculation 6 5 2" xfId="9345" xr:uid="{00000000-0005-0000-0000-00002F5C0000}"/>
    <cellStyle name="Calculation 6 6" xfId="3092" xr:uid="{00000000-0005-0000-0000-0000305C0000}"/>
    <cellStyle name="Calculation 6 6 2" xfId="9346" xr:uid="{00000000-0005-0000-0000-0000315C0000}"/>
    <cellStyle name="Calculation 6 7" xfId="3093" xr:uid="{00000000-0005-0000-0000-0000325C0000}"/>
    <cellStyle name="Calculation 6 7 2" xfId="9347" xr:uid="{00000000-0005-0000-0000-0000335C0000}"/>
    <cellStyle name="Calculation 6 8" xfId="3094" xr:uid="{00000000-0005-0000-0000-0000345C0000}"/>
    <cellStyle name="Calculation 6 8 2" xfId="9348" xr:uid="{00000000-0005-0000-0000-0000355C0000}"/>
    <cellStyle name="Calculation 6 9" xfId="3095" xr:uid="{00000000-0005-0000-0000-0000365C0000}"/>
    <cellStyle name="Calculation 6 9 2" xfId="9349" xr:uid="{00000000-0005-0000-0000-0000375C0000}"/>
    <cellStyle name="Calculation 7" xfId="3096" xr:uid="{00000000-0005-0000-0000-0000385C0000}"/>
    <cellStyle name="Calculation 7 10" xfId="3097" xr:uid="{00000000-0005-0000-0000-0000395C0000}"/>
    <cellStyle name="Calculation 7 11" xfId="9350" xr:uid="{00000000-0005-0000-0000-00003A5C0000}"/>
    <cellStyle name="Calculation 7 12" xfId="13705" xr:uid="{00000000-0005-0000-0000-00003B5C0000}"/>
    <cellStyle name="Calculation 7 2" xfId="3098" xr:uid="{00000000-0005-0000-0000-00003C5C0000}"/>
    <cellStyle name="Calculation 7 2 2" xfId="3099" xr:uid="{00000000-0005-0000-0000-00003D5C0000}"/>
    <cellStyle name="Calculation 7 2 2 2" xfId="9351" xr:uid="{00000000-0005-0000-0000-00003E5C0000}"/>
    <cellStyle name="Calculation 7 2 3" xfId="3100" xr:uid="{00000000-0005-0000-0000-00003F5C0000}"/>
    <cellStyle name="Calculation 7 2 3 2" xfId="9352" xr:uid="{00000000-0005-0000-0000-0000405C0000}"/>
    <cellStyle name="Calculation 7 2 4" xfId="3101" xr:uid="{00000000-0005-0000-0000-0000415C0000}"/>
    <cellStyle name="Calculation 7 2 4 2" xfId="9353" xr:uid="{00000000-0005-0000-0000-0000425C0000}"/>
    <cellStyle name="Calculation 7 2 5" xfId="3102" xr:uid="{00000000-0005-0000-0000-0000435C0000}"/>
    <cellStyle name="Calculation 7 2 5 2" xfId="9354" xr:uid="{00000000-0005-0000-0000-0000445C0000}"/>
    <cellStyle name="Calculation 7 2 6" xfId="3103" xr:uid="{00000000-0005-0000-0000-0000455C0000}"/>
    <cellStyle name="Calculation 7 2 6 2" xfId="9355" xr:uid="{00000000-0005-0000-0000-0000465C0000}"/>
    <cellStyle name="Calculation 7 2 7" xfId="3104" xr:uid="{00000000-0005-0000-0000-0000475C0000}"/>
    <cellStyle name="Calculation 7 2 7 2" xfId="9356" xr:uid="{00000000-0005-0000-0000-0000485C0000}"/>
    <cellStyle name="Calculation 7 2 8" xfId="3105" xr:uid="{00000000-0005-0000-0000-0000495C0000}"/>
    <cellStyle name="Calculation 7 2 8 2" xfId="9357" xr:uid="{00000000-0005-0000-0000-00004A5C0000}"/>
    <cellStyle name="Calculation 7 2 9" xfId="3106" xr:uid="{00000000-0005-0000-0000-00004B5C0000}"/>
    <cellStyle name="Calculation 7 3" xfId="3107" xr:uid="{00000000-0005-0000-0000-00004C5C0000}"/>
    <cellStyle name="Calculation 7 3 2" xfId="9358" xr:uid="{00000000-0005-0000-0000-00004D5C0000}"/>
    <cellStyle name="Calculation 7 4" xfId="3108" xr:uid="{00000000-0005-0000-0000-00004E5C0000}"/>
    <cellStyle name="Calculation 7 4 2" xfId="9359" xr:uid="{00000000-0005-0000-0000-00004F5C0000}"/>
    <cellStyle name="Calculation 7 5" xfId="3109" xr:uid="{00000000-0005-0000-0000-0000505C0000}"/>
    <cellStyle name="Calculation 7 5 2" xfId="9360" xr:uid="{00000000-0005-0000-0000-0000515C0000}"/>
    <cellStyle name="Calculation 7 6" xfId="3110" xr:uid="{00000000-0005-0000-0000-0000525C0000}"/>
    <cellStyle name="Calculation 7 6 2" xfId="9361" xr:uid="{00000000-0005-0000-0000-0000535C0000}"/>
    <cellStyle name="Calculation 7 7" xfId="3111" xr:uid="{00000000-0005-0000-0000-0000545C0000}"/>
    <cellStyle name="Calculation 7 7 2" xfId="9362" xr:uid="{00000000-0005-0000-0000-0000555C0000}"/>
    <cellStyle name="Calculation 7 8" xfId="3112" xr:uid="{00000000-0005-0000-0000-0000565C0000}"/>
    <cellStyle name="Calculation 7 8 2" xfId="9363" xr:uid="{00000000-0005-0000-0000-0000575C0000}"/>
    <cellStyle name="Calculation 7 9" xfId="3113" xr:uid="{00000000-0005-0000-0000-0000585C0000}"/>
    <cellStyle name="Calculation 7 9 2" xfId="9364" xr:uid="{00000000-0005-0000-0000-0000595C0000}"/>
    <cellStyle name="Calculation 8" xfId="3114" xr:uid="{00000000-0005-0000-0000-00005A5C0000}"/>
    <cellStyle name="Calculation 8 10" xfId="3115" xr:uid="{00000000-0005-0000-0000-00005B5C0000}"/>
    <cellStyle name="Calculation 8 11" xfId="9365" xr:uid="{00000000-0005-0000-0000-00005C5C0000}"/>
    <cellStyle name="Calculation 8 12" xfId="13706" xr:uid="{00000000-0005-0000-0000-00005D5C0000}"/>
    <cellStyle name="Calculation 8 2" xfId="3116" xr:uid="{00000000-0005-0000-0000-00005E5C0000}"/>
    <cellStyle name="Calculation 8 2 2" xfId="3117" xr:uid="{00000000-0005-0000-0000-00005F5C0000}"/>
    <cellStyle name="Calculation 8 2 2 2" xfId="9366" xr:uid="{00000000-0005-0000-0000-0000605C0000}"/>
    <cellStyle name="Calculation 8 2 3" xfId="3118" xr:uid="{00000000-0005-0000-0000-0000615C0000}"/>
    <cellStyle name="Calculation 8 2 3 2" xfId="9367" xr:uid="{00000000-0005-0000-0000-0000625C0000}"/>
    <cellStyle name="Calculation 8 2 4" xfId="3119" xr:uid="{00000000-0005-0000-0000-0000635C0000}"/>
    <cellStyle name="Calculation 8 2 4 2" xfId="9368" xr:uid="{00000000-0005-0000-0000-0000645C0000}"/>
    <cellStyle name="Calculation 8 2 5" xfId="3120" xr:uid="{00000000-0005-0000-0000-0000655C0000}"/>
    <cellStyle name="Calculation 8 2 5 2" xfId="9369" xr:uid="{00000000-0005-0000-0000-0000665C0000}"/>
    <cellStyle name="Calculation 8 2 6" xfId="3121" xr:uid="{00000000-0005-0000-0000-0000675C0000}"/>
    <cellStyle name="Calculation 8 2 6 2" xfId="9370" xr:uid="{00000000-0005-0000-0000-0000685C0000}"/>
    <cellStyle name="Calculation 8 2 7" xfId="3122" xr:uid="{00000000-0005-0000-0000-0000695C0000}"/>
    <cellStyle name="Calculation 8 2 7 2" xfId="9371" xr:uid="{00000000-0005-0000-0000-00006A5C0000}"/>
    <cellStyle name="Calculation 8 2 8" xfId="3123" xr:uid="{00000000-0005-0000-0000-00006B5C0000}"/>
    <cellStyle name="Calculation 8 2 8 2" xfId="9372" xr:uid="{00000000-0005-0000-0000-00006C5C0000}"/>
    <cellStyle name="Calculation 8 2 9" xfId="3124" xr:uid="{00000000-0005-0000-0000-00006D5C0000}"/>
    <cellStyle name="Calculation 8 3" xfId="3125" xr:uid="{00000000-0005-0000-0000-00006E5C0000}"/>
    <cellStyle name="Calculation 8 3 2" xfId="9373" xr:uid="{00000000-0005-0000-0000-00006F5C0000}"/>
    <cellStyle name="Calculation 8 4" xfId="3126" xr:uid="{00000000-0005-0000-0000-0000705C0000}"/>
    <cellStyle name="Calculation 8 4 2" xfId="9374" xr:uid="{00000000-0005-0000-0000-0000715C0000}"/>
    <cellStyle name="Calculation 8 5" xfId="3127" xr:uid="{00000000-0005-0000-0000-0000725C0000}"/>
    <cellStyle name="Calculation 8 5 2" xfId="9375" xr:uid="{00000000-0005-0000-0000-0000735C0000}"/>
    <cellStyle name="Calculation 8 6" xfId="3128" xr:uid="{00000000-0005-0000-0000-0000745C0000}"/>
    <cellStyle name="Calculation 8 6 2" xfId="9376" xr:uid="{00000000-0005-0000-0000-0000755C0000}"/>
    <cellStyle name="Calculation 8 7" xfId="3129" xr:uid="{00000000-0005-0000-0000-0000765C0000}"/>
    <cellStyle name="Calculation 8 7 2" xfId="9377" xr:uid="{00000000-0005-0000-0000-0000775C0000}"/>
    <cellStyle name="Calculation 8 8" xfId="3130" xr:uid="{00000000-0005-0000-0000-0000785C0000}"/>
    <cellStyle name="Calculation 8 8 2" xfId="9378" xr:uid="{00000000-0005-0000-0000-0000795C0000}"/>
    <cellStyle name="Calculation 8 9" xfId="3131" xr:uid="{00000000-0005-0000-0000-00007A5C0000}"/>
    <cellStyle name="Calculation 8 9 2" xfId="9379" xr:uid="{00000000-0005-0000-0000-00007B5C0000}"/>
    <cellStyle name="Calculation 9" xfId="3132" xr:uid="{00000000-0005-0000-0000-00007C5C0000}"/>
    <cellStyle name="Calculation 9 10" xfId="3133" xr:uid="{00000000-0005-0000-0000-00007D5C0000}"/>
    <cellStyle name="Calculation 9 11" xfId="9380" xr:uid="{00000000-0005-0000-0000-00007E5C0000}"/>
    <cellStyle name="Calculation 9 12" xfId="13707" xr:uid="{00000000-0005-0000-0000-00007F5C0000}"/>
    <cellStyle name="Calculation 9 2" xfId="3134" xr:uid="{00000000-0005-0000-0000-0000805C0000}"/>
    <cellStyle name="Calculation 9 2 2" xfId="3135" xr:uid="{00000000-0005-0000-0000-0000815C0000}"/>
    <cellStyle name="Calculation 9 2 2 2" xfId="9381" xr:uid="{00000000-0005-0000-0000-0000825C0000}"/>
    <cellStyle name="Calculation 9 2 3" xfId="3136" xr:uid="{00000000-0005-0000-0000-0000835C0000}"/>
    <cellStyle name="Calculation 9 2 3 2" xfId="9382" xr:uid="{00000000-0005-0000-0000-0000845C0000}"/>
    <cellStyle name="Calculation 9 2 4" xfId="3137" xr:uid="{00000000-0005-0000-0000-0000855C0000}"/>
    <cellStyle name="Calculation 9 2 4 2" xfId="9383" xr:uid="{00000000-0005-0000-0000-0000865C0000}"/>
    <cellStyle name="Calculation 9 2 5" xfId="3138" xr:uid="{00000000-0005-0000-0000-0000875C0000}"/>
    <cellStyle name="Calculation 9 2 5 2" xfId="9384" xr:uid="{00000000-0005-0000-0000-0000885C0000}"/>
    <cellStyle name="Calculation 9 2 6" xfId="3139" xr:uid="{00000000-0005-0000-0000-0000895C0000}"/>
    <cellStyle name="Calculation 9 2 6 2" xfId="9385" xr:uid="{00000000-0005-0000-0000-00008A5C0000}"/>
    <cellStyle name="Calculation 9 2 7" xfId="3140" xr:uid="{00000000-0005-0000-0000-00008B5C0000}"/>
    <cellStyle name="Calculation 9 2 7 2" xfId="9386" xr:uid="{00000000-0005-0000-0000-00008C5C0000}"/>
    <cellStyle name="Calculation 9 2 8" xfId="3141" xr:uid="{00000000-0005-0000-0000-00008D5C0000}"/>
    <cellStyle name="Calculation 9 2 8 2" xfId="9387" xr:uid="{00000000-0005-0000-0000-00008E5C0000}"/>
    <cellStyle name="Calculation 9 2 9" xfId="3142" xr:uid="{00000000-0005-0000-0000-00008F5C0000}"/>
    <cellStyle name="Calculation 9 3" xfId="3143" xr:uid="{00000000-0005-0000-0000-0000905C0000}"/>
    <cellStyle name="Calculation 9 3 2" xfId="9388" xr:uid="{00000000-0005-0000-0000-0000915C0000}"/>
    <cellStyle name="Calculation 9 4" xfId="3144" xr:uid="{00000000-0005-0000-0000-0000925C0000}"/>
    <cellStyle name="Calculation 9 4 2" xfId="9389" xr:uid="{00000000-0005-0000-0000-0000935C0000}"/>
    <cellStyle name="Calculation 9 5" xfId="3145" xr:uid="{00000000-0005-0000-0000-0000945C0000}"/>
    <cellStyle name="Calculation 9 5 2" xfId="9390" xr:uid="{00000000-0005-0000-0000-0000955C0000}"/>
    <cellStyle name="Calculation 9 6" xfId="3146" xr:uid="{00000000-0005-0000-0000-0000965C0000}"/>
    <cellStyle name="Calculation 9 6 2" xfId="9391" xr:uid="{00000000-0005-0000-0000-0000975C0000}"/>
    <cellStyle name="Calculation 9 7" xfId="3147" xr:uid="{00000000-0005-0000-0000-0000985C0000}"/>
    <cellStyle name="Calculation 9 7 2" xfId="9392" xr:uid="{00000000-0005-0000-0000-0000995C0000}"/>
    <cellStyle name="Calculation 9 8" xfId="3148" xr:uid="{00000000-0005-0000-0000-00009A5C0000}"/>
    <cellStyle name="Calculation 9 8 2" xfId="9393" xr:uid="{00000000-0005-0000-0000-00009B5C0000}"/>
    <cellStyle name="Calculation 9 9" xfId="3149" xr:uid="{00000000-0005-0000-0000-00009C5C0000}"/>
    <cellStyle name="Calculation 9 9 2" xfId="9394" xr:uid="{00000000-0005-0000-0000-00009D5C0000}"/>
    <cellStyle name="Check Cell" xfId="62028" builtinId="23" customBuiltin="1"/>
    <cellStyle name="Check Cell 10" xfId="9395" xr:uid="{00000000-0005-0000-0000-00009F5C0000}"/>
    <cellStyle name="Check Cell 11" xfId="9396" xr:uid="{00000000-0005-0000-0000-0000A05C0000}"/>
    <cellStyle name="Check Cell 12" xfId="9397" xr:uid="{00000000-0005-0000-0000-0000A15C0000}"/>
    <cellStyle name="Check Cell 13" xfId="9398" xr:uid="{00000000-0005-0000-0000-0000A25C0000}"/>
    <cellStyle name="Check Cell 14" xfId="9399" xr:uid="{00000000-0005-0000-0000-0000A35C0000}"/>
    <cellStyle name="Check Cell 15" xfId="9400" xr:uid="{00000000-0005-0000-0000-0000A45C0000}"/>
    <cellStyle name="Check Cell 16" xfId="9401" xr:uid="{00000000-0005-0000-0000-0000A55C0000}"/>
    <cellStyle name="Check Cell 17" xfId="9402" xr:uid="{00000000-0005-0000-0000-0000A65C0000}"/>
    <cellStyle name="Check Cell 18" xfId="14480" xr:uid="{00000000-0005-0000-0000-0000A75C0000}"/>
    <cellStyle name="Check Cell 2" xfId="3150" xr:uid="{00000000-0005-0000-0000-0000A85C0000}"/>
    <cellStyle name="Check Cell 2 2" xfId="3151" xr:uid="{00000000-0005-0000-0000-0000A95C0000}"/>
    <cellStyle name="Check Cell 2 2 2" xfId="14215" xr:uid="{00000000-0005-0000-0000-0000AA5C0000}"/>
    <cellStyle name="Check Cell 2 3" xfId="13708" xr:uid="{00000000-0005-0000-0000-0000AB5C0000}"/>
    <cellStyle name="Check Cell 2 4" xfId="34007" xr:uid="{00000000-0005-0000-0000-0000AC5C0000}"/>
    <cellStyle name="Check Cell 2 5" xfId="34008" xr:uid="{00000000-0005-0000-0000-0000AD5C0000}"/>
    <cellStyle name="Check Cell 3" xfId="3152" xr:uid="{00000000-0005-0000-0000-0000AE5C0000}"/>
    <cellStyle name="Check Cell 3 2" xfId="13709" xr:uid="{00000000-0005-0000-0000-0000AF5C0000}"/>
    <cellStyle name="Check Cell 4" xfId="9403" xr:uid="{00000000-0005-0000-0000-0000B05C0000}"/>
    <cellStyle name="Check Cell 4 2" xfId="34009" xr:uid="{00000000-0005-0000-0000-0000B15C0000}"/>
    <cellStyle name="Check Cell 5" xfId="9404" xr:uid="{00000000-0005-0000-0000-0000B25C0000}"/>
    <cellStyle name="Check Cell 5 2" xfId="34010" xr:uid="{00000000-0005-0000-0000-0000B35C0000}"/>
    <cellStyle name="Check Cell 6" xfId="9405" xr:uid="{00000000-0005-0000-0000-0000B45C0000}"/>
    <cellStyle name="Check Cell 6 2" xfId="34011" xr:uid="{00000000-0005-0000-0000-0000B55C0000}"/>
    <cellStyle name="Check Cell 7" xfId="9406" xr:uid="{00000000-0005-0000-0000-0000B65C0000}"/>
    <cellStyle name="Check Cell 7 2" xfId="34012" xr:uid="{00000000-0005-0000-0000-0000B75C0000}"/>
    <cellStyle name="Check Cell 8" xfId="9407" xr:uid="{00000000-0005-0000-0000-0000B85C0000}"/>
    <cellStyle name="Check Cell 9" xfId="9408" xr:uid="{00000000-0005-0000-0000-0000B95C0000}"/>
    <cellStyle name="CodeEingabe" xfId="3153" xr:uid="{00000000-0005-0000-0000-0000BA5C0000}"/>
    <cellStyle name="ColumnAttributeAbovePrompt" xfId="3154" xr:uid="{00000000-0005-0000-0000-0000BB5C0000}"/>
    <cellStyle name="ColumnAttributeAbovePrompt 2" xfId="3155" xr:uid="{00000000-0005-0000-0000-0000BC5C0000}"/>
    <cellStyle name="ColumnAttributeAbovePrompt 2 2" xfId="9409" xr:uid="{00000000-0005-0000-0000-0000BD5C0000}"/>
    <cellStyle name="ColumnAttributeAbovePrompt 2 3" xfId="9410" xr:uid="{00000000-0005-0000-0000-0000BE5C0000}"/>
    <cellStyle name="ColumnAttributeAbovePrompt 3" xfId="3156" xr:uid="{00000000-0005-0000-0000-0000BF5C0000}"/>
    <cellStyle name="ColumnAttributeAbovePrompt 4" xfId="14584" xr:uid="{00000000-0005-0000-0000-0000C05C0000}"/>
    <cellStyle name="ColumnAttributePrompt" xfId="3157" xr:uid="{00000000-0005-0000-0000-0000C15C0000}"/>
    <cellStyle name="ColumnAttributePrompt 2" xfId="3158" xr:uid="{00000000-0005-0000-0000-0000C25C0000}"/>
    <cellStyle name="ColumnAttributePrompt 2 2" xfId="9411" xr:uid="{00000000-0005-0000-0000-0000C35C0000}"/>
    <cellStyle name="ColumnAttributePrompt 2 3" xfId="9412" xr:uid="{00000000-0005-0000-0000-0000C45C0000}"/>
    <cellStyle name="ColumnAttributePrompt 3" xfId="3159" xr:uid="{00000000-0005-0000-0000-0000C55C0000}"/>
    <cellStyle name="ColumnAttributePrompt 4" xfId="14585" xr:uid="{00000000-0005-0000-0000-0000C65C0000}"/>
    <cellStyle name="ColumnAttributeValue" xfId="3160" xr:uid="{00000000-0005-0000-0000-0000C75C0000}"/>
    <cellStyle name="ColumnAttributeValue 2" xfId="3161" xr:uid="{00000000-0005-0000-0000-0000C85C0000}"/>
    <cellStyle name="ColumnAttributeValue 2 2" xfId="9413" xr:uid="{00000000-0005-0000-0000-0000C95C0000}"/>
    <cellStyle name="ColumnAttributeValue 2 3" xfId="9414" xr:uid="{00000000-0005-0000-0000-0000CA5C0000}"/>
    <cellStyle name="ColumnAttributeValue 3" xfId="3162" xr:uid="{00000000-0005-0000-0000-0000CB5C0000}"/>
    <cellStyle name="ColumnAttributeValue 4" xfId="14586" xr:uid="{00000000-0005-0000-0000-0000CC5C0000}"/>
    <cellStyle name="ColumnHeadingPrompt" xfId="3163" xr:uid="{00000000-0005-0000-0000-0000CD5C0000}"/>
    <cellStyle name="ColumnHeadingPrompt 2" xfId="3164" xr:uid="{00000000-0005-0000-0000-0000CE5C0000}"/>
    <cellStyle name="ColumnHeadingPrompt 2 2" xfId="9415" xr:uid="{00000000-0005-0000-0000-0000CF5C0000}"/>
    <cellStyle name="ColumnHeadingPrompt 2 3" xfId="9416" xr:uid="{00000000-0005-0000-0000-0000D05C0000}"/>
    <cellStyle name="ColumnHeadingPrompt 3" xfId="3165" xr:uid="{00000000-0005-0000-0000-0000D15C0000}"/>
    <cellStyle name="ColumnHeadingPrompt 4" xfId="14587" xr:uid="{00000000-0005-0000-0000-0000D25C0000}"/>
    <cellStyle name="ColumnHeadingValue" xfId="3166" xr:uid="{00000000-0005-0000-0000-0000D35C0000}"/>
    <cellStyle name="ColumnHeadingValue 2" xfId="3167" xr:uid="{00000000-0005-0000-0000-0000D45C0000}"/>
    <cellStyle name="ColumnHeadingValue 2 2" xfId="13955" xr:uid="{00000000-0005-0000-0000-0000D55C0000}"/>
    <cellStyle name="ColumnHeadingValue 3" xfId="3168" xr:uid="{00000000-0005-0000-0000-0000D65C0000}"/>
    <cellStyle name="ColumnHeadingValue 4" xfId="14588" xr:uid="{00000000-0005-0000-0000-0000D75C0000}"/>
    <cellStyle name="Comma" xfId="4" xr:uid="{00000000-0005-0000-0000-0000D85C0000}"/>
    <cellStyle name="Comma [0]" xfId="5" xr:uid="{00000000-0005-0000-0000-0000D95C0000}"/>
    <cellStyle name="Comma [0] 2" xfId="3169" xr:uid="{00000000-0005-0000-0000-0000DA5C0000}"/>
    <cellStyle name="Comma [0] 2 2" xfId="3170" xr:uid="{00000000-0005-0000-0000-0000DB5C0000}"/>
    <cellStyle name="Comma [0] 2 3" xfId="34013" xr:uid="{00000000-0005-0000-0000-0000DC5C0000}"/>
    <cellStyle name="Comma [0] 3" xfId="3171" xr:uid="{00000000-0005-0000-0000-0000DD5C0000}"/>
    <cellStyle name="Comma [0] 3 2" xfId="3172" xr:uid="{00000000-0005-0000-0000-0000DE5C0000}"/>
    <cellStyle name="Comma [0] 3 2 2" xfId="14217" xr:uid="{00000000-0005-0000-0000-0000DF5C0000}"/>
    <cellStyle name="Comma [0] 3 2 2 2" xfId="14218" xr:uid="{00000000-0005-0000-0000-0000E05C0000}"/>
    <cellStyle name="Comma [0] 3 2 3" xfId="14219" xr:uid="{00000000-0005-0000-0000-0000E15C0000}"/>
    <cellStyle name="Comma [0] 3 2 4" xfId="14216" xr:uid="{00000000-0005-0000-0000-0000E25C0000}"/>
    <cellStyle name="Comma [0] 3 3" xfId="14220" xr:uid="{00000000-0005-0000-0000-0000E35C0000}"/>
    <cellStyle name="Comma [0] 3 4" xfId="14221" xr:uid="{00000000-0005-0000-0000-0000E45C0000}"/>
    <cellStyle name="Comma [0] 3 4 2" xfId="14222" xr:uid="{00000000-0005-0000-0000-0000E55C0000}"/>
    <cellStyle name="Comma [0] 3 5" xfId="14223" xr:uid="{00000000-0005-0000-0000-0000E65C0000}"/>
    <cellStyle name="Comma [0] 4" xfId="3173" xr:uid="{00000000-0005-0000-0000-0000E75C0000}"/>
    <cellStyle name="Comma [0] 4 2" xfId="3174" xr:uid="{00000000-0005-0000-0000-0000E85C0000}"/>
    <cellStyle name="Comma [0] 5" xfId="3175" xr:uid="{00000000-0005-0000-0000-0000E95C0000}"/>
    <cellStyle name="Comma [0] 5 2" xfId="3176" xr:uid="{00000000-0005-0000-0000-0000EA5C0000}"/>
    <cellStyle name="Comma [0] 5 2 2" xfId="14226" xr:uid="{00000000-0005-0000-0000-0000EB5C0000}"/>
    <cellStyle name="Comma [0] 5 2 3" xfId="14225" xr:uid="{00000000-0005-0000-0000-0000EC5C0000}"/>
    <cellStyle name="Comma [0] 5 3" xfId="14227" xr:uid="{00000000-0005-0000-0000-0000ED5C0000}"/>
    <cellStyle name="Comma [0] 5 3 2" xfId="34014" xr:uid="{00000000-0005-0000-0000-0000EE5C0000}"/>
    <cellStyle name="Comma [0] 5 4" xfId="14224" xr:uid="{00000000-0005-0000-0000-0000EF5C0000}"/>
    <cellStyle name="Comma [0] 6" xfId="14228" xr:uid="{00000000-0005-0000-0000-0000F05C0000}"/>
    <cellStyle name="Comma [0] 6 2" xfId="14229" xr:uid="{00000000-0005-0000-0000-0000F15C0000}"/>
    <cellStyle name="Comma [0] 6 2 2" xfId="14230" xr:uid="{00000000-0005-0000-0000-0000F25C0000}"/>
    <cellStyle name="Comma [0] 6 3" xfId="14231" xr:uid="{00000000-0005-0000-0000-0000F35C0000}"/>
    <cellStyle name="Comma 10" xfId="3177" xr:uid="{00000000-0005-0000-0000-0000F45C0000}"/>
    <cellStyle name="Comma 10 10" xfId="14589" xr:uid="{00000000-0005-0000-0000-0000F55C0000}"/>
    <cellStyle name="Comma 10 10 2" xfId="34015" xr:uid="{00000000-0005-0000-0000-0000F65C0000}"/>
    <cellStyle name="Comma 10 10 2 2" xfId="34016" xr:uid="{00000000-0005-0000-0000-0000F75C0000}"/>
    <cellStyle name="Comma 10 10 2 3" xfId="34017" xr:uid="{00000000-0005-0000-0000-0000F85C0000}"/>
    <cellStyle name="Comma 10 10 3" xfId="34018" xr:uid="{00000000-0005-0000-0000-0000F95C0000}"/>
    <cellStyle name="Comma 10 10 3 2" xfId="34019" xr:uid="{00000000-0005-0000-0000-0000FA5C0000}"/>
    <cellStyle name="Comma 10 10 4" xfId="34020" xr:uid="{00000000-0005-0000-0000-0000FB5C0000}"/>
    <cellStyle name="Comma 10 10 5" xfId="34021" xr:uid="{00000000-0005-0000-0000-0000FC5C0000}"/>
    <cellStyle name="Comma 10 11" xfId="34022" xr:uid="{00000000-0005-0000-0000-0000FD5C0000}"/>
    <cellStyle name="Comma 10 11 2" xfId="34023" xr:uid="{00000000-0005-0000-0000-0000FE5C0000}"/>
    <cellStyle name="Comma 10 11 3" xfId="34024" xr:uid="{00000000-0005-0000-0000-0000FF5C0000}"/>
    <cellStyle name="Comma 10 12" xfId="34025" xr:uid="{00000000-0005-0000-0000-0000005D0000}"/>
    <cellStyle name="Comma 10 12 2" xfId="34026" xr:uid="{00000000-0005-0000-0000-0000015D0000}"/>
    <cellStyle name="Comma 10 12 3" xfId="34027" xr:uid="{00000000-0005-0000-0000-0000025D0000}"/>
    <cellStyle name="Comma 10 13" xfId="34028" xr:uid="{00000000-0005-0000-0000-0000035D0000}"/>
    <cellStyle name="Comma 10 13 2" xfId="34029" xr:uid="{00000000-0005-0000-0000-0000045D0000}"/>
    <cellStyle name="Comma 10 14" xfId="34030" xr:uid="{00000000-0005-0000-0000-0000055D0000}"/>
    <cellStyle name="Comma 10 15" xfId="34031" xr:uid="{00000000-0005-0000-0000-0000065D0000}"/>
    <cellStyle name="Comma 10 16" xfId="34032" xr:uid="{00000000-0005-0000-0000-0000075D0000}"/>
    <cellStyle name="Comma 10 2" xfId="3178" xr:uid="{00000000-0005-0000-0000-0000085D0000}"/>
    <cellStyle name="Comma 10 2 10" xfId="34033" xr:uid="{00000000-0005-0000-0000-0000095D0000}"/>
    <cellStyle name="Comma 10 2 10 2" xfId="34034" xr:uid="{00000000-0005-0000-0000-00000A5D0000}"/>
    <cellStyle name="Comma 10 2 10 3" xfId="34035" xr:uid="{00000000-0005-0000-0000-00000B5D0000}"/>
    <cellStyle name="Comma 10 2 11" xfId="34036" xr:uid="{00000000-0005-0000-0000-00000C5D0000}"/>
    <cellStyle name="Comma 10 2 11 2" xfId="34037" xr:uid="{00000000-0005-0000-0000-00000D5D0000}"/>
    <cellStyle name="Comma 10 2 11 3" xfId="34038" xr:uid="{00000000-0005-0000-0000-00000E5D0000}"/>
    <cellStyle name="Comma 10 2 12" xfId="34039" xr:uid="{00000000-0005-0000-0000-00000F5D0000}"/>
    <cellStyle name="Comma 10 2 12 2" xfId="34040" xr:uid="{00000000-0005-0000-0000-0000105D0000}"/>
    <cellStyle name="Comma 10 2 13" xfId="34041" xr:uid="{00000000-0005-0000-0000-0000115D0000}"/>
    <cellStyle name="Comma 10 2 14" xfId="34042" xr:uid="{00000000-0005-0000-0000-0000125D0000}"/>
    <cellStyle name="Comma 10 2 15" xfId="34043" xr:uid="{00000000-0005-0000-0000-0000135D0000}"/>
    <cellStyle name="Comma 10 2 2" xfId="3179" xr:uid="{00000000-0005-0000-0000-0000145D0000}"/>
    <cellStyle name="Comma 10 2 2 10" xfId="34044" xr:uid="{00000000-0005-0000-0000-0000155D0000}"/>
    <cellStyle name="Comma 10 2 2 10 2" xfId="34045" xr:uid="{00000000-0005-0000-0000-0000165D0000}"/>
    <cellStyle name="Comma 10 2 2 10 3" xfId="34046" xr:uid="{00000000-0005-0000-0000-0000175D0000}"/>
    <cellStyle name="Comma 10 2 2 11" xfId="34047" xr:uid="{00000000-0005-0000-0000-0000185D0000}"/>
    <cellStyle name="Comma 10 2 2 11 2" xfId="34048" xr:uid="{00000000-0005-0000-0000-0000195D0000}"/>
    <cellStyle name="Comma 10 2 2 12" xfId="34049" xr:uid="{00000000-0005-0000-0000-00001A5D0000}"/>
    <cellStyle name="Comma 10 2 2 13" xfId="34050" xr:uid="{00000000-0005-0000-0000-00001B5D0000}"/>
    <cellStyle name="Comma 10 2 2 14" xfId="34051" xr:uid="{00000000-0005-0000-0000-00001C5D0000}"/>
    <cellStyle name="Comma 10 2 2 2" xfId="3180" xr:uid="{00000000-0005-0000-0000-00001D5D0000}"/>
    <cellStyle name="Comma 10 2 2 2 10" xfId="34052" xr:uid="{00000000-0005-0000-0000-00001E5D0000}"/>
    <cellStyle name="Comma 10 2 2 2 10 2" xfId="34053" xr:uid="{00000000-0005-0000-0000-00001F5D0000}"/>
    <cellStyle name="Comma 10 2 2 2 11" xfId="34054" xr:uid="{00000000-0005-0000-0000-0000205D0000}"/>
    <cellStyle name="Comma 10 2 2 2 12" xfId="34055" xr:uid="{00000000-0005-0000-0000-0000215D0000}"/>
    <cellStyle name="Comma 10 2 2 2 2" xfId="3181" xr:uid="{00000000-0005-0000-0000-0000225D0000}"/>
    <cellStyle name="Comma 10 2 2 2 2 10" xfId="34056" xr:uid="{00000000-0005-0000-0000-0000235D0000}"/>
    <cellStyle name="Comma 10 2 2 2 2 2" xfId="3182" xr:uid="{00000000-0005-0000-0000-0000245D0000}"/>
    <cellStyle name="Comma 10 2 2 2 2 2 2" xfId="3183" xr:uid="{00000000-0005-0000-0000-0000255D0000}"/>
    <cellStyle name="Comma 10 2 2 2 2 2 2 2" xfId="34057" xr:uid="{00000000-0005-0000-0000-0000265D0000}"/>
    <cellStyle name="Comma 10 2 2 2 2 2 2 2 2" xfId="34058" xr:uid="{00000000-0005-0000-0000-0000275D0000}"/>
    <cellStyle name="Comma 10 2 2 2 2 2 2 2 3" xfId="34059" xr:uid="{00000000-0005-0000-0000-0000285D0000}"/>
    <cellStyle name="Comma 10 2 2 2 2 2 2 3" xfId="34060" xr:uid="{00000000-0005-0000-0000-0000295D0000}"/>
    <cellStyle name="Comma 10 2 2 2 2 2 2 3 2" xfId="34061" xr:uid="{00000000-0005-0000-0000-00002A5D0000}"/>
    <cellStyle name="Comma 10 2 2 2 2 2 2 3 3" xfId="34062" xr:uid="{00000000-0005-0000-0000-00002B5D0000}"/>
    <cellStyle name="Comma 10 2 2 2 2 2 2 4" xfId="34063" xr:uid="{00000000-0005-0000-0000-00002C5D0000}"/>
    <cellStyle name="Comma 10 2 2 2 2 2 2 4 2" xfId="34064" xr:uid="{00000000-0005-0000-0000-00002D5D0000}"/>
    <cellStyle name="Comma 10 2 2 2 2 2 2 5" xfId="34065" xr:uid="{00000000-0005-0000-0000-00002E5D0000}"/>
    <cellStyle name="Comma 10 2 2 2 2 2 2 6" xfId="34066" xr:uid="{00000000-0005-0000-0000-00002F5D0000}"/>
    <cellStyle name="Comma 10 2 2 2 2 2 3" xfId="34067" xr:uid="{00000000-0005-0000-0000-0000305D0000}"/>
    <cellStyle name="Comma 10 2 2 2 2 2 3 2" xfId="34068" xr:uid="{00000000-0005-0000-0000-0000315D0000}"/>
    <cellStyle name="Comma 10 2 2 2 2 2 3 2 2" xfId="34069" xr:uid="{00000000-0005-0000-0000-0000325D0000}"/>
    <cellStyle name="Comma 10 2 2 2 2 2 3 2 3" xfId="34070" xr:uid="{00000000-0005-0000-0000-0000335D0000}"/>
    <cellStyle name="Comma 10 2 2 2 2 2 3 3" xfId="34071" xr:uid="{00000000-0005-0000-0000-0000345D0000}"/>
    <cellStyle name="Comma 10 2 2 2 2 2 3 3 2" xfId="34072" xr:uid="{00000000-0005-0000-0000-0000355D0000}"/>
    <cellStyle name="Comma 10 2 2 2 2 2 3 3 3" xfId="34073" xr:uid="{00000000-0005-0000-0000-0000365D0000}"/>
    <cellStyle name="Comma 10 2 2 2 2 2 3 4" xfId="34074" xr:uid="{00000000-0005-0000-0000-0000375D0000}"/>
    <cellStyle name="Comma 10 2 2 2 2 2 3 4 2" xfId="34075" xr:uid="{00000000-0005-0000-0000-0000385D0000}"/>
    <cellStyle name="Comma 10 2 2 2 2 2 3 5" xfId="34076" xr:uid="{00000000-0005-0000-0000-0000395D0000}"/>
    <cellStyle name="Comma 10 2 2 2 2 2 3 6" xfId="34077" xr:uid="{00000000-0005-0000-0000-00003A5D0000}"/>
    <cellStyle name="Comma 10 2 2 2 2 2 4" xfId="34078" xr:uid="{00000000-0005-0000-0000-00003B5D0000}"/>
    <cellStyle name="Comma 10 2 2 2 2 2 4 2" xfId="34079" xr:uid="{00000000-0005-0000-0000-00003C5D0000}"/>
    <cellStyle name="Comma 10 2 2 2 2 2 4 2 2" xfId="34080" xr:uid="{00000000-0005-0000-0000-00003D5D0000}"/>
    <cellStyle name="Comma 10 2 2 2 2 2 4 2 3" xfId="34081" xr:uid="{00000000-0005-0000-0000-00003E5D0000}"/>
    <cellStyle name="Comma 10 2 2 2 2 2 4 3" xfId="34082" xr:uid="{00000000-0005-0000-0000-00003F5D0000}"/>
    <cellStyle name="Comma 10 2 2 2 2 2 4 3 2" xfId="34083" xr:uid="{00000000-0005-0000-0000-0000405D0000}"/>
    <cellStyle name="Comma 10 2 2 2 2 2 4 4" xfId="34084" xr:uid="{00000000-0005-0000-0000-0000415D0000}"/>
    <cellStyle name="Comma 10 2 2 2 2 2 4 5" xfId="34085" xr:uid="{00000000-0005-0000-0000-0000425D0000}"/>
    <cellStyle name="Comma 10 2 2 2 2 2 5" xfId="34086" xr:uid="{00000000-0005-0000-0000-0000435D0000}"/>
    <cellStyle name="Comma 10 2 2 2 2 2 5 2" xfId="34087" xr:uid="{00000000-0005-0000-0000-0000445D0000}"/>
    <cellStyle name="Comma 10 2 2 2 2 2 5 3" xfId="34088" xr:uid="{00000000-0005-0000-0000-0000455D0000}"/>
    <cellStyle name="Comma 10 2 2 2 2 2 6" xfId="34089" xr:uid="{00000000-0005-0000-0000-0000465D0000}"/>
    <cellStyle name="Comma 10 2 2 2 2 2 6 2" xfId="34090" xr:uid="{00000000-0005-0000-0000-0000475D0000}"/>
    <cellStyle name="Comma 10 2 2 2 2 2 6 3" xfId="34091" xr:uid="{00000000-0005-0000-0000-0000485D0000}"/>
    <cellStyle name="Comma 10 2 2 2 2 2 7" xfId="34092" xr:uid="{00000000-0005-0000-0000-0000495D0000}"/>
    <cellStyle name="Comma 10 2 2 2 2 2 7 2" xfId="34093" xr:uid="{00000000-0005-0000-0000-00004A5D0000}"/>
    <cellStyle name="Comma 10 2 2 2 2 2 8" xfId="34094" xr:uid="{00000000-0005-0000-0000-00004B5D0000}"/>
    <cellStyle name="Comma 10 2 2 2 2 2 9" xfId="34095" xr:uid="{00000000-0005-0000-0000-00004C5D0000}"/>
    <cellStyle name="Comma 10 2 2 2 2 3" xfId="3184" xr:uid="{00000000-0005-0000-0000-00004D5D0000}"/>
    <cellStyle name="Comma 10 2 2 2 2 3 2" xfId="34096" xr:uid="{00000000-0005-0000-0000-00004E5D0000}"/>
    <cellStyle name="Comma 10 2 2 2 2 3 2 2" xfId="34097" xr:uid="{00000000-0005-0000-0000-00004F5D0000}"/>
    <cellStyle name="Comma 10 2 2 2 2 3 2 3" xfId="34098" xr:uid="{00000000-0005-0000-0000-0000505D0000}"/>
    <cellStyle name="Comma 10 2 2 2 2 3 3" xfId="34099" xr:uid="{00000000-0005-0000-0000-0000515D0000}"/>
    <cellStyle name="Comma 10 2 2 2 2 3 3 2" xfId="34100" xr:uid="{00000000-0005-0000-0000-0000525D0000}"/>
    <cellStyle name="Comma 10 2 2 2 2 3 3 3" xfId="34101" xr:uid="{00000000-0005-0000-0000-0000535D0000}"/>
    <cellStyle name="Comma 10 2 2 2 2 3 4" xfId="34102" xr:uid="{00000000-0005-0000-0000-0000545D0000}"/>
    <cellStyle name="Comma 10 2 2 2 2 3 4 2" xfId="34103" xr:uid="{00000000-0005-0000-0000-0000555D0000}"/>
    <cellStyle name="Comma 10 2 2 2 2 3 5" xfId="34104" xr:uid="{00000000-0005-0000-0000-0000565D0000}"/>
    <cellStyle name="Comma 10 2 2 2 2 3 6" xfId="34105" xr:uid="{00000000-0005-0000-0000-0000575D0000}"/>
    <cellStyle name="Comma 10 2 2 2 2 4" xfId="34106" xr:uid="{00000000-0005-0000-0000-0000585D0000}"/>
    <cellStyle name="Comma 10 2 2 2 2 4 2" xfId="34107" xr:uid="{00000000-0005-0000-0000-0000595D0000}"/>
    <cellStyle name="Comma 10 2 2 2 2 4 2 2" xfId="34108" xr:uid="{00000000-0005-0000-0000-00005A5D0000}"/>
    <cellStyle name="Comma 10 2 2 2 2 4 2 3" xfId="34109" xr:uid="{00000000-0005-0000-0000-00005B5D0000}"/>
    <cellStyle name="Comma 10 2 2 2 2 4 3" xfId="34110" xr:uid="{00000000-0005-0000-0000-00005C5D0000}"/>
    <cellStyle name="Comma 10 2 2 2 2 4 3 2" xfId="34111" xr:uid="{00000000-0005-0000-0000-00005D5D0000}"/>
    <cellStyle name="Comma 10 2 2 2 2 4 3 3" xfId="34112" xr:uid="{00000000-0005-0000-0000-00005E5D0000}"/>
    <cellStyle name="Comma 10 2 2 2 2 4 4" xfId="34113" xr:uid="{00000000-0005-0000-0000-00005F5D0000}"/>
    <cellStyle name="Comma 10 2 2 2 2 4 4 2" xfId="34114" xr:uid="{00000000-0005-0000-0000-0000605D0000}"/>
    <cellStyle name="Comma 10 2 2 2 2 4 5" xfId="34115" xr:uid="{00000000-0005-0000-0000-0000615D0000}"/>
    <cellStyle name="Comma 10 2 2 2 2 4 6" xfId="34116" xr:uid="{00000000-0005-0000-0000-0000625D0000}"/>
    <cellStyle name="Comma 10 2 2 2 2 5" xfId="34117" xr:uid="{00000000-0005-0000-0000-0000635D0000}"/>
    <cellStyle name="Comma 10 2 2 2 2 5 2" xfId="34118" xr:uid="{00000000-0005-0000-0000-0000645D0000}"/>
    <cellStyle name="Comma 10 2 2 2 2 5 2 2" xfId="34119" xr:uid="{00000000-0005-0000-0000-0000655D0000}"/>
    <cellStyle name="Comma 10 2 2 2 2 5 2 3" xfId="34120" xr:uid="{00000000-0005-0000-0000-0000665D0000}"/>
    <cellStyle name="Comma 10 2 2 2 2 5 3" xfId="34121" xr:uid="{00000000-0005-0000-0000-0000675D0000}"/>
    <cellStyle name="Comma 10 2 2 2 2 5 3 2" xfId="34122" xr:uid="{00000000-0005-0000-0000-0000685D0000}"/>
    <cellStyle name="Comma 10 2 2 2 2 5 4" xfId="34123" xr:uid="{00000000-0005-0000-0000-0000695D0000}"/>
    <cellStyle name="Comma 10 2 2 2 2 5 5" xfId="34124" xr:uid="{00000000-0005-0000-0000-00006A5D0000}"/>
    <cellStyle name="Comma 10 2 2 2 2 6" xfId="34125" xr:uid="{00000000-0005-0000-0000-00006B5D0000}"/>
    <cellStyle name="Comma 10 2 2 2 2 6 2" xfId="34126" xr:uid="{00000000-0005-0000-0000-00006C5D0000}"/>
    <cellStyle name="Comma 10 2 2 2 2 6 3" xfId="34127" xr:uid="{00000000-0005-0000-0000-00006D5D0000}"/>
    <cellStyle name="Comma 10 2 2 2 2 7" xfId="34128" xr:uid="{00000000-0005-0000-0000-00006E5D0000}"/>
    <cellStyle name="Comma 10 2 2 2 2 7 2" xfId="34129" xr:uid="{00000000-0005-0000-0000-00006F5D0000}"/>
    <cellStyle name="Comma 10 2 2 2 2 7 3" xfId="34130" xr:uid="{00000000-0005-0000-0000-0000705D0000}"/>
    <cellStyle name="Comma 10 2 2 2 2 8" xfId="34131" xr:uid="{00000000-0005-0000-0000-0000715D0000}"/>
    <cellStyle name="Comma 10 2 2 2 2 8 2" xfId="34132" xr:uid="{00000000-0005-0000-0000-0000725D0000}"/>
    <cellStyle name="Comma 10 2 2 2 2 9" xfId="34133" xr:uid="{00000000-0005-0000-0000-0000735D0000}"/>
    <cellStyle name="Comma 10 2 2 2 3" xfId="3185" xr:uid="{00000000-0005-0000-0000-0000745D0000}"/>
    <cellStyle name="Comma 10 2 2 2 3 2" xfId="3186" xr:uid="{00000000-0005-0000-0000-0000755D0000}"/>
    <cellStyle name="Comma 10 2 2 2 3 2 2" xfId="34134" xr:uid="{00000000-0005-0000-0000-0000765D0000}"/>
    <cellStyle name="Comma 10 2 2 2 3 2 2 2" xfId="34135" xr:uid="{00000000-0005-0000-0000-0000775D0000}"/>
    <cellStyle name="Comma 10 2 2 2 3 2 2 3" xfId="34136" xr:uid="{00000000-0005-0000-0000-0000785D0000}"/>
    <cellStyle name="Comma 10 2 2 2 3 2 3" xfId="34137" xr:uid="{00000000-0005-0000-0000-0000795D0000}"/>
    <cellStyle name="Comma 10 2 2 2 3 2 3 2" xfId="34138" xr:uid="{00000000-0005-0000-0000-00007A5D0000}"/>
    <cellStyle name="Comma 10 2 2 2 3 2 3 3" xfId="34139" xr:uid="{00000000-0005-0000-0000-00007B5D0000}"/>
    <cellStyle name="Comma 10 2 2 2 3 2 4" xfId="34140" xr:uid="{00000000-0005-0000-0000-00007C5D0000}"/>
    <cellStyle name="Comma 10 2 2 2 3 2 4 2" xfId="34141" xr:uid="{00000000-0005-0000-0000-00007D5D0000}"/>
    <cellStyle name="Comma 10 2 2 2 3 2 5" xfId="34142" xr:uid="{00000000-0005-0000-0000-00007E5D0000}"/>
    <cellStyle name="Comma 10 2 2 2 3 2 6" xfId="34143" xr:uid="{00000000-0005-0000-0000-00007F5D0000}"/>
    <cellStyle name="Comma 10 2 2 2 3 3" xfId="34144" xr:uid="{00000000-0005-0000-0000-0000805D0000}"/>
    <cellStyle name="Comma 10 2 2 2 3 3 2" xfId="34145" xr:uid="{00000000-0005-0000-0000-0000815D0000}"/>
    <cellStyle name="Comma 10 2 2 2 3 3 2 2" xfId="34146" xr:uid="{00000000-0005-0000-0000-0000825D0000}"/>
    <cellStyle name="Comma 10 2 2 2 3 3 2 3" xfId="34147" xr:uid="{00000000-0005-0000-0000-0000835D0000}"/>
    <cellStyle name="Comma 10 2 2 2 3 3 3" xfId="34148" xr:uid="{00000000-0005-0000-0000-0000845D0000}"/>
    <cellStyle name="Comma 10 2 2 2 3 3 3 2" xfId="34149" xr:uid="{00000000-0005-0000-0000-0000855D0000}"/>
    <cellStyle name="Comma 10 2 2 2 3 3 3 3" xfId="34150" xr:uid="{00000000-0005-0000-0000-0000865D0000}"/>
    <cellStyle name="Comma 10 2 2 2 3 3 4" xfId="34151" xr:uid="{00000000-0005-0000-0000-0000875D0000}"/>
    <cellStyle name="Comma 10 2 2 2 3 3 4 2" xfId="34152" xr:uid="{00000000-0005-0000-0000-0000885D0000}"/>
    <cellStyle name="Comma 10 2 2 2 3 3 5" xfId="34153" xr:uid="{00000000-0005-0000-0000-0000895D0000}"/>
    <cellStyle name="Comma 10 2 2 2 3 3 6" xfId="34154" xr:uid="{00000000-0005-0000-0000-00008A5D0000}"/>
    <cellStyle name="Comma 10 2 2 2 3 4" xfId="34155" xr:uid="{00000000-0005-0000-0000-00008B5D0000}"/>
    <cellStyle name="Comma 10 2 2 2 3 4 2" xfId="34156" xr:uid="{00000000-0005-0000-0000-00008C5D0000}"/>
    <cellStyle name="Comma 10 2 2 2 3 4 2 2" xfId="34157" xr:uid="{00000000-0005-0000-0000-00008D5D0000}"/>
    <cellStyle name="Comma 10 2 2 2 3 4 2 3" xfId="34158" xr:uid="{00000000-0005-0000-0000-00008E5D0000}"/>
    <cellStyle name="Comma 10 2 2 2 3 4 3" xfId="34159" xr:uid="{00000000-0005-0000-0000-00008F5D0000}"/>
    <cellStyle name="Comma 10 2 2 2 3 4 3 2" xfId="34160" xr:uid="{00000000-0005-0000-0000-0000905D0000}"/>
    <cellStyle name="Comma 10 2 2 2 3 4 4" xfId="34161" xr:uid="{00000000-0005-0000-0000-0000915D0000}"/>
    <cellStyle name="Comma 10 2 2 2 3 4 5" xfId="34162" xr:uid="{00000000-0005-0000-0000-0000925D0000}"/>
    <cellStyle name="Comma 10 2 2 2 3 5" xfId="34163" xr:uid="{00000000-0005-0000-0000-0000935D0000}"/>
    <cellStyle name="Comma 10 2 2 2 3 5 2" xfId="34164" xr:uid="{00000000-0005-0000-0000-0000945D0000}"/>
    <cellStyle name="Comma 10 2 2 2 3 5 3" xfId="34165" xr:uid="{00000000-0005-0000-0000-0000955D0000}"/>
    <cellStyle name="Comma 10 2 2 2 3 6" xfId="34166" xr:uid="{00000000-0005-0000-0000-0000965D0000}"/>
    <cellStyle name="Comma 10 2 2 2 3 6 2" xfId="34167" xr:uid="{00000000-0005-0000-0000-0000975D0000}"/>
    <cellStyle name="Comma 10 2 2 2 3 6 3" xfId="34168" xr:uid="{00000000-0005-0000-0000-0000985D0000}"/>
    <cellStyle name="Comma 10 2 2 2 3 7" xfId="34169" xr:uid="{00000000-0005-0000-0000-0000995D0000}"/>
    <cellStyle name="Comma 10 2 2 2 3 7 2" xfId="34170" xr:uid="{00000000-0005-0000-0000-00009A5D0000}"/>
    <cellStyle name="Comma 10 2 2 2 3 8" xfId="34171" xr:uid="{00000000-0005-0000-0000-00009B5D0000}"/>
    <cellStyle name="Comma 10 2 2 2 3 9" xfId="34172" xr:uid="{00000000-0005-0000-0000-00009C5D0000}"/>
    <cellStyle name="Comma 10 2 2 2 4" xfId="3187" xr:uid="{00000000-0005-0000-0000-00009D5D0000}"/>
    <cellStyle name="Comma 10 2 2 2 4 2" xfId="34173" xr:uid="{00000000-0005-0000-0000-00009E5D0000}"/>
    <cellStyle name="Comma 10 2 2 2 4 2 2" xfId="34174" xr:uid="{00000000-0005-0000-0000-00009F5D0000}"/>
    <cellStyle name="Comma 10 2 2 2 4 2 2 2" xfId="34175" xr:uid="{00000000-0005-0000-0000-0000A05D0000}"/>
    <cellStyle name="Comma 10 2 2 2 4 2 2 3" xfId="34176" xr:uid="{00000000-0005-0000-0000-0000A15D0000}"/>
    <cellStyle name="Comma 10 2 2 2 4 2 3" xfId="34177" xr:uid="{00000000-0005-0000-0000-0000A25D0000}"/>
    <cellStyle name="Comma 10 2 2 2 4 2 3 2" xfId="34178" xr:uid="{00000000-0005-0000-0000-0000A35D0000}"/>
    <cellStyle name="Comma 10 2 2 2 4 2 3 3" xfId="34179" xr:uid="{00000000-0005-0000-0000-0000A45D0000}"/>
    <cellStyle name="Comma 10 2 2 2 4 2 4" xfId="34180" xr:uid="{00000000-0005-0000-0000-0000A55D0000}"/>
    <cellStyle name="Comma 10 2 2 2 4 2 4 2" xfId="34181" xr:uid="{00000000-0005-0000-0000-0000A65D0000}"/>
    <cellStyle name="Comma 10 2 2 2 4 2 5" xfId="34182" xr:uid="{00000000-0005-0000-0000-0000A75D0000}"/>
    <cellStyle name="Comma 10 2 2 2 4 2 6" xfId="34183" xr:uid="{00000000-0005-0000-0000-0000A85D0000}"/>
    <cellStyle name="Comma 10 2 2 2 4 3" xfId="34184" xr:uid="{00000000-0005-0000-0000-0000A95D0000}"/>
    <cellStyle name="Comma 10 2 2 2 4 3 2" xfId="34185" xr:uid="{00000000-0005-0000-0000-0000AA5D0000}"/>
    <cellStyle name="Comma 10 2 2 2 4 3 2 2" xfId="34186" xr:uid="{00000000-0005-0000-0000-0000AB5D0000}"/>
    <cellStyle name="Comma 10 2 2 2 4 3 2 3" xfId="34187" xr:uid="{00000000-0005-0000-0000-0000AC5D0000}"/>
    <cellStyle name="Comma 10 2 2 2 4 3 3" xfId="34188" xr:uid="{00000000-0005-0000-0000-0000AD5D0000}"/>
    <cellStyle name="Comma 10 2 2 2 4 3 3 2" xfId="34189" xr:uid="{00000000-0005-0000-0000-0000AE5D0000}"/>
    <cellStyle name="Comma 10 2 2 2 4 3 3 3" xfId="34190" xr:uid="{00000000-0005-0000-0000-0000AF5D0000}"/>
    <cellStyle name="Comma 10 2 2 2 4 3 4" xfId="34191" xr:uid="{00000000-0005-0000-0000-0000B05D0000}"/>
    <cellStyle name="Comma 10 2 2 2 4 3 4 2" xfId="34192" xr:uid="{00000000-0005-0000-0000-0000B15D0000}"/>
    <cellStyle name="Comma 10 2 2 2 4 3 5" xfId="34193" xr:uid="{00000000-0005-0000-0000-0000B25D0000}"/>
    <cellStyle name="Comma 10 2 2 2 4 3 6" xfId="34194" xr:uid="{00000000-0005-0000-0000-0000B35D0000}"/>
    <cellStyle name="Comma 10 2 2 2 4 4" xfId="34195" xr:uid="{00000000-0005-0000-0000-0000B45D0000}"/>
    <cellStyle name="Comma 10 2 2 2 4 4 2" xfId="34196" xr:uid="{00000000-0005-0000-0000-0000B55D0000}"/>
    <cellStyle name="Comma 10 2 2 2 4 4 2 2" xfId="34197" xr:uid="{00000000-0005-0000-0000-0000B65D0000}"/>
    <cellStyle name="Comma 10 2 2 2 4 4 2 3" xfId="34198" xr:uid="{00000000-0005-0000-0000-0000B75D0000}"/>
    <cellStyle name="Comma 10 2 2 2 4 4 3" xfId="34199" xr:uid="{00000000-0005-0000-0000-0000B85D0000}"/>
    <cellStyle name="Comma 10 2 2 2 4 4 3 2" xfId="34200" xr:uid="{00000000-0005-0000-0000-0000B95D0000}"/>
    <cellStyle name="Comma 10 2 2 2 4 4 4" xfId="34201" xr:uid="{00000000-0005-0000-0000-0000BA5D0000}"/>
    <cellStyle name="Comma 10 2 2 2 4 4 5" xfId="34202" xr:uid="{00000000-0005-0000-0000-0000BB5D0000}"/>
    <cellStyle name="Comma 10 2 2 2 4 5" xfId="34203" xr:uid="{00000000-0005-0000-0000-0000BC5D0000}"/>
    <cellStyle name="Comma 10 2 2 2 4 5 2" xfId="34204" xr:uid="{00000000-0005-0000-0000-0000BD5D0000}"/>
    <cellStyle name="Comma 10 2 2 2 4 5 3" xfId="34205" xr:uid="{00000000-0005-0000-0000-0000BE5D0000}"/>
    <cellStyle name="Comma 10 2 2 2 4 6" xfId="34206" xr:uid="{00000000-0005-0000-0000-0000BF5D0000}"/>
    <cellStyle name="Comma 10 2 2 2 4 6 2" xfId="34207" xr:uid="{00000000-0005-0000-0000-0000C05D0000}"/>
    <cellStyle name="Comma 10 2 2 2 4 6 3" xfId="34208" xr:uid="{00000000-0005-0000-0000-0000C15D0000}"/>
    <cellStyle name="Comma 10 2 2 2 4 7" xfId="34209" xr:uid="{00000000-0005-0000-0000-0000C25D0000}"/>
    <cellStyle name="Comma 10 2 2 2 4 7 2" xfId="34210" xr:uid="{00000000-0005-0000-0000-0000C35D0000}"/>
    <cellStyle name="Comma 10 2 2 2 4 8" xfId="34211" xr:uid="{00000000-0005-0000-0000-0000C45D0000}"/>
    <cellStyle name="Comma 10 2 2 2 4 9" xfId="34212" xr:uid="{00000000-0005-0000-0000-0000C55D0000}"/>
    <cellStyle name="Comma 10 2 2 2 5" xfId="34213" xr:uid="{00000000-0005-0000-0000-0000C65D0000}"/>
    <cellStyle name="Comma 10 2 2 2 5 2" xfId="34214" xr:uid="{00000000-0005-0000-0000-0000C75D0000}"/>
    <cellStyle name="Comma 10 2 2 2 5 2 2" xfId="34215" xr:uid="{00000000-0005-0000-0000-0000C85D0000}"/>
    <cellStyle name="Comma 10 2 2 2 5 2 3" xfId="34216" xr:uid="{00000000-0005-0000-0000-0000C95D0000}"/>
    <cellStyle name="Comma 10 2 2 2 5 3" xfId="34217" xr:uid="{00000000-0005-0000-0000-0000CA5D0000}"/>
    <cellStyle name="Comma 10 2 2 2 5 3 2" xfId="34218" xr:uid="{00000000-0005-0000-0000-0000CB5D0000}"/>
    <cellStyle name="Comma 10 2 2 2 5 3 3" xfId="34219" xr:uid="{00000000-0005-0000-0000-0000CC5D0000}"/>
    <cellStyle name="Comma 10 2 2 2 5 4" xfId="34220" xr:uid="{00000000-0005-0000-0000-0000CD5D0000}"/>
    <cellStyle name="Comma 10 2 2 2 5 4 2" xfId="34221" xr:uid="{00000000-0005-0000-0000-0000CE5D0000}"/>
    <cellStyle name="Comma 10 2 2 2 5 5" xfId="34222" xr:uid="{00000000-0005-0000-0000-0000CF5D0000}"/>
    <cellStyle name="Comma 10 2 2 2 5 6" xfId="34223" xr:uid="{00000000-0005-0000-0000-0000D05D0000}"/>
    <cellStyle name="Comma 10 2 2 2 6" xfId="34224" xr:uid="{00000000-0005-0000-0000-0000D15D0000}"/>
    <cellStyle name="Comma 10 2 2 2 6 2" xfId="34225" xr:uid="{00000000-0005-0000-0000-0000D25D0000}"/>
    <cellStyle name="Comma 10 2 2 2 6 2 2" xfId="34226" xr:uid="{00000000-0005-0000-0000-0000D35D0000}"/>
    <cellStyle name="Comma 10 2 2 2 6 2 3" xfId="34227" xr:uid="{00000000-0005-0000-0000-0000D45D0000}"/>
    <cellStyle name="Comma 10 2 2 2 6 3" xfId="34228" xr:uid="{00000000-0005-0000-0000-0000D55D0000}"/>
    <cellStyle name="Comma 10 2 2 2 6 3 2" xfId="34229" xr:uid="{00000000-0005-0000-0000-0000D65D0000}"/>
    <cellStyle name="Comma 10 2 2 2 6 3 3" xfId="34230" xr:uid="{00000000-0005-0000-0000-0000D75D0000}"/>
    <cellStyle name="Comma 10 2 2 2 6 4" xfId="34231" xr:uid="{00000000-0005-0000-0000-0000D85D0000}"/>
    <cellStyle name="Comma 10 2 2 2 6 4 2" xfId="34232" xr:uid="{00000000-0005-0000-0000-0000D95D0000}"/>
    <cellStyle name="Comma 10 2 2 2 6 5" xfId="34233" xr:uid="{00000000-0005-0000-0000-0000DA5D0000}"/>
    <cellStyle name="Comma 10 2 2 2 6 6" xfId="34234" xr:uid="{00000000-0005-0000-0000-0000DB5D0000}"/>
    <cellStyle name="Comma 10 2 2 2 7" xfId="34235" xr:uid="{00000000-0005-0000-0000-0000DC5D0000}"/>
    <cellStyle name="Comma 10 2 2 2 7 2" xfId="34236" xr:uid="{00000000-0005-0000-0000-0000DD5D0000}"/>
    <cellStyle name="Comma 10 2 2 2 7 2 2" xfId="34237" xr:uid="{00000000-0005-0000-0000-0000DE5D0000}"/>
    <cellStyle name="Comma 10 2 2 2 7 2 3" xfId="34238" xr:uid="{00000000-0005-0000-0000-0000DF5D0000}"/>
    <cellStyle name="Comma 10 2 2 2 7 3" xfId="34239" xr:uid="{00000000-0005-0000-0000-0000E05D0000}"/>
    <cellStyle name="Comma 10 2 2 2 7 3 2" xfId="34240" xr:uid="{00000000-0005-0000-0000-0000E15D0000}"/>
    <cellStyle name="Comma 10 2 2 2 7 4" xfId="34241" xr:uid="{00000000-0005-0000-0000-0000E25D0000}"/>
    <cellStyle name="Comma 10 2 2 2 7 5" xfId="34242" xr:uid="{00000000-0005-0000-0000-0000E35D0000}"/>
    <cellStyle name="Comma 10 2 2 2 8" xfId="34243" xr:uid="{00000000-0005-0000-0000-0000E45D0000}"/>
    <cellStyle name="Comma 10 2 2 2 8 2" xfId="34244" xr:uid="{00000000-0005-0000-0000-0000E55D0000}"/>
    <cellStyle name="Comma 10 2 2 2 8 3" xfId="34245" xr:uid="{00000000-0005-0000-0000-0000E65D0000}"/>
    <cellStyle name="Comma 10 2 2 2 9" xfId="34246" xr:uid="{00000000-0005-0000-0000-0000E75D0000}"/>
    <cellStyle name="Comma 10 2 2 2 9 2" xfId="34247" xr:uid="{00000000-0005-0000-0000-0000E85D0000}"/>
    <cellStyle name="Comma 10 2 2 2 9 3" xfId="34248" xr:uid="{00000000-0005-0000-0000-0000E95D0000}"/>
    <cellStyle name="Comma 10 2 2 3" xfId="3188" xr:uid="{00000000-0005-0000-0000-0000EA5D0000}"/>
    <cellStyle name="Comma 10 2 2 3 10" xfId="34249" xr:uid="{00000000-0005-0000-0000-0000EB5D0000}"/>
    <cellStyle name="Comma 10 2 2 3 2" xfId="3189" xr:uid="{00000000-0005-0000-0000-0000EC5D0000}"/>
    <cellStyle name="Comma 10 2 2 3 2 2" xfId="3190" xr:uid="{00000000-0005-0000-0000-0000ED5D0000}"/>
    <cellStyle name="Comma 10 2 2 3 2 2 2" xfId="34250" xr:uid="{00000000-0005-0000-0000-0000EE5D0000}"/>
    <cellStyle name="Comma 10 2 2 3 2 2 2 2" xfId="34251" xr:uid="{00000000-0005-0000-0000-0000EF5D0000}"/>
    <cellStyle name="Comma 10 2 2 3 2 2 2 3" xfId="34252" xr:uid="{00000000-0005-0000-0000-0000F05D0000}"/>
    <cellStyle name="Comma 10 2 2 3 2 2 3" xfId="34253" xr:uid="{00000000-0005-0000-0000-0000F15D0000}"/>
    <cellStyle name="Comma 10 2 2 3 2 2 3 2" xfId="34254" xr:uid="{00000000-0005-0000-0000-0000F25D0000}"/>
    <cellStyle name="Comma 10 2 2 3 2 2 3 3" xfId="34255" xr:uid="{00000000-0005-0000-0000-0000F35D0000}"/>
    <cellStyle name="Comma 10 2 2 3 2 2 4" xfId="34256" xr:uid="{00000000-0005-0000-0000-0000F45D0000}"/>
    <cellStyle name="Comma 10 2 2 3 2 2 4 2" xfId="34257" xr:uid="{00000000-0005-0000-0000-0000F55D0000}"/>
    <cellStyle name="Comma 10 2 2 3 2 2 5" xfId="34258" xr:uid="{00000000-0005-0000-0000-0000F65D0000}"/>
    <cellStyle name="Comma 10 2 2 3 2 2 6" xfId="34259" xr:uid="{00000000-0005-0000-0000-0000F75D0000}"/>
    <cellStyle name="Comma 10 2 2 3 2 3" xfId="34260" xr:uid="{00000000-0005-0000-0000-0000F85D0000}"/>
    <cellStyle name="Comma 10 2 2 3 2 3 2" xfId="34261" xr:uid="{00000000-0005-0000-0000-0000F95D0000}"/>
    <cellStyle name="Comma 10 2 2 3 2 3 2 2" xfId="34262" xr:uid="{00000000-0005-0000-0000-0000FA5D0000}"/>
    <cellStyle name="Comma 10 2 2 3 2 3 2 3" xfId="34263" xr:uid="{00000000-0005-0000-0000-0000FB5D0000}"/>
    <cellStyle name="Comma 10 2 2 3 2 3 3" xfId="34264" xr:uid="{00000000-0005-0000-0000-0000FC5D0000}"/>
    <cellStyle name="Comma 10 2 2 3 2 3 3 2" xfId="34265" xr:uid="{00000000-0005-0000-0000-0000FD5D0000}"/>
    <cellStyle name="Comma 10 2 2 3 2 3 3 3" xfId="34266" xr:uid="{00000000-0005-0000-0000-0000FE5D0000}"/>
    <cellStyle name="Comma 10 2 2 3 2 3 4" xfId="34267" xr:uid="{00000000-0005-0000-0000-0000FF5D0000}"/>
    <cellStyle name="Comma 10 2 2 3 2 3 4 2" xfId="34268" xr:uid="{00000000-0005-0000-0000-0000005E0000}"/>
    <cellStyle name="Comma 10 2 2 3 2 3 5" xfId="34269" xr:uid="{00000000-0005-0000-0000-0000015E0000}"/>
    <cellStyle name="Comma 10 2 2 3 2 3 6" xfId="34270" xr:uid="{00000000-0005-0000-0000-0000025E0000}"/>
    <cellStyle name="Comma 10 2 2 3 2 4" xfId="34271" xr:uid="{00000000-0005-0000-0000-0000035E0000}"/>
    <cellStyle name="Comma 10 2 2 3 2 4 2" xfId="34272" xr:uid="{00000000-0005-0000-0000-0000045E0000}"/>
    <cellStyle name="Comma 10 2 2 3 2 4 2 2" xfId="34273" xr:uid="{00000000-0005-0000-0000-0000055E0000}"/>
    <cellStyle name="Comma 10 2 2 3 2 4 2 3" xfId="34274" xr:uid="{00000000-0005-0000-0000-0000065E0000}"/>
    <cellStyle name="Comma 10 2 2 3 2 4 3" xfId="34275" xr:uid="{00000000-0005-0000-0000-0000075E0000}"/>
    <cellStyle name="Comma 10 2 2 3 2 4 3 2" xfId="34276" xr:uid="{00000000-0005-0000-0000-0000085E0000}"/>
    <cellStyle name="Comma 10 2 2 3 2 4 4" xfId="34277" xr:uid="{00000000-0005-0000-0000-0000095E0000}"/>
    <cellStyle name="Comma 10 2 2 3 2 4 5" xfId="34278" xr:uid="{00000000-0005-0000-0000-00000A5E0000}"/>
    <cellStyle name="Comma 10 2 2 3 2 5" xfId="34279" xr:uid="{00000000-0005-0000-0000-00000B5E0000}"/>
    <cellStyle name="Comma 10 2 2 3 2 5 2" xfId="34280" xr:uid="{00000000-0005-0000-0000-00000C5E0000}"/>
    <cellStyle name="Comma 10 2 2 3 2 5 3" xfId="34281" xr:uid="{00000000-0005-0000-0000-00000D5E0000}"/>
    <cellStyle name="Comma 10 2 2 3 2 6" xfId="34282" xr:uid="{00000000-0005-0000-0000-00000E5E0000}"/>
    <cellStyle name="Comma 10 2 2 3 2 6 2" xfId="34283" xr:uid="{00000000-0005-0000-0000-00000F5E0000}"/>
    <cellStyle name="Comma 10 2 2 3 2 6 3" xfId="34284" xr:uid="{00000000-0005-0000-0000-0000105E0000}"/>
    <cellStyle name="Comma 10 2 2 3 2 7" xfId="34285" xr:uid="{00000000-0005-0000-0000-0000115E0000}"/>
    <cellStyle name="Comma 10 2 2 3 2 7 2" xfId="34286" xr:uid="{00000000-0005-0000-0000-0000125E0000}"/>
    <cellStyle name="Comma 10 2 2 3 2 8" xfId="34287" xr:uid="{00000000-0005-0000-0000-0000135E0000}"/>
    <cellStyle name="Comma 10 2 2 3 2 9" xfId="34288" xr:uid="{00000000-0005-0000-0000-0000145E0000}"/>
    <cellStyle name="Comma 10 2 2 3 3" xfId="3191" xr:uid="{00000000-0005-0000-0000-0000155E0000}"/>
    <cellStyle name="Comma 10 2 2 3 3 2" xfId="34289" xr:uid="{00000000-0005-0000-0000-0000165E0000}"/>
    <cellStyle name="Comma 10 2 2 3 3 2 2" xfId="34290" xr:uid="{00000000-0005-0000-0000-0000175E0000}"/>
    <cellStyle name="Comma 10 2 2 3 3 2 3" xfId="34291" xr:uid="{00000000-0005-0000-0000-0000185E0000}"/>
    <cellStyle name="Comma 10 2 2 3 3 3" xfId="34292" xr:uid="{00000000-0005-0000-0000-0000195E0000}"/>
    <cellStyle name="Comma 10 2 2 3 3 3 2" xfId="34293" xr:uid="{00000000-0005-0000-0000-00001A5E0000}"/>
    <cellStyle name="Comma 10 2 2 3 3 3 3" xfId="34294" xr:uid="{00000000-0005-0000-0000-00001B5E0000}"/>
    <cellStyle name="Comma 10 2 2 3 3 4" xfId="34295" xr:uid="{00000000-0005-0000-0000-00001C5E0000}"/>
    <cellStyle name="Comma 10 2 2 3 3 4 2" xfId="34296" xr:uid="{00000000-0005-0000-0000-00001D5E0000}"/>
    <cellStyle name="Comma 10 2 2 3 3 5" xfId="34297" xr:uid="{00000000-0005-0000-0000-00001E5E0000}"/>
    <cellStyle name="Comma 10 2 2 3 3 6" xfId="34298" xr:uid="{00000000-0005-0000-0000-00001F5E0000}"/>
    <cellStyle name="Comma 10 2 2 3 4" xfId="34299" xr:uid="{00000000-0005-0000-0000-0000205E0000}"/>
    <cellStyle name="Comma 10 2 2 3 4 2" xfId="34300" xr:uid="{00000000-0005-0000-0000-0000215E0000}"/>
    <cellStyle name="Comma 10 2 2 3 4 2 2" xfId="34301" xr:uid="{00000000-0005-0000-0000-0000225E0000}"/>
    <cellStyle name="Comma 10 2 2 3 4 2 3" xfId="34302" xr:uid="{00000000-0005-0000-0000-0000235E0000}"/>
    <cellStyle name="Comma 10 2 2 3 4 3" xfId="34303" xr:uid="{00000000-0005-0000-0000-0000245E0000}"/>
    <cellStyle name="Comma 10 2 2 3 4 3 2" xfId="34304" xr:uid="{00000000-0005-0000-0000-0000255E0000}"/>
    <cellStyle name="Comma 10 2 2 3 4 3 3" xfId="34305" xr:uid="{00000000-0005-0000-0000-0000265E0000}"/>
    <cellStyle name="Comma 10 2 2 3 4 4" xfId="34306" xr:uid="{00000000-0005-0000-0000-0000275E0000}"/>
    <cellStyle name="Comma 10 2 2 3 4 4 2" xfId="34307" xr:uid="{00000000-0005-0000-0000-0000285E0000}"/>
    <cellStyle name="Comma 10 2 2 3 4 5" xfId="34308" xr:uid="{00000000-0005-0000-0000-0000295E0000}"/>
    <cellStyle name="Comma 10 2 2 3 4 6" xfId="34309" xr:uid="{00000000-0005-0000-0000-00002A5E0000}"/>
    <cellStyle name="Comma 10 2 2 3 5" xfId="34310" xr:uid="{00000000-0005-0000-0000-00002B5E0000}"/>
    <cellStyle name="Comma 10 2 2 3 5 2" xfId="34311" xr:uid="{00000000-0005-0000-0000-00002C5E0000}"/>
    <cellStyle name="Comma 10 2 2 3 5 2 2" xfId="34312" xr:uid="{00000000-0005-0000-0000-00002D5E0000}"/>
    <cellStyle name="Comma 10 2 2 3 5 2 3" xfId="34313" xr:uid="{00000000-0005-0000-0000-00002E5E0000}"/>
    <cellStyle name="Comma 10 2 2 3 5 3" xfId="34314" xr:uid="{00000000-0005-0000-0000-00002F5E0000}"/>
    <cellStyle name="Comma 10 2 2 3 5 3 2" xfId="34315" xr:uid="{00000000-0005-0000-0000-0000305E0000}"/>
    <cellStyle name="Comma 10 2 2 3 5 4" xfId="34316" xr:uid="{00000000-0005-0000-0000-0000315E0000}"/>
    <cellStyle name="Comma 10 2 2 3 5 5" xfId="34317" xr:uid="{00000000-0005-0000-0000-0000325E0000}"/>
    <cellStyle name="Comma 10 2 2 3 6" xfId="34318" xr:uid="{00000000-0005-0000-0000-0000335E0000}"/>
    <cellStyle name="Comma 10 2 2 3 6 2" xfId="34319" xr:uid="{00000000-0005-0000-0000-0000345E0000}"/>
    <cellStyle name="Comma 10 2 2 3 6 3" xfId="34320" xr:uid="{00000000-0005-0000-0000-0000355E0000}"/>
    <cellStyle name="Comma 10 2 2 3 7" xfId="34321" xr:uid="{00000000-0005-0000-0000-0000365E0000}"/>
    <cellStyle name="Comma 10 2 2 3 7 2" xfId="34322" xr:uid="{00000000-0005-0000-0000-0000375E0000}"/>
    <cellStyle name="Comma 10 2 2 3 7 3" xfId="34323" xr:uid="{00000000-0005-0000-0000-0000385E0000}"/>
    <cellStyle name="Comma 10 2 2 3 8" xfId="34324" xr:uid="{00000000-0005-0000-0000-0000395E0000}"/>
    <cellStyle name="Comma 10 2 2 3 8 2" xfId="34325" xr:uid="{00000000-0005-0000-0000-00003A5E0000}"/>
    <cellStyle name="Comma 10 2 2 3 9" xfId="34326" xr:uid="{00000000-0005-0000-0000-00003B5E0000}"/>
    <cellStyle name="Comma 10 2 2 4" xfId="3192" xr:uid="{00000000-0005-0000-0000-00003C5E0000}"/>
    <cellStyle name="Comma 10 2 2 4 2" xfId="3193" xr:uid="{00000000-0005-0000-0000-00003D5E0000}"/>
    <cellStyle name="Comma 10 2 2 4 2 2" xfId="34327" xr:uid="{00000000-0005-0000-0000-00003E5E0000}"/>
    <cellStyle name="Comma 10 2 2 4 2 2 2" xfId="34328" xr:uid="{00000000-0005-0000-0000-00003F5E0000}"/>
    <cellStyle name="Comma 10 2 2 4 2 2 3" xfId="34329" xr:uid="{00000000-0005-0000-0000-0000405E0000}"/>
    <cellStyle name="Comma 10 2 2 4 2 3" xfId="34330" xr:uid="{00000000-0005-0000-0000-0000415E0000}"/>
    <cellStyle name="Comma 10 2 2 4 2 3 2" xfId="34331" xr:uid="{00000000-0005-0000-0000-0000425E0000}"/>
    <cellStyle name="Comma 10 2 2 4 2 3 3" xfId="34332" xr:uid="{00000000-0005-0000-0000-0000435E0000}"/>
    <cellStyle name="Comma 10 2 2 4 2 4" xfId="34333" xr:uid="{00000000-0005-0000-0000-0000445E0000}"/>
    <cellStyle name="Comma 10 2 2 4 2 4 2" xfId="34334" xr:uid="{00000000-0005-0000-0000-0000455E0000}"/>
    <cellStyle name="Comma 10 2 2 4 2 5" xfId="34335" xr:uid="{00000000-0005-0000-0000-0000465E0000}"/>
    <cellStyle name="Comma 10 2 2 4 2 6" xfId="34336" xr:uid="{00000000-0005-0000-0000-0000475E0000}"/>
    <cellStyle name="Comma 10 2 2 4 3" xfId="34337" xr:uid="{00000000-0005-0000-0000-0000485E0000}"/>
    <cellStyle name="Comma 10 2 2 4 3 2" xfId="34338" xr:uid="{00000000-0005-0000-0000-0000495E0000}"/>
    <cellStyle name="Comma 10 2 2 4 3 2 2" xfId="34339" xr:uid="{00000000-0005-0000-0000-00004A5E0000}"/>
    <cellStyle name="Comma 10 2 2 4 3 2 3" xfId="34340" xr:uid="{00000000-0005-0000-0000-00004B5E0000}"/>
    <cellStyle name="Comma 10 2 2 4 3 3" xfId="34341" xr:uid="{00000000-0005-0000-0000-00004C5E0000}"/>
    <cellStyle name="Comma 10 2 2 4 3 3 2" xfId="34342" xr:uid="{00000000-0005-0000-0000-00004D5E0000}"/>
    <cellStyle name="Comma 10 2 2 4 3 3 3" xfId="34343" xr:uid="{00000000-0005-0000-0000-00004E5E0000}"/>
    <cellStyle name="Comma 10 2 2 4 3 4" xfId="34344" xr:uid="{00000000-0005-0000-0000-00004F5E0000}"/>
    <cellStyle name="Comma 10 2 2 4 3 4 2" xfId="34345" xr:uid="{00000000-0005-0000-0000-0000505E0000}"/>
    <cellStyle name="Comma 10 2 2 4 3 5" xfId="34346" xr:uid="{00000000-0005-0000-0000-0000515E0000}"/>
    <cellStyle name="Comma 10 2 2 4 3 6" xfId="34347" xr:uid="{00000000-0005-0000-0000-0000525E0000}"/>
    <cellStyle name="Comma 10 2 2 4 4" xfId="34348" xr:uid="{00000000-0005-0000-0000-0000535E0000}"/>
    <cellStyle name="Comma 10 2 2 4 4 2" xfId="34349" xr:uid="{00000000-0005-0000-0000-0000545E0000}"/>
    <cellStyle name="Comma 10 2 2 4 4 2 2" xfId="34350" xr:uid="{00000000-0005-0000-0000-0000555E0000}"/>
    <cellStyle name="Comma 10 2 2 4 4 2 3" xfId="34351" xr:uid="{00000000-0005-0000-0000-0000565E0000}"/>
    <cellStyle name="Comma 10 2 2 4 4 3" xfId="34352" xr:uid="{00000000-0005-0000-0000-0000575E0000}"/>
    <cellStyle name="Comma 10 2 2 4 4 3 2" xfId="34353" xr:uid="{00000000-0005-0000-0000-0000585E0000}"/>
    <cellStyle name="Comma 10 2 2 4 4 4" xfId="34354" xr:uid="{00000000-0005-0000-0000-0000595E0000}"/>
    <cellStyle name="Comma 10 2 2 4 4 5" xfId="34355" xr:uid="{00000000-0005-0000-0000-00005A5E0000}"/>
    <cellStyle name="Comma 10 2 2 4 5" xfId="34356" xr:uid="{00000000-0005-0000-0000-00005B5E0000}"/>
    <cellStyle name="Comma 10 2 2 4 5 2" xfId="34357" xr:uid="{00000000-0005-0000-0000-00005C5E0000}"/>
    <cellStyle name="Comma 10 2 2 4 5 3" xfId="34358" xr:uid="{00000000-0005-0000-0000-00005D5E0000}"/>
    <cellStyle name="Comma 10 2 2 4 6" xfId="34359" xr:uid="{00000000-0005-0000-0000-00005E5E0000}"/>
    <cellStyle name="Comma 10 2 2 4 6 2" xfId="34360" xr:uid="{00000000-0005-0000-0000-00005F5E0000}"/>
    <cellStyle name="Comma 10 2 2 4 6 3" xfId="34361" xr:uid="{00000000-0005-0000-0000-0000605E0000}"/>
    <cellStyle name="Comma 10 2 2 4 7" xfId="34362" xr:uid="{00000000-0005-0000-0000-0000615E0000}"/>
    <cellStyle name="Comma 10 2 2 4 7 2" xfId="34363" xr:uid="{00000000-0005-0000-0000-0000625E0000}"/>
    <cellStyle name="Comma 10 2 2 4 8" xfId="34364" xr:uid="{00000000-0005-0000-0000-0000635E0000}"/>
    <cellStyle name="Comma 10 2 2 4 9" xfId="34365" xr:uid="{00000000-0005-0000-0000-0000645E0000}"/>
    <cellStyle name="Comma 10 2 2 5" xfId="3194" xr:uid="{00000000-0005-0000-0000-0000655E0000}"/>
    <cellStyle name="Comma 10 2 2 5 2" xfId="34366" xr:uid="{00000000-0005-0000-0000-0000665E0000}"/>
    <cellStyle name="Comma 10 2 2 5 2 2" xfId="34367" xr:uid="{00000000-0005-0000-0000-0000675E0000}"/>
    <cellStyle name="Comma 10 2 2 5 2 2 2" xfId="34368" xr:uid="{00000000-0005-0000-0000-0000685E0000}"/>
    <cellStyle name="Comma 10 2 2 5 2 2 3" xfId="34369" xr:uid="{00000000-0005-0000-0000-0000695E0000}"/>
    <cellStyle name="Comma 10 2 2 5 2 3" xfId="34370" xr:uid="{00000000-0005-0000-0000-00006A5E0000}"/>
    <cellStyle name="Comma 10 2 2 5 2 3 2" xfId="34371" xr:uid="{00000000-0005-0000-0000-00006B5E0000}"/>
    <cellStyle name="Comma 10 2 2 5 2 3 3" xfId="34372" xr:uid="{00000000-0005-0000-0000-00006C5E0000}"/>
    <cellStyle name="Comma 10 2 2 5 2 4" xfId="34373" xr:uid="{00000000-0005-0000-0000-00006D5E0000}"/>
    <cellStyle name="Comma 10 2 2 5 2 4 2" xfId="34374" xr:uid="{00000000-0005-0000-0000-00006E5E0000}"/>
    <cellStyle name="Comma 10 2 2 5 2 5" xfId="34375" xr:uid="{00000000-0005-0000-0000-00006F5E0000}"/>
    <cellStyle name="Comma 10 2 2 5 2 6" xfId="34376" xr:uid="{00000000-0005-0000-0000-0000705E0000}"/>
    <cellStyle name="Comma 10 2 2 5 3" xfId="34377" xr:uid="{00000000-0005-0000-0000-0000715E0000}"/>
    <cellStyle name="Comma 10 2 2 5 3 2" xfId="34378" xr:uid="{00000000-0005-0000-0000-0000725E0000}"/>
    <cellStyle name="Comma 10 2 2 5 3 2 2" xfId="34379" xr:uid="{00000000-0005-0000-0000-0000735E0000}"/>
    <cellStyle name="Comma 10 2 2 5 3 2 3" xfId="34380" xr:uid="{00000000-0005-0000-0000-0000745E0000}"/>
    <cellStyle name="Comma 10 2 2 5 3 3" xfId="34381" xr:uid="{00000000-0005-0000-0000-0000755E0000}"/>
    <cellStyle name="Comma 10 2 2 5 3 3 2" xfId="34382" xr:uid="{00000000-0005-0000-0000-0000765E0000}"/>
    <cellStyle name="Comma 10 2 2 5 3 3 3" xfId="34383" xr:uid="{00000000-0005-0000-0000-0000775E0000}"/>
    <cellStyle name="Comma 10 2 2 5 3 4" xfId="34384" xr:uid="{00000000-0005-0000-0000-0000785E0000}"/>
    <cellStyle name="Comma 10 2 2 5 3 4 2" xfId="34385" xr:uid="{00000000-0005-0000-0000-0000795E0000}"/>
    <cellStyle name="Comma 10 2 2 5 3 5" xfId="34386" xr:uid="{00000000-0005-0000-0000-00007A5E0000}"/>
    <cellStyle name="Comma 10 2 2 5 3 6" xfId="34387" xr:uid="{00000000-0005-0000-0000-00007B5E0000}"/>
    <cellStyle name="Comma 10 2 2 5 4" xfId="34388" xr:uid="{00000000-0005-0000-0000-00007C5E0000}"/>
    <cellStyle name="Comma 10 2 2 5 4 2" xfId="34389" xr:uid="{00000000-0005-0000-0000-00007D5E0000}"/>
    <cellStyle name="Comma 10 2 2 5 4 2 2" xfId="34390" xr:uid="{00000000-0005-0000-0000-00007E5E0000}"/>
    <cellStyle name="Comma 10 2 2 5 4 2 3" xfId="34391" xr:uid="{00000000-0005-0000-0000-00007F5E0000}"/>
    <cellStyle name="Comma 10 2 2 5 4 3" xfId="34392" xr:uid="{00000000-0005-0000-0000-0000805E0000}"/>
    <cellStyle name="Comma 10 2 2 5 4 3 2" xfId="34393" xr:uid="{00000000-0005-0000-0000-0000815E0000}"/>
    <cellStyle name="Comma 10 2 2 5 4 4" xfId="34394" xr:uid="{00000000-0005-0000-0000-0000825E0000}"/>
    <cellStyle name="Comma 10 2 2 5 4 5" xfId="34395" xr:uid="{00000000-0005-0000-0000-0000835E0000}"/>
    <cellStyle name="Comma 10 2 2 5 5" xfId="34396" xr:uid="{00000000-0005-0000-0000-0000845E0000}"/>
    <cellStyle name="Comma 10 2 2 5 5 2" xfId="34397" xr:uid="{00000000-0005-0000-0000-0000855E0000}"/>
    <cellStyle name="Comma 10 2 2 5 5 3" xfId="34398" xr:uid="{00000000-0005-0000-0000-0000865E0000}"/>
    <cellStyle name="Comma 10 2 2 5 6" xfId="34399" xr:uid="{00000000-0005-0000-0000-0000875E0000}"/>
    <cellStyle name="Comma 10 2 2 5 6 2" xfId="34400" xr:uid="{00000000-0005-0000-0000-0000885E0000}"/>
    <cellStyle name="Comma 10 2 2 5 6 3" xfId="34401" xr:uid="{00000000-0005-0000-0000-0000895E0000}"/>
    <cellStyle name="Comma 10 2 2 5 7" xfId="34402" xr:uid="{00000000-0005-0000-0000-00008A5E0000}"/>
    <cellStyle name="Comma 10 2 2 5 7 2" xfId="34403" xr:uid="{00000000-0005-0000-0000-00008B5E0000}"/>
    <cellStyle name="Comma 10 2 2 5 8" xfId="34404" xr:uid="{00000000-0005-0000-0000-00008C5E0000}"/>
    <cellStyle name="Comma 10 2 2 5 9" xfId="34405" xr:uid="{00000000-0005-0000-0000-00008D5E0000}"/>
    <cellStyle name="Comma 10 2 2 6" xfId="13956" xr:uid="{00000000-0005-0000-0000-00008E5E0000}"/>
    <cellStyle name="Comma 10 2 2 6 2" xfId="34406" xr:uid="{00000000-0005-0000-0000-00008F5E0000}"/>
    <cellStyle name="Comma 10 2 2 6 2 2" xfId="34407" xr:uid="{00000000-0005-0000-0000-0000905E0000}"/>
    <cellStyle name="Comma 10 2 2 6 2 3" xfId="34408" xr:uid="{00000000-0005-0000-0000-0000915E0000}"/>
    <cellStyle name="Comma 10 2 2 6 3" xfId="34409" xr:uid="{00000000-0005-0000-0000-0000925E0000}"/>
    <cellStyle name="Comma 10 2 2 6 3 2" xfId="34410" xr:uid="{00000000-0005-0000-0000-0000935E0000}"/>
    <cellStyle name="Comma 10 2 2 6 3 3" xfId="34411" xr:uid="{00000000-0005-0000-0000-0000945E0000}"/>
    <cellStyle name="Comma 10 2 2 6 4" xfId="34412" xr:uid="{00000000-0005-0000-0000-0000955E0000}"/>
    <cellStyle name="Comma 10 2 2 6 4 2" xfId="34413" xr:uid="{00000000-0005-0000-0000-0000965E0000}"/>
    <cellStyle name="Comma 10 2 2 6 5" xfId="34414" xr:uid="{00000000-0005-0000-0000-0000975E0000}"/>
    <cellStyle name="Comma 10 2 2 6 6" xfId="34415" xr:uid="{00000000-0005-0000-0000-0000985E0000}"/>
    <cellStyle name="Comma 10 2 2 7" xfId="34416" xr:uid="{00000000-0005-0000-0000-0000995E0000}"/>
    <cellStyle name="Comma 10 2 2 7 2" xfId="34417" xr:uid="{00000000-0005-0000-0000-00009A5E0000}"/>
    <cellStyle name="Comma 10 2 2 7 2 2" xfId="34418" xr:uid="{00000000-0005-0000-0000-00009B5E0000}"/>
    <cellStyle name="Comma 10 2 2 7 2 3" xfId="34419" xr:uid="{00000000-0005-0000-0000-00009C5E0000}"/>
    <cellStyle name="Comma 10 2 2 7 3" xfId="34420" xr:uid="{00000000-0005-0000-0000-00009D5E0000}"/>
    <cellStyle name="Comma 10 2 2 7 3 2" xfId="34421" xr:uid="{00000000-0005-0000-0000-00009E5E0000}"/>
    <cellStyle name="Comma 10 2 2 7 3 3" xfId="34422" xr:uid="{00000000-0005-0000-0000-00009F5E0000}"/>
    <cellStyle name="Comma 10 2 2 7 4" xfId="34423" xr:uid="{00000000-0005-0000-0000-0000A05E0000}"/>
    <cellStyle name="Comma 10 2 2 7 4 2" xfId="34424" xr:uid="{00000000-0005-0000-0000-0000A15E0000}"/>
    <cellStyle name="Comma 10 2 2 7 5" xfId="34425" xr:uid="{00000000-0005-0000-0000-0000A25E0000}"/>
    <cellStyle name="Comma 10 2 2 7 6" xfId="34426" xr:uid="{00000000-0005-0000-0000-0000A35E0000}"/>
    <cellStyle name="Comma 10 2 2 8" xfId="34427" xr:uid="{00000000-0005-0000-0000-0000A45E0000}"/>
    <cellStyle name="Comma 10 2 2 8 2" xfId="34428" xr:uid="{00000000-0005-0000-0000-0000A55E0000}"/>
    <cellStyle name="Comma 10 2 2 8 2 2" xfId="34429" xr:uid="{00000000-0005-0000-0000-0000A65E0000}"/>
    <cellStyle name="Comma 10 2 2 8 2 3" xfId="34430" xr:uid="{00000000-0005-0000-0000-0000A75E0000}"/>
    <cellStyle name="Comma 10 2 2 8 3" xfId="34431" xr:uid="{00000000-0005-0000-0000-0000A85E0000}"/>
    <cellStyle name="Comma 10 2 2 8 3 2" xfId="34432" xr:uid="{00000000-0005-0000-0000-0000A95E0000}"/>
    <cellStyle name="Comma 10 2 2 8 4" xfId="34433" xr:uid="{00000000-0005-0000-0000-0000AA5E0000}"/>
    <cellStyle name="Comma 10 2 2 8 5" xfId="34434" xr:uid="{00000000-0005-0000-0000-0000AB5E0000}"/>
    <cellStyle name="Comma 10 2 2 9" xfId="34435" xr:uid="{00000000-0005-0000-0000-0000AC5E0000}"/>
    <cellStyle name="Comma 10 2 2 9 2" xfId="34436" xr:uid="{00000000-0005-0000-0000-0000AD5E0000}"/>
    <cellStyle name="Comma 10 2 2 9 3" xfId="34437" xr:uid="{00000000-0005-0000-0000-0000AE5E0000}"/>
    <cellStyle name="Comma 10 2 3" xfId="3195" xr:uid="{00000000-0005-0000-0000-0000AF5E0000}"/>
    <cellStyle name="Comma 10 2 3 10" xfId="34438" xr:uid="{00000000-0005-0000-0000-0000B05E0000}"/>
    <cellStyle name="Comma 10 2 3 10 2" xfId="34439" xr:uid="{00000000-0005-0000-0000-0000B15E0000}"/>
    <cellStyle name="Comma 10 2 3 11" xfId="34440" xr:uid="{00000000-0005-0000-0000-0000B25E0000}"/>
    <cellStyle name="Comma 10 2 3 12" xfId="34441" xr:uid="{00000000-0005-0000-0000-0000B35E0000}"/>
    <cellStyle name="Comma 10 2 3 2" xfId="3196" xr:uid="{00000000-0005-0000-0000-0000B45E0000}"/>
    <cellStyle name="Comma 10 2 3 2 10" xfId="34442" xr:uid="{00000000-0005-0000-0000-0000B55E0000}"/>
    <cellStyle name="Comma 10 2 3 2 2" xfId="3197" xr:uid="{00000000-0005-0000-0000-0000B65E0000}"/>
    <cellStyle name="Comma 10 2 3 2 2 2" xfId="3198" xr:uid="{00000000-0005-0000-0000-0000B75E0000}"/>
    <cellStyle name="Comma 10 2 3 2 2 2 2" xfId="34443" xr:uid="{00000000-0005-0000-0000-0000B85E0000}"/>
    <cellStyle name="Comma 10 2 3 2 2 2 2 2" xfId="34444" xr:uid="{00000000-0005-0000-0000-0000B95E0000}"/>
    <cellStyle name="Comma 10 2 3 2 2 2 2 3" xfId="34445" xr:uid="{00000000-0005-0000-0000-0000BA5E0000}"/>
    <cellStyle name="Comma 10 2 3 2 2 2 3" xfId="34446" xr:uid="{00000000-0005-0000-0000-0000BB5E0000}"/>
    <cellStyle name="Comma 10 2 3 2 2 2 3 2" xfId="34447" xr:uid="{00000000-0005-0000-0000-0000BC5E0000}"/>
    <cellStyle name="Comma 10 2 3 2 2 2 3 3" xfId="34448" xr:uid="{00000000-0005-0000-0000-0000BD5E0000}"/>
    <cellStyle name="Comma 10 2 3 2 2 2 4" xfId="34449" xr:uid="{00000000-0005-0000-0000-0000BE5E0000}"/>
    <cellStyle name="Comma 10 2 3 2 2 2 4 2" xfId="34450" xr:uid="{00000000-0005-0000-0000-0000BF5E0000}"/>
    <cellStyle name="Comma 10 2 3 2 2 2 5" xfId="34451" xr:uid="{00000000-0005-0000-0000-0000C05E0000}"/>
    <cellStyle name="Comma 10 2 3 2 2 2 6" xfId="34452" xr:uid="{00000000-0005-0000-0000-0000C15E0000}"/>
    <cellStyle name="Comma 10 2 3 2 2 3" xfId="34453" xr:uid="{00000000-0005-0000-0000-0000C25E0000}"/>
    <cellStyle name="Comma 10 2 3 2 2 3 2" xfId="34454" xr:uid="{00000000-0005-0000-0000-0000C35E0000}"/>
    <cellStyle name="Comma 10 2 3 2 2 3 2 2" xfId="34455" xr:uid="{00000000-0005-0000-0000-0000C45E0000}"/>
    <cellStyle name="Comma 10 2 3 2 2 3 2 3" xfId="34456" xr:uid="{00000000-0005-0000-0000-0000C55E0000}"/>
    <cellStyle name="Comma 10 2 3 2 2 3 3" xfId="34457" xr:uid="{00000000-0005-0000-0000-0000C65E0000}"/>
    <cellStyle name="Comma 10 2 3 2 2 3 3 2" xfId="34458" xr:uid="{00000000-0005-0000-0000-0000C75E0000}"/>
    <cellStyle name="Comma 10 2 3 2 2 3 3 3" xfId="34459" xr:uid="{00000000-0005-0000-0000-0000C85E0000}"/>
    <cellStyle name="Comma 10 2 3 2 2 3 4" xfId="34460" xr:uid="{00000000-0005-0000-0000-0000C95E0000}"/>
    <cellStyle name="Comma 10 2 3 2 2 3 4 2" xfId="34461" xr:uid="{00000000-0005-0000-0000-0000CA5E0000}"/>
    <cellStyle name="Comma 10 2 3 2 2 3 5" xfId="34462" xr:uid="{00000000-0005-0000-0000-0000CB5E0000}"/>
    <cellStyle name="Comma 10 2 3 2 2 3 6" xfId="34463" xr:uid="{00000000-0005-0000-0000-0000CC5E0000}"/>
    <cellStyle name="Comma 10 2 3 2 2 4" xfId="34464" xr:uid="{00000000-0005-0000-0000-0000CD5E0000}"/>
    <cellStyle name="Comma 10 2 3 2 2 4 2" xfId="34465" xr:uid="{00000000-0005-0000-0000-0000CE5E0000}"/>
    <cellStyle name="Comma 10 2 3 2 2 4 2 2" xfId="34466" xr:uid="{00000000-0005-0000-0000-0000CF5E0000}"/>
    <cellStyle name="Comma 10 2 3 2 2 4 2 3" xfId="34467" xr:uid="{00000000-0005-0000-0000-0000D05E0000}"/>
    <cellStyle name="Comma 10 2 3 2 2 4 3" xfId="34468" xr:uid="{00000000-0005-0000-0000-0000D15E0000}"/>
    <cellStyle name="Comma 10 2 3 2 2 4 3 2" xfId="34469" xr:uid="{00000000-0005-0000-0000-0000D25E0000}"/>
    <cellStyle name="Comma 10 2 3 2 2 4 4" xfId="34470" xr:uid="{00000000-0005-0000-0000-0000D35E0000}"/>
    <cellStyle name="Comma 10 2 3 2 2 4 5" xfId="34471" xr:uid="{00000000-0005-0000-0000-0000D45E0000}"/>
    <cellStyle name="Comma 10 2 3 2 2 5" xfId="34472" xr:uid="{00000000-0005-0000-0000-0000D55E0000}"/>
    <cellStyle name="Comma 10 2 3 2 2 5 2" xfId="34473" xr:uid="{00000000-0005-0000-0000-0000D65E0000}"/>
    <cellStyle name="Comma 10 2 3 2 2 5 3" xfId="34474" xr:uid="{00000000-0005-0000-0000-0000D75E0000}"/>
    <cellStyle name="Comma 10 2 3 2 2 6" xfId="34475" xr:uid="{00000000-0005-0000-0000-0000D85E0000}"/>
    <cellStyle name="Comma 10 2 3 2 2 6 2" xfId="34476" xr:uid="{00000000-0005-0000-0000-0000D95E0000}"/>
    <cellStyle name="Comma 10 2 3 2 2 6 3" xfId="34477" xr:uid="{00000000-0005-0000-0000-0000DA5E0000}"/>
    <cellStyle name="Comma 10 2 3 2 2 7" xfId="34478" xr:uid="{00000000-0005-0000-0000-0000DB5E0000}"/>
    <cellStyle name="Comma 10 2 3 2 2 7 2" xfId="34479" xr:uid="{00000000-0005-0000-0000-0000DC5E0000}"/>
    <cellStyle name="Comma 10 2 3 2 2 8" xfId="34480" xr:uid="{00000000-0005-0000-0000-0000DD5E0000}"/>
    <cellStyle name="Comma 10 2 3 2 2 9" xfId="34481" xr:uid="{00000000-0005-0000-0000-0000DE5E0000}"/>
    <cellStyle name="Comma 10 2 3 2 3" xfId="3199" xr:uid="{00000000-0005-0000-0000-0000DF5E0000}"/>
    <cellStyle name="Comma 10 2 3 2 3 2" xfId="34482" xr:uid="{00000000-0005-0000-0000-0000E05E0000}"/>
    <cellStyle name="Comma 10 2 3 2 3 2 2" xfId="34483" xr:uid="{00000000-0005-0000-0000-0000E15E0000}"/>
    <cellStyle name="Comma 10 2 3 2 3 2 3" xfId="34484" xr:uid="{00000000-0005-0000-0000-0000E25E0000}"/>
    <cellStyle name="Comma 10 2 3 2 3 3" xfId="34485" xr:uid="{00000000-0005-0000-0000-0000E35E0000}"/>
    <cellStyle name="Comma 10 2 3 2 3 3 2" xfId="34486" xr:uid="{00000000-0005-0000-0000-0000E45E0000}"/>
    <cellStyle name="Comma 10 2 3 2 3 3 3" xfId="34487" xr:uid="{00000000-0005-0000-0000-0000E55E0000}"/>
    <cellStyle name="Comma 10 2 3 2 3 4" xfId="34488" xr:uid="{00000000-0005-0000-0000-0000E65E0000}"/>
    <cellStyle name="Comma 10 2 3 2 3 4 2" xfId="34489" xr:uid="{00000000-0005-0000-0000-0000E75E0000}"/>
    <cellStyle name="Comma 10 2 3 2 3 5" xfId="34490" xr:uid="{00000000-0005-0000-0000-0000E85E0000}"/>
    <cellStyle name="Comma 10 2 3 2 3 6" xfId="34491" xr:uid="{00000000-0005-0000-0000-0000E95E0000}"/>
    <cellStyle name="Comma 10 2 3 2 4" xfId="34492" xr:uid="{00000000-0005-0000-0000-0000EA5E0000}"/>
    <cellStyle name="Comma 10 2 3 2 4 2" xfId="34493" xr:uid="{00000000-0005-0000-0000-0000EB5E0000}"/>
    <cellStyle name="Comma 10 2 3 2 4 2 2" xfId="34494" xr:uid="{00000000-0005-0000-0000-0000EC5E0000}"/>
    <cellStyle name="Comma 10 2 3 2 4 2 3" xfId="34495" xr:uid="{00000000-0005-0000-0000-0000ED5E0000}"/>
    <cellStyle name="Comma 10 2 3 2 4 3" xfId="34496" xr:uid="{00000000-0005-0000-0000-0000EE5E0000}"/>
    <cellStyle name="Comma 10 2 3 2 4 3 2" xfId="34497" xr:uid="{00000000-0005-0000-0000-0000EF5E0000}"/>
    <cellStyle name="Comma 10 2 3 2 4 3 3" xfId="34498" xr:uid="{00000000-0005-0000-0000-0000F05E0000}"/>
    <cellStyle name="Comma 10 2 3 2 4 4" xfId="34499" xr:uid="{00000000-0005-0000-0000-0000F15E0000}"/>
    <cellStyle name="Comma 10 2 3 2 4 4 2" xfId="34500" xr:uid="{00000000-0005-0000-0000-0000F25E0000}"/>
    <cellStyle name="Comma 10 2 3 2 4 5" xfId="34501" xr:uid="{00000000-0005-0000-0000-0000F35E0000}"/>
    <cellStyle name="Comma 10 2 3 2 4 6" xfId="34502" xr:uid="{00000000-0005-0000-0000-0000F45E0000}"/>
    <cellStyle name="Comma 10 2 3 2 5" xfId="34503" xr:uid="{00000000-0005-0000-0000-0000F55E0000}"/>
    <cellStyle name="Comma 10 2 3 2 5 2" xfId="34504" xr:uid="{00000000-0005-0000-0000-0000F65E0000}"/>
    <cellStyle name="Comma 10 2 3 2 5 2 2" xfId="34505" xr:uid="{00000000-0005-0000-0000-0000F75E0000}"/>
    <cellStyle name="Comma 10 2 3 2 5 2 3" xfId="34506" xr:uid="{00000000-0005-0000-0000-0000F85E0000}"/>
    <cellStyle name="Comma 10 2 3 2 5 3" xfId="34507" xr:uid="{00000000-0005-0000-0000-0000F95E0000}"/>
    <cellStyle name="Comma 10 2 3 2 5 3 2" xfId="34508" xr:uid="{00000000-0005-0000-0000-0000FA5E0000}"/>
    <cellStyle name="Comma 10 2 3 2 5 4" xfId="34509" xr:uid="{00000000-0005-0000-0000-0000FB5E0000}"/>
    <cellStyle name="Comma 10 2 3 2 5 5" xfId="34510" xr:uid="{00000000-0005-0000-0000-0000FC5E0000}"/>
    <cellStyle name="Comma 10 2 3 2 6" xfId="34511" xr:uid="{00000000-0005-0000-0000-0000FD5E0000}"/>
    <cellStyle name="Comma 10 2 3 2 6 2" xfId="34512" xr:uid="{00000000-0005-0000-0000-0000FE5E0000}"/>
    <cellStyle name="Comma 10 2 3 2 6 3" xfId="34513" xr:uid="{00000000-0005-0000-0000-0000FF5E0000}"/>
    <cellStyle name="Comma 10 2 3 2 7" xfId="34514" xr:uid="{00000000-0005-0000-0000-0000005F0000}"/>
    <cellStyle name="Comma 10 2 3 2 7 2" xfId="34515" xr:uid="{00000000-0005-0000-0000-0000015F0000}"/>
    <cellStyle name="Comma 10 2 3 2 7 3" xfId="34516" xr:uid="{00000000-0005-0000-0000-0000025F0000}"/>
    <cellStyle name="Comma 10 2 3 2 8" xfId="34517" xr:uid="{00000000-0005-0000-0000-0000035F0000}"/>
    <cellStyle name="Comma 10 2 3 2 8 2" xfId="34518" xr:uid="{00000000-0005-0000-0000-0000045F0000}"/>
    <cellStyle name="Comma 10 2 3 2 9" xfId="34519" xr:uid="{00000000-0005-0000-0000-0000055F0000}"/>
    <cellStyle name="Comma 10 2 3 3" xfId="3200" xr:uid="{00000000-0005-0000-0000-0000065F0000}"/>
    <cellStyle name="Comma 10 2 3 3 2" xfId="3201" xr:uid="{00000000-0005-0000-0000-0000075F0000}"/>
    <cellStyle name="Comma 10 2 3 3 2 2" xfId="34520" xr:uid="{00000000-0005-0000-0000-0000085F0000}"/>
    <cellStyle name="Comma 10 2 3 3 2 2 2" xfId="34521" xr:uid="{00000000-0005-0000-0000-0000095F0000}"/>
    <cellStyle name="Comma 10 2 3 3 2 2 3" xfId="34522" xr:uid="{00000000-0005-0000-0000-00000A5F0000}"/>
    <cellStyle name="Comma 10 2 3 3 2 3" xfId="34523" xr:uid="{00000000-0005-0000-0000-00000B5F0000}"/>
    <cellStyle name="Comma 10 2 3 3 2 3 2" xfId="34524" xr:uid="{00000000-0005-0000-0000-00000C5F0000}"/>
    <cellStyle name="Comma 10 2 3 3 2 3 3" xfId="34525" xr:uid="{00000000-0005-0000-0000-00000D5F0000}"/>
    <cellStyle name="Comma 10 2 3 3 2 4" xfId="34526" xr:uid="{00000000-0005-0000-0000-00000E5F0000}"/>
    <cellStyle name="Comma 10 2 3 3 2 4 2" xfId="34527" xr:uid="{00000000-0005-0000-0000-00000F5F0000}"/>
    <cellStyle name="Comma 10 2 3 3 2 5" xfId="34528" xr:uid="{00000000-0005-0000-0000-0000105F0000}"/>
    <cellStyle name="Comma 10 2 3 3 2 6" xfId="34529" xr:uid="{00000000-0005-0000-0000-0000115F0000}"/>
    <cellStyle name="Comma 10 2 3 3 3" xfId="34530" xr:uid="{00000000-0005-0000-0000-0000125F0000}"/>
    <cellStyle name="Comma 10 2 3 3 3 2" xfId="34531" xr:uid="{00000000-0005-0000-0000-0000135F0000}"/>
    <cellStyle name="Comma 10 2 3 3 3 2 2" xfId="34532" xr:uid="{00000000-0005-0000-0000-0000145F0000}"/>
    <cellStyle name="Comma 10 2 3 3 3 2 3" xfId="34533" xr:uid="{00000000-0005-0000-0000-0000155F0000}"/>
    <cellStyle name="Comma 10 2 3 3 3 3" xfId="34534" xr:uid="{00000000-0005-0000-0000-0000165F0000}"/>
    <cellStyle name="Comma 10 2 3 3 3 3 2" xfId="34535" xr:uid="{00000000-0005-0000-0000-0000175F0000}"/>
    <cellStyle name="Comma 10 2 3 3 3 3 3" xfId="34536" xr:uid="{00000000-0005-0000-0000-0000185F0000}"/>
    <cellStyle name="Comma 10 2 3 3 3 4" xfId="34537" xr:uid="{00000000-0005-0000-0000-0000195F0000}"/>
    <cellStyle name="Comma 10 2 3 3 3 4 2" xfId="34538" xr:uid="{00000000-0005-0000-0000-00001A5F0000}"/>
    <cellStyle name="Comma 10 2 3 3 3 5" xfId="34539" xr:uid="{00000000-0005-0000-0000-00001B5F0000}"/>
    <cellStyle name="Comma 10 2 3 3 3 6" xfId="34540" xr:uid="{00000000-0005-0000-0000-00001C5F0000}"/>
    <cellStyle name="Comma 10 2 3 3 4" xfId="34541" xr:uid="{00000000-0005-0000-0000-00001D5F0000}"/>
    <cellStyle name="Comma 10 2 3 3 4 2" xfId="34542" xr:uid="{00000000-0005-0000-0000-00001E5F0000}"/>
    <cellStyle name="Comma 10 2 3 3 4 2 2" xfId="34543" xr:uid="{00000000-0005-0000-0000-00001F5F0000}"/>
    <cellStyle name="Comma 10 2 3 3 4 2 3" xfId="34544" xr:uid="{00000000-0005-0000-0000-0000205F0000}"/>
    <cellStyle name="Comma 10 2 3 3 4 3" xfId="34545" xr:uid="{00000000-0005-0000-0000-0000215F0000}"/>
    <cellStyle name="Comma 10 2 3 3 4 3 2" xfId="34546" xr:uid="{00000000-0005-0000-0000-0000225F0000}"/>
    <cellStyle name="Comma 10 2 3 3 4 4" xfId="34547" xr:uid="{00000000-0005-0000-0000-0000235F0000}"/>
    <cellStyle name="Comma 10 2 3 3 4 5" xfId="34548" xr:uid="{00000000-0005-0000-0000-0000245F0000}"/>
    <cellStyle name="Comma 10 2 3 3 5" xfId="34549" xr:uid="{00000000-0005-0000-0000-0000255F0000}"/>
    <cellStyle name="Comma 10 2 3 3 5 2" xfId="34550" xr:uid="{00000000-0005-0000-0000-0000265F0000}"/>
    <cellStyle name="Comma 10 2 3 3 5 3" xfId="34551" xr:uid="{00000000-0005-0000-0000-0000275F0000}"/>
    <cellStyle name="Comma 10 2 3 3 6" xfId="34552" xr:uid="{00000000-0005-0000-0000-0000285F0000}"/>
    <cellStyle name="Comma 10 2 3 3 6 2" xfId="34553" xr:uid="{00000000-0005-0000-0000-0000295F0000}"/>
    <cellStyle name="Comma 10 2 3 3 6 3" xfId="34554" xr:uid="{00000000-0005-0000-0000-00002A5F0000}"/>
    <cellStyle name="Comma 10 2 3 3 7" xfId="34555" xr:uid="{00000000-0005-0000-0000-00002B5F0000}"/>
    <cellStyle name="Comma 10 2 3 3 7 2" xfId="34556" xr:uid="{00000000-0005-0000-0000-00002C5F0000}"/>
    <cellStyle name="Comma 10 2 3 3 8" xfId="34557" xr:uid="{00000000-0005-0000-0000-00002D5F0000}"/>
    <cellStyle name="Comma 10 2 3 3 9" xfId="34558" xr:uid="{00000000-0005-0000-0000-00002E5F0000}"/>
    <cellStyle name="Comma 10 2 3 4" xfId="3202" xr:uid="{00000000-0005-0000-0000-00002F5F0000}"/>
    <cellStyle name="Comma 10 2 3 4 2" xfId="34559" xr:uid="{00000000-0005-0000-0000-0000305F0000}"/>
    <cellStyle name="Comma 10 2 3 4 2 2" xfId="34560" xr:uid="{00000000-0005-0000-0000-0000315F0000}"/>
    <cellStyle name="Comma 10 2 3 4 2 2 2" xfId="34561" xr:uid="{00000000-0005-0000-0000-0000325F0000}"/>
    <cellStyle name="Comma 10 2 3 4 2 2 3" xfId="34562" xr:uid="{00000000-0005-0000-0000-0000335F0000}"/>
    <cellStyle name="Comma 10 2 3 4 2 3" xfId="34563" xr:uid="{00000000-0005-0000-0000-0000345F0000}"/>
    <cellStyle name="Comma 10 2 3 4 2 3 2" xfId="34564" xr:uid="{00000000-0005-0000-0000-0000355F0000}"/>
    <cellStyle name="Comma 10 2 3 4 2 3 3" xfId="34565" xr:uid="{00000000-0005-0000-0000-0000365F0000}"/>
    <cellStyle name="Comma 10 2 3 4 2 4" xfId="34566" xr:uid="{00000000-0005-0000-0000-0000375F0000}"/>
    <cellStyle name="Comma 10 2 3 4 2 4 2" xfId="34567" xr:uid="{00000000-0005-0000-0000-0000385F0000}"/>
    <cellStyle name="Comma 10 2 3 4 2 5" xfId="34568" xr:uid="{00000000-0005-0000-0000-0000395F0000}"/>
    <cellStyle name="Comma 10 2 3 4 2 6" xfId="34569" xr:uid="{00000000-0005-0000-0000-00003A5F0000}"/>
    <cellStyle name="Comma 10 2 3 4 3" xfId="34570" xr:uid="{00000000-0005-0000-0000-00003B5F0000}"/>
    <cellStyle name="Comma 10 2 3 4 3 2" xfId="34571" xr:uid="{00000000-0005-0000-0000-00003C5F0000}"/>
    <cellStyle name="Comma 10 2 3 4 3 2 2" xfId="34572" xr:uid="{00000000-0005-0000-0000-00003D5F0000}"/>
    <cellStyle name="Comma 10 2 3 4 3 2 3" xfId="34573" xr:uid="{00000000-0005-0000-0000-00003E5F0000}"/>
    <cellStyle name="Comma 10 2 3 4 3 3" xfId="34574" xr:uid="{00000000-0005-0000-0000-00003F5F0000}"/>
    <cellStyle name="Comma 10 2 3 4 3 3 2" xfId="34575" xr:uid="{00000000-0005-0000-0000-0000405F0000}"/>
    <cellStyle name="Comma 10 2 3 4 3 3 3" xfId="34576" xr:uid="{00000000-0005-0000-0000-0000415F0000}"/>
    <cellStyle name="Comma 10 2 3 4 3 4" xfId="34577" xr:uid="{00000000-0005-0000-0000-0000425F0000}"/>
    <cellStyle name="Comma 10 2 3 4 3 4 2" xfId="34578" xr:uid="{00000000-0005-0000-0000-0000435F0000}"/>
    <cellStyle name="Comma 10 2 3 4 3 5" xfId="34579" xr:uid="{00000000-0005-0000-0000-0000445F0000}"/>
    <cellStyle name="Comma 10 2 3 4 3 6" xfId="34580" xr:uid="{00000000-0005-0000-0000-0000455F0000}"/>
    <cellStyle name="Comma 10 2 3 4 4" xfId="34581" xr:uid="{00000000-0005-0000-0000-0000465F0000}"/>
    <cellStyle name="Comma 10 2 3 4 4 2" xfId="34582" xr:uid="{00000000-0005-0000-0000-0000475F0000}"/>
    <cellStyle name="Comma 10 2 3 4 4 2 2" xfId="34583" xr:uid="{00000000-0005-0000-0000-0000485F0000}"/>
    <cellStyle name="Comma 10 2 3 4 4 2 3" xfId="34584" xr:uid="{00000000-0005-0000-0000-0000495F0000}"/>
    <cellStyle name="Comma 10 2 3 4 4 3" xfId="34585" xr:uid="{00000000-0005-0000-0000-00004A5F0000}"/>
    <cellStyle name="Comma 10 2 3 4 4 3 2" xfId="34586" xr:uid="{00000000-0005-0000-0000-00004B5F0000}"/>
    <cellStyle name="Comma 10 2 3 4 4 4" xfId="34587" xr:uid="{00000000-0005-0000-0000-00004C5F0000}"/>
    <cellStyle name="Comma 10 2 3 4 4 5" xfId="34588" xr:uid="{00000000-0005-0000-0000-00004D5F0000}"/>
    <cellStyle name="Comma 10 2 3 4 5" xfId="34589" xr:uid="{00000000-0005-0000-0000-00004E5F0000}"/>
    <cellStyle name="Comma 10 2 3 4 5 2" xfId="34590" xr:uid="{00000000-0005-0000-0000-00004F5F0000}"/>
    <cellStyle name="Comma 10 2 3 4 5 3" xfId="34591" xr:uid="{00000000-0005-0000-0000-0000505F0000}"/>
    <cellStyle name="Comma 10 2 3 4 6" xfId="34592" xr:uid="{00000000-0005-0000-0000-0000515F0000}"/>
    <cellStyle name="Comma 10 2 3 4 6 2" xfId="34593" xr:uid="{00000000-0005-0000-0000-0000525F0000}"/>
    <cellStyle name="Comma 10 2 3 4 6 3" xfId="34594" xr:uid="{00000000-0005-0000-0000-0000535F0000}"/>
    <cellStyle name="Comma 10 2 3 4 7" xfId="34595" xr:uid="{00000000-0005-0000-0000-0000545F0000}"/>
    <cellStyle name="Comma 10 2 3 4 7 2" xfId="34596" xr:uid="{00000000-0005-0000-0000-0000555F0000}"/>
    <cellStyle name="Comma 10 2 3 4 8" xfId="34597" xr:uid="{00000000-0005-0000-0000-0000565F0000}"/>
    <cellStyle name="Comma 10 2 3 4 9" xfId="34598" xr:uid="{00000000-0005-0000-0000-0000575F0000}"/>
    <cellStyle name="Comma 10 2 3 5" xfId="34599" xr:uid="{00000000-0005-0000-0000-0000585F0000}"/>
    <cellStyle name="Comma 10 2 3 5 2" xfId="34600" xr:uid="{00000000-0005-0000-0000-0000595F0000}"/>
    <cellStyle name="Comma 10 2 3 5 2 2" xfId="34601" xr:uid="{00000000-0005-0000-0000-00005A5F0000}"/>
    <cellStyle name="Comma 10 2 3 5 2 3" xfId="34602" xr:uid="{00000000-0005-0000-0000-00005B5F0000}"/>
    <cellStyle name="Comma 10 2 3 5 3" xfId="34603" xr:uid="{00000000-0005-0000-0000-00005C5F0000}"/>
    <cellStyle name="Comma 10 2 3 5 3 2" xfId="34604" xr:uid="{00000000-0005-0000-0000-00005D5F0000}"/>
    <cellStyle name="Comma 10 2 3 5 3 3" xfId="34605" xr:uid="{00000000-0005-0000-0000-00005E5F0000}"/>
    <cellStyle name="Comma 10 2 3 5 4" xfId="34606" xr:uid="{00000000-0005-0000-0000-00005F5F0000}"/>
    <cellStyle name="Comma 10 2 3 5 4 2" xfId="34607" xr:uid="{00000000-0005-0000-0000-0000605F0000}"/>
    <cellStyle name="Comma 10 2 3 5 5" xfId="34608" xr:uid="{00000000-0005-0000-0000-0000615F0000}"/>
    <cellStyle name="Comma 10 2 3 5 6" xfId="34609" xr:uid="{00000000-0005-0000-0000-0000625F0000}"/>
    <cellStyle name="Comma 10 2 3 6" xfId="34610" xr:uid="{00000000-0005-0000-0000-0000635F0000}"/>
    <cellStyle name="Comma 10 2 3 6 2" xfId="34611" xr:uid="{00000000-0005-0000-0000-0000645F0000}"/>
    <cellStyle name="Comma 10 2 3 6 2 2" xfId="34612" xr:uid="{00000000-0005-0000-0000-0000655F0000}"/>
    <cellStyle name="Comma 10 2 3 6 2 3" xfId="34613" xr:uid="{00000000-0005-0000-0000-0000665F0000}"/>
    <cellStyle name="Comma 10 2 3 6 3" xfId="34614" xr:uid="{00000000-0005-0000-0000-0000675F0000}"/>
    <cellStyle name="Comma 10 2 3 6 3 2" xfId="34615" xr:uid="{00000000-0005-0000-0000-0000685F0000}"/>
    <cellStyle name="Comma 10 2 3 6 3 3" xfId="34616" xr:uid="{00000000-0005-0000-0000-0000695F0000}"/>
    <cellStyle name="Comma 10 2 3 6 4" xfId="34617" xr:uid="{00000000-0005-0000-0000-00006A5F0000}"/>
    <cellStyle name="Comma 10 2 3 6 4 2" xfId="34618" xr:uid="{00000000-0005-0000-0000-00006B5F0000}"/>
    <cellStyle name="Comma 10 2 3 6 5" xfId="34619" xr:uid="{00000000-0005-0000-0000-00006C5F0000}"/>
    <cellStyle name="Comma 10 2 3 6 6" xfId="34620" xr:uid="{00000000-0005-0000-0000-00006D5F0000}"/>
    <cellStyle name="Comma 10 2 3 7" xfId="34621" xr:uid="{00000000-0005-0000-0000-00006E5F0000}"/>
    <cellStyle name="Comma 10 2 3 7 2" xfId="34622" xr:uid="{00000000-0005-0000-0000-00006F5F0000}"/>
    <cellStyle name="Comma 10 2 3 7 2 2" xfId="34623" xr:uid="{00000000-0005-0000-0000-0000705F0000}"/>
    <cellStyle name="Comma 10 2 3 7 2 3" xfId="34624" xr:uid="{00000000-0005-0000-0000-0000715F0000}"/>
    <cellStyle name="Comma 10 2 3 7 3" xfId="34625" xr:uid="{00000000-0005-0000-0000-0000725F0000}"/>
    <cellStyle name="Comma 10 2 3 7 3 2" xfId="34626" xr:uid="{00000000-0005-0000-0000-0000735F0000}"/>
    <cellStyle name="Comma 10 2 3 7 4" xfId="34627" xr:uid="{00000000-0005-0000-0000-0000745F0000}"/>
    <cellStyle name="Comma 10 2 3 7 5" xfId="34628" xr:uid="{00000000-0005-0000-0000-0000755F0000}"/>
    <cellStyle name="Comma 10 2 3 8" xfId="34629" xr:uid="{00000000-0005-0000-0000-0000765F0000}"/>
    <cellStyle name="Comma 10 2 3 8 2" xfId="34630" xr:uid="{00000000-0005-0000-0000-0000775F0000}"/>
    <cellStyle name="Comma 10 2 3 8 3" xfId="34631" xr:uid="{00000000-0005-0000-0000-0000785F0000}"/>
    <cellStyle name="Comma 10 2 3 9" xfId="34632" xr:uid="{00000000-0005-0000-0000-0000795F0000}"/>
    <cellStyle name="Comma 10 2 3 9 2" xfId="34633" xr:uid="{00000000-0005-0000-0000-00007A5F0000}"/>
    <cellStyle name="Comma 10 2 3 9 3" xfId="34634" xr:uid="{00000000-0005-0000-0000-00007B5F0000}"/>
    <cellStyle name="Comma 10 2 4" xfId="3203" xr:uid="{00000000-0005-0000-0000-00007C5F0000}"/>
    <cellStyle name="Comma 10 2 4 10" xfId="34635" xr:uid="{00000000-0005-0000-0000-00007D5F0000}"/>
    <cellStyle name="Comma 10 2 4 2" xfId="3204" xr:uid="{00000000-0005-0000-0000-00007E5F0000}"/>
    <cellStyle name="Comma 10 2 4 2 2" xfId="3205" xr:uid="{00000000-0005-0000-0000-00007F5F0000}"/>
    <cellStyle name="Comma 10 2 4 2 2 2" xfId="34636" xr:uid="{00000000-0005-0000-0000-0000805F0000}"/>
    <cellStyle name="Comma 10 2 4 2 2 2 2" xfId="34637" xr:uid="{00000000-0005-0000-0000-0000815F0000}"/>
    <cellStyle name="Comma 10 2 4 2 2 2 3" xfId="34638" xr:uid="{00000000-0005-0000-0000-0000825F0000}"/>
    <cellStyle name="Comma 10 2 4 2 2 3" xfId="34639" xr:uid="{00000000-0005-0000-0000-0000835F0000}"/>
    <cellStyle name="Comma 10 2 4 2 2 3 2" xfId="34640" xr:uid="{00000000-0005-0000-0000-0000845F0000}"/>
    <cellStyle name="Comma 10 2 4 2 2 3 3" xfId="34641" xr:uid="{00000000-0005-0000-0000-0000855F0000}"/>
    <cellStyle name="Comma 10 2 4 2 2 4" xfId="34642" xr:uid="{00000000-0005-0000-0000-0000865F0000}"/>
    <cellStyle name="Comma 10 2 4 2 2 4 2" xfId="34643" xr:uid="{00000000-0005-0000-0000-0000875F0000}"/>
    <cellStyle name="Comma 10 2 4 2 2 5" xfId="34644" xr:uid="{00000000-0005-0000-0000-0000885F0000}"/>
    <cellStyle name="Comma 10 2 4 2 2 6" xfId="34645" xr:uid="{00000000-0005-0000-0000-0000895F0000}"/>
    <cellStyle name="Comma 10 2 4 2 3" xfId="34646" xr:uid="{00000000-0005-0000-0000-00008A5F0000}"/>
    <cellStyle name="Comma 10 2 4 2 3 2" xfId="34647" xr:uid="{00000000-0005-0000-0000-00008B5F0000}"/>
    <cellStyle name="Comma 10 2 4 2 3 2 2" xfId="34648" xr:uid="{00000000-0005-0000-0000-00008C5F0000}"/>
    <cellStyle name="Comma 10 2 4 2 3 2 3" xfId="34649" xr:uid="{00000000-0005-0000-0000-00008D5F0000}"/>
    <cellStyle name="Comma 10 2 4 2 3 3" xfId="34650" xr:uid="{00000000-0005-0000-0000-00008E5F0000}"/>
    <cellStyle name="Comma 10 2 4 2 3 3 2" xfId="34651" xr:uid="{00000000-0005-0000-0000-00008F5F0000}"/>
    <cellStyle name="Comma 10 2 4 2 3 3 3" xfId="34652" xr:uid="{00000000-0005-0000-0000-0000905F0000}"/>
    <cellStyle name="Comma 10 2 4 2 3 4" xfId="34653" xr:uid="{00000000-0005-0000-0000-0000915F0000}"/>
    <cellStyle name="Comma 10 2 4 2 3 4 2" xfId="34654" xr:uid="{00000000-0005-0000-0000-0000925F0000}"/>
    <cellStyle name="Comma 10 2 4 2 3 5" xfId="34655" xr:uid="{00000000-0005-0000-0000-0000935F0000}"/>
    <cellStyle name="Comma 10 2 4 2 3 6" xfId="34656" xr:uid="{00000000-0005-0000-0000-0000945F0000}"/>
    <cellStyle name="Comma 10 2 4 2 4" xfId="34657" xr:uid="{00000000-0005-0000-0000-0000955F0000}"/>
    <cellStyle name="Comma 10 2 4 2 4 2" xfId="34658" xr:uid="{00000000-0005-0000-0000-0000965F0000}"/>
    <cellStyle name="Comma 10 2 4 2 4 2 2" xfId="34659" xr:uid="{00000000-0005-0000-0000-0000975F0000}"/>
    <cellStyle name="Comma 10 2 4 2 4 2 3" xfId="34660" xr:uid="{00000000-0005-0000-0000-0000985F0000}"/>
    <cellStyle name="Comma 10 2 4 2 4 3" xfId="34661" xr:uid="{00000000-0005-0000-0000-0000995F0000}"/>
    <cellStyle name="Comma 10 2 4 2 4 3 2" xfId="34662" xr:uid="{00000000-0005-0000-0000-00009A5F0000}"/>
    <cellStyle name="Comma 10 2 4 2 4 4" xfId="34663" xr:uid="{00000000-0005-0000-0000-00009B5F0000}"/>
    <cellStyle name="Comma 10 2 4 2 4 5" xfId="34664" xr:uid="{00000000-0005-0000-0000-00009C5F0000}"/>
    <cellStyle name="Comma 10 2 4 2 5" xfId="34665" xr:uid="{00000000-0005-0000-0000-00009D5F0000}"/>
    <cellStyle name="Comma 10 2 4 2 5 2" xfId="34666" xr:uid="{00000000-0005-0000-0000-00009E5F0000}"/>
    <cellStyle name="Comma 10 2 4 2 5 3" xfId="34667" xr:uid="{00000000-0005-0000-0000-00009F5F0000}"/>
    <cellStyle name="Comma 10 2 4 2 6" xfId="34668" xr:uid="{00000000-0005-0000-0000-0000A05F0000}"/>
    <cellStyle name="Comma 10 2 4 2 6 2" xfId="34669" xr:uid="{00000000-0005-0000-0000-0000A15F0000}"/>
    <cellStyle name="Comma 10 2 4 2 6 3" xfId="34670" xr:uid="{00000000-0005-0000-0000-0000A25F0000}"/>
    <cellStyle name="Comma 10 2 4 2 7" xfId="34671" xr:uid="{00000000-0005-0000-0000-0000A35F0000}"/>
    <cellStyle name="Comma 10 2 4 2 7 2" xfId="34672" xr:uid="{00000000-0005-0000-0000-0000A45F0000}"/>
    <cellStyle name="Comma 10 2 4 2 8" xfId="34673" xr:uid="{00000000-0005-0000-0000-0000A55F0000}"/>
    <cellStyle name="Comma 10 2 4 2 9" xfId="34674" xr:uid="{00000000-0005-0000-0000-0000A65F0000}"/>
    <cellStyle name="Comma 10 2 4 3" xfId="3206" xr:uid="{00000000-0005-0000-0000-0000A75F0000}"/>
    <cellStyle name="Comma 10 2 4 3 2" xfId="34675" xr:uid="{00000000-0005-0000-0000-0000A85F0000}"/>
    <cellStyle name="Comma 10 2 4 3 2 2" xfId="34676" xr:uid="{00000000-0005-0000-0000-0000A95F0000}"/>
    <cellStyle name="Comma 10 2 4 3 2 3" xfId="34677" xr:uid="{00000000-0005-0000-0000-0000AA5F0000}"/>
    <cellStyle name="Comma 10 2 4 3 3" xfId="34678" xr:uid="{00000000-0005-0000-0000-0000AB5F0000}"/>
    <cellStyle name="Comma 10 2 4 3 3 2" xfId="34679" xr:uid="{00000000-0005-0000-0000-0000AC5F0000}"/>
    <cellStyle name="Comma 10 2 4 3 3 3" xfId="34680" xr:uid="{00000000-0005-0000-0000-0000AD5F0000}"/>
    <cellStyle name="Comma 10 2 4 3 4" xfId="34681" xr:uid="{00000000-0005-0000-0000-0000AE5F0000}"/>
    <cellStyle name="Comma 10 2 4 3 4 2" xfId="34682" xr:uid="{00000000-0005-0000-0000-0000AF5F0000}"/>
    <cellStyle name="Comma 10 2 4 3 5" xfId="34683" xr:uid="{00000000-0005-0000-0000-0000B05F0000}"/>
    <cellStyle name="Comma 10 2 4 3 6" xfId="34684" xr:uid="{00000000-0005-0000-0000-0000B15F0000}"/>
    <cellStyle name="Comma 10 2 4 4" xfId="34685" xr:uid="{00000000-0005-0000-0000-0000B25F0000}"/>
    <cellStyle name="Comma 10 2 4 4 2" xfId="34686" xr:uid="{00000000-0005-0000-0000-0000B35F0000}"/>
    <cellStyle name="Comma 10 2 4 4 2 2" xfId="34687" xr:uid="{00000000-0005-0000-0000-0000B45F0000}"/>
    <cellStyle name="Comma 10 2 4 4 2 3" xfId="34688" xr:uid="{00000000-0005-0000-0000-0000B55F0000}"/>
    <cellStyle name="Comma 10 2 4 4 3" xfId="34689" xr:uid="{00000000-0005-0000-0000-0000B65F0000}"/>
    <cellStyle name="Comma 10 2 4 4 3 2" xfId="34690" xr:uid="{00000000-0005-0000-0000-0000B75F0000}"/>
    <cellStyle name="Comma 10 2 4 4 3 3" xfId="34691" xr:uid="{00000000-0005-0000-0000-0000B85F0000}"/>
    <cellStyle name="Comma 10 2 4 4 4" xfId="34692" xr:uid="{00000000-0005-0000-0000-0000B95F0000}"/>
    <cellStyle name="Comma 10 2 4 4 4 2" xfId="34693" xr:uid="{00000000-0005-0000-0000-0000BA5F0000}"/>
    <cellStyle name="Comma 10 2 4 4 5" xfId="34694" xr:uid="{00000000-0005-0000-0000-0000BB5F0000}"/>
    <cellStyle name="Comma 10 2 4 4 6" xfId="34695" xr:uid="{00000000-0005-0000-0000-0000BC5F0000}"/>
    <cellStyle name="Comma 10 2 4 5" xfId="34696" xr:uid="{00000000-0005-0000-0000-0000BD5F0000}"/>
    <cellStyle name="Comma 10 2 4 5 2" xfId="34697" xr:uid="{00000000-0005-0000-0000-0000BE5F0000}"/>
    <cellStyle name="Comma 10 2 4 5 2 2" xfId="34698" xr:uid="{00000000-0005-0000-0000-0000BF5F0000}"/>
    <cellStyle name="Comma 10 2 4 5 2 3" xfId="34699" xr:uid="{00000000-0005-0000-0000-0000C05F0000}"/>
    <cellStyle name="Comma 10 2 4 5 3" xfId="34700" xr:uid="{00000000-0005-0000-0000-0000C15F0000}"/>
    <cellStyle name="Comma 10 2 4 5 3 2" xfId="34701" xr:uid="{00000000-0005-0000-0000-0000C25F0000}"/>
    <cellStyle name="Comma 10 2 4 5 4" xfId="34702" xr:uid="{00000000-0005-0000-0000-0000C35F0000}"/>
    <cellStyle name="Comma 10 2 4 5 5" xfId="34703" xr:uid="{00000000-0005-0000-0000-0000C45F0000}"/>
    <cellStyle name="Comma 10 2 4 6" xfId="34704" xr:uid="{00000000-0005-0000-0000-0000C55F0000}"/>
    <cellStyle name="Comma 10 2 4 6 2" xfId="34705" xr:uid="{00000000-0005-0000-0000-0000C65F0000}"/>
    <cellStyle name="Comma 10 2 4 6 3" xfId="34706" xr:uid="{00000000-0005-0000-0000-0000C75F0000}"/>
    <cellStyle name="Comma 10 2 4 7" xfId="34707" xr:uid="{00000000-0005-0000-0000-0000C85F0000}"/>
    <cellStyle name="Comma 10 2 4 7 2" xfId="34708" xr:uid="{00000000-0005-0000-0000-0000C95F0000}"/>
    <cellStyle name="Comma 10 2 4 7 3" xfId="34709" xr:uid="{00000000-0005-0000-0000-0000CA5F0000}"/>
    <cellStyle name="Comma 10 2 4 8" xfId="34710" xr:uid="{00000000-0005-0000-0000-0000CB5F0000}"/>
    <cellStyle name="Comma 10 2 4 8 2" xfId="34711" xr:uid="{00000000-0005-0000-0000-0000CC5F0000}"/>
    <cellStyle name="Comma 10 2 4 9" xfId="34712" xr:uid="{00000000-0005-0000-0000-0000CD5F0000}"/>
    <cellStyle name="Comma 10 2 5" xfId="3207" xr:uid="{00000000-0005-0000-0000-0000CE5F0000}"/>
    <cellStyle name="Comma 10 2 5 2" xfId="3208" xr:uid="{00000000-0005-0000-0000-0000CF5F0000}"/>
    <cellStyle name="Comma 10 2 5 2 2" xfId="34713" xr:uid="{00000000-0005-0000-0000-0000D05F0000}"/>
    <cellStyle name="Comma 10 2 5 2 2 2" xfId="34714" xr:uid="{00000000-0005-0000-0000-0000D15F0000}"/>
    <cellStyle name="Comma 10 2 5 2 2 3" xfId="34715" xr:uid="{00000000-0005-0000-0000-0000D25F0000}"/>
    <cellStyle name="Comma 10 2 5 2 3" xfId="34716" xr:uid="{00000000-0005-0000-0000-0000D35F0000}"/>
    <cellStyle name="Comma 10 2 5 2 3 2" xfId="34717" xr:uid="{00000000-0005-0000-0000-0000D45F0000}"/>
    <cellStyle name="Comma 10 2 5 2 3 3" xfId="34718" xr:uid="{00000000-0005-0000-0000-0000D55F0000}"/>
    <cellStyle name="Comma 10 2 5 2 4" xfId="34719" xr:uid="{00000000-0005-0000-0000-0000D65F0000}"/>
    <cellStyle name="Comma 10 2 5 2 4 2" xfId="34720" xr:uid="{00000000-0005-0000-0000-0000D75F0000}"/>
    <cellStyle name="Comma 10 2 5 2 5" xfId="34721" xr:uid="{00000000-0005-0000-0000-0000D85F0000}"/>
    <cellStyle name="Comma 10 2 5 2 6" xfId="34722" xr:uid="{00000000-0005-0000-0000-0000D95F0000}"/>
    <cellStyle name="Comma 10 2 5 3" xfId="34723" xr:uid="{00000000-0005-0000-0000-0000DA5F0000}"/>
    <cellStyle name="Comma 10 2 5 3 2" xfId="34724" xr:uid="{00000000-0005-0000-0000-0000DB5F0000}"/>
    <cellStyle name="Comma 10 2 5 3 2 2" xfId="34725" xr:uid="{00000000-0005-0000-0000-0000DC5F0000}"/>
    <cellStyle name="Comma 10 2 5 3 2 3" xfId="34726" xr:uid="{00000000-0005-0000-0000-0000DD5F0000}"/>
    <cellStyle name="Comma 10 2 5 3 3" xfId="34727" xr:uid="{00000000-0005-0000-0000-0000DE5F0000}"/>
    <cellStyle name="Comma 10 2 5 3 3 2" xfId="34728" xr:uid="{00000000-0005-0000-0000-0000DF5F0000}"/>
    <cellStyle name="Comma 10 2 5 3 3 3" xfId="34729" xr:uid="{00000000-0005-0000-0000-0000E05F0000}"/>
    <cellStyle name="Comma 10 2 5 3 4" xfId="34730" xr:uid="{00000000-0005-0000-0000-0000E15F0000}"/>
    <cellStyle name="Comma 10 2 5 3 4 2" xfId="34731" xr:uid="{00000000-0005-0000-0000-0000E25F0000}"/>
    <cellStyle name="Comma 10 2 5 3 5" xfId="34732" xr:uid="{00000000-0005-0000-0000-0000E35F0000}"/>
    <cellStyle name="Comma 10 2 5 3 6" xfId="34733" xr:uid="{00000000-0005-0000-0000-0000E45F0000}"/>
    <cellStyle name="Comma 10 2 5 4" xfId="34734" xr:uid="{00000000-0005-0000-0000-0000E55F0000}"/>
    <cellStyle name="Comma 10 2 5 4 2" xfId="34735" xr:uid="{00000000-0005-0000-0000-0000E65F0000}"/>
    <cellStyle name="Comma 10 2 5 4 2 2" xfId="34736" xr:uid="{00000000-0005-0000-0000-0000E75F0000}"/>
    <cellStyle name="Comma 10 2 5 4 2 3" xfId="34737" xr:uid="{00000000-0005-0000-0000-0000E85F0000}"/>
    <cellStyle name="Comma 10 2 5 4 3" xfId="34738" xr:uid="{00000000-0005-0000-0000-0000E95F0000}"/>
    <cellStyle name="Comma 10 2 5 4 3 2" xfId="34739" xr:uid="{00000000-0005-0000-0000-0000EA5F0000}"/>
    <cellStyle name="Comma 10 2 5 4 4" xfId="34740" xr:uid="{00000000-0005-0000-0000-0000EB5F0000}"/>
    <cellStyle name="Comma 10 2 5 4 5" xfId="34741" xr:uid="{00000000-0005-0000-0000-0000EC5F0000}"/>
    <cellStyle name="Comma 10 2 5 5" xfId="34742" xr:uid="{00000000-0005-0000-0000-0000ED5F0000}"/>
    <cellStyle name="Comma 10 2 5 5 2" xfId="34743" xr:uid="{00000000-0005-0000-0000-0000EE5F0000}"/>
    <cellStyle name="Comma 10 2 5 5 3" xfId="34744" xr:uid="{00000000-0005-0000-0000-0000EF5F0000}"/>
    <cellStyle name="Comma 10 2 5 6" xfId="34745" xr:uid="{00000000-0005-0000-0000-0000F05F0000}"/>
    <cellStyle name="Comma 10 2 5 6 2" xfId="34746" xr:uid="{00000000-0005-0000-0000-0000F15F0000}"/>
    <cellStyle name="Comma 10 2 5 6 3" xfId="34747" xr:uid="{00000000-0005-0000-0000-0000F25F0000}"/>
    <cellStyle name="Comma 10 2 5 7" xfId="34748" xr:uid="{00000000-0005-0000-0000-0000F35F0000}"/>
    <cellStyle name="Comma 10 2 5 7 2" xfId="34749" xr:uid="{00000000-0005-0000-0000-0000F45F0000}"/>
    <cellStyle name="Comma 10 2 5 8" xfId="34750" xr:uid="{00000000-0005-0000-0000-0000F55F0000}"/>
    <cellStyle name="Comma 10 2 5 9" xfId="34751" xr:uid="{00000000-0005-0000-0000-0000F65F0000}"/>
    <cellStyle name="Comma 10 2 6" xfId="3209" xr:uid="{00000000-0005-0000-0000-0000F75F0000}"/>
    <cellStyle name="Comma 10 2 6 2" xfId="34752" xr:uid="{00000000-0005-0000-0000-0000F85F0000}"/>
    <cellStyle name="Comma 10 2 6 2 2" xfId="34753" xr:uid="{00000000-0005-0000-0000-0000F95F0000}"/>
    <cellStyle name="Comma 10 2 6 2 2 2" xfId="34754" xr:uid="{00000000-0005-0000-0000-0000FA5F0000}"/>
    <cellStyle name="Comma 10 2 6 2 2 3" xfId="34755" xr:uid="{00000000-0005-0000-0000-0000FB5F0000}"/>
    <cellStyle name="Comma 10 2 6 2 3" xfId="34756" xr:uid="{00000000-0005-0000-0000-0000FC5F0000}"/>
    <cellStyle name="Comma 10 2 6 2 3 2" xfId="34757" xr:uid="{00000000-0005-0000-0000-0000FD5F0000}"/>
    <cellStyle name="Comma 10 2 6 2 3 3" xfId="34758" xr:uid="{00000000-0005-0000-0000-0000FE5F0000}"/>
    <cellStyle name="Comma 10 2 6 2 4" xfId="34759" xr:uid="{00000000-0005-0000-0000-0000FF5F0000}"/>
    <cellStyle name="Comma 10 2 6 2 4 2" xfId="34760" xr:uid="{00000000-0005-0000-0000-000000600000}"/>
    <cellStyle name="Comma 10 2 6 2 5" xfId="34761" xr:uid="{00000000-0005-0000-0000-000001600000}"/>
    <cellStyle name="Comma 10 2 6 2 6" xfId="34762" xr:uid="{00000000-0005-0000-0000-000002600000}"/>
    <cellStyle name="Comma 10 2 6 3" xfId="34763" xr:uid="{00000000-0005-0000-0000-000003600000}"/>
    <cellStyle name="Comma 10 2 6 3 2" xfId="34764" xr:uid="{00000000-0005-0000-0000-000004600000}"/>
    <cellStyle name="Comma 10 2 6 3 2 2" xfId="34765" xr:uid="{00000000-0005-0000-0000-000005600000}"/>
    <cellStyle name="Comma 10 2 6 3 2 3" xfId="34766" xr:uid="{00000000-0005-0000-0000-000006600000}"/>
    <cellStyle name="Comma 10 2 6 3 3" xfId="34767" xr:uid="{00000000-0005-0000-0000-000007600000}"/>
    <cellStyle name="Comma 10 2 6 3 3 2" xfId="34768" xr:uid="{00000000-0005-0000-0000-000008600000}"/>
    <cellStyle name="Comma 10 2 6 3 3 3" xfId="34769" xr:uid="{00000000-0005-0000-0000-000009600000}"/>
    <cellStyle name="Comma 10 2 6 3 4" xfId="34770" xr:uid="{00000000-0005-0000-0000-00000A600000}"/>
    <cellStyle name="Comma 10 2 6 3 4 2" xfId="34771" xr:uid="{00000000-0005-0000-0000-00000B600000}"/>
    <cellStyle name="Comma 10 2 6 3 5" xfId="34772" xr:uid="{00000000-0005-0000-0000-00000C600000}"/>
    <cellStyle name="Comma 10 2 6 3 6" xfId="34773" xr:uid="{00000000-0005-0000-0000-00000D600000}"/>
    <cellStyle name="Comma 10 2 6 4" xfId="34774" xr:uid="{00000000-0005-0000-0000-00000E600000}"/>
    <cellStyle name="Comma 10 2 6 4 2" xfId="34775" xr:uid="{00000000-0005-0000-0000-00000F600000}"/>
    <cellStyle name="Comma 10 2 6 4 2 2" xfId="34776" xr:uid="{00000000-0005-0000-0000-000010600000}"/>
    <cellStyle name="Comma 10 2 6 4 2 3" xfId="34777" xr:uid="{00000000-0005-0000-0000-000011600000}"/>
    <cellStyle name="Comma 10 2 6 4 3" xfId="34778" xr:uid="{00000000-0005-0000-0000-000012600000}"/>
    <cellStyle name="Comma 10 2 6 4 3 2" xfId="34779" xr:uid="{00000000-0005-0000-0000-000013600000}"/>
    <cellStyle name="Comma 10 2 6 4 4" xfId="34780" xr:uid="{00000000-0005-0000-0000-000014600000}"/>
    <cellStyle name="Comma 10 2 6 4 5" xfId="34781" xr:uid="{00000000-0005-0000-0000-000015600000}"/>
    <cellStyle name="Comma 10 2 6 5" xfId="34782" xr:uid="{00000000-0005-0000-0000-000016600000}"/>
    <cellStyle name="Comma 10 2 6 5 2" xfId="34783" xr:uid="{00000000-0005-0000-0000-000017600000}"/>
    <cellStyle name="Comma 10 2 6 5 3" xfId="34784" xr:uid="{00000000-0005-0000-0000-000018600000}"/>
    <cellStyle name="Comma 10 2 6 6" xfId="34785" xr:uid="{00000000-0005-0000-0000-000019600000}"/>
    <cellStyle name="Comma 10 2 6 6 2" xfId="34786" xr:uid="{00000000-0005-0000-0000-00001A600000}"/>
    <cellStyle name="Comma 10 2 6 6 3" xfId="34787" xr:uid="{00000000-0005-0000-0000-00001B600000}"/>
    <cellStyle name="Comma 10 2 6 7" xfId="34788" xr:uid="{00000000-0005-0000-0000-00001C600000}"/>
    <cellStyle name="Comma 10 2 6 7 2" xfId="34789" xr:uid="{00000000-0005-0000-0000-00001D600000}"/>
    <cellStyle name="Comma 10 2 6 8" xfId="34790" xr:uid="{00000000-0005-0000-0000-00001E600000}"/>
    <cellStyle name="Comma 10 2 6 9" xfId="34791" xr:uid="{00000000-0005-0000-0000-00001F600000}"/>
    <cellStyle name="Comma 10 2 7" xfId="13828" xr:uid="{00000000-0005-0000-0000-000020600000}"/>
    <cellStyle name="Comma 10 2 7 2" xfId="34792" xr:uid="{00000000-0005-0000-0000-000021600000}"/>
    <cellStyle name="Comma 10 2 7 2 2" xfId="34793" xr:uid="{00000000-0005-0000-0000-000022600000}"/>
    <cellStyle name="Comma 10 2 7 2 3" xfId="34794" xr:uid="{00000000-0005-0000-0000-000023600000}"/>
    <cellStyle name="Comma 10 2 7 3" xfId="34795" xr:uid="{00000000-0005-0000-0000-000024600000}"/>
    <cellStyle name="Comma 10 2 7 3 2" xfId="34796" xr:uid="{00000000-0005-0000-0000-000025600000}"/>
    <cellStyle name="Comma 10 2 7 3 3" xfId="34797" xr:uid="{00000000-0005-0000-0000-000026600000}"/>
    <cellStyle name="Comma 10 2 7 4" xfId="34798" xr:uid="{00000000-0005-0000-0000-000027600000}"/>
    <cellStyle name="Comma 10 2 7 4 2" xfId="34799" xr:uid="{00000000-0005-0000-0000-000028600000}"/>
    <cellStyle name="Comma 10 2 7 5" xfId="34800" xr:uid="{00000000-0005-0000-0000-000029600000}"/>
    <cellStyle name="Comma 10 2 7 6" xfId="34801" xr:uid="{00000000-0005-0000-0000-00002A600000}"/>
    <cellStyle name="Comma 10 2 8" xfId="34802" xr:uid="{00000000-0005-0000-0000-00002B600000}"/>
    <cellStyle name="Comma 10 2 8 2" xfId="34803" xr:uid="{00000000-0005-0000-0000-00002C600000}"/>
    <cellStyle name="Comma 10 2 8 2 2" xfId="34804" xr:uid="{00000000-0005-0000-0000-00002D600000}"/>
    <cellStyle name="Comma 10 2 8 2 3" xfId="34805" xr:uid="{00000000-0005-0000-0000-00002E600000}"/>
    <cellStyle name="Comma 10 2 8 3" xfId="34806" xr:uid="{00000000-0005-0000-0000-00002F600000}"/>
    <cellStyle name="Comma 10 2 8 3 2" xfId="34807" xr:uid="{00000000-0005-0000-0000-000030600000}"/>
    <cellStyle name="Comma 10 2 8 3 3" xfId="34808" xr:uid="{00000000-0005-0000-0000-000031600000}"/>
    <cellStyle name="Comma 10 2 8 4" xfId="34809" xr:uid="{00000000-0005-0000-0000-000032600000}"/>
    <cellStyle name="Comma 10 2 8 4 2" xfId="34810" xr:uid="{00000000-0005-0000-0000-000033600000}"/>
    <cellStyle name="Comma 10 2 8 5" xfId="34811" xr:uid="{00000000-0005-0000-0000-000034600000}"/>
    <cellStyle name="Comma 10 2 8 6" xfId="34812" xr:uid="{00000000-0005-0000-0000-000035600000}"/>
    <cellStyle name="Comma 10 2 9" xfId="34813" xr:uid="{00000000-0005-0000-0000-000036600000}"/>
    <cellStyle name="Comma 10 2 9 2" xfId="34814" xr:uid="{00000000-0005-0000-0000-000037600000}"/>
    <cellStyle name="Comma 10 2 9 2 2" xfId="34815" xr:uid="{00000000-0005-0000-0000-000038600000}"/>
    <cellStyle name="Comma 10 2 9 2 3" xfId="34816" xr:uid="{00000000-0005-0000-0000-000039600000}"/>
    <cellStyle name="Comma 10 2 9 3" xfId="34817" xr:uid="{00000000-0005-0000-0000-00003A600000}"/>
    <cellStyle name="Comma 10 2 9 3 2" xfId="34818" xr:uid="{00000000-0005-0000-0000-00003B600000}"/>
    <cellStyle name="Comma 10 2 9 4" xfId="34819" xr:uid="{00000000-0005-0000-0000-00003C600000}"/>
    <cellStyle name="Comma 10 2 9 5" xfId="34820" xr:uid="{00000000-0005-0000-0000-00003D600000}"/>
    <cellStyle name="Comma 10 3" xfId="3210" xr:uid="{00000000-0005-0000-0000-00003E600000}"/>
    <cellStyle name="Comma 10 3 10" xfId="34821" xr:uid="{00000000-0005-0000-0000-00003F600000}"/>
    <cellStyle name="Comma 10 3 10 2" xfId="34822" xr:uid="{00000000-0005-0000-0000-000040600000}"/>
    <cellStyle name="Comma 10 3 10 3" xfId="34823" xr:uid="{00000000-0005-0000-0000-000041600000}"/>
    <cellStyle name="Comma 10 3 11" xfId="34824" xr:uid="{00000000-0005-0000-0000-000042600000}"/>
    <cellStyle name="Comma 10 3 11 2" xfId="34825" xr:uid="{00000000-0005-0000-0000-000043600000}"/>
    <cellStyle name="Comma 10 3 12" xfId="34826" xr:uid="{00000000-0005-0000-0000-000044600000}"/>
    <cellStyle name="Comma 10 3 13" xfId="34827" xr:uid="{00000000-0005-0000-0000-000045600000}"/>
    <cellStyle name="Comma 10 3 14" xfId="34828" xr:uid="{00000000-0005-0000-0000-000046600000}"/>
    <cellStyle name="Comma 10 3 2" xfId="3211" xr:uid="{00000000-0005-0000-0000-000047600000}"/>
    <cellStyle name="Comma 10 3 2 10" xfId="34829" xr:uid="{00000000-0005-0000-0000-000048600000}"/>
    <cellStyle name="Comma 10 3 2 10 2" xfId="34830" xr:uid="{00000000-0005-0000-0000-000049600000}"/>
    <cellStyle name="Comma 10 3 2 11" xfId="34831" xr:uid="{00000000-0005-0000-0000-00004A600000}"/>
    <cellStyle name="Comma 10 3 2 12" xfId="34832" xr:uid="{00000000-0005-0000-0000-00004B600000}"/>
    <cellStyle name="Comma 10 3 2 2" xfId="3212" xr:uid="{00000000-0005-0000-0000-00004C600000}"/>
    <cellStyle name="Comma 10 3 2 2 10" xfId="34833" xr:uid="{00000000-0005-0000-0000-00004D600000}"/>
    <cellStyle name="Comma 10 3 2 2 2" xfId="3213" xr:uid="{00000000-0005-0000-0000-00004E600000}"/>
    <cellStyle name="Comma 10 3 2 2 2 2" xfId="3214" xr:uid="{00000000-0005-0000-0000-00004F600000}"/>
    <cellStyle name="Comma 10 3 2 2 2 2 2" xfId="34834" xr:uid="{00000000-0005-0000-0000-000050600000}"/>
    <cellStyle name="Comma 10 3 2 2 2 2 2 2" xfId="34835" xr:uid="{00000000-0005-0000-0000-000051600000}"/>
    <cellStyle name="Comma 10 3 2 2 2 2 2 3" xfId="34836" xr:uid="{00000000-0005-0000-0000-000052600000}"/>
    <cellStyle name="Comma 10 3 2 2 2 2 3" xfId="34837" xr:uid="{00000000-0005-0000-0000-000053600000}"/>
    <cellStyle name="Comma 10 3 2 2 2 2 3 2" xfId="34838" xr:uid="{00000000-0005-0000-0000-000054600000}"/>
    <cellStyle name="Comma 10 3 2 2 2 2 3 3" xfId="34839" xr:uid="{00000000-0005-0000-0000-000055600000}"/>
    <cellStyle name="Comma 10 3 2 2 2 2 4" xfId="34840" xr:uid="{00000000-0005-0000-0000-000056600000}"/>
    <cellStyle name="Comma 10 3 2 2 2 2 4 2" xfId="34841" xr:uid="{00000000-0005-0000-0000-000057600000}"/>
    <cellStyle name="Comma 10 3 2 2 2 2 5" xfId="34842" xr:uid="{00000000-0005-0000-0000-000058600000}"/>
    <cellStyle name="Comma 10 3 2 2 2 2 6" xfId="34843" xr:uid="{00000000-0005-0000-0000-000059600000}"/>
    <cellStyle name="Comma 10 3 2 2 2 3" xfId="34844" xr:uid="{00000000-0005-0000-0000-00005A600000}"/>
    <cellStyle name="Comma 10 3 2 2 2 3 2" xfId="34845" xr:uid="{00000000-0005-0000-0000-00005B600000}"/>
    <cellStyle name="Comma 10 3 2 2 2 3 2 2" xfId="34846" xr:uid="{00000000-0005-0000-0000-00005C600000}"/>
    <cellStyle name="Comma 10 3 2 2 2 3 2 3" xfId="34847" xr:uid="{00000000-0005-0000-0000-00005D600000}"/>
    <cellStyle name="Comma 10 3 2 2 2 3 3" xfId="34848" xr:uid="{00000000-0005-0000-0000-00005E600000}"/>
    <cellStyle name="Comma 10 3 2 2 2 3 3 2" xfId="34849" xr:uid="{00000000-0005-0000-0000-00005F600000}"/>
    <cellStyle name="Comma 10 3 2 2 2 3 3 3" xfId="34850" xr:uid="{00000000-0005-0000-0000-000060600000}"/>
    <cellStyle name="Comma 10 3 2 2 2 3 4" xfId="34851" xr:uid="{00000000-0005-0000-0000-000061600000}"/>
    <cellStyle name="Comma 10 3 2 2 2 3 4 2" xfId="34852" xr:uid="{00000000-0005-0000-0000-000062600000}"/>
    <cellStyle name="Comma 10 3 2 2 2 3 5" xfId="34853" xr:uid="{00000000-0005-0000-0000-000063600000}"/>
    <cellStyle name="Comma 10 3 2 2 2 3 6" xfId="34854" xr:uid="{00000000-0005-0000-0000-000064600000}"/>
    <cellStyle name="Comma 10 3 2 2 2 4" xfId="34855" xr:uid="{00000000-0005-0000-0000-000065600000}"/>
    <cellStyle name="Comma 10 3 2 2 2 4 2" xfId="34856" xr:uid="{00000000-0005-0000-0000-000066600000}"/>
    <cellStyle name="Comma 10 3 2 2 2 4 2 2" xfId="34857" xr:uid="{00000000-0005-0000-0000-000067600000}"/>
    <cellStyle name="Comma 10 3 2 2 2 4 2 3" xfId="34858" xr:uid="{00000000-0005-0000-0000-000068600000}"/>
    <cellStyle name="Comma 10 3 2 2 2 4 3" xfId="34859" xr:uid="{00000000-0005-0000-0000-000069600000}"/>
    <cellStyle name="Comma 10 3 2 2 2 4 3 2" xfId="34860" xr:uid="{00000000-0005-0000-0000-00006A600000}"/>
    <cellStyle name="Comma 10 3 2 2 2 4 4" xfId="34861" xr:uid="{00000000-0005-0000-0000-00006B600000}"/>
    <cellStyle name="Comma 10 3 2 2 2 4 5" xfId="34862" xr:uid="{00000000-0005-0000-0000-00006C600000}"/>
    <cellStyle name="Comma 10 3 2 2 2 5" xfId="34863" xr:uid="{00000000-0005-0000-0000-00006D600000}"/>
    <cellStyle name="Comma 10 3 2 2 2 5 2" xfId="34864" xr:uid="{00000000-0005-0000-0000-00006E600000}"/>
    <cellStyle name="Comma 10 3 2 2 2 5 3" xfId="34865" xr:uid="{00000000-0005-0000-0000-00006F600000}"/>
    <cellStyle name="Comma 10 3 2 2 2 6" xfId="34866" xr:uid="{00000000-0005-0000-0000-000070600000}"/>
    <cellStyle name="Comma 10 3 2 2 2 6 2" xfId="34867" xr:uid="{00000000-0005-0000-0000-000071600000}"/>
    <cellStyle name="Comma 10 3 2 2 2 6 3" xfId="34868" xr:uid="{00000000-0005-0000-0000-000072600000}"/>
    <cellStyle name="Comma 10 3 2 2 2 7" xfId="34869" xr:uid="{00000000-0005-0000-0000-000073600000}"/>
    <cellStyle name="Comma 10 3 2 2 2 7 2" xfId="34870" xr:uid="{00000000-0005-0000-0000-000074600000}"/>
    <cellStyle name="Comma 10 3 2 2 2 8" xfId="34871" xr:uid="{00000000-0005-0000-0000-000075600000}"/>
    <cellStyle name="Comma 10 3 2 2 2 9" xfId="34872" xr:uid="{00000000-0005-0000-0000-000076600000}"/>
    <cellStyle name="Comma 10 3 2 2 3" xfId="3215" xr:uid="{00000000-0005-0000-0000-000077600000}"/>
    <cellStyle name="Comma 10 3 2 2 3 2" xfId="34873" xr:uid="{00000000-0005-0000-0000-000078600000}"/>
    <cellStyle name="Comma 10 3 2 2 3 2 2" xfId="34874" xr:uid="{00000000-0005-0000-0000-000079600000}"/>
    <cellStyle name="Comma 10 3 2 2 3 2 3" xfId="34875" xr:uid="{00000000-0005-0000-0000-00007A600000}"/>
    <cellStyle name="Comma 10 3 2 2 3 3" xfId="34876" xr:uid="{00000000-0005-0000-0000-00007B600000}"/>
    <cellStyle name="Comma 10 3 2 2 3 3 2" xfId="34877" xr:uid="{00000000-0005-0000-0000-00007C600000}"/>
    <cellStyle name="Comma 10 3 2 2 3 3 3" xfId="34878" xr:uid="{00000000-0005-0000-0000-00007D600000}"/>
    <cellStyle name="Comma 10 3 2 2 3 4" xfId="34879" xr:uid="{00000000-0005-0000-0000-00007E600000}"/>
    <cellStyle name="Comma 10 3 2 2 3 4 2" xfId="34880" xr:uid="{00000000-0005-0000-0000-00007F600000}"/>
    <cellStyle name="Comma 10 3 2 2 3 5" xfId="34881" xr:uid="{00000000-0005-0000-0000-000080600000}"/>
    <cellStyle name="Comma 10 3 2 2 3 6" xfId="34882" xr:uid="{00000000-0005-0000-0000-000081600000}"/>
    <cellStyle name="Comma 10 3 2 2 4" xfId="34883" xr:uid="{00000000-0005-0000-0000-000082600000}"/>
    <cellStyle name="Comma 10 3 2 2 4 2" xfId="34884" xr:uid="{00000000-0005-0000-0000-000083600000}"/>
    <cellStyle name="Comma 10 3 2 2 4 2 2" xfId="34885" xr:uid="{00000000-0005-0000-0000-000084600000}"/>
    <cellStyle name="Comma 10 3 2 2 4 2 3" xfId="34886" xr:uid="{00000000-0005-0000-0000-000085600000}"/>
    <cellStyle name="Comma 10 3 2 2 4 3" xfId="34887" xr:uid="{00000000-0005-0000-0000-000086600000}"/>
    <cellStyle name="Comma 10 3 2 2 4 3 2" xfId="34888" xr:uid="{00000000-0005-0000-0000-000087600000}"/>
    <cellStyle name="Comma 10 3 2 2 4 3 3" xfId="34889" xr:uid="{00000000-0005-0000-0000-000088600000}"/>
    <cellStyle name="Comma 10 3 2 2 4 4" xfId="34890" xr:uid="{00000000-0005-0000-0000-000089600000}"/>
    <cellStyle name="Comma 10 3 2 2 4 4 2" xfId="34891" xr:uid="{00000000-0005-0000-0000-00008A600000}"/>
    <cellStyle name="Comma 10 3 2 2 4 5" xfId="34892" xr:uid="{00000000-0005-0000-0000-00008B600000}"/>
    <cellStyle name="Comma 10 3 2 2 4 6" xfId="34893" xr:uid="{00000000-0005-0000-0000-00008C600000}"/>
    <cellStyle name="Comma 10 3 2 2 5" xfId="34894" xr:uid="{00000000-0005-0000-0000-00008D600000}"/>
    <cellStyle name="Comma 10 3 2 2 5 2" xfId="34895" xr:uid="{00000000-0005-0000-0000-00008E600000}"/>
    <cellStyle name="Comma 10 3 2 2 5 2 2" xfId="34896" xr:uid="{00000000-0005-0000-0000-00008F600000}"/>
    <cellStyle name="Comma 10 3 2 2 5 2 3" xfId="34897" xr:uid="{00000000-0005-0000-0000-000090600000}"/>
    <cellStyle name="Comma 10 3 2 2 5 3" xfId="34898" xr:uid="{00000000-0005-0000-0000-000091600000}"/>
    <cellStyle name="Comma 10 3 2 2 5 3 2" xfId="34899" xr:uid="{00000000-0005-0000-0000-000092600000}"/>
    <cellStyle name="Comma 10 3 2 2 5 4" xfId="34900" xr:uid="{00000000-0005-0000-0000-000093600000}"/>
    <cellStyle name="Comma 10 3 2 2 5 5" xfId="34901" xr:uid="{00000000-0005-0000-0000-000094600000}"/>
    <cellStyle name="Comma 10 3 2 2 6" xfId="34902" xr:uid="{00000000-0005-0000-0000-000095600000}"/>
    <cellStyle name="Comma 10 3 2 2 6 2" xfId="34903" xr:uid="{00000000-0005-0000-0000-000096600000}"/>
    <cellStyle name="Comma 10 3 2 2 6 3" xfId="34904" xr:uid="{00000000-0005-0000-0000-000097600000}"/>
    <cellStyle name="Comma 10 3 2 2 7" xfId="34905" xr:uid="{00000000-0005-0000-0000-000098600000}"/>
    <cellStyle name="Comma 10 3 2 2 7 2" xfId="34906" xr:uid="{00000000-0005-0000-0000-000099600000}"/>
    <cellStyle name="Comma 10 3 2 2 7 3" xfId="34907" xr:uid="{00000000-0005-0000-0000-00009A600000}"/>
    <cellStyle name="Comma 10 3 2 2 8" xfId="34908" xr:uid="{00000000-0005-0000-0000-00009B600000}"/>
    <cellStyle name="Comma 10 3 2 2 8 2" xfId="34909" xr:uid="{00000000-0005-0000-0000-00009C600000}"/>
    <cellStyle name="Comma 10 3 2 2 9" xfId="34910" xr:uid="{00000000-0005-0000-0000-00009D600000}"/>
    <cellStyle name="Comma 10 3 2 3" xfId="3216" xr:uid="{00000000-0005-0000-0000-00009E600000}"/>
    <cellStyle name="Comma 10 3 2 3 2" xfId="3217" xr:uid="{00000000-0005-0000-0000-00009F600000}"/>
    <cellStyle name="Comma 10 3 2 3 2 2" xfId="34911" xr:uid="{00000000-0005-0000-0000-0000A0600000}"/>
    <cellStyle name="Comma 10 3 2 3 2 2 2" xfId="34912" xr:uid="{00000000-0005-0000-0000-0000A1600000}"/>
    <cellStyle name="Comma 10 3 2 3 2 2 3" xfId="34913" xr:uid="{00000000-0005-0000-0000-0000A2600000}"/>
    <cellStyle name="Comma 10 3 2 3 2 3" xfId="34914" xr:uid="{00000000-0005-0000-0000-0000A3600000}"/>
    <cellStyle name="Comma 10 3 2 3 2 3 2" xfId="34915" xr:uid="{00000000-0005-0000-0000-0000A4600000}"/>
    <cellStyle name="Comma 10 3 2 3 2 3 3" xfId="34916" xr:uid="{00000000-0005-0000-0000-0000A5600000}"/>
    <cellStyle name="Comma 10 3 2 3 2 4" xfId="34917" xr:uid="{00000000-0005-0000-0000-0000A6600000}"/>
    <cellStyle name="Comma 10 3 2 3 2 4 2" xfId="34918" xr:uid="{00000000-0005-0000-0000-0000A7600000}"/>
    <cellStyle name="Comma 10 3 2 3 2 5" xfId="34919" xr:uid="{00000000-0005-0000-0000-0000A8600000}"/>
    <cellStyle name="Comma 10 3 2 3 2 6" xfId="34920" xr:uid="{00000000-0005-0000-0000-0000A9600000}"/>
    <cellStyle name="Comma 10 3 2 3 3" xfId="34921" xr:uid="{00000000-0005-0000-0000-0000AA600000}"/>
    <cellStyle name="Comma 10 3 2 3 3 2" xfId="34922" xr:uid="{00000000-0005-0000-0000-0000AB600000}"/>
    <cellStyle name="Comma 10 3 2 3 3 2 2" xfId="34923" xr:uid="{00000000-0005-0000-0000-0000AC600000}"/>
    <cellStyle name="Comma 10 3 2 3 3 2 3" xfId="34924" xr:uid="{00000000-0005-0000-0000-0000AD600000}"/>
    <cellStyle name="Comma 10 3 2 3 3 3" xfId="34925" xr:uid="{00000000-0005-0000-0000-0000AE600000}"/>
    <cellStyle name="Comma 10 3 2 3 3 3 2" xfId="34926" xr:uid="{00000000-0005-0000-0000-0000AF600000}"/>
    <cellStyle name="Comma 10 3 2 3 3 3 3" xfId="34927" xr:uid="{00000000-0005-0000-0000-0000B0600000}"/>
    <cellStyle name="Comma 10 3 2 3 3 4" xfId="34928" xr:uid="{00000000-0005-0000-0000-0000B1600000}"/>
    <cellStyle name="Comma 10 3 2 3 3 4 2" xfId="34929" xr:uid="{00000000-0005-0000-0000-0000B2600000}"/>
    <cellStyle name="Comma 10 3 2 3 3 5" xfId="34930" xr:uid="{00000000-0005-0000-0000-0000B3600000}"/>
    <cellStyle name="Comma 10 3 2 3 3 6" xfId="34931" xr:uid="{00000000-0005-0000-0000-0000B4600000}"/>
    <cellStyle name="Comma 10 3 2 3 4" xfId="34932" xr:uid="{00000000-0005-0000-0000-0000B5600000}"/>
    <cellStyle name="Comma 10 3 2 3 4 2" xfId="34933" xr:uid="{00000000-0005-0000-0000-0000B6600000}"/>
    <cellStyle name="Comma 10 3 2 3 4 2 2" xfId="34934" xr:uid="{00000000-0005-0000-0000-0000B7600000}"/>
    <cellStyle name="Comma 10 3 2 3 4 2 3" xfId="34935" xr:uid="{00000000-0005-0000-0000-0000B8600000}"/>
    <cellStyle name="Comma 10 3 2 3 4 3" xfId="34936" xr:uid="{00000000-0005-0000-0000-0000B9600000}"/>
    <cellStyle name="Comma 10 3 2 3 4 3 2" xfId="34937" xr:uid="{00000000-0005-0000-0000-0000BA600000}"/>
    <cellStyle name="Comma 10 3 2 3 4 4" xfId="34938" xr:uid="{00000000-0005-0000-0000-0000BB600000}"/>
    <cellStyle name="Comma 10 3 2 3 4 5" xfId="34939" xr:uid="{00000000-0005-0000-0000-0000BC600000}"/>
    <cellStyle name="Comma 10 3 2 3 5" xfId="34940" xr:uid="{00000000-0005-0000-0000-0000BD600000}"/>
    <cellStyle name="Comma 10 3 2 3 5 2" xfId="34941" xr:uid="{00000000-0005-0000-0000-0000BE600000}"/>
    <cellStyle name="Comma 10 3 2 3 5 3" xfId="34942" xr:uid="{00000000-0005-0000-0000-0000BF600000}"/>
    <cellStyle name="Comma 10 3 2 3 6" xfId="34943" xr:uid="{00000000-0005-0000-0000-0000C0600000}"/>
    <cellStyle name="Comma 10 3 2 3 6 2" xfId="34944" xr:uid="{00000000-0005-0000-0000-0000C1600000}"/>
    <cellStyle name="Comma 10 3 2 3 6 3" xfId="34945" xr:uid="{00000000-0005-0000-0000-0000C2600000}"/>
    <cellStyle name="Comma 10 3 2 3 7" xfId="34946" xr:uid="{00000000-0005-0000-0000-0000C3600000}"/>
    <cellStyle name="Comma 10 3 2 3 7 2" xfId="34947" xr:uid="{00000000-0005-0000-0000-0000C4600000}"/>
    <cellStyle name="Comma 10 3 2 3 8" xfId="34948" xr:uid="{00000000-0005-0000-0000-0000C5600000}"/>
    <cellStyle name="Comma 10 3 2 3 9" xfId="34949" xr:uid="{00000000-0005-0000-0000-0000C6600000}"/>
    <cellStyle name="Comma 10 3 2 4" xfId="3218" xr:uid="{00000000-0005-0000-0000-0000C7600000}"/>
    <cellStyle name="Comma 10 3 2 4 2" xfId="34950" xr:uid="{00000000-0005-0000-0000-0000C8600000}"/>
    <cellStyle name="Comma 10 3 2 4 2 2" xfId="34951" xr:uid="{00000000-0005-0000-0000-0000C9600000}"/>
    <cellStyle name="Comma 10 3 2 4 2 2 2" xfId="34952" xr:uid="{00000000-0005-0000-0000-0000CA600000}"/>
    <cellStyle name="Comma 10 3 2 4 2 2 3" xfId="34953" xr:uid="{00000000-0005-0000-0000-0000CB600000}"/>
    <cellStyle name="Comma 10 3 2 4 2 3" xfId="34954" xr:uid="{00000000-0005-0000-0000-0000CC600000}"/>
    <cellStyle name="Comma 10 3 2 4 2 3 2" xfId="34955" xr:uid="{00000000-0005-0000-0000-0000CD600000}"/>
    <cellStyle name="Comma 10 3 2 4 2 3 3" xfId="34956" xr:uid="{00000000-0005-0000-0000-0000CE600000}"/>
    <cellStyle name="Comma 10 3 2 4 2 4" xfId="34957" xr:uid="{00000000-0005-0000-0000-0000CF600000}"/>
    <cellStyle name="Comma 10 3 2 4 2 4 2" xfId="34958" xr:uid="{00000000-0005-0000-0000-0000D0600000}"/>
    <cellStyle name="Comma 10 3 2 4 2 5" xfId="34959" xr:uid="{00000000-0005-0000-0000-0000D1600000}"/>
    <cellStyle name="Comma 10 3 2 4 2 6" xfId="34960" xr:uid="{00000000-0005-0000-0000-0000D2600000}"/>
    <cellStyle name="Comma 10 3 2 4 3" xfId="34961" xr:uid="{00000000-0005-0000-0000-0000D3600000}"/>
    <cellStyle name="Comma 10 3 2 4 3 2" xfId="34962" xr:uid="{00000000-0005-0000-0000-0000D4600000}"/>
    <cellStyle name="Comma 10 3 2 4 3 2 2" xfId="34963" xr:uid="{00000000-0005-0000-0000-0000D5600000}"/>
    <cellStyle name="Comma 10 3 2 4 3 2 3" xfId="34964" xr:uid="{00000000-0005-0000-0000-0000D6600000}"/>
    <cellStyle name="Comma 10 3 2 4 3 3" xfId="34965" xr:uid="{00000000-0005-0000-0000-0000D7600000}"/>
    <cellStyle name="Comma 10 3 2 4 3 3 2" xfId="34966" xr:uid="{00000000-0005-0000-0000-0000D8600000}"/>
    <cellStyle name="Comma 10 3 2 4 3 3 3" xfId="34967" xr:uid="{00000000-0005-0000-0000-0000D9600000}"/>
    <cellStyle name="Comma 10 3 2 4 3 4" xfId="34968" xr:uid="{00000000-0005-0000-0000-0000DA600000}"/>
    <cellStyle name="Comma 10 3 2 4 3 4 2" xfId="34969" xr:uid="{00000000-0005-0000-0000-0000DB600000}"/>
    <cellStyle name="Comma 10 3 2 4 3 5" xfId="34970" xr:uid="{00000000-0005-0000-0000-0000DC600000}"/>
    <cellStyle name="Comma 10 3 2 4 3 6" xfId="34971" xr:uid="{00000000-0005-0000-0000-0000DD600000}"/>
    <cellStyle name="Comma 10 3 2 4 4" xfId="34972" xr:uid="{00000000-0005-0000-0000-0000DE600000}"/>
    <cellStyle name="Comma 10 3 2 4 4 2" xfId="34973" xr:uid="{00000000-0005-0000-0000-0000DF600000}"/>
    <cellStyle name="Comma 10 3 2 4 4 2 2" xfId="34974" xr:uid="{00000000-0005-0000-0000-0000E0600000}"/>
    <cellStyle name="Comma 10 3 2 4 4 2 3" xfId="34975" xr:uid="{00000000-0005-0000-0000-0000E1600000}"/>
    <cellStyle name="Comma 10 3 2 4 4 3" xfId="34976" xr:uid="{00000000-0005-0000-0000-0000E2600000}"/>
    <cellStyle name="Comma 10 3 2 4 4 3 2" xfId="34977" xr:uid="{00000000-0005-0000-0000-0000E3600000}"/>
    <cellStyle name="Comma 10 3 2 4 4 4" xfId="34978" xr:uid="{00000000-0005-0000-0000-0000E4600000}"/>
    <cellStyle name="Comma 10 3 2 4 4 5" xfId="34979" xr:uid="{00000000-0005-0000-0000-0000E5600000}"/>
    <cellStyle name="Comma 10 3 2 4 5" xfId="34980" xr:uid="{00000000-0005-0000-0000-0000E6600000}"/>
    <cellStyle name="Comma 10 3 2 4 5 2" xfId="34981" xr:uid="{00000000-0005-0000-0000-0000E7600000}"/>
    <cellStyle name="Comma 10 3 2 4 5 3" xfId="34982" xr:uid="{00000000-0005-0000-0000-0000E8600000}"/>
    <cellStyle name="Comma 10 3 2 4 6" xfId="34983" xr:uid="{00000000-0005-0000-0000-0000E9600000}"/>
    <cellStyle name="Comma 10 3 2 4 6 2" xfId="34984" xr:uid="{00000000-0005-0000-0000-0000EA600000}"/>
    <cellStyle name="Comma 10 3 2 4 6 3" xfId="34985" xr:uid="{00000000-0005-0000-0000-0000EB600000}"/>
    <cellStyle name="Comma 10 3 2 4 7" xfId="34986" xr:uid="{00000000-0005-0000-0000-0000EC600000}"/>
    <cellStyle name="Comma 10 3 2 4 7 2" xfId="34987" xr:uid="{00000000-0005-0000-0000-0000ED600000}"/>
    <cellStyle name="Comma 10 3 2 4 8" xfId="34988" xr:uid="{00000000-0005-0000-0000-0000EE600000}"/>
    <cellStyle name="Comma 10 3 2 4 9" xfId="34989" xr:uid="{00000000-0005-0000-0000-0000EF600000}"/>
    <cellStyle name="Comma 10 3 2 5" xfId="34990" xr:uid="{00000000-0005-0000-0000-0000F0600000}"/>
    <cellStyle name="Comma 10 3 2 5 2" xfId="34991" xr:uid="{00000000-0005-0000-0000-0000F1600000}"/>
    <cellStyle name="Comma 10 3 2 5 2 2" xfId="34992" xr:uid="{00000000-0005-0000-0000-0000F2600000}"/>
    <cellStyle name="Comma 10 3 2 5 2 3" xfId="34993" xr:uid="{00000000-0005-0000-0000-0000F3600000}"/>
    <cellStyle name="Comma 10 3 2 5 3" xfId="34994" xr:uid="{00000000-0005-0000-0000-0000F4600000}"/>
    <cellStyle name="Comma 10 3 2 5 3 2" xfId="34995" xr:uid="{00000000-0005-0000-0000-0000F5600000}"/>
    <cellStyle name="Comma 10 3 2 5 3 3" xfId="34996" xr:uid="{00000000-0005-0000-0000-0000F6600000}"/>
    <cellStyle name="Comma 10 3 2 5 4" xfId="34997" xr:uid="{00000000-0005-0000-0000-0000F7600000}"/>
    <cellStyle name="Comma 10 3 2 5 4 2" xfId="34998" xr:uid="{00000000-0005-0000-0000-0000F8600000}"/>
    <cellStyle name="Comma 10 3 2 5 5" xfId="34999" xr:uid="{00000000-0005-0000-0000-0000F9600000}"/>
    <cellStyle name="Comma 10 3 2 5 6" xfId="35000" xr:uid="{00000000-0005-0000-0000-0000FA600000}"/>
    <cellStyle name="Comma 10 3 2 6" xfId="35001" xr:uid="{00000000-0005-0000-0000-0000FB600000}"/>
    <cellStyle name="Comma 10 3 2 6 2" xfId="35002" xr:uid="{00000000-0005-0000-0000-0000FC600000}"/>
    <cellStyle name="Comma 10 3 2 6 2 2" xfId="35003" xr:uid="{00000000-0005-0000-0000-0000FD600000}"/>
    <cellStyle name="Comma 10 3 2 6 2 3" xfId="35004" xr:uid="{00000000-0005-0000-0000-0000FE600000}"/>
    <cellStyle name="Comma 10 3 2 6 3" xfId="35005" xr:uid="{00000000-0005-0000-0000-0000FF600000}"/>
    <cellStyle name="Comma 10 3 2 6 3 2" xfId="35006" xr:uid="{00000000-0005-0000-0000-000000610000}"/>
    <cellStyle name="Comma 10 3 2 6 3 3" xfId="35007" xr:uid="{00000000-0005-0000-0000-000001610000}"/>
    <cellStyle name="Comma 10 3 2 6 4" xfId="35008" xr:uid="{00000000-0005-0000-0000-000002610000}"/>
    <cellStyle name="Comma 10 3 2 6 4 2" xfId="35009" xr:uid="{00000000-0005-0000-0000-000003610000}"/>
    <cellStyle name="Comma 10 3 2 6 5" xfId="35010" xr:uid="{00000000-0005-0000-0000-000004610000}"/>
    <cellStyle name="Comma 10 3 2 6 6" xfId="35011" xr:uid="{00000000-0005-0000-0000-000005610000}"/>
    <cellStyle name="Comma 10 3 2 7" xfId="35012" xr:uid="{00000000-0005-0000-0000-000006610000}"/>
    <cellStyle name="Comma 10 3 2 7 2" xfId="35013" xr:uid="{00000000-0005-0000-0000-000007610000}"/>
    <cellStyle name="Comma 10 3 2 7 2 2" xfId="35014" xr:uid="{00000000-0005-0000-0000-000008610000}"/>
    <cellStyle name="Comma 10 3 2 7 2 3" xfId="35015" xr:uid="{00000000-0005-0000-0000-000009610000}"/>
    <cellStyle name="Comma 10 3 2 7 3" xfId="35016" xr:uid="{00000000-0005-0000-0000-00000A610000}"/>
    <cellStyle name="Comma 10 3 2 7 3 2" xfId="35017" xr:uid="{00000000-0005-0000-0000-00000B610000}"/>
    <cellStyle name="Comma 10 3 2 7 4" xfId="35018" xr:uid="{00000000-0005-0000-0000-00000C610000}"/>
    <cellStyle name="Comma 10 3 2 7 5" xfId="35019" xr:uid="{00000000-0005-0000-0000-00000D610000}"/>
    <cellStyle name="Comma 10 3 2 8" xfId="35020" xr:uid="{00000000-0005-0000-0000-00000E610000}"/>
    <cellStyle name="Comma 10 3 2 8 2" xfId="35021" xr:uid="{00000000-0005-0000-0000-00000F610000}"/>
    <cellStyle name="Comma 10 3 2 8 3" xfId="35022" xr:uid="{00000000-0005-0000-0000-000010610000}"/>
    <cellStyle name="Comma 10 3 2 9" xfId="35023" xr:uid="{00000000-0005-0000-0000-000011610000}"/>
    <cellStyle name="Comma 10 3 2 9 2" xfId="35024" xr:uid="{00000000-0005-0000-0000-000012610000}"/>
    <cellStyle name="Comma 10 3 2 9 3" xfId="35025" xr:uid="{00000000-0005-0000-0000-000013610000}"/>
    <cellStyle name="Comma 10 3 3" xfId="3219" xr:uid="{00000000-0005-0000-0000-000014610000}"/>
    <cellStyle name="Comma 10 3 3 10" xfId="35026" xr:uid="{00000000-0005-0000-0000-000015610000}"/>
    <cellStyle name="Comma 10 3 3 2" xfId="3220" xr:uid="{00000000-0005-0000-0000-000016610000}"/>
    <cellStyle name="Comma 10 3 3 2 2" xfId="3221" xr:uid="{00000000-0005-0000-0000-000017610000}"/>
    <cellStyle name="Comma 10 3 3 2 2 2" xfId="35027" xr:uid="{00000000-0005-0000-0000-000018610000}"/>
    <cellStyle name="Comma 10 3 3 2 2 2 2" xfId="35028" xr:uid="{00000000-0005-0000-0000-000019610000}"/>
    <cellStyle name="Comma 10 3 3 2 2 2 3" xfId="35029" xr:uid="{00000000-0005-0000-0000-00001A610000}"/>
    <cellStyle name="Comma 10 3 3 2 2 3" xfId="35030" xr:uid="{00000000-0005-0000-0000-00001B610000}"/>
    <cellStyle name="Comma 10 3 3 2 2 3 2" xfId="35031" xr:uid="{00000000-0005-0000-0000-00001C610000}"/>
    <cellStyle name="Comma 10 3 3 2 2 3 3" xfId="35032" xr:uid="{00000000-0005-0000-0000-00001D610000}"/>
    <cellStyle name="Comma 10 3 3 2 2 4" xfId="35033" xr:uid="{00000000-0005-0000-0000-00001E610000}"/>
    <cellStyle name="Comma 10 3 3 2 2 4 2" xfId="35034" xr:uid="{00000000-0005-0000-0000-00001F610000}"/>
    <cellStyle name="Comma 10 3 3 2 2 5" xfId="35035" xr:uid="{00000000-0005-0000-0000-000020610000}"/>
    <cellStyle name="Comma 10 3 3 2 2 6" xfId="35036" xr:uid="{00000000-0005-0000-0000-000021610000}"/>
    <cellStyle name="Comma 10 3 3 2 3" xfId="35037" xr:uid="{00000000-0005-0000-0000-000022610000}"/>
    <cellStyle name="Comma 10 3 3 2 3 2" xfId="35038" xr:uid="{00000000-0005-0000-0000-000023610000}"/>
    <cellStyle name="Comma 10 3 3 2 3 2 2" xfId="35039" xr:uid="{00000000-0005-0000-0000-000024610000}"/>
    <cellStyle name="Comma 10 3 3 2 3 2 3" xfId="35040" xr:uid="{00000000-0005-0000-0000-000025610000}"/>
    <cellStyle name="Comma 10 3 3 2 3 3" xfId="35041" xr:uid="{00000000-0005-0000-0000-000026610000}"/>
    <cellStyle name="Comma 10 3 3 2 3 3 2" xfId="35042" xr:uid="{00000000-0005-0000-0000-000027610000}"/>
    <cellStyle name="Comma 10 3 3 2 3 3 3" xfId="35043" xr:uid="{00000000-0005-0000-0000-000028610000}"/>
    <cellStyle name="Comma 10 3 3 2 3 4" xfId="35044" xr:uid="{00000000-0005-0000-0000-000029610000}"/>
    <cellStyle name="Comma 10 3 3 2 3 4 2" xfId="35045" xr:uid="{00000000-0005-0000-0000-00002A610000}"/>
    <cellStyle name="Comma 10 3 3 2 3 5" xfId="35046" xr:uid="{00000000-0005-0000-0000-00002B610000}"/>
    <cellStyle name="Comma 10 3 3 2 3 6" xfId="35047" xr:uid="{00000000-0005-0000-0000-00002C610000}"/>
    <cellStyle name="Comma 10 3 3 2 4" xfId="35048" xr:uid="{00000000-0005-0000-0000-00002D610000}"/>
    <cellStyle name="Comma 10 3 3 2 4 2" xfId="35049" xr:uid="{00000000-0005-0000-0000-00002E610000}"/>
    <cellStyle name="Comma 10 3 3 2 4 2 2" xfId="35050" xr:uid="{00000000-0005-0000-0000-00002F610000}"/>
    <cellStyle name="Comma 10 3 3 2 4 2 3" xfId="35051" xr:uid="{00000000-0005-0000-0000-000030610000}"/>
    <cellStyle name="Comma 10 3 3 2 4 3" xfId="35052" xr:uid="{00000000-0005-0000-0000-000031610000}"/>
    <cellStyle name="Comma 10 3 3 2 4 3 2" xfId="35053" xr:uid="{00000000-0005-0000-0000-000032610000}"/>
    <cellStyle name="Comma 10 3 3 2 4 4" xfId="35054" xr:uid="{00000000-0005-0000-0000-000033610000}"/>
    <cellStyle name="Comma 10 3 3 2 4 5" xfId="35055" xr:uid="{00000000-0005-0000-0000-000034610000}"/>
    <cellStyle name="Comma 10 3 3 2 5" xfId="35056" xr:uid="{00000000-0005-0000-0000-000035610000}"/>
    <cellStyle name="Comma 10 3 3 2 5 2" xfId="35057" xr:uid="{00000000-0005-0000-0000-000036610000}"/>
    <cellStyle name="Comma 10 3 3 2 5 3" xfId="35058" xr:uid="{00000000-0005-0000-0000-000037610000}"/>
    <cellStyle name="Comma 10 3 3 2 6" xfId="35059" xr:uid="{00000000-0005-0000-0000-000038610000}"/>
    <cellStyle name="Comma 10 3 3 2 6 2" xfId="35060" xr:uid="{00000000-0005-0000-0000-000039610000}"/>
    <cellStyle name="Comma 10 3 3 2 6 3" xfId="35061" xr:uid="{00000000-0005-0000-0000-00003A610000}"/>
    <cellStyle name="Comma 10 3 3 2 7" xfId="35062" xr:uid="{00000000-0005-0000-0000-00003B610000}"/>
    <cellStyle name="Comma 10 3 3 2 7 2" xfId="35063" xr:uid="{00000000-0005-0000-0000-00003C610000}"/>
    <cellStyle name="Comma 10 3 3 2 8" xfId="35064" xr:uid="{00000000-0005-0000-0000-00003D610000}"/>
    <cellStyle name="Comma 10 3 3 2 9" xfId="35065" xr:uid="{00000000-0005-0000-0000-00003E610000}"/>
    <cellStyle name="Comma 10 3 3 3" xfId="3222" xr:uid="{00000000-0005-0000-0000-00003F610000}"/>
    <cellStyle name="Comma 10 3 3 3 2" xfId="35066" xr:uid="{00000000-0005-0000-0000-000040610000}"/>
    <cellStyle name="Comma 10 3 3 3 2 2" xfId="35067" xr:uid="{00000000-0005-0000-0000-000041610000}"/>
    <cellStyle name="Comma 10 3 3 3 2 3" xfId="35068" xr:uid="{00000000-0005-0000-0000-000042610000}"/>
    <cellStyle name="Comma 10 3 3 3 3" xfId="35069" xr:uid="{00000000-0005-0000-0000-000043610000}"/>
    <cellStyle name="Comma 10 3 3 3 3 2" xfId="35070" xr:uid="{00000000-0005-0000-0000-000044610000}"/>
    <cellStyle name="Comma 10 3 3 3 3 3" xfId="35071" xr:uid="{00000000-0005-0000-0000-000045610000}"/>
    <cellStyle name="Comma 10 3 3 3 4" xfId="35072" xr:uid="{00000000-0005-0000-0000-000046610000}"/>
    <cellStyle name="Comma 10 3 3 3 4 2" xfId="35073" xr:uid="{00000000-0005-0000-0000-000047610000}"/>
    <cellStyle name="Comma 10 3 3 3 5" xfId="35074" xr:uid="{00000000-0005-0000-0000-000048610000}"/>
    <cellStyle name="Comma 10 3 3 3 6" xfId="35075" xr:uid="{00000000-0005-0000-0000-000049610000}"/>
    <cellStyle name="Comma 10 3 3 4" xfId="35076" xr:uid="{00000000-0005-0000-0000-00004A610000}"/>
    <cellStyle name="Comma 10 3 3 4 2" xfId="35077" xr:uid="{00000000-0005-0000-0000-00004B610000}"/>
    <cellStyle name="Comma 10 3 3 4 2 2" xfId="35078" xr:uid="{00000000-0005-0000-0000-00004C610000}"/>
    <cellStyle name="Comma 10 3 3 4 2 3" xfId="35079" xr:uid="{00000000-0005-0000-0000-00004D610000}"/>
    <cellStyle name="Comma 10 3 3 4 3" xfId="35080" xr:uid="{00000000-0005-0000-0000-00004E610000}"/>
    <cellStyle name="Comma 10 3 3 4 3 2" xfId="35081" xr:uid="{00000000-0005-0000-0000-00004F610000}"/>
    <cellStyle name="Comma 10 3 3 4 3 3" xfId="35082" xr:uid="{00000000-0005-0000-0000-000050610000}"/>
    <cellStyle name="Comma 10 3 3 4 4" xfId="35083" xr:uid="{00000000-0005-0000-0000-000051610000}"/>
    <cellStyle name="Comma 10 3 3 4 4 2" xfId="35084" xr:uid="{00000000-0005-0000-0000-000052610000}"/>
    <cellStyle name="Comma 10 3 3 4 5" xfId="35085" xr:uid="{00000000-0005-0000-0000-000053610000}"/>
    <cellStyle name="Comma 10 3 3 4 6" xfId="35086" xr:uid="{00000000-0005-0000-0000-000054610000}"/>
    <cellStyle name="Comma 10 3 3 5" xfId="35087" xr:uid="{00000000-0005-0000-0000-000055610000}"/>
    <cellStyle name="Comma 10 3 3 5 2" xfId="35088" xr:uid="{00000000-0005-0000-0000-000056610000}"/>
    <cellStyle name="Comma 10 3 3 5 2 2" xfId="35089" xr:uid="{00000000-0005-0000-0000-000057610000}"/>
    <cellStyle name="Comma 10 3 3 5 2 3" xfId="35090" xr:uid="{00000000-0005-0000-0000-000058610000}"/>
    <cellStyle name="Comma 10 3 3 5 3" xfId="35091" xr:uid="{00000000-0005-0000-0000-000059610000}"/>
    <cellStyle name="Comma 10 3 3 5 3 2" xfId="35092" xr:uid="{00000000-0005-0000-0000-00005A610000}"/>
    <cellStyle name="Comma 10 3 3 5 4" xfId="35093" xr:uid="{00000000-0005-0000-0000-00005B610000}"/>
    <cellStyle name="Comma 10 3 3 5 5" xfId="35094" xr:uid="{00000000-0005-0000-0000-00005C610000}"/>
    <cellStyle name="Comma 10 3 3 6" xfId="35095" xr:uid="{00000000-0005-0000-0000-00005D610000}"/>
    <cellStyle name="Comma 10 3 3 6 2" xfId="35096" xr:uid="{00000000-0005-0000-0000-00005E610000}"/>
    <cellStyle name="Comma 10 3 3 6 3" xfId="35097" xr:uid="{00000000-0005-0000-0000-00005F610000}"/>
    <cellStyle name="Comma 10 3 3 7" xfId="35098" xr:uid="{00000000-0005-0000-0000-000060610000}"/>
    <cellStyle name="Comma 10 3 3 7 2" xfId="35099" xr:uid="{00000000-0005-0000-0000-000061610000}"/>
    <cellStyle name="Comma 10 3 3 7 3" xfId="35100" xr:uid="{00000000-0005-0000-0000-000062610000}"/>
    <cellStyle name="Comma 10 3 3 8" xfId="35101" xr:uid="{00000000-0005-0000-0000-000063610000}"/>
    <cellStyle name="Comma 10 3 3 8 2" xfId="35102" xr:uid="{00000000-0005-0000-0000-000064610000}"/>
    <cellStyle name="Comma 10 3 3 9" xfId="35103" xr:uid="{00000000-0005-0000-0000-000065610000}"/>
    <cellStyle name="Comma 10 3 4" xfId="3223" xr:uid="{00000000-0005-0000-0000-000066610000}"/>
    <cellStyle name="Comma 10 3 4 2" xfId="3224" xr:uid="{00000000-0005-0000-0000-000067610000}"/>
    <cellStyle name="Comma 10 3 4 2 2" xfId="35104" xr:uid="{00000000-0005-0000-0000-000068610000}"/>
    <cellStyle name="Comma 10 3 4 2 2 2" xfId="35105" xr:uid="{00000000-0005-0000-0000-000069610000}"/>
    <cellStyle name="Comma 10 3 4 2 2 3" xfId="35106" xr:uid="{00000000-0005-0000-0000-00006A610000}"/>
    <cellStyle name="Comma 10 3 4 2 3" xfId="35107" xr:uid="{00000000-0005-0000-0000-00006B610000}"/>
    <cellStyle name="Comma 10 3 4 2 3 2" xfId="35108" xr:uid="{00000000-0005-0000-0000-00006C610000}"/>
    <cellStyle name="Comma 10 3 4 2 3 3" xfId="35109" xr:uid="{00000000-0005-0000-0000-00006D610000}"/>
    <cellStyle name="Comma 10 3 4 2 4" xfId="35110" xr:uid="{00000000-0005-0000-0000-00006E610000}"/>
    <cellStyle name="Comma 10 3 4 2 4 2" xfId="35111" xr:uid="{00000000-0005-0000-0000-00006F610000}"/>
    <cellStyle name="Comma 10 3 4 2 5" xfId="35112" xr:uid="{00000000-0005-0000-0000-000070610000}"/>
    <cellStyle name="Comma 10 3 4 2 6" xfId="35113" xr:uid="{00000000-0005-0000-0000-000071610000}"/>
    <cellStyle name="Comma 10 3 4 3" xfId="35114" xr:uid="{00000000-0005-0000-0000-000072610000}"/>
    <cellStyle name="Comma 10 3 4 3 2" xfId="35115" xr:uid="{00000000-0005-0000-0000-000073610000}"/>
    <cellStyle name="Comma 10 3 4 3 2 2" xfId="35116" xr:uid="{00000000-0005-0000-0000-000074610000}"/>
    <cellStyle name="Comma 10 3 4 3 2 3" xfId="35117" xr:uid="{00000000-0005-0000-0000-000075610000}"/>
    <cellStyle name="Comma 10 3 4 3 3" xfId="35118" xr:uid="{00000000-0005-0000-0000-000076610000}"/>
    <cellStyle name="Comma 10 3 4 3 3 2" xfId="35119" xr:uid="{00000000-0005-0000-0000-000077610000}"/>
    <cellStyle name="Comma 10 3 4 3 3 3" xfId="35120" xr:uid="{00000000-0005-0000-0000-000078610000}"/>
    <cellStyle name="Comma 10 3 4 3 4" xfId="35121" xr:uid="{00000000-0005-0000-0000-000079610000}"/>
    <cellStyle name="Comma 10 3 4 3 4 2" xfId="35122" xr:uid="{00000000-0005-0000-0000-00007A610000}"/>
    <cellStyle name="Comma 10 3 4 3 5" xfId="35123" xr:uid="{00000000-0005-0000-0000-00007B610000}"/>
    <cellStyle name="Comma 10 3 4 3 6" xfId="35124" xr:uid="{00000000-0005-0000-0000-00007C610000}"/>
    <cellStyle name="Comma 10 3 4 4" xfId="35125" xr:uid="{00000000-0005-0000-0000-00007D610000}"/>
    <cellStyle name="Comma 10 3 4 4 2" xfId="35126" xr:uid="{00000000-0005-0000-0000-00007E610000}"/>
    <cellStyle name="Comma 10 3 4 4 2 2" xfId="35127" xr:uid="{00000000-0005-0000-0000-00007F610000}"/>
    <cellStyle name="Comma 10 3 4 4 2 3" xfId="35128" xr:uid="{00000000-0005-0000-0000-000080610000}"/>
    <cellStyle name="Comma 10 3 4 4 3" xfId="35129" xr:uid="{00000000-0005-0000-0000-000081610000}"/>
    <cellStyle name="Comma 10 3 4 4 3 2" xfId="35130" xr:uid="{00000000-0005-0000-0000-000082610000}"/>
    <cellStyle name="Comma 10 3 4 4 4" xfId="35131" xr:uid="{00000000-0005-0000-0000-000083610000}"/>
    <cellStyle name="Comma 10 3 4 4 5" xfId="35132" xr:uid="{00000000-0005-0000-0000-000084610000}"/>
    <cellStyle name="Comma 10 3 4 5" xfId="35133" xr:uid="{00000000-0005-0000-0000-000085610000}"/>
    <cellStyle name="Comma 10 3 4 5 2" xfId="35134" xr:uid="{00000000-0005-0000-0000-000086610000}"/>
    <cellStyle name="Comma 10 3 4 5 3" xfId="35135" xr:uid="{00000000-0005-0000-0000-000087610000}"/>
    <cellStyle name="Comma 10 3 4 6" xfId="35136" xr:uid="{00000000-0005-0000-0000-000088610000}"/>
    <cellStyle name="Comma 10 3 4 6 2" xfId="35137" xr:uid="{00000000-0005-0000-0000-000089610000}"/>
    <cellStyle name="Comma 10 3 4 6 3" xfId="35138" xr:uid="{00000000-0005-0000-0000-00008A610000}"/>
    <cellStyle name="Comma 10 3 4 7" xfId="35139" xr:uid="{00000000-0005-0000-0000-00008B610000}"/>
    <cellStyle name="Comma 10 3 4 7 2" xfId="35140" xr:uid="{00000000-0005-0000-0000-00008C610000}"/>
    <cellStyle name="Comma 10 3 4 8" xfId="35141" xr:uid="{00000000-0005-0000-0000-00008D610000}"/>
    <cellStyle name="Comma 10 3 4 9" xfId="35142" xr:uid="{00000000-0005-0000-0000-00008E610000}"/>
    <cellStyle name="Comma 10 3 5" xfId="3225" xr:uid="{00000000-0005-0000-0000-00008F610000}"/>
    <cellStyle name="Comma 10 3 5 2" xfId="35143" xr:uid="{00000000-0005-0000-0000-000090610000}"/>
    <cellStyle name="Comma 10 3 5 2 2" xfId="35144" xr:uid="{00000000-0005-0000-0000-000091610000}"/>
    <cellStyle name="Comma 10 3 5 2 2 2" xfId="35145" xr:uid="{00000000-0005-0000-0000-000092610000}"/>
    <cellStyle name="Comma 10 3 5 2 2 3" xfId="35146" xr:uid="{00000000-0005-0000-0000-000093610000}"/>
    <cellStyle name="Comma 10 3 5 2 3" xfId="35147" xr:uid="{00000000-0005-0000-0000-000094610000}"/>
    <cellStyle name="Comma 10 3 5 2 3 2" xfId="35148" xr:uid="{00000000-0005-0000-0000-000095610000}"/>
    <cellStyle name="Comma 10 3 5 2 3 3" xfId="35149" xr:uid="{00000000-0005-0000-0000-000096610000}"/>
    <cellStyle name="Comma 10 3 5 2 4" xfId="35150" xr:uid="{00000000-0005-0000-0000-000097610000}"/>
    <cellStyle name="Comma 10 3 5 2 4 2" xfId="35151" xr:uid="{00000000-0005-0000-0000-000098610000}"/>
    <cellStyle name="Comma 10 3 5 2 5" xfId="35152" xr:uid="{00000000-0005-0000-0000-000099610000}"/>
    <cellStyle name="Comma 10 3 5 2 6" xfId="35153" xr:uid="{00000000-0005-0000-0000-00009A610000}"/>
    <cellStyle name="Comma 10 3 5 3" xfId="35154" xr:uid="{00000000-0005-0000-0000-00009B610000}"/>
    <cellStyle name="Comma 10 3 5 3 2" xfId="35155" xr:uid="{00000000-0005-0000-0000-00009C610000}"/>
    <cellStyle name="Comma 10 3 5 3 2 2" xfId="35156" xr:uid="{00000000-0005-0000-0000-00009D610000}"/>
    <cellStyle name="Comma 10 3 5 3 2 3" xfId="35157" xr:uid="{00000000-0005-0000-0000-00009E610000}"/>
    <cellStyle name="Comma 10 3 5 3 3" xfId="35158" xr:uid="{00000000-0005-0000-0000-00009F610000}"/>
    <cellStyle name="Comma 10 3 5 3 3 2" xfId="35159" xr:uid="{00000000-0005-0000-0000-0000A0610000}"/>
    <cellStyle name="Comma 10 3 5 3 3 3" xfId="35160" xr:uid="{00000000-0005-0000-0000-0000A1610000}"/>
    <cellStyle name="Comma 10 3 5 3 4" xfId="35161" xr:uid="{00000000-0005-0000-0000-0000A2610000}"/>
    <cellStyle name="Comma 10 3 5 3 4 2" xfId="35162" xr:uid="{00000000-0005-0000-0000-0000A3610000}"/>
    <cellStyle name="Comma 10 3 5 3 5" xfId="35163" xr:uid="{00000000-0005-0000-0000-0000A4610000}"/>
    <cellStyle name="Comma 10 3 5 3 6" xfId="35164" xr:uid="{00000000-0005-0000-0000-0000A5610000}"/>
    <cellStyle name="Comma 10 3 5 4" xfId="35165" xr:uid="{00000000-0005-0000-0000-0000A6610000}"/>
    <cellStyle name="Comma 10 3 5 4 2" xfId="35166" xr:uid="{00000000-0005-0000-0000-0000A7610000}"/>
    <cellStyle name="Comma 10 3 5 4 2 2" xfId="35167" xr:uid="{00000000-0005-0000-0000-0000A8610000}"/>
    <cellStyle name="Comma 10 3 5 4 2 3" xfId="35168" xr:uid="{00000000-0005-0000-0000-0000A9610000}"/>
    <cellStyle name="Comma 10 3 5 4 3" xfId="35169" xr:uid="{00000000-0005-0000-0000-0000AA610000}"/>
    <cellStyle name="Comma 10 3 5 4 3 2" xfId="35170" xr:uid="{00000000-0005-0000-0000-0000AB610000}"/>
    <cellStyle name="Comma 10 3 5 4 4" xfId="35171" xr:uid="{00000000-0005-0000-0000-0000AC610000}"/>
    <cellStyle name="Comma 10 3 5 4 5" xfId="35172" xr:uid="{00000000-0005-0000-0000-0000AD610000}"/>
    <cellStyle name="Comma 10 3 5 5" xfId="35173" xr:uid="{00000000-0005-0000-0000-0000AE610000}"/>
    <cellStyle name="Comma 10 3 5 5 2" xfId="35174" xr:uid="{00000000-0005-0000-0000-0000AF610000}"/>
    <cellStyle name="Comma 10 3 5 5 3" xfId="35175" xr:uid="{00000000-0005-0000-0000-0000B0610000}"/>
    <cellStyle name="Comma 10 3 5 6" xfId="35176" xr:uid="{00000000-0005-0000-0000-0000B1610000}"/>
    <cellStyle name="Comma 10 3 5 6 2" xfId="35177" xr:uid="{00000000-0005-0000-0000-0000B2610000}"/>
    <cellStyle name="Comma 10 3 5 6 3" xfId="35178" xr:uid="{00000000-0005-0000-0000-0000B3610000}"/>
    <cellStyle name="Comma 10 3 5 7" xfId="35179" xr:uid="{00000000-0005-0000-0000-0000B4610000}"/>
    <cellStyle name="Comma 10 3 5 7 2" xfId="35180" xr:uid="{00000000-0005-0000-0000-0000B5610000}"/>
    <cellStyle name="Comma 10 3 5 8" xfId="35181" xr:uid="{00000000-0005-0000-0000-0000B6610000}"/>
    <cellStyle name="Comma 10 3 5 9" xfId="35182" xr:uid="{00000000-0005-0000-0000-0000B7610000}"/>
    <cellStyle name="Comma 10 3 6" xfId="13957" xr:uid="{00000000-0005-0000-0000-0000B8610000}"/>
    <cellStyle name="Comma 10 3 6 2" xfId="35183" xr:uid="{00000000-0005-0000-0000-0000B9610000}"/>
    <cellStyle name="Comma 10 3 6 2 2" xfId="35184" xr:uid="{00000000-0005-0000-0000-0000BA610000}"/>
    <cellStyle name="Comma 10 3 6 2 3" xfId="35185" xr:uid="{00000000-0005-0000-0000-0000BB610000}"/>
    <cellStyle name="Comma 10 3 6 3" xfId="35186" xr:uid="{00000000-0005-0000-0000-0000BC610000}"/>
    <cellStyle name="Comma 10 3 6 3 2" xfId="35187" xr:uid="{00000000-0005-0000-0000-0000BD610000}"/>
    <cellStyle name="Comma 10 3 6 3 3" xfId="35188" xr:uid="{00000000-0005-0000-0000-0000BE610000}"/>
    <cellStyle name="Comma 10 3 6 4" xfId="35189" xr:uid="{00000000-0005-0000-0000-0000BF610000}"/>
    <cellStyle name="Comma 10 3 6 4 2" xfId="35190" xr:uid="{00000000-0005-0000-0000-0000C0610000}"/>
    <cellStyle name="Comma 10 3 6 5" xfId="35191" xr:uid="{00000000-0005-0000-0000-0000C1610000}"/>
    <cellStyle name="Comma 10 3 6 6" xfId="35192" xr:uid="{00000000-0005-0000-0000-0000C2610000}"/>
    <cellStyle name="Comma 10 3 7" xfId="35193" xr:uid="{00000000-0005-0000-0000-0000C3610000}"/>
    <cellStyle name="Comma 10 3 7 2" xfId="35194" xr:uid="{00000000-0005-0000-0000-0000C4610000}"/>
    <cellStyle name="Comma 10 3 7 2 2" xfId="35195" xr:uid="{00000000-0005-0000-0000-0000C5610000}"/>
    <cellStyle name="Comma 10 3 7 2 3" xfId="35196" xr:uid="{00000000-0005-0000-0000-0000C6610000}"/>
    <cellStyle name="Comma 10 3 7 3" xfId="35197" xr:uid="{00000000-0005-0000-0000-0000C7610000}"/>
    <cellStyle name="Comma 10 3 7 3 2" xfId="35198" xr:uid="{00000000-0005-0000-0000-0000C8610000}"/>
    <cellStyle name="Comma 10 3 7 3 3" xfId="35199" xr:uid="{00000000-0005-0000-0000-0000C9610000}"/>
    <cellStyle name="Comma 10 3 7 4" xfId="35200" xr:uid="{00000000-0005-0000-0000-0000CA610000}"/>
    <cellStyle name="Comma 10 3 7 4 2" xfId="35201" xr:uid="{00000000-0005-0000-0000-0000CB610000}"/>
    <cellStyle name="Comma 10 3 7 5" xfId="35202" xr:uid="{00000000-0005-0000-0000-0000CC610000}"/>
    <cellStyle name="Comma 10 3 7 6" xfId="35203" xr:uid="{00000000-0005-0000-0000-0000CD610000}"/>
    <cellStyle name="Comma 10 3 8" xfId="35204" xr:uid="{00000000-0005-0000-0000-0000CE610000}"/>
    <cellStyle name="Comma 10 3 8 2" xfId="35205" xr:uid="{00000000-0005-0000-0000-0000CF610000}"/>
    <cellStyle name="Comma 10 3 8 2 2" xfId="35206" xr:uid="{00000000-0005-0000-0000-0000D0610000}"/>
    <cellStyle name="Comma 10 3 8 2 3" xfId="35207" xr:uid="{00000000-0005-0000-0000-0000D1610000}"/>
    <cellStyle name="Comma 10 3 8 3" xfId="35208" xr:uid="{00000000-0005-0000-0000-0000D2610000}"/>
    <cellStyle name="Comma 10 3 8 3 2" xfId="35209" xr:uid="{00000000-0005-0000-0000-0000D3610000}"/>
    <cellStyle name="Comma 10 3 8 4" xfId="35210" xr:uid="{00000000-0005-0000-0000-0000D4610000}"/>
    <cellStyle name="Comma 10 3 8 5" xfId="35211" xr:uid="{00000000-0005-0000-0000-0000D5610000}"/>
    <cellStyle name="Comma 10 3 9" xfId="35212" xr:uid="{00000000-0005-0000-0000-0000D6610000}"/>
    <cellStyle name="Comma 10 3 9 2" xfId="35213" xr:uid="{00000000-0005-0000-0000-0000D7610000}"/>
    <cellStyle name="Comma 10 3 9 3" xfId="35214" xr:uid="{00000000-0005-0000-0000-0000D8610000}"/>
    <cellStyle name="Comma 10 4" xfId="3226" xr:uid="{00000000-0005-0000-0000-0000D9610000}"/>
    <cellStyle name="Comma 10 4 10" xfId="35215" xr:uid="{00000000-0005-0000-0000-0000DA610000}"/>
    <cellStyle name="Comma 10 4 10 2" xfId="35216" xr:uid="{00000000-0005-0000-0000-0000DB610000}"/>
    <cellStyle name="Comma 10 4 11" xfId="35217" xr:uid="{00000000-0005-0000-0000-0000DC610000}"/>
    <cellStyle name="Comma 10 4 12" xfId="35218" xr:uid="{00000000-0005-0000-0000-0000DD610000}"/>
    <cellStyle name="Comma 10 4 2" xfId="3227" xr:uid="{00000000-0005-0000-0000-0000DE610000}"/>
    <cellStyle name="Comma 10 4 2 10" xfId="35219" xr:uid="{00000000-0005-0000-0000-0000DF610000}"/>
    <cellStyle name="Comma 10 4 2 2" xfId="3228" xr:uid="{00000000-0005-0000-0000-0000E0610000}"/>
    <cellStyle name="Comma 10 4 2 2 2" xfId="3229" xr:uid="{00000000-0005-0000-0000-0000E1610000}"/>
    <cellStyle name="Comma 10 4 2 2 2 2" xfId="35220" xr:uid="{00000000-0005-0000-0000-0000E2610000}"/>
    <cellStyle name="Comma 10 4 2 2 2 2 2" xfId="35221" xr:uid="{00000000-0005-0000-0000-0000E3610000}"/>
    <cellStyle name="Comma 10 4 2 2 2 2 3" xfId="35222" xr:uid="{00000000-0005-0000-0000-0000E4610000}"/>
    <cellStyle name="Comma 10 4 2 2 2 3" xfId="35223" xr:uid="{00000000-0005-0000-0000-0000E5610000}"/>
    <cellStyle name="Comma 10 4 2 2 2 3 2" xfId="35224" xr:uid="{00000000-0005-0000-0000-0000E6610000}"/>
    <cellStyle name="Comma 10 4 2 2 2 3 3" xfId="35225" xr:uid="{00000000-0005-0000-0000-0000E7610000}"/>
    <cellStyle name="Comma 10 4 2 2 2 4" xfId="35226" xr:uid="{00000000-0005-0000-0000-0000E8610000}"/>
    <cellStyle name="Comma 10 4 2 2 2 4 2" xfId="35227" xr:uid="{00000000-0005-0000-0000-0000E9610000}"/>
    <cellStyle name="Comma 10 4 2 2 2 5" xfId="35228" xr:uid="{00000000-0005-0000-0000-0000EA610000}"/>
    <cellStyle name="Comma 10 4 2 2 2 6" xfId="35229" xr:uid="{00000000-0005-0000-0000-0000EB610000}"/>
    <cellStyle name="Comma 10 4 2 2 3" xfId="35230" xr:uid="{00000000-0005-0000-0000-0000EC610000}"/>
    <cellStyle name="Comma 10 4 2 2 3 2" xfId="35231" xr:uid="{00000000-0005-0000-0000-0000ED610000}"/>
    <cellStyle name="Comma 10 4 2 2 3 2 2" xfId="35232" xr:uid="{00000000-0005-0000-0000-0000EE610000}"/>
    <cellStyle name="Comma 10 4 2 2 3 2 3" xfId="35233" xr:uid="{00000000-0005-0000-0000-0000EF610000}"/>
    <cellStyle name="Comma 10 4 2 2 3 3" xfId="35234" xr:uid="{00000000-0005-0000-0000-0000F0610000}"/>
    <cellStyle name="Comma 10 4 2 2 3 3 2" xfId="35235" xr:uid="{00000000-0005-0000-0000-0000F1610000}"/>
    <cellStyle name="Comma 10 4 2 2 3 3 3" xfId="35236" xr:uid="{00000000-0005-0000-0000-0000F2610000}"/>
    <cellStyle name="Comma 10 4 2 2 3 4" xfId="35237" xr:uid="{00000000-0005-0000-0000-0000F3610000}"/>
    <cellStyle name="Comma 10 4 2 2 3 4 2" xfId="35238" xr:uid="{00000000-0005-0000-0000-0000F4610000}"/>
    <cellStyle name="Comma 10 4 2 2 3 5" xfId="35239" xr:uid="{00000000-0005-0000-0000-0000F5610000}"/>
    <cellStyle name="Comma 10 4 2 2 3 6" xfId="35240" xr:uid="{00000000-0005-0000-0000-0000F6610000}"/>
    <cellStyle name="Comma 10 4 2 2 4" xfId="35241" xr:uid="{00000000-0005-0000-0000-0000F7610000}"/>
    <cellStyle name="Comma 10 4 2 2 4 2" xfId="35242" xr:uid="{00000000-0005-0000-0000-0000F8610000}"/>
    <cellStyle name="Comma 10 4 2 2 4 2 2" xfId="35243" xr:uid="{00000000-0005-0000-0000-0000F9610000}"/>
    <cellStyle name="Comma 10 4 2 2 4 2 3" xfId="35244" xr:uid="{00000000-0005-0000-0000-0000FA610000}"/>
    <cellStyle name="Comma 10 4 2 2 4 3" xfId="35245" xr:uid="{00000000-0005-0000-0000-0000FB610000}"/>
    <cellStyle name="Comma 10 4 2 2 4 3 2" xfId="35246" xr:uid="{00000000-0005-0000-0000-0000FC610000}"/>
    <cellStyle name="Comma 10 4 2 2 4 4" xfId="35247" xr:uid="{00000000-0005-0000-0000-0000FD610000}"/>
    <cellStyle name="Comma 10 4 2 2 4 5" xfId="35248" xr:uid="{00000000-0005-0000-0000-0000FE610000}"/>
    <cellStyle name="Comma 10 4 2 2 5" xfId="35249" xr:uid="{00000000-0005-0000-0000-0000FF610000}"/>
    <cellStyle name="Comma 10 4 2 2 5 2" xfId="35250" xr:uid="{00000000-0005-0000-0000-000000620000}"/>
    <cellStyle name="Comma 10 4 2 2 5 3" xfId="35251" xr:uid="{00000000-0005-0000-0000-000001620000}"/>
    <cellStyle name="Comma 10 4 2 2 6" xfId="35252" xr:uid="{00000000-0005-0000-0000-000002620000}"/>
    <cellStyle name="Comma 10 4 2 2 6 2" xfId="35253" xr:uid="{00000000-0005-0000-0000-000003620000}"/>
    <cellStyle name="Comma 10 4 2 2 6 3" xfId="35254" xr:uid="{00000000-0005-0000-0000-000004620000}"/>
    <cellStyle name="Comma 10 4 2 2 7" xfId="35255" xr:uid="{00000000-0005-0000-0000-000005620000}"/>
    <cellStyle name="Comma 10 4 2 2 7 2" xfId="35256" xr:uid="{00000000-0005-0000-0000-000006620000}"/>
    <cellStyle name="Comma 10 4 2 2 8" xfId="35257" xr:uid="{00000000-0005-0000-0000-000007620000}"/>
    <cellStyle name="Comma 10 4 2 2 9" xfId="35258" xr:uid="{00000000-0005-0000-0000-000008620000}"/>
    <cellStyle name="Comma 10 4 2 3" xfId="3230" xr:uid="{00000000-0005-0000-0000-000009620000}"/>
    <cellStyle name="Comma 10 4 2 3 2" xfId="35259" xr:uid="{00000000-0005-0000-0000-00000A620000}"/>
    <cellStyle name="Comma 10 4 2 3 2 2" xfId="35260" xr:uid="{00000000-0005-0000-0000-00000B620000}"/>
    <cellStyle name="Comma 10 4 2 3 2 3" xfId="35261" xr:uid="{00000000-0005-0000-0000-00000C620000}"/>
    <cellStyle name="Comma 10 4 2 3 3" xfId="35262" xr:uid="{00000000-0005-0000-0000-00000D620000}"/>
    <cellStyle name="Comma 10 4 2 3 3 2" xfId="35263" xr:uid="{00000000-0005-0000-0000-00000E620000}"/>
    <cellStyle name="Comma 10 4 2 3 3 3" xfId="35264" xr:uid="{00000000-0005-0000-0000-00000F620000}"/>
    <cellStyle name="Comma 10 4 2 3 4" xfId="35265" xr:uid="{00000000-0005-0000-0000-000010620000}"/>
    <cellStyle name="Comma 10 4 2 3 4 2" xfId="35266" xr:uid="{00000000-0005-0000-0000-000011620000}"/>
    <cellStyle name="Comma 10 4 2 3 5" xfId="35267" xr:uid="{00000000-0005-0000-0000-000012620000}"/>
    <cellStyle name="Comma 10 4 2 3 6" xfId="35268" xr:uid="{00000000-0005-0000-0000-000013620000}"/>
    <cellStyle name="Comma 10 4 2 4" xfId="35269" xr:uid="{00000000-0005-0000-0000-000014620000}"/>
    <cellStyle name="Comma 10 4 2 4 2" xfId="35270" xr:uid="{00000000-0005-0000-0000-000015620000}"/>
    <cellStyle name="Comma 10 4 2 4 2 2" xfId="35271" xr:uid="{00000000-0005-0000-0000-000016620000}"/>
    <cellStyle name="Comma 10 4 2 4 2 3" xfId="35272" xr:uid="{00000000-0005-0000-0000-000017620000}"/>
    <cellStyle name="Comma 10 4 2 4 3" xfId="35273" xr:uid="{00000000-0005-0000-0000-000018620000}"/>
    <cellStyle name="Comma 10 4 2 4 3 2" xfId="35274" xr:uid="{00000000-0005-0000-0000-000019620000}"/>
    <cellStyle name="Comma 10 4 2 4 3 3" xfId="35275" xr:uid="{00000000-0005-0000-0000-00001A620000}"/>
    <cellStyle name="Comma 10 4 2 4 4" xfId="35276" xr:uid="{00000000-0005-0000-0000-00001B620000}"/>
    <cellStyle name="Comma 10 4 2 4 4 2" xfId="35277" xr:uid="{00000000-0005-0000-0000-00001C620000}"/>
    <cellStyle name="Comma 10 4 2 4 5" xfId="35278" xr:uid="{00000000-0005-0000-0000-00001D620000}"/>
    <cellStyle name="Comma 10 4 2 4 6" xfId="35279" xr:uid="{00000000-0005-0000-0000-00001E620000}"/>
    <cellStyle name="Comma 10 4 2 5" xfId="35280" xr:uid="{00000000-0005-0000-0000-00001F620000}"/>
    <cellStyle name="Comma 10 4 2 5 2" xfId="35281" xr:uid="{00000000-0005-0000-0000-000020620000}"/>
    <cellStyle name="Comma 10 4 2 5 2 2" xfId="35282" xr:uid="{00000000-0005-0000-0000-000021620000}"/>
    <cellStyle name="Comma 10 4 2 5 2 3" xfId="35283" xr:uid="{00000000-0005-0000-0000-000022620000}"/>
    <cellStyle name="Comma 10 4 2 5 3" xfId="35284" xr:uid="{00000000-0005-0000-0000-000023620000}"/>
    <cellStyle name="Comma 10 4 2 5 3 2" xfId="35285" xr:uid="{00000000-0005-0000-0000-000024620000}"/>
    <cellStyle name="Comma 10 4 2 5 4" xfId="35286" xr:uid="{00000000-0005-0000-0000-000025620000}"/>
    <cellStyle name="Comma 10 4 2 5 5" xfId="35287" xr:uid="{00000000-0005-0000-0000-000026620000}"/>
    <cellStyle name="Comma 10 4 2 6" xfId="35288" xr:uid="{00000000-0005-0000-0000-000027620000}"/>
    <cellStyle name="Comma 10 4 2 6 2" xfId="35289" xr:uid="{00000000-0005-0000-0000-000028620000}"/>
    <cellStyle name="Comma 10 4 2 6 3" xfId="35290" xr:uid="{00000000-0005-0000-0000-000029620000}"/>
    <cellStyle name="Comma 10 4 2 7" xfId="35291" xr:uid="{00000000-0005-0000-0000-00002A620000}"/>
    <cellStyle name="Comma 10 4 2 7 2" xfId="35292" xr:uid="{00000000-0005-0000-0000-00002B620000}"/>
    <cellStyle name="Comma 10 4 2 7 3" xfId="35293" xr:uid="{00000000-0005-0000-0000-00002C620000}"/>
    <cellStyle name="Comma 10 4 2 8" xfId="35294" xr:uid="{00000000-0005-0000-0000-00002D620000}"/>
    <cellStyle name="Comma 10 4 2 8 2" xfId="35295" xr:uid="{00000000-0005-0000-0000-00002E620000}"/>
    <cellStyle name="Comma 10 4 2 9" xfId="35296" xr:uid="{00000000-0005-0000-0000-00002F620000}"/>
    <cellStyle name="Comma 10 4 3" xfId="3231" xr:uid="{00000000-0005-0000-0000-000030620000}"/>
    <cellStyle name="Comma 10 4 3 2" xfId="3232" xr:uid="{00000000-0005-0000-0000-000031620000}"/>
    <cellStyle name="Comma 10 4 3 2 2" xfId="35297" xr:uid="{00000000-0005-0000-0000-000032620000}"/>
    <cellStyle name="Comma 10 4 3 2 2 2" xfId="35298" xr:uid="{00000000-0005-0000-0000-000033620000}"/>
    <cellStyle name="Comma 10 4 3 2 2 3" xfId="35299" xr:uid="{00000000-0005-0000-0000-000034620000}"/>
    <cellStyle name="Comma 10 4 3 2 3" xfId="35300" xr:uid="{00000000-0005-0000-0000-000035620000}"/>
    <cellStyle name="Comma 10 4 3 2 3 2" xfId="35301" xr:uid="{00000000-0005-0000-0000-000036620000}"/>
    <cellStyle name="Comma 10 4 3 2 3 3" xfId="35302" xr:uid="{00000000-0005-0000-0000-000037620000}"/>
    <cellStyle name="Comma 10 4 3 2 4" xfId="35303" xr:uid="{00000000-0005-0000-0000-000038620000}"/>
    <cellStyle name="Comma 10 4 3 2 4 2" xfId="35304" xr:uid="{00000000-0005-0000-0000-000039620000}"/>
    <cellStyle name="Comma 10 4 3 2 5" xfId="35305" xr:uid="{00000000-0005-0000-0000-00003A620000}"/>
    <cellStyle name="Comma 10 4 3 2 6" xfId="35306" xr:uid="{00000000-0005-0000-0000-00003B620000}"/>
    <cellStyle name="Comma 10 4 3 3" xfId="35307" xr:uid="{00000000-0005-0000-0000-00003C620000}"/>
    <cellStyle name="Comma 10 4 3 3 2" xfId="35308" xr:uid="{00000000-0005-0000-0000-00003D620000}"/>
    <cellStyle name="Comma 10 4 3 3 2 2" xfId="35309" xr:uid="{00000000-0005-0000-0000-00003E620000}"/>
    <cellStyle name="Comma 10 4 3 3 2 3" xfId="35310" xr:uid="{00000000-0005-0000-0000-00003F620000}"/>
    <cellStyle name="Comma 10 4 3 3 3" xfId="35311" xr:uid="{00000000-0005-0000-0000-000040620000}"/>
    <cellStyle name="Comma 10 4 3 3 3 2" xfId="35312" xr:uid="{00000000-0005-0000-0000-000041620000}"/>
    <cellStyle name="Comma 10 4 3 3 3 3" xfId="35313" xr:uid="{00000000-0005-0000-0000-000042620000}"/>
    <cellStyle name="Comma 10 4 3 3 4" xfId="35314" xr:uid="{00000000-0005-0000-0000-000043620000}"/>
    <cellStyle name="Comma 10 4 3 3 4 2" xfId="35315" xr:uid="{00000000-0005-0000-0000-000044620000}"/>
    <cellStyle name="Comma 10 4 3 3 5" xfId="35316" xr:uid="{00000000-0005-0000-0000-000045620000}"/>
    <cellStyle name="Comma 10 4 3 3 6" xfId="35317" xr:uid="{00000000-0005-0000-0000-000046620000}"/>
    <cellStyle name="Comma 10 4 3 4" xfId="35318" xr:uid="{00000000-0005-0000-0000-000047620000}"/>
    <cellStyle name="Comma 10 4 3 4 2" xfId="35319" xr:uid="{00000000-0005-0000-0000-000048620000}"/>
    <cellStyle name="Comma 10 4 3 4 2 2" xfId="35320" xr:uid="{00000000-0005-0000-0000-000049620000}"/>
    <cellStyle name="Comma 10 4 3 4 2 3" xfId="35321" xr:uid="{00000000-0005-0000-0000-00004A620000}"/>
    <cellStyle name="Comma 10 4 3 4 3" xfId="35322" xr:uid="{00000000-0005-0000-0000-00004B620000}"/>
    <cellStyle name="Comma 10 4 3 4 3 2" xfId="35323" xr:uid="{00000000-0005-0000-0000-00004C620000}"/>
    <cellStyle name="Comma 10 4 3 4 4" xfId="35324" xr:uid="{00000000-0005-0000-0000-00004D620000}"/>
    <cellStyle name="Comma 10 4 3 4 5" xfId="35325" xr:uid="{00000000-0005-0000-0000-00004E620000}"/>
    <cellStyle name="Comma 10 4 3 5" xfId="35326" xr:uid="{00000000-0005-0000-0000-00004F620000}"/>
    <cellStyle name="Comma 10 4 3 5 2" xfId="35327" xr:uid="{00000000-0005-0000-0000-000050620000}"/>
    <cellStyle name="Comma 10 4 3 5 3" xfId="35328" xr:uid="{00000000-0005-0000-0000-000051620000}"/>
    <cellStyle name="Comma 10 4 3 6" xfId="35329" xr:uid="{00000000-0005-0000-0000-000052620000}"/>
    <cellStyle name="Comma 10 4 3 6 2" xfId="35330" xr:uid="{00000000-0005-0000-0000-000053620000}"/>
    <cellStyle name="Comma 10 4 3 6 3" xfId="35331" xr:uid="{00000000-0005-0000-0000-000054620000}"/>
    <cellStyle name="Comma 10 4 3 7" xfId="35332" xr:uid="{00000000-0005-0000-0000-000055620000}"/>
    <cellStyle name="Comma 10 4 3 7 2" xfId="35333" xr:uid="{00000000-0005-0000-0000-000056620000}"/>
    <cellStyle name="Comma 10 4 3 8" xfId="35334" xr:uid="{00000000-0005-0000-0000-000057620000}"/>
    <cellStyle name="Comma 10 4 3 9" xfId="35335" xr:uid="{00000000-0005-0000-0000-000058620000}"/>
    <cellStyle name="Comma 10 4 4" xfId="3233" xr:uid="{00000000-0005-0000-0000-000059620000}"/>
    <cellStyle name="Comma 10 4 4 2" xfId="35336" xr:uid="{00000000-0005-0000-0000-00005A620000}"/>
    <cellStyle name="Comma 10 4 4 2 2" xfId="35337" xr:uid="{00000000-0005-0000-0000-00005B620000}"/>
    <cellStyle name="Comma 10 4 4 2 2 2" xfId="35338" xr:uid="{00000000-0005-0000-0000-00005C620000}"/>
    <cellStyle name="Comma 10 4 4 2 2 3" xfId="35339" xr:uid="{00000000-0005-0000-0000-00005D620000}"/>
    <cellStyle name="Comma 10 4 4 2 3" xfId="35340" xr:uid="{00000000-0005-0000-0000-00005E620000}"/>
    <cellStyle name="Comma 10 4 4 2 3 2" xfId="35341" xr:uid="{00000000-0005-0000-0000-00005F620000}"/>
    <cellStyle name="Comma 10 4 4 2 3 3" xfId="35342" xr:uid="{00000000-0005-0000-0000-000060620000}"/>
    <cellStyle name="Comma 10 4 4 2 4" xfId="35343" xr:uid="{00000000-0005-0000-0000-000061620000}"/>
    <cellStyle name="Comma 10 4 4 2 4 2" xfId="35344" xr:uid="{00000000-0005-0000-0000-000062620000}"/>
    <cellStyle name="Comma 10 4 4 2 5" xfId="35345" xr:uid="{00000000-0005-0000-0000-000063620000}"/>
    <cellStyle name="Comma 10 4 4 2 6" xfId="35346" xr:uid="{00000000-0005-0000-0000-000064620000}"/>
    <cellStyle name="Comma 10 4 4 3" xfId="35347" xr:uid="{00000000-0005-0000-0000-000065620000}"/>
    <cellStyle name="Comma 10 4 4 3 2" xfId="35348" xr:uid="{00000000-0005-0000-0000-000066620000}"/>
    <cellStyle name="Comma 10 4 4 3 2 2" xfId="35349" xr:uid="{00000000-0005-0000-0000-000067620000}"/>
    <cellStyle name="Comma 10 4 4 3 2 3" xfId="35350" xr:uid="{00000000-0005-0000-0000-000068620000}"/>
    <cellStyle name="Comma 10 4 4 3 3" xfId="35351" xr:uid="{00000000-0005-0000-0000-000069620000}"/>
    <cellStyle name="Comma 10 4 4 3 3 2" xfId="35352" xr:uid="{00000000-0005-0000-0000-00006A620000}"/>
    <cellStyle name="Comma 10 4 4 3 3 3" xfId="35353" xr:uid="{00000000-0005-0000-0000-00006B620000}"/>
    <cellStyle name="Comma 10 4 4 3 4" xfId="35354" xr:uid="{00000000-0005-0000-0000-00006C620000}"/>
    <cellStyle name="Comma 10 4 4 3 4 2" xfId="35355" xr:uid="{00000000-0005-0000-0000-00006D620000}"/>
    <cellStyle name="Comma 10 4 4 3 5" xfId="35356" xr:uid="{00000000-0005-0000-0000-00006E620000}"/>
    <cellStyle name="Comma 10 4 4 3 6" xfId="35357" xr:uid="{00000000-0005-0000-0000-00006F620000}"/>
    <cellStyle name="Comma 10 4 4 4" xfId="35358" xr:uid="{00000000-0005-0000-0000-000070620000}"/>
    <cellStyle name="Comma 10 4 4 4 2" xfId="35359" xr:uid="{00000000-0005-0000-0000-000071620000}"/>
    <cellStyle name="Comma 10 4 4 4 2 2" xfId="35360" xr:uid="{00000000-0005-0000-0000-000072620000}"/>
    <cellStyle name="Comma 10 4 4 4 2 3" xfId="35361" xr:uid="{00000000-0005-0000-0000-000073620000}"/>
    <cellStyle name="Comma 10 4 4 4 3" xfId="35362" xr:uid="{00000000-0005-0000-0000-000074620000}"/>
    <cellStyle name="Comma 10 4 4 4 3 2" xfId="35363" xr:uid="{00000000-0005-0000-0000-000075620000}"/>
    <cellStyle name="Comma 10 4 4 4 4" xfId="35364" xr:uid="{00000000-0005-0000-0000-000076620000}"/>
    <cellStyle name="Comma 10 4 4 4 5" xfId="35365" xr:uid="{00000000-0005-0000-0000-000077620000}"/>
    <cellStyle name="Comma 10 4 4 5" xfId="35366" xr:uid="{00000000-0005-0000-0000-000078620000}"/>
    <cellStyle name="Comma 10 4 4 5 2" xfId="35367" xr:uid="{00000000-0005-0000-0000-000079620000}"/>
    <cellStyle name="Comma 10 4 4 5 3" xfId="35368" xr:uid="{00000000-0005-0000-0000-00007A620000}"/>
    <cellStyle name="Comma 10 4 4 6" xfId="35369" xr:uid="{00000000-0005-0000-0000-00007B620000}"/>
    <cellStyle name="Comma 10 4 4 6 2" xfId="35370" xr:uid="{00000000-0005-0000-0000-00007C620000}"/>
    <cellStyle name="Comma 10 4 4 6 3" xfId="35371" xr:uid="{00000000-0005-0000-0000-00007D620000}"/>
    <cellStyle name="Comma 10 4 4 7" xfId="35372" xr:uid="{00000000-0005-0000-0000-00007E620000}"/>
    <cellStyle name="Comma 10 4 4 7 2" xfId="35373" xr:uid="{00000000-0005-0000-0000-00007F620000}"/>
    <cellStyle name="Comma 10 4 4 8" xfId="35374" xr:uid="{00000000-0005-0000-0000-000080620000}"/>
    <cellStyle name="Comma 10 4 4 9" xfId="35375" xr:uid="{00000000-0005-0000-0000-000081620000}"/>
    <cellStyle name="Comma 10 4 5" xfId="35376" xr:uid="{00000000-0005-0000-0000-000082620000}"/>
    <cellStyle name="Comma 10 4 5 2" xfId="35377" xr:uid="{00000000-0005-0000-0000-000083620000}"/>
    <cellStyle name="Comma 10 4 5 2 2" xfId="35378" xr:uid="{00000000-0005-0000-0000-000084620000}"/>
    <cellStyle name="Comma 10 4 5 2 3" xfId="35379" xr:uid="{00000000-0005-0000-0000-000085620000}"/>
    <cellStyle name="Comma 10 4 5 3" xfId="35380" xr:uid="{00000000-0005-0000-0000-000086620000}"/>
    <cellStyle name="Comma 10 4 5 3 2" xfId="35381" xr:uid="{00000000-0005-0000-0000-000087620000}"/>
    <cellStyle name="Comma 10 4 5 3 3" xfId="35382" xr:uid="{00000000-0005-0000-0000-000088620000}"/>
    <cellStyle name="Comma 10 4 5 4" xfId="35383" xr:uid="{00000000-0005-0000-0000-000089620000}"/>
    <cellStyle name="Comma 10 4 5 4 2" xfId="35384" xr:uid="{00000000-0005-0000-0000-00008A620000}"/>
    <cellStyle name="Comma 10 4 5 5" xfId="35385" xr:uid="{00000000-0005-0000-0000-00008B620000}"/>
    <cellStyle name="Comma 10 4 5 6" xfId="35386" xr:uid="{00000000-0005-0000-0000-00008C620000}"/>
    <cellStyle name="Comma 10 4 6" xfId="35387" xr:uid="{00000000-0005-0000-0000-00008D620000}"/>
    <cellStyle name="Comma 10 4 6 2" xfId="35388" xr:uid="{00000000-0005-0000-0000-00008E620000}"/>
    <cellStyle name="Comma 10 4 6 2 2" xfId="35389" xr:uid="{00000000-0005-0000-0000-00008F620000}"/>
    <cellStyle name="Comma 10 4 6 2 3" xfId="35390" xr:uid="{00000000-0005-0000-0000-000090620000}"/>
    <cellStyle name="Comma 10 4 6 3" xfId="35391" xr:uid="{00000000-0005-0000-0000-000091620000}"/>
    <cellStyle name="Comma 10 4 6 3 2" xfId="35392" xr:uid="{00000000-0005-0000-0000-000092620000}"/>
    <cellStyle name="Comma 10 4 6 3 3" xfId="35393" xr:uid="{00000000-0005-0000-0000-000093620000}"/>
    <cellStyle name="Comma 10 4 6 4" xfId="35394" xr:uid="{00000000-0005-0000-0000-000094620000}"/>
    <cellStyle name="Comma 10 4 6 4 2" xfId="35395" xr:uid="{00000000-0005-0000-0000-000095620000}"/>
    <cellStyle name="Comma 10 4 6 5" xfId="35396" xr:uid="{00000000-0005-0000-0000-000096620000}"/>
    <cellStyle name="Comma 10 4 6 6" xfId="35397" xr:uid="{00000000-0005-0000-0000-000097620000}"/>
    <cellStyle name="Comma 10 4 7" xfId="35398" xr:uid="{00000000-0005-0000-0000-000098620000}"/>
    <cellStyle name="Comma 10 4 7 2" xfId="35399" xr:uid="{00000000-0005-0000-0000-000099620000}"/>
    <cellStyle name="Comma 10 4 7 2 2" xfId="35400" xr:uid="{00000000-0005-0000-0000-00009A620000}"/>
    <cellStyle name="Comma 10 4 7 2 3" xfId="35401" xr:uid="{00000000-0005-0000-0000-00009B620000}"/>
    <cellStyle name="Comma 10 4 7 3" xfId="35402" xr:uid="{00000000-0005-0000-0000-00009C620000}"/>
    <cellStyle name="Comma 10 4 7 3 2" xfId="35403" xr:uid="{00000000-0005-0000-0000-00009D620000}"/>
    <cellStyle name="Comma 10 4 7 4" xfId="35404" xr:uid="{00000000-0005-0000-0000-00009E620000}"/>
    <cellStyle name="Comma 10 4 7 5" xfId="35405" xr:uid="{00000000-0005-0000-0000-00009F620000}"/>
    <cellStyle name="Comma 10 4 8" xfId="35406" xr:uid="{00000000-0005-0000-0000-0000A0620000}"/>
    <cellStyle name="Comma 10 4 8 2" xfId="35407" xr:uid="{00000000-0005-0000-0000-0000A1620000}"/>
    <cellStyle name="Comma 10 4 8 3" xfId="35408" xr:uid="{00000000-0005-0000-0000-0000A2620000}"/>
    <cellStyle name="Comma 10 4 9" xfId="35409" xr:uid="{00000000-0005-0000-0000-0000A3620000}"/>
    <cellStyle name="Comma 10 4 9 2" xfId="35410" xr:uid="{00000000-0005-0000-0000-0000A4620000}"/>
    <cellStyle name="Comma 10 4 9 3" xfId="35411" xr:uid="{00000000-0005-0000-0000-0000A5620000}"/>
    <cellStyle name="Comma 10 5" xfId="3234" xr:uid="{00000000-0005-0000-0000-0000A6620000}"/>
    <cellStyle name="Comma 10 5 10" xfId="35412" xr:uid="{00000000-0005-0000-0000-0000A7620000}"/>
    <cellStyle name="Comma 10 5 2" xfId="3235" xr:uid="{00000000-0005-0000-0000-0000A8620000}"/>
    <cellStyle name="Comma 10 5 2 2" xfId="3236" xr:uid="{00000000-0005-0000-0000-0000A9620000}"/>
    <cellStyle name="Comma 10 5 2 2 2" xfId="35413" xr:uid="{00000000-0005-0000-0000-0000AA620000}"/>
    <cellStyle name="Comma 10 5 2 2 2 2" xfId="35414" xr:uid="{00000000-0005-0000-0000-0000AB620000}"/>
    <cellStyle name="Comma 10 5 2 2 2 3" xfId="35415" xr:uid="{00000000-0005-0000-0000-0000AC620000}"/>
    <cellStyle name="Comma 10 5 2 2 3" xfId="35416" xr:uid="{00000000-0005-0000-0000-0000AD620000}"/>
    <cellStyle name="Comma 10 5 2 2 3 2" xfId="35417" xr:uid="{00000000-0005-0000-0000-0000AE620000}"/>
    <cellStyle name="Comma 10 5 2 2 3 3" xfId="35418" xr:uid="{00000000-0005-0000-0000-0000AF620000}"/>
    <cellStyle name="Comma 10 5 2 2 4" xfId="35419" xr:uid="{00000000-0005-0000-0000-0000B0620000}"/>
    <cellStyle name="Comma 10 5 2 2 4 2" xfId="35420" xr:uid="{00000000-0005-0000-0000-0000B1620000}"/>
    <cellStyle name="Comma 10 5 2 2 5" xfId="35421" xr:uid="{00000000-0005-0000-0000-0000B2620000}"/>
    <cellStyle name="Comma 10 5 2 2 6" xfId="35422" xr:uid="{00000000-0005-0000-0000-0000B3620000}"/>
    <cellStyle name="Comma 10 5 2 3" xfId="35423" xr:uid="{00000000-0005-0000-0000-0000B4620000}"/>
    <cellStyle name="Comma 10 5 2 3 2" xfId="35424" xr:uid="{00000000-0005-0000-0000-0000B5620000}"/>
    <cellStyle name="Comma 10 5 2 3 2 2" xfId="35425" xr:uid="{00000000-0005-0000-0000-0000B6620000}"/>
    <cellStyle name="Comma 10 5 2 3 2 3" xfId="35426" xr:uid="{00000000-0005-0000-0000-0000B7620000}"/>
    <cellStyle name="Comma 10 5 2 3 3" xfId="35427" xr:uid="{00000000-0005-0000-0000-0000B8620000}"/>
    <cellStyle name="Comma 10 5 2 3 3 2" xfId="35428" xr:uid="{00000000-0005-0000-0000-0000B9620000}"/>
    <cellStyle name="Comma 10 5 2 3 3 3" xfId="35429" xr:uid="{00000000-0005-0000-0000-0000BA620000}"/>
    <cellStyle name="Comma 10 5 2 3 4" xfId="35430" xr:uid="{00000000-0005-0000-0000-0000BB620000}"/>
    <cellStyle name="Comma 10 5 2 3 4 2" xfId="35431" xr:uid="{00000000-0005-0000-0000-0000BC620000}"/>
    <cellStyle name="Comma 10 5 2 3 5" xfId="35432" xr:uid="{00000000-0005-0000-0000-0000BD620000}"/>
    <cellStyle name="Comma 10 5 2 3 6" xfId="35433" xr:uid="{00000000-0005-0000-0000-0000BE620000}"/>
    <cellStyle name="Comma 10 5 2 4" xfId="35434" xr:uid="{00000000-0005-0000-0000-0000BF620000}"/>
    <cellStyle name="Comma 10 5 2 4 2" xfId="35435" xr:uid="{00000000-0005-0000-0000-0000C0620000}"/>
    <cellStyle name="Comma 10 5 2 4 2 2" xfId="35436" xr:uid="{00000000-0005-0000-0000-0000C1620000}"/>
    <cellStyle name="Comma 10 5 2 4 2 3" xfId="35437" xr:uid="{00000000-0005-0000-0000-0000C2620000}"/>
    <cellStyle name="Comma 10 5 2 4 3" xfId="35438" xr:uid="{00000000-0005-0000-0000-0000C3620000}"/>
    <cellStyle name="Comma 10 5 2 4 3 2" xfId="35439" xr:uid="{00000000-0005-0000-0000-0000C4620000}"/>
    <cellStyle name="Comma 10 5 2 4 4" xfId="35440" xr:uid="{00000000-0005-0000-0000-0000C5620000}"/>
    <cellStyle name="Comma 10 5 2 4 5" xfId="35441" xr:uid="{00000000-0005-0000-0000-0000C6620000}"/>
    <cellStyle name="Comma 10 5 2 5" xfId="35442" xr:uid="{00000000-0005-0000-0000-0000C7620000}"/>
    <cellStyle name="Comma 10 5 2 5 2" xfId="35443" xr:uid="{00000000-0005-0000-0000-0000C8620000}"/>
    <cellStyle name="Comma 10 5 2 5 3" xfId="35444" xr:uid="{00000000-0005-0000-0000-0000C9620000}"/>
    <cellStyle name="Comma 10 5 2 6" xfId="35445" xr:uid="{00000000-0005-0000-0000-0000CA620000}"/>
    <cellStyle name="Comma 10 5 2 6 2" xfId="35446" xr:uid="{00000000-0005-0000-0000-0000CB620000}"/>
    <cellStyle name="Comma 10 5 2 6 3" xfId="35447" xr:uid="{00000000-0005-0000-0000-0000CC620000}"/>
    <cellStyle name="Comma 10 5 2 7" xfId="35448" xr:uid="{00000000-0005-0000-0000-0000CD620000}"/>
    <cellStyle name="Comma 10 5 2 7 2" xfId="35449" xr:uid="{00000000-0005-0000-0000-0000CE620000}"/>
    <cellStyle name="Comma 10 5 2 8" xfId="35450" xr:uid="{00000000-0005-0000-0000-0000CF620000}"/>
    <cellStyle name="Comma 10 5 2 9" xfId="35451" xr:uid="{00000000-0005-0000-0000-0000D0620000}"/>
    <cellStyle name="Comma 10 5 3" xfId="3237" xr:uid="{00000000-0005-0000-0000-0000D1620000}"/>
    <cellStyle name="Comma 10 5 3 2" xfId="35452" xr:uid="{00000000-0005-0000-0000-0000D2620000}"/>
    <cellStyle name="Comma 10 5 3 2 2" xfId="35453" xr:uid="{00000000-0005-0000-0000-0000D3620000}"/>
    <cellStyle name="Comma 10 5 3 2 3" xfId="35454" xr:uid="{00000000-0005-0000-0000-0000D4620000}"/>
    <cellStyle name="Comma 10 5 3 3" xfId="35455" xr:uid="{00000000-0005-0000-0000-0000D5620000}"/>
    <cellStyle name="Comma 10 5 3 3 2" xfId="35456" xr:uid="{00000000-0005-0000-0000-0000D6620000}"/>
    <cellStyle name="Comma 10 5 3 3 3" xfId="35457" xr:uid="{00000000-0005-0000-0000-0000D7620000}"/>
    <cellStyle name="Comma 10 5 3 4" xfId="35458" xr:uid="{00000000-0005-0000-0000-0000D8620000}"/>
    <cellStyle name="Comma 10 5 3 4 2" xfId="35459" xr:uid="{00000000-0005-0000-0000-0000D9620000}"/>
    <cellStyle name="Comma 10 5 3 5" xfId="35460" xr:uid="{00000000-0005-0000-0000-0000DA620000}"/>
    <cellStyle name="Comma 10 5 3 6" xfId="35461" xr:uid="{00000000-0005-0000-0000-0000DB620000}"/>
    <cellStyle name="Comma 10 5 4" xfId="35462" xr:uid="{00000000-0005-0000-0000-0000DC620000}"/>
    <cellStyle name="Comma 10 5 4 2" xfId="35463" xr:uid="{00000000-0005-0000-0000-0000DD620000}"/>
    <cellStyle name="Comma 10 5 4 2 2" xfId="35464" xr:uid="{00000000-0005-0000-0000-0000DE620000}"/>
    <cellStyle name="Comma 10 5 4 2 3" xfId="35465" xr:uid="{00000000-0005-0000-0000-0000DF620000}"/>
    <cellStyle name="Comma 10 5 4 3" xfId="35466" xr:uid="{00000000-0005-0000-0000-0000E0620000}"/>
    <cellStyle name="Comma 10 5 4 3 2" xfId="35467" xr:uid="{00000000-0005-0000-0000-0000E1620000}"/>
    <cellStyle name="Comma 10 5 4 3 3" xfId="35468" xr:uid="{00000000-0005-0000-0000-0000E2620000}"/>
    <cellStyle name="Comma 10 5 4 4" xfId="35469" xr:uid="{00000000-0005-0000-0000-0000E3620000}"/>
    <cellStyle name="Comma 10 5 4 4 2" xfId="35470" xr:uid="{00000000-0005-0000-0000-0000E4620000}"/>
    <cellStyle name="Comma 10 5 4 5" xfId="35471" xr:uid="{00000000-0005-0000-0000-0000E5620000}"/>
    <cellStyle name="Comma 10 5 4 6" xfId="35472" xr:uid="{00000000-0005-0000-0000-0000E6620000}"/>
    <cellStyle name="Comma 10 5 5" xfId="35473" xr:uid="{00000000-0005-0000-0000-0000E7620000}"/>
    <cellStyle name="Comma 10 5 5 2" xfId="35474" xr:uid="{00000000-0005-0000-0000-0000E8620000}"/>
    <cellStyle name="Comma 10 5 5 2 2" xfId="35475" xr:uid="{00000000-0005-0000-0000-0000E9620000}"/>
    <cellStyle name="Comma 10 5 5 2 3" xfId="35476" xr:uid="{00000000-0005-0000-0000-0000EA620000}"/>
    <cellStyle name="Comma 10 5 5 3" xfId="35477" xr:uid="{00000000-0005-0000-0000-0000EB620000}"/>
    <cellStyle name="Comma 10 5 5 3 2" xfId="35478" xr:uid="{00000000-0005-0000-0000-0000EC620000}"/>
    <cellStyle name="Comma 10 5 5 4" xfId="35479" xr:uid="{00000000-0005-0000-0000-0000ED620000}"/>
    <cellStyle name="Comma 10 5 5 5" xfId="35480" xr:uid="{00000000-0005-0000-0000-0000EE620000}"/>
    <cellStyle name="Comma 10 5 6" xfId="35481" xr:uid="{00000000-0005-0000-0000-0000EF620000}"/>
    <cellStyle name="Comma 10 5 6 2" xfId="35482" xr:uid="{00000000-0005-0000-0000-0000F0620000}"/>
    <cellStyle name="Comma 10 5 6 3" xfId="35483" xr:uid="{00000000-0005-0000-0000-0000F1620000}"/>
    <cellStyle name="Comma 10 5 7" xfId="35484" xr:uid="{00000000-0005-0000-0000-0000F2620000}"/>
    <cellStyle name="Comma 10 5 7 2" xfId="35485" xr:uid="{00000000-0005-0000-0000-0000F3620000}"/>
    <cellStyle name="Comma 10 5 7 3" xfId="35486" xr:uid="{00000000-0005-0000-0000-0000F4620000}"/>
    <cellStyle name="Comma 10 5 8" xfId="35487" xr:uid="{00000000-0005-0000-0000-0000F5620000}"/>
    <cellStyle name="Comma 10 5 8 2" xfId="35488" xr:uid="{00000000-0005-0000-0000-0000F6620000}"/>
    <cellStyle name="Comma 10 5 9" xfId="35489" xr:uid="{00000000-0005-0000-0000-0000F7620000}"/>
    <cellStyle name="Comma 10 6" xfId="3238" xr:uid="{00000000-0005-0000-0000-0000F8620000}"/>
    <cellStyle name="Comma 10 6 2" xfId="3239" xr:uid="{00000000-0005-0000-0000-0000F9620000}"/>
    <cellStyle name="Comma 10 6 2 2" xfId="35490" xr:uid="{00000000-0005-0000-0000-0000FA620000}"/>
    <cellStyle name="Comma 10 6 2 2 2" xfId="35491" xr:uid="{00000000-0005-0000-0000-0000FB620000}"/>
    <cellStyle name="Comma 10 6 2 2 3" xfId="35492" xr:uid="{00000000-0005-0000-0000-0000FC620000}"/>
    <cellStyle name="Comma 10 6 2 3" xfId="35493" xr:uid="{00000000-0005-0000-0000-0000FD620000}"/>
    <cellStyle name="Comma 10 6 2 3 2" xfId="35494" xr:uid="{00000000-0005-0000-0000-0000FE620000}"/>
    <cellStyle name="Comma 10 6 2 3 3" xfId="35495" xr:uid="{00000000-0005-0000-0000-0000FF620000}"/>
    <cellStyle name="Comma 10 6 2 4" xfId="35496" xr:uid="{00000000-0005-0000-0000-000000630000}"/>
    <cellStyle name="Comma 10 6 2 4 2" xfId="35497" xr:uid="{00000000-0005-0000-0000-000001630000}"/>
    <cellStyle name="Comma 10 6 2 5" xfId="35498" xr:uid="{00000000-0005-0000-0000-000002630000}"/>
    <cellStyle name="Comma 10 6 2 6" xfId="35499" xr:uid="{00000000-0005-0000-0000-000003630000}"/>
    <cellStyle name="Comma 10 6 3" xfId="35500" xr:uid="{00000000-0005-0000-0000-000004630000}"/>
    <cellStyle name="Comma 10 6 3 2" xfId="35501" xr:uid="{00000000-0005-0000-0000-000005630000}"/>
    <cellStyle name="Comma 10 6 3 2 2" xfId="35502" xr:uid="{00000000-0005-0000-0000-000006630000}"/>
    <cellStyle name="Comma 10 6 3 2 3" xfId="35503" xr:uid="{00000000-0005-0000-0000-000007630000}"/>
    <cellStyle name="Comma 10 6 3 3" xfId="35504" xr:uid="{00000000-0005-0000-0000-000008630000}"/>
    <cellStyle name="Comma 10 6 3 3 2" xfId="35505" xr:uid="{00000000-0005-0000-0000-000009630000}"/>
    <cellStyle name="Comma 10 6 3 3 3" xfId="35506" xr:uid="{00000000-0005-0000-0000-00000A630000}"/>
    <cellStyle name="Comma 10 6 3 4" xfId="35507" xr:uid="{00000000-0005-0000-0000-00000B630000}"/>
    <cellStyle name="Comma 10 6 3 4 2" xfId="35508" xr:uid="{00000000-0005-0000-0000-00000C630000}"/>
    <cellStyle name="Comma 10 6 3 5" xfId="35509" xr:uid="{00000000-0005-0000-0000-00000D630000}"/>
    <cellStyle name="Comma 10 6 3 6" xfId="35510" xr:uid="{00000000-0005-0000-0000-00000E630000}"/>
    <cellStyle name="Comma 10 6 4" xfId="35511" xr:uid="{00000000-0005-0000-0000-00000F630000}"/>
    <cellStyle name="Comma 10 6 4 2" xfId="35512" xr:uid="{00000000-0005-0000-0000-000010630000}"/>
    <cellStyle name="Comma 10 6 4 2 2" xfId="35513" xr:uid="{00000000-0005-0000-0000-000011630000}"/>
    <cellStyle name="Comma 10 6 4 2 3" xfId="35514" xr:uid="{00000000-0005-0000-0000-000012630000}"/>
    <cellStyle name="Comma 10 6 4 3" xfId="35515" xr:uid="{00000000-0005-0000-0000-000013630000}"/>
    <cellStyle name="Comma 10 6 4 3 2" xfId="35516" xr:uid="{00000000-0005-0000-0000-000014630000}"/>
    <cellStyle name="Comma 10 6 4 4" xfId="35517" xr:uid="{00000000-0005-0000-0000-000015630000}"/>
    <cellStyle name="Comma 10 6 4 5" xfId="35518" xr:uid="{00000000-0005-0000-0000-000016630000}"/>
    <cellStyle name="Comma 10 6 5" xfId="35519" xr:uid="{00000000-0005-0000-0000-000017630000}"/>
    <cellStyle name="Comma 10 6 5 2" xfId="35520" xr:uid="{00000000-0005-0000-0000-000018630000}"/>
    <cellStyle name="Comma 10 6 5 3" xfId="35521" xr:uid="{00000000-0005-0000-0000-000019630000}"/>
    <cellStyle name="Comma 10 6 6" xfId="35522" xr:uid="{00000000-0005-0000-0000-00001A630000}"/>
    <cellStyle name="Comma 10 6 6 2" xfId="35523" xr:uid="{00000000-0005-0000-0000-00001B630000}"/>
    <cellStyle name="Comma 10 6 6 3" xfId="35524" xr:uid="{00000000-0005-0000-0000-00001C630000}"/>
    <cellStyle name="Comma 10 6 7" xfId="35525" xr:uid="{00000000-0005-0000-0000-00001D630000}"/>
    <cellStyle name="Comma 10 6 7 2" xfId="35526" xr:uid="{00000000-0005-0000-0000-00001E630000}"/>
    <cellStyle name="Comma 10 6 8" xfId="35527" xr:uid="{00000000-0005-0000-0000-00001F630000}"/>
    <cellStyle name="Comma 10 6 9" xfId="35528" xr:uid="{00000000-0005-0000-0000-000020630000}"/>
    <cellStyle name="Comma 10 7" xfId="3240" xr:uid="{00000000-0005-0000-0000-000021630000}"/>
    <cellStyle name="Comma 10 7 2" xfId="35529" xr:uid="{00000000-0005-0000-0000-000022630000}"/>
    <cellStyle name="Comma 10 7 2 2" xfId="35530" xr:uid="{00000000-0005-0000-0000-000023630000}"/>
    <cellStyle name="Comma 10 7 2 2 2" xfId="35531" xr:uid="{00000000-0005-0000-0000-000024630000}"/>
    <cellStyle name="Comma 10 7 2 2 3" xfId="35532" xr:uid="{00000000-0005-0000-0000-000025630000}"/>
    <cellStyle name="Comma 10 7 2 3" xfId="35533" xr:uid="{00000000-0005-0000-0000-000026630000}"/>
    <cellStyle name="Comma 10 7 2 3 2" xfId="35534" xr:uid="{00000000-0005-0000-0000-000027630000}"/>
    <cellStyle name="Comma 10 7 2 3 3" xfId="35535" xr:uid="{00000000-0005-0000-0000-000028630000}"/>
    <cellStyle name="Comma 10 7 2 4" xfId="35536" xr:uid="{00000000-0005-0000-0000-000029630000}"/>
    <cellStyle name="Comma 10 7 2 4 2" xfId="35537" xr:uid="{00000000-0005-0000-0000-00002A630000}"/>
    <cellStyle name="Comma 10 7 2 5" xfId="35538" xr:uid="{00000000-0005-0000-0000-00002B630000}"/>
    <cellStyle name="Comma 10 7 2 6" xfId="35539" xr:uid="{00000000-0005-0000-0000-00002C630000}"/>
    <cellStyle name="Comma 10 7 3" xfId="35540" xr:uid="{00000000-0005-0000-0000-00002D630000}"/>
    <cellStyle name="Comma 10 7 3 2" xfId="35541" xr:uid="{00000000-0005-0000-0000-00002E630000}"/>
    <cellStyle name="Comma 10 7 3 2 2" xfId="35542" xr:uid="{00000000-0005-0000-0000-00002F630000}"/>
    <cellStyle name="Comma 10 7 3 2 3" xfId="35543" xr:uid="{00000000-0005-0000-0000-000030630000}"/>
    <cellStyle name="Comma 10 7 3 3" xfId="35544" xr:uid="{00000000-0005-0000-0000-000031630000}"/>
    <cellStyle name="Comma 10 7 3 3 2" xfId="35545" xr:uid="{00000000-0005-0000-0000-000032630000}"/>
    <cellStyle name="Comma 10 7 3 3 3" xfId="35546" xr:uid="{00000000-0005-0000-0000-000033630000}"/>
    <cellStyle name="Comma 10 7 3 4" xfId="35547" xr:uid="{00000000-0005-0000-0000-000034630000}"/>
    <cellStyle name="Comma 10 7 3 4 2" xfId="35548" xr:uid="{00000000-0005-0000-0000-000035630000}"/>
    <cellStyle name="Comma 10 7 3 5" xfId="35549" xr:uid="{00000000-0005-0000-0000-000036630000}"/>
    <cellStyle name="Comma 10 7 3 6" xfId="35550" xr:uid="{00000000-0005-0000-0000-000037630000}"/>
    <cellStyle name="Comma 10 7 4" xfId="35551" xr:uid="{00000000-0005-0000-0000-000038630000}"/>
    <cellStyle name="Comma 10 7 4 2" xfId="35552" xr:uid="{00000000-0005-0000-0000-000039630000}"/>
    <cellStyle name="Comma 10 7 4 2 2" xfId="35553" xr:uid="{00000000-0005-0000-0000-00003A630000}"/>
    <cellStyle name="Comma 10 7 4 2 3" xfId="35554" xr:uid="{00000000-0005-0000-0000-00003B630000}"/>
    <cellStyle name="Comma 10 7 4 3" xfId="35555" xr:uid="{00000000-0005-0000-0000-00003C630000}"/>
    <cellStyle name="Comma 10 7 4 3 2" xfId="35556" xr:uid="{00000000-0005-0000-0000-00003D630000}"/>
    <cellStyle name="Comma 10 7 4 4" xfId="35557" xr:uid="{00000000-0005-0000-0000-00003E630000}"/>
    <cellStyle name="Comma 10 7 4 5" xfId="35558" xr:uid="{00000000-0005-0000-0000-00003F630000}"/>
    <cellStyle name="Comma 10 7 5" xfId="35559" xr:uid="{00000000-0005-0000-0000-000040630000}"/>
    <cellStyle name="Comma 10 7 5 2" xfId="35560" xr:uid="{00000000-0005-0000-0000-000041630000}"/>
    <cellStyle name="Comma 10 7 5 3" xfId="35561" xr:uid="{00000000-0005-0000-0000-000042630000}"/>
    <cellStyle name="Comma 10 7 6" xfId="35562" xr:uid="{00000000-0005-0000-0000-000043630000}"/>
    <cellStyle name="Comma 10 7 6 2" xfId="35563" xr:uid="{00000000-0005-0000-0000-000044630000}"/>
    <cellStyle name="Comma 10 7 6 3" xfId="35564" xr:uid="{00000000-0005-0000-0000-000045630000}"/>
    <cellStyle name="Comma 10 7 7" xfId="35565" xr:uid="{00000000-0005-0000-0000-000046630000}"/>
    <cellStyle name="Comma 10 7 7 2" xfId="35566" xr:uid="{00000000-0005-0000-0000-000047630000}"/>
    <cellStyle name="Comma 10 7 8" xfId="35567" xr:uid="{00000000-0005-0000-0000-000048630000}"/>
    <cellStyle name="Comma 10 7 9" xfId="35568" xr:uid="{00000000-0005-0000-0000-000049630000}"/>
    <cellStyle name="Comma 10 8" xfId="3241" xr:uid="{00000000-0005-0000-0000-00004A630000}"/>
    <cellStyle name="Comma 10 8 2" xfId="35569" xr:uid="{00000000-0005-0000-0000-00004B630000}"/>
    <cellStyle name="Comma 10 8 2 2" xfId="35570" xr:uid="{00000000-0005-0000-0000-00004C630000}"/>
    <cellStyle name="Comma 10 8 2 3" xfId="35571" xr:uid="{00000000-0005-0000-0000-00004D630000}"/>
    <cellStyle name="Comma 10 8 3" xfId="35572" xr:uid="{00000000-0005-0000-0000-00004E630000}"/>
    <cellStyle name="Comma 10 8 3 2" xfId="35573" xr:uid="{00000000-0005-0000-0000-00004F630000}"/>
    <cellStyle name="Comma 10 8 3 3" xfId="35574" xr:uid="{00000000-0005-0000-0000-000050630000}"/>
    <cellStyle name="Comma 10 8 4" xfId="35575" xr:uid="{00000000-0005-0000-0000-000051630000}"/>
    <cellStyle name="Comma 10 8 4 2" xfId="35576" xr:uid="{00000000-0005-0000-0000-000052630000}"/>
    <cellStyle name="Comma 10 8 5" xfId="35577" xr:uid="{00000000-0005-0000-0000-000053630000}"/>
    <cellStyle name="Comma 10 8 6" xfId="35578" xr:uid="{00000000-0005-0000-0000-000054630000}"/>
    <cellStyle name="Comma 10 9" xfId="3242" xr:uid="{00000000-0005-0000-0000-000055630000}"/>
    <cellStyle name="Comma 10 9 2" xfId="35579" xr:uid="{00000000-0005-0000-0000-000056630000}"/>
    <cellStyle name="Comma 10 9 2 2" xfId="35580" xr:uid="{00000000-0005-0000-0000-000057630000}"/>
    <cellStyle name="Comma 10 9 2 3" xfId="35581" xr:uid="{00000000-0005-0000-0000-000058630000}"/>
    <cellStyle name="Comma 10 9 3" xfId="35582" xr:uid="{00000000-0005-0000-0000-000059630000}"/>
    <cellStyle name="Comma 10 9 3 2" xfId="35583" xr:uid="{00000000-0005-0000-0000-00005A630000}"/>
    <cellStyle name="Comma 10 9 3 3" xfId="35584" xr:uid="{00000000-0005-0000-0000-00005B630000}"/>
    <cellStyle name="Comma 10 9 4" xfId="35585" xr:uid="{00000000-0005-0000-0000-00005C630000}"/>
    <cellStyle name="Comma 10 9 4 2" xfId="35586" xr:uid="{00000000-0005-0000-0000-00005D630000}"/>
    <cellStyle name="Comma 10 9 5" xfId="35587" xr:uid="{00000000-0005-0000-0000-00005E630000}"/>
    <cellStyle name="Comma 10 9 6" xfId="35588" xr:uid="{00000000-0005-0000-0000-00005F630000}"/>
    <cellStyle name="Comma 100" xfId="14353" xr:uid="{00000000-0005-0000-0000-000060630000}"/>
    <cellStyle name="Comma 101" xfId="14354" xr:uid="{00000000-0005-0000-0000-000061630000}"/>
    <cellStyle name="Comma 102" xfId="14355" xr:uid="{00000000-0005-0000-0000-000062630000}"/>
    <cellStyle name="Comma 103" xfId="14356" xr:uid="{00000000-0005-0000-0000-000063630000}"/>
    <cellStyle name="Comma 104" xfId="14357" xr:uid="{00000000-0005-0000-0000-000064630000}"/>
    <cellStyle name="Comma 105" xfId="14358" xr:uid="{00000000-0005-0000-0000-000065630000}"/>
    <cellStyle name="Comma 106" xfId="14359" xr:uid="{00000000-0005-0000-0000-000066630000}"/>
    <cellStyle name="Comma 107" xfId="14431" xr:uid="{00000000-0005-0000-0000-000067630000}"/>
    <cellStyle name="Comma 108" xfId="14429" xr:uid="{00000000-0005-0000-0000-000068630000}"/>
    <cellStyle name="Comma 109" xfId="14432" xr:uid="{00000000-0005-0000-0000-000069630000}"/>
    <cellStyle name="Comma 11" xfId="3243" xr:uid="{00000000-0005-0000-0000-00006A630000}"/>
    <cellStyle name="Comma 11 10" xfId="9417" xr:uid="{00000000-0005-0000-0000-00006B630000}"/>
    <cellStyle name="Comma 11 10 2" xfId="35589" xr:uid="{00000000-0005-0000-0000-00006C630000}"/>
    <cellStyle name="Comma 11 10 2 2" xfId="35590" xr:uid="{00000000-0005-0000-0000-00006D630000}"/>
    <cellStyle name="Comma 11 10 2 3" xfId="35591" xr:uid="{00000000-0005-0000-0000-00006E630000}"/>
    <cellStyle name="Comma 11 10 3" xfId="35592" xr:uid="{00000000-0005-0000-0000-00006F630000}"/>
    <cellStyle name="Comma 11 10 3 2" xfId="35593" xr:uid="{00000000-0005-0000-0000-000070630000}"/>
    <cellStyle name="Comma 11 10 4" xfId="35594" xr:uid="{00000000-0005-0000-0000-000071630000}"/>
    <cellStyle name="Comma 11 10 5" xfId="35595" xr:uid="{00000000-0005-0000-0000-000072630000}"/>
    <cellStyle name="Comma 11 11" xfId="35596" xr:uid="{00000000-0005-0000-0000-000073630000}"/>
    <cellStyle name="Comma 11 11 2" xfId="35597" xr:uid="{00000000-0005-0000-0000-000074630000}"/>
    <cellStyle name="Comma 11 11 3" xfId="35598" xr:uid="{00000000-0005-0000-0000-000075630000}"/>
    <cellStyle name="Comma 11 12" xfId="35599" xr:uid="{00000000-0005-0000-0000-000076630000}"/>
    <cellStyle name="Comma 11 12 2" xfId="35600" xr:uid="{00000000-0005-0000-0000-000077630000}"/>
    <cellStyle name="Comma 11 12 3" xfId="35601" xr:uid="{00000000-0005-0000-0000-000078630000}"/>
    <cellStyle name="Comma 11 13" xfId="35602" xr:uid="{00000000-0005-0000-0000-000079630000}"/>
    <cellStyle name="Comma 11 13 2" xfId="35603" xr:uid="{00000000-0005-0000-0000-00007A630000}"/>
    <cellStyle name="Comma 11 14" xfId="35604" xr:uid="{00000000-0005-0000-0000-00007B630000}"/>
    <cellStyle name="Comma 11 15" xfId="35605" xr:uid="{00000000-0005-0000-0000-00007C630000}"/>
    <cellStyle name="Comma 11 16" xfId="35606" xr:uid="{00000000-0005-0000-0000-00007D630000}"/>
    <cellStyle name="Comma 11 2" xfId="3244" xr:uid="{00000000-0005-0000-0000-00007E630000}"/>
    <cellStyle name="Comma 11 2 10" xfId="35607" xr:uid="{00000000-0005-0000-0000-00007F630000}"/>
    <cellStyle name="Comma 11 2 10 2" xfId="35608" xr:uid="{00000000-0005-0000-0000-000080630000}"/>
    <cellStyle name="Comma 11 2 10 3" xfId="35609" xr:uid="{00000000-0005-0000-0000-000081630000}"/>
    <cellStyle name="Comma 11 2 11" xfId="35610" xr:uid="{00000000-0005-0000-0000-000082630000}"/>
    <cellStyle name="Comma 11 2 11 2" xfId="35611" xr:uid="{00000000-0005-0000-0000-000083630000}"/>
    <cellStyle name="Comma 11 2 11 3" xfId="35612" xr:uid="{00000000-0005-0000-0000-000084630000}"/>
    <cellStyle name="Comma 11 2 12" xfId="35613" xr:uid="{00000000-0005-0000-0000-000085630000}"/>
    <cellStyle name="Comma 11 2 12 2" xfId="35614" xr:uid="{00000000-0005-0000-0000-000086630000}"/>
    <cellStyle name="Comma 11 2 13" xfId="35615" xr:uid="{00000000-0005-0000-0000-000087630000}"/>
    <cellStyle name="Comma 11 2 14" xfId="35616" xr:uid="{00000000-0005-0000-0000-000088630000}"/>
    <cellStyle name="Comma 11 2 15" xfId="35617" xr:uid="{00000000-0005-0000-0000-000089630000}"/>
    <cellStyle name="Comma 11 2 2" xfId="3245" xr:uid="{00000000-0005-0000-0000-00008A630000}"/>
    <cellStyle name="Comma 11 2 2 10" xfId="35618" xr:uid="{00000000-0005-0000-0000-00008B630000}"/>
    <cellStyle name="Comma 11 2 2 10 2" xfId="35619" xr:uid="{00000000-0005-0000-0000-00008C630000}"/>
    <cellStyle name="Comma 11 2 2 10 3" xfId="35620" xr:uid="{00000000-0005-0000-0000-00008D630000}"/>
    <cellStyle name="Comma 11 2 2 11" xfId="35621" xr:uid="{00000000-0005-0000-0000-00008E630000}"/>
    <cellStyle name="Comma 11 2 2 11 2" xfId="35622" xr:uid="{00000000-0005-0000-0000-00008F630000}"/>
    <cellStyle name="Comma 11 2 2 12" xfId="35623" xr:uid="{00000000-0005-0000-0000-000090630000}"/>
    <cellStyle name="Comma 11 2 2 13" xfId="35624" xr:uid="{00000000-0005-0000-0000-000091630000}"/>
    <cellStyle name="Comma 11 2 2 14" xfId="35625" xr:uid="{00000000-0005-0000-0000-000092630000}"/>
    <cellStyle name="Comma 11 2 2 2" xfId="3246" xr:uid="{00000000-0005-0000-0000-000093630000}"/>
    <cellStyle name="Comma 11 2 2 2 10" xfId="35626" xr:uid="{00000000-0005-0000-0000-000094630000}"/>
    <cellStyle name="Comma 11 2 2 2 10 2" xfId="35627" xr:uid="{00000000-0005-0000-0000-000095630000}"/>
    <cellStyle name="Comma 11 2 2 2 11" xfId="35628" xr:uid="{00000000-0005-0000-0000-000096630000}"/>
    <cellStyle name="Comma 11 2 2 2 12" xfId="35629" xr:uid="{00000000-0005-0000-0000-000097630000}"/>
    <cellStyle name="Comma 11 2 2 2 13" xfId="35630" xr:uid="{00000000-0005-0000-0000-000098630000}"/>
    <cellStyle name="Comma 11 2 2 2 2" xfId="3247" xr:uid="{00000000-0005-0000-0000-000099630000}"/>
    <cellStyle name="Comma 11 2 2 2 2 10" xfId="35631" xr:uid="{00000000-0005-0000-0000-00009A630000}"/>
    <cellStyle name="Comma 11 2 2 2 2 2" xfId="35632" xr:uid="{00000000-0005-0000-0000-00009B630000}"/>
    <cellStyle name="Comma 11 2 2 2 2 2 2" xfId="35633" xr:uid="{00000000-0005-0000-0000-00009C630000}"/>
    <cellStyle name="Comma 11 2 2 2 2 2 2 2" xfId="35634" xr:uid="{00000000-0005-0000-0000-00009D630000}"/>
    <cellStyle name="Comma 11 2 2 2 2 2 2 2 2" xfId="35635" xr:uid="{00000000-0005-0000-0000-00009E630000}"/>
    <cellStyle name="Comma 11 2 2 2 2 2 2 2 3" xfId="35636" xr:uid="{00000000-0005-0000-0000-00009F630000}"/>
    <cellStyle name="Comma 11 2 2 2 2 2 2 3" xfId="35637" xr:uid="{00000000-0005-0000-0000-0000A0630000}"/>
    <cellStyle name="Comma 11 2 2 2 2 2 2 3 2" xfId="35638" xr:uid="{00000000-0005-0000-0000-0000A1630000}"/>
    <cellStyle name="Comma 11 2 2 2 2 2 2 3 3" xfId="35639" xr:uid="{00000000-0005-0000-0000-0000A2630000}"/>
    <cellStyle name="Comma 11 2 2 2 2 2 2 4" xfId="35640" xr:uid="{00000000-0005-0000-0000-0000A3630000}"/>
    <cellStyle name="Comma 11 2 2 2 2 2 2 4 2" xfId="35641" xr:uid="{00000000-0005-0000-0000-0000A4630000}"/>
    <cellStyle name="Comma 11 2 2 2 2 2 2 5" xfId="35642" xr:uid="{00000000-0005-0000-0000-0000A5630000}"/>
    <cellStyle name="Comma 11 2 2 2 2 2 2 6" xfId="35643" xr:uid="{00000000-0005-0000-0000-0000A6630000}"/>
    <cellStyle name="Comma 11 2 2 2 2 2 3" xfId="35644" xr:uid="{00000000-0005-0000-0000-0000A7630000}"/>
    <cellStyle name="Comma 11 2 2 2 2 2 3 2" xfId="35645" xr:uid="{00000000-0005-0000-0000-0000A8630000}"/>
    <cellStyle name="Comma 11 2 2 2 2 2 3 2 2" xfId="35646" xr:uid="{00000000-0005-0000-0000-0000A9630000}"/>
    <cellStyle name="Comma 11 2 2 2 2 2 3 2 3" xfId="35647" xr:uid="{00000000-0005-0000-0000-0000AA630000}"/>
    <cellStyle name="Comma 11 2 2 2 2 2 3 3" xfId="35648" xr:uid="{00000000-0005-0000-0000-0000AB630000}"/>
    <cellStyle name="Comma 11 2 2 2 2 2 3 3 2" xfId="35649" xr:uid="{00000000-0005-0000-0000-0000AC630000}"/>
    <cellStyle name="Comma 11 2 2 2 2 2 3 3 3" xfId="35650" xr:uid="{00000000-0005-0000-0000-0000AD630000}"/>
    <cellStyle name="Comma 11 2 2 2 2 2 3 4" xfId="35651" xr:uid="{00000000-0005-0000-0000-0000AE630000}"/>
    <cellStyle name="Comma 11 2 2 2 2 2 3 4 2" xfId="35652" xr:uid="{00000000-0005-0000-0000-0000AF630000}"/>
    <cellStyle name="Comma 11 2 2 2 2 2 3 5" xfId="35653" xr:uid="{00000000-0005-0000-0000-0000B0630000}"/>
    <cellStyle name="Comma 11 2 2 2 2 2 3 6" xfId="35654" xr:uid="{00000000-0005-0000-0000-0000B1630000}"/>
    <cellStyle name="Comma 11 2 2 2 2 2 4" xfId="35655" xr:uid="{00000000-0005-0000-0000-0000B2630000}"/>
    <cellStyle name="Comma 11 2 2 2 2 2 4 2" xfId="35656" xr:uid="{00000000-0005-0000-0000-0000B3630000}"/>
    <cellStyle name="Comma 11 2 2 2 2 2 4 2 2" xfId="35657" xr:uid="{00000000-0005-0000-0000-0000B4630000}"/>
    <cellStyle name="Comma 11 2 2 2 2 2 4 2 3" xfId="35658" xr:uid="{00000000-0005-0000-0000-0000B5630000}"/>
    <cellStyle name="Comma 11 2 2 2 2 2 4 3" xfId="35659" xr:uid="{00000000-0005-0000-0000-0000B6630000}"/>
    <cellStyle name="Comma 11 2 2 2 2 2 4 3 2" xfId="35660" xr:uid="{00000000-0005-0000-0000-0000B7630000}"/>
    <cellStyle name="Comma 11 2 2 2 2 2 4 4" xfId="35661" xr:uid="{00000000-0005-0000-0000-0000B8630000}"/>
    <cellStyle name="Comma 11 2 2 2 2 2 4 5" xfId="35662" xr:uid="{00000000-0005-0000-0000-0000B9630000}"/>
    <cellStyle name="Comma 11 2 2 2 2 2 5" xfId="35663" xr:uid="{00000000-0005-0000-0000-0000BA630000}"/>
    <cellStyle name="Comma 11 2 2 2 2 2 5 2" xfId="35664" xr:uid="{00000000-0005-0000-0000-0000BB630000}"/>
    <cellStyle name="Comma 11 2 2 2 2 2 5 3" xfId="35665" xr:uid="{00000000-0005-0000-0000-0000BC630000}"/>
    <cellStyle name="Comma 11 2 2 2 2 2 6" xfId="35666" xr:uid="{00000000-0005-0000-0000-0000BD630000}"/>
    <cellStyle name="Comma 11 2 2 2 2 2 6 2" xfId="35667" xr:uid="{00000000-0005-0000-0000-0000BE630000}"/>
    <cellStyle name="Comma 11 2 2 2 2 2 6 3" xfId="35668" xr:uid="{00000000-0005-0000-0000-0000BF630000}"/>
    <cellStyle name="Comma 11 2 2 2 2 2 7" xfId="35669" xr:uid="{00000000-0005-0000-0000-0000C0630000}"/>
    <cellStyle name="Comma 11 2 2 2 2 2 7 2" xfId="35670" xr:uid="{00000000-0005-0000-0000-0000C1630000}"/>
    <cellStyle name="Comma 11 2 2 2 2 2 8" xfId="35671" xr:uid="{00000000-0005-0000-0000-0000C2630000}"/>
    <cellStyle name="Comma 11 2 2 2 2 2 9" xfId="35672" xr:uid="{00000000-0005-0000-0000-0000C3630000}"/>
    <cellStyle name="Comma 11 2 2 2 2 3" xfId="35673" xr:uid="{00000000-0005-0000-0000-0000C4630000}"/>
    <cellStyle name="Comma 11 2 2 2 2 3 2" xfId="35674" xr:uid="{00000000-0005-0000-0000-0000C5630000}"/>
    <cellStyle name="Comma 11 2 2 2 2 3 2 2" xfId="35675" xr:uid="{00000000-0005-0000-0000-0000C6630000}"/>
    <cellStyle name="Comma 11 2 2 2 2 3 2 3" xfId="35676" xr:uid="{00000000-0005-0000-0000-0000C7630000}"/>
    <cellStyle name="Comma 11 2 2 2 2 3 3" xfId="35677" xr:uid="{00000000-0005-0000-0000-0000C8630000}"/>
    <cellStyle name="Comma 11 2 2 2 2 3 3 2" xfId="35678" xr:uid="{00000000-0005-0000-0000-0000C9630000}"/>
    <cellStyle name="Comma 11 2 2 2 2 3 3 3" xfId="35679" xr:uid="{00000000-0005-0000-0000-0000CA630000}"/>
    <cellStyle name="Comma 11 2 2 2 2 3 4" xfId="35680" xr:uid="{00000000-0005-0000-0000-0000CB630000}"/>
    <cellStyle name="Comma 11 2 2 2 2 3 4 2" xfId="35681" xr:uid="{00000000-0005-0000-0000-0000CC630000}"/>
    <cellStyle name="Comma 11 2 2 2 2 3 5" xfId="35682" xr:uid="{00000000-0005-0000-0000-0000CD630000}"/>
    <cellStyle name="Comma 11 2 2 2 2 3 6" xfId="35683" xr:uid="{00000000-0005-0000-0000-0000CE630000}"/>
    <cellStyle name="Comma 11 2 2 2 2 4" xfId="35684" xr:uid="{00000000-0005-0000-0000-0000CF630000}"/>
    <cellStyle name="Comma 11 2 2 2 2 4 2" xfId="35685" xr:uid="{00000000-0005-0000-0000-0000D0630000}"/>
    <cellStyle name="Comma 11 2 2 2 2 4 2 2" xfId="35686" xr:uid="{00000000-0005-0000-0000-0000D1630000}"/>
    <cellStyle name="Comma 11 2 2 2 2 4 2 3" xfId="35687" xr:uid="{00000000-0005-0000-0000-0000D2630000}"/>
    <cellStyle name="Comma 11 2 2 2 2 4 3" xfId="35688" xr:uid="{00000000-0005-0000-0000-0000D3630000}"/>
    <cellStyle name="Comma 11 2 2 2 2 4 3 2" xfId="35689" xr:uid="{00000000-0005-0000-0000-0000D4630000}"/>
    <cellStyle name="Comma 11 2 2 2 2 4 3 3" xfId="35690" xr:uid="{00000000-0005-0000-0000-0000D5630000}"/>
    <cellStyle name="Comma 11 2 2 2 2 4 4" xfId="35691" xr:uid="{00000000-0005-0000-0000-0000D6630000}"/>
    <cellStyle name="Comma 11 2 2 2 2 4 4 2" xfId="35692" xr:uid="{00000000-0005-0000-0000-0000D7630000}"/>
    <cellStyle name="Comma 11 2 2 2 2 4 5" xfId="35693" xr:uid="{00000000-0005-0000-0000-0000D8630000}"/>
    <cellStyle name="Comma 11 2 2 2 2 4 6" xfId="35694" xr:uid="{00000000-0005-0000-0000-0000D9630000}"/>
    <cellStyle name="Comma 11 2 2 2 2 5" xfId="35695" xr:uid="{00000000-0005-0000-0000-0000DA630000}"/>
    <cellStyle name="Comma 11 2 2 2 2 5 2" xfId="35696" xr:uid="{00000000-0005-0000-0000-0000DB630000}"/>
    <cellStyle name="Comma 11 2 2 2 2 5 2 2" xfId="35697" xr:uid="{00000000-0005-0000-0000-0000DC630000}"/>
    <cellStyle name="Comma 11 2 2 2 2 5 2 3" xfId="35698" xr:uid="{00000000-0005-0000-0000-0000DD630000}"/>
    <cellStyle name="Comma 11 2 2 2 2 5 3" xfId="35699" xr:uid="{00000000-0005-0000-0000-0000DE630000}"/>
    <cellStyle name="Comma 11 2 2 2 2 5 3 2" xfId="35700" xr:uid="{00000000-0005-0000-0000-0000DF630000}"/>
    <cellStyle name="Comma 11 2 2 2 2 5 4" xfId="35701" xr:uid="{00000000-0005-0000-0000-0000E0630000}"/>
    <cellStyle name="Comma 11 2 2 2 2 5 5" xfId="35702" xr:uid="{00000000-0005-0000-0000-0000E1630000}"/>
    <cellStyle name="Comma 11 2 2 2 2 6" xfId="35703" xr:uid="{00000000-0005-0000-0000-0000E2630000}"/>
    <cellStyle name="Comma 11 2 2 2 2 6 2" xfId="35704" xr:uid="{00000000-0005-0000-0000-0000E3630000}"/>
    <cellStyle name="Comma 11 2 2 2 2 6 3" xfId="35705" xr:uid="{00000000-0005-0000-0000-0000E4630000}"/>
    <cellStyle name="Comma 11 2 2 2 2 7" xfId="35706" xr:uid="{00000000-0005-0000-0000-0000E5630000}"/>
    <cellStyle name="Comma 11 2 2 2 2 7 2" xfId="35707" xr:uid="{00000000-0005-0000-0000-0000E6630000}"/>
    <cellStyle name="Comma 11 2 2 2 2 7 3" xfId="35708" xr:uid="{00000000-0005-0000-0000-0000E7630000}"/>
    <cellStyle name="Comma 11 2 2 2 2 8" xfId="35709" xr:uid="{00000000-0005-0000-0000-0000E8630000}"/>
    <cellStyle name="Comma 11 2 2 2 2 8 2" xfId="35710" xr:uid="{00000000-0005-0000-0000-0000E9630000}"/>
    <cellStyle name="Comma 11 2 2 2 2 9" xfId="35711" xr:uid="{00000000-0005-0000-0000-0000EA630000}"/>
    <cellStyle name="Comma 11 2 2 2 3" xfId="13958" xr:uid="{00000000-0005-0000-0000-0000EB630000}"/>
    <cellStyle name="Comma 11 2 2 2 3 2" xfId="35712" xr:uid="{00000000-0005-0000-0000-0000EC630000}"/>
    <cellStyle name="Comma 11 2 2 2 3 2 2" xfId="35713" xr:uid="{00000000-0005-0000-0000-0000ED630000}"/>
    <cellStyle name="Comma 11 2 2 2 3 2 2 2" xfId="35714" xr:uid="{00000000-0005-0000-0000-0000EE630000}"/>
    <cellStyle name="Comma 11 2 2 2 3 2 2 3" xfId="35715" xr:uid="{00000000-0005-0000-0000-0000EF630000}"/>
    <cellStyle name="Comma 11 2 2 2 3 2 3" xfId="35716" xr:uid="{00000000-0005-0000-0000-0000F0630000}"/>
    <cellStyle name="Comma 11 2 2 2 3 2 3 2" xfId="35717" xr:uid="{00000000-0005-0000-0000-0000F1630000}"/>
    <cellStyle name="Comma 11 2 2 2 3 2 3 3" xfId="35718" xr:uid="{00000000-0005-0000-0000-0000F2630000}"/>
    <cellStyle name="Comma 11 2 2 2 3 2 4" xfId="35719" xr:uid="{00000000-0005-0000-0000-0000F3630000}"/>
    <cellStyle name="Comma 11 2 2 2 3 2 4 2" xfId="35720" xr:uid="{00000000-0005-0000-0000-0000F4630000}"/>
    <cellStyle name="Comma 11 2 2 2 3 2 5" xfId="35721" xr:uid="{00000000-0005-0000-0000-0000F5630000}"/>
    <cellStyle name="Comma 11 2 2 2 3 2 6" xfId="35722" xr:uid="{00000000-0005-0000-0000-0000F6630000}"/>
    <cellStyle name="Comma 11 2 2 2 3 3" xfId="35723" xr:uid="{00000000-0005-0000-0000-0000F7630000}"/>
    <cellStyle name="Comma 11 2 2 2 3 3 2" xfId="35724" xr:uid="{00000000-0005-0000-0000-0000F8630000}"/>
    <cellStyle name="Comma 11 2 2 2 3 3 2 2" xfId="35725" xr:uid="{00000000-0005-0000-0000-0000F9630000}"/>
    <cellStyle name="Comma 11 2 2 2 3 3 2 3" xfId="35726" xr:uid="{00000000-0005-0000-0000-0000FA630000}"/>
    <cellStyle name="Comma 11 2 2 2 3 3 3" xfId="35727" xr:uid="{00000000-0005-0000-0000-0000FB630000}"/>
    <cellStyle name="Comma 11 2 2 2 3 3 3 2" xfId="35728" xr:uid="{00000000-0005-0000-0000-0000FC630000}"/>
    <cellStyle name="Comma 11 2 2 2 3 3 3 3" xfId="35729" xr:uid="{00000000-0005-0000-0000-0000FD630000}"/>
    <cellStyle name="Comma 11 2 2 2 3 3 4" xfId="35730" xr:uid="{00000000-0005-0000-0000-0000FE630000}"/>
    <cellStyle name="Comma 11 2 2 2 3 3 4 2" xfId="35731" xr:uid="{00000000-0005-0000-0000-0000FF630000}"/>
    <cellStyle name="Comma 11 2 2 2 3 3 5" xfId="35732" xr:uid="{00000000-0005-0000-0000-000000640000}"/>
    <cellStyle name="Comma 11 2 2 2 3 3 6" xfId="35733" xr:uid="{00000000-0005-0000-0000-000001640000}"/>
    <cellStyle name="Comma 11 2 2 2 3 4" xfId="35734" xr:uid="{00000000-0005-0000-0000-000002640000}"/>
    <cellStyle name="Comma 11 2 2 2 3 4 2" xfId="35735" xr:uid="{00000000-0005-0000-0000-000003640000}"/>
    <cellStyle name="Comma 11 2 2 2 3 4 2 2" xfId="35736" xr:uid="{00000000-0005-0000-0000-000004640000}"/>
    <cellStyle name="Comma 11 2 2 2 3 4 2 3" xfId="35737" xr:uid="{00000000-0005-0000-0000-000005640000}"/>
    <cellStyle name="Comma 11 2 2 2 3 4 3" xfId="35738" xr:uid="{00000000-0005-0000-0000-000006640000}"/>
    <cellStyle name="Comma 11 2 2 2 3 4 3 2" xfId="35739" xr:uid="{00000000-0005-0000-0000-000007640000}"/>
    <cellStyle name="Comma 11 2 2 2 3 4 4" xfId="35740" xr:uid="{00000000-0005-0000-0000-000008640000}"/>
    <cellStyle name="Comma 11 2 2 2 3 4 5" xfId="35741" xr:uid="{00000000-0005-0000-0000-000009640000}"/>
    <cellStyle name="Comma 11 2 2 2 3 5" xfId="35742" xr:uid="{00000000-0005-0000-0000-00000A640000}"/>
    <cellStyle name="Comma 11 2 2 2 3 5 2" xfId="35743" xr:uid="{00000000-0005-0000-0000-00000B640000}"/>
    <cellStyle name="Comma 11 2 2 2 3 5 3" xfId="35744" xr:uid="{00000000-0005-0000-0000-00000C640000}"/>
    <cellStyle name="Comma 11 2 2 2 3 6" xfId="35745" xr:uid="{00000000-0005-0000-0000-00000D640000}"/>
    <cellStyle name="Comma 11 2 2 2 3 6 2" xfId="35746" xr:uid="{00000000-0005-0000-0000-00000E640000}"/>
    <cellStyle name="Comma 11 2 2 2 3 6 3" xfId="35747" xr:uid="{00000000-0005-0000-0000-00000F640000}"/>
    <cellStyle name="Comma 11 2 2 2 3 7" xfId="35748" xr:uid="{00000000-0005-0000-0000-000010640000}"/>
    <cellStyle name="Comma 11 2 2 2 3 7 2" xfId="35749" xr:uid="{00000000-0005-0000-0000-000011640000}"/>
    <cellStyle name="Comma 11 2 2 2 3 8" xfId="35750" xr:uid="{00000000-0005-0000-0000-000012640000}"/>
    <cellStyle name="Comma 11 2 2 2 3 9" xfId="35751" xr:uid="{00000000-0005-0000-0000-000013640000}"/>
    <cellStyle name="Comma 11 2 2 2 4" xfId="35752" xr:uid="{00000000-0005-0000-0000-000014640000}"/>
    <cellStyle name="Comma 11 2 2 2 4 2" xfId="35753" xr:uid="{00000000-0005-0000-0000-000015640000}"/>
    <cellStyle name="Comma 11 2 2 2 4 2 2" xfId="35754" xr:uid="{00000000-0005-0000-0000-000016640000}"/>
    <cellStyle name="Comma 11 2 2 2 4 2 2 2" xfId="35755" xr:uid="{00000000-0005-0000-0000-000017640000}"/>
    <cellStyle name="Comma 11 2 2 2 4 2 2 3" xfId="35756" xr:uid="{00000000-0005-0000-0000-000018640000}"/>
    <cellStyle name="Comma 11 2 2 2 4 2 3" xfId="35757" xr:uid="{00000000-0005-0000-0000-000019640000}"/>
    <cellStyle name="Comma 11 2 2 2 4 2 3 2" xfId="35758" xr:uid="{00000000-0005-0000-0000-00001A640000}"/>
    <cellStyle name="Comma 11 2 2 2 4 2 3 3" xfId="35759" xr:uid="{00000000-0005-0000-0000-00001B640000}"/>
    <cellStyle name="Comma 11 2 2 2 4 2 4" xfId="35760" xr:uid="{00000000-0005-0000-0000-00001C640000}"/>
    <cellStyle name="Comma 11 2 2 2 4 2 4 2" xfId="35761" xr:uid="{00000000-0005-0000-0000-00001D640000}"/>
    <cellStyle name="Comma 11 2 2 2 4 2 5" xfId="35762" xr:uid="{00000000-0005-0000-0000-00001E640000}"/>
    <cellStyle name="Comma 11 2 2 2 4 2 6" xfId="35763" xr:uid="{00000000-0005-0000-0000-00001F640000}"/>
    <cellStyle name="Comma 11 2 2 2 4 3" xfId="35764" xr:uid="{00000000-0005-0000-0000-000020640000}"/>
    <cellStyle name="Comma 11 2 2 2 4 3 2" xfId="35765" xr:uid="{00000000-0005-0000-0000-000021640000}"/>
    <cellStyle name="Comma 11 2 2 2 4 3 2 2" xfId="35766" xr:uid="{00000000-0005-0000-0000-000022640000}"/>
    <cellStyle name="Comma 11 2 2 2 4 3 2 3" xfId="35767" xr:uid="{00000000-0005-0000-0000-000023640000}"/>
    <cellStyle name="Comma 11 2 2 2 4 3 3" xfId="35768" xr:uid="{00000000-0005-0000-0000-000024640000}"/>
    <cellStyle name="Comma 11 2 2 2 4 3 3 2" xfId="35769" xr:uid="{00000000-0005-0000-0000-000025640000}"/>
    <cellStyle name="Comma 11 2 2 2 4 3 3 3" xfId="35770" xr:uid="{00000000-0005-0000-0000-000026640000}"/>
    <cellStyle name="Comma 11 2 2 2 4 3 4" xfId="35771" xr:uid="{00000000-0005-0000-0000-000027640000}"/>
    <cellStyle name="Comma 11 2 2 2 4 3 4 2" xfId="35772" xr:uid="{00000000-0005-0000-0000-000028640000}"/>
    <cellStyle name="Comma 11 2 2 2 4 3 5" xfId="35773" xr:uid="{00000000-0005-0000-0000-000029640000}"/>
    <cellStyle name="Comma 11 2 2 2 4 3 6" xfId="35774" xr:uid="{00000000-0005-0000-0000-00002A640000}"/>
    <cellStyle name="Comma 11 2 2 2 4 4" xfId="35775" xr:uid="{00000000-0005-0000-0000-00002B640000}"/>
    <cellStyle name="Comma 11 2 2 2 4 4 2" xfId="35776" xr:uid="{00000000-0005-0000-0000-00002C640000}"/>
    <cellStyle name="Comma 11 2 2 2 4 4 2 2" xfId="35777" xr:uid="{00000000-0005-0000-0000-00002D640000}"/>
    <cellStyle name="Comma 11 2 2 2 4 4 2 3" xfId="35778" xr:uid="{00000000-0005-0000-0000-00002E640000}"/>
    <cellStyle name="Comma 11 2 2 2 4 4 3" xfId="35779" xr:uid="{00000000-0005-0000-0000-00002F640000}"/>
    <cellStyle name="Comma 11 2 2 2 4 4 3 2" xfId="35780" xr:uid="{00000000-0005-0000-0000-000030640000}"/>
    <cellStyle name="Comma 11 2 2 2 4 4 4" xfId="35781" xr:uid="{00000000-0005-0000-0000-000031640000}"/>
    <cellStyle name="Comma 11 2 2 2 4 4 5" xfId="35782" xr:uid="{00000000-0005-0000-0000-000032640000}"/>
    <cellStyle name="Comma 11 2 2 2 4 5" xfId="35783" xr:uid="{00000000-0005-0000-0000-000033640000}"/>
    <cellStyle name="Comma 11 2 2 2 4 5 2" xfId="35784" xr:uid="{00000000-0005-0000-0000-000034640000}"/>
    <cellStyle name="Comma 11 2 2 2 4 5 3" xfId="35785" xr:uid="{00000000-0005-0000-0000-000035640000}"/>
    <cellStyle name="Comma 11 2 2 2 4 6" xfId="35786" xr:uid="{00000000-0005-0000-0000-000036640000}"/>
    <cellStyle name="Comma 11 2 2 2 4 6 2" xfId="35787" xr:uid="{00000000-0005-0000-0000-000037640000}"/>
    <cellStyle name="Comma 11 2 2 2 4 6 3" xfId="35788" xr:uid="{00000000-0005-0000-0000-000038640000}"/>
    <cellStyle name="Comma 11 2 2 2 4 7" xfId="35789" xr:uid="{00000000-0005-0000-0000-000039640000}"/>
    <cellStyle name="Comma 11 2 2 2 4 7 2" xfId="35790" xr:uid="{00000000-0005-0000-0000-00003A640000}"/>
    <cellStyle name="Comma 11 2 2 2 4 8" xfId="35791" xr:uid="{00000000-0005-0000-0000-00003B640000}"/>
    <cellStyle name="Comma 11 2 2 2 4 9" xfId="35792" xr:uid="{00000000-0005-0000-0000-00003C640000}"/>
    <cellStyle name="Comma 11 2 2 2 5" xfId="35793" xr:uid="{00000000-0005-0000-0000-00003D640000}"/>
    <cellStyle name="Comma 11 2 2 2 5 2" xfId="35794" xr:uid="{00000000-0005-0000-0000-00003E640000}"/>
    <cellStyle name="Comma 11 2 2 2 5 2 2" xfId="35795" xr:uid="{00000000-0005-0000-0000-00003F640000}"/>
    <cellStyle name="Comma 11 2 2 2 5 2 3" xfId="35796" xr:uid="{00000000-0005-0000-0000-000040640000}"/>
    <cellStyle name="Comma 11 2 2 2 5 3" xfId="35797" xr:uid="{00000000-0005-0000-0000-000041640000}"/>
    <cellStyle name="Comma 11 2 2 2 5 3 2" xfId="35798" xr:uid="{00000000-0005-0000-0000-000042640000}"/>
    <cellStyle name="Comma 11 2 2 2 5 3 3" xfId="35799" xr:uid="{00000000-0005-0000-0000-000043640000}"/>
    <cellStyle name="Comma 11 2 2 2 5 4" xfId="35800" xr:uid="{00000000-0005-0000-0000-000044640000}"/>
    <cellStyle name="Comma 11 2 2 2 5 4 2" xfId="35801" xr:uid="{00000000-0005-0000-0000-000045640000}"/>
    <cellStyle name="Comma 11 2 2 2 5 5" xfId="35802" xr:uid="{00000000-0005-0000-0000-000046640000}"/>
    <cellStyle name="Comma 11 2 2 2 5 6" xfId="35803" xr:uid="{00000000-0005-0000-0000-000047640000}"/>
    <cellStyle name="Comma 11 2 2 2 6" xfId="35804" xr:uid="{00000000-0005-0000-0000-000048640000}"/>
    <cellStyle name="Comma 11 2 2 2 6 2" xfId="35805" xr:uid="{00000000-0005-0000-0000-000049640000}"/>
    <cellStyle name="Comma 11 2 2 2 6 2 2" xfId="35806" xr:uid="{00000000-0005-0000-0000-00004A640000}"/>
    <cellStyle name="Comma 11 2 2 2 6 2 3" xfId="35807" xr:uid="{00000000-0005-0000-0000-00004B640000}"/>
    <cellStyle name="Comma 11 2 2 2 6 3" xfId="35808" xr:uid="{00000000-0005-0000-0000-00004C640000}"/>
    <cellStyle name="Comma 11 2 2 2 6 3 2" xfId="35809" xr:uid="{00000000-0005-0000-0000-00004D640000}"/>
    <cellStyle name="Comma 11 2 2 2 6 3 3" xfId="35810" xr:uid="{00000000-0005-0000-0000-00004E640000}"/>
    <cellStyle name="Comma 11 2 2 2 6 4" xfId="35811" xr:uid="{00000000-0005-0000-0000-00004F640000}"/>
    <cellStyle name="Comma 11 2 2 2 6 4 2" xfId="35812" xr:uid="{00000000-0005-0000-0000-000050640000}"/>
    <cellStyle name="Comma 11 2 2 2 6 5" xfId="35813" xr:uid="{00000000-0005-0000-0000-000051640000}"/>
    <cellStyle name="Comma 11 2 2 2 6 6" xfId="35814" xr:uid="{00000000-0005-0000-0000-000052640000}"/>
    <cellStyle name="Comma 11 2 2 2 7" xfId="35815" xr:uid="{00000000-0005-0000-0000-000053640000}"/>
    <cellStyle name="Comma 11 2 2 2 7 2" xfId="35816" xr:uid="{00000000-0005-0000-0000-000054640000}"/>
    <cellStyle name="Comma 11 2 2 2 7 2 2" xfId="35817" xr:uid="{00000000-0005-0000-0000-000055640000}"/>
    <cellStyle name="Comma 11 2 2 2 7 2 3" xfId="35818" xr:uid="{00000000-0005-0000-0000-000056640000}"/>
    <cellStyle name="Comma 11 2 2 2 7 3" xfId="35819" xr:uid="{00000000-0005-0000-0000-000057640000}"/>
    <cellStyle name="Comma 11 2 2 2 7 3 2" xfId="35820" xr:uid="{00000000-0005-0000-0000-000058640000}"/>
    <cellStyle name="Comma 11 2 2 2 7 4" xfId="35821" xr:uid="{00000000-0005-0000-0000-000059640000}"/>
    <cellStyle name="Comma 11 2 2 2 7 5" xfId="35822" xr:uid="{00000000-0005-0000-0000-00005A640000}"/>
    <cellStyle name="Comma 11 2 2 2 8" xfId="35823" xr:uid="{00000000-0005-0000-0000-00005B640000}"/>
    <cellStyle name="Comma 11 2 2 2 8 2" xfId="35824" xr:uid="{00000000-0005-0000-0000-00005C640000}"/>
    <cellStyle name="Comma 11 2 2 2 8 3" xfId="35825" xr:uid="{00000000-0005-0000-0000-00005D640000}"/>
    <cellStyle name="Comma 11 2 2 2 9" xfId="35826" xr:uid="{00000000-0005-0000-0000-00005E640000}"/>
    <cellStyle name="Comma 11 2 2 2 9 2" xfId="35827" xr:uid="{00000000-0005-0000-0000-00005F640000}"/>
    <cellStyle name="Comma 11 2 2 2 9 3" xfId="35828" xr:uid="{00000000-0005-0000-0000-000060640000}"/>
    <cellStyle name="Comma 11 2 2 3" xfId="3248" xr:uid="{00000000-0005-0000-0000-000061640000}"/>
    <cellStyle name="Comma 11 2 2 3 10" xfId="35829" xr:uid="{00000000-0005-0000-0000-000062640000}"/>
    <cellStyle name="Comma 11 2 2 3 11" xfId="35830" xr:uid="{00000000-0005-0000-0000-000063640000}"/>
    <cellStyle name="Comma 11 2 2 3 2" xfId="13959" xr:uid="{00000000-0005-0000-0000-000064640000}"/>
    <cellStyle name="Comma 11 2 2 3 2 2" xfId="35831" xr:uid="{00000000-0005-0000-0000-000065640000}"/>
    <cellStyle name="Comma 11 2 2 3 2 2 2" xfId="35832" xr:uid="{00000000-0005-0000-0000-000066640000}"/>
    <cellStyle name="Comma 11 2 2 3 2 2 2 2" xfId="35833" xr:uid="{00000000-0005-0000-0000-000067640000}"/>
    <cellStyle name="Comma 11 2 2 3 2 2 2 3" xfId="35834" xr:uid="{00000000-0005-0000-0000-000068640000}"/>
    <cellStyle name="Comma 11 2 2 3 2 2 3" xfId="35835" xr:uid="{00000000-0005-0000-0000-000069640000}"/>
    <cellStyle name="Comma 11 2 2 3 2 2 3 2" xfId="35836" xr:uid="{00000000-0005-0000-0000-00006A640000}"/>
    <cellStyle name="Comma 11 2 2 3 2 2 3 3" xfId="35837" xr:uid="{00000000-0005-0000-0000-00006B640000}"/>
    <cellStyle name="Comma 11 2 2 3 2 2 4" xfId="35838" xr:uid="{00000000-0005-0000-0000-00006C640000}"/>
    <cellStyle name="Comma 11 2 2 3 2 2 4 2" xfId="35839" xr:uid="{00000000-0005-0000-0000-00006D640000}"/>
    <cellStyle name="Comma 11 2 2 3 2 2 5" xfId="35840" xr:uid="{00000000-0005-0000-0000-00006E640000}"/>
    <cellStyle name="Comma 11 2 2 3 2 2 6" xfId="35841" xr:uid="{00000000-0005-0000-0000-00006F640000}"/>
    <cellStyle name="Comma 11 2 2 3 2 3" xfId="35842" xr:uid="{00000000-0005-0000-0000-000070640000}"/>
    <cellStyle name="Comma 11 2 2 3 2 3 2" xfId="35843" xr:uid="{00000000-0005-0000-0000-000071640000}"/>
    <cellStyle name="Comma 11 2 2 3 2 3 2 2" xfId="35844" xr:uid="{00000000-0005-0000-0000-000072640000}"/>
    <cellStyle name="Comma 11 2 2 3 2 3 2 3" xfId="35845" xr:uid="{00000000-0005-0000-0000-000073640000}"/>
    <cellStyle name="Comma 11 2 2 3 2 3 3" xfId="35846" xr:uid="{00000000-0005-0000-0000-000074640000}"/>
    <cellStyle name="Comma 11 2 2 3 2 3 3 2" xfId="35847" xr:uid="{00000000-0005-0000-0000-000075640000}"/>
    <cellStyle name="Comma 11 2 2 3 2 3 3 3" xfId="35848" xr:uid="{00000000-0005-0000-0000-000076640000}"/>
    <cellStyle name="Comma 11 2 2 3 2 3 4" xfId="35849" xr:uid="{00000000-0005-0000-0000-000077640000}"/>
    <cellStyle name="Comma 11 2 2 3 2 3 4 2" xfId="35850" xr:uid="{00000000-0005-0000-0000-000078640000}"/>
    <cellStyle name="Comma 11 2 2 3 2 3 5" xfId="35851" xr:uid="{00000000-0005-0000-0000-000079640000}"/>
    <cellStyle name="Comma 11 2 2 3 2 3 6" xfId="35852" xr:uid="{00000000-0005-0000-0000-00007A640000}"/>
    <cellStyle name="Comma 11 2 2 3 2 4" xfId="35853" xr:uid="{00000000-0005-0000-0000-00007B640000}"/>
    <cellStyle name="Comma 11 2 2 3 2 4 2" xfId="35854" xr:uid="{00000000-0005-0000-0000-00007C640000}"/>
    <cellStyle name="Comma 11 2 2 3 2 4 2 2" xfId="35855" xr:uid="{00000000-0005-0000-0000-00007D640000}"/>
    <cellStyle name="Comma 11 2 2 3 2 4 2 3" xfId="35856" xr:uid="{00000000-0005-0000-0000-00007E640000}"/>
    <cellStyle name="Comma 11 2 2 3 2 4 3" xfId="35857" xr:uid="{00000000-0005-0000-0000-00007F640000}"/>
    <cellStyle name="Comma 11 2 2 3 2 4 3 2" xfId="35858" xr:uid="{00000000-0005-0000-0000-000080640000}"/>
    <cellStyle name="Comma 11 2 2 3 2 4 4" xfId="35859" xr:uid="{00000000-0005-0000-0000-000081640000}"/>
    <cellStyle name="Comma 11 2 2 3 2 4 5" xfId="35860" xr:uid="{00000000-0005-0000-0000-000082640000}"/>
    <cellStyle name="Comma 11 2 2 3 2 5" xfId="35861" xr:uid="{00000000-0005-0000-0000-000083640000}"/>
    <cellStyle name="Comma 11 2 2 3 2 5 2" xfId="35862" xr:uid="{00000000-0005-0000-0000-000084640000}"/>
    <cellStyle name="Comma 11 2 2 3 2 5 3" xfId="35863" xr:uid="{00000000-0005-0000-0000-000085640000}"/>
    <cellStyle name="Comma 11 2 2 3 2 6" xfId="35864" xr:uid="{00000000-0005-0000-0000-000086640000}"/>
    <cellStyle name="Comma 11 2 2 3 2 6 2" xfId="35865" xr:uid="{00000000-0005-0000-0000-000087640000}"/>
    <cellStyle name="Comma 11 2 2 3 2 6 3" xfId="35866" xr:uid="{00000000-0005-0000-0000-000088640000}"/>
    <cellStyle name="Comma 11 2 2 3 2 7" xfId="35867" xr:uid="{00000000-0005-0000-0000-000089640000}"/>
    <cellStyle name="Comma 11 2 2 3 2 7 2" xfId="35868" xr:uid="{00000000-0005-0000-0000-00008A640000}"/>
    <cellStyle name="Comma 11 2 2 3 2 8" xfId="35869" xr:uid="{00000000-0005-0000-0000-00008B640000}"/>
    <cellStyle name="Comma 11 2 2 3 2 9" xfId="35870" xr:uid="{00000000-0005-0000-0000-00008C640000}"/>
    <cellStyle name="Comma 11 2 2 3 3" xfId="35871" xr:uid="{00000000-0005-0000-0000-00008D640000}"/>
    <cellStyle name="Comma 11 2 2 3 3 2" xfId="35872" xr:uid="{00000000-0005-0000-0000-00008E640000}"/>
    <cellStyle name="Comma 11 2 2 3 3 2 2" xfId="35873" xr:uid="{00000000-0005-0000-0000-00008F640000}"/>
    <cellStyle name="Comma 11 2 2 3 3 2 3" xfId="35874" xr:uid="{00000000-0005-0000-0000-000090640000}"/>
    <cellStyle name="Comma 11 2 2 3 3 3" xfId="35875" xr:uid="{00000000-0005-0000-0000-000091640000}"/>
    <cellStyle name="Comma 11 2 2 3 3 3 2" xfId="35876" xr:uid="{00000000-0005-0000-0000-000092640000}"/>
    <cellStyle name="Comma 11 2 2 3 3 3 3" xfId="35877" xr:uid="{00000000-0005-0000-0000-000093640000}"/>
    <cellStyle name="Comma 11 2 2 3 3 4" xfId="35878" xr:uid="{00000000-0005-0000-0000-000094640000}"/>
    <cellStyle name="Comma 11 2 2 3 3 4 2" xfId="35879" xr:uid="{00000000-0005-0000-0000-000095640000}"/>
    <cellStyle name="Comma 11 2 2 3 3 5" xfId="35880" xr:uid="{00000000-0005-0000-0000-000096640000}"/>
    <cellStyle name="Comma 11 2 2 3 3 6" xfId="35881" xr:uid="{00000000-0005-0000-0000-000097640000}"/>
    <cellStyle name="Comma 11 2 2 3 4" xfId="35882" xr:uid="{00000000-0005-0000-0000-000098640000}"/>
    <cellStyle name="Comma 11 2 2 3 4 2" xfId="35883" xr:uid="{00000000-0005-0000-0000-000099640000}"/>
    <cellStyle name="Comma 11 2 2 3 4 2 2" xfId="35884" xr:uid="{00000000-0005-0000-0000-00009A640000}"/>
    <cellStyle name="Comma 11 2 2 3 4 2 3" xfId="35885" xr:uid="{00000000-0005-0000-0000-00009B640000}"/>
    <cellStyle name="Comma 11 2 2 3 4 3" xfId="35886" xr:uid="{00000000-0005-0000-0000-00009C640000}"/>
    <cellStyle name="Comma 11 2 2 3 4 3 2" xfId="35887" xr:uid="{00000000-0005-0000-0000-00009D640000}"/>
    <cellStyle name="Comma 11 2 2 3 4 3 3" xfId="35888" xr:uid="{00000000-0005-0000-0000-00009E640000}"/>
    <cellStyle name="Comma 11 2 2 3 4 4" xfId="35889" xr:uid="{00000000-0005-0000-0000-00009F640000}"/>
    <cellStyle name="Comma 11 2 2 3 4 4 2" xfId="35890" xr:uid="{00000000-0005-0000-0000-0000A0640000}"/>
    <cellStyle name="Comma 11 2 2 3 4 5" xfId="35891" xr:uid="{00000000-0005-0000-0000-0000A1640000}"/>
    <cellStyle name="Comma 11 2 2 3 4 6" xfId="35892" xr:uid="{00000000-0005-0000-0000-0000A2640000}"/>
    <cellStyle name="Comma 11 2 2 3 5" xfId="35893" xr:uid="{00000000-0005-0000-0000-0000A3640000}"/>
    <cellStyle name="Comma 11 2 2 3 5 2" xfId="35894" xr:uid="{00000000-0005-0000-0000-0000A4640000}"/>
    <cellStyle name="Comma 11 2 2 3 5 2 2" xfId="35895" xr:uid="{00000000-0005-0000-0000-0000A5640000}"/>
    <cellStyle name="Comma 11 2 2 3 5 2 3" xfId="35896" xr:uid="{00000000-0005-0000-0000-0000A6640000}"/>
    <cellStyle name="Comma 11 2 2 3 5 3" xfId="35897" xr:uid="{00000000-0005-0000-0000-0000A7640000}"/>
    <cellStyle name="Comma 11 2 2 3 5 3 2" xfId="35898" xr:uid="{00000000-0005-0000-0000-0000A8640000}"/>
    <cellStyle name="Comma 11 2 2 3 5 4" xfId="35899" xr:uid="{00000000-0005-0000-0000-0000A9640000}"/>
    <cellStyle name="Comma 11 2 2 3 5 5" xfId="35900" xr:uid="{00000000-0005-0000-0000-0000AA640000}"/>
    <cellStyle name="Comma 11 2 2 3 6" xfId="35901" xr:uid="{00000000-0005-0000-0000-0000AB640000}"/>
    <cellStyle name="Comma 11 2 2 3 6 2" xfId="35902" xr:uid="{00000000-0005-0000-0000-0000AC640000}"/>
    <cellStyle name="Comma 11 2 2 3 6 3" xfId="35903" xr:uid="{00000000-0005-0000-0000-0000AD640000}"/>
    <cellStyle name="Comma 11 2 2 3 7" xfId="35904" xr:uid="{00000000-0005-0000-0000-0000AE640000}"/>
    <cellStyle name="Comma 11 2 2 3 7 2" xfId="35905" xr:uid="{00000000-0005-0000-0000-0000AF640000}"/>
    <cellStyle name="Comma 11 2 2 3 7 3" xfId="35906" xr:uid="{00000000-0005-0000-0000-0000B0640000}"/>
    <cellStyle name="Comma 11 2 2 3 8" xfId="35907" xr:uid="{00000000-0005-0000-0000-0000B1640000}"/>
    <cellStyle name="Comma 11 2 2 3 8 2" xfId="35908" xr:uid="{00000000-0005-0000-0000-0000B2640000}"/>
    <cellStyle name="Comma 11 2 2 3 9" xfId="35909" xr:uid="{00000000-0005-0000-0000-0000B3640000}"/>
    <cellStyle name="Comma 11 2 2 4" xfId="9418" xr:uid="{00000000-0005-0000-0000-0000B4640000}"/>
    <cellStyle name="Comma 11 2 2 4 2" xfId="35910" xr:uid="{00000000-0005-0000-0000-0000B5640000}"/>
    <cellStyle name="Comma 11 2 2 4 2 2" xfId="35911" xr:uid="{00000000-0005-0000-0000-0000B6640000}"/>
    <cellStyle name="Comma 11 2 2 4 2 2 2" xfId="35912" xr:uid="{00000000-0005-0000-0000-0000B7640000}"/>
    <cellStyle name="Comma 11 2 2 4 2 2 3" xfId="35913" xr:uid="{00000000-0005-0000-0000-0000B8640000}"/>
    <cellStyle name="Comma 11 2 2 4 2 3" xfId="35914" xr:uid="{00000000-0005-0000-0000-0000B9640000}"/>
    <cellStyle name="Comma 11 2 2 4 2 3 2" xfId="35915" xr:uid="{00000000-0005-0000-0000-0000BA640000}"/>
    <cellStyle name="Comma 11 2 2 4 2 3 3" xfId="35916" xr:uid="{00000000-0005-0000-0000-0000BB640000}"/>
    <cellStyle name="Comma 11 2 2 4 2 4" xfId="35917" xr:uid="{00000000-0005-0000-0000-0000BC640000}"/>
    <cellStyle name="Comma 11 2 2 4 2 4 2" xfId="35918" xr:uid="{00000000-0005-0000-0000-0000BD640000}"/>
    <cellStyle name="Comma 11 2 2 4 2 5" xfId="35919" xr:uid="{00000000-0005-0000-0000-0000BE640000}"/>
    <cellStyle name="Comma 11 2 2 4 2 6" xfId="35920" xr:uid="{00000000-0005-0000-0000-0000BF640000}"/>
    <cellStyle name="Comma 11 2 2 4 3" xfId="35921" xr:uid="{00000000-0005-0000-0000-0000C0640000}"/>
    <cellStyle name="Comma 11 2 2 4 3 2" xfId="35922" xr:uid="{00000000-0005-0000-0000-0000C1640000}"/>
    <cellStyle name="Comma 11 2 2 4 3 2 2" xfId="35923" xr:uid="{00000000-0005-0000-0000-0000C2640000}"/>
    <cellStyle name="Comma 11 2 2 4 3 2 3" xfId="35924" xr:uid="{00000000-0005-0000-0000-0000C3640000}"/>
    <cellStyle name="Comma 11 2 2 4 3 3" xfId="35925" xr:uid="{00000000-0005-0000-0000-0000C4640000}"/>
    <cellStyle name="Comma 11 2 2 4 3 3 2" xfId="35926" xr:uid="{00000000-0005-0000-0000-0000C5640000}"/>
    <cellStyle name="Comma 11 2 2 4 3 3 3" xfId="35927" xr:uid="{00000000-0005-0000-0000-0000C6640000}"/>
    <cellStyle name="Comma 11 2 2 4 3 4" xfId="35928" xr:uid="{00000000-0005-0000-0000-0000C7640000}"/>
    <cellStyle name="Comma 11 2 2 4 3 4 2" xfId="35929" xr:uid="{00000000-0005-0000-0000-0000C8640000}"/>
    <cellStyle name="Comma 11 2 2 4 3 5" xfId="35930" xr:uid="{00000000-0005-0000-0000-0000C9640000}"/>
    <cellStyle name="Comma 11 2 2 4 3 6" xfId="35931" xr:uid="{00000000-0005-0000-0000-0000CA640000}"/>
    <cellStyle name="Comma 11 2 2 4 4" xfId="35932" xr:uid="{00000000-0005-0000-0000-0000CB640000}"/>
    <cellStyle name="Comma 11 2 2 4 4 2" xfId="35933" xr:uid="{00000000-0005-0000-0000-0000CC640000}"/>
    <cellStyle name="Comma 11 2 2 4 4 2 2" xfId="35934" xr:uid="{00000000-0005-0000-0000-0000CD640000}"/>
    <cellStyle name="Comma 11 2 2 4 4 2 3" xfId="35935" xr:uid="{00000000-0005-0000-0000-0000CE640000}"/>
    <cellStyle name="Comma 11 2 2 4 4 3" xfId="35936" xr:uid="{00000000-0005-0000-0000-0000CF640000}"/>
    <cellStyle name="Comma 11 2 2 4 4 3 2" xfId="35937" xr:uid="{00000000-0005-0000-0000-0000D0640000}"/>
    <cellStyle name="Comma 11 2 2 4 4 4" xfId="35938" xr:uid="{00000000-0005-0000-0000-0000D1640000}"/>
    <cellStyle name="Comma 11 2 2 4 4 5" xfId="35939" xr:uid="{00000000-0005-0000-0000-0000D2640000}"/>
    <cellStyle name="Comma 11 2 2 4 5" xfId="35940" xr:uid="{00000000-0005-0000-0000-0000D3640000}"/>
    <cellStyle name="Comma 11 2 2 4 5 2" xfId="35941" xr:uid="{00000000-0005-0000-0000-0000D4640000}"/>
    <cellStyle name="Comma 11 2 2 4 5 3" xfId="35942" xr:uid="{00000000-0005-0000-0000-0000D5640000}"/>
    <cellStyle name="Comma 11 2 2 4 6" xfId="35943" xr:uid="{00000000-0005-0000-0000-0000D6640000}"/>
    <cellStyle name="Comma 11 2 2 4 6 2" xfId="35944" xr:uid="{00000000-0005-0000-0000-0000D7640000}"/>
    <cellStyle name="Comma 11 2 2 4 6 3" xfId="35945" xr:uid="{00000000-0005-0000-0000-0000D8640000}"/>
    <cellStyle name="Comma 11 2 2 4 7" xfId="35946" xr:uid="{00000000-0005-0000-0000-0000D9640000}"/>
    <cellStyle name="Comma 11 2 2 4 7 2" xfId="35947" xr:uid="{00000000-0005-0000-0000-0000DA640000}"/>
    <cellStyle name="Comma 11 2 2 4 8" xfId="35948" xr:uid="{00000000-0005-0000-0000-0000DB640000}"/>
    <cellStyle name="Comma 11 2 2 4 9" xfId="35949" xr:uid="{00000000-0005-0000-0000-0000DC640000}"/>
    <cellStyle name="Comma 11 2 2 5" xfId="9419" xr:uid="{00000000-0005-0000-0000-0000DD640000}"/>
    <cellStyle name="Comma 11 2 2 5 2" xfId="35950" xr:uid="{00000000-0005-0000-0000-0000DE640000}"/>
    <cellStyle name="Comma 11 2 2 5 2 2" xfId="35951" xr:uid="{00000000-0005-0000-0000-0000DF640000}"/>
    <cellStyle name="Comma 11 2 2 5 2 2 2" xfId="35952" xr:uid="{00000000-0005-0000-0000-0000E0640000}"/>
    <cellStyle name="Comma 11 2 2 5 2 2 3" xfId="35953" xr:uid="{00000000-0005-0000-0000-0000E1640000}"/>
    <cellStyle name="Comma 11 2 2 5 2 3" xfId="35954" xr:uid="{00000000-0005-0000-0000-0000E2640000}"/>
    <cellStyle name="Comma 11 2 2 5 2 3 2" xfId="35955" xr:uid="{00000000-0005-0000-0000-0000E3640000}"/>
    <cellStyle name="Comma 11 2 2 5 2 3 3" xfId="35956" xr:uid="{00000000-0005-0000-0000-0000E4640000}"/>
    <cellStyle name="Comma 11 2 2 5 2 4" xfId="35957" xr:uid="{00000000-0005-0000-0000-0000E5640000}"/>
    <cellStyle name="Comma 11 2 2 5 2 4 2" xfId="35958" xr:uid="{00000000-0005-0000-0000-0000E6640000}"/>
    <cellStyle name="Comma 11 2 2 5 2 5" xfId="35959" xr:uid="{00000000-0005-0000-0000-0000E7640000}"/>
    <cellStyle name="Comma 11 2 2 5 2 6" xfId="35960" xr:uid="{00000000-0005-0000-0000-0000E8640000}"/>
    <cellStyle name="Comma 11 2 2 5 3" xfId="35961" xr:uid="{00000000-0005-0000-0000-0000E9640000}"/>
    <cellStyle name="Comma 11 2 2 5 3 2" xfId="35962" xr:uid="{00000000-0005-0000-0000-0000EA640000}"/>
    <cellStyle name="Comma 11 2 2 5 3 2 2" xfId="35963" xr:uid="{00000000-0005-0000-0000-0000EB640000}"/>
    <cellStyle name="Comma 11 2 2 5 3 2 3" xfId="35964" xr:uid="{00000000-0005-0000-0000-0000EC640000}"/>
    <cellStyle name="Comma 11 2 2 5 3 3" xfId="35965" xr:uid="{00000000-0005-0000-0000-0000ED640000}"/>
    <cellStyle name="Comma 11 2 2 5 3 3 2" xfId="35966" xr:uid="{00000000-0005-0000-0000-0000EE640000}"/>
    <cellStyle name="Comma 11 2 2 5 3 3 3" xfId="35967" xr:uid="{00000000-0005-0000-0000-0000EF640000}"/>
    <cellStyle name="Comma 11 2 2 5 3 4" xfId="35968" xr:uid="{00000000-0005-0000-0000-0000F0640000}"/>
    <cellStyle name="Comma 11 2 2 5 3 4 2" xfId="35969" xr:uid="{00000000-0005-0000-0000-0000F1640000}"/>
    <cellStyle name="Comma 11 2 2 5 3 5" xfId="35970" xr:uid="{00000000-0005-0000-0000-0000F2640000}"/>
    <cellStyle name="Comma 11 2 2 5 3 6" xfId="35971" xr:uid="{00000000-0005-0000-0000-0000F3640000}"/>
    <cellStyle name="Comma 11 2 2 5 4" xfId="35972" xr:uid="{00000000-0005-0000-0000-0000F4640000}"/>
    <cellStyle name="Comma 11 2 2 5 4 2" xfId="35973" xr:uid="{00000000-0005-0000-0000-0000F5640000}"/>
    <cellStyle name="Comma 11 2 2 5 4 2 2" xfId="35974" xr:uid="{00000000-0005-0000-0000-0000F6640000}"/>
    <cellStyle name="Comma 11 2 2 5 4 2 3" xfId="35975" xr:uid="{00000000-0005-0000-0000-0000F7640000}"/>
    <cellStyle name="Comma 11 2 2 5 4 3" xfId="35976" xr:uid="{00000000-0005-0000-0000-0000F8640000}"/>
    <cellStyle name="Comma 11 2 2 5 4 3 2" xfId="35977" xr:uid="{00000000-0005-0000-0000-0000F9640000}"/>
    <cellStyle name="Comma 11 2 2 5 4 4" xfId="35978" xr:uid="{00000000-0005-0000-0000-0000FA640000}"/>
    <cellStyle name="Comma 11 2 2 5 4 5" xfId="35979" xr:uid="{00000000-0005-0000-0000-0000FB640000}"/>
    <cellStyle name="Comma 11 2 2 5 5" xfId="35980" xr:uid="{00000000-0005-0000-0000-0000FC640000}"/>
    <cellStyle name="Comma 11 2 2 5 5 2" xfId="35981" xr:uid="{00000000-0005-0000-0000-0000FD640000}"/>
    <cellStyle name="Comma 11 2 2 5 5 3" xfId="35982" xr:uid="{00000000-0005-0000-0000-0000FE640000}"/>
    <cellStyle name="Comma 11 2 2 5 6" xfId="35983" xr:uid="{00000000-0005-0000-0000-0000FF640000}"/>
    <cellStyle name="Comma 11 2 2 5 6 2" xfId="35984" xr:uid="{00000000-0005-0000-0000-000000650000}"/>
    <cellStyle name="Comma 11 2 2 5 6 3" xfId="35985" xr:uid="{00000000-0005-0000-0000-000001650000}"/>
    <cellStyle name="Comma 11 2 2 5 7" xfId="35986" xr:uid="{00000000-0005-0000-0000-000002650000}"/>
    <cellStyle name="Comma 11 2 2 5 7 2" xfId="35987" xr:uid="{00000000-0005-0000-0000-000003650000}"/>
    <cellStyle name="Comma 11 2 2 5 8" xfId="35988" xr:uid="{00000000-0005-0000-0000-000004650000}"/>
    <cellStyle name="Comma 11 2 2 5 9" xfId="35989" xr:uid="{00000000-0005-0000-0000-000005650000}"/>
    <cellStyle name="Comma 11 2 2 6" xfId="35990" xr:uid="{00000000-0005-0000-0000-000006650000}"/>
    <cellStyle name="Comma 11 2 2 6 2" xfId="35991" xr:uid="{00000000-0005-0000-0000-000007650000}"/>
    <cellStyle name="Comma 11 2 2 6 2 2" xfId="35992" xr:uid="{00000000-0005-0000-0000-000008650000}"/>
    <cellStyle name="Comma 11 2 2 6 2 3" xfId="35993" xr:uid="{00000000-0005-0000-0000-000009650000}"/>
    <cellStyle name="Comma 11 2 2 6 3" xfId="35994" xr:uid="{00000000-0005-0000-0000-00000A650000}"/>
    <cellStyle name="Comma 11 2 2 6 3 2" xfId="35995" xr:uid="{00000000-0005-0000-0000-00000B650000}"/>
    <cellStyle name="Comma 11 2 2 6 3 3" xfId="35996" xr:uid="{00000000-0005-0000-0000-00000C650000}"/>
    <cellStyle name="Comma 11 2 2 6 4" xfId="35997" xr:uid="{00000000-0005-0000-0000-00000D650000}"/>
    <cellStyle name="Comma 11 2 2 6 4 2" xfId="35998" xr:uid="{00000000-0005-0000-0000-00000E650000}"/>
    <cellStyle name="Comma 11 2 2 6 5" xfId="35999" xr:uid="{00000000-0005-0000-0000-00000F650000}"/>
    <cellStyle name="Comma 11 2 2 6 6" xfId="36000" xr:uid="{00000000-0005-0000-0000-000010650000}"/>
    <cellStyle name="Comma 11 2 2 7" xfId="36001" xr:uid="{00000000-0005-0000-0000-000011650000}"/>
    <cellStyle name="Comma 11 2 2 7 2" xfId="36002" xr:uid="{00000000-0005-0000-0000-000012650000}"/>
    <cellStyle name="Comma 11 2 2 7 2 2" xfId="36003" xr:uid="{00000000-0005-0000-0000-000013650000}"/>
    <cellStyle name="Comma 11 2 2 7 2 3" xfId="36004" xr:uid="{00000000-0005-0000-0000-000014650000}"/>
    <cellStyle name="Comma 11 2 2 7 3" xfId="36005" xr:uid="{00000000-0005-0000-0000-000015650000}"/>
    <cellStyle name="Comma 11 2 2 7 3 2" xfId="36006" xr:uid="{00000000-0005-0000-0000-000016650000}"/>
    <cellStyle name="Comma 11 2 2 7 3 3" xfId="36007" xr:uid="{00000000-0005-0000-0000-000017650000}"/>
    <cellStyle name="Comma 11 2 2 7 4" xfId="36008" xr:uid="{00000000-0005-0000-0000-000018650000}"/>
    <cellStyle name="Comma 11 2 2 7 4 2" xfId="36009" xr:uid="{00000000-0005-0000-0000-000019650000}"/>
    <cellStyle name="Comma 11 2 2 7 5" xfId="36010" xr:uid="{00000000-0005-0000-0000-00001A650000}"/>
    <cellStyle name="Comma 11 2 2 7 6" xfId="36011" xr:uid="{00000000-0005-0000-0000-00001B650000}"/>
    <cellStyle name="Comma 11 2 2 8" xfId="36012" xr:uid="{00000000-0005-0000-0000-00001C650000}"/>
    <cellStyle name="Comma 11 2 2 8 2" xfId="36013" xr:uid="{00000000-0005-0000-0000-00001D650000}"/>
    <cellStyle name="Comma 11 2 2 8 2 2" xfId="36014" xr:uid="{00000000-0005-0000-0000-00001E650000}"/>
    <cellStyle name="Comma 11 2 2 8 2 3" xfId="36015" xr:uid="{00000000-0005-0000-0000-00001F650000}"/>
    <cellStyle name="Comma 11 2 2 8 3" xfId="36016" xr:uid="{00000000-0005-0000-0000-000020650000}"/>
    <cellStyle name="Comma 11 2 2 8 3 2" xfId="36017" xr:uid="{00000000-0005-0000-0000-000021650000}"/>
    <cellStyle name="Comma 11 2 2 8 4" xfId="36018" xr:uid="{00000000-0005-0000-0000-000022650000}"/>
    <cellStyle name="Comma 11 2 2 8 5" xfId="36019" xr:uid="{00000000-0005-0000-0000-000023650000}"/>
    <cellStyle name="Comma 11 2 2 9" xfId="36020" xr:uid="{00000000-0005-0000-0000-000024650000}"/>
    <cellStyle name="Comma 11 2 2 9 2" xfId="36021" xr:uid="{00000000-0005-0000-0000-000025650000}"/>
    <cellStyle name="Comma 11 2 2 9 3" xfId="36022" xr:uid="{00000000-0005-0000-0000-000026650000}"/>
    <cellStyle name="Comma 11 2 3" xfId="3249" xr:uid="{00000000-0005-0000-0000-000027650000}"/>
    <cellStyle name="Comma 11 2 3 10" xfId="36023" xr:uid="{00000000-0005-0000-0000-000028650000}"/>
    <cellStyle name="Comma 11 2 3 10 2" xfId="36024" xr:uid="{00000000-0005-0000-0000-000029650000}"/>
    <cellStyle name="Comma 11 2 3 11" xfId="36025" xr:uid="{00000000-0005-0000-0000-00002A650000}"/>
    <cellStyle name="Comma 11 2 3 12" xfId="36026" xr:uid="{00000000-0005-0000-0000-00002B650000}"/>
    <cellStyle name="Comma 11 2 3 13" xfId="36027" xr:uid="{00000000-0005-0000-0000-00002C650000}"/>
    <cellStyle name="Comma 11 2 3 2" xfId="3250" xr:uid="{00000000-0005-0000-0000-00002D650000}"/>
    <cellStyle name="Comma 11 2 3 2 10" xfId="36028" xr:uid="{00000000-0005-0000-0000-00002E650000}"/>
    <cellStyle name="Comma 11 2 3 2 2" xfId="36029" xr:uid="{00000000-0005-0000-0000-00002F650000}"/>
    <cellStyle name="Comma 11 2 3 2 2 2" xfId="36030" xr:uid="{00000000-0005-0000-0000-000030650000}"/>
    <cellStyle name="Comma 11 2 3 2 2 2 2" xfId="36031" xr:uid="{00000000-0005-0000-0000-000031650000}"/>
    <cellStyle name="Comma 11 2 3 2 2 2 2 2" xfId="36032" xr:uid="{00000000-0005-0000-0000-000032650000}"/>
    <cellStyle name="Comma 11 2 3 2 2 2 2 3" xfId="36033" xr:uid="{00000000-0005-0000-0000-000033650000}"/>
    <cellStyle name="Comma 11 2 3 2 2 2 3" xfId="36034" xr:uid="{00000000-0005-0000-0000-000034650000}"/>
    <cellStyle name="Comma 11 2 3 2 2 2 3 2" xfId="36035" xr:uid="{00000000-0005-0000-0000-000035650000}"/>
    <cellStyle name="Comma 11 2 3 2 2 2 3 3" xfId="36036" xr:uid="{00000000-0005-0000-0000-000036650000}"/>
    <cellStyle name="Comma 11 2 3 2 2 2 4" xfId="36037" xr:uid="{00000000-0005-0000-0000-000037650000}"/>
    <cellStyle name="Comma 11 2 3 2 2 2 4 2" xfId="36038" xr:uid="{00000000-0005-0000-0000-000038650000}"/>
    <cellStyle name="Comma 11 2 3 2 2 2 5" xfId="36039" xr:uid="{00000000-0005-0000-0000-000039650000}"/>
    <cellStyle name="Comma 11 2 3 2 2 2 6" xfId="36040" xr:uid="{00000000-0005-0000-0000-00003A650000}"/>
    <cellStyle name="Comma 11 2 3 2 2 3" xfId="36041" xr:uid="{00000000-0005-0000-0000-00003B650000}"/>
    <cellStyle name="Comma 11 2 3 2 2 3 2" xfId="36042" xr:uid="{00000000-0005-0000-0000-00003C650000}"/>
    <cellStyle name="Comma 11 2 3 2 2 3 2 2" xfId="36043" xr:uid="{00000000-0005-0000-0000-00003D650000}"/>
    <cellStyle name="Comma 11 2 3 2 2 3 2 3" xfId="36044" xr:uid="{00000000-0005-0000-0000-00003E650000}"/>
    <cellStyle name="Comma 11 2 3 2 2 3 3" xfId="36045" xr:uid="{00000000-0005-0000-0000-00003F650000}"/>
    <cellStyle name="Comma 11 2 3 2 2 3 3 2" xfId="36046" xr:uid="{00000000-0005-0000-0000-000040650000}"/>
    <cellStyle name="Comma 11 2 3 2 2 3 3 3" xfId="36047" xr:uid="{00000000-0005-0000-0000-000041650000}"/>
    <cellStyle name="Comma 11 2 3 2 2 3 4" xfId="36048" xr:uid="{00000000-0005-0000-0000-000042650000}"/>
    <cellStyle name="Comma 11 2 3 2 2 3 4 2" xfId="36049" xr:uid="{00000000-0005-0000-0000-000043650000}"/>
    <cellStyle name="Comma 11 2 3 2 2 3 5" xfId="36050" xr:uid="{00000000-0005-0000-0000-000044650000}"/>
    <cellStyle name="Comma 11 2 3 2 2 3 6" xfId="36051" xr:uid="{00000000-0005-0000-0000-000045650000}"/>
    <cellStyle name="Comma 11 2 3 2 2 4" xfId="36052" xr:uid="{00000000-0005-0000-0000-000046650000}"/>
    <cellStyle name="Comma 11 2 3 2 2 4 2" xfId="36053" xr:uid="{00000000-0005-0000-0000-000047650000}"/>
    <cellStyle name="Comma 11 2 3 2 2 4 2 2" xfId="36054" xr:uid="{00000000-0005-0000-0000-000048650000}"/>
    <cellStyle name="Comma 11 2 3 2 2 4 2 3" xfId="36055" xr:uid="{00000000-0005-0000-0000-000049650000}"/>
    <cellStyle name="Comma 11 2 3 2 2 4 3" xfId="36056" xr:uid="{00000000-0005-0000-0000-00004A650000}"/>
    <cellStyle name="Comma 11 2 3 2 2 4 3 2" xfId="36057" xr:uid="{00000000-0005-0000-0000-00004B650000}"/>
    <cellStyle name="Comma 11 2 3 2 2 4 4" xfId="36058" xr:uid="{00000000-0005-0000-0000-00004C650000}"/>
    <cellStyle name="Comma 11 2 3 2 2 4 5" xfId="36059" xr:uid="{00000000-0005-0000-0000-00004D650000}"/>
    <cellStyle name="Comma 11 2 3 2 2 5" xfId="36060" xr:uid="{00000000-0005-0000-0000-00004E650000}"/>
    <cellStyle name="Comma 11 2 3 2 2 5 2" xfId="36061" xr:uid="{00000000-0005-0000-0000-00004F650000}"/>
    <cellStyle name="Comma 11 2 3 2 2 5 3" xfId="36062" xr:uid="{00000000-0005-0000-0000-000050650000}"/>
    <cellStyle name="Comma 11 2 3 2 2 6" xfId="36063" xr:uid="{00000000-0005-0000-0000-000051650000}"/>
    <cellStyle name="Comma 11 2 3 2 2 6 2" xfId="36064" xr:uid="{00000000-0005-0000-0000-000052650000}"/>
    <cellStyle name="Comma 11 2 3 2 2 6 3" xfId="36065" xr:uid="{00000000-0005-0000-0000-000053650000}"/>
    <cellStyle name="Comma 11 2 3 2 2 7" xfId="36066" xr:uid="{00000000-0005-0000-0000-000054650000}"/>
    <cellStyle name="Comma 11 2 3 2 2 7 2" xfId="36067" xr:uid="{00000000-0005-0000-0000-000055650000}"/>
    <cellStyle name="Comma 11 2 3 2 2 8" xfId="36068" xr:uid="{00000000-0005-0000-0000-000056650000}"/>
    <cellStyle name="Comma 11 2 3 2 2 9" xfId="36069" xr:uid="{00000000-0005-0000-0000-000057650000}"/>
    <cellStyle name="Comma 11 2 3 2 3" xfId="36070" xr:uid="{00000000-0005-0000-0000-000058650000}"/>
    <cellStyle name="Comma 11 2 3 2 3 2" xfId="36071" xr:uid="{00000000-0005-0000-0000-000059650000}"/>
    <cellStyle name="Comma 11 2 3 2 3 2 2" xfId="36072" xr:uid="{00000000-0005-0000-0000-00005A650000}"/>
    <cellStyle name="Comma 11 2 3 2 3 2 3" xfId="36073" xr:uid="{00000000-0005-0000-0000-00005B650000}"/>
    <cellStyle name="Comma 11 2 3 2 3 3" xfId="36074" xr:uid="{00000000-0005-0000-0000-00005C650000}"/>
    <cellStyle name="Comma 11 2 3 2 3 3 2" xfId="36075" xr:uid="{00000000-0005-0000-0000-00005D650000}"/>
    <cellStyle name="Comma 11 2 3 2 3 3 3" xfId="36076" xr:uid="{00000000-0005-0000-0000-00005E650000}"/>
    <cellStyle name="Comma 11 2 3 2 3 4" xfId="36077" xr:uid="{00000000-0005-0000-0000-00005F650000}"/>
    <cellStyle name="Comma 11 2 3 2 3 4 2" xfId="36078" xr:uid="{00000000-0005-0000-0000-000060650000}"/>
    <cellStyle name="Comma 11 2 3 2 3 5" xfId="36079" xr:uid="{00000000-0005-0000-0000-000061650000}"/>
    <cellStyle name="Comma 11 2 3 2 3 6" xfId="36080" xr:uid="{00000000-0005-0000-0000-000062650000}"/>
    <cellStyle name="Comma 11 2 3 2 4" xfId="36081" xr:uid="{00000000-0005-0000-0000-000063650000}"/>
    <cellStyle name="Comma 11 2 3 2 4 2" xfId="36082" xr:uid="{00000000-0005-0000-0000-000064650000}"/>
    <cellStyle name="Comma 11 2 3 2 4 2 2" xfId="36083" xr:uid="{00000000-0005-0000-0000-000065650000}"/>
    <cellStyle name="Comma 11 2 3 2 4 2 3" xfId="36084" xr:uid="{00000000-0005-0000-0000-000066650000}"/>
    <cellStyle name="Comma 11 2 3 2 4 3" xfId="36085" xr:uid="{00000000-0005-0000-0000-000067650000}"/>
    <cellStyle name="Comma 11 2 3 2 4 3 2" xfId="36086" xr:uid="{00000000-0005-0000-0000-000068650000}"/>
    <cellStyle name="Comma 11 2 3 2 4 3 3" xfId="36087" xr:uid="{00000000-0005-0000-0000-000069650000}"/>
    <cellStyle name="Comma 11 2 3 2 4 4" xfId="36088" xr:uid="{00000000-0005-0000-0000-00006A650000}"/>
    <cellStyle name="Comma 11 2 3 2 4 4 2" xfId="36089" xr:uid="{00000000-0005-0000-0000-00006B650000}"/>
    <cellStyle name="Comma 11 2 3 2 4 5" xfId="36090" xr:uid="{00000000-0005-0000-0000-00006C650000}"/>
    <cellStyle name="Comma 11 2 3 2 4 6" xfId="36091" xr:uid="{00000000-0005-0000-0000-00006D650000}"/>
    <cellStyle name="Comma 11 2 3 2 5" xfId="36092" xr:uid="{00000000-0005-0000-0000-00006E650000}"/>
    <cellStyle name="Comma 11 2 3 2 5 2" xfId="36093" xr:uid="{00000000-0005-0000-0000-00006F650000}"/>
    <cellStyle name="Comma 11 2 3 2 5 2 2" xfId="36094" xr:uid="{00000000-0005-0000-0000-000070650000}"/>
    <cellStyle name="Comma 11 2 3 2 5 2 3" xfId="36095" xr:uid="{00000000-0005-0000-0000-000071650000}"/>
    <cellStyle name="Comma 11 2 3 2 5 3" xfId="36096" xr:uid="{00000000-0005-0000-0000-000072650000}"/>
    <cellStyle name="Comma 11 2 3 2 5 3 2" xfId="36097" xr:uid="{00000000-0005-0000-0000-000073650000}"/>
    <cellStyle name="Comma 11 2 3 2 5 4" xfId="36098" xr:uid="{00000000-0005-0000-0000-000074650000}"/>
    <cellStyle name="Comma 11 2 3 2 5 5" xfId="36099" xr:uid="{00000000-0005-0000-0000-000075650000}"/>
    <cellStyle name="Comma 11 2 3 2 6" xfId="36100" xr:uid="{00000000-0005-0000-0000-000076650000}"/>
    <cellStyle name="Comma 11 2 3 2 6 2" xfId="36101" xr:uid="{00000000-0005-0000-0000-000077650000}"/>
    <cellStyle name="Comma 11 2 3 2 6 3" xfId="36102" xr:uid="{00000000-0005-0000-0000-000078650000}"/>
    <cellStyle name="Comma 11 2 3 2 7" xfId="36103" xr:uid="{00000000-0005-0000-0000-000079650000}"/>
    <cellStyle name="Comma 11 2 3 2 7 2" xfId="36104" xr:uid="{00000000-0005-0000-0000-00007A650000}"/>
    <cellStyle name="Comma 11 2 3 2 7 3" xfId="36105" xr:uid="{00000000-0005-0000-0000-00007B650000}"/>
    <cellStyle name="Comma 11 2 3 2 8" xfId="36106" xr:uid="{00000000-0005-0000-0000-00007C650000}"/>
    <cellStyle name="Comma 11 2 3 2 8 2" xfId="36107" xr:uid="{00000000-0005-0000-0000-00007D650000}"/>
    <cellStyle name="Comma 11 2 3 2 9" xfId="36108" xr:uid="{00000000-0005-0000-0000-00007E650000}"/>
    <cellStyle name="Comma 11 2 3 3" xfId="13960" xr:uid="{00000000-0005-0000-0000-00007F650000}"/>
    <cellStyle name="Comma 11 2 3 3 2" xfId="36109" xr:uid="{00000000-0005-0000-0000-000080650000}"/>
    <cellStyle name="Comma 11 2 3 3 2 2" xfId="36110" xr:uid="{00000000-0005-0000-0000-000081650000}"/>
    <cellStyle name="Comma 11 2 3 3 2 2 2" xfId="36111" xr:uid="{00000000-0005-0000-0000-000082650000}"/>
    <cellStyle name="Comma 11 2 3 3 2 2 3" xfId="36112" xr:uid="{00000000-0005-0000-0000-000083650000}"/>
    <cellStyle name="Comma 11 2 3 3 2 3" xfId="36113" xr:uid="{00000000-0005-0000-0000-000084650000}"/>
    <cellStyle name="Comma 11 2 3 3 2 3 2" xfId="36114" xr:uid="{00000000-0005-0000-0000-000085650000}"/>
    <cellStyle name="Comma 11 2 3 3 2 3 3" xfId="36115" xr:uid="{00000000-0005-0000-0000-000086650000}"/>
    <cellStyle name="Comma 11 2 3 3 2 4" xfId="36116" xr:uid="{00000000-0005-0000-0000-000087650000}"/>
    <cellStyle name="Comma 11 2 3 3 2 4 2" xfId="36117" xr:uid="{00000000-0005-0000-0000-000088650000}"/>
    <cellStyle name="Comma 11 2 3 3 2 5" xfId="36118" xr:uid="{00000000-0005-0000-0000-000089650000}"/>
    <cellStyle name="Comma 11 2 3 3 2 6" xfId="36119" xr:uid="{00000000-0005-0000-0000-00008A650000}"/>
    <cellStyle name="Comma 11 2 3 3 3" xfId="36120" xr:uid="{00000000-0005-0000-0000-00008B650000}"/>
    <cellStyle name="Comma 11 2 3 3 3 2" xfId="36121" xr:uid="{00000000-0005-0000-0000-00008C650000}"/>
    <cellStyle name="Comma 11 2 3 3 3 2 2" xfId="36122" xr:uid="{00000000-0005-0000-0000-00008D650000}"/>
    <cellStyle name="Comma 11 2 3 3 3 2 3" xfId="36123" xr:uid="{00000000-0005-0000-0000-00008E650000}"/>
    <cellStyle name="Comma 11 2 3 3 3 3" xfId="36124" xr:uid="{00000000-0005-0000-0000-00008F650000}"/>
    <cellStyle name="Comma 11 2 3 3 3 3 2" xfId="36125" xr:uid="{00000000-0005-0000-0000-000090650000}"/>
    <cellStyle name="Comma 11 2 3 3 3 3 3" xfId="36126" xr:uid="{00000000-0005-0000-0000-000091650000}"/>
    <cellStyle name="Comma 11 2 3 3 3 4" xfId="36127" xr:uid="{00000000-0005-0000-0000-000092650000}"/>
    <cellStyle name="Comma 11 2 3 3 3 4 2" xfId="36128" xr:uid="{00000000-0005-0000-0000-000093650000}"/>
    <cellStyle name="Comma 11 2 3 3 3 5" xfId="36129" xr:uid="{00000000-0005-0000-0000-000094650000}"/>
    <cellStyle name="Comma 11 2 3 3 3 6" xfId="36130" xr:uid="{00000000-0005-0000-0000-000095650000}"/>
    <cellStyle name="Comma 11 2 3 3 4" xfId="36131" xr:uid="{00000000-0005-0000-0000-000096650000}"/>
    <cellStyle name="Comma 11 2 3 3 4 2" xfId="36132" xr:uid="{00000000-0005-0000-0000-000097650000}"/>
    <cellStyle name="Comma 11 2 3 3 4 2 2" xfId="36133" xr:uid="{00000000-0005-0000-0000-000098650000}"/>
    <cellStyle name="Comma 11 2 3 3 4 2 3" xfId="36134" xr:uid="{00000000-0005-0000-0000-000099650000}"/>
    <cellStyle name="Comma 11 2 3 3 4 3" xfId="36135" xr:uid="{00000000-0005-0000-0000-00009A650000}"/>
    <cellStyle name="Comma 11 2 3 3 4 3 2" xfId="36136" xr:uid="{00000000-0005-0000-0000-00009B650000}"/>
    <cellStyle name="Comma 11 2 3 3 4 4" xfId="36137" xr:uid="{00000000-0005-0000-0000-00009C650000}"/>
    <cellStyle name="Comma 11 2 3 3 4 5" xfId="36138" xr:uid="{00000000-0005-0000-0000-00009D650000}"/>
    <cellStyle name="Comma 11 2 3 3 5" xfId="36139" xr:uid="{00000000-0005-0000-0000-00009E650000}"/>
    <cellStyle name="Comma 11 2 3 3 5 2" xfId="36140" xr:uid="{00000000-0005-0000-0000-00009F650000}"/>
    <cellStyle name="Comma 11 2 3 3 5 3" xfId="36141" xr:uid="{00000000-0005-0000-0000-0000A0650000}"/>
    <cellStyle name="Comma 11 2 3 3 6" xfId="36142" xr:uid="{00000000-0005-0000-0000-0000A1650000}"/>
    <cellStyle name="Comma 11 2 3 3 6 2" xfId="36143" xr:uid="{00000000-0005-0000-0000-0000A2650000}"/>
    <cellStyle name="Comma 11 2 3 3 6 3" xfId="36144" xr:uid="{00000000-0005-0000-0000-0000A3650000}"/>
    <cellStyle name="Comma 11 2 3 3 7" xfId="36145" xr:uid="{00000000-0005-0000-0000-0000A4650000}"/>
    <cellStyle name="Comma 11 2 3 3 7 2" xfId="36146" xr:uid="{00000000-0005-0000-0000-0000A5650000}"/>
    <cellStyle name="Comma 11 2 3 3 8" xfId="36147" xr:uid="{00000000-0005-0000-0000-0000A6650000}"/>
    <cellStyle name="Comma 11 2 3 3 9" xfId="36148" xr:uid="{00000000-0005-0000-0000-0000A7650000}"/>
    <cellStyle name="Comma 11 2 3 4" xfId="36149" xr:uid="{00000000-0005-0000-0000-0000A8650000}"/>
    <cellStyle name="Comma 11 2 3 4 2" xfId="36150" xr:uid="{00000000-0005-0000-0000-0000A9650000}"/>
    <cellStyle name="Comma 11 2 3 4 2 2" xfId="36151" xr:uid="{00000000-0005-0000-0000-0000AA650000}"/>
    <cellStyle name="Comma 11 2 3 4 2 2 2" xfId="36152" xr:uid="{00000000-0005-0000-0000-0000AB650000}"/>
    <cellStyle name="Comma 11 2 3 4 2 2 3" xfId="36153" xr:uid="{00000000-0005-0000-0000-0000AC650000}"/>
    <cellStyle name="Comma 11 2 3 4 2 3" xfId="36154" xr:uid="{00000000-0005-0000-0000-0000AD650000}"/>
    <cellStyle name="Comma 11 2 3 4 2 3 2" xfId="36155" xr:uid="{00000000-0005-0000-0000-0000AE650000}"/>
    <cellStyle name="Comma 11 2 3 4 2 3 3" xfId="36156" xr:uid="{00000000-0005-0000-0000-0000AF650000}"/>
    <cellStyle name="Comma 11 2 3 4 2 4" xfId="36157" xr:uid="{00000000-0005-0000-0000-0000B0650000}"/>
    <cellStyle name="Comma 11 2 3 4 2 4 2" xfId="36158" xr:uid="{00000000-0005-0000-0000-0000B1650000}"/>
    <cellStyle name="Comma 11 2 3 4 2 5" xfId="36159" xr:uid="{00000000-0005-0000-0000-0000B2650000}"/>
    <cellStyle name="Comma 11 2 3 4 2 6" xfId="36160" xr:uid="{00000000-0005-0000-0000-0000B3650000}"/>
    <cellStyle name="Comma 11 2 3 4 3" xfId="36161" xr:uid="{00000000-0005-0000-0000-0000B4650000}"/>
    <cellStyle name="Comma 11 2 3 4 3 2" xfId="36162" xr:uid="{00000000-0005-0000-0000-0000B5650000}"/>
    <cellStyle name="Comma 11 2 3 4 3 2 2" xfId="36163" xr:uid="{00000000-0005-0000-0000-0000B6650000}"/>
    <cellStyle name="Comma 11 2 3 4 3 2 3" xfId="36164" xr:uid="{00000000-0005-0000-0000-0000B7650000}"/>
    <cellStyle name="Comma 11 2 3 4 3 3" xfId="36165" xr:uid="{00000000-0005-0000-0000-0000B8650000}"/>
    <cellStyle name="Comma 11 2 3 4 3 3 2" xfId="36166" xr:uid="{00000000-0005-0000-0000-0000B9650000}"/>
    <cellStyle name="Comma 11 2 3 4 3 3 3" xfId="36167" xr:uid="{00000000-0005-0000-0000-0000BA650000}"/>
    <cellStyle name="Comma 11 2 3 4 3 4" xfId="36168" xr:uid="{00000000-0005-0000-0000-0000BB650000}"/>
    <cellStyle name="Comma 11 2 3 4 3 4 2" xfId="36169" xr:uid="{00000000-0005-0000-0000-0000BC650000}"/>
    <cellStyle name="Comma 11 2 3 4 3 5" xfId="36170" xr:uid="{00000000-0005-0000-0000-0000BD650000}"/>
    <cellStyle name="Comma 11 2 3 4 3 6" xfId="36171" xr:uid="{00000000-0005-0000-0000-0000BE650000}"/>
    <cellStyle name="Comma 11 2 3 4 4" xfId="36172" xr:uid="{00000000-0005-0000-0000-0000BF650000}"/>
    <cellStyle name="Comma 11 2 3 4 4 2" xfId="36173" xr:uid="{00000000-0005-0000-0000-0000C0650000}"/>
    <cellStyle name="Comma 11 2 3 4 4 2 2" xfId="36174" xr:uid="{00000000-0005-0000-0000-0000C1650000}"/>
    <cellStyle name="Comma 11 2 3 4 4 2 3" xfId="36175" xr:uid="{00000000-0005-0000-0000-0000C2650000}"/>
    <cellStyle name="Comma 11 2 3 4 4 3" xfId="36176" xr:uid="{00000000-0005-0000-0000-0000C3650000}"/>
    <cellStyle name="Comma 11 2 3 4 4 3 2" xfId="36177" xr:uid="{00000000-0005-0000-0000-0000C4650000}"/>
    <cellStyle name="Comma 11 2 3 4 4 4" xfId="36178" xr:uid="{00000000-0005-0000-0000-0000C5650000}"/>
    <cellStyle name="Comma 11 2 3 4 4 5" xfId="36179" xr:uid="{00000000-0005-0000-0000-0000C6650000}"/>
    <cellStyle name="Comma 11 2 3 4 5" xfId="36180" xr:uid="{00000000-0005-0000-0000-0000C7650000}"/>
    <cellStyle name="Comma 11 2 3 4 5 2" xfId="36181" xr:uid="{00000000-0005-0000-0000-0000C8650000}"/>
    <cellStyle name="Comma 11 2 3 4 5 3" xfId="36182" xr:uid="{00000000-0005-0000-0000-0000C9650000}"/>
    <cellStyle name="Comma 11 2 3 4 6" xfId="36183" xr:uid="{00000000-0005-0000-0000-0000CA650000}"/>
    <cellStyle name="Comma 11 2 3 4 6 2" xfId="36184" xr:uid="{00000000-0005-0000-0000-0000CB650000}"/>
    <cellStyle name="Comma 11 2 3 4 6 3" xfId="36185" xr:uid="{00000000-0005-0000-0000-0000CC650000}"/>
    <cellStyle name="Comma 11 2 3 4 7" xfId="36186" xr:uid="{00000000-0005-0000-0000-0000CD650000}"/>
    <cellStyle name="Comma 11 2 3 4 7 2" xfId="36187" xr:uid="{00000000-0005-0000-0000-0000CE650000}"/>
    <cellStyle name="Comma 11 2 3 4 8" xfId="36188" xr:uid="{00000000-0005-0000-0000-0000CF650000}"/>
    <cellStyle name="Comma 11 2 3 4 9" xfId="36189" xr:uid="{00000000-0005-0000-0000-0000D0650000}"/>
    <cellStyle name="Comma 11 2 3 5" xfId="36190" xr:uid="{00000000-0005-0000-0000-0000D1650000}"/>
    <cellStyle name="Comma 11 2 3 5 2" xfId="36191" xr:uid="{00000000-0005-0000-0000-0000D2650000}"/>
    <cellStyle name="Comma 11 2 3 5 2 2" xfId="36192" xr:uid="{00000000-0005-0000-0000-0000D3650000}"/>
    <cellStyle name="Comma 11 2 3 5 2 3" xfId="36193" xr:uid="{00000000-0005-0000-0000-0000D4650000}"/>
    <cellStyle name="Comma 11 2 3 5 3" xfId="36194" xr:uid="{00000000-0005-0000-0000-0000D5650000}"/>
    <cellStyle name="Comma 11 2 3 5 3 2" xfId="36195" xr:uid="{00000000-0005-0000-0000-0000D6650000}"/>
    <cellStyle name="Comma 11 2 3 5 3 3" xfId="36196" xr:uid="{00000000-0005-0000-0000-0000D7650000}"/>
    <cellStyle name="Comma 11 2 3 5 4" xfId="36197" xr:uid="{00000000-0005-0000-0000-0000D8650000}"/>
    <cellStyle name="Comma 11 2 3 5 4 2" xfId="36198" xr:uid="{00000000-0005-0000-0000-0000D9650000}"/>
    <cellStyle name="Comma 11 2 3 5 5" xfId="36199" xr:uid="{00000000-0005-0000-0000-0000DA650000}"/>
    <cellStyle name="Comma 11 2 3 5 6" xfId="36200" xr:uid="{00000000-0005-0000-0000-0000DB650000}"/>
    <cellStyle name="Comma 11 2 3 6" xfId="36201" xr:uid="{00000000-0005-0000-0000-0000DC650000}"/>
    <cellStyle name="Comma 11 2 3 6 2" xfId="36202" xr:uid="{00000000-0005-0000-0000-0000DD650000}"/>
    <cellStyle name="Comma 11 2 3 6 2 2" xfId="36203" xr:uid="{00000000-0005-0000-0000-0000DE650000}"/>
    <cellStyle name="Comma 11 2 3 6 2 3" xfId="36204" xr:uid="{00000000-0005-0000-0000-0000DF650000}"/>
    <cellStyle name="Comma 11 2 3 6 3" xfId="36205" xr:uid="{00000000-0005-0000-0000-0000E0650000}"/>
    <cellStyle name="Comma 11 2 3 6 3 2" xfId="36206" xr:uid="{00000000-0005-0000-0000-0000E1650000}"/>
    <cellStyle name="Comma 11 2 3 6 3 3" xfId="36207" xr:uid="{00000000-0005-0000-0000-0000E2650000}"/>
    <cellStyle name="Comma 11 2 3 6 4" xfId="36208" xr:uid="{00000000-0005-0000-0000-0000E3650000}"/>
    <cellStyle name="Comma 11 2 3 6 4 2" xfId="36209" xr:uid="{00000000-0005-0000-0000-0000E4650000}"/>
    <cellStyle name="Comma 11 2 3 6 5" xfId="36210" xr:uid="{00000000-0005-0000-0000-0000E5650000}"/>
    <cellStyle name="Comma 11 2 3 6 6" xfId="36211" xr:uid="{00000000-0005-0000-0000-0000E6650000}"/>
    <cellStyle name="Comma 11 2 3 7" xfId="36212" xr:uid="{00000000-0005-0000-0000-0000E7650000}"/>
    <cellStyle name="Comma 11 2 3 7 2" xfId="36213" xr:uid="{00000000-0005-0000-0000-0000E8650000}"/>
    <cellStyle name="Comma 11 2 3 7 2 2" xfId="36214" xr:uid="{00000000-0005-0000-0000-0000E9650000}"/>
    <cellStyle name="Comma 11 2 3 7 2 3" xfId="36215" xr:uid="{00000000-0005-0000-0000-0000EA650000}"/>
    <cellStyle name="Comma 11 2 3 7 3" xfId="36216" xr:uid="{00000000-0005-0000-0000-0000EB650000}"/>
    <cellStyle name="Comma 11 2 3 7 3 2" xfId="36217" xr:uid="{00000000-0005-0000-0000-0000EC650000}"/>
    <cellStyle name="Comma 11 2 3 7 4" xfId="36218" xr:uid="{00000000-0005-0000-0000-0000ED650000}"/>
    <cellStyle name="Comma 11 2 3 7 5" xfId="36219" xr:uid="{00000000-0005-0000-0000-0000EE650000}"/>
    <cellStyle name="Comma 11 2 3 8" xfId="36220" xr:uid="{00000000-0005-0000-0000-0000EF650000}"/>
    <cellStyle name="Comma 11 2 3 8 2" xfId="36221" xr:uid="{00000000-0005-0000-0000-0000F0650000}"/>
    <cellStyle name="Comma 11 2 3 8 3" xfId="36222" xr:uid="{00000000-0005-0000-0000-0000F1650000}"/>
    <cellStyle name="Comma 11 2 3 9" xfId="36223" xr:uid="{00000000-0005-0000-0000-0000F2650000}"/>
    <cellStyle name="Comma 11 2 3 9 2" xfId="36224" xr:uid="{00000000-0005-0000-0000-0000F3650000}"/>
    <cellStyle name="Comma 11 2 3 9 3" xfId="36225" xr:uid="{00000000-0005-0000-0000-0000F4650000}"/>
    <cellStyle name="Comma 11 2 4" xfId="3251" xr:uid="{00000000-0005-0000-0000-0000F5650000}"/>
    <cellStyle name="Comma 11 2 4 10" xfId="36226" xr:uid="{00000000-0005-0000-0000-0000F6650000}"/>
    <cellStyle name="Comma 11 2 4 11" xfId="36227" xr:uid="{00000000-0005-0000-0000-0000F7650000}"/>
    <cellStyle name="Comma 11 2 4 2" xfId="13961" xr:uid="{00000000-0005-0000-0000-0000F8650000}"/>
    <cellStyle name="Comma 11 2 4 2 2" xfId="36228" xr:uid="{00000000-0005-0000-0000-0000F9650000}"/>
    <cellStyle name="Comma 11 2 4 2 2 2" xfId="36229" xr:uid="{00000000-0005-0000-0000-0000FA650000}"/>
    <cellStyle name="Comma 11 2 4 2 2 2 2" xfId="36230" xr:uid="{00000000-0005-0000-0000-0000FB650000}"/>
    <cellStyle name="Comma 11 2 4 2 2 2 3" xfId="36231" xr:uid="{00000000-0005-0000-0000-0000FC650000}"/>
    <cellStyle name="Comma 11 2 4 2 2 3" xfId="36232" xr:uid="{00000000-0005-0000-0000-0000FD650000}"/>
    <cellStyle name="Comma 11 2 4 2 2 3 2" xfId="36233" xr:uid="{00000000-0005-0000-0000-0000FE650000}"/>
    <cellStyle name="Comma 11 2 4 2 2 3 3" xfId="36234" xr:uid="{00000000-0005-0000-0000-0000FF650000}"/>
    <cellStyle name="Comma 11 2 4 2 2 4" xfId="36235" xr:uid="{00000000-0005-0000-0000-000000660000}"/>
    <cellStyle name="Comma 11 2 4 2 2 4 2" xfId="36236" xr:uid="{00000000-0005-0000-0000-000001660000}"/>
    <cellStyle name="Comma 11 2 4 2 2 5" xfId="36237" xr:uid="{00000000-0005-0000-0000-000002660000}"/>
    <cellStyle name="Comma 11 2 4 2 2 6" xfId="36238" xr:uid="{00000000-0005-0000-0000-000003660000}"/>
    <cellStyle name="Comma 11 2 4 2 3" xfId="36239" xr:uid="{00000000-0005-0000-0000-000004660000}"/>
    <cellStyle name="Comma 11 2 4 2 3 2" xfId="36240" xr:uid="{00000000-0005-0000-0000-000005660000}"/>
    <cellStyle name="Comma 11 2 4 2 3 2 2" xfId="36241" xr:uid="{00000000-0005-0000-0000-000006660000}"/>
    <cellStyle name="Comma 11 2 4 2 3 2 3" xfId="36242" xr:uid="{00000000-0005-0000-0000-000007660000}"/>
    <cellStyle name="Comma 11 2 4 2 3 3" xfId="36243" xr:uid="{00000000-0005-0000-0000-000008660000}"/>
    <cellStyle name="Comma 11 2 4 2 3 3 2" xfId="36244" xr:uid="{00000000-0005-0000-0000-000009660000}"/>
    <cellStyle name="Comma 11 2 4 2 3 3 3" xfId="36245" xr:uid="{00000000-0005-0000-0000-00000A660000}"/>
    <cellStyle name="Comma 11 2 4 2 3 4" xfId="36246" xr:uid="{00000000-0005-0000-0000-00000B660000}"/>
    <cellStyle name="Comma 11 2 4 2 3 4 2" xfId="36247" xr:uid="{00000000-0005-0000-0000-00000C660000}"/>
    <cellStyle name="Comma 11 2 4 2 3 5" xfId="36248" xr:uid="{00000000-0005-0000-0000-00000D660000}"/>
    <cellStyle name="Comma 11 2 4 2 3 6" xfId="36249" xr:uid="{00000000-0005-0000-0000-00000E660000}"/>
    <cellStyle name="Comma 11 2 4 2 4" xfId="36250" xr:uid="{00000000-0005-0000-0000-00000F660000}"/>
    <cellStyle name="Comma 11 2 4 2 4 2" xfId="36251" xr:uid="{00000000-0005-0000-0000-000010660000}"/>
    <cellStyle name="Comma 11 2 4 2 4 2 2" xfId="36252" xr:uid="{00000000-0005-0000-0000-000011660000}"/>
    <cellStyle name="Comma 11 2 4 2 4 2 3" xfId="36253" xr:uid="{00000000-0005-0000-0000-000012660000}"/>
    <cellStyle name="Comma 11 2 4 2 4 3" xfId="36254" xr:uid="{00000000-0005-0000-0000-000013660000}"/>
    <cellStyle name="Comma 11 2 4 2 4 3 2" xfId="36255" xr:uid="{00000000-0005-0000-0000-000014660000}"/>
    <cellStyle name="Comma 11 2 4 2 4 4" xfId="36256" xr:uid="{00000000-0005-0000-0000-000015660000}"/>
    <cellStyle name="Comma 11 2 4 2 4 5" xfId="36257" xr:uid="{00000000-0005-0000-0000-000016660000}"/>
    <cellStyle name="Comma 11 2 4 2 5" xfId="36258" xr:uid="{00000000-0005-0000-0000-000017660000}"/>
    <cellStyle name="Comma 11 2 4 2 5 2" xfId="36259" xr:uid="{00000000-0005-0000-0000-000018660000}"/>
    <cellStyle name="Comma 11 2 4 2 5 3" xfId="36260" xr:uid="{00000000-0005-0000-0000-000019660000}"/>
    <cellStyle name="Comma 11 2 4 2 6" xfId="36261" xr:uid="{00000000-0005-0000-0000-00001A660000}"/>
    <cellStyle name="Comma 11 2 4 2 6 2" xfId="36262" xr:uid="{00000000-0005-0000-0000-00001B660000}"/>
    <cellStyle name="Comma 11 2 4 2 6 3" xfId="36263" xr:uid="{00000000-0005-0000-0000-00001C660000}"/>
    <cellStyle name="Comma 11 2 4 2 7" xfId="36264" xr:uid="{00000000-0005-0000-0000-00001D660000}"/>
    <cellStyle name="Comma 11 2 4 2 7 2" xfId="36265" xr:uid="{00000000-0005-0000-0000-00001E660000}"/>
    <cellStyle name="Comma 11 2 4 2 8" xfId="36266" xr:uid="{00000000-0005-0000-0000-00001F660000}"/>
    <cellStyle name="Comma 11 2 4 2 9" xfId="36267" xr:uid="{00000000-0005-0000-0000-000020660000}"/>
    <cellStyle name="Comma 11 2 4 3" xfId="36268" xr:uid="{00000000-0005-0000-0000-000021660000}"/>
    <cellStyle name="Comma 11 2 4 3 2" xfId="36269" xr:uid="{00000000-0005-0000-0000-000022660000}"/>
    <cellStyle name="Comma 11 2 4 3 2 2" xfId="36270" xr:uid="{00000000-0005-0000-0000-000023660000}"/>
    <cellStyle name="Comma 11 2 4 3 2 3" xfId="36271" xr:uid="{00000000-0005-0000-0000-000024660000}"/>
    <cellStyle name="Comma 11 2 4 3 3" xfId="36272" xr:uid="{00000000-0005-0000-0000-000025660000}"/>
    <cellStyle name="Comma 11 2 4 3 3 2" xfId="36273" xr:uid="{00000000-0005-0000-0000-000026660000}"/>
    <cellStyle name="Comma 11 2 4 3 3 3" xfId="36274" xr:uid="{00000000-0005-0000-0000-000027660000}"/>
    <cellStyle name="Comma 11 2 4 3 4" xfId="36275" xr:uid="{00000000-0005-0000-0000-000028660000}"/>
    <cellStyle name="Comma 11 2 4 3 4 2" xfId="36276" xr:uid="{00000000-0005-0000-0000-000029660000}"/>
    <cellStyle name="Comma 11 2 4 3 5" xfId="36277" xr:uid="{00000000-0005-0000-0000-00002A660000}"/>
    <cellStyle name="Comma 11 2 4 3 6" xfId="36278" xr:uid="{00000000-0005-0000-0000-00002B660000}"/>
    <cellStyle name="Comma 11 2 4 4" xfId="36279" xr:uid="{00000000-0005-0000-0000-00002C660000}"/>
    <cellStyle name="Comma 11 2 4 4 2" xfId="36280" xr:uid="{00000000-0005-0000-0000-00002D660000}"/>
    <cellStyle name="Comma 11 2 4 4 2 2" xfId="36281" xr:uid="{00000000-0005-0000-0000-00002E660000}"/>
    <cellStyle name="Comma 11 2 4 4 2 3" xfId="36282" xr:uid="{00000000-0005-0000-0000-00002F660000}"/>
    <cellStyle name="Comma 11 2 4 4 3" xfId="36283" xr:uid="{00000000-0005-0000-0000-000030660000}"/>
    <cellStyle name="Comma 11 2 4 4 3 2" xfId="36284" xr:uid="{00000000-0005-0000-0000-000031660000}"/>
    <cellStyle name="Comma 11 2 4 4 3 3" xfId="36285" xr:uid="{00000000-0005-0000-0000-000032660000}"/>
    <cellStyle name="Comma 11 2 4 4 4" xfId="36286" xr:uid="{00000000-0005-0000-0000-000033660000}"/>
    <cellStyle name="Comma 11 2 4 4 4 2" xfId="36287" xr:uid="{00000000-0005-0000-0000-000034660000}"/>
    <cellStyle name="Comma 11 2 4 4 5" xfId="36288" xr:uid="{00000000-0005-0000-0000-000035660000}"/>
    <cellStyle name="Comma 11 2 4 4 6" xfId="36289" xr:uid="{00000000-0005-0000-0000-000036660000}"/>
    <cellStyle name="Comma 11 2 4 5" xfId="36290" xr:uid="{00000000-0005-0000-0000-000037660000}"/>
    <cellStyle name="Comma 11 2 4 5 2" xfId="36291" xr:uid="{00000000-0005-0000-0000-000038660000}"/>
    <cellStyle name="Comma 11 2 4 5 2 2" xfId="36292" xr:uid="{00000000-0005-0000-0000-000039660000}"/>
    <cellStyle name="Comma 11 2 4 5 2 3" xfId="36293" xr:uid="{00000000-0005-0000-0000-00003A660000}"/>
    <cellStyle name="Comma 11 2 4 5 3" xfId="36294" xr:uid="{00000000-0005-0000-0000-00003B660000}"/>
    <cellStyle name="Comma 11 2 4 5 3 2" xfId="36295" xr:uid="{00000000-0005-0000-0000-00003C660000}"/>
    <cellStyle name="Comma 11 2 4 5 4" xfId="36296" xr:uid="{00000000-0005-0000-0000-00003D660000}"/>
    <cellStyle name="Comma 11 2 4 5 5" xfId="36297" xr:uid="{00000000-0005-0000-0000-00003E660000}"/>
    <cellStyle name="Comma 11 2 4 6" xfId="36298" xr:uid="{00000000-0005-0000-0000-00003F660000}"/>
    <cellStyle name="Comma 11 2 4 6 2" xfId="36299" xr:uid="{00000000-0005-0000-0000-000040660000}"/>
    <cellStyle name="Comma 11 2 4 6 3" xfId="36300" xr:uid="{00000000-0005-0000-0000-000041660000}"/>
    <cellStyle name="Comma 11 2 4 7" xfId="36301" xr:uid="{00000000-0005-0000-0000-000042660000}"/>
    <cellStyle name="Comma 11 2 4 7 2" xfId="36302" xr:uid="{00000000-0005-0000-0000-000043660000}"/>
    <cellStyle name="Comma 11 2 4 7 3" xfId="36303" xr:uid="{00000000-0005-0000-0000-000044660000}"/>
    <cellStyle name="Comma 11 2 4 8" xfId="36304" xr:uid="{00000000-0005-0000-0000-000045660000}"/>
    <cellStyle name="Comma 11 2 4 8 2" xfId="36305" xr:uid="{00000000-0005-0000-0000-000046660000}"/>
    <cellStyle name="Comma 11 2 4 9" xfId="36306" xr:uid="{00000000-0005-0000-0000-000047660000}"/>
    <cellStyle name="Comma 11 2 5" xfId="9420" xr:uid="{00000000-0005-0000-0000-000048660000}"/>
    <cellStyle name="Comma 11 2 5 2" xfId="36307" xr:uid="{00000000-0005-0000-0000-000049660000}"/>
    <cellStyle name="Comma 11 2 5 2 2" xfId="36308" xr:uid="{00000000-0005-0000-0000-00004A660000}"/>
    <cellStyle name="Comma 11 2 5 2 2 2" xfId="36309" xr:uid="{00000000-0005-0000-0000-00004B660000}"/>
    <cellStyle name="Comma 11 2 5 2 2 3" xfId="36310" xr:uid="{00000000-0005-0000-0000-00004C660000}"/>
    <cellStyle name="Comma 11 2 5 2 3" xfId="36311" xr:uid="{00000000-0005-0000-0000-00004D660000}"/>
    <cellStyle name="Comma 11 2 5 2 3 2" xfId="36312" xr:uid="{00000000-0005-0000-0000-00004E660000}"/>
    <cellStyle name="Comma 11 2 5 2 3 3" xfId="36313" xr:uid="{00000000-0005-0000-0000-00004F660000}"/>
    <cellStyle name="Comma 11 2 5 2 4" xfId="36314" xr:uid="{00000000-0005-0000-0000-000050660000}"/>
    <cellStyle name="Comma 11 2 5 2 4 2" xfId="36315" xr:uid="{00000000-0005-0000-0000-000051660000}"/>
    <cellStyle name="Comma 11 2 5 2 5" xfId="36316" xr:uid="{00000000-0005-0000-0000-000052660000}"/>
    <cellStyle name="Comma 11 2 5 2 6" xfId="36317" xr:uid="{00000000-0005-0000-0000-000053660000}"/>
    <cellStyle name="Comma 11 2 5 3" xfId="36318" xr:uid="{00000000-0005-0000-0000-000054660000}"/>
    <cellStyle name="Comma 11 2 5 3 2" xfId="36319" xr:uid="{00000000-0005-0000-0000-000055660000}"/>
    <cellStyle name="Comma 11 2 5 3 2 2" xfId="36320" xr:uid="{00000000-0005-0000-0000-000056660000}"/>
    <cellStyle name="Comma 11 2 5 3 2 3" xfId="36321" xr:uid="{00000000-0005-0000-0000-000057660000}"/>
    <cellStyle name="Comma 11 2 5 3 3" xfId="36322" xr:uid="{00000000-0005-0000-0000-000058660000}"/>
    <cellStyle name="Comma 11 2 5 3 3 2" xfId="36323" xr:uid="{00000000-0005-0000-0000-000059660000}"/>
    <cellStyle name="Comma 11 2 5 3 3 3" xfId="36324" xr:uid="{00000000-0005-0000-0000-00005A660000}"/>
    <cellStyle name="Comma 11 2 5 3 4" xfId="36325" xr:uid="{00000000-0005-0000-0000-00005B660000}"/>
    <cellStyle name="Comma 11 2 5 3 4 2" xfId="36326" xr:uid="{00000000-0005-0000-0000-00005C660000}"/>
    <cellStyle name="Comma 11 2 5 3 5" xfId="36327" xr:uid="{00000000-0005-0000-0000-00005D660000}"/>
    <cellStyle name="Comma 11 2 5 3 6" xfId="36328" xr:uid="{00000000-0005-0000-0000-00005E660000}"/>
    <cellStyle name="Comma 11 2 5 4" xfId="36329" xr:uid="{00000000-0005-0000-0000-00005F660000}"/>
    <cellStyle name="Comma 11 2 5 4 2" xfId="36330" xr:uid="{00000000-0005-0000-0000-000060660000}"/>
    <cellStyle name="Comma 11 2 5 4 2 2" xfId="36331" xr:uid="{00000000-0005-0000-0000-000061660000}"/>
    <cellStyle name="Comma 11 2 5 4 2 3" xfId="36332" xr:uid="{00000000-0005-0000-0000-000062660000}"/>
    <cellStyle name="Comma 11 2 5 4 3" xfId="36333" xr:uid="{00000000-0005-0000-0000-000063660000}"/>
    <cellStyle name="Comma 11 2 5 4 3 2" xfId="36334" xr:uid="{00000000-0005-0000-0000-000064660000}"/>
    <cellStyle name="Comma 11 2 5 4 4" xfId="36335" xr:uid="{00000000-0005-0000-0000-000065660000}"/>
    <cellStyle name="Comma 11 2 5 4 5" xfId="36336" xr:uid="{00000000-0005-0000-0000-000066660000}"/>
    <cellStyle name="Comma 11 2 5 5" xfId="36337" xr:uid="{00000000-0005-0000-0000-000067660000}"/>
    <cellStyle name="Comma 11 2 5 5 2" xfId="36338" xr:uid="{00000000-0005-0000-0000-000068660000}"/>
    <cellStyle name="Comma 11 2 5 5 3" xfId="36339" xr:uid="{00000000-0005-0000-0000-000069660000}"/>
    <cellStyle name="Comma 11 2 5 6" xfId="36340" xr:uid="{00000000-0005-0000-0000-00006A660000}"/>
    <cellStyle name="Comma 11 2 5 6 2" xfId="36341" xr:uid="{00000000-0005-0000-0000-00006B660000}"/>
    <cellStyle name="Comma 11 2 5 6 3" xfId="36342" xr:uid="{00000000-0005-0000-0000-00006C660000}"/>
    <cellStyle name="Comma 11 2 5 7" xfId="36343" xr:uid="{00000000-0005-0000-0000-00006D660000}"/>
    <cellStyle name="Comma 11 2 5 7 2" xfId="36344" xr:uid="{00000000-0005-0000-0000-00006E660000}"/>
    <cellStyle name="Comma 11 2 5 8" xfId="36345" xr:uid="{00000000-0005-0000-0000-00006F660000}"/>
    <cellStyle name="Comma 11 2 5 9" xfId="36346" xr:uid="{00000000-0005-0000-0000-000070660000}"/>
    <cellStyle name="Comma 11 2 6" xfId="9421" xr:uid="{00000000-0005-0000-0000-000071660000}"/>
    <cellStyle name="Comma 11 2 6 2" xfId="36347" xr:uid="{00000000-0005-0000-0000-000072660000}"/>
    <cellStyle name="Comma 11 2 6 2 2" xfId="36348" xr:uid="{00000000-0005-0000-0000-000073660000}"/>
    <cellStyle name="Comma 11 2 6 2 2 2" xfId="36349" xr:uid="{00000000-0005-0000-0000-000074660000}"/>
    <cellStyle name="Comma 11 2 6 2 2 3" xfId="36350" xr:uid="{00000000-0005-0000-0000-000075660000}"/>
    <cellStyle name="Comma 11 2 6 2 3" xfId="36351" xr:uid="{00000000-0005-0000-0000-000076660000}"/>
    <cellStyle name="Comma 11 2 6 2 3 2" xfId="36352" xr:uid="{00000000-0005-0000-0000-000077660000}"/>
    <cellStyle name="Comma 11 2 6 2 3 3" xfId="36353" xr:uid="{00000000-0005-0000-0000-000078660000}"/>
    <cellStyle name="Comma 11 2 6 2 4" xfId="36354" xr:uid="{00000000-0005-0000-0000-000079660000}"/>
    <cellStyle name="Comma 11 2 6 2 4 2" xfId="36355" xr:uid="{00000000-0005-0000-0000-00007A660000}"/>
    <cellStyle name="Comma 11 2 6 2 5" xfId="36356" xr:uid="{00000000-0005-0000-0000-00007B660000}"/>
    <cellStyle name="Comma 11 2 6 2 6" xfId="36357" xr:uid="{00000000-0005-0000-0000-00007C660000}"/>
    <cellStyle name="Comma 11 2 6 3" xfId="36358" xr:uid="{00000000-0005-0000-0000-00007D660000}"/>
    <cellStyle name="Comma 11 2 6 3 2" xfId="36359" xr:uid="{00000000-0005-0000-0000-00007E660000}"/>
    <cellStyle name="Comma 11 2 6 3 2 2" xfId="36360" xr:uid="{00000000-0005-0000-0000-00007F660000}"/>
    <cellStyle name="Comma 11 2 6 3 2 3" xfId="36361" xr:uid="{00000000-0005-0000-0000-000080660000}"/>
    <cellStyle name="Comma 11 2 6 3 3" xfId="36362" xr:uid="{00000000-0005-0000-0000-000081660000}"/>
    <cellStyle name="Comma 11 2 6 3 3 2" xfId="36363" xr:uid="{00000000-0005-0000-0000-000082660000}"/>
    <cellStyle name="Comma 11 2 6 3 3 3" xfId="36364" xr:uid="{00000000-0005-0000-0000-000083660000}"/>
    <cellStyle name="Comma 11 2 6 3 4" xfId="36365" xr:uid="{00000000-0005-0000-0000-000084660000}"/>
    <cellStyle name="Comma 11 2 6 3 4 2" xfId="36366" xr:uid="{00000000-0005-0000-0000-000085660000}"/>
    <cellStyle name="Comma 11 2 6 3 5" xfId="36367" xr:uid="{00000000-0005-0000-0000-000086660000}"/>
    <cellStyle name="Comma 11 2 6 3 6" xfId="36368" xr:uid="{00000000-0005-0000-0000-000087660000}"/>
    <cellStyle name="Comma 11 2 6 4" xfId="36369" xr:uid="{00000000-0005-0000-0000-000088660000}"/>
    <cellStyle name="Comma 11 2 6 4 2" xfId="36370" xr:uid="{00000000-0005-0000-0000-000089660000}"/>
    <cellStyle name="Comma 11 2 6 4 2 2" xfId="36371" xr:uid="{00000000-0005-0000-0000-00008A660000}"/>
    <cellStyle name="Comma 11 2 6 4 2 3" xfId="36372" xr:uid="{00000000-0005-0000-0000-00008B660000}"/>
    <cellStyle name="Comma 11 2 6 4 3" xfId="36373" xr:uid="{00000000-0005-0000-0000-00008C660000}"/>
    <cellStyle name="Comma 11 2 6 4 3 2" xfId="36374" xr:uid="{00000000-0005-0000-0000-00008D660000}"/>
    <cellStyle name="Comma 11 2 6 4 4" xfId="36375" xr:uid="{00000000-0005-0000-0000-00008E660000}"/>
    <cellStyle name="Comma 11 2 6 4 5" xfId="36376" xr:uid="{00000000-0005-0000-0000-00008F660000}"/>
    <cellStyle name="Comma 11 2 6 5" xfId="36377" xr:uid="{00000000-0005-0000-0000-000090660000}"/>
    <cellStyle name="Comma 11 2 6 5 2" xfId="36378" xr:uid="{00000000-0005-0000-0000-000091660000}"/>
    <cellStyle name="Comma 11 2 6 5 3" xfId="36379" xr:uid="{00000000-0005-0000-0000-000092660000}"/>
    <cellStyle name="Comma 11 2 6 6" xfId="36380" xr:uid="{00000000-0005-0000-0000-000093660000}"/>
    <cellStyle name="Comma 11 2 6 6 2" xfId="36381" xr:uid="{00000000-0005-0000-0000-000094660000}"/>
    <cellStyle name="Comma 11 2 6 6 3" xfId="36382" xr:uid="{00000000-0005-0000-0000-000095660000}"/>
    <cellStyle name="Comma 11 2 6 7" xfId="36383" xr:uid="{00000000-0005-0000-0000-000096660000}"/>
    <cellStyle name="Comma 11 2 6 7 2" xfId="36384" xr:uid="{00000000-0005-0000-0000-000097660000}"/>
    <cellStyle name="Comma 11 2 6 8" xfId="36385" xr:uid="{00000000-0005-0000-0000-000098660000}"/>
    <cellStyle name="Comma 11 2 6 9" xfId="36386" xr:uid="{00000000-0005-0000-0000-000099660000}"/>
    <cellStyle name="Comma 11 2 7" xfId="36387" xr:uid="{00000000-0005-0000-0000-00009A660000}"/>
    <cellStyle name="Comma 11 2 7 2" xfId="36388" xr:uid="{00000000-0005-0000-0000-00009B660000}"/>
    <cellStyle name="Comma 11 2 7 2 2" xfId="36389" xr:uid="{00000000-0005-0000-0000-00009C660000}"/>
    <cellStyle name="Comma 11 2 7 2 3" xfId="36390" xr:uid="{00000000-0005-0000-0000-00009D660000}"/>
    <cellStyle name="Comma 11 2 7 3" xfId="36391" xr:uid="{00000000-0005-0000-0000-00009E660000}"/>
    <cellStyle name="Comma 11 2 7 3 2" xfId="36392" xr:uid="{00000000-0005-0000-0000-00009F660000}"/>
    <cellStyle name="Comma 11 2 7 3 3" xfId="36393" xr:uid="{00000000-0005-0000-0000-0000A0660000}"/>
    <cellStyle name="Comma 11 2 7 4" xfId="36394" xr:uid="{00000000-0005-0000-0000-0000A1660000}"/>
    <cellStyle name="Comma 11 2 7 4 2" xfId="36395" xr:uid="{00000000-0005-0000-0000-0000A2660000}"/>
    <cellStyle name="Comma 11 2 7 5" xfId="36396" xr:uid="{00000000-0005-0000-0000-0000A3660000}"/>
    <cellStyle name="Comma 11 2 7 6" xfId="36397" xr:uid="{00000000-0005-0000-0000-0000A4660000}"/>
    <cellStyle name="Comma 11 2 8" xfId="36398" xr:uid="{00000000-0005-0000-0000-0000A5660000}"/>
    <cellStyle name="Comma 11 2 8 2" xfId="36399" xr:uid="{00000000-0005-0000-0000-0000A6660000}"/>
    <cellStyle name="Comma 11 2 8 2 2" xfId="36400" xr:uid="{00000000-0005-0000-0000-0000A7660000}"/>
    <cellStyle name="Comma 11 2 8 2 3" xfId="36401" xr:uid="{00000000-0005-0000-0000-0000A8660000}"/>
    <cellStyle name="Comma 11 2 8 3" xfId="36402" xr:uid="{00000000-0005-0000-0000-0000A9660000}"/>
    <cellStyle name="Comma 11 2 8 3 2" xfId="36403" xr:uid="{00000000-0005-0000-0000-0000AA660000}"/>
    <cellStyle name="Comma 11 2 8 3 3" xfId="36404" xr:uid="{00000000-0005-0000-0000-0000AB660000}"/>
    <cellStyle name="Comma 11 2 8 4" xfId="36405" xr:uid="{00000000-0005-0000-0000-0000AC660000}"/>
    <cellStyle name="Comma 11 2 8 4 2" xfId="36406" xr:uid="{00000000-0005-0000-0000-0000AD660000}"/>
    <cellStyle name="Comma 11 2 8 5" xfId="36407" xr:uid="{00000000-0005-0000-0000-0000AE660000}"/>
    <cellStyle name="Comma 11 2 8 6" xfId="36408" xr:uid="{00000000-0005-0000-0000-0000AF660000}"/>
    <cellStyle name="Comma 11 2 9" xfId="36409" xr:uid="{00000000-0005-0000-0000-0000B0660000}"/>
    <cellStyle name="Comma 11 2 9 2" xfId="36410" xr:uid="{00000000-0005-0000-0000-0000B1660000}"/>
    <cellStyle name="Comma 11 2 9 2 2" xfId="36411" xr:uid="{00000000-0005-0000-0000-0000B2660000}"/>
    <cellStyle name="Comma 11 2 9 2 3" xfId="36412" xr:uid="{00000000-0005-0000-0000-0000B3660000}"/>
    <cellStyle name="Comma 11 2 9 3" xfId="36413" xr:uid="{00000000-0005-0000-0000-0000B4660000}"/>
    <cellStyle name="Comma 11 2 9 3 2" xfId="36414" xr:uid="{00000000-0005-0000-0000-0000B5660000}"/>
    <cellStyle name="Comma 11 2 9 4" xfId="36415" xr:uid="{00000000-0005-0000-0000-0000B6660000}"/>
    <cellStyle name="Comma 11 2 9 5" xfId="36416" xr:uid="{00000000-0005-0000-0000-0000B7660000}"/>
    <cellStyle name="Comma 11 3" xfId="3252" xr:uid="{00000000-0005-0000-0000-0000B8660000}"/>
    <cellStyle name="Comma 11 3 10" xfId="36417" xr:uid="{00000000-0005-0000-0000-0000B9660000}"/>
    <cellStyle name="Comma 11 3 10 2" xfId="36418" xr:uid="{00000000-0005-0000-0000-0000BA660000}"/>
    <cellStyle name="Comma 11 3 10 3" xfId="36419" xr:uid="{00000000-0005-0000-0000-0000BB660000}"/>
    <cellStyle name="Comma 11 3 11" xfId="36420" xr:uid="{00000000-0005-0000-0000-0000BC660000}"/>
    <cellStyle name="Comma 11 3 11 2" xfId="36421" xr:uid="{00000000-0005-0000-0000-0000BD660000}"/>
    <cellStyle name="Comma 11 3 12" xfId="36422" xr:uid="{00000000-0005-0000-0000-0000BE660000}"/>
    <cellStyle name="Comma 11 3 13" xfId="36423" xr:uid="{00000000-0005-0000-0000-0000BF660000}"/>
    <cellStyle name="Comma 11 3 14" xfId="36424" xr:uid="{00000000-0005-0000-0000-0000C0660000}"/>
    <cellStyle name="Comma 11 3 2" xfId="3253" xr:uid="{00000000-0005-0000-0000-0000C1660000}"/>
    <cellStyle name="Comma 11 3 2 10" xfId="36425" xr:uid="{00000000-0005-0000-0000-0000C2660000}"/>
    <cellStyle name="Comma 11 3 2 10 2" xfId="36426" xr:uid="{00000000-0005-0000-0000-0000C3660000}"/>
    <cellStyle name="Comma 11 3 2 11" xfId="36427" xr:uid="{00000000-0005-0000-0000-0000C4660000}"/>
    <cellStyle name="Comma 11 3 2 12" xfId="36428" xr:uid="{00000000-0005-0000-0000-0000C5660000}"/>
    <cellStyle name="Comma 11 3 2 13" xfId="36429" xr:uid="{00000000-0005-0000-0000-0000C6660000}"/>
    <cellStyle name="Comma 11 3 2 2" xfId="3254" xr:uid="{00000000-0005-0000-0000-0000C7660000}"/>
    <cellStyle name="Comma 11 3 2 2 10" xfId="36430" xr:uid="{00000000-0005-0000-0000-0000C8660000}"/>
    <cellStyle name="Comma 11 3 2 2 11" xfId="36431" xr:uid="{00000000-0005-0000-0000-0000C9660000}"/>
    <cellStyle name="Comma 11 3 2 2 2" xfId="9422" xr:uid="{00000000-0005-0000-0000-0000CA660000}"/>
    <cellStyle name="Comma 11 3 2 2 2 2" xfId="36432" xr:uid="{00000000-0005-0000-0000-0000CB660000}"/>
    <cellStyle name="Comma 11 3 2 2 2 2 2" xfId="36433" xr:uid="{00000000-0005-0000-0000-0000CC660000}"/>
    <cellStyle name="Comma 11 3 2 2 2 2 2 2" xfId="36434" xr:uid="{00000000-0005-0000-0000-0000CD660000}"/>
    <cellStyle name="Comma 11 3 2 2 2 2 2 3" xfId="36435" xr:uid="{00000000-0005-0000-0000-0000CE660000}"/>
    <cellStyle name="Comma 11 3 2 2 2 2 3" xfId="36436" xr:uid="{00000000-0005-0000-0000-0000CF660000}"/>
    <cellStyle name="Comma 11 3 2 2 2 2 3 2" xfId="36437" xr:uid="{00000000-0005-0000-0000-0000D0660000}"/>
    <cellStyle name="Comma 11 3 2 2 2 2 3 3" xfId="36438" xr:uid="{00000000-0005-0000-0000-0000D1660000}"/>
    <cellStyle name="Comma 11 3 2 2 2 2 4" xfId="36439" xr:uid="{00000000-0005-0000-0000-0000D2660000}"/>
    <cellStyle name="Comma 11 3 2 2 2 2 4 2" xfId="36440" xr:uid="{00000000-0005-0000-0000-0000D3660000}"/>
    <cellStyle name="Comma 11 3 2 2 2 2 5" xfId="36441" xr:uid="{00000000-0005-0000-0000-0000D4660000}"/>
    <cellStyle name="Comma 11 3 2 2 2 2 6" xfId="36442" xr:uid="{00000000-0005-0000-0000-0000D5660000}"/>
    <cellStyle name="Comma 11 3 2 2 2 3" xfId="36443" xr:uid="{00000000-0005-0000-0000-0000D6660000}"/>
    <cellStyle name="Comma 11 3 2 2 2 3 2" xfId="36444" xr:uid="{00000000-0005-0000-0000-0000D7660000}"/>
    <cellStyle name="Comma 11 3 2 2 2 3 2 2" xfId="36445" xr:uid="{00000000-0005-0000-0000-0000D8660000}"/>
    <cellStyle name="Comma 11 3 2 2 2 3 2 3" xfId="36446" xr:uid="{00000000-0005-0000-0000-0000D9660000}"/>
    <cellStyle name="Comma 11 3 2 2 2 3 3" xfId="36447" xr:uid="{00000000-0005-0000-0000-0000DA660000}"/>
    <cellStyle name="Comma 11 3 2 2 2 3 3 2" xfId="36448" xr:uid="{00000000-0005-0000-0000-0000DB660000}"/>
    <cellStyle name="Comma 11 3 2 2 2 3 3 3" xfId="36449" xr:uid="{00000000-0005-0000-0000-0000DC660000}"/>
    <cellStyle name="Comma 11 3 2 2 2 3 4" xfId="36450" xr:uid="{00000000-0005-0000-0000-0000DD660000}"/>
    <cellStyle name="Comma 11 3 2 2 2 3 4 2" xfId="36451" xr:uid="{00000000-0005-0000-0000-0000DE660000}"/>
    <cellStyle name="Comma 11 3 2 2 2 3 5" xfId="36452" xr:uid="{00000000-0005-0000-0000-0000DF660000}"/>
    <cellStyle name="Comma 11 3 2 2 2 3 6" xfId="36453" xr:uid="{00000000-0005-0000-0000-0000E0660000}"/>
    <cellStyle name="Comma 11 3 2 2 2 4" xfId="36454" xr:uid="{00000000-0005-0000-0000-0000E1660000}"/>
    <cellStyle name="Comma 11 3 2 2 2 4 2" xfId="36455" xr:uid="{00000000-0005-0000-0000-0000E2660000}"/>
    <cellStyle name="Comma 11 3 2 2 2 4 2 2" xfId="36456" xr:uid="{00000000-0005-0000-0000-0000E3660000}"/>
    <cellStyle name="Comma 11 3 2 2 2 4 2 3" xfId="36457" xr:uid="{00000000-0005-0000-0000-0000E4660000}"/>
    <cellStyle name="Comma 11 3 2 2 2 4 3" xfId="36458" xr:uid="{00000000-0005-0000-0000-0000E5660000}"/>
    <cellStyle name="Comma 11 3 2 2 2 4 3 2" xfId="36459" xr:uid="{00000000-0005-0000-0000-0000E6660000}"/>
    <cellStyle name="Comma 11 3 2 2 2 4 4" xfId="36460" xr:uid="{00000000-0005-0000-0000-0000E7660000}"/>
    <cellStyle name="Comma 11 3 2 2 2 4 5" xfId="36461" xr:uid="{00000000-0005-0000-0000-0000E8660000}"/>
    <cellStyle name="Comma 11 3 2 2 2 5" xfId="36462" xr:uid="{00000000-0005-0000-0000-0000E9660000}"/>
    <cellStyle name="Comma 11 3 2 2 2 5 2" xfId="36463" xr:uid="{00000000-0005-0000-0000-0000EA660000}"/>
    <cellStyle name="Comma 11 3 2 2 2 5 3" xfId="36464" xr:uid="{00000000-0005-0000-0000-0000EB660000}"/>
    <cellStyle name="Comma 11 3 2 2 2 6" xfId="36465" xr:uid="{00000000-0005-0000-0000-0000EC660000}"/>
    <cellStyle name="Comma 11 3 2 2 2 6 2" xfId="36466" xr:uid="{00000000-0005-0000-0000-0000ED660000}"/>
    <cellStyle name="Comma 11 3 2 2 2 6 3" xfId="36467" xr:uid="{00000000-0005-0000-0000-0000EE660000}"/>
    <cellStyle name="Comma 11 3 2 2 2 7" xfId="36468" xr:uid="{00000000-0005-0000-0000-0000EF660000}"/>
    <cellStyle name="Comma 11 3 2 2 2 7 2" xfId="36469" xr:uid="{00000000-0005-0000-0000-0000F0660000}"/>
    <cellStyle name="Comma 11 3 2 2 2 8" xfId="36470" xr:uid="{00000000-0005-0000-0000-0000F1660000}"/>
    <cellStyle name="Comma 11 3 2 2 2 9" xfId="36471" xr:uid="{00000000-0005-0000-0000-0000F2660000}"/>
    <cellStyle name="Comma 11 3 2 2 3" xfId="36472" xr:uid="{00000000-0005-0000-0000-0000F3660000}"/>
    <cellStyle name="Comma 11 3 2 2 3 2" xfId="36473" xr:uid="{00000000-0005-0000-0000-0000F4660000}"/>
    <cellStyle name="Comma 11 3 2 2 3 2 2" xfId="36474" xr:uid="{00000000-0005-0000-0000-0000F5660000}"/>
    <cellStyle name="Comma 11 3 2 2 3 2 3" xfId="36475" xr:uid="{00000000-0005-0000-0000-0000F6660000}"/>
    <cellStyle name="Comma 11 3 2 2 3 3" xfId="36476" xr:uid="{00000000-0005-0000-0000-0000F7660000}"/>
    <cellStyle name="Comma 11 3 2 2 3 3 2" xfId="36477" xr:uid="{00000000-0005-0000-0000-0000F8660000}"/>
    <cellStyle name="Comma 11 3 2 2 3 3 3" xfId="36478" xr:uid="{00000000-0005-0000-0000-0000F9660000}"/>
    <cellStyle name="Comma 11 3 2 2 3 4" xfId="36479" xr:uid="{00000000-0005-0000-0000-0000FA660000}"/>
    <cellStyle name="Comma 11 3 2 2 3 4 2" xfId="36480" xr:uid="{00000000-0005-0000-0000-0000FB660000}"/>
    <cellStyle name="Comma 11 3 2 2 3 5" xfId="36481" xr:uid="{00000000-0005-0000-0000-0000FC660000}"/>
    <cellStyle name="Comma 11 3 2 2 3 6" xfId="36482" xr:uid="{00000000-0005-0000-0000-0000FD660000}"/>
    <cellStyle name="Comma 11 3 2 2 4" xfId="36483" xr:uid="{00000000-0005-0000-0000-0000FE660000}"/>
    <cellStyle name="Comma 11 3 2 2 4 2" xfId="36484" xr:uid="{00000000-0005-0000-0000-0000FF660000}"/>
    <cellStyle name="Comma 11 3 2 2 4 2 2" xfId="36485" xr:uid="{00000000-0005-0000-0000-000000670000}"/>
    <cellStyle name="Comma 11 3 2 2 4 2 3" xfId="36486" xr:uid="{00000000-0005-0000-0000-000001670000}"/>
    <cellStyle name="Comma 11 3 2 2 4 3" xfId="36487" xr:uid="{00000000-0005-0000-0000-000002670000}"/>
    <cellStyle name="Comma 11 3 2 2 4 3 2" xfId="36488" xr:uid="{00000000-0005-0000-0000-000003670000}"/>
    <cellStyle name="Comma 11 3 2 2 4 3 3" xfId="36489" xr:uid="{00000000-0005-0000-0000-000004670000}"/>
    <cellStyle name="Comma 11 3 2 2 4 4" xfId="36490" xr:uid="{00000000-0005-0000-0000-000005670000}"/>
    <cellStyle name="Comma 11 3 2 2 4 4 2" xfId="36491" xr:uid="{00000000-0005-0000-0000-000006670000}"/>
    <cellStyle name="Comma 11 3 2 2 4 5" xfId="36492" xr:uid="{00000000-0005-0000-0000-000007670000}"/>
    <cellStyle name="Comma 11 3 2 2 4 6" xfId="36493" xr:uid="{00000000-0005-0000-0000-000008670000}"/>
    <cellStyle name="Comma 11 3 2 2 5" xfId="36494" xr:uid="{00000000-0005-0000-0000-000009670000}"/>
    <cellStyle name="Comma 11 3 2 2 5 2" xfId="36495" xr:uid="{00000000-0005-0000-0000-00000A670000}"/>
    <cellStyle name="Comma 11 3 2 2 5 2 2" xfId="36496" xr:uid="{00000000-0005-0000-0000-00000B670000}"/>
    <cellStyle name="Comma 11 3 2 2 5 2 3" xfId="36497" xr:uid="{00000000-0005-0000-0000-00000C670000}"/>
    <cellStyle name="Comma 11 3 2 2 5 3" xfId="36498" xr:uid="{00000000-0005-0000-0000-00000D670000}"/>
    <cellStyle name="Comma 11 3 2 2 5 3 2" xfId="36499" xr:uid="{00000000-0005-0000-0000-00000E670000}"/>
    <cellStyle name="Comma 11 3 2 2 5 4" xfId="36500" xr:uid="{00000000-0005-0000-0000-00000F670000}"/>
    <cellStyle name="Comma 11 3 2 2 5 5" xfId="36501" xr:uid="{00000000-0005-0000-0000-000010670000}"/>
    <cellStyle name="Comma 11 3 2 2 6" xfId="36502" xr:uid="{00000000-0005-0000-0000-000011670000}"/>
    <cellStyle name="Comma 11 3 2 2 6 2" xfId="36503" xr:uid="{00000000-0005-0000-0000-000012670000}"/>
    <cellStyle name="Comma 11 3 2 2 6 3" xfId="36504" xr:uid="{00000000-0005-0000-0000-000013670000}"/>
    <cellStyle name="Comma 11 3 2 2 7" xfId="36505" xr:uid="{00000000-0005-0000-0000-000014670000}"/>
    <cellStyle name="Comma 11 3 2 2 7 2" xfId="36506" xr:uid="{00000000-0005-0000-0000-000015670000}"/>
    <cellStyle name="Comma 11 3 2 2 7 3" xfId="36507" xr:uid="{00000000-0005-0000-0000-000016670000}"/>
    <cellStyle name="Comma 11 3 2 2 8" xfId="36508" xr:uid="{00000000-0005-0000-0000-000017670000}"/>
    <cellStyle name="Comma 11 3 2 2 8 2" xfId="36509" xr:uid="{00000000-0005-0000-0000-000018670000}"/>
    <cellStyle name="Comma 11 3 2 2 9" xfId="36510" xr:uid="{00000000-0005-0000-0000-000019670000}"/>
    <cellStyle name="Comma 11 3 2 3" xfId="9423" xr:uid="{00000000-0005-0000-0000-00001A670000}"/>
    <cellStyle name="Comma 11 3 2 3 2" xfId="36511" xr:uid="{00000000-0005-0000-0000-00001B670000}"/>
    <cellStyle name="Comma 11 3 2 3 2 2" xfId="36512" xr:uid="{00000000-0005-0000-0000-00001C670000}"/>
    <cellStyle name="Comma 11 3 2 3 2 2 2" xfId="36513" xr:uid="{00000000-0005-0000-0000-00001D670000}"/>
    <cellStyle name="Comma 11 3 2 3 2 2 3" xfId="36514" xr:uid="{00000000-0005-0000-0000-00001E670000}"/>
    <cellStyle name="Comma 11 3 2 3 2 3" xfId="36515" xr:uid="{00000000-0005-0000-0000-00001F670000}"/>
    <cellStyle name="Comma 11 3 2 3 2 3 2" xfId="36516" xr:uid="{00000000-0005-0000-0000-000020670000}"/>
    <cellStyle name="Comma 11 3 2 3 2 3 3" xfId="36517" xr:uid="{00000000-0005-0000-0000-000021670000}"/>
    <cellStyle name="Comma 11 3 2 3 2 4" xfId="36518" xr:uid="{00000000-0005-0000-0000-000022670000}"/>
    <cellStyle name="Comma 11 3 2 3 2 4 2" xfId="36519" xr:uid="{00000000-0005-0000-0000-000023670000}"/>
    <cellStyle name="Comma 11 3 2 3 2 5" xfId="36520" xr:uid="{00000000-0005-0000-0000-000024670000}"/>
    <cellStyle name="Comma 11 3 2 3 2 6" xfId="36521" xr:uid="{00000000-0005-0000-0000-000025670000}"/>
    <cellStyle name="Comma 11 3 2 3 3" xfId="36522" xr:uid="{00000000-0005-0000-0000-000026670000}"/>
    <cellStyle name="Comma 11 3 2 3 3 2" xfId="36523" xr:uid="{00000000-0005-0000-0000-000027670000}"/>
    <cellStyle name="Comma 11 3 2 3 3 2 2" xfId="36524" xr:uid="{00000000-0005-0000-0000-000028670000}"/>
    <cellStyle name="Comma 11 3 2 3 3 2 3" xfId="36525" xr:uid="{00000000-0005-0000-0000-000029670000}"/>
    <cellStyle name="Comma 11 3 2 3 3 3" xfId="36526" xr:uid="{00000000-0005-0000-0000-00002A670000}"/>
    <cellStyle name="Comma 11 3 2 3 3 3 2" xfId="36527" xr:uid="{00000000-0005-0000-0000-00002B670000}"/>
    <cellStyle name="Comma 11 3 2 3 3 3 3" xfId="36528" xr:uid="{00000000-0005-0000-0000-00002C670000}"/>
    <cellStyle name="Comma 11 3 2 3 3 4" xfId="36529" xr:uid="{00000000-0005-0000-0000-00002D670000}"/>
    <cellStyle name="Comma 11 3 2 3 3 4 2" xfId="36530" xr:uid="{00000000-0005-0000-0000-00002E670000}"/>
    <cellStyle name="Comma 11 3 2 3 3 5" xfId="36531" xr:uid="{00000000-0005-0000-0000-00002F670000}"/>
    <cellStyle name="Comma 11 3 2 3 3 6" xfId="36532" xr:uid="{00000000-0005-0000-0000-000030670000}"/>
    <cellStyle name="Comma 11 3 2 3 4" xfId="36533" xr:uid="{00000000-0005-0000-0000-000031670000}"/>
    <cellStyle name="Comma 11 3 2 3 4 2" xfId="36534" xr:uid="{00000000-0005-0000-0000-000032670000}"/>
    <cellStyle name="Comma 11 3 2 3 4 2 2" xfId="36535" xr:uid="{00000000-0005-0000-0000-000033670000}"/>
    <cellStyle name="Comma 11 3 2 3 4 2 3" xfId="36536" xr:uid="{00000000-0005-0000-0000-000034670000}"/>
    <cellStyle name="Comma 11 3 2 3 4 3" xfId="36537" xr:uid="{00000000-0005-0000-0000-000035670000}"/>
    <cellStyle name="Comma 11 3 2 3 4 3 2" xfId="36538" xr:uid="{00000000-0005-0000-0000-000036670000}"/>
    <cellStyle name="Comma 11 3 2 3 4 4" xfId="36539" xr:uid="{00000000-0005-0000-0000-000037670000}"/>
    <cellStyle name="Comma 11 3 2 3 4 5" xfId="36540" xr:uid="{00000000-0005-0000-0000-000038670000}"/>
    <cellStyle name="Comma 11 3 2 3 5" xfId="36541" xr:uid="{00000000-0005-0000-0000-000039670000}"/>
    <cellStyle name="Comma 11 3 2 3 5 2" xfId="36542" xr:uid="{00000000-0005-0000-0000-00003A670000}"/>
    <cellStyle name="Comma 11 3 2 3 5 3" xfId="36543" xr:uid="{00000000-0005-0000-0000-00003B670000}"/>
    <cellStyle name="Comma 11 3 2 3 6" xfId="36544" xr:uid="{00000000-0005-0000-0000-00003C670000}"/>
    <cellStyle name="Comma 11 3 2 3 6 2" xfId="36545" xr:uid="{00000000-0005-0000-0000-00003D670000}"/>
    <cellStyle name="Comma 11 3 2 3 6 3" xfId="36546" xr:uid="{00000000-0005-0000-0000-00003E670000}"/>
    <cellStyle name="Comma 11 3 2 3 7" xfId="36547" xr:uid="{00000000-0005-0000-0000-00003F670000}"/>
    <cellStyle name="Comma 11 3 2 3 7 2" xfId="36548" xr:uid="{00000000-0005-0000-0000-000040670000}"/>
    <cellStyle name="Comma 11 3 2 3 8" xfId="36549" xr:uid="{00000000-0005-0000-0000-000041670000}"/>
    <cellStyle name="Comma 11 3 2 3 9" xfId="36550" xr:uid="{00000000-0005-0000-0000-000042670000}"/>
    <cellStyle name="Comma 11 3 2 4" xfId="9424" xr:uid="{00000000-0005-0000-0000-000043670000}"/>
    <cellStyle name="Comma 11 3 2 4 2" xfId="36551" xr:uid="{00000000-0005-0000-0000-000044670000}"/>
    <cellStyle name="Comma 11 3 2 4 2 2" xfId="36552" xr:uid="{00000000-0005-0000-0000-000045670000}"/>
    <cellStyle name="Comma 11 3 2 4 2 2 2" xfId="36553" xr:uid="{00000000-0005-0000-0000-000046670000}"/>
    <cellStyle name="Comma 11 3 2 4 2 2 3" xfId="36554" xr:uid="{00000000-0005-0000-0000-000047670000}"/>
    <cellStyle name="Comma 11 3 2 4 2 3" xfId="36555" xr:uid="{00000000-0005-0000-0000-000048670000}"/>
    <cellStyle name="Comma 11 3 2 4 2 3 2" xfId="36556" xr:uid="{00000000-0005-0000-0000-000049670000}"/>
    <cellStyle name="Comma 11 3 2 4 2 3 3" xfId="36557" xr:uid="{00000000-0005-0000-0000-00004A670000}"/>
    <cellStyle name="Comma 11 3 2 4 2 4" xfId="36558" xr:uid="{00000000-0005-0000-0000-00004B670000}"/>
    <cellStyle name="Comma 11 3 2 4 2 4 2" xfId="36559" xr:uid="{00000000-0005-0000-0000-00004C670000}"/>
    <cellStyle name="Comma 11 3 2 4 2 5" xfId="36560" xr:uid="{00000000-0005-0000-0000-00004D670000}"/>
    <cellStyle name="Comma 11 3 2 4 2 6" xfId="36561" xr:uid="{00000000-0005-0000-0000-00004E670000}"/>
    <cellStyle name="Comma 11 3 2 4 3" xfId="36562" xr:uid="{00000000-0005-0000-0000-00004F670000}"/>
    <cellStyle name="Comma 11 3 2 4 3 2" xfId="36563" xr:uid="{00000000-0005-0000-0000-000050670000}"/>
    <cellStyle name="Comma 11 3 2 4 3 2 2" xfId="36564" xr:uid="{00000000-0005-0000-0000-000051670000}"/>
    <cellStyle name="Comma 11 3 2 4 3 2 3" xfId="36565" xr:uid="{00000000-0005-0000-0000-000052670000}"/>
    <cellStyle name="Comma 11 3 2 4 3 3" xfId="36566" xr:uid="{00000000-0005-0000-0000-000053670000}"/>
    <cellStyle name="Comma 11 3 2 4 3 3 2" xfId="36567" xr:uid="{00000000-0005-0000-0000-000054670000}"/>
    <cellStyle name="Comma 11 3 2 4 3 3 3" xfId="36568" xr:uid="{00000000-0005-0000-0000-000055670000}"/>
    <cellStyle name="Comma 11 3 2 4 3 4" xfId="36569" xr:uid="{00000000-0005-0000-0000-000056670000}"/>
    <cellStyle name="Comma 11 3 2 4 3 4 2" xfId="36570" xr:uid="{00000000-0005-0000-0000-000057670000}"/>
    <cellStyle name="Comma 11 3 2 4 3 5" xfId="36571" xr:uid="{00000000-0005-0000-0000-000058670000}"/>
    <cellStyle name="Comma 11 3 2 4 3 6" xfId="36572" xr:uid="{00000000-0005-0000-0000-000059670000}"/>
    <cellStyle name="Comma 11 3 2 4 4" xfId="36573" xr:uid="{00000000-0005-0000-0000-00005A670000}"/>
    <cellStyle name="Comma 11 3 2 4 4 2" xfId="36574" xr:uid="{00000000-0005-0000-0000-00005B670000}"/>
    <cellStyle name="Comma 11 3 2 4 4 2 2" xfId="36575" xr:uid="{00000000-0005-0000-0000-00005C670000}"/>
    <cellStyle name="Comma 11 3 2 4 4 2 3" xfId="36576" xr:uid="{00000000-0005-0000-0000-00005D670000}"/>
    <cellStyle name="Comma 11 3 2 4 4 3" xfId="36577" xr:uid="{00000000-0005-0000-0000-00005E670000}"/>
    <cellStyle name="Comma 11 3 2 4 4 3 2" xfId="36578" xr:uid="{00000000-0005-0000-0000-00005F670000}"/>
    <cellStyle name="Comma 11 3 2 4 4 4" xfId="36579" xr:uid="{00000000-0005-0000-0000-000060670000}"/>
    <cellStyle name="Comma 11 3 2 4 4 5" xfId="36580" xr:uid="{00000000-0005-0000-0000-000061670000}"/>
    <cellStyle name="Comma 11 3 2 4 5" xfId="36581" xr:uid="{00000000-0005-0000-0000-000062670000}"/>
    <cellStyle name="Comma 11 3 2 4 5 2" xfId="36582" xr:uid="{00000000-0005-0000-0000-000063670000}"/>
    <cellStyle name="Comma 11 3 2 4 5 3" xfId="36583" xr:uid="{00000000-0005-0000-0000-000064670000}"/>
    <cellStyle name="Comma 11 3 2 4 6" xfId="36584" xr:uid="{00000000-0005-0000-0000-000065670000}"/>
    <cellStyle name="Comma 11 3 2 4 6 2" xfId="36585" xr:uid="{00000000-0005-0000-0000-000066670000}"/>
    <cellStyle name="Comma 11 3 2 4 6 3" xfId="36586" xr:uid="{00000000-0005-0000-0000-000067670000}"/>
    <cellStyle name="Comma 11 3 2 4 7" xfId="36587" xr:uid="{00000000-0005-0000-0000-000068670000}"/>
    <cellStyle name="Comma 11 3 2 4 7 2" xfId="36588" xr:uid="{00000000-0005-0000-0000-000069670000}"/>
    <cellStyle name="Comma 11 3 2 4 8" xfId="36589" xr:uid="{00000000-0005-0000-0000-00006A670000}"/>
    <cellStyle name="Comma 11 3 2 4 9" xfId="36590" xr:uid="{00000000-0005-0000-0000-00006B670000}"/>
    <cellStyle name="Comma 11 3 2 5" xfId="9425" xr:uid="{00000000-0005-0000-0000-00006C670000}"/>
    <cellStyle name="Comma 11 3 2 5 2" xfId="36591" xr:uid="{00000000-0005-0000-0000-00006D670000}"/>
    <cellStyle name="Comma 11 3 2 5 2 2" xfId="36592" xr:uid="{00000000-0005-0000-0000-00006E670000}"/>
    <cellStyle name="Comma 11 3 2 5 2 3" xfId="36593" xr:uid="{00000000-0005-0000-0000-00006F670000}"/>
    <cellStyle name="Comma 11 3 2 5 3" xfId="36594" xr:uid="{00000000-0005-0000-0000-000070670000}"/>
    <cellStyle name="Comma 11 3 2 5 3 2" xfId="36595" xr:uid="{00000000-0005-0000-0000-000071670000}"/>
    <cellStyle name="Comma 11 3 2 5 3 3" xfId="36596" xr:uid="{00000000-0005-0000-0000-000072670000}"/>
    <cellStyle name="Comma 11 3 2 5 4" xfId="36597" xr:uid="{00000000-0005-0000-0000-000073670000}"/>
    <cellStyle name="Comma 11 3 2 5 4 2" xfId="36598" xr:uid="{00000000-0005-0000-0000-000074670000}"/>
    <cellStyle name="Comma 11 3 2 5 5" xfId="36599" xr:uid="{00000000-0005-0000-0000-000075670000}"/>
    <cellStyle name="Comma 11 3 2 5 6" xfId="36600" xr:uid="{00000000-0005-0000-0000-000076670000}"/>
    <cellStyle name="Comma 11 3 2 6" xfId="36601" xr:uid="{00000000-0005-0000-0000-000077670000}"/>
    <cellStyle name="Comma 11 3 2 6 2" xfId="36602" xr:uid="{00000000-0005-0000-0000-000078670000}"/>
    <cellStyle name="Comma 11 3 2 6 2 2" xfId="36603" xr:uid="{00000000-0005-0000-0000-000079670000}"/>
    <cellStyle name="Comma 11 3 2 6 2 3" xfId="36604" xr:uid="{00000000-0005-0000-0000-00007A670000}"/>
    <cellStyle name="Comma 11 3 2 6 3" xfId="36605" xr:uid="{00000000-0005-0000-0000-00007B670000}"/>
    <cellStyle name="Comma 11 3 2 6 3 2" xfId="36606" xr:uid="{00000000-0005-0000-0000-00007C670000}"/>
    <cellStyle name="Comma 11 3 2 6 3 3" xfId="36607" xr:uid="{00000000-0005-0000-0000-00007D670000}"/>
    <cellStyle name="Comma 11 3 2 6 4" xfId="36608" xr:uid="{00000000-0005-0000-0000-00007E670000}"/>
    <cellStyle name="Comma 11 3 2 6 4 2" xfId="36609" xr:uid="{00000000-0005-0000-0000-00007F670000}"/>
    <cellStyle name="Comma 11 3 2 6 5" xfId="36610" xr:uid="{00000000-0005-0000-0000-000080670000}"/>
    <cellStyle name="Comma 11 3 2 6 6" xfId="36611" xr:uid="{00000000-0005-0000-0000-000081670000}"/>
    <cellStyle name="Comma 11 3 2 7" xfId="36612" xr:uid="{00000000-0005-0000-0000-000082670000}"/>
    <cellStyle name="Comma 11 3 2 7 2" xfId="36613" xr:uid="{00000000-0005-0000-0000-000083670000}"/>
    <cellStyle name="Comma 11 3 2 7 2 2" xfId="36614" xr:uid="{00000000-0005-0000-0000-000084670000}"/>
    <cellStyle name="Comma 11 3 2 7 2 3" xfId="36615" xr:uid="{00000000-0005-0000-0000-000085670000}"/>
    <cellStyle name="Comma 11 3 2 7 3" xfId="36616" xr:uid="{00000000-0005-0000-0000-000086670000}"/>
    <cellStyle name="Comma 11 3 2 7 3 2" xfId="36617" xr:uid="{00000000-0005-0000-0000-000087670000}"/>
    <cellStyle name="Comma 11 3 2 7 4" xfId="36618" xr:uid="{00000000-0005-0000-0000-000088670000}"/>
    <cellStyle name="Comma 11 3 2 7 5" xfId="36619" xr:uid="{00000000-0005-0000-0000-000089670000}"/>
    <cellStyle name="Comma 11 3 2 8" xfId="36620" xr:uid="{00000000-0005-0000-0000-00008A670000}"/>
    <cellStyle name="Comma 11 3 2 8 2" xfId="36621" xr:uid="{00000000-0005-0000-0000-00008B670000}"/>
    <cellStyle name="Comma 11 3 2 8 3" xfId="36622" xr:uid="{00000000-0005-0000-0000-00008C670000}"/>
    <cellStyle name="Comma 11 3 2 9" xfId="36623" xr:uid="{00000000-0005-0000-0000-00008D670000}"/>
    <cellStyle name="Comma 11 3 2 9 2" xfId="36624" xr:uid="{00000000-0005-0000-0000-00008E670000}"/>
    <cellStyle name="Comma 11 3 2 9 3" xfId="36625" xr:uid="{00000000-0005-0000-0000-00008F670000}"/>
    <cellStyle name="Comma 11 3 3" xfId="3255" xr:uid="{00000000-0005-0000-0000-000090670000}"/>
    <cellStyle name="Comma 11 3 3 10" xfId="36626" xr:uid="{00000000-0005-0000-0000-000091670000}"/>
    <cellStyle name="Comma 11 3 3 11" xfId="36627" xr:uid="{00000000-0005-0000-0000-000092670000}"/>
    <cellStyle name="Comma 11 3 3 2" xfId="9426" xr:uid="{00000000-0005-0000-0000-000093670000}"/>
    <cellStyle name="Comma 11 3 3 2 2" xfId="36628" xr:uid="{00000000-0005-0000-0000-000094670000}"/>
    <cellStyle name="Comma 11 3 3 2 2 2" xfId="36629" xr:uid="{00000000-0005-0000-0000-000095670000}"/>
    <cellStyle name="Comma 11 3 3 2 2 2 2" xfId="36630" xr:uid="{00000000-0005-0000-0000-000096670000}"/>
    <cellStyle name="Comma 11 3 3 2 2 2 3" xfId="36631" xr:uid="{00000000-0005-0000-0000-000097670000}"/>
    <cellStyle name="Comma 11 3 3 2 2 3" xfId="36632" xr:uid="{00000000-0005-0000-0000-000098670000}"/>
    <cellStyle name="Comma 11 3 3 2 2 3 2" xfId="36633" xr:uid="{00000000-0005-0000-0000-000099670000}"/>
    <cellStyle name="Comma 11 3 3 2 2 3 3" xfId="36634" xr:uid="{00000000-0005-0000-0000-00009A670000}"/>
    <cellStyle name="Comma 11 3 3 2 2 4" xfId="36635" xr:uid="{00000000-0005-0000-0000-00009B670000}"/>
    <cellStyle name="Comma 11 3 3 2 2 4 2" xfId="36636" xr:uid="{00000000-0005-0000-0000-00009C670000}"/>
    <cellStyle name="Comma 11 3 3 2 2 5" xfId="36637" xr:uid="{00000000-0005-0000-0000-00009D670000}"/>
    <cellStyle name="Comma 11 3 3 2 2 6" xfId="36638" xr:uid="{00000000-0005-0000-0000-00009E670000}"/>
    <cellStyle name="Comma 11 3 3 2 3" xfId="36639" xr:uid="{00000000-0005-0000-0000-00009F670000}"/>
    <cellStyle name="Comma 11 3 3 2 3 2" xfId="36640" xr:uid="{00000000-0005-0000-0000-0000A0670000}"/>
    <cellStyle name="Comma 11 3 3 2 3 2 2" xfId="36641" xr:uid="{00000000-0005-0000-0000-0000A1670000}"/>
    <cellStyle name="Comma 11 3 3 2 3 2 3" xfId="36642" xr:uid="{00000000-0005-0000-0000-0000A2670000}"/>
    <cellStyle name="Comma 11 3 3 2 3 3" xfId="36643" xr:uid="{00000000-0005-0000-0000-0000A3670000}"/>
    <cellStyle name="Comma 11 3 3 2 3 3 2" xfId="36644" xr:uid="{00000000-0005-0000-0000-0000A4670000}"/>
    <cellStyle name="Comma 11 3 3 2 3 3 3" xfId="36645" xr:uid="{00000000-0005-0000-0000-0000A5670000}"/>
    <cellStyle name="Comma 11 3 3 2 3 4" xfId="36646" xr:uid="{00000000-0005-0000-0000-0000A6670000}"/>
    <cellStyle name="Comma 11 3 3 2 3 4 2" xfId="36647" xr:uid="{00000000-0005-0000-0000-0000A7670000}"/>
    <cellStyle name="Comma 11 3 3 2 3 5" xfId="36648" xr:uid="{00000000-0005-0000-0000-0000A8670000}"/>
    <cellStyle name="Comma 11 3 3 2 3 6" xfId="36649" xr:uid="{00000000-0005-0000-0000-0000A9670000}"/>
    <cellStyle name="Comma 11 3 3 2 4" xfId="36650" xr:uid="{00000000-0005-0000-0000-0000AA670000}"/>
    <cellStyle name="Comma 11 3 3 2 4 2" xfId="36651" xr:uid="{00000000-0005-0000-0000-0000AB670000}"/>
    <cellStyle name="Comma 11 3 3 2 4 2 2" xfId="36652" xr:uid="{00000000-0005-0000-0000-0000AC670000}"/>
    <cellStyle name="Comma 11 3 3 2 4 2 3" xfId="36653" xr:uid="{00000000-0005-0000-0000-0000AD670000}"/>
    <cellStyle name="Comma 11 3 3 2 4 3" xfId="36654" xr:uid="{00000000-0005-0000-0000-0000AE670000}"/>
    <cellStyle name="Comma 11 3 3 2 4 3 2" xfId="36655" xr:uid="{00000000-0005-0000-0000-0000AF670000}"/>
    <cellStyle name="Comma 11 3 3 2 4 4" xfId="36656" xr:uid="{00000000-0005-0000-0000-0000B0670000}"/>
    <cellStyle name="Comma 11 3 3 2 4 5" xfId="36657" xr:uid="{00000000-0005-0000-0000-0000B1670000}"/>
    <cellStyle name="Comma 11 3 3 2 5" xfId="36658" xr:uid="{00000000-0005-0000-0000-0000B2670000}"/>
    <cellStyle name="Comma 11 3 3 2 5 2" xfId="36659" xr:uid="{00000000-0005-0000-0000-0000B3670000}"/>
    <cellStyle name="Comma 11 3 3 2 5 3" xfId="36660" xr:uid="{00000000-0005-0000-0000-0000B4670000}"/>
    <cellStyle name="Comma 11 3 3 2 6" xfId="36661" xr:uid="{00000000-0005-0000-0000-0000B5670000}"/>
    <cellStyle name="Comma 11 3 3 2 6 2" xfId="36662" xr:uid="{00000000-0005-0000-0000-0000B6670000}"/>
    <cellStyle name="Comma 11 3 3 2 6 3" xfId="36663" xr:uid="{00000000-0005-0000-0000-0000B7670000}"/>
    <cellStyle name="Comma 11 3 3 2 7" xfId="36664" xr:uid="{00000000-0005-0000-0000-0000B8670000}"/>
    <cellStyle name="Comma 11 3 3 2 7 2" xfId="36665" xr:uid="{00000000-0005-0000-0000-0000B9670000}"/>
    <cellStyle name="Comma 11 3 3 2 8" xfId="36666" xr:uid="{00000000-0005-0000-0000-0000BA670000}"/>
    <cellStyle name="Comma 11 3 3 2 9" xfId="36667" xr:uid="{00000000-0005-0000-0000-0000BB670000}"/>
    <cellStyle name="Comma 11 3 3 3" xfId="36668" xr:uid="{00000000-0005-0000-0000-0000BC670000}"/>
    <cellStyle name="Comma 11 3 3 3 2" xfId="36669" xr:uid="{00000000-0005-0000-0000-0000BD670000}"/>
    <cellStyle name="Comma 11 3 3 3 2 2" xfId="36670" xr:uid="{00000000-0005-0000-0000-0000BE670000}"/>
    <cellStyle name="Comma 11 3 3 3 2 3" xfId="36671" xr:uid="{00000000-0005-0000-0000-0000BF670000}"/>
    <cellStyle name="Comma 11 3 3 3 3" xfId="36672" xr:uid="{00000000-0005-0000-0000-0000C0670000}"/>
    <cellStyle name="Comma 11 3 3 3 3 2" xfId="36673" xr:uid="{00000000-0005-0000-0000-0000C1670000}"/>
    <cellStyle name="Comma 11 3 3 3 3 3" xfId="36674" xr:uid="{00000000-0005-0000-0000-0000C2670000}"/>
    <cellStyle name="Comma 11 3 3 3 4" xfId="36675" xr:uid="{00000000-0005-0000-0000-0000C3670000}"/>
    <cellStyle name="Comma 11 3 3 3 4 2" xfId="36676" xr:uid="{00000000-0005-0000-0000-0000C4670000}"/>
    <cellStyle name="Comma 11 3 3 3 5" xfId="36677" xr:uid="{00000000-0005-0000-0000-0000C5670000}"/>
    <cellStyle name="Comma 11 3 3 3 6" xfId="36678" xr:uid="{00000000-0005-0000-0000-0000C6670000}"/>
    <cellStyle name="Comma 11 3 3 4" xfId="36679" xr:uid="{00000000-0005-0000-0000-0000C7670000}"/>
    <cellStyle name="Comma 11 3 3 4 2" xfId="36680" xr:uid="{00000000-0005-0000-0000-0000C8670000}"/>
    <cellStyle name="Comma 11 3 3 4 2 2" xfId="36681" xr:uid="{00000000-0005-0000-0000-0000C9670000}"/>
    <cellStyle name="Comma 11 3 3 4 2 3" xfId="36682" xr:uid="{00000000-0005-0000-0000-0000CA670000}"/>
    <cellStyle name="Comma 11 3 3 4 3" xfId="36683" xr:uid="{00000000-0005-0000-0000-0000CB670000}"/>
    <cellStyle name="Comma 11 3 3 4 3 2" xfId="36684" xr:uid="{00000000-0005-0000-0000-0000CC670000}"/>
    <cellStyle name="Comma 11 3 3 4 3 3" xfId="36685" xr:uid="{00000000-0005-0000-0000-0000CD670000}"/>
    <cellStyle name="Comma 11 3 3 4 4" xfId="36686" xr:uid="{00000000-0005-0000-0000-0000CE670000}"/>
    <cellStyle name="Comma 11 3 3 4 4 2" xfId="36687" xr:uid="{00000000-0005-0000-0000-0000CF670000}"/>
    <cellStyle name="Comma 11 3 3 4 5" xfId="36688" xr:uid="{00000000-0005-0000-0000-0000D0670000}"/>
    <cellStyle name="Comma 11 3 3 4 6" xfId="36689" xr:uid="{00000000-0005-0000-0000-0000D1670000}"/>
    <cellStyle name="Comma 11 3 3 5" xfId="36690" xr:uid="{00000000-0005-0000-0000-0000D2670000}"/>
    <cellStyle name="Comma 11 3 3 5 2" xfId="36691" xr:uid="{00000000-0005-0000-0000-0000D3670000}"/>
    <cellStyle name="Comma 11 3 3 5 2 2" xfId="36692" xr:uid="{00000000-0005-0000-0000-0000D4670000}"/>
    <cellStyle name="Comma 11 3 3 5 2 3" xfId="36693" xr:uid="{00000000-0005-0000-0000-0000D5670000}"/>
    <cellStyle name="Comma 11 3 3 5 3" xfId="36694" xr:uid="{00000000-0005-0000-0000-0000D6670000}"/>
    <cellStyle name="Comma 11 3 3 5 3 2" xfId="36695" xr:uid="{00000000-0005-0000-0000-0000D7670000}"/>
    <cellStyle name="Comma 11 3 3 5 4" xfId="36696" xr:uid="{00000000-0005-0000-0000-0000D8670000}"/>
    <cellStyle name="Comma 11 3 3 5 5" xfId="36697" xr:uid="{00000000-0005-0000-0000-0000D9670000}"/>
    <cellStyle name="Comma 11 3 3 6" xfId="36698" xr:uid="{00000000-0005-0000-0000-0000DA670000}"/>
    <cellStyle name="Comma 11 3 3 6 2" xfId="36699" xr:uid="{00000000-0005-0000-0000-0000DB670000}"/>
    <cellStyle name="Comma 11 3 3 6 3" xfId="36700" xr:uid="{00000000-0005-0000-0000-0000DC670000}"/>
    <cellStyle name="Comma 11 3 3 7" xfId="36701" xr:uid="{00000000-0005-0000-0000-0000DD670000}"/>
    <cellStyle name="Comma 11 3 3 7 2" xfId="36702" xr:uid="{00000000-0005-0000-0000-0000DE670000}"/>
    <cellStyle name="Comma 11 3 3 7 3" xfId="36703" xr:uid="{00000000-0005-0000-0000-0000DF670000}"/>
    <cellStyle name="Comma 11 3 3 8" xfId="36704" xr:uid="{00000000-0005-0000-0000-0000E0670000}"/>
    <cellStyle name="Comma 11 3 3 8 2" xfId="36705" xr:uid="{00000000-0005-0000-0000-0000E1670000}"/>
    <cellStyle name="Comma 11 3 3 9" xfId="36706" xr:uid="{00000000-0005-0000-0000-0000E2670000}"/>
    <cellStyle name="Comma 11 3 4" xfId="9427" xr:uid="{00000000-0005-0000-0000-0000E3670000}"/>
    <cellStyle name="Comma 11 3 4 2" xfId="36707" xr:uid="{00000000-0005-0000-0000-0000E4670000}"/>
    <cellStyle name="Comma 11 3 4 2 2" xfId="36708" xr:uid="{00000000-0005-0000-0000-0000E5670000}"/>
    <cellStyle name="Comma 11 3 4 2 2 2" xfId="36709" xr:uid="{00000000-0005-0000-0000-0000E6670000}"/>
    <cellStyle name="Comma 11 3 4 2 2 3" xfId="36710" xr:uid="{00000000-0005-0000-0000-0000E7670000}"/>
    <cellStyle name="Comma 11 3 4 2 3" xfId="36711" xr:uid="{00000000-0005-0000-0000-0000E8670000}"/>
    <cellStyle name="Comma 11 3 4 2 3 2" xfId="36712" xr:uid="{00000000-0005-0000-0000-0000E9670000}"/>
    <cellStyle name="Comma 11 3 4 2 3 3" xfId="36713" xr:uid="{00000000-0005-0000-0000-0000EA670000}"/>
    <cellStyle name="Comma 11 3 4 2 4" xfId="36714" xr:uid="{00000000-0005-0000-0000-0000EB670000}"/>
    <cellStyle name="Comma 11 3 4 2 4 2" xfId="36715" xr:uid="{00000000-0005-0000-0000-0000EC670000}"/>
    <cellStyle name="Comma 11 3 4 2 5" xfId="36716" xr:uid="{00000000-0005-0000-0000-0000ED670000}"/>
    <cellStyle name="Comma 11 3 4 2 6" xfId="36717" xr:uid="{00000000-0005-0000-0000-0000EE670000}"/>
    <cellStyle name="Comma 11 3 4 3" xfId="36718" xr:uid="{00000000-0005-0000-0000-0000EF670000}"/>
    <cellStyle name="Comma 11 3 4 3 2" xfId="36719" xr:uid="{00000000-0005-0000-0000-0000F0670000}"/>
    <cellStyle name="Comma 11 3 4 3 2 2" xfId="36720" xr:uid="{00000000-0005-0000-0000-0000F1670000}"/>
    <cellStyle name="Comma 11 3 4 3 2 3" xfId="36721" xr:uid="{00000000-0005-0000-0000-0000F2670000}"/>
    <cellStyle name="Comma 11 3 4 3 3" xfId="36722" xr:uid="{00000000-0005-0000-0000-0000F3670000}"/>
    <cellStyle name="Comma 11 3 4 3 3 2" xfId="36723" xr:uid="{00000000-0005-0000-0000-0000F4670000}"/>
    <cellStyle name="Comma 11 3 4 3 3 3" xfId="36724" xr:uid="{00000000-0005-0000-0000-0000F5670000}"/>
    <cellStyle name="Comma 11 3 4 3 4" xfId="36725" xr:uid="{00000000-0005-0000-0000-0000F6670000}"/>
    <cellStyle name="Comma 11 3 4 3 4 2" xfId="36726" xr:uid="{00000000-0005-0000-0000-0000F7670000}"/>
    <cellStyle name="Comma 11 3 4 3 5" xfId="36727" xr:uid="{00000000-0005-0000-0000-0000F8670000}"/>
    <cellStyle name="Comma 11 3 4 3 6" xfId="36728" xr:uid="{00000000-0005-0000-0000-0000F9670000}"/>
    <cellStyle name="Comma 11 3 4 4" xfId="36729" xr:uid="{00000000-0005-0000-0000-0000FA670000}"/>
    <cellStyle name="Comma 11 3 4 4 2" xfId="36730" xr:uid="{00000000-0005-0000-0000-0000FB670000}"/>
    <cellStyle name="Comma 11 3 4 4 2 2" xfId="36731" xr:uid="{00000000-0005-0000-0000-0000FC670000}"/>
    <cellStyle name="Comma 11 3 4 4 2 3" xfId="36732" xr:uid="{00000000-0005-0000-0000-0000FD670000}"/>
    <cellStyle name="Comma 11 3 4 4 3" xfId="36733" xr:uid="{00000000-0005-0000-0000-0000FE670000}"/>
    <cellStyle name="Comma 11 3 4 4 3 2" xfId="36734" xr:uid="{00000000-0005-0000-0000-0000FF670000}"/>
    <cellStyle name="Comma 11 3 4 4 4" xfId="36735" xr:uid="{00000000-0005-0000-0000-000000680000}"/>
    <cellStyle name="Comma 11 3 4 4 5" xfId="36736" xr:uid="{00000000-0005-0000-0000-000001680000}"/>
    <cellStyle name="Comma 11 3 4 5" xfId="36737" xr:uid="{00000000-0005-0000-0000-000002680000}"/>
    <cellStyle name="Comma 11 3 4 5 2" xfId="36738" xr:uid="{00000000-0005-0000-0000-000003680000}"/>
    <cellStyle name="Comma 11 3 4 5 3" xfId="36739" xr:uid="{00000000-0005-0000-0000-000004680000}"/>
    <cellStyle name="Comma 11 3 4 6" xfId="36740" xr:uid="{00000000-0005-0000-0000-000005680000}"/>
    <cellStyle name="Comma 11 3 4 6 2" xfId="36741" xr:uid="{00000000-0005-0000-0000-000006680000}"/>
    <cellStyle name="Comma 11 3 4 6 3" xfId="36742" xr:uid="{00000000-0005-0000-0000-000007680000}"/>
    <cellStyle name="Comma 11 3 4 7" xfId="36743" xr:uid="{00000000-0005-0000-0000-000008680000}"/>
    <cellStyle name="Comma 11 3 4 7 2" xfId="36744" xr:uid="{00000000-0005-0000-0000-000009680000}"/>
    <cellStyle name="Comma 11 3 4 8" xfId="36745" xr:uid="{00000000-0005-0000-0000-00000A680000}"/>
    <cellStyle name="Comma 11 3 4 9" xfId="36746" xr:uid="{00000000-0005-0000-0000-00000B680000}"/>
    <cellStyle name="Comma 11 3 5" xfId="9428" xr:uid="{00000000-0005-0000-0000-00000C680000}"/>
    <cellStyle name="Comma 11 3 5 2" xfId="36747" xr:uid="{00000000-0005-0000-0000-00000D680000}"/>
    <cellStyle name="Comma 11 3 5 2 2" xfId="36748" xr:uid="{00000000-0005-0000-0000-00000E680000}"/>
    <cellStyle name="Comma 11 3 5 2 2 2" xfId="36749" xr:uid="{00000000-0005-0000-0000-00000F680000}"/>
    <cellStyle name="Comma 11 3 5 2 2 3" xfId="36750" xr:uid="{00000000-0005-0000-0000-000010680000}"/>
    <cellStyle name="Comma 11 3 5 2 3" xfId="36751" xr:uid="{00000000-0005-0000-0000-000011680000}"/>
    <cellStyle name="Comma 11 3 5 2 3 2" xfId="36752" xr:uid="{00000000-0005-0000-0000-000012680000}"/>
    <cellStyle name="Comma 11 3 5 2 3 3" xfId="36753" xr:uid="{00000000-0005-0000-0000-000013680000}"/>
    <cellStyle name="Comma 11 3 5 2 4" xfId="36754" xr:uid="{00000000-0005-0000-0000-000014680000}"/>
    <cellStyle name="Comma 11 3 5 2 4 2" xfId="36755" xr:uid="{00000000-0005-0000-0000-000015680000}"/>
    <cellStyle name="Comma 11 3 5 2 5" xfId="36756" xr:uid="{00000000-0005-0000-0000-000016680000}"/>
    <cellStyle name="Comma 11 3 5 2 6" xfId="36757" xr:uid="{00000000-0005-0000-0000-000017680000}"/>
    <cellStyle name="Comma 11 3 5 3" xfId="36758" xr:uid="{00000000-0005-0000-0000-000018680000}"/>
    <cellStyle name="Comma 11 3 5 3 2" xfId="36759" xr:uid="{00000000-0005-0000-0000-000019680000}"/>
    <cellStyle name="Comma 11 3 5 3 2 2" xfId="36760" xr:uid="{00000000-0005-0000-0000-00001A680000}"/>
    <cellStyle name="Comma 11 3 5 3 2 3" xfId="36761" xr:uid="{00000000-0005-0000-0000-00001B680000}"/>
    <cellStyle name="Comma 11 3 5 3 3" xfId="36762" xr:uid="{00000000-0005-0000-0000-00001C680000}"/>
    <cellStyle name="Comma 11 3 5 3 3 2" xfId="36763" xr:uid="{00000000-0005-0000-0000-00001D680000}"/>
    <cellStyle name="Comma 11 3 5 3 3 3" xfId="36764" xr:uid="{00000000-0005-0000-0000-00001E680000}"/>
    <cellStyle name="Comma 11 3 5 3 4" xfId="36765" xr:uid="{00000000-0005-0000-0000-00001F680000}"/>
    <cellStyle name="Comma 11 3 5 3 4 2" xfId="36766" xr:uid="{00000000-0005-0000-0000-000020680000}"/>
    <cellStyle name="Comma 11 3 5 3 5" xfId="36767" xr:uid="{00000000-0005-0000-0000-000021680000}"/>
    <cellStyle name="Comma 11 3 5 3 6" xfId="36768" xr:uid="{00000000-0005-0000-0000-000022680000}"/>
    <cellStyle name="Comma 11 3 5 4" xfId="36769" xr:uid="{00000000-0005-0000-0000-000023680000}"/>
    <cellStyle name="Comma 11 3 5 4 2" xfId="36770" xr:uid="{00000000-0005-0000-0000-000024680000}"/>
    <cellStyle name="Comma 11 3 5 4 2 2" xfId="36771" xr:uid="{00000000-0005-0000-0000-000025680000}"/>
    <cellStyle name="Comma 11 3 5 4 2 3" xfId="36772" xr:uid="{00000000-0005-0000-0000-000026680000}"/>
    <cellStyle name="Comma 11 3 5 4 3" xfId="36773" xr:uid="{00000000-0005-0000-0000-000027680000}"/>
    <cellStyle name="Comma 11 3 5 4 3 2" xfId="36774" xr:uid="{00000000-0005-0000-0000-000028680000}"/>
    <cellStyle name="Comma 11 3 5 4 4" xfId="36775" xr:uid="{00000000-0005-0000-0000-000029680000}"/>
    <cellStyle name="Comma 11 3 5 4 5" xfId="36776" xr:uid="{00000000-0005-0000-0000-00002A680000}"/>
    <cellStyle name="Comma 11 3 5 5" xfId="36777" xr:uid="{00000000-0005-0000-0000-00002B680000}"/>
    <cellStyle name="Comma 11 3 5 5 2" xfId="36778" xr:uid="{00000000-0005-0000-0000-00002C680000}"/>
    <cellStyle name="Comma 11 3 5 5 3" xfId="36779" xr:uid="{00000000-0005-0000-0000-00002D680000}"/>
    <cellStyle name="Comma 11 3 5 6" xfId="36780" xr:uid="{00000000-0005-0000-0000-00002E680000}"/>
    <cellStyle name="Comma 11 3 5 6 2" xfId="36781" xr:uid="{00000000-0005-0000-0000-00002F680000}"/>
    <cellStyle name="Comma 11 3 5 6 3" xfId="36782" xr:uid="{00000000-0005-0000-0000-000030680000}"/>
    <cellStyle name="Comma 11 3 5 7" xfId="36783" xr:uid="{00000000-0005-0000-0000-000031680000}"/>
    <cellStyle name="Comma 11 3 5 7 2" xfId="36784" xr:uid="{00000000-0005-0000-0000-000032680000}"/>
    <cellStyle name="Comma 11 3 5 8" xfId="36785" xr:uid="{00000000-0005-0000-0000-000033680000}"/>
    <cellStyle name="Comma 11 3 5 9" xfId="36786" xr:uid="{00000000-0005-0000-0000-000034680000}"/>
    <cellStyle name="Comma 11 3 6" xfId="9429" xr:uid="{00000000-0005-0000-0000-000035680000}"/>
    <cellStyle name="Comma 11 3 6 2" xfId="36787" xr:uid="{00000000-0005-0000-0000-000036680000}"/>
    <cellStyle name="Comma 11 3 6 2 2" xfId="36788" xr:uid="{00000000-0005-0000-0000-000037680000}"/>
    <cellStyle name="Comma 11 3 6 2 3" xfId="36789" xr:uid="{00000000-0005-0000-0000-000038680000}"/>
    <cellStyle name="Comma 11 3 6 3" xfId="36790" xr:uid="{00000000-0005-0000-0000-000039680000}"/>
    <cellStyle name="Comma 11 3 6 3 2" xfId="36791" xr:uid="{00000000-0005-0000-0000-00003A680000}"/>
    <cellStyle name="Comma 11 3 6 3 3" xfId="36792" xr:uid="{00000000-0005-0000-0000-00003B680000}"/>
    <cellStyle name="Comma 11 3 6 4" xfId="36793" xr:uid="{00000000-0005-0000-0000-00003C680000}"/>
    <cellStyle name="Comma 11 3 6 4 2" xfId="36794" xr:uid="{00000000-0005-0000-0000-00003D680000}"/>
    <cellStyle name="Comma 11 3 6 5" xfId="36795" xr:uid="{00000000-0005-0000-0000-00003E680000}"/>
    <cellStyle name="Comma 11 3 6 6" xfId="36796" xr:uid="{00000000-0005-0000-0000-00003F680000}"/>
    <cellStyle name="Comma 11 3 7" xfId="36797" xr:uid="{00000000-0005-0000-0000-000040680000}"/>
    <cellStyle name="Comma 11 3 7 2" xfId="36798" xr:uid="{00000000-0005-0000-0000-000041680000}"/>
    <cellStyle name="Comma 11 3 7 2 2" xfId="36799" xr:uid="{00000000-0005-0000-0000-000042680000}"/>
    <cellStyle name="Comma 11 3 7 2 3" xfId="36800" xr:uid="{00000000-0005-0000-0000-000043680000}"/>
    <cellStyle name="Comma 11 3 7 3" xfId="36801" xr:uid="{00000000-0005-0000-0000-000044680000}"/>
    <cellStyle name="Comma 11 3 7 3 2" xfId="36802" xr:uid="{00000000-0005-0000-0000-000045680000}"/>
    <cellStyle name="Comma 11 3 7 3 3" xfId="36803" xr:uid="{00000000-0005-0000-0000-000046680000}"/>
    <cellStyle name="Comma 11 3 7 4" xfId="36804" xr:uid="{00000000-0005-0000-0000-000047680000}"/>
    <cellStyle name="Comma 11 3 7 4 2" xfId="36805" xr:uid="{00000000-0005-0000-0000-000048680000}"/>
    <cellStyle name="Comma 11 3 7 5" xfId="36806" xr:uid="{00000000-0005-0000-0000-000049680000}"/>
    <cellStyle name="Comma 11 3 7 6" xfId="36807" xr:uid="{00000000-0005-0000-0000-00004A680000}"/>
    <cellStyle name="Comma 11 3 8" xfId="36808" xr:uid="{00000000-0005-0000-0000-00004B680000}"/>
    <cellStyle name="Comma 11 3 8 2" xfId="36809" xr:uid="{00000000-0005-0000-0000-00004C680000}"/>
    <cellStyle name="Comma 11 3 8 2 2" xfId="36810" xr:uid="{00000000-0005-0000-0000-00004D680000}"/>
    <cellStyle name="Comma 11 3 8 2 3" xfId="36811" xr:uid="{00000000-0005-0000-0000-00004E680000}"/>
    <cellStyle name="Comma 11 3 8 3" xfId="36812" xr:uid="{00000000-0005-0000-0000-00004F680000}"/>
    <cellStyle name="Comma 11 3 8 3 2" xfId="36813" xr:uid="{00000000-0005-0000-0000-000050680000}"/>
    <cellStyle name="Comma 11 3 8 4" xfId="36814" xr:uid="{00000000-0005-0000-0000-000051680000}"/>
    <cellStyle name="Comma 11 3 8 5" xfId="36815" xr:uid="{00000000-0005-0000-0000-000052680000}"/>
    <cellStyle name="Comma 11 3 9" xfId="36816" xr:uid="{00000000-0005-0000-0000-000053680000}"/>
    <cellStyle name="Comma 11 3 9 2" xfId="36817" xr:uid="{00000000-0005-0000-0000-000054680000}"/>
    <cellStyle name="Comma 11 3 9 3" xfId="36818" xr:uid="{00000000-0005-0000-0000-000055680000}"/>
    <cellStyle name="Comma 11 4" xfId="3256" xr:uid="{00000000-0005-0000-0000-000056680000}"/>
    <cellStyle name="Comma 11 4 10" xfId="36819" xr:uid="{00000000-0005-0000-0000-000057680000}"/>
    <cellStyle name="Comma 11 4 10 2" xfId="36820" xr:uid="{00000000-0005-0000-0000-000058680000}"/>
    <cellStyle name="Comma 11 4 11" xfId="36821" xr:uid="{00000000-0005-0000-0000-000059680000}"/>
    <cellStyle name="Comma 11 4 12" xfId="36822" xr:uid="{00000000-0005-0000-0000-00005A680000}"/>
    <cellStyle name="Comma 11 4 13" xfId="36823" xr:uid="{00000000-0005-0000-0000-00005B680000}"/>
    <cellStyle name="Comma 11 4 2" xfId="3257" xr:uid="{00000000-0005-0000-0000-00005C680000}"/>
    <cellStyle name="Comma 11 4 2 10" xfId="36824" xr:uid="{00000000-0005-0000-0000-00005D680000}"/>
    <cellStyle name="Comma 11 4 2 11" xfId="36825" xr:uid="{00000000-0005-0000-0000-00005E680000}"/>
    <cellStyle name="Comma 11 4 2 2" xfId="9430" xr:uid="{00000000-0005-0000-0000-00005F680000}"/>
    <cellStyle name="Comma 11 4 2 2 2" xfId="36826" xr:uid="{00000000-0005-0000-0000-000060680000}"/>
    <cellStyle name="Comma 11 4 2 2 2 2" xfId="36827" xr:uid="{00000000-0005-0000-0000-000061680000}"/>
    <cellStyle name="Comma 11 4 2 2 2 2 2" xfId="36828" xr:uid="{00000000-0005-0000-0000-000062680000}"/>
    <cellStyle name="Comma 11 4 2 2 2 2 3" xfId="36829" xr:uid="{00000000-0005-0000-0000-000063680000}"/>
    <cellStyle name="Comma 11 4 2 2 2 3" xfId="36830" xr:uid="{00000000-0005-0000-0000-000064680000}"/>
    <cellStyle name="Comma 11 4 2 2 2 3 2" xfId="36831" xr:uid="{00000000-0005-0000-0000-000065680000}"/>
    <cellStyle name="Comma 11 4 2 2 2 3 3" xfId="36832" xr:uid="{00000000-0005-0000-0000-000066680000}"/>
    <cellStyle name="Comma 11 4 2 2 2 4" xfId="36833" xr:uid="{00000000-0005-0000-0000-000067680000}"/>
    <cellStyle name="Comma 11 4 2 2 2 4 2" xfId="36834" xr:uid="{00000000-0005-0000-0000-000068680000}"/>
    <cellStyle name="Comma 11 4 2 2 2 5" xfId="36835" xr:uid="{00000000-0005-0000-0000-000069680000}"/>
    <cellStyle name="Comma 11 4 2 2 2 6" xfId="36836" xr:uid="{00000000-0005-0000-0000-00006A680000}"/>
    <cellStyle name="Comma 11 4 2 2 3" xfId="36837" xr:uid="{00000000-0005-0000-0000-00006B680000}"/>
    <cellStyle name="Comma 11 4 2 2 3 2" xfId="36838" xr:uid="{00000000-0005-0000-0000-00006C680000}"/>
    <cellStyle name="Comma 11 4 2 2 3 2 2" xfId="36839" xr:uid="{00000000-0005-0000-0000-00006D680000}"/>
    <cellStyle name="Comma 11 4 2 2 3 2 3" xfId="36840" xr:uid="{00000000-0005-0000-0000-00006E680000}"/>
    <cellStyle name="Comma 11 4 2 2 3 3" xfId="36841" xr:uid="{00000000-0005-0000-0000-00006F680000}"/>
    <cellStyle name="Comma 11 4 2 2 3 3 2" xfId="36842" xr:uid="{00000000-0005-0000-0000-000070680000}"/>
    <cellStyle name="Comma 11 4 2 2 3 3 3" xfId="36843" xr:uid="{00000000-0005-0000-0000-000071680000}"/>
    <cellStyle name="Comma 11 4 2 2 3 4" xfId="36844" xr:uid="{00000000-0005-0000-0000-000072680000}"/>
    <cellStyle name="Comma 11 4 2 2 3 4 2" xfId="36845" xr:uid="{00000000-0005-0000-0000-000073680000}"/>
    <cellStyle name="Comma 11 4 2 2 3 5" xfId="36846" xr:uid="{00000000-0005-0000-0000-000074680000}"/>
    <cellStyle name="Comma 11 4 2 2 3 6" xfId="36847" xr:uid="{00000000-0005-0000-0000-000075680000}"/>
    <cellStyle name="Comma 11 4 2 2 4" xfId="36848" xr:uid="{00000000-0005-0000-0000-000076680000}"/>
    <cellStyle name="Comma 11 4 2 2 4 2" xfId="36849" xr:uid="{00000000-0005-0000-0000-000077680000}"/>
    <cellStyle name="Comma 11 4 2 2 4 2 2" xfId="36850" xr:uid="{00000000-0005-0000-0000-000078680000}"/>
    <cellStyle name="Comma 11 4 2 2 4 2 3" xfId="36851" xr:uid="{00000000-0005-0000-0000-000079680000}"/>
    <cellStyle name="Comma 11 4 2 2 4 3" xfId="36852" xr:uid="{00000000-0005-0000-0000-00007A680000}"/>
    <cellStyle name="Comma 11 4 2 2 4 3 2" xfId="36853" xr:uid="{00000000-0005-0000-0000-00007B680000}"/>
    <cellStyle name="Comma 11 4 2 2 4 4" xfId="36854" xr:uid="{00000000-0005-0000-0000-00007C680000}"/>
    <cellStyle name="Comma 11 4 2 2 4 5" xfId="36855" xr:uid="{00000000-0005-0000-0000-00007D680000}"/>
    <cellStyle name="Comma 11 4 2 2 5" xfId="36856" xr:uid="{00000000-0005-0000-0000-00007E680000}"/>
    <cellStyle name="Comma 11 4 2 2 5 2" xfId="36857" xr:uid="{00000000-0005-0000-0000-00007F680000}"/>
    <cellStyle name="Comma 11 4 2 2 5 3" xfId="36858" xr:uid="{00000000-0005-0000-0000-000080680000}"/>
    <cellStyle name="Comma 11 4 2 2 6" xfId="36859" xr:uid="{00000000-0005-0000-0000-000081680000}"/>
    <cellStyle name="Comma 11 4 2 2 6 2" xfId="36860" xr:uid="{00000000-0005-0000-0000-000082680000}"/>
    <cellStyle name="Comma 11 4 2 2 6 3" xfId="36861" xr:uid="{00000000-0005-0000-0000-000083680000}"/>
    <cellStyle name="Comma 11 4 2 2 7" xfId="36862" xr:uid="{00000000-0005-0000-0000-000084680000}"/>
    <cellStyle name="Comma 11 4 2 2 7 2" xfId="36863" xr:uid="{00000000-0005-0000-0000-000085680000}"/>
    <cellStyle name="Comma 11 4 2 2 8" xfId="36864" xr:uid="{00000000-0005-0000-0000-000086680000}"/>
    <cellStyle name="Comma 11 4 2 2 9" xfId="36865" xr:uid="{00000000-0005-0000-0000-000087680000}"/>
    <cellStyle name="Comma 11 4 2 3" xfId="36866" xr:uid="{00000000-0005-0000-0000-000088680000}"/>
    <cellStyle name="Comma 11 4 2 3 2" xfId="36867" xr:uid="{00000000-0005-0000-0000-000089680000}"/>
    <cellStyle name="Comma 11 4 2 3 2 2" xfId="36868" xr:uid="{00000000-0005-0000-0000-00008A680000}"/>
    <cellStyle name="Comma 11 4 2 3 2 3" xfId="36869" xr:uid="{00000000-0005-0000-0000-00008B680000}"/>
    <cellStyle name="Comma 11 4 2 3 3" xfId="36870" xr:uid="{00000000-0005-0000-0000-00008C680000}"/>
    <cellStyle name="Comma 11 4 2 3 3 2" xfId="36871" xr:uid="{00000000-0005-0000-0000-00008D680000}"/>
    <cellStyle name="Comma 11 4 2 3 3 3" xfId="36872" xr:uid="{00000000-0005-0000-0000-00008E680000}"/>
    <cellStyle name="Comma 11 4 2 3 4" xfId="36873" xr:uid="{00000000-0005-0000-0000-00008F680000}"/>
    <cellStyle name="Comma 11 4 2 3 4 2" xfId="36874" xr:uid="{00000000-0005-0000-0000-000090680000}"/>
    <cellStyle name="Comma 11 4 2 3 5" xfId="36875" xr:uid="{00000000-0005-0000-0000-000091680000}"/>
    <cellStyle name="Comma 11 4 2 3 6" xfId="36876" xr:uid="{00000000-0005-0000-0000-000092680000}"/>
    <cellStyle name="Comma 11 4 2 4" xfId="36877" xr:uid="{00000000-0005-0000-0000-000093680000}"/>
    <cellStyle name="Comma 11 4 2 4 2" xfId="36878" xr:uid="{00000000-0005-0000-0000-000094680000}"/>
    <cellStyle name="Comma 11 4 2 4 2 2" xfId="36879" xr:uid="{00000000-0005-0000-0000-000095680000}"/>
    <cellStyle name="Comma 11 4 2 4 2 3" xfId="36880" xr:uid="{00000000-0005-0000-0000-000096680000}"/>
    <cellStyle name="Comma 11 4 2 4 3" xfId="36881" xr:uid="{00000000-0005-0000-0000-000097680000}"/>
    <cellStyle name="Comma 11 4 2 4 3 2" xfId="36882" xr:uid="{00000000-0005-0000-0000-000098680000}"/>
    <cellStyle name="Comma 11 4 2 4 3 3" xfId="36883" xr:uid="{00000000-0005-0000-0000-000099680000}"/>
    <cellStyle name="Comma 11 4 2 4 4" xfId="36884" xr:uid="{00000000-0005-0000-0000-00009A680000}"/>
    <cellStyle name="Comma 11 4 2 4 4 2" xfId="36885" xr:uid="{00000000-0005-0000-0000-00009B680000}"/>
    <cellStyle name="Comma 11 4 2 4 5" xfId="36886" xr:uid="{00000000-0005-0000-0000-00009C680000}"/>
    <cellStyle name="Comma 11 4 2 4 6" xfId="36887" xr:uid="{00000000-0005-0000-0000-00009D680000}"/>
    <cellStyle name="Comma 11 4 2 5" xfId="36888" xr:uid="{00000000-0005-0000-0000-00009E680000}"/>
    <cellStyle name="Comma 11 4 2 5 2" xfId="36889" xr:uid="{00000000-0005-0000-0000-00009F680000}"/>
    <cellStyle name="Comma 11 4 2 5 2 2" xfId="36890" xr:uid="{00000000-0005-0000-0000-0000A0680000}"/>
    <cellStyle name="Comma 11 4 2 5 2 3" xfId="36891" xr:uid="{00000000-0005-0000-0000-0000A1680000}"/>
    <cellStyle name="Comma 11 4 2 5 3" xfId="36892" xr:uid="{00000000-0005-0000-0000-0000A2680000}"/>
    <cellStyle name="Comma 11 4 2 5 3 2" xfId="36893" xr:uid="{00000000-0005-0000-0000-0000A3680000}"/>
    <cellStyle name="Comma 11 4 2 5 4" xfId="36894" xr:uid="{00000000-0005-0000-0000-0000A4680000}"/>
    <cellStyle name="Comma 11 4 2 5 5" xfId="36895" xr:uid="{00000000-0005-0000-0000-0000A5680000}"/>
    <cellStyle name="Comma 11 4 2 6" xfId="36896" xr:uid="{00000000-0005-0000-0000-0000A6680000}"/>
    <cellStyle name="Comma 11 4 2 6 2" xfId="36897" xr:uid="{00000000-0005-0000-0000-0000A7680000}"/>
    <cellStyle name="Comma 11 4 2 6 3" xfId="36898" xr:uid="{00000000-0005-0000-0000-0000A8680000}"/>
    <cellStyle name="Comma 11 4 2 7" xfId="36899" xr:uid="{00000000-0005-0000-0000-0000A9680000}"/>
    <cellStyle name="Comma 11 4 2 7 2" xfId="36900" xr:uid="{00000000-0005-0000-0000-0000AA680000}"/>
    <cellStyle name="Comma 11 4 2 7 3" xfId="36901" xr:uid="{00000000-0005-0000-0000-0000AB680000}"/>
    <cellStyle name="Comma 11 4 2 8" xfId="36902" xr:uid="{00000000-0005-0000-0000-0000AC680000}"/>
    <cellStyle name="Comma 11 4 2 8 2" xfId="36903" xr:uid="{00000000-0005-0000-0000-0000AD680000}"/>
    <cellStyle name="Comma 11 4 2 9" xfId="36904" xr:uid="{00000000-0005-0000-0000-0000AE680000}"/>
    <cellStyle name="Comma 11 4 3" xfId="9431" xr:uid="{00000000-0005-0000-0000-0000AF680000}"/>
    <cellStyle name="Comma 11 4 3 2" xfId="36905" xr:uid="{00000000-0005-0000-0000-0000B0680000}"/>
    <cellStyle name="Comma 11 4 3 2 2" xfId="36906" xr:uid="{00000000-0005-0000-0000-0000B1680000}"/>
    <cellStyle name="Comma 11 4 3 2 2 2" xfId="36907" xr:uid="{00000000-0005-0000-0000-0000B2680000}"/>
    <cellStyle name="Comma 11 4 3 2 2 3" xfId="36908" xr:uid="{00000000-0005-0000-0000-0000B3680000}"/>
    <cellStyle name="Comma 11 4 3 2 3" xfId="36909" xr:uid="{00000000-0005-0000-0000-0000B4680000}"/>
    <cellStyle name="Comma 11 4 3 2 3 2" xfId="36910" xr:uid="{00000000-0005-0000-0000-0000B5680000}"/>
    <cellStyle name="Comma 11 4 3 2 3 3" xfId="36911" xr:uid="{00000000-0005-0000-0000-0000B6680000}"/>
    <cellStyle name="Comma 11 4 3 2 4" xfId="36912" xr:uid="{00000000-0005-0000-0000-0000B7680000}"/>
    <cellStyle name="Comma 11 4 3 2 4 2" xfId="36913" xr:uid="{00000000-0005-0000-0000-0000B8680000}"/>
    <cellStyle name="Comma 11 4 3 2 5" xfId="36914" xr:uid="{00000000-0005-0000-0000-0000B9680000}"/>
    <cellStyle name="Comma 11 4 3 2 6" xfId="36915" xr:uid="{00000000-0005-0000-0000-0000BA680000}"/>
    <cellStyle name="Comma 11 4 3 3" xfId="36916" xr:uid="{00000000-0005-0000-0000-0000BB680000}"/>
    <cellStyle name="Comma 11 4 3 3 2" xfId="36917" xr:uid="{00000000-0005-0000-0000-0000BC680000}"/>
    <cellStyle name="Comma 11 4 3 3 2 2" xfId="36918" xr:uid="{00000000-0005-0000-0000-0000BD680000}"/>
    <cellStyle name="Comma 11 4 3 3 2 3" xfId="36919" xr:uid="{00000000-0005-0000-0000-0000BE680000}"/>
    <cellStyle name="Comma 11 4 3 3 3" xfId="36920" xr:uid="{00000000-0005-0000-0000-0000BF680000}"/>
    <cellStyle name="Comma 11 4 3 3 3 2" xfId="36921" xr:uid="{00000000-0005-0000-0000-0000C0680000}"/>
    <cellStyle name="Comma 11 4 3 3 3 3" xfId="36922" xr:uid="{00000000-0005-0000-0000-0000C1680000}"/>
    <cellStyle name="Comma 11 4 3 3 4" xfId="36923" xr:uid="{00000000-0005-0000-0000-0000C2680000}"/>
    <cellStyle name="Comma 11 4 3 3 4 2" xfId="36924" xr:uid="{00000000-0005-0000-0000-0000C3680000}"/>
    <cellStyle name="Comma 11 4 3 3 5" xfId="36925" xr:uid="{00000000-0005-0000-0000-0000C4680000}"/>
    <cellStyle name="Comma 11 4 3 3 6" xfId="36926" xr:uid="{00000000-0005-0000-0000-0000C5680000}"/>
    <cellStyle name="Comma 11 4 3 4" xfId="36927" xr:uid="{00000000-0005-0000-0000-0000C6680000}"/>
    <cellStyle name="Comma 11 4 3 4 2" xfId="36928" xr:uid="{00000000-0005-0000-0000-0000C7680000}"/>
    <cellStyle name="Comma 11 4 3 4 2 2" xfId="36929" xr:uid="{00000000-0005-0000-0000-0000C8680000}"/>
    <cellStyle name="Comma 11 4 3 4 2 3" xfId="36930" xr:uid="{00000000-0005-0000-0000-0000C9680000}"/>
    <cellStyle name="Comma 11 4 3 4 3" xfId="36931" xr:uid="{00000000-0005-0000-0000-0000CA680000}"/>
    <cellStyle name="Comma 11 4 3 4 3 2" xfId="36932" xr:uid="{00000000-0005-0000-0000-0000CB680000}"/>
    <cellStyle name="Comma 11 4 3 4 4" xfId="36933" xr:uid="{00000000-0005-0000-0000-0000CC680000}"/>
    <cellStyle name="Comma 11 4 3 4 5" xfId="36934" xr:uid="{00000000-0005-0000-0000-0000CD680000}"/>
    <cellStyle name="Comma 11 4 3 5" xfId="36935" xr:uid="{00000000-0005-0000-0000-0000CE680000}"/>
    <cellStyle name="Comma 11 4 3 5 2" xfId="36936" xr:uid="{00000000-0005-0000-0000-0000CF680000}"/>
    <cellStyle name="Comma 11 4 3 5 3" xfId="36937" xr:uid="{00000000-0005-0000-0000-0000D0680000}"/>
    <cellStyle name="Comma 11 4 3 6" xfId="36938" xr:uid="{00000000-0005-0000-0000-0000D1680000}"/>
    <cellStyle name="Comma 11 4 3 6 2" xfId="36939" xr:uid="{00000000-0005-0000-0000-0000D2680000}"/>
    <cellStyle name="Comma 11 4 3 6 3" xfId="36940" xr:uid="{00000000-0005-0000-0000-0000D3680000}"/>
    <cellStyle name="Comma 11 4 3 7" xfId="36941" xr:uid="{00000000-0005-0000-0000-0000D4680000}"/>
    <cellStyle name="Comma 11 4 3 7 2" xfId="36942" xr:uid="{00000000-0005-0000-0000-0000D5680000}"/>
    <cellStyle name="Comma 11 4 3 8" xfId="36943" xr:uid="{00000000-0005-0000-0000-0000D6680000}"/>
    <cellStyle name="Comma 11 4 3 9" xfId="36944" xr:uid="{00000000-0005-0000-0000-0000D7680000}"/>
    <cellStyle name="Comma 11 4 4" xfId="9432" xr:uid="{00000000-0005-0000-0000-0000D8680000}"/>
    <cellStyle name="Comma 11 4 4 2" xfId="36945" xr:uid="{00000000-0005-0000-0000-0000D9680000}"/>
    <cellStyle name="Comma 11 4 4 2 2" xfId="36946" xr:uid="{00000000-0005-0000-0000-0000DA680000}"/>
    <cellStyle name="Comma 11 4 4 2 2 2" xfId="36947" xr:uid="{00000000-0005-0000-0000-0000DB680000}"/>
    <cellStyle name="Comma 11 4 4 2 2 3" xfId="36948" xr:uid="{00000000-0005-0000-0000-0000DC680000}"/>
    <cellStyle name="Comma 11 4 4 2 3" xfId="36949" xr:uid="{00000000-0005-0000-0000-0000DD680000}"/>
    <cellStyle name="Comma 11 4 4 2 3 2" xfId="36950" xr:uid="{00000000-0005-0000-0000-0000DE680000}"/>
    <cellStyle name="Comma 11 4 4 2 3 3" xfId="36951" xr:uid="{00000000-0005-0000-0000-0000DF680000}"/>
    <cellStyle name="Comma 11 4 4 2 4" xfId="36952" xr:uid="{00000000-0005-0000-0000-0000E0680000}"/>
    <cellStyle name="Comma 11 4 4 2 4 2" xfId="36953" xr:uid="{00000000-0005-0000-0000-0000E1680000}"/>
    <cellStyle name="Comma 11 4 4 2 5" xfId="36954" xr:uid="{00000000-0005-0000-0000-0000E2680000}"/>
    <cellStyle name="Comma 11 4 4 2 6" xfId="36955" xr:uid="{00000000-0005-0000-0000-0000E3680000}"/>
    <cellStyle name="Comma 11 4 4 3" xfId="36956" xr:uid="{00000000-0005-0000-0000-0000E4680000}"/>
    <cellStyle name="Comma 11 4 4 3 2" xfId="36957" xr:uid="{00000000-0005-0000-0000-0000E5680000}"/>
    <cellStyle name="Comma 11 4 4 3 2 2" xfId="36958" xr:uid="{00000000-0005-0000-0000-0000E6680000}"/>
    <cellStyle name="Comma 11 4 4 3 2 3" xfId="36959" xr:uid="{00000000-0005-0000-0000-0000E7680000}"/>
    <cellStyle name="Comma 11 4 4 3 3" xfId="36960" xr:uid="{00000000-0005-0000-0000-0000E8680000}"/>
    <cellStyle name="Comma 11 4 4 3 3 2" xfId="36961" xr:uid="{00000000-0005-0000-0000-0000E9680000}"/>
    <cellStyle name="Comma 11 4 4 3 3 3" xfId="36962" xr:uid="{00000000-0005-0000-0000-0000EA680000}"/>
    <cellStyle name="Comma 11 4 4 3 4" xfId="36963" xr:uid="{00000000-0005-0000-0000-0000EB680000}"/>
    <cellStyle name="Comma 11 4 4 3 4 2" xfId="36964" xr:uid="{00000000-0005-0000-0000-0000EC680000}"/>
    <cellStyle name="Comma 11 4 4 3 5" xfId="36965" xr:uid="{00000000-0005-0000-0000-0000ED680000}"/>
    <cellStyle name="Comma 11 4 4 3 6" xfId="36966" xr:uid="{00000000-0005-0000-0000-0000EE680000}"/>
    <cellStyle name="Comma 11 4 4 4" xfId="36967" xr:uid="{00000000-0005-0000-0000-0000EF680000}"/>
    <cellStyle name="Comma 11 4 4 4 2" xfId="36968" xr:uid="{00000000-0005-0000-0000-0000F0680000}"/>
    <cellStyle name="Comma 11 4 4 4 2 2" xfId="36969" xr:uid="{00000000-0005-0000-0000-0000F1680000}"/>
    <cellStyle name="Comma 11 4 4 4 2 3" xfId="36970" xr:uid="{00000000-0005-0000-0000-0000F2680000}"/>
    <cellStyle name="Comma 11 4 4 4 3" xfId="36971" xr:uid="{00000000-0005-0000-0000-0000F3680000}"/>
    <cellStyle name="Comma 11 4 4 4 3 2" xfId="36972" xr:uid="{00000000-0005-0000-0000-0000F4680000}"/>
    <cellStyle name="Comma 11 4 4 4 4" xfId="36973" xr:uid="{00000000-0005-0000-0000-0000F5680000}"/>
    <cellStyle name="Comma 11 4 4 4 5" xfId="36974" xr:uid="{00000000-0005-0000-0000-0000F6680000}"/>
    <cellStyle name="Comma 11 4 4 5" xfId="36975" xr:uid="{00000000-0005-0000-0000-0000F7680000}"/>
    <cellStyle name="Comma 11 4 4 5 2" xfId="36976" xr:uid="{00000000-0005-0000-0000-0000F8680000}"/>
    <cellStyle name="Comma 11 4 4 5 3" xfId="36977" xr:uid="{00000000-0005-0000-0000-0000F9680000}"/>
    <cellStyle name="Comma 11 4 4 6" xfId="36978" xr:uid="{00000000-0005-0000-0000-0000FA680000}"/>
    <cellStyle name="Comma 11 4 4 6 2" xfId="36979" xr:uid="{00000000-0005-0000-0000-0000FB680000}"/>
    <cellStyle name="Comma 11 4 4 6 3" xfId="36980" xr:uid="{00000000-0005-0000-0000-0000FC680000}"/>
    <cellStyle name="Comma 11 4 4 7" xfId="36981" xr:uid="{00000000-0005-0000-0000-0000FD680000}"/>
    <cellStyle name="Comma 11 4 4 7 2" xfId="36982" xr:uid="{00000000-0005-0000-0000-0000FE680000}"/>
    <cellStyle name="Comma 11 4 4 8" xfId="36983" xr:uid="{00000000-0005-0000-0000-0000FF680000}"/>
    <cellStyle name="Comma 11 4 4 9" xfId="36984" xr:uid="{00000000-0005-0000-0000-000000690000}"/>
    <cellStyle name="Comma 11 4 5" xfId="9433" xr:uid="{00000000-0005-0000-0000-000001690000}"/>
    <cellStyle name="Comma 11 4 5 2" xfId="36985" xr:uid="{00000000-0005-0000-0000-000002690000}"/>
    <cellStyle name="Comma 11 4 5 2 2" xfId="36986" xr:uid="{00000000-0005-0000-0000-000003690000}"/>
    <cellStyle name="Comma 11 4 5 2 3" xfId="36987" xr:uid="{00000000-0005-0000-0000-000004690000}"/>
    <cellStyle name="Comma 11 4 5 3" xfId="36988" xr:uid="{00000000-0005-0000-0000-000005690000}"/>
    <cellStyle name="Comma 11 4 5 3 2" xfId="36989" xr:uid="{00000000-0005-0000-0000-000006690000}"/>
    <cellStyle name="Comma 11 4 5 3 3" xfId="36990" xr:uid="{00000000-0005-0000-0000-000007690000}"/>
    <cellStyle name="Comma 11 4 5 4" xfId="36991" xr:uid="{00000000-0005-0000-0000-000008690000}"/>
    <cellStyle name="Comma 11 4 5 4 2" xfId="36992" xr:uid="{00000000-0005-0000-0000-000009690000}"/>
    <cellStyle name="Comma 11 4 5 5" xfId="36993" xr:uid="{00000000-0005-0000-0000-00000A690000}"/>
    <cellStyle name="Comma 11 4 5 6" xfId="36994" xr:uid="{00000000-0005-0000-0000-00000B690000}"/>
    <cellStyle name="Comma 11 4 6" xfId="36995" xr:uid="{00000000-0005-0000-0000-00000C690000}"/>
    <cellStyle name="Comma 11 4 6 2" xfId="36996" xr:uid="{00000000-0005-0000-0000-00000D690000}"/>
    <cellStyle name="Comma 11 4 6 2 2" xfId="36997" xr:uid="{00000000-0005-0000-0000-00000E690000}"/>
    <cellStyle name="Comma 11 4 6 2 3" xfId="36998" xr:uid="{00000000-0005-0000-0000-00000F690000}"/>
    <cellStyle name="Comma 11 4 6 3" xfId="36999" xr:uid="{00000000-0005-0000-0000-000010690000}"/>
    <cellStyle name="Comma 11 4 6 3 2" xfId="37000" xr:uid="{00000000-0005-0000-0000-000011690000}"/>
    <cellStyle name="Comma 11 4 6 3 3" xfId="37001" xr:uid="{00000000-0005-0000-0000-000012690000}"/>
    <cellStyle name="Comma 11 4 6 4" xfId="37002" xr:uid="{00000000-0005-0000-0000-000013690000}"/>
    <cellStyle name="Comma 11 4 6 4 2" xfId="37003" xr:uid="{00000000-0005-0000-0000-000014690000}"/>
    <cellStyle name="Comma 11 4 6 5" xfId="37004" xr:uid="{00000000-0005-0000-0000-000015690000}"/>
    <cellStyle name="Comma 11 4 6 6" xfId="37005" xr:uid="{00000000-0005-0000-0000-000016690000}"/>
    <cellStyle name="Comma 11 4 7" xfId="37006" xr:uid="{00000000-0005-0000-0000-000017690000}"/>
    <cellStyle name="Comma 11 4 7 2" xfId="37007" xr:uid="{00000000-0005-0000-0000-000018690000}"/>
    <cellStyle name="Comma 11 4 7 2 2" xfId="37008" xr:uid="{00000000-0005-0000-0000-000019690000}"/>
    <cellStyle name="Comma 11 4 7 2 3" xfId="37009" xr:uid="{00000000-0005-0000-0000-00001A690000}"/>
    <cellStyle name="Comma 11 4 7 3" xfId="37010" xr:uid="{00000000-0005-0000-0000-00001B690000}"/>
    <cellStyle name="Comma 11 4 7 3 2" xfId="37011" xr:uid="{00000000-0005-0000-0000-00001C690000}"/>
    <cellStyle name="Comma 11 4 7 4" xfId="37012" xr:uid="{00000000-0005-0000-0000-00001D690000}"/>
    <cellStyle name="Comma 11 4 7 5" xfId="37013" xr:uid="{00000000-0005-0000-0000-00001E690000}"/>
    <cellStyle name="Comma 11 4 8" xfId="37014" xr:uid="{00000000-0005-0000-0000-00001F690000}"/>
    <cellStyle name="Comma 11 4 8 2" xfId="37015" xr:uid="{00000000-0005-0000-0000-000020690000}"/>
    <cellStyle name="Comma 11 4 8 3" xfId="37016" xr:uid="{00000000-0005-0000-0000-000021690000}"/>
    <cellStyle name="Comma 11 4 9" xfId="37017" xr:uid="{00000000-0005-0000-0000-000022690000}"/>
    <cellStyle name="Comma 11 4 9 2" xfId="37018" xr:uid="{00000000-0005-0000-0000-000023690000}"/>
    <cellStyle name="Comma 11 4 9 3" xfId="37019" xr:uid="{00000000-0005-0000-0000-000024690000}"/>
    <cellStyle name="Comma 11 5" xfId="3258" xr:uid="{00000000-0005-0000-0000-000025690000}"/>
    <cellStyle name="Comma 11 5 10" xfId="37020" xr:uid="{00000000-0005-0000-0000-000026690000}"/>
    <cellStyle name="Comma 11 5 11" xfId="37021" xr:uid="{00000000-0005-0000-0000-000027690000}"/>
    <cellStyle name="Comma 11 5 2" xfId="3259" xr:uid="{00000000-0005-0000-0000-000028690000}"/>
    <cellStyle name="Comma 11 5 2 10" xfId="37022" xr:uid="{00000000-0005-0000-0000-000029690000}"/>
    <cellStyle name="Comma 11 5 2 2" xfId="9434" xr:uid="{00000000-0005-0000-0000-00002A690000}"/>
    <cellStyle name="Comma 11 5 2 2 2" xfId="37023" xr:uid="{00000000-0005-0000-0000-00002B690000}"/>
    <cellStyle name="Comma 11 5 2 2 2 2" xfId="37024" xr:uid="{00000000-0005-0000-0000-00002C690000}"/>
    <cellStyle name="Comma 11 5 2 2 2 3" xfId="37025" xr:uid="{00000000-0005-0000-0000-00002D690000}"/>
    <cellStyle name="Comma 11 5 2 2 3" xfId="37026" xr:uid="{00000000-0005-0000-0000-00002E690000}"/>
    <cellStyle name="Comma 11 5 2 2 3 2" xfId="37027" xr:uid="{00000000-0005-0000-0000-00002F690000}"/>
    <cellStyle name="Comma 11 5 2 2 3 3" xfId="37028" xr:uid="{00000000-0005-0000-0000-000030690000}"/>
    <cellStyle name="Comma 11 5 2 2 4" xfId="37029" xr:uid="{00000000-0005-0000-0000-000031690000}"/>
    <cellStyle name="Comma 11 5 2 2 4 2" xfId="37030" xr:uid="{00000000-0005-0000-0000-000032690000}"/>
    <cellStyle name="Comma 11 5 2 2 5" xfId="37031" xr:uid="{00000000-0005-0000-0000-000033690000}"/>
    <cellStyle name="Comma 11 5 2 2 6" xfId="37032" xr:uid="{00000000-0005-0000-0000-000034690000}"/>
    <cellStyle name="Comma 11 5 2 3" xfId="37033" xr:uid="{00000000-0005-0000-0000-000035690000}"/>
    <cellStyle name="Comma 11 5 2 3 2" xfId="37034" xr:uid="{00000000-0005-0000-0000-000036690000}"/>
    <cellStyle name="Comma 11 5 2 3 2 2" xfId="37035" xr:uid="{00000000-0005-0000-0000-000037690000}"/>
    <cellStyle name="Comma 11 5 2 3 2 3" xfId="37036" xr:uid="{00000000-0005-0000-0000-000038690000}"/>
    <cellStyle name="Comma 11 5 2 3 3" xfId="37037" xr:uid="{00000000-0005-0000-0000-000039690000}"/>
    <cellStyle name="Comma 11 5 2 3 3 2" xfId="37038" xr:uid="{00000000-0005-0000-0000-00003A690000}"/>
    <cellStyle name="Comma 11 5 2 3 3 3" xfId="37039" xr:uid="{00000000-0005-0000-0000-00003B690000}"/>
    <cellStyle name="Comma 11 5 2 3 4" xfId="37040" xr:uid="{00000000-0005-0000-0000-00003C690000}"/>
    <cellStyle name="Comma 11 5 2 3 4 2" xfId="37041" xr:uid="{00000000-0005-0000-0000-00003D690000}"/>
    <cellStyle name="Comma 11 5 2 3 5" xfId="37042" xr:uid="{00000000-0005-0000-0000-00003E690000}"/>
    <cellStyle name="Comma 11 5 2 3 6" xfId="37043" xr:uid="{00000000-0005-0000-0000-00003F690000}"/>
    <cellStyle name="Comma 11 5 2 4" xfId="37044" xr:uid="{00000000-0005-0000-0000-000040690000}"/>
    <cellStyle name="Comma 11 5 2 4 2" xfId="37045" xr:uid="{00000000-0005-0000-0000-000041690000}"/>
    <cellStyle name="Comma 11 5 2 4 2 2" xfId="37046" xr:uid="{00000000-0005-0000-0000-000042690000}"/>
    <cellStyle name="Comma 11 5 2 4 2 3" xfId="37047" xr:uid="{00000000-0005-0000-0000-000043690000}"/>
    <cellStyle name="Comma 11 5 2 4 3" xfId="37048" xr:uid="{00000000-0005-0000-0000-000044690000}"/>
    <cellStyle name="Comma 11 5 2 4 3 2" xfId="37049" xr:uid="{00000000-0005-0000-0000-000045690000}"/>
    <cellStyle name="Comma 11 5 2 4 4" xfId="37050" xr:uid="{00000000-0005-0000-0000-000046690000}"/>
    <cellStyle name="Comma 11 5 2 4 5" xfId="37051" xr:uid="{00000000-0005-0000-0000-000047690000}"/>
    <cellStyle name="Comma 11 5 2 5" xfId="37052" xr:uid="{00000000-0005-0000-0000-000048690000}"/>
    <cellStyle name="Comma 11 5 2 5 2" xfId="37053" xr:uid="{00000000-0005-0000-0000-000049690000}"/>
    <cellStyle name="Comma 11 5 2 5 3" xfId="37054" xr:uid="{00000000-0005-0000-0000-00004A690000}"/>
    <cellStyle name="Comma 11 5 2 6" xfId="37055" xr:uid="{00000000-0005-0000-0000-00004B690000}"/>
    <cellStyle name="Comma 11 5 2 6 2" xfId="37056" xr:uid="{00000000-0005-0000-0000-00004C690000}"/>
    <cellStyle name="Comma 11 5 2 6 3" xfId="37057" xr:uid="{00000000-0005-0000-0000-00004D690000}"/>
    <cellStyle name="Comma 11 5 2 7" xfId="37058" xr:uid="{00000000-0005-0000-0000-00004E690000}"/>
    <cellStyle name="Comma 11 5 2 7 2" xfId="37059" xr:uid="{00000000-0005-0000-0000-00004F690000}"/>
    <cellStyle name="Comma 11 5 2 8" xfId="37060" xr:uid="{00000000-0005-0000-0000-000050690000}"/>
    <cellStyle name="Comma 11 5 2 9" xfId="37061" xr:uid="{00000000-0005-0000-0000-000051690000}"/>
    <cellStyle name="Comma 11 5 3" xfId="9435" xr:uid="{00000000-0005-0000-0000-000052690000}"/>
    <cellStyle name="Comma 11 5 3 2" xfId="37062" xr:uid="{00000000-0005-0000-0000-000053690000}"/>
    <cellStyle name="Comma 11 5 3 2 2" xfId="37063" xr:uid="{00000000-0005-0000-0000-000054690000}"/>
    <cellStyle name="Comma 11 5 3 2 3" xfId="37064" xr:uid="{00000000-0005-0000-0000-000055690000}"/>
    <cellStyle name="Comma 11 5 3 3" xfId="37065" xr:uid="{00000000-0005-0000-0000-000056690000}"/>
    <cellStyle name="Comma 11 5 3 3 2" xfId="37066" xr:uid="{00000000-0005-0000-0000-000057690000}"/>
    <cellStyle name="Comma 11 5 3 3 3" xfId="37067" xr:uid="{00000000-0005-0000-0000-000058690000}"/>
    <cellStyle name="Comma 11 5 3 4" xfId="37068" xr:uid="{00000000-0005-0000-0000-000059690000}"/>
    <cellStyle name="Comma 11 5 3 4 2" xfId="37069" xr:uid="{00000000-0005-0000-0000-00005A690000}"/>
    <cellStyle name="Comma 11 5 3 5" xfId="37070" xr:uid="{00000000-0005-0000-0000-00005B690000}"/>
    <cellStyle name="Comma 11 5 3 6" xfId="37071" xr:uid="{00000000-0005-0000-0000-00005C690000}"/>
    <cellStyle name="Comma 11 5 4" xfId="9436" xr:uid="{00000000-0005-0000-0000-00005D690000}"/>
    <cellStyle name="Comma 11 5 4 2" xfId="37072" xr:uid="{00000000-0005-0000-0000-00005E690000}"/>
    <cellStyle name="Comma 11 5 4 2 2" xfId="37073" xr:uid="{00000000-0005-0000-0000-00005F690000}"/>
    <cellStyle name="Comma 11 5 4 2 3" xfId="37074" xr:uid="{00000000-0005-0000-0000-000060690000}"/>
    <cellStyle name="Comma 11 5 4 3" xfId="37075" xr:uid="{00000000-0005-0000-0000-000061690000}"/>
    <cellStyle name="Comma 11 5 4 3 2" xfId="37076" xr:uid="{00000000-0005-0000-0000-000062690000}"/>
    <cellStyle name="Comma 11 5 4 3 3" xfId="37077" xr:uid="{00000000-0005-0000-0000-000063690000}"/>
    <cellStyle name="Comma 11 5 4 4" xfId="37078" xr:uid="{00000000-0005-0000-0000-000064690000}"/>
    <cellStyle name="Comma 11 5 4 4 2" xfId="37079" xr:uid="{00000000-0005-0000-0000-000065690000}"/>
    <cellStyle name="Comma 11 5 4 5" xfId="37080" xr:uid="{00000000-0005-0000-0000-000066690000}"/>
    <cellStyle name="Comma 11 5 4 6" xfId="37081" xr:uid="{00000000-0005-0000-0000-000067690000}"/>
    <cellStyle name="Comma 11 5 5" xfId="9437" xr:uid="{00000000-0005-0000-0000-000068690000}"/>
    <cellStyle name="Comma 11 5 5 2" xfId="37082" xr:uid="{00000000-0005-0000-0000-000069690000}"/>
    <cellStyle name="Comma 11 5 5 2 2" xfId="37083" xr:uid="{00000000-0005-0000-0000-00006A690000}"/>
    <cellStyle name="Comma 11 5 5 2 3" xfId="37084" xr:uid="{00000000-0005-0000-0000-00006B690000}"/>
    <cellStyle name="Comma 11 5 5 3" xfId="37085" xr:uid="{00000000-0005-0000-0000-00006C690000}"/>
    <cellStyle name="Comma 11 5 5 3 2" xfId="37086" xr:uid="{00000000-0005-0000-0000-00006D690000}"/>
    <cellStyle name="Comma 11 5 5 4" xfId="37087" xr:uid="{00000000-0005-0000-0000-00006E690000}"/>
    <cellStyle name="Comma 11 5 5 5" xfId="37088" xr:uid="{00000000-0005-0000-0000-00006F690000}"/>
    <cellStyle name="Comma 11 5 6" xfId="37089" xr:uid="{00000000-0005-0000-0000-000070690000}"/>
    <cellStyle name="Comma 11 5 6 2" xfId="37090" xr:uid="{00000000-0005-0000-0000-000071690000}"/>
    <cellStyle name="Comma 11 5 6 3" xfId="37091" xr:uid="{00000000-0005-0000-0000-000072690000}"/>
    <cellStyle name="Comma 11 5 7" xfId="37092" xr:uid="{00000000-0005-0000-0000-000073690000}"/>
    <cellStyle name="Comma 11 5 7 2" xfId="37093" xr:uid="{00000000-0005-0000-0000-000074690000}"/>
    <cellStyle name="Comma 11 5 7 3" xfId="37094" xr:uid="{00000000-0005-0000-0000-000075690000}"/>
    <cellStyle name="Comma 11 5 8" xfId="37095" xr:uid="{00000000-0005-0000-0000-000076690000}"/>
    <cellStyle name="Comma 11 5 8 2" xfId="37096" xr:uid="{00000000-0005-0000-0000-000077690000}"/>
    <cellStyle name="Comma 11 5 9" xfId="37097" xr:uid="{00000000-0005-0000-0000-000078690000}"/>
    <cellStyle name="Comma 11 6" xfId="3260" xr:uid="{00000000-0005-0000-0000-000079690000}"/>
    <cellStyle name="Comma 11 6 10" xfId="37098" xr:uid="{00000000-0005-0000-0000-00007A690000}"/>
    <cellStyle name="Comma 11 6 2" xfId="9438" xr:uid="{00000000-0005-0000-0000-00007B690000}"/>
    <cellStyle name="Comma 11 6 2 2" xfId="37099" xr:uid="{00000000-0005-0000-0000-00007C690000}"/>
    <cellStyle name="Comma 11 6 2 2 2" xfId="37100" xr:uid="{00000000-0005-0000-0000-00007D690000}"/>
    <cellStyle name="Comma 11 6 2 2 3" xfId="37101" xr:uid="{00000000-0005-0000-0000-00007E690000}"/>
    <cellStyle name="Comma 11 6 2 3" xfId="37102" xr:uid="{00000000-0005-0000-0000-00007F690000}"/>
    <cellStyle name="Comma 11 6 2 3 2" xfId="37103" xr:uid="{00000000-0005-0000-0000-000080690000}"/>
    <cellStyle name="Comma 11 6 2 3 3" xfId="37104" xr:uid="{00000000-0005-0000-0000-000081690000}"/>
    <cellStyle name="Comma 11 6 2 4" xfId="37105" xr:uid="{00000000-0005-0000-0000-000082690000}"/>
    <cellStyle name="Comma 11 6 2 4 2" xfId="37106" xr:uid="{00000000-0005-0000-0000-000083690000}"/>
    <cellStyle name="Comma 11 6 2 5" xfId="37107" xr:uid="{00000000-0005-0000-0000-000084690000}"/>
    <cellStyle name="Comma 11 6 2 6" xfId="37108" xr:uid="{00000000-0005-0000-0000-000085690000}"/>
    <cellStyle name="Comma 11 6 3" xfId="9439" xr:uid="{00000000-0005-0000-0000-000086690000}"/>
    <cellStyle name="Comma 11 6 3 2" xfId="37109" xr:uid="{00000000-0005-0000-0000-000087690000}"/>
    <cellStyle name="Comma 11 6 3 2 2" xfId="37110" xr:uid="{00000000-0005-0000-0000-000088690000}"/>
    <cellStyle name="Comma 11 6 3 2 3" xfId="37111" xr:uid="{00000000-0005-0000-0000-000089690000}"/>
    <cellStyle name="Comma 11 6 3 3" xfId="37112" xr:uid="{00000000-0005-0000-0000-00008A690000}"/>
    <cellStyle name="Comma 11 6 3 3 2" xfId="37113" xr:uid="{00000000-0005-0000-0000-00008B690000}"/>
    <cellStyle name="Comma 11 6 3 3 3" xfId="37114" xr:uid="{00000000-0005-0000-0000-00008C690000}"/>
    <cellStyle name="Comma 11 6 3 4" xfId="37115" xr:uid="{00000000-0005-0000-0000-00008D690000}"/>
    <cellStyle name="Comma 11 6 3 4 2" xfId="37116" xr:uid="{00000000-0005-0000-0000-00008E690000}"/>
    <cellStyle name="Comma 11 6 3 5" xfId="37117" xr:uid="{00000000-0005-0000-0000-00008F690000}"/>
    <cellStyle name="Comma 11 6 3 6" xfId="37118" xr:uid="{00000000-0005-0000-0000-000090690000}"/>
    <cellStyle name="Comma 11 6 4" xfId="37119" xr:uid="{00000000-0005-0000-0000-000091690000}"/>
    <cellStyle name="Comma 11 6 4 2" xfId="37120" xr:uid="{00000000-0005-0000-0000-000092690000}"/>
    <cellStyle name="Comma 11 6 4 2 2" xfId="37121" xr:uid="{00000000-0005-0000-0000-000093690000}"/>
    <cellStyle name="Comma 11 6 4 2 3" xfId="37122" xr:uid="{00000000-0005-0000-0000-000094690000}"/>
    <cellStyle name="Comma 11 6 4 3" xfId="37123" xr:uid="{00000000-0005-0000-0000-000095690000}"/>
    <cellStyle name="Comma 11 6 4 3 2" xfId="37124" xr:uid="{00000000-0005-0000-0000-000096690000}"/>
    <cellStyle name="Comma 11 6 4 4" xfId="37125" xr:uid="{00000000-0005-0000-0000-000097690000}"/>
    <cellStyle name="Comma 11 6 4 5" xfId="37126" xr:uid="{00000000-0005-0000-0000-000098690000}"/>
    <cellStyle name="Comma 11 6 5" xfId="37127" xr:uid="{00000000-0005-0000-0000-000099690000}"/>
    <cellStyle name="Comma 11 6 5 2" xfId="37128" xr:uid="{00000000-0005-0000-0000-00009A690000}"/>
    <cellStyle name="Comma 11 6 5 3" xfId="37129" xr:uid="{00000000-0005-0000-0000-00009B690000}"/>
    <cellStyle name="Comma 11 6 6" xfId="37130" xr:uid="{00000000-0005-0000-0000-00009C690000}"/>
    <cellStyle name="Comma 11 6 6 2" xfId="37131" xr:uid="{00000000-0005-0000-0000-00009D690000}"/>
    <cellStyle name="Comma 11 6 6 3" xfId="37132" xr:uid="{00000000-0005-0000-0000-00009E690000}"/>
    <cellStyle name="Comma 11 6 7" xfId="37133" xr:uid="{00000000-0005-0000-0000-00009F690000}"/>
    <cellStyle name="Comma 11 6 7 2" xfId="37134" xr:uid="{00000000-0005-0000-0000-0000A0690000}"/>
    <cellStyle name="Comma 11 6 8" xfId="37135" xr:uid="{00000000-0005-0000-0000-0000A1690000}"/>
    <cellStyle name="Comma 11 6 9" xfId="37136" xr:uid="{00000000-0005-0000-0000-0000A2690000}"/>
    <cellStyle name="Comma 11 7" xfId="9440" xr:uid="{00000000-0005-0000-0000-0000A3690000}"/>
    <cellStyle name="Comma 11 7 2" xfId="9441" xr:uid="{00000000-0005-0000-0000-0000A4690000}"/>
    <cellStyle name="Comma 11 7 2 2" xfId="37137" xr:uid="{00000000-0005-0000-0000-0000A5690000}"/>
    <cellStyle name="Comma 11 7 2 2 2" xfId="37138" xr:uid="{00000000-0005-0000-0000-0000A6690000}"/>
    <cellStyle name="Comma 11 7 2 2 3" xfId="37139" xr:uid="{00000000-0005-0000-0000-0000A7690000}"/>
    <cellStyle name="Comma 11 7 2 3" xfId="37140" xr:uid="{00000000-0005-0000-0000-0000A8690000}"/>
    <cellStyle name="Comma 11 7 2 3 2" xfId="37141" xr:uid="{00000000-0005-0000-0000-0000A9690000}"/>
    <cellStyle name="Comma 11 7 2 3 3" xfId="37142" xr:uid="{00000000-0005-0000-0000-0000AA690000}"/>
    <cellStyle name="Comma 11 7 2 4" xfId="37143" xr:uid="{00000000-0005-0000-0000-0000AB690000}"/>
    <cellStyle name="Comma 11 7 2 4 2" xfId="37144" xr:uid="{00000000-0005-0000-0000-0000AC690000}"/>
    <cellStyle name="Comma 11 7 2 5" xfId="37145" xr:uid="{00000000-0005-0000-0000-0000AD690000}"/>
    <cellStyle name="Comma 11 7 2 6" xfId="37146" xr:uid="{00000000-0005-0000-0000-0000AE690000}"/>
    <cellStyle name="Comma 11 7 3" xfId="37147" xr:uid="{00000000-0005-0000-0000-0000AF690000}"/>
    <cellStyle name="Comma 11 7 3 2" xfId="37148" xr:uid="{00000000-0005-0000-0000-0000B0690000}"/>
    <cellStyle name="Comma 11 7 3 2 2" xfId="37149" xr:uid="{00000000-0005-0000-0000-0000B1690000}"/>
    <cellStyle name="Comma 11 7 3 2 3" xfId="37150" xr:uid="{00000000-0005-0000-0000-0000B2690000}"/>
    <cellStyle name="Comma 11 7 3 3" xfId="37151" xr:uid="{00000000-0005-0000-0000-0000B3690000}"/>
    <cellStyle name="Comma 11 7 3 3 2" xfId="37152" xr:uid="{00000000-0005-0000-0000-0000B4690000}"/>
    <cellStyle name="Comma 11 7 3 3 3" xfId="37153" xr:uid="{00000000-0005-0000-0000-0000B5690000}"/>
    <cellStyle name="Comma 11 7 3 4" xfId="37154" xr:uid="{00000000-0005-0000-0000-0000B6690000}"/>
    <cellStyle name="Comma 11 7 3 4 2" xfId="37155" xr:uid="{00000000-0005-0000-0000-0000B7690000}"/>
    <cellStyle name="Comma 11 7 3 5" xfId="37156" xr:uid="{00000000-0005-0000-0000-0000B8690000}"/>
    <cellStyle name="Comma 11 7 3 6" xfId="37157" xr:uid="{00000000-0005-0000-0000-0000B9690000}"/>
    <cellStyle name="Comma 11 7 4" xfId="37158" xr:uid="{00000000-0005-0000-0000-0000BA690000}"/>
    <cellStyle name="Comma 11 7 4 2" xfId="37159" xr:uid="{00000000-0005-0000-0000-0000BB690000}"/>
    <cellStyle name="Comma 11 7 4 2 2" xfId="37160" xr:uid="{00000000-0005-0000-0000-0000BC690000}"/>
    <cellStyle name="Comma 11 7 4 2 3" xfId="37161" xr:uid="{00000000-0005-0000-0000-0000BD690000}"/>
    <cellStyle name="Comma 11 7 4 3" xfId="37162" xr:uid="{00000000-0005-0000-0000-0000BE690000}"/>
    <cellStyle name="Comma 11 7 4 3 2" xfId="37163" xr:uid="{00000000-0005-0000-0000-0000BF690000}"/>
    <cellStyle name="Comma 11 7 4 4" xfId="37164" xr:uid="{00000000-0005-0000-0000-0000C0690000}"/>
    <cellStyle name="Comma 11 7 4 5" xfId="37165" xr:uid="{00000000-0005-0000-0000-0000C1690000}"/>
    <cellStyle name="Comma 11 7 5" xfId="37166" xr:uid="{00000000-0005-0000-0000-0000C2690000}"/>
    <cellStyle name="Comma 11 7 5 2" xfId="37167" xr:uid="{00000000-0005-0000-0000-0000C3690000}"/>
    <cellStyle name="Comma 11 7 5 3" xfId="37168" xr:uid="{00000000-0005-0000-0000-0000C4690000}"/>
    <cellStyle name="Comma 11 7 6" xfId="37169" xr:uid="{00000000-0005-0000-0000-0000C5690000}"/>
    <cellStyle name="Comma 11 7 6 2" xfId="37170" xr:uid="{00000000-0005-0000-0000-0000C6690000}"/>
    <cellStyle name="Comma 11 7 6 3" xfId="37171" xr:uid="{00000000-0005-0000-0000-0000C7690000}"/>
    <cellStyle name="Comma 11 7 7" xfId="37172" xr:uid="{00000000-0005-0000-0000-0000C8690000}"/>
    <cellStyle name="Comma 11 7 7 2" xfId="37173" xr:uid="{00000000-0005-0000-0000-0000C9690000}"/>
    <cellStyle name="Comma 11 7 8" xfId="37174" xr:uid="{00000000-0005-0000-0000-0000CA690000}"/>
    <cellStyle name="Comma 11 7 9" xfId="37175" xr:uid="{00000000-0005-0000-0000-0000CB690000}"/>
    <cellStyle name="Comma 11 8" xfId="9442" xr:uid="{00000000-0005-0000-0000-0000CC690000}"/>
    <cellStyle name="Comma 11 8 2" xfId="37176" xr:uid="{00000000-0005-0000-0000-0000CD690000}"/>
    <cellStyle name="Comma 11 8 2 2" xfId="37177" xr:uid="{00000000-0005-0000-0000-0000CE690000}"/>
    <cellStyle name="Comma 11 8 2 3" xfId="37178" xr:uid="{00000000-0005-0000-0000-0000CF690000}"/>
    <cellStyle name="Comma 11 8 3" xfId="37179" xr:uid="{00000000-0005-0000-0000-0000D0690000}"/>
    <cellStyle name="Comma 11 8 3 2" xfId="37180" xr:uid="{00000000-0005-0000-0000-0000D1690000}"/>
    <cellStyle name="Comma 11 8 3 3" xfId="37181" xr:uid="{00000000-0005-0000-0000-0000D2690000}"/>
    <cellStyle name="Comma 11 8 4" xfId="37182" xr:uid="{00000000-0005-0000-0000-0000D3690000}"/>
    <cellStyle name="Comma 11 8 4 2" xfId="37183" xr:uid="{00000000-0005-0000-0000-0000D4690000}"/>
    <cellStyle name="Comma 11 8 5" xfId="37184" xr:uid="{00000000-0005-0000-0000-0000D5690000}"/>
    <cellStyle name="Comma 11 8 6" xfId="37185" xr:uid="{00000000-0005-0000-0000-0000D6690000}"/>
    <cellStyle name="Comma 11 9" xfId="9443" xr:uid="{00000000-0005-0000-0000-0000D7690000}"/>
    <cellStyle name="Comma 11 9 2" xfId="37186" xr:uid="{00000000-0005-0000-0000-0000D8690000}"/>
    <cellStyle name="Comma 11 9 2 2" xfId="37187" xr:uid="{00000000-0005-0000-0000-0000D9690000}"/>
    <cellStyle name="Comma 11 9 2 3" xfId="37188" xr:uid="{00000000-0005-0000-0000-0000DA690000}"/>
    <cellStyle name="Comma 11 9 3" xfId="37189" xr:uid="{00000000-0005-0000-0000-0000DB690000}"/>
    <cellStyle name="Comma 11 9 3 2" xfId="37190" xr:uid="{00000000-0005-0000-0000-0000DC690000}"/>
    <cellStyle name="Comma 11 9 3 3" xfId="37191" xr:uid="{00000000-0005-0000-0000-0000DD690000}"/>
    <cellStyle name="Comma 11 9 4" xfId="37192" xr:uid="{00000000-0005-0000-0000-0000DE690000}"/>
    <cellStyle name="Comma 11 9 4 2" xfId="37193" xr:uid="{00000000-0005-0000-0000-0000DF690000}"/>
    <cellStyle name="Comma 11 9 5" xfId="37194" xr:uid="{00000000-0005-0000-0000-0000E0690000}"/>
    <cellStyle name="Comma 11 9 6" xfId="37195" xr:uid="{00000000-0005-0000-0000-0000E1690000}"/>
    <cellStyle name="Comma 110" xfId="14435" xr:uid="{00000000-0005-0000-0000-0000E2690000}"/>
    <cellStyle name="Comma 111" xfId="14438" xr:uid="{00000000-0005-0000-0000-0000E3690000}"/>
    <cellStyle name="Comma 112" xfId="14441" xr:uid="{00000000-0005-0000-0000-0000E4690000}"/>
    <cellStyle name="Comma 113" xfId="14444" xr:uid="{00000000-0005-0000-0000-0000E5690000}"/>
    <cellStyle name="Comma 114" xfId="14450" xr:uid="{00000000-0005-0000-0000-0000E6690000}"/>
    <cellStyle name="Comma 115" xfId="14452" xr:uid="{00000000-0005-0000-0000-0000E7690000}"/>
    <cellStyle name="Comma 116" xfId="14686" xr:uid="{00000000-0005-0000-0000-0000E8690000}"/>
    <cellStyle name="Comma 117" xfId="62058" xr:uid="{00000000-0005-0000-0000-0000E9690000}"/>
    <cellStyle name="Comma 118" xfId="62068" xr:uid="{BD7EE0D8-57A9-4EF2-8E34-E1A77266C705}"/>
    <cellStyle name="Comma 12" xfId="3261" xr:uid="{00000000-0005-0000-0000-0000EA690000}"/>
    <cellStyle name="Comma 12 10" xfId="37196" xr:uid="{00000000-0005-0000-0000-0000EB690000}"/>
    <cellStyle name="Comma 12 10 2" xfId="37197" xr:uid="{00000000-0005-0000-0000-0000EC690000}"/>
    <cellStyle name="Comma 12 10 2 2" xfId="37198" xr:uid="{00000000-0005-0000-0000-0000ED690000}"/>
    <cellStyle name="Comma 12 10 2 3" xfId="37199" xr:uid="{00000000-0005-0000-0000-0000EE690000}"/>
    <cellStyle name="Comma 12 10 3" xfId="37200" xr:uid="{00000000-0005-0000-0000-0000EF690000}"/>
    <cellStyle name="Comma 12 10 3 2" xfId="37201" xr:uid="{00000000-0005-0000-0000-0000F0690000}"/>
    <cellStyle name="Comma 12 10 4" xfId="37202" xr:uid="{00000000-0005-0000-0000-0000F1690000}"/>
    <cellStyle name="Comma 12 10 5" xfId="37203" xr:uid="{00000000-0005-0000-0000-0000F2690000}"/>
    <cellStyle name="Comma 12 11" xfId="37204" xr:uid="{00000000-0005-0000-0000-0000F3690000}"/>
    <cellStyle name="Comma 12 11 2" xfId="37205" xr:uid="{00000000-0005-0000-0000-0000F4690000}"/>
    <cellStyle name="Comma 12 11 3" xfId="37206" xr:uid="{00000000-0005-0000-0000-0000F5690000}"/>
    <cellStyle name="Comma 12 12" xfId="37207" xr:uid="{00000000-0005-0000-0000-0000F6690000}"/>
    <cellStyle name="Comma 12 12 2" xfId="37208" xr:uid="{00000000-0005-0000-0000-0000F7690000}"/>
    <cellStyle name="Comma 12 12 3" xfId="37209" xr:uid="{00000000-0005-0000-0000-0000F8690000}"/>
    <cellStyle name="Comma 12 13" xfId="37210" xr:uid="{00000000-0005-0000-0000-0000F9690000}"/>
    <cellStyle name="Comma 12 13 2" xfId="37211" xr:uid="{00000000-0005-0000-0000-0000FA690000}"/>
    <cellStyle name="Comma 12 14" xfId="37212" xr:uid="{00000000-0005-0000-0000-0000FB690000}"/>
    <cellStyle name="Comma 12 15" xfId="37213" xr:uid="{00000000-0005-0000-0000-0000FC690000}"/>
    <cellStyle name="Comma 12 16" xfId="37214" xr:uid="{00000000-0005-0000-0000-0000FD690000}"/>
    <cellStyle name="Comma 12 2" xfId="3262" xr:uid="{00000000-0005-0000-0000-0000FE690000}"/>
    <cellStyle name="Comma 12 2 10" xfId="37215" xr:uid="{00000000-0005-0000-0000-0000FF690000}"/>
    <cellStyle name="Comma 12 2 10 2" xfId="37216" xr:uid="{00000000-0005-0000-0000-0000006A0000}"/>
    <cellStyle name="Comma 12 2 10 3" xfId="37217" xr:uid="{00000000-0005-0000-0000-0000016A0000}"/>
    <cellStyle name="Comma 12 2 11" xfId="37218" xr:uid="{00000000-0005-0000-0000-0000026A0000}"/>
    <cellStyle name="Comma 12 2 11 2" xfId="37219" xr:uid="{00000000-0005-0000-0000-0000036A0000}"/>
    <cellStyle name="Comma 12 2 11 3" xfId="37220" xr:uid="{00000000-0005-0000-0000-0000046A0000}"/>
    <cellStyle name="Comma 12 2 12" xfId="37221" xr:uid="{00000000-0005-0000-0000-0000056A0000}"/>
    <cellStyle name="Comma 12 2 12 2" xfId="37222" xr:uid="{00000000-0005-0000-0000-0000066A0000}"/>
    <cellStyle name="Comma 12 2 13" xfId="37223" xr:uid="{00000000-0005-0000-0000-0000076A0000}"/>
    <cellStyle name="Comma 12 2 14" xfId="37224" xr:uid="{00000000-0005-0000-0000-0000086A0000}"/>
    <cellStyle name="Comma 12 2 15" xfId="37225" xr:uid="{00000000-0005-0000-0000-0000096A0000}"/>
    <cellStyle name="Comma 12 2 2" xfId="9444" xr:uid="{00000000-0005-0000-0000-00000A6A0000}"/>
    <cellStyle name="Comma 12 2 2 10" xfId="37226" xr:uid="{00000000-0005-0000-0000-00000B6A0000}"/>
    <cellStyle name="Comma 12 2 2 10 2" xfId="37227" xr:uid="{00000000-0005-0000-0000-00000C6A0000}"/>
    <cellStyle name="Comma 12 2 2 10 3" xfId="37228" xr:uid="{00000000-0005-0000-0000-00000D6A0000}"/>
    <cellStyle name="Comma 12 2 2 11" xfId="37229" xr:uid="{00000000-0005-0000-0000-00000E6A0000}"/>
    <cellStyle name="Comma 12 2 2 11 2" xfId="37230" xr:uid="{00000000-0005-0000-0000-00000F6A0000}"/>
    <cellStyle name="Comma 12 2 2 12" xfId="37231" xr:uid="{00000000-0005-0000-0000-0000106A0000}"/>
    <cellStyle name="Comma 12 2 2 13" xfId="37232" xr:uid="{00000000-0005-0000-0000-0000116A0000}"/>
    <cellStyle name="Comma 12 2 2 2" xfId="37233" xr:uid="{00000000-0005-0000-0000-0000126A0000}"/>
    <cellStyle name="Comma 12 2 2 2 10" xfId="37234" xr:uid="{00000000-0005-0000-0000-0000136A0000}"/>
    <cellStyle name="Comma 12 2 2 2 10 2" xfId="37235" xr:uid="{00000000-0005-0000-0000-0000146A0000}"/>
    <cellStyle name="Comma 12 2 2 2 11" xfId="37236" xr:uid="{00000000-0005-0000-0000-0000156A0000}"/>
    <cellStyle name="Comma 12 2 2 2 12" xfId="37237" xr:uid="{00000000-0005-0000-0000-0000166A0000}"/>
    <cellStyle name="Comma 12 2 2 2 2" xfId="37238" xr:uid="{00000000-0005-0000-0000-0000176A0000}"/>
    <cellStyle name="Comma 12 2 2 2 2 10" xfId="37239" xr:uid="{00000000-0005-0000-0000-0000186A0000}"/>
    <cellStyle name="Comma 12 2 2 2 2 2" xfId="37240" xr:uid="{00000000-0005-0000-0000-0000196A0000}"/>
    <cellStyle name="Comma 12 2 2 2 2 2 2" xfId="37241" xr:uid="{00000000-0005-0000-0000-00001A6A0000}"/>
    <cellStyle name="Comma 12 2 2 2 2 2 2 2" xfId="37242" xr:uid="{00000000-0005-0000-0000-00001B6A0000}"/>
    <cellStyle name="Comma 12 2 2 2 2 2 2 2 2" xfId="37243" xr:uid="{00000000-0005-0000-0000-00001C6A0000}"/>
    <cellStyle name="Comma 12 2 2 2 2 2 2 2 3" xfId="37244" xr:uid="{00000000-0005-0000-0000-00001D6A0000}"/>
    <cellStyle name="Comma 12 2 2 2 2 2 2 3" xfId="37245" xr:uid="{00000000-0005-0000-0000-00001E6A0000}"/>
    <cellStyle name="Comma 12 2 2 2 2 2 2 3 2" xfId="37246" xr:uid="{00000000-0005-0000-0000-00001F6A0000}"/>
    <cellStyle name="Comma 12 2 2 2 2 2 2 3 3" xfId="37247" xr:uid="{00000000-0005-0000-0000-0000206A0000}"/>
    <cellStyle name="Comma 12 2 2 2 2 2 2 4" xfId="37248" xr:uid="{00000000-0005-0000-0000-0000216A0000}"/>
    <cellStyle name="Comma 12 2 2 2 2 2 2 4 2" xfId="37249" xr:uid="{00000000-0005-0000-0000-0000226A0000}"/>
    <cellStyle name="Comma 12 2 2 2 2 2 2 5" xfId="37250" xr:uid="{00000000-0005-0000-0000-0000236A0000}"/>
    <cellStyle name="Comma 12 2 2 2 2 2 2 6" xfId="37251" xr:uid="{00000000-0005-0000-0000-0000246A0000}"/>
    <cellStyle name="Comma 12 2 2 2 2 2 3" xfId="37252" xr:uid="{00000000-0005-0000-0000-0000256A0000}"/>
    <cellStyle name="Comma 12 2 2 2 2 2 3 2" xfId="37253" xr:uid="{00000000-0005-0000-0000-0000266A0000}"/>
    <cellStyle name="Comma 12 2 2 2 2 2 3 2 2" xfId="37254" xr:uid="{00000000-0005-0000-0000-0000276A0000}"/>
    <cellStyle name="Comma 12 2 2 2 2 2 3 2 3" xfId="37255" xr:uid="{00000000-0005-0000-0000-0000286A0000}"/>
    <cellStyle name="Comma 12 2 2 2 2 2 3 3" xfId="37256" xr:uid="{00000000-0005-0000-0000-0000296A0000}"/>
    <cellStyle name="Comma 12 2 2 2 2 2 3 3 2" xfId="37257" xr:uid="{00000000-0005-0000-0000-00002A6A0000}"/>
    <cellStyle name="Comma 12 2 2 2 2 2 3 3 3" xfId="37258" xr:uid="{00000000-0005-0000-0000-00002B6A0000}"/>
    <cellStyle name="Comma 12 2 2 2 2 2 3 4" xfId="37259" xr:uid="{00000000-0005-0000-0000-00002C6A0000}"/>
    <cellStyle name="Comma 12 2 2 2 2 2 3 4 2" xfId="37260" xr:uid="{00000000-0005-0000-0000-00002D6A0000}"/>
    <cellStyle name="Comma 12 2 2 2 2 2 3 5" xfId="37261" xr:uid="{00000000-0005-0000-0000-00002E6A0000}"/>
    <cellStyle name="Comma 12 2 2 2 2 2 3 6" xfId="37262" xr:uid="{00000000-0005-0000-0000-00002F6A0000}"/>
    <cellStyle name="Comma 12 2 2 2 2 2 4" xfId="37263" xr:uid="{00000000-0005-0000-0000-0000306A0000}"/>
    <cellStyle name="Comma 12 2 2 2 2 2 4 2" xfId="37264" xr:uid="{00000000-0005-0000-0000-0000316A0000}"/>
    <cellStyle name="Comma 12 2 2 2 2 2 4 2 2" xfId="37265" xr:uid="{00000000-0005-0000-0000-0000326A0000}"/>
    <cellStyle name="Comma 12 2 2 2 2 2 4 2 3" xfId="37266" xr:uid="{00000000-0005-0000-0000-0000336A0000}"/>
    <cellStyle name="Comma 12 2 2 2 2 2 4 3" xfId="37267" xr:uid="{00000000-0005-0000-0000-0000346A0000}"/>
    <cellStyle name="Comma 12 2 2 2 2 2 4 3 2" xfId="37268" xr:uid="{00000000-0005-0000-0000-0000356A0000}"/>
    <cellStyle name="Comma 12 2 2 2 2 2 4 4" xfId="37269" xr:uid="{00000000-0005-0000-0000-0000366A0000}"/>
    <cellStyle name="Comma 12 2 2 2 2 2 4 5" xfId="37270" xr:uid="{00000000-0005-0000-0000-0000376A0000}"/>
    <cellStyle name="Comma 12 2 2 2 2 2 5" xfId="37271" xr:uid="{00000000-0005-0000-0000-0000386A0000}"/>
    <cellStyle name="Comma 12 2 2 2 2 2 5 2" xfId="37272" xr:uid="{00000000-0005-0000-0000-0000396A0000}"/>
    <cellStyle name="Comma 12 2 2 2 2 2 5 3" xfId="37273" xr:uid="{00000000-0005-0000-0000-00003A6A0000}"/>
    <cellStyle name="Comma 12 2 2 2 2 2 6" xfId="37274" xr:uid="{00000000-0005-0000-0000-00003B6A0000}"/>
    <cellStyle name="Comma 12 2 2 2 2 2 6 2" xfId="37275" xr:uid="{00000000-0005-0000-0000-00003C6A0000}"/>
    <cellStyle name="Comma 12 2 2 2 2 2 6 3" xfId="37276" xr:uid="{00000000-0005-0000-0000-00003D6A0000}"/>
    <cellStyle name="Comma 12 2 2 2 2 2 7" xfId="37277" xr:uid="{00000000-0005-0000-0000-00003E6A0000}"/>
    <cellStyle name="Comma 12 2 2 2 2 2 7 2" xfId="37278" xr:uid="{00000000-0005-0000-0000-00003F6A0000}"/>
    <cellStyle name="Comma 12 2 2 2 2 2 8" xfId="37279" xr:uid="{00000000-0005-0000-0000-0000406A0000}"/>
    <cellStyle name="Comma 12 2 2 2 2 2 9" xfId="37280" xr:uid="{00000000-0005-0000-0000-0000416A0000}"/>
    <cellStyle name="Comma 12 2 2 2 2 3" xfId="37281" xr:uid="{00000000-0005-0000-0000-0000426A0000}"/>
    <cellStyle name="Comma 12 2 2 2 2 3 2" xfId="37282" xr:uid="{00000000-0005-0000-0000-0000436A0000}"/>
    <cellStyle name="Comma 12 2 2 2 2 3 2 2" xfId="37283" xr:uid="{00000000-0005-0000-0000-0000446A0000}"/>
    <cellStyle name="Comma 12 2 2 2 2 3 2 3" xfId="37284" xr:uid="{00000000-0005-0000-0000-0000456A0000}"/>
    <cellStyle name="Comma 12 2 2 2 2 3 3" xfId="37285" xr:uid="{00000000-0005-0000-0000-0000466A0000}"/>
    <cellStyle name="Comma 12 2 2 2 2 3 3 2" xfId="37286" xr:uid="{00000000-0005-0000-0000-0000476A0000}"/>
    <cellStyle name="Comma 12 2 2 2 2 3 3 3" xfId="37287" xr:uid="{00000000-0005-0000-0000-0000486A0000}"/>
    <cellStyle name="Comma 12 2 2 2 2 3 4" xfId="37288" xr:uid="{00000000-0005-0000-0000-0000496A0000}"/>
    <cellStyle name="Comma 12 2 2 2 2 3 4 2" xfId="37289" xr:uid="{00000000-0005-0000-0000-00004A6A0000}"/>
    <cellStyle name="Comma 12 2 2 2 2 3 5" xfId="37290" xr:uid="{00000000-0005-0000-0000-00004B6A0000}"/>
    <cellStyle name="Comma 12 2 2 2 2 3 6" xfId="37291" xr:uid="{00000000-0005-0000-0000-00004C6A0000}"/>
    <cellStyle name="Comma 12 2 2 2 2 4" xfId="37292" xr:uid="{00000000-0005-0000-0000-00004D6A0000}"/>
    <cellStyle name="Comma 12 2 2 2 2 4 2" xfId="37293" xr:uid="{00000000-0005-0000-0000-00004E6A0000}"/>
    <cellStyle name="Comma 12 2 2 2 2 4 2 2" xfId="37294" xr:uid="{00000000-0005-0000-0000-00004F6A0000}"/>
    <cellStyle name="Comma 12 2 2 2 2 4 2 3" xfId="37295" xr:uid="{00000000-0005-0000-0000-0000506A0000}"/>
    <cellStyle name="Comma 12 2 2 2 2 4 3" xfId="37296" xr:uid="{00000000-0005-0000-0000-0000516A0000}"/>
    <cellStyle name="Comma 12 2 2 2 2 4 3 2" xfId="37297" xr:uid="{00000000-0005-0000-0000-0000526A0000}"/>
    <cellStyle name="Comma 12 2 2 2 2 4 3 3" xfId="37298" xr:uid="{00000000-0005-0000-0000-0000536A0000}"/>
    <cellStyle name="Comma 12 2 2 2 2 4 4" xfId="37299" xr:uid="{00000000-0005-0000-0000-0000546A0000}"/>
    <cellStyle name="Comma 12 2 2 2 2 4 4 2" xfId="37300" xr:uid="{00000000-0005-0000-0000-0000556A0000}"/>
    <cellStyle name="Comma 12 2 2 2 2 4 5" xfId="37301" xr:uid="{00000000-0005-0000-0000-0000566A0000}"/>
    <cellStyle name="Comma 12 2 2 2 2 4 6" xfId="37302" xr:uid="{00000000-0005-0000-0000-0000576A0000}"/>
    <cellStyle name="Comma 12 2 2 2 2 5" xfId="37303" xr:uid="{00000000-0005-0000-0000-0000586A0000}"/>
    <cellStyle name="Comma 12 2 2 2 2 5 2" xfId="37304" xr:uid="{00000000-0005-0000-0000-0000596A0000}"/>
    <cellStyle name="Comma 12 2 2 2 2 5 2 2" xfId="37305" xr:uid="{00000000-0005-0000-0000-00005A6A0000}"/>
    <cellStyle name="Comma 12 2 2 2 2 5 2 3" xfId="37306" xr:uid="{00000000-0005-0000-0000-00005B6A0000}"/>
    <cellStyle name="Comma 12 2 2 2 2 5 3" xfId="37307" xr:uid="{00000000-0005-0000-0000-00005C6A0000}"/>
    <cellStyle name="Comma 12 2 2 2 2 5 3 2" xfId="37308" xr:uid="{00000000-0005-0000-0000-00005D6A0000}"/>
    <cellStyle name="Comma 12 2 2 2 2 5 4" xfId="37309" xr:uid="{00000000-0005-0000-0000-00005E6A0000}"/>
    <cellStyle name="Comma 12 2 2 2 2 5 5" xfId="37310" xr:uid="{00000000-0005-0000-0000-00005F6A0000}"/>
    <cellStyle name="Comma 12 2 2 2 2 6" xfId="37311" xr:uid="{00000000-0005-0000-0000-0000606A0000}"/>
    <cellStyle name="Comma 12 2 2 2 2 6 2" xfId="37312" xr:uid="{00000000-0005-0000-0000-0000616A0000}"/>
    <cellStyle name="Comma 12 2 2 2 2 6 3" xfId="37313" xr:uid="{00000000-0005-0000-0000-0000626A0000}"/>
    <cellStyle name="Comma 12 2 2 2 2 7" xfId="37314" xr:uid="{00000000-0005-0000-0000-0000636A0000}"/>
    <cellStyle name="Comma 12 2 2 2 2 7 2" xfId="37315" xr:uid="{00000000-0005-0000-0000-0000646A0000}"/>
    <cellStyle name="Comma 12 2 2 2 2 7 3" xfId="37316" xr:uid="{00000000-0005-0000-0000-0000656A0000}"/>
    <cellStyle name="Comma 12 2 2 2 2 8" xfId="37317" xr:uid="{00000000-0005-0000-0000-0000666A0000}"/>
    <cellStyle name="Comma 12 2 2 2 2 8 2" xfId="37318" xr:uid="{00000000-0005-0000-0000-0000676A0000}"/>
    <cellStyle name="Comma 12 2 2 2 2 9" xfId="37319" xr:uid="{00000000-0005-0000-0000-0000686A0000}"/>
    <cellStyle name="Comma 12 2 2 2 3" xfId="37320" xr:uid="{00000000-0005-0000-0000-0000696A0000}"/>
    <cellStyle name="Comma 12 2 2 2 3 2" xfId="37321" xr:uid="{00000000-0005-0000-0000-00006A6A0000}"/>
    <cellStyle name="Comma 12 2 2 2 3 2 2" xfId="37322" xr:uid="{00000000-0005-0000-0000-00006B6A0000}"/>
    <cellStyle name="Comma 12 2 2 2 3 2 2 2" xfId="37323" xr:uid="{00000000-0005-0000-0000-00006C6A0000}"/>
    <cellStyle name="Comma 12 2 2 2 3 2 2 3" xfId="37324" xr:uid="{00000000-0005-0000-0000-00006D6A0000}"/>
    <cellStyle name="Comma 12 2 2 2 3 2 3" xfId="37325" xr:uid="{00000000-0005-0000-0000-00006E6A0000}"/>
    <cellStyle name="Comma 12 2 2 2 3 2 3 2" xfId="37326" xr:uid="{00000000-0005-0000-0000-00006F6A0000}"/>
    <cellStyle name="Comma 12 2 2 2 3 2 3 3" xfId="37327" xr:uid="{00000000-0005-0000-0000-0000706A0000}"/>
    <cellStyle name="Comma 12 2 2 2 3 2 4" xfId="37328" xr:uid="{00000000-0005-0000-0000-0000716A0000}"/>
    <cellStyle name="Comma 12 2 2 2 3 2 4 2" xfId="37329" xr:uid="{00000000-0005-0000-0000-0000726A0000}"/>
    <cellStyle name="Comma 12 2 2 2 3 2 5" xfId="37330" xr:uid="{00000000-0005-0000-0000-0000736A0000}"/>
    <cellStyle name="Comma 12 2 2 2 3 2 6" xfId="37331" xr:uid="{00000000-0005-0000-0000-0000746A0000}"/>
    <cellStyle name="Comma 12 2 2 2 3 3" xfId="37332" xr:uid="{00000000-0005-0000-0000-0000756A0000}"/>
    <cellStyle name="Comma 12 2 2 2 3 3 2" xfId="37333" xr:uid="{00000000-0005-0000-0000-0000766A0000}"/>
    <cellStyle name="Comma 12 2 2 2 3 3 2 2" xfId="37334" xr:uid="{00000000-0005-0000-0000-0000776A0000}"/>
    <cellStyle name="Comma 12 2 2 2 3 3 2 3" xfId="37335" xr:uid="{00000000-0005-0000-0000-0000786A0000}"/>
    <cellStyle name="Comma 12 2 2 2 3 3 3" xfId="37336" xr:uid="{00000000-0005-0000-0000-0000796A0000}"/>
    <cellStyle name="Comma 12 2 2 2 3 3 3 2" xfId="37337" xr:uid="{00000000-0005-0000-0000-00007A6A0000}"/>
    <cellStyle name="Comma 12 2 2 2 3 3 3 3" xfId="37338" xr:uid="{00000000-0005-0000-0000-00007B6A0000}"/>
    <cellStyle name="Comma 12 2 2 2 3 3 4" xfId="37339" xr:uid="{00000000-0005-0000-0000-00007C6A0000}"/>
    <cellStyle name="Comma 12 2 2 2 3 3 4 2" xfId="37340" xr:uid="{00000000-0005-0000-0000-00007D6A0000}"/>
    <cellStyle name="Comma 12 2 2 2 3 3 5" xfId="37341" xr:uid="{00000000-0005-0000-0000-00007E6A0000}"/>
    <cellStyle name="Comma 12 2 2 2 3 3 6" xfId="37342" xr:uid="{00000000-0005-0000-0000-00007F6A0000}"/>
    <cellStyle name="Comma 12 2 2 2 3 4" xfId="37343" xr:uid="{00000000-0005-0000-0000-0000806A0000}"/>
    <cellStyle name="Comma 12 2 2 2 3 4 2" xfId="37344" xr:uid="{00000000-0005-0000-0000-0000816A0000}"/>
    <cellStyle name="Comma 12 2 2 2 3 4 2 2" xfId="37345" xr:uid="{00000000-0005-0000-0000-0000826A0000}"/>
    <cellStyle name="Comma 12 2 2 2 3 4 2 3" xfId="37346" xr:uid="{00000000-0005-0000-0000-0000836A0000}"/>
    <cellStyle name="Comma 12 2 2 2 3 4 3" xfId="37347" xr:uid="{00000000-0005-0000-0000-0000846A0000}"/>
    <cellStyle name="Comma 12 2 2 2 3 4 3 2" xfId="37348" xr:uid="{00000000-0005-0000-0000-0000856A0000}"/>
    <cellStyle name="Comma 12 2 2 2 3 4 4" xfId="37349" xr:uid="{00000000-0005-0000-0000-0000866A0000}"/>
    <cellStyle name="Comma 12 2 2 2 3 4 5" xfId="37350" xr:uid="{00000000-0005-0000-0000-0000876A0000}"/>
    <cellStyle name="Comma 12 2 2 2 3 5" xfId="37351" xr:uid="{00000000-0005-0000-0000-0000886A0000}"/>
    <cellStyle name="Comma 12 2 2 2 3 5 2" xfId="37352" xr:uid="{00000000-0005-0000-0000-0000896A0000}"/>
    <cellStyle name="Comma 12 2 2 2 3 5 3" xfId="37353" xr:uid="{00000000-0005-0000-0000-00008A6A0000}"/>
    <cellStyle name="Comma 12 2 2 2 3 6" xfId="37354" xr:uid="{00000000-0005-0000-0000-00008B6A0000}"/>
    <cellStyle name="Comma 12 2 2 2 3 6 2" xfId="37355" xr:uid="{00000000-0005-0000-0000-00008C6A0000}"/>
    <cellStyle name="Comma 12 2 2 2 3 6 3" xfId="37356" xr:uid="{00000000-0005-0000-0000-00008D6A0000}"/>
    <cellStyle name="Comma 12 2 2 2 3 7" xfId="37357" xr:uid="{00000000-0005-0000-0000-00008E6A0000}"/>
    <cellStyle name="Comma 12 2 2 2 3 7 2" xfId="37358" xr:uid="{00000000-0005-0000-0000-00008F6A0000}"/>
    <cellStyle name="Comma 12 2 2 2 3 8" xfId="37359" xr:uid="{00000000-0005-0000-0000-0000906A0000}"/>
    <cellStyle name="Comma 12 2 2 2 3 9" xfId="37360" xr:uid="{00000000-0005-0000-0000-0000916A0000}"/>
    <cellStyle name="Comma 12 2 2 2 4" xfId="37361" xr:uid="{00000000-0005-0000-0000-0000926A0000}"/>
    <cellStyle name="Comma 12 2 2 2 4 2" xfId="37362" xr:uid="{00000000-0005-0000-0000-0000936A0000}"/>
    <cellStyle name="Comma 12 2 2 2 4 2 2" xfId="37363" xr:uid="{00000000-0005-0000-0000-0000946A0000}"/>
    <cellStyle name="Comma 12 2 2 2 4 2 2 2" xfId="37364" xr:uid="{00000000-0005-0000-0000-0000956A0000}"/>
    <cellStyle name="Comma 12 2 2 2 4 2 2 3" xfId="37365" xr:uid="{00000000-0005-0000-0000-0000966A0000}"/>
    <cellStyle name="Comma 12 2 2 2 4 2 3" xfId="37366" xr:uid="{00000000-0005-0000-0000-0000976A0000}"/>
    <cellStyle name="Comma 12 2 2 2 4 2 3 2" xfId="37367" xr:uid="{00000000-0005-0000-0000-0000986A0000}"/>
    <cellStyle name="Comma 12 2 2 2 4 2 3 3" xfId="37368" xr:uid="{00000000-0005-0000-0000-0000996A0000}"/>
    <cellStyle name="Comma 12 2 2 2 4 2 4" xfId="37369" xr:uid="{00000000-0005-0000-0000-00009A6A0000}"/>
    <cellStyle name="Comma 12 2 2 2 4 2 4 2" xfId="37370" xr:uid="{00000000-0005-0000-0000-00009B6A0000}"/>
    <cellStyle name="Comma 12 2 2 2 4 2 5" xfId="37371" xr:uid="{00000000-0005-0000-0000-00009C6A0000}"/>
    <cellStyle name="Comma 12 2 2 2 4 2 6" xfId="37372" xr:uid="{00000000-0005-0000-0000-00009D6A0000}"/>
    <cellStyle name="Comma 12 2 2 2 4 3" xfId="37373" xr:uid="{00000000-0005-0000-0000-00009E6A0000}"/>
    <cellStyle name="Comma 12 2 2 2 4 3 2" xfId="37374" xr:uid="{00000000-0005-0000-0000-00009F6A0000}"/>
    <cellStyle name="Comma 12 2 2 2 4 3 2 2" xfId="37375" xr:uid="{00000000-0005-0000-0000-0000A06A0000}"/>
    <cellStyle name="Comma 12 2 2 2 4 3 2 3" xfId="37376" xr:uid="{00000000-0005-0000-0000-0000A16A0000}"/>
    <cellStyle name="Comma 12 2 2 2 4 3 3" xfId="37377" xr:uid="{00000000-0005-0000-0000-0000A26A0000}"/>
    <cellStyle name="Comma 12 2 2 2 4 3 3 2" xfId="37378" xr:uid="{00000000-0005-0000-0000-0000A36A0000}"/>
    <cellStyle name="Comma 12 2 2 2 4 3 3 3" xfId="37379" xr:uid="{00000000-0005-0000-0000-0000A46A0000}"/>
    <cellStyle name="Comma 12 2 2 2 4 3 4" xfId="37380" xr:uid="{00000000-0005-0000-0000-0000A56A0000}"/>
    <cellStyle name="Comma 12 2 2 2 4 3 4 2" xfId="37381" xr:uid="{00000000-0005-0000-0000-0000A66A0000}"/>
    <cellStyle name="Comma 12 2 2 2 4 3 5" xfId="37382" xr:uid="{00000000-0005-0000-0000-0000A76A0000}"/>
    <cellStyle name="Comma 12 2 2 2 4 3 6" xfId="37383" xr:uid="{00000000-0005-0000-0000-0000A86A0000}"/>
    <cellStyle name="Comma 12 2 2 2 4 4" xfId="37384" xr:uid="{00000000-0005-0000-0000-0000A96A0000}"/>
    <cellStyle name="Comma 12 2 2 2 4 4 2" xfId="37385" xr:uid="{00000000-0005-0000-0000-0000AA6A0000}"/>
    <cellStyle name="Comma 12 2 2 2 4 4 2 2" xfId="37386" xr:uid="{00000000-0005-0000-0000-0000AB6A0000}"/>
    <cellStyle name="Comma 12 2 2 2 4 4 2 3" xfId="37387" xr:uid="{00000000-0005-0000-0000-0000AC6A0000}"/>
    <cellStyle name="Comma 12 2 2 2 4 4 3" xfId="37388" xr:uid="{00000000-0005-0000-0000-0000AD6A0000}"/>
    <cellStyle name="Comma 12 2 2 2 4 4 3 2" xfId="37389" xr:uid="{00000000-0005-0000-0000-0000AE6A0000}"/>
    <cellStyle name="Comma 12 2 2 2 4 4 4" xfId="37390" xr:uid="{00000000-0005-0000-0000-0000AF6A0000}"/>
    <cellStyle name="Comma 12 2 2 2 4 4 5" xfId="37391" xr:uid="{00000000-0005-0000-0000-0000B06A0000}"/>
    <cellStyle name="Comma 12 2 2 2 4 5" xfId="37392" xr:uid="{00000000-0005-0000-0000-0000B16A0000}"/>
    <cellStyle name="Comma 12 2 2 2 4 5 2" xfId="37393" xr:uid="{00000000-0005-0000-0000-0000B26A0000}"/>
    <cellStyle name="Comma 12 2 2 2 4 5 3" xfId="37394" xr:uid="{00000000-0005-0000-0000-0000B36A0000}"/>
    <cellStyle name="Comma 12 2 2 2 4 6" xfId="37395" xr:uid="{00000000-0005-0000-0000-0000B46A0000}"/>
    <cellStyle name="Comma 12 2 2 2 4 6 2" xfId="37396" xr:uid="{00000000-0005-0000-0000-0000B56A0000}"/>
    <cellStyle name="Comma 12 2 2 2 4 6 3" xfId="37397" xr:uid="{00000000-0005-0000-0000-0000B66A0000}"/>
    <cellStyle name="Comma 12 2 2 2 4 7" xfId="37398" xr:uid="{00000000-0005-0000-0000-0000B76A0000}"/>
    <cellStyle name="Comma 12 2 2 2 4 7 2" xfId="37399" xr:uid="{00000000-0005-0000-0000-0000B86A0000}"/>
    <cellStyle name="Comma 12 2 2 2 4 8" xfId="37400" xr:uid="{00000000-0005-0000-0000-0000B96A0000}"/>
    <cellStyle name="Comma 12 2 2 2 4 9" xfId="37401" xr:uid="{00000000-0005-0000-0000-0000BA6A0000}"/>
    <cellStyle name="Comma 12 2 2 2 5" xfId="37402" xr:uid="{00000000-0005-0000-0000-0000BB6A0000}"/>
    <cellStyle name="Comma 12 2 2 2 5 2" xfId="37403" xr:uid="{00000000-0005-0000-0000-0000BC6A0000}"/>
    <cellStyle name="Comma 12 2 2 2 5 2 2" xfId="37404" xr:uid="{00000000-0005-0000-0000-0000BD6A0000}"/>
    <cellStyle name="Comma 12 2 2 2 5 2 3" xfId="37405" xr:uid="{00000000-0005-0000-0000-0000BE6A0000}"/>
    <cellStyle name="Comma 12 2 2 2 5 3" xfId="37406" xr:uid="{00000000-0005-0000-0000-0000BF6A0000}"/>
    <cellStyle name="Comma 12 2 2 2 5 3 2" xfId="37407" xr:uid="{00000000-0005-0000-0000-0000C06A0000}"/>
    <cellStyle name="Comma 12 2 2 2 5 3 3" xfId="37408" xr:uid="{00000000-0005-0000-0000-0000C16A0000}"/>
    <cellStyle name="Comma 12 2 2 2 5 4" xfId="37409" xr:uid="{00000000-0005-0000-0000-0000C26A0000}"/>
    <cellStyle name="Comma 12 2 2 2 5 4 2" xfId="37410" xr:uid="{00000000-0005-0000-0000-0000C36A0000}"/>
    <cellStyle name="Comma 12 2 2 2 5 5" xfId="37411" xr:uid="{00000000-0005-0000-0000-0000C46A0000}"/>
    <cellStyle name="Comma 12 2 2 2 5 6" xfId="37412" xr:uid="{00000000-0005-0000-0000-0000C56A0000}"/>
    <cellStyle name="Comma 12 2 2 2 6" xfId="37413" xr:uid="{00000000-0005-0000-0000-0000C66A0000}"/>
    <cellStyle name="Comma 12 2 2 2 6 2" xfId="37414" xr:uid="{00000000-0005-0000-0000-0000C76A0000}"/>
    <cellStyle name="Comma 12 2 2 2 6 2 2" xfId="37415" xr:uid="{00000000-0005-0000-0000-0000C86A0000}"/>
    <cellStyle name="Comma 12 2 2 2 6 2 3" xfId="37416" xr:uid="{00000000-0005-0000-0000-0000C96A0000}"/>
    <cellStyle name="Comma 12 2 2 2 6 3" xfId="37417" xr:uid="{00000000-0005-0000-0000-0000CA6A0000}"/>
    <cellStyle name="Comma 12 2 2 2 6 3 2" xfId="37418" xr:uid="{00000000-0005-0000-0000-0000CB6A0000}"/>
    <cellStyle name="Comma 12 2 2 2 6 3 3" xfId="37419" xr:uid="{00000000-0005-0000-0000-0000CC6A0000}"/>
    <cellStyle name="Comma 12 2 2 2 6 4" xfId="37420" xr:uid="{00000000-0005-0000-0000-0000CD6A0000}"/>
    <cellStyle name="Comma 12 2 2 2 6 4 2" xfId="37421" xr:uid="{00000000-0005-0000-0000-0000CE6A0000}"/>
    <cellStyle name="Comma 12 2 2 2 6 5" xfId="37422" xr:uid="{00000000-0005-0000-0000-0000CF6A0000}"/>
    <cellStyle name="Comma 12 2 2 2 6 6" xfId="37423" xr:uid="{00000000-0005-0000-0000-0000D06A0000}"/>
    <cellStyle name="Comma 12 2 2 2 7" xfId="37424" xr:uid="{00000000-0005-0000-0000-0000D16A0000}"/>
    <cellStyle name="Comma 12 2 2 2 7 2" xfId="37425" xr:uid="{00000000-0005-0000-0000-0000D26A0000}"/>
    <cellStyle name="Comma 12 2 2 2 7 2 2" xfId="37426" xr:uid="{00000000-0005-0000-0000-0000D36A0000}"/>
    <cellStyle name="Comma 12 2 2 2 7 2 3" xfId="37427" xr:uid="{00000000-0005-0000-0000-0000D46A0000}"/>
    <cellStyle name="Comma 12 2 2 2 7 3" xfId="37428" xr:uid="{00000000-0005-0000-0000-0000D56A0000}"/>
    <cellStyle name="Comma 12 2 2 2 7 3 2" xfId="37429" xr:uid="{00000000-0005-0000-0000-0000D66A0000}"/>
    <cellStyle name="Comma 12 2 2 2 7 4" xfId="37430" xr:uid="{00000000-0005-0000-0000-0000D76A0000}"/>
    <cellStyle name="Comma 12 2 2 2 7 5" xfId="37431" xr:uid="{00000000-0005-0000-0000-0000D86A0000}"/>
    <cellStyle name="Comma 12 2 2 2 8" xfId="37432" xr:uid="{00000000-0005-0000-0000-0000D96A0000}"/>
    <cellStyle name="Comma 12 2 2 2 8 2" xfId="37433" xr:uid="{00000000-0005-0000-0000-0000DA6A0000}"/>
    <cellStyle name="Comma 12 2 2 2 8 3" xfId="37434" xr:uid="{00000000-0005-0000-0000-0000DB6A0000}"/>
    <cellStyle name="Comma 12 2 2 2 9" xfId="37435" xr:uid="{00000000-0005-0000-0000-0000DC6A0000}"/>
    <cellStyle name="Comma 12 2 2 2 9 2" xfId="37436" xr:uid="{00000000-0005-0000-0000-0000DD6A0000}"/>
    <cellStyle name="Comma 12 2 2 2 9 3" xfId="37437" xr:uid="{00000000-0005-0000-0000-0000DE6A0000}"/>
    <cellStyle name="Comma 12 2 2 3" xfId="37438" xr:uid="{00000000-0005-0000-0000-0000DF6A0000}"/>
    <cellStyle name="Comma 12 2 2 3 10" xfId="37439" xr:uid="{00000000-0005-0000-0000-0000E06A0000}"/>
    <cellStyle name="Comma 12 2 2 3 2" xfId="37440" xr:uid="{00000000-0005-0000-0000-0000E16A0000}"/>
    <cellStyle name="Comma 12 2 2 3 2 2" xfId="37441" xr:uid="{00000000-0005-0000-0000-0000E26A0000}"/>
    <cellStyle name="Comma 12 2 2 3 2 2 2" xfId="37442" xr:uid="{00000000-0005-0000-0000-0000E36A0000}"/>
    <cellStyle name="Comma 12 2 2 3 2 2 2 2" xfId="37443" xr:uid="{00000000-0005-0000-0000-0000E46A0000}"/>
    <cellStyle name="Comma 12 2 2 3 2 2 2 3" xfId="37444" xr:uid="{00000000-0005-0000-0000-0000E56A0000}"/>
    <cellStyle name="Comma 12 2 2 3 2 2 3" xfId="37445" xr:uid="{00000000-0005-0000-0000-0000E66A0000}"/>
    <cellStyle name="Comma 12 2 2 3 2 2 3 2" xfId="37446" xr:uid="{00000000-0005-0000-0000-0000E76A0000}"/>
    <cellStyle name="Comma 12 2 2 3 2 2 3 3" xfId="37447" xr:uid="{00000000-0005-0000-0000-0000E86A0000}"/>
    <cellStyle name="Comma 12 2 2 3 2 2 4" xfId="37448" xr:uid="{00000000-0005-0000-0000-0000E96A0000}"/>
    <cellStyle name="Comma 12 2 2 3 2 2 4 2" xfId="37449" xr:uid="{00000000-0005-0000-0000-0000EA6A0000}"/>
    <cellStyle name="Comma 12 2 2 3 2 2 5" xfId="37450" xr:uid="{00000000-0005-0000-0000-0000EB6A0000}"/>
    <cellStyle name="Comma 12 2 2 3 2 2 6" xfId="37451" xr:uid="{00000000-0005-0000-0000-0000EC6A0000}"/>
    <cellStyle name="Comma 12 2 2 3 2 3" xfId="37452" xr:uid="{00000000-0005-0000-0000-0000ED6A0000}"/>
    <cellStyle name="Comma 12 2 2 3 2 3 2" xfId="37453" xr:uid="{00000000-0005-0000-0000-0000EE6A0000}"/>
    <cellStyle name="Comma 12 2 2 3 2 3 2 2" xfId="37454" xr:uid="{00000000-0005-0000-0000-0000EF6A0000}"/>
    <cellStyle name="Comma 12 2 2 3 2 3 2 3" xfId="37455" xr:uid="{00000000-0005-0000-0000-0000F06A0000}"/>
    <cellStyle name="Comma 12 2 2 3 2 3 3" xfId="37456" xr:uid="{00000000-0005-0000-0000-0000F16A0000}"/>
    <cellStyle name="Comma 12 2 2 3 2 3 3 2" xfId="37457" xr:uid="{00000000-0005-0000-0000-0000F26A0000}"/>
    <cellStyle name="Comma 12 2 2 3 2 3 3 3" xfId="37458" xr:uid="{00000000-0005-0000-0000-0000F36A0000}"/>
    <cellStyle name="Comma 12 2 2 3 2 3 4" xfId="37459" xr:uid="{00000000-0005-0000-0000-0000F46A0000}"/>
    <cellStyle name="Comma 12 2 2 3 2 3 4 2" xfId="37460" xr:uid="{00000000-0005-0000-0000-0000F56A0000}"/>
    <cellStyle name="Comma 12 2 2 3 2 3 5" xfId="37461" xr:uid="{00000000-0005-0000-0000-0000F66A0000}"/>
    <cellStyle name="Comma 12 2 2 3 2 3 6" xfId="37462" xr:uid="{00000000-0005-0000-0000-0000F76A0000}"/>
    <cellStyle name="Comma 12 2 2 3 2 4" xfId="37463" xr:uid="{00000000-0005-0000-0000-0000F86A0000}"/>
    <cellStyle name="Comma 12 2 2 3 2 4 2" xfId="37464" xr:uid="{00000000-0005-0000-0000-0000F96A0000}"/>
    <cellStyle name="Comma 12 2 2 3 2 4 2 2" xfId="37465" xr:uid="{00000000-0005-0000-0000-0000FA6A0000}"/>
    <cellStyle name="Comma 12 2 2 3 2 4 2 3" xfId="37466" xr:uid="{00000000-0005-0000-0000-0000FB6A0000}"/>
    <cellStyle name="Comma 12 2 2 3 2 4 3" xfId="37467" xr:uid="{00000000-0005-0000-0000-0000FC6A0000}"/>
    <cellStyle name="Comma 12 2 2 3 2 4 3 2" xfId="37468" xr:uid="{00000000-0005-0000-0000-0000FD6A0000}"/>
    <cellStyle name="Comma 12 2 2 3 2 4 4" xfId="37469" xr:uid="{00000000-0005-0000-0000-0000FE6A0000}"/>
    <cellStyle name="Comma 12 2 2 3 2 4 5" xfId="37470" xr:uid="{00000000-0005-0000-0000-0000FF6A0000}"/>
    <cellStyle name="Comma 12 2 2 3 2 5" xfId="37471" xr:uid="{00000000-0005-0000-0000-0000006B0000}"/>
    <cellStyle name="Comma 12 2 2 3 2 5 2" xfId="37472" xr:uid="{00000000-0005-0000-0000-0000016B0000}"/>
    <cellStyle name="Comma 12 2 2 3 2 5 3" xfId="37473" xr:uid="{00000000-0005-0000-0000-0000026B0000}"/>
    <cellStyle name="Comma 12 2 2 3 2 6" xfId="37474" xr:uid="{00000000-0005-0000-0000-0000036B0000}"/>
    <cellStyle name="Comma 12 2 2 3 2 6 2" xfId="37475" xr:uid="{00000000-0005-0000-0000-0000046B0000}"/>
    <cellStyle name="Comma 12 2 2 3 2 6 3" xfId="37476" xr:uid="{00000000-0005-0000-0000-0000056B0000}"/>
    <cellStyle name="Comma 12 2 2 3 2 7" xfId="37477" xr:uid="{00000000-0005-0000-0000-0000066B0000}"/>
    <cellStyle name="Comma 12 2 2 3 2 7 2" xfId="37478" xr:uid="{00000000-0005-0000-0000-0000076B0000}"/>
    <cellStyle name="Comma 12 2 2 3 2 8" xfId="37479" xr:uid="{00000000-0005-0000-0000-0000086B0000}"/>
    <cellStyle name="Comma 12 2 2 3 2 9" xfId="37480" xr:uid="{00000000-0005-0000-0000-0000096B0000}"/>
    <cellStyle name="Comma 12 2 2 3 3" xfId="37481" xr:uid="{00000000-0005-0000-0000-00000A6B0000}"/>
    <cellStyle name="Comma 12 2 2 3 3 2" xfId="37482" xr:uid="{00000000-0005-0000-0000-00000B6B0000}"/>
    <cellStyle name="Comma 12 2 2 3 3 2 2" xfId="37483" xr:uid="{00000000-0005-0000-0000-00000C6B0000}"/>
    <cellStyle name="Comma 12 2 2 3 3 2 3" xfId="37484" xr:uid="{00000000-0005-0000-0000-00000D6B0000}"/>
    <cellStyle name="Comma 12 2 2 3 3 3" xfId="37485" xr:uid="{00000000-0005-0000-0000-00000E6B0000}"/>
    <cellStyle name="Comma 12 2 2 3 3 3 2" xfId="37486" xr:uid="{00000000-0005-0000-0000-00000F6B0000}"/>
    <cellStyle name="Comma 12 2 2 3 3 3 3" xfId="37487" xr:uid="{00000000-0005-0000-0000-0000106B0000}"/>
    <cellStyle name="Comma 12 2 2 3 3 4" xfId="37488" xr:uid="{00000000-0005-0000-0000-0000116B0000}"/>
    <cellStyle name="Comma 12 2 2 3 3 4 2" xfId="37489" xr:uid="{00000000-0005-0000-0000-0000126B0000}"/>
    <cellStyle name="Comma 12 2 2 3 3 5" xfId="37490" xr:uid="{00000000-0005-0000-0000-0000136B0000}"/>
    <cellStyle name="Comma 12 2 2 3 3 6" xfId="37491" xr:uid="{00000000-0005-0000-0000-0000146B0000}"/>
    <cellStyle name="Comma 12 2 2 3 4" xfId="37492" xr:uid="{00000000-0005-0000-0000-0000156B0000}"/>
    <cellStyle name="Comma 12 2 2 3 4 2" xfId="37493" xr:uid="{00000000-0005-0000-0000-0000166B0000}"/>
    <cellStyle name="Comma 12 2 2 3 4 2 2" xfId="37494" xr:uid="{00000000-0005-0000-0000-0000176B0000}"/>
    <cellStyle name="Comma 12 2 2 3 4 2 3" xfId="37495" xr:uid="{00000000-0005-0000-0000-0000186B0000}"/>
    <cellStyle name="Comma 12 2 2 3 4 3" xfId="37496" xr:uid="{00000000-0005-0000-0000-0000196B0000}"/>
    <cellStyle name="Comma 12 2 2 3 4 3 2" xfId="37497" xr:uid="{00000000-0005-0000-0000-00001A6B0000}"/>
    <cellStyle name="Comma 12 2 2 3 4 3 3" xfId="37498" xr:uid="{00000000-0005-0000-0000-00001B6B0000}"/>
    <cellStyle name="Comma 12 2 2 3 4 4" xfId="37499" xr:uid="{00000000-0005-0000-0000-00001C6B0000}"/>
    <cellStyle name="Comma 12 2 2 3 4 4 2" xfId="37500" xr:uid="{00000000-0005-0000-0000-00001D6B0000}"/>
    <cellStyle name="Comma 12 2 2 3 4 5" xfId="37501" xr:uid="{00000000-0005-0000-0000-00001E6B0000}"/>
    <cellStyle name="Comma 12 2 2 3 4 6" xfId="37502" xr:uid="{00000000-0005-0000-0000-00001F6B0000}"/>
    <cellStyle name="Comma 12 2 2 3 5" xfId="37503" xr:uid="{00000000-0005-0000-0000-0000206B0000}"/>
    <cellStyle name="Comma 12 2 2 3 5 2" xfId="37504" xr:uid="{00000000-0005-0000-0000-0000216B0000}"/>
    <cellStyle name="Comma 12 2 2 3 5 2 2" xfId="37505" xr:uid="{00000000-0005-0000-0000-0000226B0000}"/>
    <cellStyle name="Comma 12 2 2 3 5 2 3" xfId="37506" xr:uid="{00000000-0005-0000-0000-0000236B0000}"/>
    <cellStyle name="Comma 12 2 2 3 5 3" xfId="37507" xr:uid="{00000000-0005-0000-0000-0000246B0000}"/>
    <cellStyle name="Comma 12 2 2 3 5 3 2" xfId="37508" xr:uid="{00000000-0005-0000-0000-0000256B0000}"/>
    <cellStyle name="Comma 12 2 2 3 5 4" xfId="37509" xr:uid="{00000000-0005-0000-0000-0000266B0000}"/>
    <cellStyle name="Comma 12 2 2 3 5 5" xfId="37510" xr:uid="{00000000-0005-0000-0000-0000276B0000}"/>
    <cellStyle name="Comma 12 2 2 3 6" xfId="37511" xr:uid="{00000000-0005-0000-0000-0000286B0000}"/>
    <cellStyle name="Comma 12 2 2 3 6 2" xfId="37512" xr:uid="{00000000-0005-0000-0000-0000296B0000}"/>
    <cellStyle name="Comma 12 2 2 3 6 3" xfId="37513" xr:uid="{00000000-0005-0000-0000-00002A6B0000}"/>
    <cellStyle name="Comma 12 2 2 3 7" xfId="37514" xr:uid="{00000000-0005-0000-0000-00002B6B0000}"/>
    <cellStyle name="Comma 12 2 2 3 7 2" xfId="37515" xr:uid="{00000000-0005-0000-0000-00002C6B0000}"/>
    <cellStyle name="Comma 12 2 2 3 7 3" xfId="37516" xr:uid="{00000000-0005-0000-0000-00002D6B0000}"/>
    <cellStyle name="Comma 12 2 2 3 8" xfId="37517" xr:uid="{00000000-0005-0000-0000-00002E6B0000}"/>
    <cellStyle name="Comma 12 2 2 3 8 2" xfId="37518" xr:uid="{00000000-0005-0000-0000-00002F6B0000}"/>
    <cellStyle name="Comma 12 2 2 3 9" xfId="37519" xr:uid="{00000000-0005-0000-0000-0000306B0000}"/>
    <cellStyle name="Comma 12 2 2 4" xfId="37520" xr:uid="{00000000-0005-0000-0000-0000316B0000}"/>
    <cellStyle name="Comma 12 2 2 4 2" xfId="37521" xr:uid="{00000000-0005-0000-0000-0000326B0000}"/>
    <cellStyle name="Comma 12 2 2 4 2 2" xfId="37522" xr:uid="{00000000-0005-0000-0000-0000336B0000}"/>
    <cellStyle name="Comma 12 2 2 4 2 2 2" xfId="37523" xr:uid="{00000000-0005-0000-0000-0000346B0000}"/>
    <cellStyle name="Comma 12 2 2 4 2 2 3" xfId="37524" xr:uid="{00000000-0005-0000-0000-0000356B0000}"/>
    <cellStyle name="Comma 12 2 2 4 2 3" xfId="37525" xr:uid="{00000000-0005-0000-0000-0000366B0000}"/>
    <cellStyle name="Comma 12 2 2 4 2 3 2" xfId="37526" xr:uid="{00000000-0005-0000-0000-0000376B0000}"/>
    <cellStyle name="Comma 12 2 2 4 2 3 3" xfId="37527" xr:uid="{00000000-0005-0000-0000-0000386B0000}"/>
    <cellStyle name="Comma 12 2 2 4 2 4" xfId="37528" xr:uid="{00000000-0005-0000-0000-0000396B0000}"/>
    <cellStyle name="Comma 12 2 2 4 2 4 2" xfId="37529" xr:uid="{00000000-0005-0000-0000-00003A6B0000}"/>
    <cellStyle name="Comma 12 2 2 4 2 5" xfId="37530" xr:uid="{00000000-0005-0000-0000-00003B6B0000}"/>
    <cellStyle name="Comma 12 2 2 4 2 6" xfId="37531" xr:uid="{00000000-0005-0000-0000-00003C6B0000}"/>
    <cellStyle name="Comma 12 2 2 4 3" xfId="37532" xr:uid="{00000000-0005-0000-0000-00003D6B0000}"/>
    <cellStyle name="Comma 12 2 2 4 3 2" xfId="37533" xr:uid="{00000000-0005-0000-0000-00003E6B0000}"/>
    <cellStyle name="Comma 12 2 2 4 3 2 2" xfId="37534" xr:uid="{00000000-0005-0000-0000-00003F6B0000}"/>
    <cellStyle name="Comma 12 2 2 4 3 2 3" xfId="37535" xr:uid="{00000000-0005-0000-0000-0000406B0000}"/>
    <cellStyle name="Comma 12 2 2 4 3 3" xfId="37536" xr:uid="{00000000-0005-0000-0000-0000416B0000}"/>
    <cellStyle name="Comma 12 2 2 4 3 3 2" xfId="37537" xr:uid="{00000000-0005-0000-0000-0000426B0000}"/>
    <cellStyle name="Comma 12 2 2 4 3 3 3" xfId="37538" xr:uid="{00000000-0005-0000-0000-0000436B0000}"/>
    <cellStyle name="Comma 12 2 2 4 3 4" xfId="37539" xr:uid="{00000000-0005-0000-0000-0000446B0000}"/>
    <cellStyle name="Comma 12 2 2 4 3 4 2" xfId="37540" xr:uid="{00000000-0005-0000-0000-0000456B0000}"/>
    <cellStyle name="Comma 12 2 2 4 3 5" xfId="37541" xr:uid="{00000000-0005-0000-0000-0000466B0000}"/>
    <cellStyle name="Comma 12 2 2 4 3 6" xfId="37542" xr:uid="{00000000-0005-0000-0000-0000476B0000}"/>
    <cellStyle name="Comma 12 2 2 4 4" xfId="37543" xr:uid="{00000000-0005-0000-0000-0000486B0000}"/>
    <cellStyle name="Comma 12 2 2 4 4 2" xfId="37544" xr:uid="{00000000-0005-0000-0000-0000496B0000}"/>
    <cellStyle name="Comma 12 2 2 4 4 2 2" xfId="37545" xr:uid="{00000000-0005-0000-0000-00004A6B0000}"/>
    <cellStyle name="Comma 12 2 2 4 4 2 3" xfId="37546" xr:uid="{00000000-0005-0000-0000-00004B6B0000}"/>
    <cellStyle name="Comma 12 2 2 4 4 3" xfId="37547" xr:uid="{00000000-0005-0000-0000-00004C6B0000}"/>
    <cellStyle name="Comma 12 2 2 4 4 3 2" xfId="37548" xr:uid="{00000000-0005-0000-0000-00004D6B0000}"/>
    <cellStyle name="Comma 12 2 2 4 4 4" xfId="37549" xr:uid="{00000000-0005-0000-0000-00004E6B0000}"/>
    <cellStyle name="Comma 12 2 2 4 4 5" xfId="37550" xr:uid="{00000000-0005-0000-0000-00004F6B0000}"/>
    <cellStyle name="Comma 12 2 2 4 5" xfId="37551" xr:uid="{00000000-0005-0000-0000-0000506B0000}"/>
    <cellStyle name="Comma 12 2 2 4 5 2" xfId="37552" xr:uid="{00000000-0005-0000-0000-0000516B0000}"/>
    <cellStyle name="Comma 12 2 2 4 5 3" xfId="37553" xr:uid="{00000000-0005-0000-0000-0000526B0000}"/>
    <cellStyle name="Comma 12 2 2 4 6" xfId="37554" xr:uid="{00000000-0005-0000-0000-0000536B0000}"/>
    <cellStyle name="Comma 12 2 2 4 6 2" xfId="37555" xr:uid="{00000000-0005-0000-0000-0000546B0000}"/>
    <cellStyle name="Comma 12 2 2 4 6 3" xfId="37556" xr:uid="{00000000-0005-0000-0000-0000556B0000}"/>
    <cellStyle name="Comma 12 2 2 4 7" xfId="37557" xr:uid="{00000000-0005-0000-0000-0000566B0000}"/>
    <cellStyle name="Comma 12 2 2 4 7 2" xfId="37558" xr:uid="{00000000-0005-0000-0000-0000576B0000}"/>
    <cellStyle name="Comma 12 2 2 4 8" xfId="37559" xr:uid="{00000000-0005-0000-0000-0000586B0000}"/>
    <cellStyle name="Comma 12 2 2 4 9" xfId="37560" xr:uid="{00000000-0005-0000-0000-0000596B0000}"/>
    <cellStyle name="Comma 12 2 2 5" xfId="37561" xr:uid="{00000000-0005-0000-0000-00005A6B0000}"/>
    <cellStyle name="Comma 12 2 2 5 2" xfId="37562" xr:uid="{00000000-0005-0000-0000-00005B6B0000}"/>
    <cellStyle name="Comma 12 2 2 5 2 2" xfId="37563" xr:uid="{00000000-0005-0000-0000-00005C6B0000}"/>
    <cellStyle name="Comma 12 2 2 5 2 2 2" xfId="37564" xr:uid="{00000000-0005-0000-0000-00005D6B0000}"/>
    <cellStyle name="Comma 12 2 2 5 2 2 3" xfId="37565" xr:uid="{00000000-0005-0000-0000-00005E6B0000}"/>
    <cellStyle name="Comma 12 2 2 5 2 3" xfId="37566" xr:uid="{00000000-0005-0000-0000-00005F6B0000}"/>
    <cellStyle name="Comma 12 2 2 5 2 3 2" xfId="37567" xr:uid="{00000000-0005-0000-0000-0000606B0000}"/>
    <cellStyle name="Comma 12 2 2 5 2 3 3" xfId="37568" xr:uid="{00000000-0005-0000-0000-0000616B0000}"/>
    <cellStyle name="Comma 12 2 2 5 2 4" xfId="37569" xr:uid="{00000000-0005-0000-0000-0000626B0000}"/>
    <cellStyle name="Comma 12 2 2 5 2 4 2" xfId="37570" xr:uid="{00000000-0005-0000-0000-0000636B0000}"/>
    <cellStyle name="Comma 12 2 2 5 2 5" xfId="37571" xr:uid="{00000000-0005-0000-0000-0000646B0000}"/>
    <cellStyle name="Comma 12 2 2 5 2 6" xfId="37572" xr:uid="{00000000-0005-0000-0000-0000656B0000}"/>
    <cellStyle name="Comma 12 2 2 5 3" xfId="37573" xr:uid="{00000000-0005-0000-0000-0000666B0000}"/>
    <cellStyle name="Comma 12 2 2 5 3 2" xfId="37574" xr:uid="{00000000-0005-0000-0000-0000676B0000}"/>
    <cellStyle name="Comma 12 2 2 5 3 2 2" xfId="37575" xr:uid="{00000000-0005-0000-0000-0000686B0000}"/>
    <cellStyle name="Comma 12 2 2 5 3 2 3" xfId="37576" xr:uid="{00000000-0005-0000-0000-0000696B0000}"/>
    <cellStyle name="Comma 12 2 2 5 3 3" xfId="37577" xr:uid="{00000000-0005-0000-0000-00006A6B0000}"/>
    <cellStyle name="Comma 12 2 2 5 3 3 2" xfId="37578" xr:uid="{00000000-0005-0000-0000-00006B6B0000}"/>
    <cellStyle name="Comma 12 2 2 5 3 3 3" xfId="37579" xr:uid="{00000000-0005-0000-0000-00006C6B0000}"/>
    <cellStyle name="Comma 12 2 2 5 3 4" xfId="37580" xr:uid="{00000000-0005-0000-0000-00006D6B0000}"/>
    <cellStyle name="Comma 12 2 2 5 3 4 2" xfId="37581" xr:uid="{00000000-0005-0000-0000-00006E6B0000}"/>
    <cellStyle name="Comma 12 2 2 5 3 5" xfId="37582" xr:uid="{00000000-0005-0000-0000-00006F6B0000}"/>
    <cellStyle name="Comma 12 2 2 5 3 6" xfId="37583" xr:uid="{00000000-0005-0000-0000-0000706B0000}"/>
    <cellStyle name="Comma 12 2 2 5 4" xfId="37584" xr:uid="{00000000-0005-0000-0000-0000716B0000}"/>
    <cellStyle name="Comma 12 2 2 5 4 2" xfId="37585" xr:uid="{00000000-0005-0000-0000-0000726B0000}"/>
    <cellStyle name="Comma 12 2 2 5 4 2 2" xfId="37586" xr:uid="{00000000-0005-0000-0000-0000736B0000}"/>
    <cellStyle name="Comma 12 2 2 5 4 2 3" xfId="37587" xr:uid="{00000000-0005-0000-0000-0000746B0000}"/>
    <cellStyle name="Comma 12 2 2 5 4 3" xfId="37588" xr:uid="{00000000-0005-0000-0000-0000756B0000}"/>
    <cellStyle name="Comma 12 2 2 5 4 3 2" xfId="37589" xr:uid="{00000000-0005-0000-0000-0000766B0000}"/>
    <cellStyle name="Comma 12 2 2 5 4 4" xfId="37590" xr:uid="{00000000-0005-0000-0000-0000776B0000}"/>
    <cellStyle name="Comma 12 2 2 5 4 5" xfId="37591" xr:uid="{00000000-0005-0000-0000-0000786B0000}"/>
    <cellStyle name="Comma 12 2 2 5 5" xfId="37592" xr:uid="{00000000-0005-0000-0000-0000796B0000}"/>
    <cellStyle name="Comma 12 2 2 5 5 2" xfId="37593" xr:uid="{00000000-0005-0000-0000-00007A6B0000}"/>
    <cellStyle name="Comma 12 2 2 5 5 3" xfId="37594" xr:uid="{00000000-0005-0000-0000-00007B6B0000}"/>
    <cellStyle name="Comma 12 2 2 5 6" xfId="37595" xr:uid="{00000000-0005-0000-0000-00007C6B0000}"/>
    <cellStyle name="Comma 12 2 2 5 6 2" xfId="37596" xr:uid="{00000000-0005-0000-0000-00007D6B0000}"/>
    <cellStyle name="Comma 12 2 2 5 6 3" xfId="37597" xr:uid="{00000000-0005-0000-0000-00007E6B0000}"/>
    <cellStyle name="Comma 12 2 2 5 7" xfId="37598" xr:uid="{00000000-0005-0000-0000-00007F6B0000}"/>
    <cellStyle name="Comma 12 2 2 5 7 2" xfId="37599" xr:uid="{00000000-0005-0000-0000-0000806B0000}"/>
    <cellStyle name="Comma 12 2 2 5 8" xfId="37600" xr:uid="{00000000-0005-0000-0000-0000816B0000}"/>
    <cellStyle name="Comma 12 2 2 5 9" xfId="37601" xr:uid="{00000000-0005-0000-0000-0000826B0000}"/>
    <cellStyle name="Comma 12 2 2 6" xfId="37602" xr:uid="{00000000-0005-0000-0000-0000836B0000}"/>
    <cellStyle name="Comma 12 2 2 6 2" xfId="37603" xr:uid="{00000000-0005-0000-0000-0000846B0000}"/>
    <cellStyle name="Comma 12 2 2 6 2 2" xfId="37604" xr:uid="{00000000-0005-0000-0000-0000856B0000}"/>
    <cellStyle name="Comma 12 2 2 6 2 3" xfId="37605" xr:uid="{00000000-0005-0000-0000-0000866B0000}"/>
    <cellStyle name="Comma 12 2 2 6 3" xfId="37606" xr:uid="{00000000-0005-0000-0000-0000876B0000}"/>
    <cellStyle name="Comma 12 2 2 6 3 2" xfId="37607" xr:uid="{00000000-0005-0000-0000-0000886B0000}"/>
    <cellStyle name="Comma 12 2 2 6 3 3" xfId="37608" xr:uid="{00000000-0005-0000-0000-0000896B0000}"/>
    <cellStyle name="Comma 12 2 2 6 4" xfId="37609" xr:uid="{00000000-0005-0000-0000-00008A6B0000}"/>
    <cellStyle name="Comma 12 2 2 6 4 2" xfId="37610" xr:uid="{00000000-0005-0000-0000-00008B6B0000}"/>
    <cellStyle name="Comma 12 2 2 6 5" xfId="37611" xr:uid="{00000000-0005-0000-0000-00008C6B0000}"/>
    <cellStyle name="Comma 12 2 2 6 6" xfId="37612" xr:uid="{00000000-0005-0000-0000-00008D6B0000}"/>
    <cellStyle name="Comma 12 2 2 7" xfId="37613" xr:uid="{00000000-0005-0000-0000-00008E6B0000}"/>
    <cellStyle name="Comma 12 2 2 7 2" xfId="37614" xr:uid="{00000000-0005-0000-0000-00008F6B0000}"/>
    <cellStyle name="Comma 12 2 2 7 2 2" xfId="37615" xr:uid="{00000000-0005-0000-0000-0000906B0000}"/>
    <cellStyle name="Comma 12 2 2 7 2 3" xfId="37616" xr:uid="{00000000-0005-0000-0000-0000916B0000}"/>
    <cellStyle name="Comma 12 2 2 7 3" xfId="37617" xr:uid="{00000000-0005-0000-0000-0000926B0000}"/>
    <cellStyle name="Comma 12 2 2 7 3 2" xfId="37618" xr:uid="{00000000-0005-0000-0000-0000936B0000}"/>
    <cellStyle name="Comma 12 2 2 7 3 3" xfId="37619" xr:uid="{00000000-0005-0000-0000-0000946B0000}"/>
    <cellStyle name="Comma 12 2 2 7 4" xfId="37620" xr:uid="{00000000-0005-0000-0000-0000956B0000}"/>
    <cellStyle name="Comma 12 2 2 7 4 2" xfId="37621" xr:uid="{00000000-0005-0000-0000-0000966B0000}"/>
    <cellStyle name="Comma 12 2 2 7 5" xfId="37622" xr:uid="{00000000-0005-0000-0000-0000976B0000}"/>
    <cellStyle name="Comma 12 2 2 7 6" xfId="37623" xr:uid="{00000000-0005-0000-0000-0000986B0000}"/>
    <cellStyle name="Comma 12 2 2 8" xfId="37624" xr:uid="{00000000-0005-0000-0000-0000996B0000}"/>
    <cellStyle name="Comma 12 2 2 8 2" xfId="37625" xr:uid="{00000000-0005-0000-0000-00009A6B0000}"/>
    <cellStyle name="Comma 12 2 2 8 2 2" xfId="37626" xr:uid="{00000000-0005-0000-0000-00009B6B0000}"/>
    <cellStyle name="Comma 12 2 2 8 2 3" xfId="37627" xr:uid="{00000000-0005-0000-0000-00009C6B0000}"/>
    <cellStyle name="Comma 12 2 2 8 3" xfId="37628" xr:uid="{00000000-0005-0000-0000-00009D6B0000}"/>
    <cellStyle name="Comma 12 2 2 8 3 2" xfId="37629" xr:uid="{00000000-0005-0000-0000-00009E6B0000}"/>
    <cellStyle name="Comma 12 2 2 8 4" xfId="37630" xr:uid="{00000000-0005-0000-0000-00009F6B0000}"/>
    <cellStyle name="Comma 12 2 2 8 5" xfId="37631" xr:uid="{00000000-0005-0000-0000-0000A06B0000}"/>
    <cellStyle name="Comma 12 2 2 9" xfId="37632" xr:uid="{00000000-0005-0000-0000-0000A16B0000}"/>
    <cellStyle name="Comma 12 2 2 9 2" xfId="37633" xr:uid="{00000000-0005-0000-0000-0000A26B0000}"/>
    <cellStyle name="Comma 12 2 2 9 3" xfId="37634" xr:uid="{00000000-0005-0000-0000-0000A36B0000}"/>
    <cellStyle name="Comma 12 2 3" xfId="9445" xr:uid="{00000000-0005-0000-0000-0000A46B0000}"/>
    <cellStyle name="Comma 12 2 3 10" xfId="37635" xr:uid="{00000000-0005-0000-0000-0000A56B0000}"/>
    <cellStyle name="Comma 12 2 3 10 2" xfId="37636" xr:uid="{00000000-0005-0000-0000-0000A66B0000}"/>
    <cellStyle name="Comma 12 2 3 11" xfId="37637" xr:uid="{00000000-0005-0000-0000-0000A76B0000}"/>
    <cellStyle name="Comma 12 2 3 12" xfId="37638" xr:uid="{00000000-0005-0000-0000-0000A86B0000}"/>
    <cellStyle name="Comma 12 2 3 2" xfId="37639" xr:uid="{00000000-0005-0000-0000-0000A96B0000}"/>
    <cellStyle name="Comma 12 2 3 2 10" xfId="37640" xr:uid="{00000000-0005-0000-0000-0000AA6B0000}"/>
    <cellStyle name="Comma 12 2 3 2 2" xfId="37641" xr:uid="{00000000-0005-0000-0000-0000AB6B0000}"/>
    <cellStyle name="Comma 12 2 3 2 2 2" xfId="37642" xr:uid="{00000000-0005-0000-0000-0000AC6B0000}"/>
    <cellStyle name="Comma 12 2 3 2 2 2 2" xfId="37643" xr:uid="{00000000-0005-0000-0000-0000AD6B0000}"/>
    <cellStyle name="Comma 12 2 3 2 2 2 2 2" xfId="37644" xr:uid="{00000000-0005-0000-0000-0000AE6B0000}"/>
    <cellStyle name="Comma 12 2 3 2 2 2 2 3" xfId="37645" xr:uid="{00000000-0005-0000-0000-0000AF6B0000}"/>
    <cellStyle name="Comma 12 2 3 2 2 2 3" xfId="37646" xr:uid="{00000000-0005-0000-0000-0000B06B0000}"/>
    <cellStyle name="Comma 12 2 3 2 2 2 3 2" xfId="37647" xr:uid="{00000000-0005-0000-0000-0000B16B0000}"/>
    <cellStyle name="Comma 12 2 3 2 2 2 3 3" xfId="37648" xr:uid="{00000000-0005-0000-0000-0000B26B0000}"/>
    <cellStyle name="Comma 12 2 3 2 2 2 4" xfId="37649" xr:uid="{00000000-0005-0000-0000-0000B36B0000}"/>
    <cellStyle name="Comma 12 2 3 2 2 2 4 2" xfId="37650" xr:uid="{00000000-0005-0000-0000-0000B46B0000}"/>
    <cellStyle name="Comma 12 2 3 2 2 2 5" xfId="37651" xr:uid="{00000000-0005-0000-0000-0000B56B0000}"/>
    <cellStyle name="Comma 12 2 3 2 2 2 6" xfId="37652" xr:uid="{00000000-0005-0000-0000-0000B66B0000}"/>
    <cellStyle name="Comma 12 2 3 2 2 3" xfId="37653" xr:uid="{00000000-0005-0000-0000-0000B76B0000}"/>
    <cellStyle name="Comma 12 2 3 2 2 3 2" xfId="37654" xr:uid="{00000000-0005-0000-0000-0000B86B0000}"/>
    <cellStyle name="Comma 12 2 3 2 2 3 2 2" xfId="37655" xr:uid="{00000000-0005-0000-0000-0000B96B0000}"/>
    <cellStyle name="Comma 12 2 3 2 2 3 2 3" xfId="37656" xr:uid="{00000000-0005-0000-0000-0000BA6B0000}"/>
    <cellStyle name="Comma 12 2 3 2 2 3 3" xfId="37657" xr:uid="{00000000-0005-0000-0000-0000BB6B0000}"/>
    <cellStyle name="Comma 12 2 3 2 2 3 3 2" xfId="37658" xr:uid="{00000000-0005-0000-0000-0000BC6B0000}"/>
    <cellStyle name="Comma 12 2 3 2 2 3 3 3" xfId="37659" xr:uid="{00000000-0005-0000-0000-0000BD6B0000}"/>
    <cellStyle name="Comma 12 2 3 2 2 3 4" xfId="37660" xr:uid="{00000000-0005-0000-0000-0000BE6B0000}"/>
    <cellStyle name="Comma 12 2 3 2 2 3 4 2" xfId="37661" xr:uid="{00000000-0005-0000-0000-0000BF6B0000}"/>
    <cellStyle name="Comma 12 2 3 2 2 3 5" xfId="37662" xr:uid="{00000000-0005-0000-0000-0000C06B0000}"/>
    <cellStyle name="Comma 12 2 3 2 2 3 6" xfId="37663" xr:uid="{00000000-0005-0000-0000-0000C16B0000}"/>
    <cellStyle name="Comma 12 2 3 2 2 4" xfId="37664" xr:uid="{00000000-0005-0000-0000-0000C26B0000}"/>
    <cellStyle name="Comma 12 2 3 2 2 4 2" xfId="37665" xr:uid="{00000000-0005-0000-0000-0000C36B0000}"/>
    <cellStyle name="Comma 12 2 3 2 2 4 2 2" xfId="37666" xr:uid="{00000000-0005-0000-0000-0000C46B0000}"/>
    <cellStyle name="Comma 12 2 3 2 2 4 2 3" xfId="37667" xr:uid="{00000000-0005-0000-0000-0000C56B0000}"/>
    <cellStyle name="Comma 12 2 3 2 2 4 3" xfId="37668" xr:uid="{00000000-0005-0000-0000-0000C66B0000}"/>
    <cellStyle name="Comma 12 2 3 2 2 4 3 2" xfId="37669" xr:uid="{00000000-0005-0000-0000-0000C76B0000}"/>
    <cellStyle name="Comma 12 2 3 2 2 4 4" xfId="37670" xr:uid="{00000000-0005-0000-0000-0000C86B0000}"/>
    <cellStyle name="Comma 12 2 3 2 2 4 5" xfId="37671" xr:uid="{00000000-0005-0000-0000-0000C96B0000}"/>
    <cellStyle name="Comma 12 2 3 2 2 5" xfId="37672" xr:uid="{00000000-0005-0000-0000-0000CA6B0000}"/>
    <cellStyle name="Comma 12 2 3 2 2 5 2" xfId="37673" xr:uid="{00000000-0005-0000-0000-0000CB6B0000}"/>
    <cellStyle name="Comma 12 2 3 2 2 5 3" xfId="37674" xr:uid="{00000000-0005-0000-0000-0000CC6B0000}"/>
    <cellStyle name="Comma 12 2 3 2 2 6" xfId="37675" xr:uid="{00000000-0005-0000-0000-0000CD6B0000}"/>
    <cellStyle name="Comma 12 2 3 2 2 6 2" xfId="37676" xr:uid="{00000000-0005-0000-0000-0000CE6B0000}"/>
    <cellStyle name="Comma 12 2 3 2 2 6 3" xfId="37677" xr:uid="{00000000-0005-0000-0000-0000CF6B0000}"/>
    <cellStyle name="Comma 12 2 3 2 2 7" xfId="37678" xr:uid="{00000000-0005-0000-0000-0000D06B0000}"/>
    <cellStyle name="Comma 12 2 3 2 2 7 2" xfId="37679" xr:uid="{00000000-0005-0000-0000-0000D16B0000}"/>
    <cellStyle name="Comma 12 2 3 2 2 8" xfId="37680" xr:uid="{00000000-0005-0000-0000-0000D26B0000}"/>
    <cellStyle name="Comma 12 2 3 2 2 9" xfId="37681" xr:uid="{00000000-0005-0000-0000-0000D36B0000}"/>
    <cellStyle name="Comma 12 2 3 2 3" xfId="37682" xr:uid="{00000000-0005-0000-0000-0000D46B0000}"/>
    <cellStyle name="Comma 12 2 3 2 3 2" xfId="37683" xr:uid="{00000000-0005-0000-0000-0000D56B0000}"/>
    <cellStyle name="Comma 12 2 3 2 3 2 2" xfId="37684" xr:uid="{00000000-0005-0000-0000-0000D66B0000}"/>
    <cellStyle name="Comma 12 2 3 2 3 2 3" xfId="37685" xr:uid="{00000000-0005-0000-0000-0000D76B0000}"/>
    <cellStyle name="Comma 12 2 3 2 3 3" xfId="37686" xr:uid="{00000000-0005-0000-0000-0000D86B0000}"/>
    <cellStyle name="Comma 12 2 3 2 3 3 2" xfId="37687" xr:uid="{00000000-0005-0000-0000-0000D96B0000}"/>
    <cellStyle name="Comma 12 2 3 2 3 3 3" xfId="37688" xr:uid="{00000000-0005-0000-0000-0000DA6B0000}"/>
    <cellStyle name="Comma 12 2 3 2 3 4" xfId="37689" xr:uid="{00000000-0005-0000-0000-0000DB6B0000}"/>
    <cellStyle name="Comma 12 2 3 2 3 4 2" xfId="37690" xr:uid="{00000000-0005-0000-0000-0000DC6B0000}"/>
    <cellStyle name="Comma 12 2 3 2 3 5" xfId="37691" xr:uid="{00000000-0005-0000-0000-0000DD6B0000}"/>
    <cellStyle name="Comma 12 2 3 2 3 6" xfId="37692" xr:uid="{00000000-0005-0000-0000-0000DE6B0000}"/>
    <cellStyle name="Comma 12 2 3 2 4" xfId="37693" xr:uid="{00000000-0005-0000-0000-0000DF6B0000}"/>
    <cellStyle name="Comma 12 2 3 2 4 2" xfId="37694" xr:uid="{00000000-0005-0000-0000-0000E06B0000}"/>
    <cellStyle name="Comma 12 2 3 2 4 2 2" xfId="37695" xr:uid="{00000000-0005-0000-0000-0000E16B0000}"/>
    <cellStyle name="Comma 12 2 3 2 4 2 3" xfId="37696" xr:uid="{00000000-0005-0000-0000-0000E26B0000}"/>
    <cellStyle name="Comma 12 2 3 2 4 3" xfId="37697" xr:uid="{00000000-0005-0000-0000-0000E36B0000}"/>
    <cellStyle name="Comma 12 2 3 2 4 3 2" xfId="37698" xr:uid="{00000000-0005-0000-0000-0000E46B0000}"/>
    <cellStyle name="Comma 12 2 3 2 4 3 3" xfId="37699" xr:uid="{00000000-0005-0000-0000-0000E56B0000}"/>
    <cellStyle name="Comma 12 2 3 2 4 4" xfId="37700" xr:uid="{00000000-0005-0000-0000-0000E66B0000}"/>
    <cellStyle name="Comma 12 2 3 2 4 4 2" xfId="37701" xr:uid="{00000000-0005-0000-0000-0000E76B0000}"/>
    <cellStyle name="Comma 12 2 3 2 4 5" xfId="37702" xr:uid="{00000000-0005-0000-0000-0000E86B0000}"/>
    <cellStyle name="Comma 12 2 3 2 4 6" xfId="37703" xr:uid="{00000000-0005-0000-0000-0000E96B0000}"/>
    <cellStyle name="Comma 12 2 3 2 5" xfId="37704" xr:uid="{00000000-0005-0000-0000-0000EA6B0000}"/>
    <cellStyle name="Comma 12 2 3 2 5 2" xfId="37705" xr:uid="{00000000-0005-0000-0000-0000EB6B0000}"/>
    <cellStyle name="Comma 12 2 3 2 5 2 2" xfId="37706" xr:uid="{00000000-0005-0000-0000-0000EC6B0000}"/>
    <cellStyle name="Comma 12 2 3 2 5 2 3" xfId="37707" xr:uid="{00000000-0005-0000-0000-0000ED6B0000}"/>
    <cellStyle name="Comma 12 2 3 2 5 3" xfId="37708" xr:uid="{00000000-0005-0000-0000-0000EE6B0000}"/>
    <cellStyle name="Comma 12 2 3 2 5 3 2" xfId="37709" xr:uid="{00000000-0005-0000-0000-0000EF6B0000}"/>
    <cellStyle name="Comma 12 2 3 2 5 4" xfId="37710" xr:uid="{00000000-0005-0000-0000-0000F06B0000}"/>
    <cellStyle name="Comma 12 2 3 2 5 5" xfId="37711" xr:uid="{00000000-0005-0000-0000-0000F16B0000}"/>
    <cellStyle name="Comma 12 2 3 2 6" xfId="37712" xr:uid="{00000000-0005-0000-0000-0000F26B0000}"/>
    <cellStyle name="Comma 12 2 3 2 6 2" xfId="37713" xr:uid="{00000000-0005-0000-0000-0000F36B0000}"/>
    <cellStyle name="Comma 12 2 3 2 6 3" xfId="37714" xr:uid="{00000000-0005-0000-0000-0000F46B0000}"/>
    <cellStyle name="Comma 12 2 3 2 7" xfId="37715" xr:uid="{00000000-0005-0000-0000-0000F56B0000}"/>
    <cellStyle name="Comma 12 2 3 2 7 2" xfId="37716" xr:uid="{00000000-0005-0000-0000-0000F66B0000}"/>
    <cellStyle name="Comma 12 2 3 2 7 3" xfId="37717" xr:uid="{00000000-0005-0000-0000-0000F76B0000}"/>
    <cellStyle name="Comma 12 2 3 2 8" xfId="37718" xr:uid="{00000000-0005-0000-0000-0000F86B0000}"/>
    <cellStyle name="Comma 12 2 3 2 8 2" xfId="37719" xr:uid="{00000000-0005-0000-0000-0000F96B0000}"/>
    <cellStyle name="Comma 12 2 3 2 9" xfId="37720" xr:uid="{00000000-0005-0000-0000-0000FA6B0000}"/>
    <cellStyle name="Comma 12 2 3 3" xfId="37721" xr:uid="{00000000-0005-0000-0000-0000FB6B0000}"/>
    <cellStyle name="Comma 12 2 3 3 2" xfId="37722" xr:uid="{00000000-0005-0000-0000-0000FC6B0000}"/>
    <cellStyle name="Comma 12 2 3 3 2 2" xfId="37723" xr:uid="{00000000-0005-0000-0000-0000FD6B0000}"/>
    <cellStyle name="Comma 12 2 3 3 2 2 2" xfId="37724" xr:uid="{00000000-0005-0000-0000-0000FE6B0000}"/>
    <cellStyle name="Comma 12 2 3 3 2 2 3" xfId="37725" xr:uid="{00000000-0005-0000-0000-0000FF6B0000}"/>
    <cellStyle name="Comma 12 2 3 3 2 3" xfId="37726" xr:uid="{00000000-0005-0000-0000-0000006C0000}"/>
    <cellStyle name="Comma 12 2 3 3 2 3 2" xfId="37727" xr:uid="{00000000-0005-0000-0000-0000016C0000}"/>
    <cellStyle name="Comma 12 2 3 3 2 3 3" xfId="37728" xr:uid="{00000000-0005-0000-0000-0000026C0000}"/>
    <cellStyle name="Comma 12 2 3 3 2 4" xfId="37729" xr:uid="{00000000-0005-0000-0000-0000036C0000}"/>
    <cellStyle name="Comma 12 2 3 3 2 4 2" xfId="37730" xr:uid="{00000000-0005-0000-0000-0000046C0000}"/>
    <cellStyle name="Comma 12 2 3 3 2 5" xfId="37731" xr:uid="{00000000-0005-0000-0000-0000056C0000}"/>
    <cellStyle name="Comma 12 2 3 3 2 6" xfId="37732" xr:uid="{00000000-0005-0000-0000-0000066C0000}"/>
    <cellStyle name="Comma 12 2 3 3 3" xfId="37733" xr:uid="{00000000-0005-0000-0000-0000076C0000}"/>
    <cellStyle name="Comma 12 2 3 3 3 2" xfId="37734" xr:uid="{00000000-0005-0000-0000-0000086C0000}"/>
    <cellStyle name="Comma 12 2 3 3 3 2 2" xfId="37735" xr:uid="{00000000-0005-0000-0000-0000096C0000}"/>
    <cellStyle name="Comma 12 2 3 3 3 2 3" xfId="37736" xr:uid="{00000000-0005-0000-0000-00000A6C0000}"/>
    <cellStyle name="Comma 12 2 3 3 3 3" xfId="37737" xr:uid="{00000000-0005-0000-0000-00000B6C0000}"/>
    <cellStyle name="Comma 12 2 3 3 3 3 2" xfId="37738" xr:uid="{00000000-0005-0000-0000-00000C6C0000}"/>
    <cellStyle name="Comma 12 2 3 3 3 3 3" xfId="37739" xr:uid="{00000000-0005-0000-0000-00000D6C0000}"/>
    <cellStyle name="Comma 12 2 3 3 3 4" xfId="37740" xr:uid="{00000000-0005-0000-0000-00000E6C0000}"/>
    <cellStyle name="Comma 12 2 3 3 3 4 2" xfId="37741" xr:uid="{00000000-0005-0000-0000-00000F6C0000}"/>
    <cellStyle name="Comma 12 2 3 3 3 5" xfId="37742" xr:uid="{00000000-0005-0000-0000-0000106C0000}"/>
    <cellStyle name="Comma 12 2 3 3 3 6" xfId="37743" xr:uid="{00000000-0005-0000-0000-0000116C0000}"/>
    <cellStyle name="Comma 12 2 3 3 4" xfId="37744" xr:uid="{00000000-0005-0000-0000-0000126C0000}"/>
    <cellStyle name="Comma 12 2 3 3 4 2" xfId="37745" xr:uid="{00000000-0005-0000-0000-0000136C0000}"/>
    <cellStyle name="Comma 12 2 3 3 4 2 2" xfId="37746" xr:uid="{00000000-0005-0000-0000-0000146C0000}"/>
    <cellStyle name="Comma 12 2 3 3 4 2 3" xfId="37747" xr:uid="{00000000-0005-0000-0000-0000156C0000}"/>
    <cellStyle name="Comma 12 2 3 3 4 3" xfId="37748" xr:uid="{00000000-0005-0000-0000-0000166C0000}"/>
    <cellStyle name="Comma 12 2 3 3 4 3 2" xfId="37749" xr:uid="{00000000-0005-0000-0000-0000176C0000}"/>
    <cellStyle name="Comma 12 2 3 3 4 4" xfId="37750" xr:uid="{00000000-0005-0000-0000-0000186C0000}"/>
    <cellStyle name="Comma 12 2 3 3 4 5" xfId="37751" xr:uid="{00000000-0005-0000-0000-0000196C0000}"/>
    <cellStyle name="Comma 12 2 3 3 5" xfId="37752" xr:uid="{00000000-0005-0000-0000-00001A6C0000}"/>
    <cellStyle name="Comma 12 2 3 3 5 2" xfId="37753" xr:uid="{00000000-0005-0000-0000-00001B6C0000}"/>
    <cellStyle name="Comma 12 2 3 3 5 3" xfId="37754" xr:uid="{00000000-0005-0000-0000-00001C6C0000}"/>
    <cellStyle name="Comma 12 2 3 3 6" xfId="37755" xr:uid="{00000000-0005-0000-0000-00001D6C0000}"/>
    <cellStyle name="Comma 12 2 3 3 6 2" xfId="37756" xr:uid="{00000000-0005-0000-0000-00001E6C0000}"/>
    <cellStyle name="Comma 12 2 3 3 6 3" xfId="37757" xr:uid="{00000000-0005-0000-0000-00001F6C0000}"/>
    <cellStyle name="Comma 12 2 3 3 7" xfId="37758" xr:uid="{00000000-0005-0000-0000-0000206C0000}"/>
    <cellStyle name="Comma 12 2 3 3 7 2" xfId="37759" xr:uid="{00000000-0005-0000-0000-0000216C0000}"/>
    <cellStyle name="Comma 12 2 3 3 8" xfId="37760" xr:uid="{00000000-0005-0000-0000-0000226C0000}"/>
    <cellStyle name="Comma 12 2 3 3 9" xfId="37761" xr:uid="{00000000-0005-0000-0000-0000236C0000}"/>
    <cellStyle name="Comma 12 2 3 4" xfId="37762" xr:uid="{00000000-0005-0000-0000-0000246C0000}"/>
    <cellStyle name="Comma 12 2 3 4 2" xfId="37763" xr:uid="{00000000-0005-0000-0000-0000256C0000}"/>
    <cellStyle name="Comma 12 2 3 4 2 2" xfId="37764" xr:uid="{00000000-0005-0000-0000-0000266C0000}"/>
    <cellStyle name="Comma 12 2 3 4 2 2 2" xfId="37765" xr:uid="{00000000-0005-0000-0000-0000276C0000}"/>
    <cellStyle name="Comma 12 2 3 4 2 2 3" xfId="37766" xr:uid="{00000000-0005-0000-0000-0000286C0000}"/>
    <cellStyle name="Comma 12 2 3 4 2 3" xfId="37767" xr:uid="{00000000-0005-0000-0000-0000296C0000}"/>
    <cellStyle name="Comma 12 2 3 4 2 3 2" xfId="37768" xr:uid="{00000000-0005-0000-0000-00002A6C0000}"/>
    <cellStyle name="Comma 12 2 3 4 2 3 3" xfId="37769" xr:uid="{00000000-0005-0000-0000-00002B6C0000}"/>
    <cellStyle name="Comma 12 2 3 4 2 4" xfId="37770" xr:uid="{00000000-0005-0000-0000-00002C6C0000}"/>
    <cellStyle name="Comma 12 2 3 4 2 4 2" xfId="37771" xr:uid="{00000000-0005-0000-0000-00002D6C0000}"/>
    <cellStyle name="Comma 12 2 3 4 2 5" xfId="37772" xr:uid="{00000000-0005-0000-0000-00002E6C0000}"/>
    <cellStyle name="Comma 12 2 3 4 2 6" xfId="37773" xr:uid="{00000000-0005-0000-0000-00002F6C0000}"/>
    <cellStyle name="Comma 12 2 3 4 3" xfId="37774" xr:uid="{00000000-0005-0000-0000-0000306C0000}"/>
    <cellStyle name="Comma 12 2 3 4 3 2" xfId="37775" xr:uid="{00000000-0005-0000-0000-0000316C0000}"/>
    <cellStyle name="Comma 12 2 3 4 3 2 2" xfId="37776" xr:uid="{00000000-0005-0000-0000-0000326C0000}"/>
    <cellStyle name="Comma 12 2 3 4 3 2 3" xfId="37777" xr:uid="{00000000-0005-0000-0000-0000336C0000}"/>
    <cellStyle name="Comma 12 2 3 4 3 3" xfId="37778" xr:uid="{00000000-0005-0000-0000-0000346C0000}"/>
    <cellStyle name="Comma 12 2 3 4 3 3 2" xfId="37779" xr:uid="{00000000-0005-0000-0000-0000356C0000}"/>
    <cellStyle name="Comma 12 2 3 4 3 3 3" xfId="37780" xr:uid="{00000000-0005-0000-0000-0000366C0000}"/>
    <cellStyle name="Comma 12 2 3 4 3 4" xfId="37781" xr:uid="{00000000-0005-0000-0000-0000376C0000}"/>
    <cellStyle name="Comma 12 2 3 4 3 4 2" xfId="37782" xr:uid="{00000000-0005-0000-0000-0000386C0000}"/>
    <cellStyle name="Comma 12 2 3 4 3 5" xfId="37783" xr:uid="{00000000-0005-0000-0000-0000396C0000}"/>
    <cellStyle name="Comma 12 2 3 4 3 6" xfId="37784" xr:uid="{00000000-0005-0000-0000-00003A6C0000}"/>
    <cellStyle name="Comma 12 2 3 4 4" xfId="37785" xr:uid="{00000000-0005-0000-0000-00003B6C0000}"/>
    <cellStyle name="Comma 12 2 3 4 4 2" xfId="37786" xr:uid="{00000000-0005-0000-0000-00003C6C0000}"/>
    <cellStyle name="Comma 12 2 3 4 4 2 2" xfId="37787" xr:uid="{00000000-0005-0000-0000-00003D6C0000}"/>
    <cellStyle name="Comma 12 2 3 4 4 2 3" xfId="37788" xr:uid="{00000000-0005-0000-0000-00003E6C0000}"/>
    <cellStyle name="Comma 12 2 3 4 4 3" xfId="37789" xr:uid="{00000000-0005-0000-0000-00003F6C0000}"/>
    <cellStyle name="Comma 12 2 3 4 4 3 2" xfId="37790" xr:uid="{00000000-0005-0000-0000-0000406C0000}"/>
    <cellStyle name="Comma 12 2 3 4 4 4" xfId="37791" xr:uid="{00000000-0005-0000-0000-0000416C0000}"/>
    <cellStyle name="Comma 12 2 3 4 4 5" xfId="37792" xr:uid="{00000000-0005-0000-0000-0000426C0000}"/>
    <cellStyle name="Comma 12 2 3 4 5" xfId="37793" xr:uid="{00000000-0005-0000-0000-0000436C0000}"/>
    <cellStyle name="Comma 12 2 3 4 5 2" xfId="37794" xr:uid="{00000000-0005-0000-0000-0000446C0000}"/>
    <cellStyle name="Comma 12 2 3 4 5 3" xfId="37795" xr:uid="{00000000-0005-0000-0000-0000456C0000}"/>
    <cellStyle name="Comma 12 2 3 4 6" xfId="37796" xr:uid="{00000000-0005-0000-0000-0000466C0000}"/>
    <cellStyle name="Comma 12 2 3 4 6 2" xfId="37797" xr:uid="{00000000-0005-0000-0000-0000476C0000}"/>
    <cellStyle name="Comma 12 2 3 4 6 3" xfId="37798" xr:uid="{00000000-0005-0000-0000-0000486C0000}"/>
    <cellStyle name="Comma 12 2 3 4 7" xfId="37799" xr:uid="{00000000-0005-0000-0000-0000496C0000}"/>
    <cellStyle name="Comma 12 2 3 4 7 2" xfId="37800" xr:uid="{00000000-0005-0000-0000-00004A6C0000}"/>
    <cellStyle name="Comma 12 2 3 4 8" xfId="37801" xr:uid="{00000000-0005-0000-0000-00004B6C0000}"/>
    <cellStyle name="Comma 12 2 3 4 9" xfId="37802" xr:uid="{00000000-0005-0000-0000-00004C6C0000}"/>
    <cellStyle name="Comma 12 2 3 5" xfId="37803" xr:uid="{00000000-0005-0000-0000-00004D6C0000}"/>
    <cellStyle name="Comma 12 2 3 5 2" xfId="37804" xr:uid="{00000000-0005-0000-0000-00004E6C0000}"/>
    <cellStyle name="Comma 12 2 3 5 2 2" xfId="37805" xr:uid="{00000000-0005-0000-0000-00004F6C0000}"/>
    <cellStyle name="Comma 12 2 3 5 2 3" xfId="37806" xr:uid="{00000000-0005-0000-0000-0000506C0000}"/>
    <cellStyle name="Comma 12 2 3 5 3" xfId="37807" xr:uid="{00000000-0005-0000-0000-0000516C0000}"/>
    <cellStyle name="Comma 12 2 3 5 3 2" xfId="37808" xr:uid="{00000000-0005-0000-0000-0000526C0000}"/>
    <cellStyle name="Comma 12 2 3 5 3 3" xfId="37809" xr:uid="{00000000-0005-0000-0000-0000536C0000}"/>
    <cellStyle name="Comma 12 2 3 5 4" xfId="37810" xr:uid="{00000000-0005-0000-0000-0000546C0000}"/>
    <cellStyle name="Comma 12 2 3 5 4 2" xfId="37811" xr:uid="{00000000-0005-0000-0000-0000556C0000}"/>
    <cellStyle name="Comma 12 2 3 5 5" xfId="37812" xr:uid="{00000000-0005-0000-0000-0000566C0000}"/>
    <cellStyle name="Comma 12 2 3 5 6" xfId="37813" xr:uid="{00000000-0005-0000-0000-0000576C0000}"/>
    <cellStyle name="Comma 12 2 3 6" xfId="37814" xr:uid="{00000000-0005-0000-0000-0000586C0000}"/>
    <cellStyle name="Comma 12 2 3 6 2" xfId="37815" xr:uid="{00000000-0005-0000-0000-0000596C0000}"/>
    <cellStyle name="Comma 12 2 3 6 2 2" xfId="37816" xr:uid="{00000000-0005-0000-0000-00005A6C0000}"/>
    <cellStyle name="Comma 12 2 3 6 2 3" xfId="37817" xr:uid="{00000000-0005-0000-0000-00005B6C0000}"/>
    <cellStyle name="Comma 12 2 3 6 3" xfId="37818" xr:uid="{00000000-0005-0000-0000-00005C6C0000}"/>
    <cellStyle name="Comma 12 2 3 6 3 2" xfId="37819" xr:uid="{00000000-0005-0000-0000-00005D6C0000}"/>
    <cellStyle name="Comma 12 2 3 6 3 3" xfId="37820" xr:uid="{00000000-0005-0000-0000-00005E6C0000}"/>
    <cellStyle name="Comma 12 2 3 6 4" xfId="37821" xr:uid="{00000000-0005-0000-0000-00005F6C0000}"/>
    <cellStyle name="Comma 12 2 3 6 4 2" xfId="37822" xr:uid="{00000000-0005-0000-0000-0000606C0000}"/>
    <cellStyle name="Comma 12 2 3 6 5" xfId="37823" xr:uid="{00000000-0005-0000-0000-0000616C0000}"/>
    <cellStyle name="Comma 12 2 3 6 6" xfId="37824" xr:uid="{00000000-0005-0000-0000-0000626C0000}"/>
    <cellStyle name="Comma 12 2 3 7" xfId="37825" xr:uid="{00000000-0005-0000-0000-0000636C0000}"/>
    <cellStyle name="Comma 12 2 3 7 2" xfId="37826" xr:uid="{00000000-0005-0000-0000-0000646C0000}"/>
    <cellStyle name="Comma 12 2 3 7 2 2" xfId="37827" xr:uid="{00000000-0005-0000-0000-0000656C0000}"/>
    <cellStyle name="Comma 12 2 3 7 2 3" xfId="37828" xr:uid="{00000000-0005-0000-0000-0000666C0000}"/>
    <cellStyle name="Comma 12 2 3 7 3" xfId="37829" xr:uid="{00000000-0005-0000-0000-0000676C0000}"/>
    <cellStyle name="Comma 12 2 3 7 3 2" xfId="37830" xr:uid="{00000000-0005-0000-0000-0000686C0000}"/>
    <cellStyle name="Comma 12 2 3 7 4" xfId="37831" xr:uid="{00000000-0005-0000-0000-0000696C0000}"/>
    <cellStyle name="Comma 12 2 3 7 5" xfId="37832" xr:uid="{00000000-0005-0000-0000-00006A6C0000}"/>
    <cellStyle name="Comma 12 2 3 8" xfId="37833" xr:uid="{00000000-0005-0000-0000-00006B6C0000}"/>
    <cellStyle name="Comma 12 2 3 8 2" xfId="37834" xr:uid="{00000000-0005-0000-0000-00006C6C0000}"/>
    <cellStyle name="Comma 12 2 3 8 3" xfId="37835" xr:uid="{00000000-0005-0000-0000-00006D6C0000}"/>
    <cellStyle name="Comma 12 2 3 9" xfId="37836" xr:uid="{00000000-0005-0000-0000-00006E6C0000}"/>
    <cellStyle name="Comma 12 2 3 9 2" xfId="37837" xr:uid="{00000000-0005-0000-0000-00006F6C0000}"/>
    <cellStyle name="Comma 12 2 3 9 3" xfId="37838" xr:uid="{00000000-0005-0000-0000-0000706C0000}"/>
    <cellStyle name="Comma 12 2 4" xfId="37839" xr:uid="{00000000-0005-0000-0000-0000716C0000}"/>
    <cellStyle name="Comma 12 2 4 10" xfId="37840" xr:uid="{00000000-0005-0000-0000-0000726C0000}"/>
    <cellStyle name="Comma 12 2 4 2" xfId="37841" xr:uid="{00000000-0005-0000-0000-0000736C0000}"/>
    <cellStyle name="Comma 12 2 4 2 2" xfId="37842" xr:uid="{00000000-0005-0000-0000-0000746C0000}"/>
    <cellStyle name="Comma 12 2 4 2 2 2" xfId="37843" xr:uid="{00000000-0005-0000-0000-0000756C0000}"/>
    <cellStyle name="Comma 12 2 4 2 2 2 2" xfId="37844" xr:uid="{00000000-0005-0000-0000-0000766C0000}"/>
    <cellStyle name="Comma 12 2 4 2 2 2 3" xfId="37845" xr:uid="{00000000-0005-0000-0000-0000776C0000}"/>
    <cellStyle name="Comma 12 2 4 2 2 3" xfId="37846" xr:uid="{00000000-0005-0000-0000-0000786C0000}"/>
    <cellStyle name="Comma 12 2 4 2 2 3 2" xfId="37847" xr:uid="{00000000-0005-0000-0000-0000796C0000}"/>
    <cellStyle name="Comma 12 2 4 2 2 3 3" xfId="37848" xr:uid="{00000000-0005-0000-0000-00007A6C0000}"/>
    <cellStyle name="Comma 12 2 4 2 2 4" xfId="37849" xr:uid="{00000000-0005-0000-0000-00007B6C0000}"/>
    <cellStyle name="Comma 12 2 4 2 2 4 2" xfId="37850" xr:uid="{00000000-0005-0000-0000-00007C6C0000}"/>
    <cellStyle name="Comma 12 2 4 2 2 5" xfId="37851" xr:uid="{00000000-0005-0000-0000-00007D6C0000}"/>
    <cellStyle name="Comma 12 2 4 2 2 6" xfId="37852" xr:uid="{00000000-0005-0000-0000-00007E6C0000}"/>
    <cellStyle name="Comma 12 2 4 2 3" xfId="37853" xr:uid="{00000000-0005-0000-0000-00007F6C0000}"/>
    <cellStyle name="Comma 12 2 4 2 3 2" xfId="37854" xr:uid="{00000000-0005-0000-0000-0000806C0000}"/>
    <cellStyle name="Comma 12 2 4 2 3 2 2" xfId="37855" xr:uid="{00000000-0005-0000-0000-0000816C0000}"/>
    <cellStyle name="Comma 12 2 4 2 3 2 3" xfId="37856" xr:uid="{00000000-0005-0000-0000-0000826C0000}"/>
    <cellStyle name="Comma 12 2 4 2 3 3" xfId="37857" xr:uid="{00000000-0005-0000-0000-0000836C0000}"/>
    <cellStyle name="Comma 12 2 4 2 3 3 2" xfId="37858" xr:uid="{00000000-0005-0000-0000-0000846C0000}"/>
    <cellStyle name="Comma 12 2 4 2 3 3 3" xfId="37859" xr:uid="{00000000-0005-0000-0000-0000856C0000}"/>
    <cellStyle name="Comma 12 2 4 2 3 4" xfId="37860" xr:uid="{00000000-0005-0000-0000-0000866C0000}"/>
    <cellStyle name="Comma 12 2 4 2 3 4 2" xfId="37861" xr:uid="{00000000-0005-0000-0000-0000876C0000}"/>
    <cellStyle name="Comma 12 2 4 2 3 5" xfId="37862" xr:uid="{00000000-0005-0000-0000-0000886C0000}"/>
    <cellStyle name="Comma 12 2 4 2 3 6" xfId="37863" xr:uid="{00000000-0005-0000-0000-0000896C0000}"/>
    <cellStyle name="Comma 12 2 4 2 4" xfId="37864" xr:uid="{00000000-0005-0000-0000-00008A6C0000}"/>
    <cellStyle name="Comma 12 2 4 2 4 2" xfId="37865" xr:uid="{00000000-0005-0000-0000-00008B6C0000}"/>
    <cellStyle name="Comma 12 2 4 2 4 2 2" xfId="37866" xr:uid="{00000000-0005-0000-0000-00008C6C0000}"/>
    <cellStyle name="Comma 12 2 4 2 4 2 3" xfId="37867" xr:uid="{00000000-0005-0000-0000-00008D6C0000}"/>
    <cellStyle name="Comma 12 2 4 2 4 3" xfId="37868" xr:uid="{00000000-0005-0000-0000-00008E6C0000}"/>
    <cellStyle name="Comma 12 2 4 2 4 3 2" xfId="37869" xr:uid="{00000000-0005-0000-0000-00008F6C0000}"/>
    <cellStyle name="Comma 12 2 4 2 4 4" xfId="37870" xr:uid="{00000000-0005-0000-0000-0000906C0000}"/>
    <cellStyle name="Comma 12 2 4 2 4 5" xfId="37871" xr:uid="{00000000-0005-0000-0000-0000916C0000}"/>
    <cellStyle name="Comma 12 2 4 2 5" xfId="37872" xr:uid="{00000000-0005-0000-0000-0000926C0000}"/>
    <cellStyle name="Comma 12 2 4 2 5 2" xfId="37873" xr:uid="{00000000-0005-0000-0000-0000936C0000}"/>
    <cellStyle name="Comma 12 2 4 2 5 3" xfId="37874" xr:uid="{00000000-0005-0000-0000-0000946C0000}"/>
    <cellStyle name="Comma 12 2 4 2 6" xfId="37875" xr:uid="{00000000-0005-0000-0000-0000956C0000}"/>
    <cellStyle name="Comma 12 2 4 2 6 2" xfId="37876" xr:uid="{00000000-0005-0000-0000-0000966C0000}"/>
    <cellStyle name="Comma 12 2 4 2 6 3" xfId="37877" xr:uid="{00000000-0005-0000-0000-0000976C0000}"/>
    <cellStyle name="Comma 12 2 4 2 7" xfId="37878" xr:uid="{00000000-0005-0000-0000-0000986C0000}"/>
    <cellStyle name="Comma 12 2 4 2 7 2" xfId="37879" xr:uid="{00000000-0005-0000-0000-0000996C0000}"/>
    <cellStyle name="Comma 12 2 4 2 8" xfId="37880" xr:uid="{00000000-0005-0000-0000-00009A6C0000}"/>
    <cellStyle name="Comma 12 2 4 2 9" xfId="37881" xr:uid="{00000000-0005-0000-0000-00009B6C0000}"/>
    <cellStyle name="Comma 12 2 4 3" xfId="37882" xr:uid="{00000000-0005-0000-0000-00009C6C0000}"/>
    <cellStyle name="Comma 12 2 4 3 2" xfId="37883" xr:uid="{00000000-0005-0000-0000-00009D6C0000}"/>
    <cellStyle name="Comma 12 2 4 3 2 2" xfId="37884" xr:uid="{00000000-0005-0000-0000-00009E6C0000}"/>
    <cellStyle name="Comma 12 2 4 3 2 3" xfId="37885" xr:uid="{00000000-0005-0000-0000-00009F6C0000}"/>
    <cellStyle name="Comma 12 2 4 3 3" xfId="37886" xr:uid="{00000000-0005-0000-0000-0000A06C0000}"/>
    <cellStyle name="Comma 12 2 4 3 3 2" xfId="37887" xr:uid="{00000000-0005-0000-0000-0000A16C0000}"/>
    <cellStyle name="Comma 12 2 4 3 3 3" xfId="37888" xr:uid="{00000000-0005-0000-0000-0000A26C0000}"/>
    <cellStyle name="Comma 12 2 4 3 4" xfId="37889" xr:uid="{00000000-0005-0000-0000-0000A36C0000}"/>
    <cellStyle name="Comma 12 2 4 3 4 2" xfId="37890" xr:uid="{00000000-0005-0000-0000-0000A46C0000}"/>
    <cellStyle name="Comma 12 2 4 3 5" xfId="37891" xr:uid="{00000000-0005-0000-0000-0000A56C0000}"/>
    <cellStyle name="Comma 12 2 4 3 6" xfId="37892" xr:uid="{00000000-0005-0000-0000-0000A66C0000}"/>
    <cellStyle name="Comma 12 2 4 4" xfId="37893" xr:uid="{00000000-0005-0000-0000-0000A76C0000}"/>
    <cellStyle name="Comma 12 2 4 4 2" xfId="37894" xr:uid="{00000000-0005-0000-0000-0000A86C0000}"/>
    <cellStyle name="Comma 12 2 4 4 2 2" xfId="37895" xr:uid="{00000000-0005-0000-0000-0000A96C0000}"/>
    <cellStyle name="Comma 12 2 4 4 2 3" xfId="37896" xr:uid="{00000000-0005-0000-0000-0000AA6C0000}"/>
    <cellStyle name="Comma 12 2 4 4 3" xfId="37897" xr:uid="{00000000-0005-0000-0000-0000AB6C0000}"/>
    <cellStyle name="Comma 12 2 4 4 3 2" xfId="37898" xr:uid="{00000000-0005-0000-0000-0000AC6C0000}"/>
    <cellStyle name="Comma 12 2 4 4 3 3" xfId="37899" xr:uid="{00000000-0005-0000-0000-0000AD6C0000}"/>
    <cellStyle name="Comma 12 2 4 4 4" xfId="37900" xr:uid="{00000000-0005-0000-0000-0000AE6C0000}"/>
    <cellStyle name="Comma 12 2 4 4 4 2" xfId="37901" xr:uid="{00000000-0005-0000-0000-0000AF6C0000}"/>
    <cellStyle name="Comma 12 2 4 4 5" xfId="37902" xr:uid="{00000000-0005-0000-0000-0000B06C0000}"/>
    <cellStyle name="Comma 12 2 4 4 6" xfId="37903" xr:uid="{00000000-0005-0000-0000-0000B16C0000}"/>
    <cellStyle name="Comma 12 2 4 5" xfId="37904" xr:uid="{00000000-0005-0000-0000-0000B26C0000}"/>
    <cellStyle name="Comma 12 2 4 5 2" xfId="37905" xr:uid="{00000000-0005-0000-0000-0000B36C0000}"/>
    <cellStyle name="Comma 12 2 4 5 2 2" xfId="37906" xr:uid="{00000000-0005-0000-0000-0000B46C0000}"/>
    <cellStyle name="Comma 12 2 4 5 2 3" xfId="37907" xr:uid="{00000000-0005-0000-0000-0000B56C0000}"/>
    <cellStyle name="Comma 12 2 4 5 3" xfId="37908" xr:uid="{00000000-0005-0000-0000-0000B66C0000}"/>
    <cellStyle name="Comma 12 2 4 5 3 2" xfId="37909" xr:uid="{00000000-0005-0000-0000-0000B76C0000}"/>
    <cellStyle name="Comma 12 2 4 5 4" xfId="37910" xr:uid="{00000000-0005-0000-0000-0000B86C0000}"/>
    <cellStyle name="Comma 12 2 4 5 5" xfId="37911" xr:uid="{00000000-0005-0000-0000-0000B96C0000}"/>
    <cellStyle name="Comma 12 2 4 6" xfId="37912" xr:uid="{00000000-0005-0000-0000-0000BA6C0000}"/>
    <cellStyle name="Comma 12 2 4 6 2" xfId="37913" xr:uid="{00000000-0005-0000-0000-0000BB6C0000}"/>
    <cellStyle name="Comma 12 2 4 6 3" xfId="37914" xr:uid="{00000000-0005-0000-0000-0000BC6C0000}"/>
    <cellStyle name="Comma 12 2 4 7" xfId="37915" xr:uid="{00000000-0005-0000-0000-0000BD6C0000}"/>
    <cellStyle name="Comma 12 2 4 7 2" xfId="37916" xr:uid="{00000000-0005-0000-0000-0000BE6C0000}"/>
    <cellStyle name="Comma 12 2 4 7 3" xfId="37917" xr:uid="{00000000-0005-0000-0000-0000BF6C0000}"/>
    <cellStyle name="Comma 12 2 4 8" xfId="37918" xr:uid="{00000000-0005-0000-0000-0000C06C0000}"/>
    <cellStyle name="Comma 12 2 4 8 2" xfId="37919" xr:uid="{00000000-0005-0000-0000-0000C16C0000}"/>
    <cellStyle name="Comma 12 2 4 9" xfId="37920" xr:uid="{00000000-0005-0000-0000-0000C26C0000}"/>
    <cellStyle name="Comma 12 2 5" xfId="37921" xr:uid="{00000000-0005-0000-0000-0000C36C0000}"/>
    <cellStyle name="Comma 12 2 5 2" xfId="37922" xr:uid="{00000000-0005-0000-0000-0000C46C0000}"/>
    <cellStyle name="Comma 12 2 5 2 2" xfId="37923" xr:uid="{00000000-0005-0000-0000-0000C56C0000}"/>
    <cellStyle name="Comma 12 2 5 2 2 2" xfId="37924" xr:uid="{00000000-0005-0000-0000-0000C66C0000}"/>
    <cellStyle name="Comma 12 2 5 2 2 3" xfId="37925" xr:uid="{00000000-0005-0000-0000-0000C76C0000}"/>
    <cellStyle name="Comma 12 2 5 2 3" xfId="37926" xr:uid="{00000000-0005-0000-0000-0000C86C0000}"/>
    <cellStyle name="Comma 12 2 5 2 3 2" xfId="37927" xr:uid="{00000000-0005-0000-0000-0000C96C0000}"/>
    <cellStyle name="Comma 12 2 5 2 3 3" xfId="37928" xr:uid="{00000000-0005-0000-0000-0000CA6C0000}"/>
    <cellStyle name="Comma 12 2 5 2 4" xfId="37929" xr:uid="{00000000-0005-0000-0000-0000CB6C0000}"/>
    <cellStyle name="Comma 12 2 5 2 4 2" xfId="37930" xr:uid="{00000000-0005-0000-0000-0000CC6C0000}"/>
    <cellStyle name="Comma 12 2 5 2 5" xfId="37931" xr:uid="{00000000-0005-0000-0000-0000CD6C0000}"/>
    <cellStyle name="Comma 12 2 5 2 6" xfId="37932" xr:uid="{00000000-0005-0000-0000-0000CE6C0000}"/>
    <cellStyle name="Comma 12 2 5 3" xfId="37933" xr:uid="{00000000-0005-0000-0000-0000CF6C0000}"/>
    <cellStyle name="Comma 12 2 5 3 2" xfId="37934" xr:uid="{00000000-0005-0000-0000-0000D06C0000}"/>
    <cellStyle name="Comma 12 2 5 3 2 2" xfId="37935" xr:uid="{00000000-0005-0000-0000-0000D16C0000}"/>
    <cellStyle name="Comma 12 2 5 3 2 3" xfId="37936" xr:uid="{00000000-0005-0000-0000-0000D26C0000}"/>
    <cellStyle name="Comma 12 2 5 3 3" xfId="37937" xr:uid="{00000000-0005-0000-0000-0000D36C0000}"/>
    <cellStyle name="Comma 12 2 5 3 3 2" xfId="37938" xr:uid="{00000000-0005-0000-0000-0000D46C0000}"/>
    <cellStyle name="Comma 12 2 5 3 3 3" xfId="37939" xr:uid="{00000000-0005-0000-0000-0000D56C0000}"/>
    <cellStyle name="Comma 12 2 5 3 4" xfId="37940" xr:uid="{00000000-0005-0000-0000-0000D66C0000}"/>
    <cellStyle name="Comma 12 2 5 3 4 2" xfId="37941" xr:uid="{00000000-0005-0000-0000-0000D76C0000}"/>
    <cellStyle name="Comma 12 2 5 3 5" xfId="37942" xr:uid="{00000000-0005-0000-0000-0000D86C0000}"/>
    <cellStyle name="Comma 12 2 5 3 6" xfId="37943" xr:uid="{00000000-0005-0000-0000-0000D96C0000}"/>
    <cellStyle name="Comma 12 2 5 4" xfId="37944" xr:uid="{00000000-0005-0000-0000-0000DA6C0000}"/>
    <cellStyle name="Comma 12 2 5 4 2" xfId="37945" xr:uid="{00000000-0005-0000-0000-0000DB6C0000}"/>
    <cellStyle name="Comma 12 2 5 4 2 2" xfId="37946" xr:uid="{00000000-0005-0000-0000-0000DC6C0000}"/>
    <cellStyle name="Comma 12 2 5 4 2 3" xfId="37947" xr:uid="{00000000-0005-0000-0000-0000DD6C0000}"/>
    <cellStyle name="Comma 12 2 5 4 3" xfId="37948" xr:uid="{00000000-0005-0000-0000-0000DE6C0000}"/>
    <cellStyle name="Comma 12 2 5 4 3 2" xfId="37949" xr:uid="{00000000-0005-0000-0000-0000DF6C0000}"/>
    <cellStyle name="Comma 12 2 5 4 4" xfId="37950" xr:uid="{00000000-0005-0000-0000-0000E06C0000}"/>
    <cellStyle name="Comma 12 2 5 4 5" xfId="37951" xr:uid="{00000000-0005-0000-0000-0000E16C0000}"/>
    <cellStyle name="Comma 12 2 5 5" xfId="37952" xr:uid="{00000000-0005-0000-0000-0000E26C0000}"/>
    <cellStyle name="Comma 12 2 5 5 2" xfId="37953" xr:uid="{00000000-0005-0000-0000-0000E36C0000}"/>
    <cellStyle name="Comma 12 2 5 5 3" xfId="37954" xr:uid="{00000000-0005-0000-0000-0000E46C0000}"/>
    <cellStyle name="Comma 12 2 5 6" xfId="37955" xr:uid="{00000000-0005-0000-0000-0000E56C0000}"/>
    <cellStyle name="Comma 12 2 5 6 2" xfId="37956" xr:uid="{00000000-0005-0000-0000-0000E66C0000}"/>
    <cellStyle name="Comma 12 2 5 6 3" xfId="37957" xr:uid="{00000000-0005-0000-0000-0000E76C0000}"/>
    <cellStyle name="Comma 12 2 5 7" xfId="37958" xr:uid="{00000000-0005-0000-0000-0000E86C0000}"/>
    <cellStyle name="Comma 12 2 5 7 2" xfId="37959" xr:uid="{00000000-0005-0000-0000-0000E96C0000}"/>
    <cellStyle name="Comma 12 2 5 8" xfId="37960" xr:uid="{00000000-0005-0000-0000-0000EA6C0000}"/>
    <cellStyle name="Comma 12 2 5 9" xfId="37961" xr:uid="{00000000-0005-0000-0000-0000EB6C0000}"/>
    <cellStyle name="Comma 12 2 6" xfId="37962" xr:uid="{00000000-0005-0000-0000-0000EC6C0000}"/>
    <cellStyle name="Comma 12 2 6 2" xfId="37963" xr:uid="{00000000-0005-0000-0000-0000ED6C0000}"/>
    <cellStyle name="Comma 12 2 6 2 2" xfId="37964" xr:uid="{00000000-0005-0000-0000-0000EE6C0000}"/>
    <cellStyle name="Comma 12 2 6 2 2 2" xfId="37965" xr:uid="{00000000-0005-0000-0000-0000EF6C0000}"/>
    <cellStyle name="Comma 12 2 6 2 2 3" xfId="37966" xr:uid="{00000000-0005-0000-0000-0000F06C0000}"/>
    <cellStyle name="Comma 12 2 6 2 3" xfId="37967" xr:uid="{00000000-0005-0000-0000-0000F16C0000}"/>
    <cellStyle name="Comma 12 2 6 2 3 2" xfId="37968" xr:uid="{00000000-0005-0000-0000-0000F26C0000}"/>
    <cellStyle name="Comma 12 2 6 2 3 3" xfId="37969" xr:uid="{00000000-0005-0000-0000-0000F36C0000}"/>
    <cellStyle name="Comma 12 2 6 2 4" xfId="37970" xr:uid="{00000000-0005-0000-0000-0000F46C0000}"/>
    <cellStyle name="Comma 12 2 6 2 4 2" xfId="37971" xr:uid="{00000000-0005-0000-0000-0000F56C0000}"/>
    <cellStyle name="Comma 12 2 6 2 5" xfId="37972" xr:uid="{00000000-0005-0000-0000-0000F66C0000}"/>
    <cellStyle name="Comma 12 2 6 2 6" xfId="37973" xr:uid="{00000000-0005-0000-0000-0000F76C0000}"/>
    <cellStyle name="Comma 12 2 6 3" xfId="37974" xr:uid="{00000000-0005-0000-0000-0000F86C0000}"/>
    <cellStyle name="Comma 12 2 6 3 2" xfId="37975" xr:uid="{00000000-0005-0000-0000-0000F96C0000}"/>
    <cellStyle name="Comma 12 2 6 3 2 2" xfId="37976" xr:uid="{00000000-0005-0000-0000-0000FA6C0000}"/>
    <cellStyle name="Comma 12 2 6 3 2 3" xfId="37977" xr:uid="{00000000-0005-0000-0000-0000FB6C0000}"/>
    <cellStyle name="Comma 12 2 6 3 3" xfId="37978" xr:uid="{00000000-0005-0000-0000-0000FC6C0000}"/>
    <cellStyle name="Comma 12 2 6 3 3 2" xfId="37979" xr:uid="{00000000-0005-0000-0000-0000FD6C0000}"/>
    <cellStyle name="Comma 12 2 6 3 3 3" xfId="37980" xr:uid="{00000000-0005-0000-0000-0000FE6C0000}"/>
    <cellStyle name="Comma 12 2 6 3 4" xfId="37981" xr:uid="{00000000-0005-0000-0000-0000FF6C0000}"/>
    <cellStyle name="Comma 12 2 6 3 4 2" xfId="37982" xr:uid="{00000000-0005-0000-0000-0000006D0000}"/>
    <cellStyle name="Comma 12 2 6 3 5" xfId="37983" xr:uid="{00000000-0005-0000-0000-0000016D0000}"/>
    <cellStyle name="Comma 12 2 6 3 6" xfId="37984" xr:uid="{00000000-0005-0000-0000-0000026D0000}"/>
    <cellStyle name="Comma 12 2 6 4" xfId="37985" xr:uid="{00000000-0005-0000-0000-0000036D0000}"/>
    <cellStyle name="Comma 12 2 6 4 2" xfId="37986" xr:uid="{00000000-0005-0000-0000-0000046D0000}"/>
    <cellStyle name="Comma 12 2 6 4 2 2" xfId="37987" xr:uid="{00000000-0005-0000-0000-0000056D0000}"/>
    <cellStyle name="Comma 12 2 6 4 2 3" xfId="37988" xr:uid="{00000000-0005-0000-0000-0000066D0000}"/>
    <cellStyle name="Comma 12 2 6 4 3" xfId="37989" xr:uid="{00000000-0005-0000-0000-0000076D0000}"/>
    <cellStyle name="Comma 12 2 6 4 3 2" xfId="37990" xr:uid="{00000000-0005-0000-0000-0000086D0000}"/>
    <cellStyle name="Comma 12 2 6 4 4" xfId="37991" xr:uid="{00000000-0005-0000-0000-0000096D0000}"/>
    <cellStyle name="Comma 12 2 6 4 5" xfId="37992" xr:uid="{00000000-0005-0000-0000-00000A6D0000}"/>
    <cellStyle name="Comma 12 2 6 5" xfId="37993" xr:uid="{00000000-0005-0000-0000-00000B6D0000}"/>
    <cellStyle name="Comma 12 2 6 5 2" xfId="37994" xr:uid="{00000000-0005-0000-0000-00000C6D0000}"/>
    <cellStyle name="Comma 12 2 6 5 3" xfId="37995" xr:uid="{00000000-0005-0000-0000-00000D6D0000}"/>
    <cellStyle name="Comma 12 2 6 6" xfId="37996" xr:uid="{00000000-0005-0000-0000-00000E6D0000}"/>
    <cellStyle name="Comma 12 2 6 6 2" xfId="37997" xr:uid="{00000000-0005-0000-0000-00000F6D0000}"/>
    <cellStyle name="Comma 12 2 6 6 3" xfId="37998" xr:uid="{00000000-0005-0000-0000-0000106D0000}"/>
    <cellStyle name="Comma 12 2 6 7" xfId="37999" xr:uid="{00000000-0005-0000-0000-0000116D0000}"/>
    <cellStyle name="Comma 12 2 6 7 2" xfId="38000" xr:uid="{00000000-0005-0000-0000-0000126D0000}"/>
    <cellStyle name="Comma 12 2 6 8" xfId="38001" xr:uid="{00000000-0005-0000-0000-0000136D0000}"/>
    <cellStyle name="Comma 12 2 6 9" xfId="38002" xr:uid="{00000000-0005-0000-0000-0000146D0000}"/>
    <cellStyle name="Comma 12 2 7" xfId="38003" xr:uid="{00000000-0005-0000-0000-0000156D0000}"/>
    <cellStyle name="Comma 12 2 7 2" xfId="38004" xr:uid="{00000000-0005-0000-0000-0000166D0000}"/>
    <cellStyle name="Comma 12 2 7 2 2" xfId="38005" xr:uid="{00000000-0005-0000-0000-0000176D0000}"/>
    <cellStyle name="Comma 12 2 7 2 3" xfId="38006" xr:uid="{00000000-0005-0000-0000-0000186D0000}"/>
    <cellStyle name="Comma 12 2 7 3" xfId="38007" xr:uid="{00000000-0005-0000-0000-0000196D0000}"/>
    <cellStyle name="Comma 12 2 7 3 2" xfId="38008" xr:uid="{00000000-0005-0000-0000-00001A6D0000}"/>
    <cellStyle name="Comma 12 2 7 3 3" xfId="38009" xr:uid="{00000000-0005-0000-0000-00001B6D0000}"/>
    <cellStyle name="Comma 12 2 7 4" xfId="38010" xr:uid="{00000000-0005-0000-0000-00001C6D0000}"/>
    <cellStyle name="Comma 12 2 7 4 2" xfId="38011" xr:uid="{00000000-0005-0000-0000-00001D6D0000}"/>
    <cellStyle name="Comma 12 2 7 5" xfId="38012" xr:uid="{00000000-0005-0000-0000-00001E6D0000}"/>
    <cellStyle name="Comma 12 2 7 6" xfId="38013" xr:uid="{00000000-0005-0000-0000-00001F6D0000}"/>
    <cellStyle name="Comma 12 2 8" xfId="38014" xr:uid="{00000000-0005-0000-0000-0000206D0000}"/>
    <cellStyle name="Comma 12 2 8 2" xfId="38015" xr:uid="{00000000-0005-0000-0000-0000216D0000}"/>
    <cellStyle name="Comma 12 2 8 2 2" xfId="38016" xr:uid="{00000000-0005-0000-0000-0000226D0000}"/>
    <cellStyle name="Comma 12 2 8 2 3" xfId="38017" xr:uid="{00000000-0005-0000-0000-0000236D0000}"/>
    <cellStyle name="Comma 12 2 8 3" xfId="38018" xr:uid="{00000000-0005-0000-0000-0000246D0000}"/>
    <cellStyle name="Comma 12 2 8 3 2" xfId="38019" xr:uid="{00000000-0005-0000-0000-0000256D0000}"/>
    <cellStyle name="Comma 12 2 8 3 3" xfId="38020" xr:uid="{00000000-0005-0000-0000-0000266D0000}"/>
    <cellStyle name="Comma 12 2 8 4" xfId="38021" xr:uid="{00000000-0005-0000-0000-0000276D0000}"/>
    <cellStyle name="Comma 12 2 8 4 2" xfId="38022" xr:uid="{00000000-0005-0000-0000-0000286D0000}"/>
    <cellStyle name="Comma 12 2 8 5" xfId="38023" xr:uid="{00000000-0005-0000-0000-0000296D0000}"/>
    <cellStyle name="Comma 12 2 8 6" xfId="38024" xr:uid="{00000000-0005-0000-0000-00002A6D0000}"/>
    <cellStyle name="Comma 12 2 9" xfId="38025" xr:uid="{00000000-0005-0000-0000-00002B6D0000}"/>
    <cellStyle name="Comma 12 2 9 2" xfId="38026" xr:uid="{00000000-0005-0000-0000-00002C6D0000}"/>
    <cellStyle name="Comma 12 2 9 2 2" xfId="38027" xr:uid="{00000000-0005-0000-0000-00002D6D0000}"/>
    <cellStyle name="Comma 12 2 9 2 3" xfId="38028" xr:uid="{00000000-0005-0000-0000-00002E6D0000}"/>
    <cellStyle name="Comma 12 2 9 3" xfId="38029" xr:uid="{00000000-0005-0000-0000-00002F6D0000}"/>
    <cellStyle name="Comma 12 2 9 3 2" xfId="38030" xr:uid="{00000000-0005-0000-0000-0000306D0000}"/>
    <cellStyle name="Comma 12 2 9 4" xfId="38031" xr:uid="{00000000-0005-0000-0000-0000316D0000}"/>
    <cellStyle name="Comma 12 2 9 5" xfId="38032" xr:uid="{00000000-0005-0000-0000-0000326D0000}"/>
    <cellStyle name="Comma 12 3" xfId="9446" xr:uid="{00000000-0005-0000-0000-0000336D0000}"/>
    <cellStyle name="Comma 12 3 10" xfId="38033" xr:uid="{00000000-0005-0000-0000-0000346D0000}"/>
    <cellStyle name="Comma 12 3 10 2" xfId="38034" xr:uid="{00000000-0005-0000-0000-0000356D0000}"/>
    <cellStyle name="Comma 12 3 10 3" xfId="38035" xr:uid="{00000000-0005-0000-0000-0000366D0000}"/>
    <cellStyle name="Comma 12 3 11" xfId="38036" xr:uid="{00000000-0005-0000-0000-0000376D0000}"/>
    <cellStyle name="Comma 12 3 11 2" xfId="38037" xr:uid="{00000000-0005-0000-0000-0000386D0000}"/>
    <cellStyle name="Comma 12 3 12" xfId="38038" xr:uid="{00000000-0005-0000-0000-0000396D0000}"/>
    <cellStyle name="Comma 12 3 13" xfId="38039" xr:uid="{00000000-0005-0000-0000-00003A6D0000}"/>
    <cellStyle name="Comma 12 3 2" xfId="9447" xr:uid="{00000000-0005-0000-0000-00003B6D0000}"/>
    <cellStyle name="Comma 12 3 2 10" xfId="38040" xr:uid="{00000000-0005-0000-0000-00003C6D0000}"/>
    <cellStyle name="Comma 12 3 2 10 2" xfId="38041" xr:uid="{00000000-0005-0000-0000-00003D6D0000}"/>
    <cellStyle name="Comma 12 3 2 11" xfId="38042" xr:uid="{00000000-0005-0000-0000-00003E6D0000}"/>
    <cellStyle name="Comma 12 3 2 12" xfId="38043" xr:uid="{00000000-0005-0000-0000-00003F6D0000}"/>
    <cellStyle name="Comma 12 3 2 2" xfId="38044" xr:uid="{00000000-0005-0000-0000-0000406D0000}"/>
    <cellStyle name="Comma 12 3 2 2 10" xfId="38045" xr:uid="{00000000-0005-0000-0000-0000416D0000}"/>
    <cellStyle name="Comma 12 3 2 2 2" xfId="38046" xr:uid="{00000000-0005-0000-0000-0000426D0000}"/>
    <cellStyle name="Comma 12 3 2 2 2 2" xfId="38047" xr:uid="{00000000-0005-0000-0000-0000436D0000}"/>
    <cellStyle name="Comma 12 3 2 2 2 2 2" xfId="38048" xr:uid="{00000000-0005-0000-0000-0000446D0000}"/>
    <cellStyle name="Comma 12 3 2 2 2 2 2 2" xfId="38049" xr:uid="{00000000-0005-0000-0000-0000456D0000}"/>
    <cellStyle name="Comma 12 3 2 2 2 2 2 3" xfId="38050" xr:uid="{00000000-0005-0000-0000-0000466D0000}"/>
    <cellStyle name="Comma 12 3 2 2 2 2 3" xfId="38051" xr:uid="{00000000-0005-0000-0000-0000476D0000}"/>
    <cellStyle name="Comma 12 3 2 2 2 2 3 2" xfId="38052" xr:uid="{00000000-0005-0000-0000-0000486D0000}"/>
    <cellStyle name="Comma 12 3 2 2 2 2 3 3" xfId="38053" xr:uid="{00000000-0005-0000-0000-0000496D0000}"/>
    <cellStyle name="Comma 12 3 2 2 2 2 4" xfId="38054" xr:uid="{00000000-0005-0000-0000-00004A6D0000}"/>
    <cellStyle name="Comma 12 3 2 2 2 2 4 2" xfId="38055" xr:uid="{00000000-0005-0000-0000-00004B6D0000}"/>
    <cellStyle name="Comma 12 3 2 2 2 2 5" xfId="38056" xr:uid="{00000000-0005-0000-0000-00004C6D0000}"/>
    <cellStyle name="Comma 12 3 2 2 2 2 6" xfId="38057" xr:uid="{00000000-0005-0000-0000-00004D6D0000}"/>
    <cellStyle name="Comma 12 3 2 2 2 3" xfId="38058" xr:uid="{00000000-0005-0000-0000-00004E6D0000}"/>
    <cellStyle name="Comma 12 3 2 2 2 3 2" xfId="38059" xr:uid="{00000000-0005-0000-0000-00004F6D0000}"/>
    <cellStyle name="Comma 12 3 2 2 2 3 2 2" xfId="38060" xr:uid="{00000000-0005-0000-0000-0000506D0000}"/>
    <cellStyle name="Comma 12 3 2 2 2 3 2 3" xfId="38061" xr:uid="{00000000-0005-0000-0000-0000516D0000}"/>
    <cellStyle name="Comma 12 3 2 2 2 3 3" xfId="38062" xr:uid="{00000000-0005-0000-0000-0000526D0000}"/>
    <cellStyle name="Comma 12 3 2 2 2 3 3 2" xfId="38063" xr:uid="{00000000-0005-0000-0000-0000536D0000}"/>
    <cellStyle name="Comma 12 3 2 2 2 3 3 3" xfId="38064" xr:uid="{00000000-0005-0000-0000-0000546D0000}"/>
    <cellStyle name="Comma 12 3 2 2 2 3 4" xfId="38065" xr:uid="{00000000-0005-0000-0000-0000556D0000}"/>
    <cellStyle name="Comma 12 3 2 2 2 3 4 2" xfId="38066" xr:uid="{00000000-0005-0000-0000-0000566D0000}"/>
    <cellStyle name="Comma 12 3 2 2 2 3 5" xfId="38067" xr:uid="{00000000-0005-0000-0000-0000576D0000}"/>
    <cellStyle name="Comma 12 3 2 2 2 3 6" xfId="38068" xr:uid="{00000000-0005-0000-0000-0000586D0000}"/>
    <cellStyle name="Comma 12 3 2 2 2 4" xfId="38069" xr:uid="{00000000-0005-0000-0000-0000596D0000}"/>
    <cellStyle name="Comma 12 3 2 2 2 4 2" xfId="38070" xr:uid="{00000000-0005-0000-0000-00005A6D0000}"/>
    <cellStyle name="Comma 12 3 2 2 2 4 2 2" xfId="38071" xr:uid="{00000000-0005-0000-0000-00005B6D0000}"/>
    <cellStyle name="Comma 12 3 2 2 2 4 2 3" xfId="38072" xr:uid="{00000000-0005-0000-0000-00005C6D0000}"/>
    <cellStyle name="Comma 12 3 2 2 2 4 3" xfId="38073" xr:uid="{00000000-0005-0000-0000-00005D6D0000}"/>
    <cellStyle name="Comma 12 3 2 2 2 4 3 2" xfId="38074" xr:uid="{00000000-0005-0000-0000-00005E6D0000}"/>
    <cellStyle name="Comma 12 3 2 2 2 4 4" xfId="38075" xr:uid="{00000000-0005-0000-0000-00005F6D0000}"/>
    <cellStyle name="Comma 12 3 2 2 2 4 5" xfId="38076" xr:uid="{00000000-0005-0000-0000-0000606D0000}"/>
    <cellStyle name="Comma 12 3 2 2 2 5" xfId="38077" xr:uid="{00000000-0005-0000-0000-0000616D0000}"/>
    <cellStyle name="Comma 12 3 2 2 2 5 2" xfId="38078" xr:uid="{00000000-0005-0000-0000-0000626D0000}"/>
    <cellStyle name="Comma 12 3 2 2 2 5 3" xfId="38079" xr:uid="{00000000-0005-0000-0000-0000636D0000}"/>
    <cellStyle name="Comma 12 3 2 2 2 6" xfId="38080" xr:uid="{00000000-0005-0000-0000-0000646D0000}"/>
    <cellStyle name="Comma 12 3 2 2 2 6 2" xfId="38081" xr:uid="{00000000-0005-0000-0000-0000656D0000}"/>
    <cellStyle name="Comma 12 3 2 2 2 6 3" xfId="38082" xr:uid="{00000000-0005-0000-0000-0000666D0000}"/>
    <cellStyle name="Comma 12 3 2 2 2 7" xfId="38083" xr:uid="{00000000-0005-0000-0000-0000676D0000}"/>
    <cellStyle name="Comma 12 3 2 2 2 7 2" xfId="38084" xr:uid="{00000000-0005-0000-0000-0000686D0000}"/>
    <cellStyle name="Comma 12 3 2 2 2 8" xfId="38085" xr:uid="{00000000-0005-0000-0000-0000696D0000}"/>
    <cellStyle name="Comma 12 3 2 2 2 9" xfId="38086" xr:uid="{00000000-0005-0000-0000-00006A6D0000}"/>
    <cellStyle name="Comma 12 3 2 2 3" xfId="38087" xr:uid="{00000000-0005-0000-0000-00006B6D0000}"/>
    <cellStyle name="Comma 12 3 2 2 3 2" xfId="38088" xr:uid="{00000000-0005-0000-0000-00006C6D0000}"/>
    <cellStyle name="Comma 12 3 2 2 3 2 2" xfId="38089" xr:uid="{00000000-0005-0000-0000-00006D6D0000}"/>
    <cellStyle name="Comma 12 3 2 2 3 2 3" xfId="38090" xr:uid="{00000000-0005-0000-0000-00006E6D0000}"/>
    <cellStyle name="Comma 12 3 2 2 3 3" xfId="38091" xr:uid="{00000000-0005-0000-0000-00006F6D0000}"/>
    <cellStyle name="Comma 12 3 2 2 3 3 2" xfId="38092" xr:uid="{00000000-0005-0000-0000-0000706D0000}"/>
    <cellStyle name="Comma 12 3 2 2 3 3 3" xfId="38093" xr:uid="{00000000-0005-0000-0000-0000716D0000}"/>
    <cellStyle name="Comma 12 3 2 2 3 4" xfId="38094" xr:uid="{00000000-0005-0000-0000-0000726D0000}"/>
    <cellStyle name="Comma 12 3 2 2 3 4 2" xfId="38095" xr:uid="{00000000-0005-0000-0000-0000736D0000}"/>
    <cellStyle name="Comma 12 3 2 2 3 5" xfId="38096" xr:uid="{00000000-0005-0000-0000-0000746D0000}"/>
    <cellStyle name="Comma 12 3 2 2 3 6" xfId="38097" xr:uid="{00000000-0005-0000-0000-0000756D0000}"/>
    <cellStyle name="Comma 12 3 2 2 4" xfId="38098" xr:uid="{00000000-0005-0000-0000-0000766D0000}"/>
    <cellStyle name="Comma 12 3 2 2 4 2" xfId="38099" xr:uid="{00000000-0005-0000-0000-0000776D0000}"/>
    <cellStyle name="Comma 12 3 2 2 4 2 2" xfId="38100" xr:uid="{00000000-0005-0000-0000-0000786D0000}"/>
    <cellStyle name="Comma 12 3 2 2 4 2 3" xfId="38101" xr:uid="{00000000-0005-0000-0000-0000796D0000}"/>
    <cellStyle name="Comma 12 3 2 2 4 3" xfId="38102" xr:uid="{00000000-0005-0000-0000-00007A6D0000}"/>
    <cellStyle name="Comma 12 3 2 2 4 3 2" xfId="38103" xr:uid="{00000000-0005-0000-0000-00007B6D0000}"/>
    <cellStyle name="Comma 12 3 2 2 4 3 3" xfId="38104" xr:uid="{00000000-0005-0000-0000-00007C6D0000}"/>
    <cellStyle name="Comma 12 3 2 2 4 4" xfId="38105" xr:uid="{00000000-0005-0000-0000-00007D6D0000}"/>
    <cellStyle name="Comma 12 3 2 2 4 4 2" xfId="38106" xr:uid="{00000000-0005-0000-0000-00007E6D0000}"/>
    <cellStyle name="Comma 12 3 2 2 4 5" xfId="38107" xr:uid="{00000000-0005-0000-0000-00007F6D0000}"/>
    <cellStyle name="Comma 12 3 2 2 4 6" xfId="38108" xr:uid="{00000000-0005-0000-0000-0000806D0000}"/>
    <cellStyle name="Comma 12 3 2 2 5" xfId="38109" xr:uid="{00000000-0005-0000-0000-0000816D0000}"/>
    <cellStyle name="Comma 12 3 2 2 5 2" xfId="38110" xr:uid="{00000000-0005-0000-0000-0000826D0000}"/>
    <cellStyle name="Comma 12 3 2 2 5 2 2" xfId="38111" xr:uid="{00000000-0005-0000-0000-0000836D0000}"/>
    <cellStyle name="Comma 12 3 2 2 5 2 3" xfId="38112" xr:uid="{00000000-0005-0000-0000-0000846D0000}"/>
    <cellStyle name="Comma 12 3 2 2 5 3" xfId="38113" xr:uid="{00000000-0005-0000-0000-0000856D0000}"/>
    <cellStyle name="Comma 12 3 2 2 5 3 2" xfId="38114" xr:uid="{00000000-0005-0000-0000-0000866D0000}"/>
    <cellStyle name="Comma 12 3 2 2 5 4" xfId="38115" xr:uid="{00000000-0005-0000-0000-0000876D0000}"/>
    <cellStyle name="Comma 12 3 2 2 5 5" xfId="38116" xr:uid="{00000000-0005-0000-0000-0000886D0000}"/>
    <cellStyle name="Comma 12 3 2 2 6" xfId="38117" xr:uid="{00000000-0005-0000-0000-0000896D0000}"/>
    <cellStyle name="Comma 12 3 2 2 6 2" xfId="38118" xr:uid="{00000000-0005-0000-0000-00008A6D0000}"/>
    <cellStyle name="Comma 12 3 2 2 6 3" xfId="38119" xr:uid="{00000000-0005-0000-0000-00008B6D0000}"/>
    <cellStyle name="Comma 12 3 2 2 7" xfId="38120" xr:uid="{00000000-0005-0000-0000-00008C6D0000}"/>
    <cellStyle name="Comma 12 3 2 2 7 2" xfId="38121" xr:uid="{00000000-0005-0000-0000-00008D6D0000}"/>
    <cellStyle name="Comma 12 3 2 2 7 3" xfId="38122" xr:uid="{00000000-0005-0000-0000-00008E6D0000}"/>
    <cellStyle name="Comma 12 3 2 2 8" xfId="38123" xr:uid="{00000000-0005-0000-0000-00008F6D0000}"/>
    <cellStyle name="Comma 12 3 2 2 8 2" xfId="38124" xr:uid="{00000000-0005-0000-0000-0000906D0000}"/>
    <cellStyle name="Comma 12 3 2 2 9" xfId="38125" xr:uid="{00000000-0005-0000-0000-0000916D0000}"/>
    <cellStyle name="Comma 12 3 2 3" xfId="38126" xr:uid="{00000000-0005-0000-0000-0000926D0000}"/>
    <cellStyle name="Comma 12 3 2 3 2" xfId="38127" xr:uid="{00000000-0005-0000-0000-0000936D0000}"/>
    <cellStyle name="Comma 12 3 2 3 2 2" xfId="38128" xr:uid="{00000000-0005-0000-0000-0000946D0000}"/>
    <cellStyle name="Comma 12 3 2 3 2 2 2" xfId="38129" xr:uid="{00000000-0005-0000-0000-0000956D0000}"/>
    <cellStyle name="Comma 12 3 2 3 2 2 3" xfId="38130" xr:uid="{00000000-0005-0000-0000-0000966D0000}"/>
    <cellStyle name="Comma 12 3 2 3 2 3" xfId="38131" xr:uid="{00000000-0005-0000-0000-0000976D0000}"/>
    <cellStyle name="Comma 12 3 2 3 2 3 2" xfId="38132" xr:uid="{00000000-0005-0000-0000-0000986D0000}"/>
    <cellStyle name="Comma 12 3 2 3 2 3 3" xfId="38133" xr:uid="{00000000-0005-0000-0000-0000996D0000}"/>
    <cellStyle name="Comma 12 3 2 3 2 4" xfId="38134" xr:uid="{00000000-0005-0000-0000-00009A6D0000}"/>
    <cellStyle name="Comma 12 3 2 3 2 4 2" xfId="38135" xr:uid="{00000000-0005-0000-0000-00009B6D0000}"/>
    <cellStyle name="Comma 12 3 2 3 2 5" xfId="38136" xr:uid="{00000000-0005-0000-0000-00009C6D0000}"/>
    <cellStyle name="Comma 12 3 2 3 2 6" xfId="38137" xr:uid="{00000000-0005-0000-0000-00009D6D0000}"/>
    <cellStyle name="Comma 12 3 2 3 3" xfId="38138" xr:uid="{00000000-0005-0000-0000-00009E6D0000}"/>
    <cellStyle name="Comma 12 3 2 3 3 2" xfId="38139" xr:uid="{00000000-0005-0000-0000-00009F6D0000}"/>
    <cellStyle name="Comma 12 3 2 3 3 2 2" xfId="38140" xr:uid="{00000000-0005-0000-0000-0000A06D0000}"/>
    <cellStyle name="Comma 12 3 2 3 3 2 3" xfId="38141" xr:uid="{00000000-0005-0000-0000-0000A16D0000}"/>
    <cellStyle name="Comma 12 3 2 3 3 3" xfId="38142" xr:uid="{00000000-0005-0000-0000-0000A26D0000}"/>
    <cellStyle name="Comma 12 3 2 3 3 3 2" xfId="38143" xr:uid="{00000000-0005-0000-0000-0000A36D0000}"/>
    <cellStyle name="Comma 12 3 2 3 3 3 3" xfId="38144" xr:uid="{00000000-0005-0000-0000-0000A46D0000}"/>
    <cellStyle name="Comma 12 3 2 3 3 4" xfId="38145" xr:uid="{00000000-0005-0000-0000-0000A56D0000}"/>
    <cellStyle name="Comma 12 3 2 3 3 4 2" xfId="38146" xr:uid="{00000000-0005-0000-0000-0000A66D0000}"/>
    <cellStyle name="Comma 12 3 2 3 3 5" xfId="38147" xr:uid="{00000000-0005-0000-0000-0000A76D0000}"/>
    <cellStyle name="Comma 12 3 2 3 3 6" xfId="38148" xr:uid="{00000000-0005-0000-0000-0000A86D0000}"/>
    <cellStyle name="Comma 12 3 2 3 4" xfId="38149" xr:uid="{00000000-0005-0000-0000-0000A96D0000}"/>
    <cellStyle name="Comma 12 3 2 3 4 2" xfId="38150" xr:uid="{00000000-0005-0000-0000-0000AA6D0000}"/>
    <cellStyle name="Comma 12 3 2 3 4 2 2" xfId="38151" xr:uid="{00000000-0005-0000-0000-0000AB6D0000}"/>
    <cellStyle name="Comma 12 3 2 3 4 2 3" xfId="38152" xr:uid="{00000000-0005-0000-0000-0000AC6D0000}"/>
    <cellStyle name="Comma 12 3 2 3 4 3" xfId="38153" xr:uid="{00000000-0005-0000-0000-0000AD6D0000}"/>
    <cellStyle name="Comma 12 3 2 3 4 3 2" xfId="38154" xr:uid="{00000000-0005-0000-0000-0000AE6D0000}"/>
    <cellStyle name="Comma 12 3 2 3 4 4" xfId="38155" xr:uid="{00000000-0005-0000-0000-0000AF6D0000}"/>
    <cellStyle name="Comma 12 3 2 3 4 5" xfId="38156" xr:uid="{00000000-0005-0000-0000-0000B06D0000}"/>
    <cellStyle name="Comma 12 3 2 3 5" xfId="38157" xr:uid="{00000000-0005-0000-0000-0000B16D0000}"/>
    <cellStyle name="Comma 12 3 2 3 5 2" xfId="38158" xr:uid="{00000000-0005-0000-0000-0000B26D0000}"/>
    <cellStyle name="Comma 12 3 2 3 5 3" xfId="38159" xr:uid="{00000000-0005-0000-0000-0000B36D0000}"/>
    <cellStyle name="Comma 12 3 2 3 6" xfId="38160" xr:uid="{00000000-0005-0000-0000-0000B46D0000}"/>
    <cellStyle name="Comma 12 3 2 3 6 2" xfId="38161" xr:uid="{00000000-0005-0000-0000-0000B56D0000}"/>
    <cellStyle name="Comma 12 3 2 3 6 3" xfId="38162" xr:uid="{00000000-0005-0000-0000-0000B66D0000}"/>
    <cellStyle name="Comma 12 3 2 3 7" xfId="38163" xr:uid="{00000000-0005-0000-0000-0000B76D0000}"/>
    <cellStyle name="Comma 12 3 2 3 7 2" xfId="38164" xr:uid="{00000000-0005-0000-0000-0000B86D0000}"/>
    <cellStyle name="Comma 12 3 2 3 8" xfId="38165" xr:uid="{00000000-0005-0000-0000-0000B96D0000}"/>
    <cellStyle name="Comma 12 3 2 3 9" xfId="38166" xr:uid="{00000000-0005-0000-0000-0000BA6D0000}"/>
    <cellStyle name="Comma 12 3 2 4" xfId="38167" xr:uid="{00000000-0005-0000-0000-0000BB6D0000}"/>
    <cellStyle name="Comma 12 3 2 4 2" xfId="38168" xr:uid="{00000000-0005-0000-0000-0000BC6D0000}"/>
    <cellStyle name="Comma 12 3 2 4 2 2" xfId="38169" xr:uid="{00000000-0005-0000-0000-0000BD6D0000}"/>
    <cellStyle name="Comma 12 3 2 4 2 2 2" xfId="38170" xr:uid="{00000000-0005-0000-0000-0000BE6D0000}"/>
    <cellStyle name="Comma 12 3 2 4 2 2 3" xfId="38171" xr:uid="{00000000-0005-0000-0000-0000BF6D0000}"/>
    <cellStyle name="Comma 12 3 2 4 2 3" xfId="38172" xr:uid="{00000000-0005-0000-0000-0000C06D0000}"/>
    <cellStyle name="Comma 12 3 2 4 2 3 2" xfId="38173" xr:uid="{00000000-0005-0000-0000-0000C16D0000}"/>
    <cellStyle name="Comma 12 3 2 4 2 3 3" xfId="38174" xr:uid="{00000000-0005-0000-0000-0000C26D0000}"/>
    <cellStyle name="Comma 12 3 2 4 2 4" xfId="38175" xr:uid="{00000000-0005-0000-0000-0000C36D0000}"/>
    <cellStyle name="Comma 12 3 2 4 2 4 2" xfId="38176" xr:uid="{00000000-0005-0000-0000-0000C46D0000}"/>
    <cellStyle name="Comma 12 3 2 4 2 5" xfId="38177" xr:uid="{00000000-0005-0000-0000-0000C56D0000}"/>
    <cellStyle name="Comma 12 3 2 4 2 6" xfId="38178" xr:uid="{00000000-0005-0000-0000-0000C66D0000}"/>
    <cellStyle name="Comma 12 3 2 4 3" xfId="38179" xr:uid="{00000000-0005-0000-0000-0000C76D0000}"/>
    <cellStyle name="Comma 12 3 2 4 3 2" xfId="38180" xr:uid="{00000000-0005-0000-0000-0000C86D0000}"/>
    <cellStyle name="Comma 12 3 2 4 3 2 2" xfId="38181" xr:uid="{00000000-0005-0000-0000-0000C96D0000}"/>
    <cellStyle name="Comma 12 3 2 4 3 2 3" xfId="38182" xr:uid="{00000000-0005-0000-0000-0000CA6D0000}"/>
    <cellStyle name="Comma 12 3 2 4 3 3" xfId="38183" xr:uid="{00000000-0005-0000-0000-0000CB6D0000}"/>
    <cellStyle name="Comma 12 3 2 4 3 3 2" xfId="38184" xr:uid="{00000000-0005-0000-0000-0000CC6D0000}"/>
    <cellStyle name="Comma 12 3 2 4 3 3 3" xfId="38185" xr:uid="{00000000-0005-0000-0000-0000CD6D0000}"/>
    <cellStyle name="Comma 12 3 2 4 3 4" xfId="38186" xr:uid="{00000000-0005-0000-0000-0000CE6D0000}"/>
    <cellStyle name="Comma 12 3 2 4 3 4 2" xfId="38187" xr:uid="{00000000-0005-0000-0000-0000CF6D0000}"/>
    <cellStyle name="Comma 12 3 2 4 3 5" xfId="38188" xr:uid="{00000000-0005-0000-0000-0000D06D0000}"/>
    <cellStyle name="Comma 12 3 2 4 3 6" xfId="38189" xr:uid="{00000000-0005-0000-0000-0000D16D0000}"/>
    <cellStyle name="Comma 12 3 2 4 4" xfId="38190" xr:uid="{00000000-0005-0000-0000-0000D26D0000}"/>
    <cellStyle name="Comma 12 3 2 4 4 2" xfId="38191" xr:uid="{00000000-0005-0000-0000-0000D36D0000}"/>
    <cellStyle name="Comma 12 3 2 4 4 2 2" xfId="38192" xr:uid="{00000000-0005-0000-0000-0000D46D0000}"/>
    <cellStyle name="Comma 12 3 2 4 4 2 3" xfId="38193" xr:uid="{00000000-0005-0000-0000-0000D56D0000}"/>
    <cellStyle name="Comma 12 3 2 4 4 3" xfId="38194" xr:uid="{00000000-0005-0000-0000-0000D66D0000}"/>
    <cellStyle name="Comma 12 3 2 4 4 3 2" xfId="38195" xr:uid="{00000000-0005-0000-0000-0000D76D0000}"/>
    <cellStyle name="Comma 12 3 2 4 4 4" xfId="38196" xr:uid="{00000000-0005-0000-0000-0000D86D0000}"/>
    <cellStyle name="Comma 12 3 2 4 4 5" xfId="38197" xr:uid="{00000000-0005-0000-0000-0000D96D0000}"/>
    <cellStyle name="Comma 12 3 2 4 5" xfId="38198" xr:uid="{00000000-0005-0000-0000-0000DA6D0000}"/>
    <cellStyle name="Comma 12 3 2 4 5 2" xfId="38199" xr:uid="{00000000-0005-0000-0000-0000DB6D0000}"/>
    <cellStyle name="Comma 12 3 2 4 5 3" xfId="38200" xr:uid="{00000000-0005-0000-0000-0000DC6D0000}"/>
    <cellStyle name="Comma 12 3 2 4 6" xfId="38201" xr:uid="{00000000-0005-0000-0000-0000DD6D0000}"/>
    <cellStyle name="Comma 12 3 2 4 6 2" xfId="38202" xr:uid="{00000000-0005-0000-0000-0000DE6D0000}"/>
    <cellStyle name="Comma 12 3 2 4 6 3" xfId="38203" xr:uid="{00000000-0005-0000-0000-0000DF6D0000}"/>
    <cellStyle name="Comma 12 3 2 4 7" xfId="38204" xr:uid="{00000000-0005-0000-0000-0000E06D0000}"/>
    <cellStyle name="Comma 12 3 2 4 7 2" xfId="38205" xr:uid="{00000000-0005-0000-0000-0000E16D0000}"/>
    <cellStyle name="Comma 12 3 2 4 8" xfId="38206" xr:uid="{00000000-0005-0000-0000-0000E26D0000}"/>
    <cellStyle name="Comma 12 3 2 4 9" xfId="38207" xr:uid="{00000000-0005-0000-0000-0000E36D0000}"/>
    <cellStyle name="Comma 12 3 2 5" xfId="38208" xr:uid="{00000000-0005-0000-0000-0000E46D0000}"/>
    <cellStyle name="Comma 12 3 2 5 2" xfId="38209" xr:uid="{00000000-0005-0000-0000-0000E56D0000}"/>
    <cellStyle name="Comma 12 3 2 5 2 2" xfId="38210" xr:uid="{00000000-0005-0000-0000-0000E66D0000}"/>
    <cellStyle name="Comma 12 3 2 5 2 3" xfId="38211" xr:uid="{00000000-0005-0000-0000-0000E76D0000}"/>
    <cellStyle name="Comma 12 3 2 5 3" xfId="38212" xr:uid="{00000000-0005-0000-0000-0000E86D0000}"/>
    <cellStyle name="Comma 12 3 2 5 3 2" xfId="38213" xr:uid="{00000000-0005-0000-0000-0000E96D0000}"/>
    <cellStyle name="Comma 12 3 2 5 3 3" xfId="38214" xr:uid="{00000000-0005-0000-0000-0000EA6D0000}"/>
    <cellStyle name="Comma 12 3 2 5 4" xfId="38215" xr:uid="{00000000-0005-0000-0000-0000EB6D0000}"/>
    <cellStyle name="Comma 12 3 2 5 4 2" xfId="38216" xr:uid="{00000000-0005-0000-0000-0000EC6D0000}"/>
    <cellStyle name="Comma 12 3 2 5 5" xfId="38217" xr:uid="{00000000-0005-0000-0000-0000ED6D0000}"/>
    <cellStyle name="Comma 12 3 2 5 6" xfId="38218" xr:uid="{00000000-0005-0000-0000-0000EE6D0000}"/>
    <cellStyle name="Comma 12 3 2 6" xfId="38219" xr:uid="{00000000-0005-0000-0000-0000EF6D0000}"/>
    <cellStyle name="Comma 12 3 2 6 2" xfId="38220" xr:uid="{00000000-0005-0000-0000-0000F06D0000}"/>
    <cellStyle name="Comma 12 3 2 6 2 2" xfId="38221" xr:uid="{00000000-0005-0000-0000-0000F16D0000}"/>
    <cellStyle name="Comma 12 3 2 6 2 3" xfId="38222" xr:uid="{00000000-0005-0000-0000-0000F26D0000}"/>
    <cellStyle name="Comma 12 3 2 6 3" xfId="38223" xr:uid="{00000000-0005-0000-0000-0000F36D0000}"/>
    <cellStyle name="Comma 12 3 2 6 3 2" xfId="38224" xr:uid="{00000000-0005-0000-0000-0000F46D0000}"/>
    <cellStyle name="Comma 12 3 2 6 3 3" xfId="38225" xr:uid="{00000000-0005-0000-0000-0000F56D0000}"/>
    <cellStyle name="Comma 12 3 2 6 4" xfId="38226" xr:uid="{00000000-0005-0000-0000-0000F66D0000}"/>
    <cellStyle name="Comma 12 3 2 6 4 2" xfId="38227" xr:uid="{00000000-0005-0000-0000-0000F76D0000}"/>
    <cellStyle name="Comma 12 3 2 6 5" xfId="38228" xr:uid="{00000000-0005-0000-0000-0000F86D0000}"/>
    <cellStyle name="Comma 12 3 2 6 6" xfId="38229" xr:uid="{00000000-0005-0000-0000-0000F96D0000}"/>
    <cellStyle name="Comma 12 3 2 7" xfId="38230" xr:uid="{00000000-0005-0000-0000-0000FA6D0000}"/>
    <cellStyle name="Comma 12 3 2 7 2" xfId="38231" xr:uid="{00000000-0005-0000-0000-0000FB6D0000}"/>
    <cellStyle name="Comma 12 3 2 7 2 2" xfId="38232" xr:uid="{00000000-0005-0000-0000-0000FC6D0000}"/>
    <cellStyle name="Comma 12 3 2 7 2 3" xfId="38233" xr:uid="{00000000-0005-0000-0000-0000FD6D0000}"/>
    <cellStyle name="Comma 12 3 2 7 3" xfId="38234" xr:uid="{00000000-0005-0000-0000-0000FE6D0000}"/>
    <cellStyle name="Comma 12 3 2 7 3 2" xfId="38235" xr:uid="{00000000-0005-0000-0000-0000FF6D0000}"/>
    <cellStyle name="Comma 12 3 2 7 4" xfId="38236" xr:uid="{00000000-0005-0000-0000-0000006E0000}"/>
    <cellStyle name="Comma 12 3 2 7 5" xfId="38237" xr:uid="{00000000-0005-0000-0000-0000016E0000}"/>
    <cellStyle name="Comma 12 3 2 8" xfId="38238" xr:uid="{00000000-0005-0000-0000-0000026E0000}"/>
    <cellStyle name="Comma 12 3 2 8 2" xfId="38239" xr:uid="{00000000-0005-0000-0000-0000036E0000}"/>
    <cellStyle name="Comma 12 3 2 8 3" xfId="38240" xr:uid="{00000000-0005-0000-0000-0000046E0000}"/>
    <cellStyle name="Comma 12 3 2 9" xfId="38241" xr:uid="{00000000-0005-0000-0000-0000056E0000}"/>
    <cellStyle name="Comma 12 3 2 9 2" xfId="38242" xr:uid="{00000000-0005-0000-0000-0000066E0000}"/>
    <cellStyle name="Comma 12 3 2 9 3" xfId="38243" xr:uid="{00000000-0005-0000-0000-0000076E0000}"/>
    <cellStyle name="Comma 12 3 3" xfId="38244" xr:uid="{00000000-0005-0000-0000-0000086E0000}"/>
    <cellStyle name="Comma 12 3 3 10" xfId="38245" xr:uid="{00000000-0005-0000-0000-0000096E0000}"/>
    <cellStyle name="Comma 12 3 3 2" xfId="38246" xr:uid="{00000000-0005-0000-0000-00000A6E0000}"/>
    <cellStyle name="Comma 12 3 3 2 2" xfId="38247" xr:uid="{00000000-0005-0000-0000-00000B6E0000}"/>
    <cellStyle name="Comma 12 3 3 2 2 2" xfId="38248" xr:uid="{00000000-0005-0000-0000-00000C6E0000}"/>
    <cellStyle name="Comma 12 3 3 2 2 2 2" xfId="38249" xr:uid="{00000000-0005-0000-0000-00000D6E0000}"/>
    <cellStyle name="Comma 12 3 3 2 2 2 3" xfId="38250" xr:uid="{00000000-0005-0000-0000-00000E6E0000}"/>
    <cellStyle name="Comma 12 3 3 2 2 3" xfId="38251" xr:uid="{00000000-0005-0000-0000-00000F6E0000}"/>
    <cellStyle name="Comma 12 3 3 2 2 3 2" xfId="38252" xr:uid="{00000000-0005-0000-0000-0000106E0000}"/>
    <cellStyle name="Comma 12 3 3 2 2 3 3" xfId="38253" xr:uid="{00000000-0005-0000-0000-0000116E0000}"/>
    <cellStyle name="Comma 12 3 3 2 2 4" xfId="38254" xr:uid="{00000000-0005-0000-0000-0000126E0000}"/>
    <cellStyle name="Comma 12 3 3 2 2 4 2" xfId="38255" xr:uid="{00000000-0005-0000-0000-0000136E0000}"/>
    <cellStyle name="Comma 12 3 3 2 2 5" xfId="38256" xr:uid="{00000000-0005-0000-0000-0000146E0000}"/>
    <cellStyle name="Comma 12 3 3 2 2 6" xfId="38257" xr:uid="{00000000-0005-0000-0000-0000156E0000}"/>
    <cellStyle name="Comma 12 3 3 2 3" xfId="38258" xr:uid="{00000000-0005-0000-0000-0000166E0000}"/>
    <cellStyle name="Comma 12 3 3 2 3 2" xfId="38259" xr:uid="{00000000-0005-0000-0000-0000176E0000}"/>
    <cellStyle name="Comma 12 3 3 2 3 2 2" xfId="38260" xr:uid="{00000000-0005-0000-0000-0000186E0000}"/>
    <cellStyle name="Comma 12 3 3 2 3 2 3" xfId="38261" xr:uid="{00000000-0005-0000-0000-0000196E0000}"/>
    <cellStyle name="Comma 12 3 3 2 3 3" xfId="38262" xr:uid="{00000000-0005-0000-0000-00001A6E0000}"/>
    <cellStyle name="Comma 12 3 3 2 3 3 2" xfId="38263" xr:uid="{00000000-0005-0000-0000-00001B6E0000}"/>
    <cellStyle name="Comma 12 3 3 2 3 3 3" xfId="38264" xr:uid="{00000000-0005-0000-0000-00001C6E0000}"/>
    <cellStyle name="Comma 12 3 3 2 3 4" xfId="38265" xr:uid="{00000000-0005-0000-0000-00001D6E0000}"/>
    <cellStyle name="Comma 12 3 3 2 3 4 2" xfId="38266" xr:uid="{00000000-0005-0000-0000-00001E6E0000}"/>
    <cellStyle name="Comma 12 3 3 2 3 5" xfId="38267" xr:uid="{00000000-0005-0000-0000-00001F6E0000}"/>
    <cellStyle name="Comma 12 3 3 2 3 6" xfId="38268" xr:uid="{00000000-0005-0000-0000-0000206E0000}"/>
    <cellStyle name="Comma 12 3 3 2 4" xfId="38269" xr:uid="{00000000-0005-0000-0000-0000216E0000}"/>
    <cellStyle name="Comma 12 3 3 2 4 2" xfId="38270" xr:uid="{00000000-0005-0000-0000-0000226E0000}"/>
    <cellStyle name="Comma 12 3 3 2 4 2 2" xfId="38271" xr:uid="{00000000-0005-0000-0000-0000236E0000}"/>
    <cellStyle name="Comma 12 3 3 2 4 2 3" xfId="38272" xr:uid="{00000000-0005-0000-0000-0000246E0000}"/>
    <cellStyle name="Comma 12 3 3 2 4 3" xfId="38273" xr:uid="{00000000-0005-0000-0000-0000256E0000}"/>
    <cellStyle name="Comma 12 3 3 2 4 3 2" xfId="38274" xr:uid="{00000000-0005-0000-0000-0000266E0000}"/>
    <cellStyle name="Comma 12 3 3 2 4 4" xfId="38275" xr:uid="{00000000-0005-0000-0000-0000276E0000}"/>
    <cellStyle name="Comma 12 3 3 2 4 5" xfId="38276" xr:uid="{00000000-0005-0000-0000-0000286E0000}"/>
    <cellStyle name="Comma 12 3 3 2 5" xfId="38277" xr:uid="{00000000-0005-0000-0000-0000296E0000}"/>
    <cellStyle name="Comma 12 3 3 2 5 2" xfId="38278" xr:uid="{00000000-0005-0000-0000-00002A6E0000}"/>
    <cellStyle name="Comma 12 3 3 2 5 3" xfId="38279" xr:uid="{00000000-0005-0000-0000-00002B6E0000}"/>
    <cellStyle name="Comma 12 3 3 2 6" xfId="38280" xr:uid="{00000000-0005-0000-0000-00002C6E0000}"/>
    <cellStyle name="Comma 12 3 3 2 6 2" xfId="38281" xr:uid="{00000000-0005-0000-0000-00002D6E0000}"/>
    <cellStyle name="Comma 12 3 3 2 6 3" xfId="38282" xr:uid="{00000000-0005-0000-0000-00002E6E0000}"/>
    <cellStyle name="Comma 12 3 3 2 7" xfId="38283" xr:uid="{00000000-0005-0000-0000-00002F6E0000}"/>
    <cellStyle name="Comma 12 3 3 2 7 2" xfId="38284" xr:uid="{00000000-0005-0000-0000-0000306E0000}"/>
    <cellStyle name="Comma 12 3 3 2 8" xfId="38285" xr:uid="{00000000-0005-0000-0000-0000316E0000}"/>
    <cellStyle name="Comma 12 3 3 2 9" xfId="38286" xr:uid="{00000000-0005-0000-0000-0000326E0000}"/>
    <cellStyle name="Comma 12 3 3 3" xfId="38287" xr:uid="{00000000-0005-0000-0000-0000336E0000}"/>
    <cellStyle name="Comma 12 3 3 3 2" xfId="38288" xr:uid="{00000000-0005-0000-0000-0000346E0000}"/>
    <cellStyle name="Comma 12 3 3 3 2 2" xfId="38289" xr:uid="{00000000-0005-0000-0000-0000356E0000}"/>
    <cellStyle name="Comma 12 3 3 3 2 3" xfId="38290" xr:uid="{00000000-0005-0000-0000-0000366E0000}"/>
    <cellStyle name="Comma 12 3 3 3 3" xfId="38291" xr:uid="{00000000-0005-0000-0000-0000376E0000}"/>
    <cellStyle name="Comma 12 3 3 3 3 2" xfId="38292" xr:uid="{00000000-0005-0000-0000-0000386E0000}"/>
    <cellStyle name="Comma 12 3 3 3 3 3" xfId="38293" xr:uid="{00000000-0005-0000-0000-0000396E0000}"/>
    <cellStyle name="Comma 12 3 3 3 4" xfId="38294" xr:uid="{00000000-0005-0000-0000-00003A6E0000}"/>
    <cellStyle name="Comma 12 3 3 3 4 2" xfId="38295" xr:uid="{00000000-0005-0000-0000-00003B6E0000}"/>
    <cellStyle name="Comma 12 3 3 3 5" xfId="38296" xr:uid="{00000000-0005-0000-0000-00003C6E0000}"/>
    <cellStyle name="Comma 12 3 3 3 6" xfId="38297" xr:uid="{00000000-0005-0000-0000-00003D6E0000}"/>
    <cellStyle name="Comma 12 3 3 4" xfId="38298" xr:uid="{00000000-0005-0000-0000-00003E6E0000}"/>
    <cellStyle name="Comma 12 3 3 4 2" xfId="38299" xr:uid="{00000000-0005-0000-0000-00003F6E0000}"/>
    <cellStyle name="Comma 12 3 3 4 2 2" xfId="38300" xr:uid="{00000000-0005-0000-0000-0000406E0000}"/>
    <cellStyle name="Comma 12 3 3 4 2 3" xfId="38301" xr:uid="{00000000-0005-0000-0000-0000416E0000}"/>
    <cellStyle name="Comma 12 3 3 4 3" xfId="38302" xr:uid="{00000000-0005-0000-0000-0000426E0000}"/>
    <cellStyle name="Comma 12 3 3 4 3 2" xfId="38303" xr:uid="{00000000-0005-0000-0000-0000436E0000}"/>
    <cellStyle name="Comma 12 3 3 4 3 3" xfId="38304" xr:uid="{00000000-0005-0000-0000-0000446E0000}"/>
    <cellStyle name="Comma 12 3 3 4 4" xfId="38305" xr:uid="{00000000-0005-0000-0000-0000456E0000}"/>
    <cellStyle name="Comma 12 3 3 4 4 2" xfId="38306" xr:uid="{00000000-0005-0000-0000-0000466E0000}"/>
    <cellStyle name="Comma 12 3 3 4 5" xfId="38307" xr:uid="{00000000-0005-0000-0000-0000476E0000}"/>
    <cellStyle name="Comma 12 3 3 4 6" xfId="38308" xr:uid="{00000000-0005-0000-0000-0000486E0000}"/>
    <cellStyle name="Comma 12 3 3 5" xfId="38309" xr:uid="{00000000-0005-0000-0000-0000496E0000}"/>
    <cellStyle name="Comma 12 3 3 5 2" xfId="38310" xr:uid="{00000000-0005-0000-0000-00004A6E0000}"/>
    <cellStyle name="Comma 12 3 3 5 2 2" xfId="38311" xr:uid="{00000000-0005-0000-0000-00004B6E0000}"/>
    <cellStyle name="Comma 12 3 3 5 2 3" xfId="38312" xr:uid="{00000000-0005-0000-0000-00004C6E0000}"/>
    <cellStyle name="Comma 12 3 3 5 3" xfId="38313" xr:uid="{00000000-0005-0000-0000-00004D6E0000}"/>
    <cellStyle name="Comma 12 3 3 5 3 2" xfId="38314" xr:uid="{00000000-0005-0000-0000-00004E6E0000}"/>
    <cellStyle name="Comma 12 3 3 5 4" xfId="38315" xr:uid="{00000000-0005-0000-0000-00004F6E0000}"/>
    <cellStyle name="Comma 12 3 3 5 5" xfId="38316" xr:uid="{00000000-0005-0000-0000-0000506E0000}"/>
    <cellStyle name="Comma 12 3 3 6" xfId="38317" xr:uid="{00000000-0005-0000-0000-0000516E0000}"/>
    <cellStyle name="Comma 12 3 3 6 2" xfId="38318" xr:uid="{00000000-0005-0000-0000-0000526E0000}"/>
    <cellStyle name="Comma 12 3 3 6 3" xfId="38319" xr:uid="{00000000-0005-0000-0000-0000536E0000}"/>
    <cellStyle name="Comma 12 3 3 7" xfId="38320" xr:uid="{00000000-0005-0000-0000-0000546E0000}"/>
    <cellStyle name="Comma 12 3 3 7 2" xfId="38321" xr:uid="{00000000-0005-0000-0000-0000556E0000}"/>
    <cellStyle name="Comma 12 3 3 7 3" xfId="38322" xr:uid="{00000000-0005-0000-0000-0000566E0000}"/>
    <cellStyle name="Comma 12 3 3 8" xfId="38323" xr:uid="{00000000-0005-0000-0000-0000576E0000}"/>
    <cellStyle name="Comma 12 3 3 8 2" xfId="38324" xr:uid="{00000000-0005-0000-0000-0000586E0000}"/>
    <cellStyle name="Comma 12 3 3 9" xfId="38325" xr:uid="{00000000-0005-0000-0000-0000596E0000}"/>
    <cellStyle name="Comma 12 3 4" xfId="38326" xr:uid="{00000000-0005-0000-0000-00005A6E0000}"/>
    <cellStyle name="Comma 12 3 4 2" xfId="38327" xr:uid="{00000000-0005-0000-0000-00005B6E0000}"/>
    <cellStyle name="Comma 12 3 4 2 2" xfId="38328" xr:uid="{00000000-0005-0000-0000-00005C6E0000}"/>
    <cellStyle name="Comma 12 3 4 2 2 2" xfId="38329" xr:uid="{00000000-0005-0000-0000-00005D6E0000}"/>
    <cellStyle name="Comma 12 3 4 2 2 3" xfId="38330" xr:uid="{00000000-0005-0000-0000-00005E6E0000}"/>
    <cellStyle name="Comma 12 3 4 2 3" xfId="38331" xr:uid="{00000000-0005-0000-0000-00005F6E0000}"/>
    <cellStyle name="Comma 12 3 4 2 3 2" xfId="38332" xr:uid="{00000000-0005-0000-0000-0000606E0000}"/>
    <cellStyle name="Comma 12 3 4 2 3 3" xfId="38333" xr:uid="{00000000-0005-0000-0000-0000616E0000}"/>
    <cellStyle name="Comma 12 3 4 2 4" xfId="38334" xr:uid="{00000000-0005-0000-0000-0000626E0000}"/>
    <cellStyle name="Comma 12 3 4 2 4 2" xfId="38335" xr:uid="{00000000-0005-0000-0000-0000636E0000}"/>
    <cellStyle name="Comma 12 3 4 2 5" xfId="38336" xr:uid="{00000000-0005-0000-0000-0000646E0000}"/>
    <cellStyle name="Comma 12 3 4 2 6" xfId="38337" xr:uid="{00000000-0005-0000-0000-0000656E0000}"/>
    <cellStyle name="Comma 12 3 4 3" xfId="38338" xr:uid="{00000000-0005-0000-0000-0000666E0000}"/>
    <cellStyle name="Comma 12 3 4 3 2" xfId="38339" xr:uid="{00000000-0005-0000-0000-0000676E0000}"/>
    <cellStyle name="Comma 12 3 4 3 2 2" xfId="38340" xr:uid="{00000000-0005-0000-0000-0000686E0000}"/>
    <cellStyle name="Comma 12 3 4 3 2 3" xfId="38341" xr:uid="{00000000-0005-0000-0000-0000696E0000}"/>
    <cellStyle name="Comma 12 3 4 3 3" xfId="38342" xr:uid="{00000000-0005-0000-0000-00006A6E0000}"/>
    <cellStyle name="Comma 12 3 4 3 3 2" xfId="38343" xr:uid="{00000000-0005-0000-0000-00006B6E0000}"/>
    <cellStyle name="Comma 12 3 4 3 3 3" xfId="38344" xr:uid="{00000000-0005-0000-0000-00006C6E0000}"/>
    <cellStyle name="Comma 12 3 4 3 4" xfId="38345" xr:uid="{00000000-0005-0000-0000-00006D6E0000}"/>
    <cellStyle name="Comma 12 3 4 3 4 2" xfId="38346" xr:uid="{00000000-0005-0000-0000-00006E6E0000}"/>
    <cellStyle name="Comma 12 3 4 3 5" xfId="38347" xr:uid="{00000000-0005-0000-0000-00006F6E0000}"/>
    <cellStyle name="Comma 12 3 4 3 6" xfId="38348" xr:uid="{00000000-0005-0000-0000-0000706E0000}"/>
    <cellStyle name="Comma 12 3 4 4" xfId="38349" xr:uid="{00000000-0005-0000-0000-0000716E0000}"/>
    <cellStyle name="Comma 12 3 4 4 2" xfId="38350" xr:uid="{00000000-0005-0000-0000-0000726E0000}"/>
    <cellStyle name="Comma 12 3 4 4 2 2" xfId="38351" xr:uid="{00000000-0005-0000-0000-0000736E0000}"/>
    <cellStyle name="Comma 12 3 4 4 2 3" xfId="38352" xr:uid="{00000000-0005-0000-0000-0000746E0000}"/>
    <cellStyle name="Comma 12 3 4 4 3" xfId="38353" xr:uid="{00000000-0005-0000-0000-0000756E0000}"/>
    <cellStyle name="Comma 12 3 4 4 3 2" xfId="38354" xr:uid="{00000000-0005-0000-0000-0000766E0000}"/>
    <cellStyle name="Comma 12 3 4 4 4" xfId="38355" xr:uid="{00000000-0005-0000-0000-0000776E0000}"/>
    <cellStyle name="Comma 12 3 4 4 5" xfId="38356" xr:uid="{00000000-0005-0000-0000-0000786E0000}"/>
    <cellStyle name="Comma 12 3 4 5" xfId="38357" xr:uid="{00000000-0005-0000-0000-0000796E0000}"/>
    <cellStyle name="Comma 12 3 4 5 2" xfId="38358" xr:uid="{00000000-0005-0000-0000-00007A6E0000}"/>
    <cellStyle name="Comma 12 3 4 5 3" xfId="38359" xr:uid="{00000000-0005-0000-0000-00007B6E0000}"/>
    <cellStyle name="Comma 12 3 4 6" xfId="38360" xr:uid="{00000000-0005-0000-0000-00007C6E0000}"/>
    <cellStyle name="Comma 12 3 4 6 2" xfId="38361" xr:uid="{00000000-0005-0000-0000-00007D6E0000}"/>
    <cellStyle name="Comma 12 3 4 6 3" xfId="38362" xr:uid="{00000000-0005-0000-0000-00007E6E0000}"/>
    <cellStyle name="Comma 12 3 4 7" xfId="38363" xr:uid="{00000000-0005-0000-0000-00007F6E0000}"/>
    <cellStyle name="Comma 12 3 4 7 2" xfId="38364" xr:uid="{00000000-0005-0000-0000-0000806E0000}"/>
    <cellStyle name="Comma 12 3 4 8" xfId="38365" xr:uid="{00000000-0005-0000-0000-0000816E0000}"/>
    <cellStyle name="Comma 12 3 4 9" xfId="38366" xr:uid="{00000000-0005-0000-0000-0000826E0000}"/>
    <cellStyle name="Comma 12 3 5" xfId="38367" xr:uid="{00000000-0005-0000-0000-0000836E0000}"/>
    <cellStyle name="Comma 12 3 5 2" xfId="38368" xr:uid="{00000000-0005-0000-0000-0000846E0000}"/>
    <cellStyle name="Comma 12 3 5 2 2" xfId="38369" xr:uid="{00000000-0005-0000-0000-0000856E0000}"/>
    <cellStyle name="Comma 12 3 5 2 2 2" xfId="38370" xr:uid="{00000000-0005-0000-0000-0000866E0000}"/>
    <cellStyle name="Comma 12 3 5 2 2 3" xfId="38371" xr:uid="{00000000-0005-0000-0000-0000876E0000}"/>
    <cellStyle name="Comma 12 3 5 2 3" xfId="38372" xr:uid="{00000000-0005-0000-0000-0000886E0000}"/>
    <cellStyle name="Comma 12 3 5 2 3 2" xfId="38373" xr:uid="{00000000-0005-0000-0000-0000896E0000}"/>
    <cellStyle name="Comma 12 3 5 2 3 3" xfId="38374" xr:uid="{00000000-0005-0000-0000-00008A6E0000}"/>
    <cellStyle name="Comma 12 3 5 2 4" xfId="38375" xr:uid="{00000000-0005-0000-0000-00008B6E0000}"/>
    <cellStyle name="Comma 12 3 5 2 4 2" xfId="38376" xr:uid="{00000000-0005-0000-0000-00008C6E0000}"/>
    <cellStyle name="Comma 12 3 5 2 5" xfId="38377" xr:uid="{00000000-0005-0000-0000-00008D6E0000}"/>
    <cellStyle name="Comma 12 3 5 2 6" xfId="38378" xr:uid="{00000000-0005-0000-0000-00008E6E0000}"/>
    <cellStyle name="Comma 12 3 5 3" xfId="38379" xr:uid="{00000000-0005-0000-0000-00008F6E0000}"/>
    <cellStyle name="Comma 12 3 5 3 2" xfId="38380" xr:uid="{00000000-0005-0000-0000-0000906E0000}"/>
    <cellStyle name="Comma 12 3 5 3 2 2" xfId="38381" xr:uid="{00000000-0005-0000-0000-0000916E0000}"/>
    <cellStyle name="Comma 12 3 5 3 2 3" xfId="38382" xr:uid="{00000000-0005-0000-0000-0000926E0000}"/>
    <cellStyle name="Comma 12 3 5 3 3" xfId="38383" xr:uid="{00000000-0005-0000-0000-0000936E0000}"/>
    <cellStyle name="Comma 12 3 5 3 3 2" xfId="38384" xr:uid="{00000000-0005-0000-0000-0000946E0000}"/>
    <cellStyle name="Comma 12 3 5 3 3 3" xfId="38385" xr:uid="{00000000-0005-0000-0000-0000956E0000}"/>
    <cellStyle name="Comma 12 3 5 3 4" xfId="38386" xr:uid="{00000000-0005-0000-0000-0000966E0000}"/>
    <cellStyle name="Comma 12 3 5 3 4 2" xfId="38387" xr:uid="{00000000-0005-0000-0000-0000976E0000}"/>
    <cellStyle name="Comma 12 3 5 3 5" xfId="38388" xr:uid="{00000000-0005-0000-0000-0000986E0000}"/>
    <cellStyle name="Comma 12 3 5 3 6" xfId="38389" xr:uid="{00000000-0005-0000-0000-0000996E0000}"/>
    <cellStyle name="Comma 12 3 5 4" xfId="38390" xr:uid="{00000000-0005-0000-0000-00009A6E0000}"/>
    <cellStyle name="Comma 12 3 5 4 2" xfId="38391" xr:uid="{00000000-0005-0000-0000-00009B6E0000}"/>
    <cellStyle name="Comma 12 3 5 4 2 2" xfId="38392" xr:uid="{00000000-0005-0000-0000-00009C6E0000}"/>
    <cellStyle name="Comma 12 3 5 4 2 3" xfId="38393" xr:uid="{00000000-0005-0000-0000-00009D6E0000}"/>
    <cellStyle name="Comma 12 3 5 4 3" xfId="38394" xr:uid="{00000000-0005-0000-0000-00009E6E0000}"/>
    <cellStyle name="Comma 12 3 5 4 3 2" xfId="38395" xr:uid="{00000000-0005-0000-0000-00009F6E0000}"/>
    <cellStyle name="Comma 12 3 5 4 4" xfId="38396" xr:uid="{00000000-0005-0000-0000-0000A06E0000}"/>
    <cellStyle name="Comma 12 3 5 4 5" xfId="38397" xr:uid="{00000000-0005-0000-0000-0000A16E0000}"/>
    <cellStyle name="Comma 12 3 5 5" xfId="38398" xr:uid="{00000000-0005-0000-0000-0000A26E0000}"/>
    <cellStyle name="Comma 12 3 5 5 2" xfId="38399" xr:uid="{00000000-0005-0000-0000-0000A36E0000}"/>
    <cellStyle name="Comma 12 3 5 5 3" xfId="38400" xr:uid="{00000000-0005-0000-0000-0000A46E0000}"/>
    <cellStyle name="Comma 12 3 5 6" xfId="38401" xr:uid="{00000000-0005-0000-0000-0000A56E0000}"/>
    <cellStyle name="Comma 12 3 5 6 2" xfId="38402" xr:uid="{00000000-0005-0000-0000-0000A66E0000}"/>
    <cellStyle name="Comma 12 3 5 6 3" xfId="38403" xr:uid="{00000000-0005-0000-0000-0000A76E0000}"/>
    <cellStyle name="Comma 12 3 5 7" xfId="38404" xr:uid="{00000000-0005-0000-0000-0000A86E0000}"/>
    <cellStyle name="Comma 12 3 5 7 2" xfId="38405" xr:uid="{00000000-0005-0000-0000-0000A96E0000}"/>
    <cellStyle name="Comma 12 3 5 8" xfId="38406" xr:uid="{00000000-0005-0000-0000-0000AA6E0000}"/>
    <cellStyle name="Comma 12 3 5 9" xfId="38407" xr:uid="{00000000-0005-0000-0000-0000AB6E0000}"/>
    <cellStyle name="Comma 12 3 6" xfId="38408" xr:uid="{00000000-0005-0000-0000-0000AC6E0000}"/>
    <cellStyle name="Comma 12 3 6 2" xfId="38409" xr:uid="{00000000-0005-0000-0000-0000AD6E0000}"/>
    <cellStyle name="Comma 12 3 6 2 2" xfId="38410" xr:uid="{00000000-0005-0000-0000-0000AE6E0000}"/>
    <cellStyle name="Comma 12 3 6 2 3" xfId="38411" xr:uid="{00000000-0005-0000-0000-0000AF6E0000}"/>
    <cellStyle name="Comma 12 3 6 3" xfId="38412" xr:uid="{00000000-0005-0000-0000-0000B06E0000}"/>
    <cellStyle name="Comma 12 3 6 3 2" xfId="38413" xr:uid="{00000000-0005-0000-0000-0000B16E0000}"/>
    <cellStyle name="Comma 12 3 6 3 3" xfId="38414" xr:uid="{00000000-0005-0000-0000-0000B26E0000}"/>
    <cellStyle name="Comma 12 3 6 4" xfId="38415" xr:uid="{00000000-0005-0000-0000-0000B36E0000}"/>
    <cellStyle name="Comma 12 3 6 4 2" xfId="38416" xr:uid="{00000000-0005-0000-0000-0000B46E0000}"/>
    <cellStyle name="Comma 12 3 6 5" xfId="38417" xr:uid="{00000000-0005-0000-0000-0000B56E0000}"/>
    <cellStyle name="Comma 12 3 6 6" xfId="38418" xr:uid="{00000000-0005-0000-0000-0000B66E0000}"/>
    <cellStyle name="Comma 12 3 7" xfId="38419" xr:uid="{00000000-0005-0000-0000-0000B76E0000}"/>
    <cellStyle name="Comma 12 3 7 2" xfId="38420" xr:uid="{00000000-0005-0000-0000-0000B86E0000}"/>
    <cellStyle name="Comma 12 3 7 2 2" xfId="38421" xr:uid="{00000000-0005-0000-0000-0000B96E0000}"/>
    <cellStyle name="Comma 12 3 7 2 3" xfId="38422" xr:uid="{00000000-0005-0000-0000-0000BA6E0000}"/>
    <cellStyle name="Comma 12 3 7 3" xfId="38423" xr:uid="{00000000-0005-0000-0000-0000BB6E0000}"/>
    <cellStyle name="Comma 12 3 7 3 2" xfId="38424" xr:uid="{00000000-0005-0000-0000-0000BC6E0000}"/>
    <cellStyle name="Comma 12 3 7 3 3" xfId="38425" xr:uid="{00000000-0005-0000-0000-0000BD6E0000}"/>
    <cellStyle name="Comma 12 3 7 4" xfId="38426" xr:uid="{00000000-0005-0000-0000-0000BE6E0000}"/>
    <cellStyle name="Comma 12 3 7 4 2" xfId="38427" xr:uid="{00000000-0005-0000-0000-0000BF6E0000}"/>
    <cellStyle name="Comma 12 3 7 5" xfId="38428" xr:uid="{00000000-0005-0000-0000-0000C06E0000}"/>
    <cellStyle name="Comma 12 3 7 6" xfId="38429" xr:uid="{00000000-0005-0000-0000-0000C16E0000}"/>
    <cellStyle name="Comma 12 3 8" xfId="38430" xr:uid="{00000000-0005-0000-0000-0000C26E0000}"/>
    <cellStyle name="Comma 12 3 8 2" xfId="38431" xr:uid="{00000000-0005-0000-0000-0000C36E0000}"/>
    <cellStyle name="Comma 12 3 8 2 2" xfId="38432" xr:uid="{00000000-0005-0000-0000-0000C46E0000}"/>
    <cellStyle name="Comma 12 3 8 2 3" xfId="38433" xr:uid="{00000000-0005-0000-0000-0000C56E0000}"/>
    <cellStyle name="Comma 12 3 8 3" xfId="38434" xr:uid="{00000000-0005-0000-0000-0000C66E0000}"/>
    <cellStyle name="Comma 12 3 8 3 2" xfId="38435" xr:uid="{00000000-0005-0000-0000-0000C76E0000}"/>
    <cellStyle name="Comma 12 3 8 4" xfId="38436" xr:uid="{00000000-0005-0000-0000-0000C86E0000}"/>
    <cellStyle name="Comma 12 3 8 5" xfId="38437" xr:uid="{00000000-0005-0000-0000-0000C96E0000}"/>
    <cellStyle name="Comma 12 3 9" xfId="38438" xr:uid="{00000000-0005-0000-0000-0000CA6E0000}"/>
    <cellStyle name="Comma 12 3 9 2" xfId="38439" xr:uid="{00000000-0005-0000-0000-0000CB6E0000}"/>
    <cellStyle name="Comma 12 3 9 3" xfId="38440" xr:uid="{00000000-0005-0000-0000-0000CC6E0000}"/>
    <cellStyle name="Comma 12 4" xfId="9448" xr:uid="{00000000-0005-0000-0000-0000CD6E0000}"/>
    <cellStyle name="Comma 12 4 10" xfId="38441" xr:uid="{00000000-0005-0000-0000-0000CE6E0000}"/>
    <cellStyle name="Comma 12 4 10 2" xfId="38442" xr:uid="{00000000-0005-0000-0000-0000CF6E0000}"/>
    <cellStyle name="Comma 12 4 11" xfId="38443" xr:uid="{00000000-0005-0000-0000-0000D06E0000}"/>
    <cellStyle name="Comma 12 4 12" xfId="38444" xr:uid="{00000000-0005-0000-0000-0000D16E0000}"/>
    <cellStyle name="Comma 12 4 2" xfId="38445" xr:uid="{00000000-0005-0000-0000-0000D26E0000}"/>
    <cellStyle name="Comma 12 4 2 10" xfId="38446" xr:uid="{00000000-0005-0000-0000-0000D36E0000}"/>
    <cellStyle name="Comma 12 4 2 2" xfId="38447" xr:uid="{00000000-0005-0000-0000-0000D46E0000}"/>
    <cellStyle name="Comma 12 4 2 2 2" xfId="38448" xr:uid="{00000000-0005-0000-0000-0000D56E0000}"/>
    <cellStyle name="Comma 12 4 2 2 2 2" xfId="38449" xr:uid="{00000000-0005-0000-0000-0000D66E0000}"/>
    <cellStyle name="Comma 12 4 2 2 2 2 2" xfId="38450" xr:uid="{00000000-0005-0000-0000-0000D76E0000}"/>
    <cellStyle name="Comma 12 4 2 2 2 2 3" xfId="38451" xr:uid="{00000000-0005-0000-0000-0000D86E0000}"/>
    <cellStyle name="Comma 12 4 2 2 2 3" xfId="38452" xr:uid="{00000000-0005-0000-0000-0000D96E0000}"/>
    <cellStyle name="Comma 12 4 2 2 2 3 2" xfId="38453" xr:uid="{00000000-0005-0000-0000-0000DA6E0000}"/>
    <cellStyle name="Comma 12 4 2 2 2 3 3" xfId="38454" xr:uid="{00000000-0005-0000-0000-0000DB6E0000}"/>
    <cellStyle name="Comma 12 4 2 2 2 4" xfId="38455" xr:uid="{00000000-0005-0000-0000-0000DC6E0000}"/>
    <cellStyle name="Comma 12 4 2 2 2 4 2" xfId="38456" xr:uid="{00000000-0005-0000-0000-0000DD6E0000}"/>
    <cellStyle name="Comma 12 4 2 2 2 5" xfId="38457" xr:uid="{00000000-0005-0000-0000-0000DE6E0000}"/>
    <cellStyle name="Comma 12 4 2 2 2 6" xfId="38458" xr:uid="{00000000-0005-0000-0000-0000DF6E0000}"/>
    <cellStyle name="Comma 12 4 2 2 3" xfId="38459" xr:uid="{00000000-0005-0000-0000-0000E06E0000}"/>
    <cellStyle name="Comma 12 4 2 2 3 2" xfId="38460" xr:uid="{00000000-0005-0000-0000-0000E16E0000}"/>
    <cellStyle name="Comma 12 4 2 2 3 2 2" xfId="38461" xr:uid="{00000000-0005-0000-0000-0000E26E0000}"/>
    <cellStyle name="Comma 12 4 2 2 3 2 3" xfId="38462" xr:uid="{00000000-0005-0000-0000-0000E36E0000}"/>
    <cellStyle name="Comma 12 4 2 2 3 3" xfId="38463" xr:uid="{00000000-0005-0000-0000-0000E46E0000}"/>
    <cellStyle name="Comma 12 4 2 2 3 3 2" xfId="38464" xr:uid="{00000000-0005-0000-0000-0000E56E0000}"/>
    <cellStyle name="Comma 12 4 2 2 3 3 3" xfId="38465" xr:uid="{00000000-0005-0000-0000-0000E66E0000}"/>
    <cellStyle name="Comma 12 4 2 2 3 4" xfId="38466" xr:uid="{00000000-0005-0000-0000-0000E76E0000}"/>
    <cellStyle name="Comma 12 4 2 2 3 4 2" xfId="38467" xr:uid="{00000000-0005-0000-0000-0000E86E0000}"/>
    <cellStyle name="Comma 12 4 2 2 3 5" xfId="38468" xr:uid="{00000000-0005-0000-0000-0000E96E0000}"/>
    <cellStyle name="Comma 12 4 2 2 3 6" xfId="38469" xr:uid="{00000000-0005-0000-0000-0000EA6E0000}"/>
    <cellStyle name="Comma 12 4 2 2 4" xfId="38470" xr:uid="{00000000-0005-0000-0000-0000EB6E0000}"/>
    <cellStyle name="Comma 12 4 2 2 4 2" xfId="38471" xr:uid="{00000000-0005-0000-0000-0000EC6E0000}"/>
    <cellStyle name="Comma 12 4 2 2 4 2 2" xfId="38472" xr:uid="{00000000-0005-0000-0000-0000ED6E0000}"/>
    <cellStyle name="Comma 12 4 2 2 4 2 3" xfId="38473" xr:uid="{00000000-0005-0000-0000-0000EE6E0000}"/>
    <cellStyle name="Comma 12 4 2 2 4 3" xfId="38474" xr:uid="{00000000-0005-0000-0000-0000EF6E0000}"/>
    <cellStyle name="Comma 12 4 2 2 4 3 2" xfId="38475" xr:uid="{00000000-0005-0000-0000-0000F06E0000}"/>
    <cellStyle name="Comma 12 4 2 2 4 4" xfId="38476" xr:uid="{00000000-0005-0000-0000-0000F16E0000}"/>
    <cellStyle name="Comma 12 4 2 2 4 5" xfId="38477" xr:uid="{00000000-0005-0000-0000-0000F26E0000}"/>
    <cellStyle name="Comma 12 4 2 2 5" xfId="38478" xr:uid="{00000000-0005-0000-0000-0000F36E0000}"/>
    <cellStyle name="Comma 12 4 2 2 5 2" xfId="38479" xr:uid="{00000000-0005-0000-0000-0000F46E0000}"/>
    <cellStyle name="Comma 12 4 2 2 5 3" xfId="38480" xr:uid="{00000000-0005-0000-0000-0000F56E0000}"/>
    <cellStyle name="Comma 12 4 2 2 6" xfId="38481" xr:uid="{00000000-0005-0000-0000-0000F66E0000}"/>
    <cellStyle name="Comma 12 4 2 2 6 2" xfId="38482" xr:uid="{00000000-0005-0000-0000-0000F76E0000}"/>
    <cellStyle name="Comma 12 4 2 2 6 3" xfId="38483" xr:uid="{00000000-0005-0000-0000-0000F86E0000}"/>
    <cellStyle name="Comma 12 4 2 2 7" xfId="38484" xr:uid="{00000000-0005-0000-0000-0000F96E0000}"/>
    <cellStyle name="Comma 12 4 2 2 7 2" xfId="38485" xr:uid="{00000000-0005-0000-0000-0000FA6E0000}"/>
    <cellStyle name="Comma 12 4 2 2 8" xfId="38486" xr:uid="{00000000-0005-0000-0000-0000FB6E0000}"/>
    <cellStyle name="Comma 12 4 2 2 9" xfId="38487" xr:uid="{00000000-0005-0000-0000-0000FC6E0000}"/>
    <cellStyle name="Comma 12 4 2 3" xfId="38488" xr:uid="{00000000-0005-0000-0000-0000FD6E0000}"/>
    <cellStyle name="Comma 12 4 2 3 2" xfId="38489" xr:uid="{00000000-0005-0000-0000-0000FE6E0000}"/>
    <cellStyle name="Comma 12 4 2 3 2 2" xfId="38490" xr:uid="{00000000-0005-0000-0000-0000FF6E0000}"/>
    <cellStyle name="Comma 12 4 2 3 2 3" xfId="38491" xr:uid="{00000000-0005-0000-0000-0000006F0000}"/>
    <cellStyle name="Comma 12 4 2 3 3" xfId="38492" xr:uid="{00000000-0005-0000-0000-0000016F0000}"/>
    <cellStyle name="Comma 12 4 2 3 3 2" xfId="38493" xr:uid="{00000000-0005-0000-0000-0000026F0000}"/>
    <cellStyle name="Comma 12 4 2 3 3 3" xfId="38494" xr:uid="{00000000-0005-0000-0000-0000036F0000}"/>
    <cellStyle name="Comma 12 4 2 3 4" xfId="38495" xr:uid="{00000000-0005-0000-0000-0000046F0000}"/>
    <cellStyle name="Comma 12 4 2 3 4 2" xfId="38496" xr:uid="{00000000-0005-0000-0000-0000056F0000}"/>
    <cellStyle name="Comma 12 4 2 3 5" xfId="38497" xr:uid="{00000000-0005-0000-0000-0000066F0000}"/>
    <cellStyle name="Comma 12 4 2 3 6" xfId="38498" xr:uid="{00000000-0005-0000-0000-0000076F0000}"/>
    <cellStyle name="Comma 12 4 2 4" xfId="38499" xr:uid="{00000000-0005-0000-0000-0000086F0000}"/>
    <cellStyle name="Comma 12 4 2 4 2" xfId="38500" xr:uid="{00000000-0005-0000-0000-0000096F0000}"/>
    <cellStyle name="Comma 12 4 2 4 2 2" xfId="38501" xr:uid="{00000000-0005-0000-0000-00000A6F0000}"/>
    <cellStyle name="Comma 12 4 2 4 2 3" xfId="38502" xr:uid="{00000000-0005-0000-0000-00000B6F0000}"/>
    <cellStyle name="Comma 12 4 2 4 3" xfId="38503" xr:uid="{00000000-0005-0000-0000-00000C6F0000}"/>
    <cellStyle name="Comma 12 4 2 4 3 2" xfId="38504" xr:uid="{00000000-0005-0000-0000-00000D6F0000}"/>
    <cellStyle name="Comma 12 4 2 4 3 3" xfId="38505" xr:uid="{00000000-0005-0000-0000-00000E6F0000}"/>
    <cellStyle name="Comma 12 4 2 4 4" xfId="38506" xr:uid="{00000000-0005-0000-0000-00000F6F0000}"/>
    <cellStyle name="Comma 12 4 2 4 4 2" xfId="38507" xr:uid="{00000000-0005-0000-0000-0000106F0000}"/>
    <cellStyle name="Comma 12 4 2 4 5" xfId="38508" xr:uid="{00000000-0005-0000-0000-0000116F0000}"/>
    <cellStyle name="Comma 12 4 2 4 6" xfId="38509" xr:uid="{00000000-0005-0000-0000-0000126F0000}"/>
    <cellStyle name="Comma 12 4 2 5" xfId="38510" xr:uid="{00000000-0005-0000-0000-0000136F0000}"/>
    <cellStyle name="Comma 12 4 2 5 2" xfId="38511" xr:uid="{00000000-0005-0000-0000-0000146F0000}"/>
    <cellStyle name="Comma 12 4 2 5 2 2" xfId="38512" xr:uid="{00000000-0005-0000-0000-0000156F0000}"/>
    <cellStyle name="Comma 12 4 2 5 2 3" xfId="38513" xr:uid="{00000000-0005-0000-0000-0000166F0000}"/>
    <cellStyle name="Comma 12 4 2 5 3" xfId="38514" xr:uid="{00000000-0005-0000-0000-0000176F0000}"/>
    <cellStyle name="Comma 12 4 2 5 3 2" xfId="38515" xr:uid="{00000000-0005-0000-0000-0000186F0000}"/>
    <cellStyle name="Comma 12 4 2 5 4" xfId="38516" xr:uid="{00000000-0005-0000-0000-0000196F0000}"/>
    <cellStyle name="Comma 12 4 2 5 5" xfId="38517" xr:uid="{00000000-0005-0000-0000-00001A6F0000}"/>
    <cellStyle name="Comma 12 4 2 6" xfId="38518" xr:uid="{00000000-0005-0000-0000-00001B6F0000}"/>
    <cellStyle name="Comma 12 4 2 6 2" xfId="38519" xr:uid="{00000000-0005-0000-0000-00001C6F0000}"/>
    <cellStyle name="Comma 12 4 2 6 3" xfId="38520" xr:uid="{00000000-0005-0000-0000-00001D6F0000}"/>
    <cellStyle name="Comma 12 4 2 7" xfId="38521" xr:uid="{00000000-0005-0000-0000-00001E6F0000}"/>
    <cellStyle name="Comma 12 4 2 7 2" xfId="38522" xr:uid="{00000000-0005-0000-0000-00001F6F0000}"/>
    <cellStyle name="Comma 12 4 2 7 3" xfId="38523" xr:uid="{00000000-0005-0000-0000-0000206F0000}"/>
    <cellStyle name="Comma 12 4 2 8" xfId="38524" xr:uid="{00000000-0005-0000-0000-0000216F0000}"/>
    <cellStyle name="Comma 12 4 2 8 2" xfId="38525" xr:uid="{00000000-0005-0000-0000-0000226F0000}"/>
    <cellStyle name="Comma 12 4 2 9" xfId="38526" xr:uid="{00000000-0005-0000-0000-0000236F0000}"/>
    <cellStyle name="Comma 12 4 3" xfId="38527" xr:uid="{00000000-0005-0000-0000-0000246F0000}"/>
    <cellStyle name="Comma 12 4 3 2" xfId="38528" xr:uid="{00000000-0005-0000-0000-0000256F0000}"/>
    <cellStyle name="Comma 12 4 3 2 2" xfId="38529" xr:uid="{00000000-0005-0000-0000-0000266F0000}"/>
    <cellStyle name="Comma 12 4 3 2 2 2" xfId="38530" xr:uid="{00000000-0005-0000-0000-0000276F0000}"/>
    <cellStyle name="Comma 12 4 3 2 2 3" xfId="38531" xr:uid="{00000000-0005-0000-0000-0000286F0000}"/>
    <cellStyle name="Comma 12 4 3 2 3" xfId="38532" xr:uid="{00000000-0005-0000-0000-0000296F0000}"/>
    <cellStyle name="Comma 12 4 3 2 3 2" xfId="38533" xr:uid="{00000000-0005-0000-0000-00002A6F0000}"/>
    <cellStyle name="Comma 12 4 3 2 3 3" xfId="38534" xr:uid="{00000000-0005-0000-0000-00002B6F0000}"/>
    <cellStyle name="Comma 12 4 3 2 4" xfId="38535" xr:uid="{00000000-0005-0000-0000-00002C6F0000}"/>
    <cellStyle name="Comma 12 4 3 2 4 2" xfId="38536" xr:uid="{00000000-0005-0000-0000-00002D6F0000}"/>
    <cellStyle name="Comma 12 4 3 2 5" xfId="38537" xr:uid="{00000000-0005-0000-0000-00002E6F0000}"/>
    <cellStyle name="Comma 12 4 3 2 6" xfId="38538" xr:uid="{00000000-0005-0000-0000-00002F6F0000}"/>
    <cellStyle name="Comma 12 4 3 3" xfId="38539" xr:uid="{00000000-0005-0000-0000-0000306F0000}"/>
    <cellStyle name="Comma 12 4 3 3 2" xfId="38540" xr:uid="{00000000-0005-0000-0000-0000316F0000}"/>
    <cellStyle name="Comma 12 4 3 3 2 2" xfId="38541" xr:uid="{00000000-0005-0000-0000-0000326F0000}"/>
    <cellStyle name="Comma 12 4 3 3 2 3" xfId="38542" xr:uid="{00000000-0005-0000-0000-0000336F0000}"/>
    <cellStyle name="Comma 12 4 3 3 3" xfId="38543" xr:uid="{00000000-0005-0000-0000-0000346F0000}"/>
    <cellStyle name="Comma 12 4 3 3 3 2" xfId="38544" xr:uid="{00000000-0005-0000-0000-0000356F0000}"/>
    <cellStyle name="Comma 12 4 3 3 3 3" xfId="38545" xr:uid="{00000000-0005-0000-0000-0000366F0000}"/>
    <cellStyle name="Comma 12 4 3 3 4" xfId="38546" xr:uid="{00000000-0005-0000-0000-0000376F0000}"/>
    <cellStyle name="Comma 12 4 3 3 4 2" xfId="38547" xr:uid="{00000000-0005-0000-0000-0000386F0000}"/>
    <cellStyle name="Comma 12 4 3 3 5" xfId="38548" xr:uid="{00000000-0005-0000-0000-0000396F0000}"/>
    <cellStyle name="Comma 12 4 3 3 6" xfId="38549" xr:uid="{00000000-0005-0000-0000-00003A6F0000}"/>
    <cellStyle name="Comma 12 4 3 4" xfId="38550" xr:uid="{00000000-0005-0000-0000-00003B6F0000}"/>
    <cellStyle name="Comma 12 4 3 4 2" xfId="38551" xr:uid="{00000000-0005-0000-0000-00003C6F0000}"/>
    <cellStyle name="Comma 12 4 3 4 2 2" xfId="38552" xr:uid="{00000000-0005-0000-0000-00003D6F0000}"/>
    <cellStyle name="Comma 12 4 3 4 2 3" xfId="38553" xr:uid="{00000000-0005-0000-0000-00003E6F0000}"/>
    <cellStyle name="Comma 12 4 3 4 3" xfId="38554" xr:uid="{00000000-0005-0000-0000-00003F6F0000}"/>
    <cellStyle name="Comma 12 4 3 4 3 2" xfId="38555" xr:uid="{00000000-0005-0000-0000-0000406F0000}"/>
    <cellStyle name="Comma 12 4 3 4 4" xfId="38556" xr:uid="{00000000-0005-0000-0000-0000416F0000}"/>
    <cellStyle name="Comma 12 4 3 4 5" xfId="38557" xr:uid="{00000000-0005-0000-0000-0000426F0000}"/>
    <cellStyle name="Comma 12 4 3 5" xfId="38558" xr:uid="{00000000-0005-0000-0000-0000436F0000}"/>
    <cellStyle name="Comma 12 4 3 5 2" xfId="38559" xr:uid="{00000000-0005-0000-0000-0000446F0000}"/>
    <cellStyle name="Comma 12 4 3 5 3" xfId="38560" xr:uid="{00000000-0005-0000-0000-0000456F0000}"/>
    <cellStyle name="Comma 12 4 3 6" xfId="38561" xr:uid="{00000000-0005-0000-0000-0000466F0000}"/>
    <cellStyle name="Comma 12 4 3 6 2" xfId="38562" xr:uid="{00000000-0005-0000-0000-0000476F0000}"/>
    <cellStyle name="Comma 12 4 3 6 3" xfId="38563" xr:uid="{00000000-0005-0000-0000-0000486F0000}"/>
    <cellStyle name="Comma 12 4 3 7" xfId="38564" xr:uid="{00000000-0005-0000-0000-0000496F0000}"/>
    <cellStyle name="Comma 12 4 3 7 2" xfId="38565" xr:uid="{00000000-0005-0000-0000-00004A6F0000}"/>
    <cellStyle name="Comma 12 4 3 8" xfId="38566" xr:uid="{00000000-0005-0000-0000-00004B6F0000}"/>
    <cellStyle name="Comma 12 4 3 9" xfId="38567" xr:uid="{00000000-0005-0000-0000-00004C6F0000}"/>
    <cellStyle name="Comma 12 4 4" xfId="38568" xr:uid="{00000000-0005-0000-0000-00004D6F0000}"/>
    <cellStyle name="Comma 12 4 4 2" xfId="38569" xr:uid="{00000000-0005-0000-0000-00004E6F0000}"/>
    <cellStyle name="Comma 12 4 4 2 2" xfId="38570" xr:uid="{00000000-0005-0000-0000-00004F6F0000}"/>
    <cellStyle name="Comma 12 4 4 2 2 2" xfId="38571" xr:uid="{00000000-0005-0000-0000-0000506F0000}"/>
    <cellStyle name="Comma 12 4 4 2 2 3" xfId="38572" xr:uid="{00000000-0005-0000-0000-0000516F0000}"/>
    <cellStyle name="Comma 12 4 4 2 3" xfId="38573" xr:uid="{00000000-0005-0000-0000-0000526F0000}"/>
    <cellStyle name="Comma 12 4 4 2 3 2" xfId="38574" xr:uid="{00000000-0005-0000-0000-0000536F0000}"/>
    <cellStyle name="Comma 12 4 4 2 3 3" xfId="38575" xr:uid="{00000000-0005-0000-0000-0000546F0000}"/>
    <cellStyle name="Comma 12 4 4 2 4" xfId="38576" xr:uid="{00000000-0005-0000-0000-0000556F0000}"/>
    <cellStyle name="Comma 12 4 4 2 4 2" xfId="38577" xr:uid="{00000000-0005-0000-0000-0000566F0000}"/>
    <cellStyle name="Comma 12 4 4 2 5" xfId="38578" xr:uid="{00000000-0005-0000-0000-0000576F0000}"/>
    <cellStyle name="Comma 12 4 4 2 6" xfId="38579" xr:uid="{00000000-0005-0000-0000-0000586F0000}"/>
    <cellStyle name="Comma 12 4 4 3" xfId="38580" xr:uid="{00000000-0005-0000-0000-0000596F0000}"/>
    <cellStyle name="Comma 12 4 4 3 2" xfId="38581" xr:uid="{00000000-0005-0000-0000-00005A6F0000}"/>
    <cellStyle name="Comma 12 4 4 3 2 2" xfId="38582" xr:uid="{00000000-0005-0000-0000-00005B6F0000}"/>
    <cellStyle name="Comma 12 4 4 3 2 3" xfId="38583" xr:uid="{00000000-0005-0000-0000-00005C6F0000}"/>
    <cellStyle name="Comma 12 4 4 3 3" xfId="38584" xr:uid="{00000000-0005-0000-0000-00005D6F0000}"/>
    <cellStyle name="Comma 12 4 4 3 3 2" xfId="38585" xr:uid="{00000000-0005-0000-0000-00005E6F0000}"/>
    <cellStyle name="Comma 12 4 4 3 3 3" xfId="38586" xr:uid="{00000000-0005-0000-0000-00005F6F0000}"/>
    <cellStyle name="Comma 12 4 4 3 4" xfId="38587" xr:uid="{00000000-0005-0000-0000-0000606F0000}"/>
    <cellStyle name="Comma 12 4 4 3 4 2" xfId="38588" xr:uid="{00000000-0005-0000-0000-0000616F0000}"/>
    <cellStyle name="Comma 12 4 4 3 5" xfId="38589" xr:uid="{00000000-0005-0000-0000-0000626F0000}"/>
    <cellStyle name="Comma 12 4 4 3 6" xfId="38590" xr:uid="{00000000-0005-0000-0000-0000636F0000}"/>
    <cellStyle name="Comma 12 4 4 4" xfId="38591" xr:uid="{00000000-0005-0000-0000-0000646F0000}"/>
    <cellStyle name="Comma 12 4 4 4 2" xfId="38592" xr:uid="{00000000-0005-0000-0000-0000656F0000}"/>
    <cellStyle name="Comma 12 4 4 4 2 2" xfId="38593" xr:uid="{00000000-0005-0000-0000-0000666F0000}"/>
    <cellStyle name="Comma 12 4 4 4 2 3" xfId="38594" xr:uid="{00000000-0005-0000-0000-0000676F0000}"/>
    <cellStyle name="Comma 12 4 4 4 3" xfId="38595" xr:uid="{00000000-0005-0000-0000-0000686F0000}"/>
    <cellStyle name="Comma 12 4 4 4 3 2" xfId="38596" xr:uid="{00000000-0005-0000-0000-0000696F0000}"/>
    <cellStyle name="Comma 12 4 4 4 4" xfId="38597" xr:uid="{00000000-0005-0000-0000-00006A6F0000}"/>
    <cellStyle name="Comma 12 4 4 4 5" xfId="38598" xr:uid="{00000000-0005-0000-0000-00006B6F0000}"/>
    <cellStyle name="Comma 12 4 4 5" xfId="38599" xr:uid="{00000000-0005-0000-0000-00006C6F0000}"/>
    <cellStyle name="Comma 12 4 4 5 2" xfId="38600" xr:uid="{00000000-0005-0000-0000-00006D6F0000}"/>
    <cellStyle name="Comma 12 4 4 5 3" xfId="38601" xr:uid="{00000000-0005-0000-0000-00006E6F0000}"/>
    <cellStyle name="Comma 12 4 4 6" xfId="38602" xr:uid="{00000000-0005-0000-0000-00006F6F0000}"/>
    <cellStyle name="Comma 12 4 4 6 2" xfId="38603" xr:uid="{00000000-0005-0000-0000-0000706F0000}"/>
    <cellStyle name="Comma 12 4 4 6 3" xfId="38604" xr:uid="{00000000-0005-0000-0000-0000716F0000}"/>
    <cellStyle name="Comma 12 4 4 7" xfId="38605" xr:uid="{00000000-0005-0000-0000-0000726F0000}"/>
    <cellStyle name="Comma 12 4 4 7 2" xfId="38606" xr:uid="{00000000-0005-0000-0000-0000736F0000}"/>
    <cellStyle name="Comma 12 4 4 8" xfId="38607" xr:uid="{00000000-0005-0000-0000-0000746F0000}"/>
    <cellStyle name="Comma 12 4 4 9" xfId="38608" xr:uid="{00000000-0005-0000-0000-0000756F0000}"/>
    <cellStyle name="Comma 12 4 5" xfId="38609" xr:uid="{00000000-0005-0000-0000-0000766F0000}"/>
    <cellStyle name="Comma 12 4 5 2" xfId="38610" xr:uid="{00000000-0005-0000-0000-0000776F0000}"/>
    <cellStyle name="Comma 12 4 5 2 2" xfId="38611" xr:uid="{00000000-0005-0000-0000-0000786F0000}"/>
    <cellStyle name="Comma 12 4 5 2 3" xfId="38612" xr:uid="{00000000-0005-0000-0000-0000796F0000}"/>
    <cellStyle name="Comma 12 4 5 3" xfId="38613" xr:uid="{00000000-0005-0000-0000-00007A6F0000}"/>
    <cellStyle name="Comma 12 4 5 3 2" xfId="38614" xr:uid="{00000000-0005-0000-0000-00007B6F0000}"/>
    <cellStyle name="Comma 12 4 5 3 3" xfId="38615" xr:uid="{00000000-0005-0000-0000-00007C6F0000}"/>
    <cellStyle name="Comma 12 4 5 4" xfId="38616" xr:uid="{00000000-0005-0000-0000-00007D6F0000}"/>
    <cellStyle name="Comma 12 4 5 4 2" xfId="38617" xr:uid="{00000000-0005-0000-0000-00007E6F0000}"/>
    <cellStyle name="Comma 12 4 5 5" xfId="38618" xr:uid="{00000000-0005-0000-0000-00007F6F0000}"/>
    <cellStyle name="Comma 12 4 5 6" xfId="38619" xr:uid="{00000000-0005-0000-0000-0000806F0000}"/>
    <cellStyle name="Comma 12 4 6" xfId="38620" xr:uid="{00000000-0005-0000-0000-0000816F0000}"/>
    <cellStyle name="Comma 12 4 6 2" xfId="38621" xr:uid="{00000000-0005-0000-0000-0000826F0000}"/>
    <cellStyle name="Comma 12 4 6 2 2" xfId="38622" xr:uid="{00000000-0005-0000-0000-0000836F0000}"/>
    <cellStyle name="Comma 12 4 6 2 3" xfId="38623" xr:uid="{00000000-0005-0000-0000-0000846F0000}"/>
    <cellStyle name="Comma 12 4 6 3" xfId="38624" xr:uid="{00000000-0005-0000-0000-0000856F0000}"/>
    <cellStyle name="Comma 12 4 6 3 2" xfId="38625" xr:uid="{00000000-0005-0000-0000-0000866F0000}"/>
    <cellStyle name="Comma 12 4 6 3 3" xfId="38626" xr:uid="{00000000-0005-0000-0000-0000876F0000}"/>
    <cellStyle name="Comma 12 4 6 4" xfId="38627" xr:uid="{00000000-0005-0000-0000-0000886F0000}"/>
    <cellStyle name="Comma 12 4 6 4 2" xfId="38628" xr:uid="{00000000-0005-0000-0000-0000896F0000}"/>
    <cellStyle name="Comma 12 4 6 5" xfId="38629" xr:uid="{00000000-0005-0000-0000-00008A6F0000}"/>
    <cellStyle name="Comma 12 4 6 6" xfId="38630" xr:uid="{00000000-0005-0000-0000-00008B6F0000}"/>
    <cellStyle name="Comma 12 4 7" xfId="38631" xr:uid="{00000000-0005-0000-0000-00008C6F0000}"/>
    <cellStyle name="Comma 12 4 7 2" xfId="38632" xr:uid="{00000000-0005-0000-0000-00008D6F0000}"/>
    <cellStyle name="Comma 12 4 7 2 2" xfId="38633" xr:uid="{00000000-0005-0000-0000-00008E6F0000}"/>
    <cellStyle name="Comma 12 4 7 2 3" xfId="38634" xr:uid="{00000000-0005-0000-0000-00008F6F0000}"/>
    <cellStyle name="Comma 12 4 7 3" xfId="38635" xr:uid="{00000000-0005-0000-0000-0000906F0000}"/>
    <cellStyle name="Comma 12 4 7 3 2" xfId="38636" xr:uid="{00000000-0005-0000-0000-0000916F0000}"/>
    <cellStyle name="Comma 12 4 7 4" xfId="38637" xr:uid="{00000000-0005-0000-0000-0000926F0000}"/>
    <cellStyle name="Comma 12 4 7 5" xfId="38638" xr:uid="{00000000-0005-0000-0000-0000936F0000}"/>
    <cellStyle name="Comma 12 4 8" xfId="38639" xr:uid="{00000000-0005-0000-0000-0000946F0000}"/>
    <cellStyle name="Comma 12 4 8 2" xfId="38640" xr:uid="{00000000-0005-0000-0000-0000956F0000}"/>
    <cellStyle name="Comma 12 4 8 3" xfId="38641" xr:uid="{00000000-0005-0000-0000-0000966F0000}"/>
    <cellStyle name="Comma 12 4 9" xfId="38642" xr:uid="{00000000-0005-0000-0000-0000976F0000}"/>
    <cellStyle name="Comma 12 4 9 2" xfId="38643" xr:uid="{00000000-0005-0000-0000-0000986F0000}"/>
    <cellStyle name="Comma 12 4 9 3" xfId="38644" xr:uid="{00000000-0005-0000-0000-0000996F0000}"/>
    <cellStyle name="Comma 12 5" xfId="9449" xr:uid="{00000000-0005-0000-0000-00009A6F0000}"/>
    <cellStyle name="Comma 12 5 10" xfId="38645" xr:uid="{00000000-0005-0000-0000-00009B6F0000}"/>
    <cellStyle name="Comma 12 5 2" xfId="38646" xr:uid="{00000000-0005-0000-0000-00009C6F0000}"/>
    <cellStyle name="Comma 12 5 2 2" xfId="38647" xr:uid="{00000000-0005-0000-0000-00009D6F0000}"/>
    <cellStyle name="Comma 12 5 2 2 2" xfId="38648" xr:uid="{00000000-0005-0000-0000-00009E6F0000}"/>
    <cellStyle name="Comma 12 5 2 2 2 2" xfId="38649" xr:uid="{00000000-0005-0000-0000-00009F6F0000}"/>
    <cellStyle name="Comma 12 5 2 2 2 3" xfId="38650" xr:uid="{00000000-0005-0000-0000-0000A06F0000}"/>
    <cellStyle name="Comma 12 5 2 2 3" xfId="38651" xr:uid="{00000000-0005-0000-0000-0000A16F0000}"/>
    <cellStyle name="Comma 12 5 2 2 3 2" xfId="38652" xr:uid="{00000000-0005-0000-0000-0000A26F0000}"/>
    <cellStyle name="Comma 12 5 2 2 3 3" xfId="38653" xr:uid="{00000000-0005-0000-0000-0000A36F0000}"/>
    <cellStyle name="Comma 12 5 2 2 4" xfId="38654" xr:uid="{00000000-0005-0000-0000-0000A46F0000}"/>
    <cellStyle name="Comma 12 5 2 2 4 2" xfId="38655" xr:uid="{00000000-0005-0000-0000-0000A56F0000}"/>
    <cellStyle name="Comma 12 5 2 2 5" xfId="38656" xr:uid="{00000000-0005-0000-0000-0000A66F0000}"/>
    <cellStyle name="Comma 12 5 2 2 6" xfId="38657" xr:uid="{00000000-0005-0000-0000-0000A76F0000}"/>
    <cellStyle name="Comma 12 5 2 3" xfId="38658" xr:uid="{00000000-0005-0000-0000-0000A86F0000}"/>
    <cellStyle name="Comma 12 5 2 3 2" xfId="38659" xr:uid="{00000000-0005-0000-0000-0000A96F0000}"/>
    <cellStyle name="Comma 12 5 2 3 2 2" xfId="38660" xr:uid="{00000000-0005-0000-0000-0000AA6F0000}"/>
    <cellStyle name="Comma 12 5 2 3 2 3" xfId="38661" xr:uid="{00000000-0005-0000-0000-0000AB6F0000}"/>
    <cellStyle name="Comma 12 5 2 3 3" xfId="38662" xr:uid="{00000000-0005-0000-0000-0000AC6F0000}"/>
    <cellStyle name="Comma 12 5 2 3 3 2" xfId="38663" xr:uid="{00000000-0005-0000-0000-0000AD6F0000}"/>
    <cellStyle name="Comma 12 5 2 3 3 3" xfId="38664" xr:uid="{00000000-0005-0000-0000-0000AE6F0000}"/>
    <cellStyle name="Comma 12 5 2 3 4" xfId="38665" xr:uid="{00000000-0005-0000-0000-0000AF6F0000}"/>
    <cellStyle name="Comma 12 5 2 3 4 2" xfId="38666" xr:uid="{00000000-0005-0000-0000-0000B06F0000}"/>
    <cellStyle name="Comma 12 5 2 3 5" xfId="38667" xr:uid="{00000000-0005-0000-0000-0000B16F0000}"/>
    <cellStyle name="Comma 12 5 2 3 6" xfId="38668" xr:uid="{00000000-0005-0000-0000-0000B26F0000}"/>
    <cellStyle name="Comma 12 5 2 4" xfId="38669" xr:uid="{00000000-0005-0000-0000-0000B36F0000}"/>
    <cellStyle name="Comma 12 5 2 4 2" xfId="38670" xr:uid="{00000000-0005-0000-0000-0000B46F0000}"/>
    <cellStyle name="Comma 12 5 2 4 2 2" xfId="38671" xr:uid="{00000000-0005-0000-0000-0000B56F0000}"/>
    <cellStyle name="Comma 12 5 2 4 2 3" xfId="38672" xr:uid="{00000000-0005-0000-0000-0000B66F0000}"/>
    <cellStyle name="Comma 12 5 2 4 3" xfId="38673" xr:uid="{00000000-0005-0000-0000-0000B76F0000}"/>
    <cellStyle name="Comma 12 5 2 4 3 2" xfId="38674" xr:uid="{00000000-0005-0000-0000-0000B86F0000}"/>
    <cellStyle name="Comma 12 5 2 4 4" xfId="38675" xr:uid="{00000000-0005-0000-0000-0000B96F0000}"/>
    <cellStyle name="Comma 12 5 2 4 5" xfId="38676" xr:uid="{00000000-0005-0000-0000-0000BA6F0000}"/>
    <cellStyle name="Comma 12 5 2 5" xfId="38677" xr:uid="{00000000-0005-0000-0000-0000BB6F0000}"/>
    <cellStyle name="Comma 12 5 2 5 2" xfId="38678" xr:uid="{00000000-0005-0000-0000-0000BC6F0000}"/>
    <cellStyle name="Comma 12 5 2 5 3" xfId="38679" xr:uid="{00000000-0005-0000-0000-0000BD6F0000}"/>
    <cellStyle name="Comma 12 5 2 6" xfId="38680" xr:uid="{00000000-0005-0000-0000-0000BE6F0000}"/>
    <cellStyle name="Comma 12 5 2 6 2" xfId="38681" xr:uid="{00000000-0005-0000-0000-0000BF6F0000}"/>
    <cellStyle name="Comma 12 5 2 6 3" xfId="38682" xr:uid="{00000000-0005-0000-0000-0000C06F0000}"/>
    <cellStyle name="Comma 12 5 2 7" xfId="38683" xr:uid="{00000000-0005-0000-0000-0000C16F0000}"/>
    <cellStyle name="Comma 12 5 2 7 2" xfId="38684" xr:uid="{00000000-0005-0000-0000-0000C26F0000}"/>
    <cellStyle name="Comma 12 5 2 8" xfId="38685" xr:uid="{00000000-0005-0000-0000-0000C36F0000}"/>
    <cellStyle name="Comma 12 5 2 9" xfId="38686" xr:uid="{00000000-0005-0000-0000-0000C46F0000}"/>
    <cellStyle name="Comma 12 5 3" xfId="38687" xr:uid="{00000000-0005-0000-0000-0000C56F0000}"/>
    <cellStyle name="Comma 12 5 3 2" xfId="38688" xr:uid="{00000000-0005-0000-0000-0000C66F0000}"/>
    <cellStyle name="Comma 12 5 3 2 2" xfId="38689" xr:uid="{00000000-0005-0000-0000-0000C76F0000}"/>
    <cellStyle name="Comma 12 5 3 2 3" xfId="38690" xr:uid="{00000000-0005-0000-0000-0000C86F0000}"/>
    <cellStyle name="Comma 12 5 3 3" xfId="38691" xr:uid="{00000000-0005-0000-0000-0000C96F0000}"/>
    <cellStyle name="Comma 12 5 3 3 2" xfId="38692" xr:uid="{00000000-0005-0000-0000-0000CA6F0000}"/>
    <cellStyle name="Comma 12 5 3 3 3" xfId="38693" xr:uid="{00000000-0005-0000-0000-0000CB6F0000}"/>
    <cellStyle name="Comma 12 5 3 4" xfId="38694" xr:uid="{00000000-0005-0000-0000-0000CC6F0000}"/>
    <cellStyle name="Comma 12 5 3 4 2" xfId="38695" xr:uid="{00000000-0005-0000-0000-0000CD6F0000}"/>
    <cellStyle name="Comma 12 5 3 5" xfId="38696" xr:uid="{00000000-0005-0000-0000-0000CE6F0000}"/>
    <cellStyle name="Comma 12 5 3 6" xfId="38697" xr:uid="{00000000-0005-0000-0000-0000CF6F0000}"/>
    <cellStyle name="Comma 12 5 4" xfId="38698" xr:uid="{00000000-0005-0000-0000-0000D06F0000}"/>
    <cellStyle name="Comma 12 5 4 2" xfId="38699" xr:uid="{00000000-0005-0000-0000-0000D16F0000}"/>
    <cellStyle name="Comma 12 5 4 2 2" xfId="38700" xr:uid="{00000000-0005-0000-0000-0000D26F0000}"/>
    <cellStyle name="Comma 12 5 4 2 3" xfId="38701" xr:uid="{00000000-0005-0000-0000-0000D36F0000}"/>
    <cellStyle name="Comma 12 5 4 3" xfId="38702" xr:uid="{00000000-0005-0000-0000-0000D46F0000}"/>
    <cellStyle name="Comma 12 5 4 3 2" xfId="38703" xr:uid="{00000000-0005-0000-0000-0000D56F0000}"/>
    <cellStyle name="Comma 12 5 4 3 3" xfId="38704" xr:uid="{00000000-0005-0000-0000-0000D66F0000}"/>
    <cellStyle name="Comma 12 5 4 4" xfId="38705" xr:uid="{00000000-0005-0000-0000-0000D76F0000}"/>
    <cellStyle name="Comma 12 5 4 4 2" xfId="38706" xr:uid="{00000000-0005-0000-0000-0000D86F0000}"/>
    <cellStyle name="Comma 12 5 4 5" xfId="38707" xr:uid="{00000000-0005-0000-0000-0000D96F0000}"/>
    <cellStyle name="Comma 12 5 4 6" xfId="38708" xr:uid="{00000000-0005-0000-0000-0000DA6F0000}"/>
    <cellStyle name="Comma 12 5 5" xfId="38709" xr:uid="{00000000-0005-0000-0000-0000DB6F0000}"/>
    <cellStyle name="Comma 12 5 5 2" xfId="38710" xr:uid="{00000000-0005-0000-0000-0000DC6F0000}"/>
    <cellStyle name="Comma 12 5 5 2 2" xfId="38711" xr:uid="{00000000-0005-0000-0000-0000DD6F0000}"/>
    <cellStyle name="Comma 12 5 5 2 3" xfId="38712" xr:uid="{00000000-0005-0000-0000-0000DE6F0000}"/>
    <cellStyle name="Comma 12 5 5 3" xfId="38713" xr:uid="{00000000-0005-0000-0000-0000DF6F0000}"/>
    <cellStyle name="Comma 12 5 5 3 2" xfId="38714" xr:uid="{00000000-0005-0000-0000-0000E06F0000}"/>
    <cellStyle name="Comma 12 5 5 4" xfId="38715" xr:uid="{00000000-0005-0000-0000-0000E16F0000}"/>
    <cellStyle name="Comma 12 5 5 5" xfId="38716" xr:uid="{00000000-0005-0000-0000-0000E26F0000}"/>
    <cellStyle name="Comma 12 5 6" xfId="38717" xr:uid="{00000000-0005-0000-0000-0000E36F0000}"/>
    <cellStyle name="Comma 12 5 6 2" xfId="38718" xr:uid="{00000000-0005-0000-0000-0000E46F0000}"/>
    <cellStyle name="Comma 12 5 6 3" xfId="38719" xr:uid="{00000000-0005-0000-0000-0000E56F0000}"/>
    <cellStyle name="Comma 12 5 7" xfId="38720" xr:uid="{00000000-0005-0000-0000-0000E66F0000}"/>
    <cellStyle name="Comma 12 5 7 2" xfId="38721" xr:uid="{00000000-0005-0000-0000-0000E76F0000}"/>
    <cellStyle name="Comma 12 5 7 3" xfId="38722" xr:uid="{00000000-0005-0000-0000-0000E86F0000}"/>
    <cellStyle name="Comma 12 5 8" xfId="38723" xr:uid="{00000000-0005-0000-0000-0000E96F0000}"/>
    <cellStyle name="Comma 12 5 8 2" xfId="38724" xr:uid="{00000000-0005-0000-0000-0000EA6F0000}"/>
    <cellStyle name="Comma 12 5 9" xfId="38725" xr:uid="{00000000-0005-0000-0000-0000EB6F0000}"/>
    <cellStyle name="Comma 12 6" xfId="9450" xr:uid="{00000000-0005-0000-0000-0000EC6F0000}"/>
    <cellStyle name="Comma 12 6 2" xfId="38726" xr:uid="{00000000-0005-0000-0000-0000ED6F0000}"/>
    <cellStyle name="Comma 12 6 2 2" xfId="38727" xr:uid="{00000000-0005-0000-0000-0000EE6F0000}"/>
    <cellStyle name="Comma 12 6 2 2 2" xfId="38728" xr:uid="{00000000-0005-0000-0000-0000EF6F0000}"/>
    <cellStyle name="Comma 12 6 2 2 3" xfId="38729" xr:uid="{00000000-0005-0000-0000-0000F06F0000}"/>
    <cellStyle name="Comma 12 6 2 3" xfId="38730" xr:uid="{00000000-0005-0000-0000-0000F16F0000}"/>
    <cellStyle name="Comma 12 6 2 3 2" xfId="38731" xr:uid="{00000000-0005-0000-0000-0000F26F0000}"/>
    <cellStyle name="Comma 12 6 2 3 3" xfId="38732" xr:uid="{00000000-0005-0000-0000-0000F36F0000}"/>
    <cellStyle name="Comma 12 6 2 4" xfId="38733" xr:uid="{00000000-0005-0000-0000-0000F46F0000}"/>
    <cellStyle name="Comma 12 6 2 4 2" xfId="38734" xr:uid="{00000000-0005-0000-0000-0000F56F0000}"/>
    <cellStyle name="Comma 12 6 2 5" xfId="38735" xr:uid="{00000000-0005-0000-0000-0000F66F0000}"/>
    <cellStyle name="Comma 12 6 2 6" xfId="38736" xr:uid="{00000000-0005-0000-0000-0000F76F0000}"/>
    <cellStyle name="Comma 12 6 3" xfId="38737" xr:uid="{00000000-0005-0000-0000-0000F86F0000}"/>
    <cellStyle name="Comma 12 6 3 2" xfId="38738" xr:uid="{00000000-0005-0000-0000-0000F96F0000}"/>
    <cellStyle name="Comma 12 6 3 2 2" xfId="38739" xr:uid="{00000000-0005-0000-0000-0000FA6F0000}"/>
    <cellStyle name="Comma 12 6 3 2 3" xfId="38740" xr:uid="{00000000-0005-0000-0000-0000FB6F0000}"/>
    <cellStyle name="Comma 12 6 3 3" xfId="38741" xr:uid="{00000000-0005-0000-0000-0000FC6F0000}"/>
    <cellStyle name="Comma 12 6 3 3 2" xfId="38742" xr:uid="{00000000-0005-0000-0000-0000FD6F0000}"/>
    <cellStyle name="Comma 12 6 3 3 3" xfId="38743" xr:uid="{00000000-0005-0000-0000-0000FE6F0000}"/>
    <cellStyle name="Comma 12 6 3 4" xfId="38744" xr:uid="{00000000-0005-0000-0000-0000FF6F0000}"/>
    <cellStyle name="Comma 12 6 3 4 2" xfId="38745" xr:uid="{00000000-0005-0000-0000-000000700000}"/>
    <cellStyle name="Comma 12 6 3 5" xfId="38746" xr:uid="{00000000-0005-0000-0000-000001700000}"/>
    <cellStyle name="Comma 12 6 3 6" xfId="38747" xr:uid="{00000000-0005-0000-0000-000002700000}"/>
    <cellStyle name="Comma 12 6 4" xfId="38748" xr:uid="{00000000-0005-0000-0000-000003700000}"/>
    <cellStyle name="Comma 12 6 4 2" xfId="38749" xr:uid="{00000000-0005-0000-0000-000004700000}"/>
    <cellStyle name="Comma 12 6 4 2 2" xfId="38750" xr:uid="{00000000-0005-0000-0000-000005700000}"/>
    <cellStyle name="Comma 12 6 4 2 3" xfId="38751" xr:uid="{00000000-0005-0000-0000-000006700000}"/>
    <cellStyle name="Comma 12 6 4 3" xfId="38752" xr:uid="{00000000-0005-0000-0000-000007700000}"/>
    <cellStyle name="Comma 12 6 4 3 2" xfId="38753" xr:uid="{00000000-0005-0000-0000-000008700000}"/>
    <cellStyle name="Comma 12 6 4 4" xfId="38754" xr:uid="{00000000-0005-0000-0000-000009700000}"/>
    <cellStyle name="Comma 12 6 4 5" xfId="38755" xr:uid="{00000000-0005-0000-0000-00000A700000}"/>
    <cellStyle name="Comma 12 6 5" xfId="38756" xr:uid="{00000000-0005-0000-0000-00000B700000}"/>
    <cellStyle name="Comma 12 6 5 2" xfId="38757" xr:uid="{00000000-0005-0000-0000-00000C700000}"/>
    <cellStyle name="Comma 12 6 5 3" xfId="38758" xr:uid="{00000000-0005-0000-0000-00000D700000}"/>
    <cellStyle name="Comma 12 6 6" xfId="38759" xr:uid="{00000000-0005-0000-0000-00000E700000}"/>
    <cellStyle name="Comma 12 6 6 2" xfId="38760" xr:uid="{00000000-0005-0000-0000-00000F700000}"/>
    <cellStyle name="Comma 12 6 6 3" xfId="38761" xr:uid="{00000000-0005-0000-0000-000010700000}"/>
    <cellStyle name="Comma 12 6 7" xfId="38762" xr:uid="{00000000-0005-0000-0000-000011700000}"/>
    <cellStyle name="Comma 12 6 7 2" xfId="38763" xr:uid="{00000000-0005-0000-0000-000012700000}"/>
    <cellStyle name="Comma 12 6 8" xfId="38764" xr:uid="{00000000-0005-0000-0000-000013700000}"/>
    <cellStyle name="Comma 12 6 9" xfId="38765" xr:uid="{00000000-0005-0000-0000-000014700000}"/>
    <cellStyle name="Comma 12 7" xfId="38766" xr:uid="{00000000-0005-0000-0000-000015700000}"/>
    <cellStyle name="Comma 12 7 2" xfId="38767" xr:uid="{00000000-0005-0000-0000-000016700000}"/>
    <cellStyle name="Comma 12 7 2 2" xfId="38768" xr:uid="{00000000-0005-0000-0000-000017700000}"/>
    <cellStyle name="Comma 12 7 2 2 2" xfId="38769" xr:uid="{00000000-0005-0000-0000-000018700000}"/>
    <cellStyle name="Comma 12 7 2 2 3" xfId="38770" xr:uid="{00000000-0005-0000-0000-000019700000}"/>
    <cellStyle name="Comma 12 7 2 3" xfId="38771" xr:uid="{00000000-0005-0000-0000-00001A700000}"/>
    <cellStyle name="Comma 12 7 2 3 2" xfId="38772" xr:uid="{00000000-0005-0000-0000-00001B700000}"/>
    <cellStyle name="Comma 12 7 2 3 3" xfId="38773" xr:uid="{00000000-0005-0000-0000-00001C700000}"/>
    <cellStyle name="Comma 12 7 2 4" xfId="38774" xr:uid="{00000000-0005-0000-0000-00001D700000}"/>
    <cellStyle name="Comma 12 7 2 4 2" xfId="38775" xr:uid="{00000000-0005-0000-0000-00001E700000}"/>
    <cellStyle name="Comma 12 7 2 5" xfId="38776" xr:uid="{00000000-0005-0000-0000-00001F700000}"/>
    <cellStyle name="Comma 12 7 2 6" xfId="38777" xr:uid="{00000000-0005-0000-0000-000020700000}"/>
    <cellStyle name="Comma 12 7 3" xfId="38778" xr:uid="{00000000-0005-0000-0000-000021700000}"/>
    <cellStyle name="Comma 12 7 3 2" xfId="38779" xr:uid="{00000000-0005-0000-0000-000022700000}"/>
    <cellStyle name="Comma 12 7 3 2 2" xfId="38780" xr:uid="{00000000-0005-0000-0000-000023700000}"/>
    <cellStyle name="Comma 12 7 3 2 3" xfId="38781" xr:uid="{00000000-0005-0000-0000-000024700000}"/>
    <cellStyle name="Comma 12 7 3 3" xfId="38782" xr:uid="{00000000-0005-0000-0000-000025700000}"/>
    <cellStyle name="Comma 12 7 3 3 2" xfId="38783" xr:uid="{00000000-0005-0000-0000-000026700000}"/>
    <cellStyle name="Comma 12 7 3 3 3" xfId="38784" xr:uid="{00000000-0005-0000-0000-000027700000}"/>
    <cellStyle name="Comma 12 7 3 4" xfId="38785" xr:uid="{00000000-0005-0000-0000-000028700000}"/>
    <cellStyle name="Comma 12 7 3 4 2" xfId="38786" xr:uid="{00000000-0005-0000-0000-000029700000}"/>
    <cellStyle name="Comma 12 7 3 5" xfId="38787" xr:uid="{00000000-0005-0000-0000-00002A700000}"/>
    <cellStyle name="Comma 12 7 3 6" xfId="38788" xr:uid="{00000000-0005-0000-0000-00002B700000}"/>
    <cellStyle name="Comma 12 7 4" xfId="38789" xr:uid="{00000000-0005-0000-0000-00002C700000}"/>
    <cellStyle name="Comma 12 7 4 2" xfId="38790" xr:uid="{00000000-0005-0000-0000-00002D700000}"/>
    <cellStyle name="Comma 12 7 4 2 2" xfId="38791" xr:uid="{00000000-0005-0000-0000-00002E700000}"/>
    <cellStyle name="Comma 12 7 4 2 3" xfId="38792" xr:uid="{00000000-0005-0000-0000-00002F700000}"/>
    <cellStyle name="Comma 12 7 4 3" xfId="38793" xr:uid="{00000000-0005-0000-0000-000030700000}"/>
    <cellStyle name="Comma 12 7 4 3 2" xfId="38794" xr:uid="{00000000-0005-0000-0000-000031700000}"/>
    <cellStyle name="Comma 12 7 4 4" xfId="38795" xr:uid="{00000000-0005-0000-0000-000032700000}"/>
    <cellStyle name="Comma 12 7 4 5" xfId="38796" xr:uid="{00000000-0005-0000-0000-000033700000}"/>
    <cellStyle name="Comma 12 7 5" xfId="38797" xr:uid="{00000000-0005-0000-0000-000034700000}"/>
    <cellStyle name="Comma 12 7 5 2" xfId="38798" xr:uid="{00000000-0005-0000-0000-000035700000}"/>
    <cellStyle name="Comma 12 7 5 3" xfId="38799" xr:uid="{00000000-0005-0000-0000-000036700000}"/>
    <cellStyle name="Comma 12 7 6" xfId="38800" xr:uid="{00000000-0005-0000-0000-000037700000}"/>
    <cellStyle name="Comma 12 7 6 2" xfId="38801" xr:uid="{00000000-0005-0000-0000-000038700000}"/>
    <cellStyle name="Comma 12 7 6 3" xfId="38802" xr:uid="{00000000-0005-0000-0000-000039700000}"/>
    <cellStyle name="Comma 12 7 7" xfId="38803" xr:uid="{00000000-0005-0000-0000-00003A700000}"/>
    <cellStyle name="Comma 12 7 7 2" xfId="38804" xr:uid="{00000000-0005-0000-0000-00003B700000}"/>
    <cellStyle name="Comma 12 7 8" xfId="38805" xr:uid="{00000000-0005-0000-0000-00003C700000}"/>
    <cellStyle name="Comma 12 7 9" xfId="38806" xr:uid="{00000000-0005-0000-0000-00003D700000}"/>
    <cellStyle name="Comma 12 8" xfId="38807" xr:uid="{00000000-0005-0000-0000-00003E700000}"/>
    <cellStyle name="Comma 12 8 2" xfId="38808" xr:uid="{00000000-0005-0000-0000-00003F700000}"/>
    <cellStyle name="Comma 12 8 2 2" xfId="38809" xr:uid="{00000000-0005-0000-0000-000040700000}"/>
    <cellStyle name="Comma 12 8 2 3" xfId="38810" xr:uid="{00000000-0005-0000-0000-000041700000}"/>
    <cellStyle name="Comma 12 8 3" xfId="38811" xr:uid="{00000000-0005-0000-0000-000042700000}"/>
    <cellStyle name="Comma 12 8 3 2" xfId="38812" xr:uid="{00000000-0005-0000-0000-000043700000}"/>
    <cellStyle name="Comma 12 8 3 3" xfId="38813" xr:uid="{00000000-0005-0000-0000-000044700000}"/>
    <cellStyle name="Comma 12 8 4" xfId="38814" xr:uid="{00000000-0005-0000-0000-000045700000}"/>
    <cellStyle name="Comma 12 8 4 2" xfId="38815" xr:uid="{00000000-0005-0000-0000-000046700000}"/>
    <cellStyle name="Comma 12 8 5" xfId="38816" xr:uid="{00000000-0005-0000-0000-000047700000}"/>
    <cellStyle name="Comma 12 8 6" xfId="38817" xr:uid="{00000000-0005-0000-0000-000048700000}"/>
    <cellStyle name="Comma 12 9" xfId="38818" xr:uid="{00000000-0005-0000-0000-000049700000}"/>
    <cellStyle name="Comma 12 9 2" xfId="38819" xr:uid="{00000000-0005-0000-0000-00004A700000}"/>
    <cellStyle name="Comma 12 9 2 2" xfId="38820" xr:uid="{00000000-0005-0000-0000-00004B700000}"/>
    <cellStyle name="Comma 12 9 2 3" xfId="38821" xr:uid="{00000000-0005-0000-0000-00004C700000}"/>
    <cellStyle name="Comma 12 9 3" xfId="38822" xr:uid="{00000000-0005-0000-0000-00004D700000}"/>
    <cellStyle name="Comma 12 9 3 2" xfId="38823" xr:uid="{00000000-0005-0000-0000-00004E700000}"/>
    <cellStyle name="Comma 12 9 3 3" xfId="38824" xr:uid="{00000000-0005-0000-0000-00004F700000}"/>
    <cellStyle name="Comma 12 9 4" xfId="38825" xr:uid="{00000000-0005-0000-0000-000050700000}"/>
    <cellStyle name="Comma 12 9 4 2" xfId="38826" xr:uid="{00000000-0005-0000-0000-000051700000}"/>
    <cellStyle name="Comma 12 9 5" xfId="38827" xr:uid="{00000000-0005-0000-0000-000052700000}"/>
    <cellStyle name="Comma 12 9 6" xfId="38828" xr:uid="{00000000-0005-0000-0000-000053700000}"/>
    <cellStyle name="Comma 13" xfId="3263" xr:uid="{00000000-0005-0000-0000-000054700000}"/>
    <cellStyle name="Comma 13 10" xfId="38829" xr:uid="{00000000-0005-0000-0000-000055700000}"/>
    <cellStyle name="Comma 13 10 2" xfId="38830" xr:uid="{00000000-0005-0000-0000-000056700000}"/>
    <cellStyle name="Comma 13 10 2 2" xfId="38831" xr:uid="{00000000-0005-0000-0000-000057700000}"/>
    <cellStyle name="Comma 13 10 2 3" xfId="38832" xr:uid="{00000000-0005-0000-0000-000058700000}"/>
    <cellStyle name="Comma 13 10 3" xfId="38833" xr:uid="{00000000-0005-0000-0000-000059700000}"/>
    <cellStyle name="Comma 13 10 3 2" xfId="38834" xr:uid="{00000000-0005-0000-0000-00005A700000}"/>
    <cellStyle name="Comma 13 10 4" xfId="38835" xr:uid="{00000000-0005-0000-0000-00005B700000}"/>
    <cellStyle name="Comma 13 10 5" xfId="38836" xr:uid="{00000000-0005-0000-0000-00005C700000}"/>
    <cellStyle name="Comma 13 11" xfId="38837" xr:uid="{00000000-0005-0000-0000-00005D700000}"/>
    <cellStyle name="Comma 13 11 2" xfId="38838" xr:uid="{00000000-0005-0000-0000-00005E700000}"/>
    <cellStyle name="Comma 13 11 3" xfId="38839" xr:uid="{00000000-0005-0000-0000-00005F700000}"/>
    <cellStyle name="Comma 13 12" xfId="38840" xr:uid="{00000000-0005-0000-0000-000060700000}"/>
    <cellStyle name="Comma 13 12 2" xfId="38841" xr:uid="{00000000-0005-0000-0000-000061700000}"/>
    <cellStyle name="Comma 13 12 3" xfId="38842" xr:uid="{00000000-0005-0000-0000-000062700000}"/>
    <cellStyle name="Comma 13 13" xfId="38843" xr:uid="{00000000-0005-0000-0000-000063700000}"/>
    <cellStyle name="Comma 13 13 2" xfId="38844" xr:uid="{00000000-0005-0000-0000-000064700000}"/>
    <cellStyle name="Comma 13 14" xfId="38845" xr:uid="{00000000-0005-0000-0000-000065700000}"/>
    <cellStyle name="Comma 13 15" xfId="38846" xr:uid="{00000000-0005-0000-0000-000066700000}"/>
    <cellStyle name="Comma 13 16" xfId="38847" xr:uid="{00000000-0005-0000-0000-000067700000}"/>
    <cellStyle name="Comma 13 2" xfId="9451" xr:uid="{00000000-0005-0000-0000-000068700000}"/>
    <cellStyle name="Comma 13 2 10" xfId="38848" xr:uid="{00000000-0005-0000-0000-000069700000}"/>
    <cellStyle name="Comma 13 2 10 2" xfId="38849" xr:uid="{00000000-0005-0000-0000-00006A700000}"/>
    <cellStyle name="Comma 13 2 10 3" xfId="38850" xr:uid="{00000000-0005-0000-0000-00006B700000}"/>
    <cellStyle name="Comma 13 2 11" xfId="38851" xr:uid="{00000000-0005-0000-0000-00006C700000}"/>
    <cellStyle name="Comma 13 2 11 2" xfId="38852" xr:uid="{00000000-0005-0000-0000-00006D700000}"/>
    <cellStyle name="Comma 13 2 11 3" xfId="38853" xr:uid="{00000000-0005-0000-0000-00006E700000}"/>
    <cellStyle name="Comma 13 2 12" xfId="38854" xr:uid="{00000000-0005-0000-0000-00006F700000}"/>
    <cellStyle name="Comma 13 2 12 2" xfId="38855" xr:uid="{00000000-0005-0000-0000-000070700000}"/>
    <cellStyle name="Comma 13 2 13" xfId="38856" xr:uid="{00000000-0005-0000-0000-000071700000}"/>
    <cellStyle name="Comma 13 2 14" xfId="38857" xr:uid="{00000000-0005-0000-0000-000072700000}"/>
    <cellStyle name="Comma 13 2 15" xfId="38858" xr:uid="{00000000-0005-0000-0000-000073700000}"/>
    <cellStyle name="Comma 13 2 2" xfId="9452" xr:uid="{00000000-0005-0000-0000-000074700000}"/>
    <cellStyle name="Comma 13 2 2 10" xfId="38859" xr:uid="{00000000-0005-0000-0000-000075700000}"/>
    <cellStyle name="Comma 13 2 2 10 2" xfId="38860" xr:uid="{00000000-0005-0000-0000-000076700000}"/>
    <cellStyle name="Comma 13 2 2 10 3" xfId="38861" xr:uid="{00000000-0005-0000-0000-000077700000}"/>
    <cellStyle name="Comma 13 2 2 11" xfId="38862" xr:uid="{00000000-0005-0000-0000-000078700000}"/>
    <cellStyle name="Comma 13 2 2 11 2" xfId="38863" xr:uid="{00000000-0005-0000-0000-000079700000}"/>
    <cellStyle name="Comma 13 2 2 12" xfId="38864" xr:uid="{00000000-0005-0000-0000-00007A700000}"/>
    <cellStyle name="Comma 13 2 2 13" xfId="38865" xr:uid="{00000000-0005-0000-0000-00007B700000}"/>
    <cellStyle name="Comma 13 2 2 2" xfId="38866" xr:uid="{00000000-0005-0000-0000-00007C700000}"/>
    <cellStyle name="Comma 13 2 2 2 10" xfId="38867" xr:uid="{00000000-0005-0000-0000-00007D700000}"/>
    <cellStyle name="Comma 13 2 2 2 10 2" xfId="38868" xr:uid="{00000000-0005-0000-0000-00007E700000}"/>
    <cellStyle name="Comma 13 2 2 2 11" xfId="38869" xr:uid="{00000000-0005-0000-0000-00007F700000}"/>
    <cellStyle name="Comma 13 2 2 2 12" xfId="38870" xr:uid="{00000000-0005-0000-0000-000080700000}"/>
    <cellStyle name="Comma 13 2 2 2 2" xfId="38871" xr:uid="{00000000-0005-0000-0000-000081700000}"/>
    <cellStyle name="Comma 13 2 2 2 2 10" xfId="38872" xr:uid="{00000000-0005-0000-0000-000082700000}"/>
    <cellStyle name="Comma 13 2 2 2 2 2" xfId="38873" xr:uid="{00000000-0005-0000-0000-000083700000}"/>
    <cellStyle name="Comma 13 2 2 2 2 2 2" xfId="38874" xr:uid="{00000000-0005-0000-0000-000084700000}"/>
    <cellStyle name="Comma 13 2 2 2 2 2 2 2" xfId="38875" xr:uid="{00000000-0005-0000-0000-000085700000}"/>
    <cellStyle name="Comma 13 2 2 2 2 2 2 2 2" xfId="38876" xr:uid="{00000000-0005-0000-0000-000086700000}"/>
    <cellStyle name="Comma 13 2 2 2 2 2 2 2 3" xfId="38877" xr:uid="{00000000-0005-0000-0000-000087700000}"/>
    <cellStyle name="Comma 13 2 2 2 2 2 2 3" xfId="38878" xr:uid="{00000000-0005-0000-0000-000088700000}"/>
    <cellStyle name="Comma 13 2 2 2 2 2 2 3 2" xfId="38879" xr:uid="{00000000-0005-0000-0000-000089700000}"/>
    <cellStyle name="Comma 13 2 2 2 2 2 2 3 3" xfId="38880" xr:uid="{00000000-0005-0000-0000-00008A700000}"/>
    <cellStyle name="Comma 13 2 2 2 2 2 2 4" xfId="38881" xr:uid="{00000000-0005-0000-0000-00008B700000}"/>
    <cellStyle name="Comma 13 2 2 2 2 2 2 4 2" xfId="38882" xr:uid="{00000000-0005-0000-0000-00008C700000}"/>
    <cellStyle name="Comma 13 2 2 2 2 2 2 5" xfId="38883" xr:uid="{00000000-0005-0000-0000-00008D700000}"/>
    <cellStyle name="Comma 13 2 2 2 2 2 2 6" xfId="38884" xr:uid="{00000000-0005-0000-0000-00008E700000}"/>
    <cellStyle name="Comma 13 2 2 2 2 2 3" xfId="38885" xr:uid="{00000000-0005-0000-0000-00008F700000}"/>
    <cellStyle name="Comma 13 2 2 2 2 2 3 2" xfId="38886" xr:uid="{00000000-0005-0000-0000-000090700000}"/>
    <cellStyle name="Comma 13 2 2 2 2 2 3 2 2" xfId="38887" xr:uid="{00000000-0005-0000-0000-000091700000}"/>
    <cellStyle name="Comma 13 2 2 2 2 2 3 2 3" xfId="38888" xr:uid="{00000000-0005-0000-0000-000092700000}"/>
    <cellStyle name="Comma 13 2 2 2 2 2 3 3" xfId="38889" xr:uid="{00000000-0005-0000-0000-000093700000}"/>
    <cellStyle name="Comma 13 2 2 2 2 2 3 3 2" xfId="38890" xr:uid="{00000000-0005-0000-0000-000094700000}"/>
    <cellStyle name="Comma 13 2 2 2 2 2 3 3 3" xfId="38891" xr:uid="{00000000-0005-0000-0000-000095700000}"/>
    <cellStyle name="Comma 13 2 2 2 2 2 3 4" xfId="38892" xr:uid="{00000000-0005-0000-0000-000096700000}"/>
    <cellStyle name="Comma 13 2 2 2 2 2 3 4 2" xfId="38893" xr:uid="{00000000-0005-0000-0000-000097700000}"/>
    <cellStyle name="Comma 13 2 2 2 2 2 3 5" xfId="38894" xr:uid="{00000000-0005-0000-0000-000098700000}"/>
    <cellStyle name="Comma 13 2 2 2 2 2 3 6" xfId="38895" xr:uid="{00000000-0005-0000-0000-000099700000}"/>
    <cellStyle name="Comma 13 2 2 2 2 2 4" xfId="38896" xr:uid="{00000000-0005-0000-0000-00009A700000}"/>
    <cellStyle name="Comma 13 2 2 2 2 2 4 2" xfId="38897" xr:uid="{00000000-0005-0000-0000-00009B700000}"/>
    <cellStyle name="Comma 13 2 2 2 2 2 4 2 2" xfId="38898" xr:uid="{00000000-0005-0000-0000-00009C700000}"/>
    <cellStyle name="Comma 13 2 2 2 2 2 4 2 3" xfId="38899" xr:uid="{00000000-0005-0000-0000-00009D700000}"/>
    <cellStyle name="Comma 13 2 2 2 2 2 4 3" xfId="38900" xr:uid="{00000000-0005-0000-0000-00009E700000}"/>
    <cellStyle name="Comma 13 2 2 2 2 2 4 3 2" xfId="38901" xr:uid="{00000000-0005-0000-0000-00009F700000}"/>
    <cellStyle name="Comma 13 2 2 2 2 2 4 4" xfId="38902" xr:uid="{00000000-0005-0000-0000-0000A0700000}"/>
    <cellStyle name="Comma 13 2 2 2 2 2 4 5" xfId="38903" xr:uid="{00000000-0005-0000-0000-0000A1700000}"/>
    <cellStyle name="Comma 13 2 2 2 2 2 5" xfId="38904" xr:uid="{00000000-0005-0000-0000-0000A2700000}"/>
    <cellStyle name="Comma 13 2 2 2 2 2 5 2" xfId="38905" xr:uid="{00000000-0005-0000-0000-0000A3700000}"/>
    <cellStyle name="Comma 13 2 2 2 2 2 5 3" xfId="38906" xr:uid="{00000000-0005-0000-0000-0000A4700000}"/>
    <cellStyle name="Comma 13 2 2 2 2 2 6" xfId="38907" xr:uid="{00000000-0005-0000-0000-0000A5700000}"/>
    <cellStyle name="Comma 13 2 2 2 2 2 6 2" xfId="38908" xr:uid="{00000000-0005-0000-0000-0000A6700000}"/>
    <cellStyle name="Comma 13 2 2 2 2 2 6 3" xfId="38909" xr:uid="{00000000-0005-0000-0000-0000A7700000}"/>
    <cellStyle name="Comma 13 2 2 2 2 2 7" xfId="38910" xr:uid="{00000000-0005-0000-0000-0000A8700000}"/>
    <cellStyle name="Comma 13 2 2 2 2 2 7 2" xfId="38911" xr:uid="{00000000-0005-0000-0000-0000A9700000}"/>
    <cellStyle name="Comma 13 2 2 2 2 2 8" xfId="38912" xr:uid="{00000000-0005-0000-0000-0000AA700000}"/>
    <cellStyle name="Comma 13 2 2 2 2 2 9" xfId="38913" xr:uid="{00000000-0005-0000-0000-0000AB700000}"/>
    <cellStyle name="Comma 13 2 2 2 2 3" xfId="38914" xr:uid="{00000000-0005-0000-0000-0000AC700000}"/>
    <cellStyle name="Comma 13 2 2 2 2 3 2" xfId="38915" xr:uid="{00000000-0005-0000-0000-0000AD700000}"/>
    <cellStyle name="Comma 13 2 2 2 2 3 2 2" xfId="38916" xr:uid="{00000000-0005-0000-0000-0000AE700000}"/>
    <cellStyle name="Comma 13 2 2 2 2 3 2 3" xfId="38917" xr:uid="{00000000-0005-0000-0000-0000AF700000}"/>
    <cellStyle name="Comma 13 2 2 2 2 3 3" xfId="38918" xr:uid="{00000000-0005-0000-0000-0000B0700000}"/>
    <cellStyle name="Comma 13 2 2 2 2 3 3 2" xfId="38919" xr:uid="{00000000-0005-0000-0000-0000B1700000}"/>
    <cellStyle name="Comma 13 2 2 2 2 3 3 3" xfId="38920" xr:uid="{00000000-0005-0000-0000-0000B2700000}"/>
    <cellStyle name="Comma 13 2 2 2 2 3 4" xfId="38921" xr:uid="{00000000-0005-0000-0000-0000B3700000}"/>
    <cellStyle name="Comma 13 2 2 2 2 3 4 2" xfId="38922" xr:uid="{00000000-0005-0000-0000-0000B4700000}"/>
    <cellStyle name="Comma 13 2 2 2 2 3 5" xfId="38923" xr:uid="{00000000-0005-0000-0000-0000B5700000}"/>
    <cellStyle name="Comma 13 2 2 2 2 3 6" xfId="38924" xr:uid="{00000000-0005-0000-0000-0000B6700000}"/>
    <cellStyle name="Comma 13 2 2 2 2 4" xfId="38925" xr:uid="{00000000-0005-0000-0000-0000B7700000}"/>
    <cellStyle name="Comma 13 2 2 2 2 4 2" xfId="38926" xr:uid="{00000000-0005-0000-0000-0000B8700000}"/>
    <cellStyle name="Comma 13 2 2 2 2 4 2 2" xfId="38927" xr:uid="{00000000-0005-0000-0000-0000B9700000}"/>
    <cellStyle name="Comma 13 2 2 2 2 4 2 3" xfId="38928" xr:uid="{00000000-0005-0000-0000-0000BA700000}"/>
    <cellStyle name="Comma 13 2 2 2 2 4 3" xfId="38929" xr:uid="{00000000-0005-0000-0000-0000BB700000}"/>
    <cellStyle name="Comma 13 2 2 2 2 4 3 2" xfId="38930" xr:uid="{00000000-0005-0000-0000-0000BC700000}"/>
    <cellStyle name="Comma 13 2 2 2 2 4 3 3" xfId="38931" xr:uid="{00000000-0005-0000-0000-0000BD700000}"/>
    <cellStyle name="Comma 13 2 2 2 2 4 4" xfId="38932" xr:uid="{00000000-0005-0000-0000-0000BE700000}"/>
    <cellStyle name="Comma 13 2 2 2 2 4 4 2" xfId="38933" xr:uid="{00000000-0005-0000-0000-0000BF700000}"/>
    <cellStyle name="Comma 13 2 2 2 2 4 5" xfId="38934" xr:uid="{00000000-0005-0000-0000-0000C0700000}"/>
    <cellStyle name="Comma 13 2 2 2 2 4 6" xfId="38935" xr:uid="{00000000-0005-0000-0000-0000C1700000}"/>
    <cellStyle name="Comma 13 2 2 2 2 5" xfId="38936" xr:uid="{00000000-0005-0000-0000-0000C2700000}"/>
    <cellStyle name="Comma 13 2 2 2 2 5 2" xfId="38937" xr:uid="{00000000-0005-0000-0000-0000C3700000}"/>
    <cellStyle name="Comma 13 2 2 2 2 5 2 2" xfId="38938" xr:uid="{00000000-0005-0000-0000-0000C4700000}"/>
    <cellStyle name="Comma 13 2 2 2 2 5 2 3" xfId="38939" xr:uid="{00000000-0005-0000-0000-0000C5700000}"/>
    <cellStyle name="Comma 13 2 2 2 2 5 3" xfId="38940" xr:uid="{00000000-0005-0000-0000-0000C6700000}"/>
    <cellStyle name="Comma 13 2 2 2 2 5 3 2" xfId="38941" xr:uid="{00000000-0005-0000-0000-0000C7700000}"/>
    <cellStyle name="Comma 13 2 2 2 2 5 4" xfId="38942" xr:uid="{00000000-0005-0000-0000-0000C8700000}"/>
    <cellStyle name="Comma 13 2 2 2 2 5 5" xfId="38943" xr:uid="{00000000-0005-0000-0000-0000C9700000}"/>
    <cellStyle name="Comma 13 2 2 2 2 6" xfId="38944" xr:uid="{00000000-0005-0000-0000-0000CA700000}"/>
    <cellStyle name="Comma 13 2 2 2 2 6 2" xfId="38945" xr:uid="{00000000-0005-0000-0000-0000CB700000}"/>
    <cellStyle name="Comma 13 2 2 2 2 6 3" xfId="38946" xr:uid="{00000000-0005-0000-0000-0000CC700000}"/>
    <cellStyle name="Comma 13 2 2 2 2 7" xfId="38947" xr:uid="{00000000-0005-0000-0000-0000CD700000}"/>
    <cellStyle name="Comma 13 2 2 2 2 7 2" xfId="38948" xr:uid="{00000000-0005-0000-0000-0000CE700000}"/>
    <cellStyle name="Comma 13 2 2 2 2 7 3" xfId="38949" xr:uid="{00000000-0005-0000-0000-0000CF700000}"/>
    <cellStyle name="Comma 13 2 2 2 2 8" xfId="38950" xr:uid="{00000000-0005-0000-0000-0000D0700000}"/>
    <cellStyle name="Comma 13 2 2 2 2 8 2" xfId="38951" xr:uid="{00000000-0005-0000-0000-0000D1700000}"/>
    <cellStyle name="Comma 13 2 2 2 2 9" xfId="38952" xr:uid="{00000000-0005-0000-0000-0000D2700000}"/>
    <cellStyle name="Comma 13 2 2 2 3" xfId="38953" xr:uid="{00000000-0005-0000-0000-0000D3700000}"/>
    <cellStyle name="Comma 13 2 2 2 3 2" xfId="38954" xr:uid="{00000000-0005-0000-0000-0000D4700000}"/>
    <cellStyle name="Comma 13 2 2 2 3 2 2" xfId="38955" xr:uid="{00000000-0005-0000-0000-0000D5700000}"/>
    <cellStyle name="Comma 13 2 2 2 3 2 2 2" xfId="38956" xr:uid="{00000000-0005-0000-0000-0000D6700000}"/>
    <cellStyle name="Comma 13 2 2 2 3 2 2 3" xfId="38957" xr:uid="{00000000-0005-0000-0000-0000D7700000}"/>
    <cellStyle name="Comma 13 2 2 2 3 2 3" xfId="38958" xr:uid="{00000000-0005-0000-0000-0000D8700000}"/>
    <cellStyle name="Comma 13 2 2 2 3 2 3 2" xfId="38959" xr:uid="{00000000-0005-0000-0000-0000D9700000}"/>
    <cellStyle name="Comma 13 2 2 2 3 2 3 3" xfId="38960" xr:uid="{00000000-0005-0000-0000-0000DA700000}"/>
    <cellStyle name="Comma 13 2 2 2 3 2 4" xfId="38961" xr:uid="{00000000-0005-0000-0000-0000DB700000}"/>
    <cellStyle name="Comma 13 2 2 2 3 2 4 2" xfId="38962" xr:uid="{00000000-0005-0000-0000-0000DC700000}"/>
    <cellStyle name="Comma 13 2 2 2 3 2 5" xfId="38963" xr:uid="{00000000-0005-0000-0000-0000DD700000}"/>
    <cellStyle name="Comma 13 2 2 2 3 2 6" xfId="38964" xr:uid="{00000000-0005-0000-0000-0000DE700000}"/>
    <cellStyle name="Comma 13 2 2 2 3 3" xfId="38965" xr:uid="{00000000-0005-0000-0000-0000DF700000}"/>
    <cellStyle name="Comma 13 2 2 2 3 3 2" xfId="38966" xr:uid="{00000000-0005-0000-0000-0000E0700000}"/>
    <cellStyle name="Comma 13 2 2 2 3 3 2 2" xfId="38967" xr:uid="{00000000-0005-0000-0000-0000E1700000}"/>
    <cellStyle name="Comma 13 2 2 2 3 3 2 3" xfId="38968" xr:uid="{00000000-0005-0000-0000-0000E2700000}"/>
    <cellStyle name="Comma 13 2 2 2 3 3 3" xfId="38969" xr:uid="{00000000-0005-0000-0000-0000E3700000}"/>
    <cellStyle name="Comma 13 2 2 2 3 3 3 2" xfId="38970" xr:uid="{00000000-0005-0000-0000-0000E4700000}"/>
    <cellStyle name="Comma 13 2 2 2 3 3 3 3" xfId="38971" xr:uid="{00000000-0005-0000-0000-0000E5700000}"/>
    <cellStyle name="Comma 13 2 2 2 3 3 4" xfId="38972" xr:uid="{00000000-0005-0000-0000-0000E6700000}"/>
    <cellStyle name="Comma 13 2 2 2 3 3 4 2" xfId="38973" xr:uid="{00000000-0005-0000-0000-0000E7700000}"/>
    <cellStyle name="Comma 13 2 2 2 3 3 5" xfId="38974" xr:uid="{00000000-0005-0000-0000-0000E8700000}"/>
    <cellStyle name="Comma 13 2 2 2 3 3 6" xfId="38975" xr:uid="{00000000-0005-0000-0000-0000E9700000}"/>
    <cellStyle name="Comma 13 2 2 2 3 4" xfId="38976" xr:uid="{00000000-0005-0000-0000-0000EA700000}"/>
    <cellStyle name="Comma 13 2 2 2 3 4 2" xfId="38977" xr:uid="{00000000-0005-0000-0000-0000EB700000}"/>
    <cellStyle name="Comma 13 2 2 2 3 4 2 2" xfId="38978" xr:uid="{00000000-0005-0000-0000-0000EC700000}"/>
    <cellStyle name="Comma 13 2 2 2 3 4 2 3" xfId="38979" xr:uid="{00000000-0005-0000-0000-0000ED700000}"/>
    <cellStyle name="Comma 13 2 2 2 3 4 3" xfId="38980" xr:uid="{00000000-0005-0000-0000-0000EE700000}"/>
    <cellStyle name="Comma 13 2 2 2 3 4 3 2" xfId="38981" xr:uid="{00000000-0005-0000-0000-0000EF700000}"/>
    <cellStyle name="Comma 13 2 2 2 3 4 4" xfId="38982" xr:uid="{00000000-0005-0000-0000-0000F0700000}"/>
    <cellStyle name="Comma 13 2 2 2 3 4 5" xfId="38983" xr:uid="{00000000-0005-0000-0000-0000F1700000}"/>
    <cellStyle name="Comma 13 2 2 2 3 5" xfId="38984" xr:uid="{00000000-0005-0000-0000-0000F2700000}"/>
    <cellStyle name="Comma 13 2 2 2 3 5 2" xfId="38985" xr:uid="{00000000-0005-0000-0000-0000F3700000}"/>
    <cellStyle name="Comma 13 2 2 2 3 5 3" xfId="38986" xr:uid="{00000000-0005-0000-0000-0000F4700000}"/>
    <cellStyle name="Comma 13 2 2 2 3 6" xfId="38987" xr:uid="{00000000-0005-0000-0000-0000F5700000}"/>
    <cellStyle name="Comma 13 2 2 2 3 6 2" xfId="38988" xr:uid="{00000000-0005-0000-0000-0000F6700000}"/>
    <cellStyle name="Comma 13 2 2 2 3 6 3" xfId="38989" xr:uid="{00000000-0005-0000-0000-0000F7700000}"/>
    <cellStyle name="Comma 13 2 2 2 3 7" xfId="38990" xr:uid="{00000000-0005-0000-0000-0000F8700000}"/>
    <cellStyle name="Comma 13 2 2 2 3 7 2" xfId="38991" xr:uid="{00000000-0005-0000-0000-0000F9700000}"/>
    <cellStyle name="Comma 13 2 2 2 3 8" xfId="38992" xr:uid="{00000000-0005-0000-0000-0000FA700000}"/>
    <cellStyle name="Comma 13 2 2 2 3 9" xfId="38993" xr:uid="{00000000-0005-0000-0000-0000FB700000}"/>
    <cellStyle name="Comma 13 2 2 2 4" xfId="38994" xr:uid="{00000000-0005-0000-0000-0000FC700000}"/>
    <cellStyle name="Comma 13 2 2 2 4 2" xfId="38995" xr:uid="{00000000-0005-0000-0000-0000FD700000}"/>
    <cellStyle name="Comma 13 2 2 2 4 2 2" xfId="38996" xr:uid="{00000000-0005-0000-0000-0000FE700000}"/>
    <cellStyle name="Comma 13 2 2 2 4 2 2 2" xfId="38997" xr:uid="{00000000-0005-0000-0000-0000FF700000}"/>
    <cellStyle name="Comma 13 2 2 2 4 2 2 3" xfId="38998" xr:uid="{00000000-0005-0000-0000-000000710000}"/>
    <cellStyle name="Comma 13 2 2 2 4 2 3" xfId="38999" xr:uid="{00000000-0005-0000-0000-000001710000}"/>
    <cellStyle name="Comma 13 2 2 2 4 2 3 2" xfId="39000" xr:uid="{00000000-0005-0000-0000-000002710000}"/>
    <cellStyle name="Comma 13 2 2 2 4 2 3 3" xfId="39001" xr:uid="{00000000-0005-0000-0000-000003710000}"/>
    <cellStyle name="Comma 13 2 2 2 4 2 4" xfId="39002" xr:uid="{00000000-0005-0000-0000-000004710000}"/>
    <cellStyle name="Comma 13 2 2 2 4 2 4 2" xfId="39003" xr:uid="{00000000-0005-0000-0000-000005710000}"/>
    <cellStyle name="Comma 13 2 2 2 4 2 5" xfId="39004" xr:uid="{00000000-0005-0000-0000-000006710000}"/>
    <cellStyle name="Comma 13 2 2 2 4 2 6" xfId="39005" xr:uid="{00000000-0005-0000-0000-000007710000}"/>
    <cellStyle name="Comma 13 2 2 2 4 3" xfId="39006" xr:uid="{00000000-0005-0000-0000-000008710000}"/>
    <cellStyle name="Comma 13 2 2 2 4 3 2" xfId="39007" xr:uid="{00000000-0005-0000-0000-000009710000}"/>
    <cellStyle name="Comma 13 2 2 2 4 3 2 2" xfId="39008" xr:uid="{00000000-0005-0000-0000-00000A710000}"/>
    <cellStyle name="Comma 13 2 2 2 4 3 2 3" xfId="39009" xr:uid="{00000000-0005-0000-0000-00000B710000}"/>
    <cellStyle name="Comma 13 2 2 2 4 3 3" xfId="39010" xr:uid="{00000000-0005-0000-0000-00000C710000}"/>
    <cellStyle name="Comma 13 2 2 2 4 3 3 2" xfId="39011" xr:uid="{00000000-0005-0000-0000-00000D710000}"/>
    <cellStyle name="Comma 13 2 2 2 4 3 3 3" xfId="39012" xr:uid="{00000000-0005-0000-0000-00000E710000}"/>
    <cellStyle name="Comma 13 2 2 2 4 3 4" xfId="39013" xr:uid="{00000000-0005-0000-0000-00000F710000}"/>
    <cellStyle name="Comma 13 2 2 2 4 3 4 2" xfId="39014" xr:uid="{00000000-0005-0000-0000-000010710000}"/>
    <cellStyle name="Comma 13 2 2 2 4 3 5" xfId="39015" xr:uid="{00000000-0005-0000-0000-000011710000}"/>
    <cellStyle name="Comma 13 2 2 2 4 3 6" xfId="39016" xr:uid="{00000000-0005-0000-0000-000012710000}"/>
    <cellStyle name="Comma 13 2 2 2 4 4" xfId="39017" xr:uid="{00000000-0005-0000-0000-000013710000}"/>
    <cellStyle name="Comma 13 2 2 2 4 4 2" xfId="39018" xr:uid="{00000000-0005-0000-0000-000014710000}"/>
    <cellStyle name="Comma 13 2 2 2 4 4 2 2" xfId="39019" xr:uid="{00000000-0005-0000-0000-000015710000}"/>
    <cellStyle name="Comma 13 2 2 2 4 4 2 3" xfId="39020" xr:uid="{00000000-0005-0000-0000-000016710000}"/>
    <cellStyle name="Comma 13 2 2 2 4 4 3" xfId="39021" xr:uid="{00000000-0005-0000-0000-000017710000}"/>
    <cellStyle name="Comma 13 2 2 2 4 4 3 2" xfId="39022" xr:uid="{00000000-0005-0000-0000-000018710000}"/>
    <cellStyle name="Comma 13 2 2 2 4 4 4" xfId="39023" xr:uid="{00000000-0005-0000-0000-000019710000}"/>
    <cellStyle name="Comma 13 2 2 2 4 4 5" xfId="39024" xr:uid="{00000000-0005-0000-0000-00001A710000}"/>
    <cellStyle name="Comma 13 2 2 2 4 5" xfId="39025" xr:uid="{00000000-0005-0000-0000-00001B710000}"/>
    <cellStyle name="Comma 13 2 2 2 4 5 2" xfId="39026" xr:uid="{00000000-0005-0000-0000-00001C710000}"/>
    <cellStyle name="Comma 13 2 2 2 4 5 3" xfId="39027" xr:uid="{00000000-0005-0000-0000-00001D710000}"/>
    <cellStyle name="Comma 13 2 2 2 4 6" xfId="39028" xr:uid="{00000000-0005-0000-0000-00001E710000}"/>
    <cellStyle name="Comma 13 2 2 2 4 6 2" xfId="39029" xr:uid="{00000000-0005-0000-0000-00001F710000}"/>
    <cellStyle name="Comma 13 2 2 2 4 6 3" xfId="39030" xr:uid="{00000000-0005-0000-0000-000020710000}"/>
    <cellStyle name="Comma 13 2 2 2 4 7" xfId="39031" xr:uid="{00000000-0005-0000-0000-000021710000}"/>
    <cellStyle name="Comma 13 2 2 2 4 7 2" xfId="39032" xr:uid="{00000000-0005-0000-0000-000022710000}"/>
    <cellStyle name="Comma 13 2 2 2 4 8" xfId="39033" xr:uid="{00000000-0005-0000-0000-000023710000}"/>
    <cellStyle name="Comma 13 2 2 2 4 9" xfId="39034" xr:uid="{00000000-0005-0000-0000-000024710000}"/>
    <cellStyle name="Comma 13 2 2 2 5" xfId="39035" xr:uid="{00000000-0005-0000-0000-000025710000}"/>
    <cellStyle name="Comma 13 2 2 2 5 2" xfId="39036" xr:uid="{00000000-0005-0000-0000-000026710000}"/>
    <cellStyle name="Comma 13 2 2 2 5 2 2" xfId="39037" xr:uid="{00000000-0005-0000-0000-000027710000}"/>
    <cellStyle name="Comma 13 2 2 2 5 2 3" xfId="39038" xr:uid="{00000000-0005-0000-0000-000028710000}"/>
    <cellStyle name="Comma 13 2 2 2 5 3" xfId="39039" xr:uid="{00000000-0005-0000-0000-000029710000}"/>
    <cellStyle name="Comma 13 2 2 2 5 3 2" xfId="39040" xr:uid="{00000000-0005-0000-0000-00002A710000}"/>
    <cellStyle name="Comma 13 2 2 2 5 3 3" xfId="39041" xr:uid="{00000000-0005-0000-0000-00002B710000}"/>
    <cellStyle name="Comma 13 2 2 2 5 4" xfId="39042" xr:uid="{00000000-0005-0000-0000-00002C710000}"/>
    <cellStyle name="Comma 13 2 2 2 5 4 2" xfId="39043" xr:uid="{00000000-0005-0000-0000-00002D710000}"/>
    <cellStyle name="Comma 13 2 2 2 5 5" xfId="39044" xr:uid="{00000000-0005-0000-0000-00002E710000}"/>
    <cellStyle name="Comma 13 2 2 2 5 6" xfId="39045" xr:uid="{00000000-0005-0000-0000-00002F710000}"/>
    <cellStyle name="Comma 13 2 2 2 6" xfId="39046" xr:uid="{00000000-0005-0000-0000-000030710000}"/>
    <cellStyle name="Comma 13 2 2 2 6 2" xfId="39047" xr:uid="{00000000-0005-0000-0000-000031710000}"/>
    <cellStyle name="Comma 13 2 2 2 6 2 2" xfId="39048" xr:uid="{00000000-0005-0000-0000-000032710000}"/>
    <cellStyle name="Comma 13 2 2 2 6 2 3" xfId="39049" xr:uid="{00000000-0005-0000-0000-000033710000}"/>
    <cellStyle name="Comma 13 2 2 2 6 3" xfId="39050" xr:uid="{00000000-0005-0000-0000-000034710000}"/>
    <cellStyle name="Comma 13 2 2 2 6 3 2" xfId="39051" xr:uid="{00000000-0005-0000-0000-000035710000}"/>
    <cellStyle name="Comma 13 2 2 2 6 3 3" xfId="39052" xr:uid="{00000000-0005-0000-0000-000036710000}"/>
    <cellStyle name="Comma 13 2 2 2 6 4" xfId="39053" xr:uid="{00000000-0005-0000-0000-000037710000}"/>
    <cellStyle name="Comma 13 2 2 2 6 4 2" xfId="39054" xr:uid="{00000000-0005-0000-0000-000038710000}"/>
    <cellStyle name="Comma 13 2 2 2 6 5" xfId="39055" xr:uid="{00000000-0005-0000-0000-000039710000}"/>
    <cellStyle name="Comma 13 2 2 2 6 6" xfId="39056" xr:uid="{00000000-0005-0000-0000-00003A710000}"/>
    <cellStyle name="Comma 13 2 2 2 7" xfId="39057" xr:uid="{00000000-0005-0000-0000-00003B710000}"/>
    <cellStyle name="Comma 13 2 2 2 7 2" xfId="39058" xr:uid="{00000000-0005-0000-0000-00003C710000}"/>
    <cellStyle name="Comma 13 2 2 2 7 2 2" xfId="39059" xr:uid="{00000000-0005-0000-0000-00003D710000}"/>
    <cellStyle name="Comma 13 2 2 2 7 2 3" xfId="39060" xr:uid="{00000000-0005-0000-0000-00003E710000}"/>
    <cellStyle name="Comma 13 2 2 2 7 3" xfId="39061" xr:uid="{00000000-0005-0000-0000-00003F710000}"/>
    <cellStyle name="Comma 13 2 2 2 7 3 2" xfId="39062" xr:uid="{00000000-0005-0000-0000-000040710000}"/>
    <cellStyle name="Comma 13 2 2 2 7 4" xfId="39063" xr:uid="{00000000-0005-0000-0000-000041710000}"/>
    <cellStyle name="Comma 13 2 2 2 7 5" xfId="39064" xr:uid="{00000000-0005-0000-0000-000042710000}"/>
    <cellStyle name="Comma 13 2 2 2 8" xfId="39065" xr:uid="{00000000-0005-0000-0000-000043710000}"/>
    <cellStyle name="Comma 13 2 2 2 8 2" xfId="39066" xr:uid="{00000000-0005-0000-0000-000044710000}"/>
    <cellStyle name="Comma 13 2 2 2 8 3" xfId="39067" xr:uid="{00000000-0005-0000-0000-000045710000}"/>
    <cellStyle name="Comma 13 2 2 2 9" xfId="39068" xr:uid="{00000000-0005-0000-0000-000046710000}"/>
    <cellStyle name="Comma 13 2 2 2 9 2" xfId="39069" xr:uid="{00000000-0005-0000-0000-000047710000}"/>
    <cellStyle name="Comma 13 2 2 2 9 3" xfId="39070" xr:uid="{00000000-0005-0000-0000-000048710000}"/>
    <cellStyle name="Comma 13 2 2 3" xfId="39071" xr:uid="{00000000-0005-0000-0000-000049710000}"/>
    <cellStyle name="Comma 13 2 2 3 10" xfId="39072" xr:uid="{00000000-0005-0000-0000-00004A710000}"/>
    <cellStyle name="Comma 13 2 2 3 2" xfId="39073" xr:uid="{00000000-0005-0000-0000-00004B710000}"/>
    <cellStyle name="Comma 13 2 2 3 2 2" xfId="39074" xr:uid="{00000000-0005-0000-0000-00004C710000}"/>
    <cellStyle name="Comma 13 2 2 3 2 2 2" xfId="39075" xr:uid="{00000000-0005-0000-0000-00004D710000}"/>
    <cellStyle name="Comma 13 2 2 3 2 2 2 2" xfId="39076" xr:uid="{00000000-0005-0000-0000-00004E710000}"/>
    <cellStyle name="Comma 13 2 2 3 2 2 2 3" xfId="39077" xr:uid="{00000000-0005-0000-0000-00004F710000}"/>
    <cellStyle name="Comma 13 2 2 3 2 2 3" xfId="39078" xr:uid="{00000000-0005-0000-0000-000050710000}"/>
    <cellStyle name="Comma 13 2 2 3 2 2 3 2" xfId="39079" xr:uid="{00000000-0005-0000-0000-000051710000}"/>
    <cellStyle name="Comma 13 2 2 3 2 2 3 3" xfId="39080" xr:uid="{00000000-0005-0000-0000-000052710000}"/>
    <cellStyle name="Comma 13 2 2 3 2 2 4" xfId="39081" xr:uid="{00000000-0005-0000-0000-000053710000}"/>
    <cellStyle name="Comma 13 2 2 3 2 2 4 2" xfId="39082" xr:uid="{00000000-0005-0000-0000-000054710000}"/>
    <cellStyle name="Comma 13 2 2 3 2 2 5" xfId="39083" xr:uid="{00000000-0005-0000-0000-000055710000}"/>
    <cellStyle name="Comma 13 2 2 3 2 2 6" xfId="39084" xr:uid="{00000000-0005-0000-0000-000056710000}"/>
    <cellStyle name="Comma 13 2 2 3 2 3" xfId="39085" xr:uid="{00000000-0005-0000-0000-000057710000}"/>
    <cellStyle name="Comma 13 2 2 3 2 3 2" xfId="39086" xr:uid="{00000000-0005-0000-0000-000058710000}"/>
    <cellStyle name="Comma 13 2 2 3 2 3 2 2" xfId="39087" xr:uid="{00000000-0005-0000-0000-000059710000}"/>
    <cellStyle name="Comma 13 2 2 3 2 3 2 3" xfId="39088" xr:uid="{00000000-0005-0000-0000-00005A710000}"/>
    <cellStyle name="Comma 13 2 2 3 2 3 3" xfId="39089" xr:uid="{00000000-0005-0000-0000-00005B710000}"/>
    <cellStyle name="Comma 13 2 2 3 2 3 3 2" xfId="39090" xr:uid="{00000000-0005-0000-0000-00005C710000}"/>
    <cellStyle name="Comma 13 2 2 3 2 3 3 3" xfId="39091" xr:uid="{00000000-0005-0000-0000-00005D710000}"/>
    <cellStyle name="Comma 13 2 2 3 2 3 4" xfId="39092" xr:uid="{00000000-0005-0000-0000-00005E710000}"/>
    <cellStyle name="Comma 13 2 2 3 2 3 4 2" xfId="39093" xr:uid="{00000000-0005-0000-0000-00005F710000}"/>
    <cellStyle name="Comma 13 2 2 3 2 3 5" xfId="39094" xr:uid="{00000000-0005-0000-0000-000060710000}"/>
    <cellStyle name="Comma 13 2 2 3 2 3 6" xfId="39095" xr:uid="{00000000-0005-0000-0000-000061710000}"/>
    <cellStyle name="Comma 13 2 2 3 2 4" xfId="39096" xr:uid="{00000000-0005-0000-0000-000062710000}"/>
    <cellStyle name="Comma 13 2 2 3 2 4 2" xfId="39097" xr:uid="{00000000-0005-0000-0000-000063710000}"/>
    <cellStyle name="Comma 13 2 2 3 2 4 2 2" xfId="39098" xr:uid="{00000000-0005-0000-0000-000064710000}"/>
    <cellStyle name="Comma 13 2 2 3 2 4 2 3" xfId="39099" xr:uid="{00000000-0005-0000-0000-000065710000}"/>
    <cellStyle name="Comma 13 2 2 3 2 4 3" xfId="39100" xr:uid="{00000000-0005-0000-0000-000066710000}"/>
    <cellStyle name="Comma 13 2 2 3 2 4 3 2" xfId="39101" xr:uid="{00000000-0005-0000-0000-000067710000}"/>
    <cellStyle name="Comma 13 2 2 3 2 4 4" xfId="39102" xr:uid="{00000000-0005-0000-0000-000068710000}"/>
    <cellStyle name="Comma 13 2 2 3 2 4 5" xfId="39103" xr:uid="{00000000-0005-0000-0000-000069710000}"/>
    <cellStyle name="Comma 13 2 2 3 2 5" xfId="39104" xr:uid="{00000000-0005-0000-0000-00006A710000}"/>
    <cellStyle name="Comma 13 2 2 3 2 5 2" xfId="39105" xr:uid="{00000000-0005-0000-0000-00006B710000}"/>
    <cellStyle name="Comma 13 2 2 3 2 5 3" xfId="39106" xr:uid="{00000000-0005-0000-0000-00006C710000}"/>
    <cellStyle name="Comma 13 2 2 3 2 6" xfId="39107" xr:uid="{00000000-0005-0000-0000-00006D710000}"/>
    <cellStyle name="Comma 13 2 2 3 2 6 2" xfId="39108" xr:uid="{00000000-0005-0000-0000-00006E710000}"/>
    <cellStyle name="Comma 13 2 2 3 2 6 3" xfId="39109" xr:uid="{00000000-0005-0000-0000-00006F710000}"/>
    <cellStyle name="Comma 13 2 2 3 2 7" xfId="39110" xr:uid="{00000000-0005-0000-0000-000070710000}"/>
    <cellStyle name="Comma 13 2 2 3 2 7 2" xfId="39111" xr:uid="{00000000-0005-0000-0000-000071710000}"/>
    <cellStyle name="Comma 13 2 2 3 2 8" xfId="39112" xr:uid="{00000000-0005-0000-0000-000072710000}"/>
    <cellStyle name="Comma 13 2 2 3 2 9" xfId="39113" xr:uid="{00000000-0005-0000-0000-000073710000}"/>
    <cellStyle name="Comma 13 2 2 3 3" xfId="39114" xr:uid="{00000000-0005-0000-0000-000074710000}"/>
    <cellStyle name="Comma 13 2 2 3 3 2" xfId="39115" xr:uid="{00000000-0005-0000-0000-000075710000}"/>
    <cellStyle name="Comma 13 2 2 3 3 2 2" xfId="39116" xr:uid="{00000000-0005-0000-0000-000076710000}"/>
    <cellStyle name="Comma 13 2 2 3 3 2 3" xfId="39117" xr:uid="{00000000-0005-0000-0000-000077710000}"/>
    <cellStyle name="Comma 13 2 2 3 3 3" xfId="39118" xr:uid="{00000000-0005-0000-0000-000078710000}"/>
    <cellStyle name="Comma 13 2 2 3 3 3 2" xfId="39119" xr:uid="{00000000-0005-0000-0000-000079710000}"/>
    <cellStyle name="Comma 13 2 2 3 3 3 3" xfId="39120" xr:uid="{00000000-0005-0000-0000-00007A710000}"/>
    <cellStyle name="Comma 13 2 2 3 3 4" xfId="39121" xr:uid="{00000000-0005-0000-0000-00007B710000}"/>
    <cellStyle name="Comma 13 2 2 3 3 4 2" xfId="39122" xr:uid="{00000000-0005-0000-0000-00007C710000}"/>
    <cellStyle name="Comma 13 2 2 3 3 5" xfId="39123" xr:uid="{00000000-0005-0000-0000-00007D710000}"/>
    <cellStyle name="Comma 13 2 2 3 3 6" xfId="39124" xr:uid="{00000000-0005-0000-0000-00007E710000}"/>
    <cellStyle name="Comma 13 2 2 3 4" xfId="39125" xr:uid="{00000000-0005-0000-0000-00007F710000}"/>
    <cellStyle name="Comma 13 2 2 3 4 2" xfId="39126" xr:uid="{00000000-0005-0000-0000-000080710000}"/>
    <cellStyle name="Comma 13 2 2 3 4 2 2" xfId="39127" xr:uid="{00000000-0005-0000-0000-000081710000}"/>
    <cellStyle name="Comma 13 2 2 3 4 2 3" xfId="39128" xr:uid="{00000000-0005-0000-0000-000082710000}"/>
    <cellStyle name="Comma 13 2 2 3 4 3" xfId="39129" xr:uid="{00000000-0005-0000-0000-000083710000}"/>
    <cellStyle name="Comma 13 2 2 3 4 3 2" xfId="39130" xr:uid="{00000000-0005-0000-0000-000084710000}"/>
    <cellStyle name="Comma 13 2 2 3 4 3 3" xfId="39131" xr:uid="{00000000-0005-0000-0000-000085710000}"/>
    <cellStyle name="Comma 13 2 2 3 4 4" xfId="39132" xr:uid="{00000000-0005-0000-0000-000086710000}"/>
    <cellStyle name="Comma 13 2 2 3 4 4 2" xfId="39133" xr:uid="{00000000-0005-0000-0000-000087710000}"/>
    <cellStyle name="Comma 13 2 2 3 4 5" xfId="39134" xr:uid="{00000000-0005-0000-0000-000088710000}"/>
    <cellStyle name="Comma 13 2 2 3 4 6" xfId="39135" xr:uid="{00000000-0005-0000-0000-000089710000}"/>
    <cellStyle name="Comma 13 2 2 3 5" xfId="39136" xr:uid="{00000000-0005-0000-0000-00008A710000}"/>
    <cellStyle name="Comma 13 2 2 3 5 2" xfId="39137" xr:uid="{00000000-0005-0000-0000-00008B710000}"/>
    <cellStyle name="Comma 13 2 2 3 5 2 2" xfId="39138" xr:uid="{00000000-0005-0000-0000-00008C710000}"/>
    <cellStyle name="Comma 13 2 2 3 5 2 3" xfId="39139" xr:uid="{00000000-0005-0000-0000-00008D710000}"/>
    <cellStyle name="Comma 13 2 2 3 5 3" xfId="39140" xr:uid="{00000000-0005-0000-0000-00008E710000}"/>
    <cellStyle name="Comma 13 2 2 3 5 3 2" xfId="39141" xr:uid="{00000000-0005-0000-0000-00008F710000}"/>
    <cellStyle name="Comma 13 2 2 3 5 4" xfId="39142" xr:uid="{00000000-0005-0000-0000-000090710000}"/>
    <cellStyle name="Comma 13 2 2 3 5 5" xfId="39143" xr:uid="{00000000-0005-0000-0000-000091710000}"/>
    <cellStyle name="Comma 13 2 2 3 6" xfId="39144" xr:uid="{00000000-0005-0000-0000-000092710000}"/>
    <cellStyle name="Comma 13 2 2 3 6 2" xfId="39145" xr:uid="{00000000-0005-0000-0000-000093710000}"/>
    <cellStyle name="Comma 13 2 2 3 6 3" xfId="39146" xr:uid="{00000000-0005-0000-0000-000094710000}"/>
    <cellStyle name="Comma 13 2 2 3 7" xfId="39147" xr:uid="{00000000-0005-0000-0000-000095710000}"/>
    <cellStyle name="Comma 13 2 2 3 7 2" xfId="39148" xr:uid="{00000000-0005-0000-0000-000096710000}"/>
    <cellStyle name="Comma 13 2 2 3 7 3" xfId="39149" xr:uid="{00000000-0005-0000-0000-000097710000}"/>
    <cellStyle name="Comma 13 2 2 3 8" xfId="39150" xr:uid="{00000000-0005-0000-0000-000098710000}"/>
    <cellStyle name="Comma 13 2 2 3 8 2" xfId="39151" xr:uid="{00000000-0005-0000-0000-000099710000}"/>
    <cellStyle name="Comma 13 2 2 3 9" xfId="39152" xr:uid="{00000000-0005-0000-0000-00009A710000}"/>
    <cellStyle name="Comma 13 2 2 4" xfId="39153" xr:uid="{00000000-0005-0000-0000-00009B710000}"/>
    <cellStyle name="Comma 13 2 2 4 2" xfId="39154" xr:uid="{00000000-0005-0000-0000-00009C710000}"/>
    <cellStyle name="Comma 13 2 2 4 2 2" xfId="39155" xr:uid="{00000000-0005-0000-0000-00009D710000}"/>
    <cellStyle name="Comma 13 2 2 4 2 2 2" xfId="39156" xr:uid="{00000000-0005-0000-0000-00009E710000}"/>
    <cellStyle name="Comma 13 2 2 4 2 2 3" xfId="39157" xr:uid="{00000000-0005-0000-0000-00009F710000}"/>
    <cellStyle name="Comma 13 2 2 4 2 3" xfId="39158" xr:uid="{00000000-0005-0000-0000-0000A0710000}"/>
    <cellStyle name="Comma 13 2 2 4 2 3 2" xfId="39159" xr:uid="{00000000-0005-0000-0000-0000A1710000}"/>
    <cellStyle name="Comma 13 2 2 4 2 3 3" xfId="39160" xr:uid="{00000000-0005-0000-0000-0000A2710000}"/>
    <cellStyle name="Comma 13 2 2 4 2 4" xfId="39161" xr:uid="{00000000-0005-0000-0000-0000A3710000}"/>
    <cellStyle name="Comma 13 2 2 4 2 4 2" xfId="39162" xr:uid="{00000000-0005-0000-0000-0000A4710000}"/>
    <cellStyle name="Comma 13 2 2 4 2 5" xfId="39163" xr:uid="{00000000-0005-0000-0000-0000A5710000}"/>
    <cellStyle name="Comma 13 2 2 4 2 6" xfId="39164" xr:uid="{00000000-0005-0000-0000-0000A6710000}"/>
    <cellStyle name="Comma 13 2 2 4 3" xfId="39165" xr:uid="{00000000-0005-0000-0000-0000A7710000}"/>
    <cellStyle name="Comma 13 2 2 4 3 2" xfId="39166" xr:uid="{00000000-0005-0000-0000-0000A8710000}"/>
    <cellStyle name="Comma 13 2 2 4 3 2 2" xfId="39167" xr:uid="{00000000-0005-0000-0000-0000A9710000}"/>
    <cellStyle name="Comma 13 2 2 4 3 2 3" xfId="39168" xr:uid="{00000000-0005-0000-0000-0000AA710000}"/>
    <cellStyle name="Comma 13 2 2 4 3 3" xfId="39169" xr:uid="{00000000-0005-0000-0000-0000AB710000}"/>
    <cellStyle name="Comma 13 2 2 4 3 3 2" xfId="39170" xr:uid="{00000000-0005-0000-0000-0000AC710000}"/>
    <cellStyle name="Comma 13 2 2 4 3 3 3" xfId="39171" xr:uid="{00000000-0005-0000-0000-0000AD710000}"/>
    <cellStyle name="Comma 13 2 2 4 3 4" xfId="39172" xr:uid="{00000000-0005-0000-0000-0000AE710000}"/>
    <cellStyle name="Comma 13 2 2 4 3 4 2" xfId="39173" xr:uid="{00000000-0005-0000-0000-0000AF710000}"/>
    <cellStyle name="Comma 13 2 2 4 3 5" xfId="39174" xr:uid="{00000000-0005-0000-0000-0000B0710000}"/>
    <cellStyle name="Comma 13 2 2 4 3 6" xfId="39175" xr:uid="{00000000-0005-0000-0000-0000B1710000}"/>
    <cellStyle name="Comma 13 2 2 4 4" xfId="39176" xr:uid="{00000000-0005-0000-0000-0000B2710000}"/>
    <cellStyle name="Comma 13 2 2 4 4 2" xfId="39177" xr:uid="{00000000-0005-0000-0000-0000B3710000}"/>
    <cellStyle name="Comma 13 2 2 4 4 2 2" xfId="39178" xr:uid="{00000000-0005-0000-0000-0000B4710000}"/>
    <cellStyle name="Comma 13 2 2 4 4 2 3" xfId="39179" xr:uid="{00000000-0005-0000-0000-0000B5710000}"/>
    <cellStyle name="Comma 13 2 2 4 4 3" xfId="39180" xr:uid="{00000000-0005-0000-0000-0000B6710000}"/>
    <cellStyle name="Comma 13 2 2 4 4 3 2" xfId="39181" xr:uid="{00000000-0005-0000-0000-0000B7710000}"/>
    <cellStyle name="Comma 13 2 2 4 4 4" xfId="39182" xr:uid="{00000000-0005-0000-0000-0000B8710000}"/>
    <cellStyle name="Comma 13 2 2 4 4 5" xfId="39183" xr:uid="{00000000-0005-0000-0000-0000B9710000}"/>
    <cellStyle name="Comma 13 2 2 4 5" xfId="39184" xr:uid="{00000000-0005-0000-0000-0000BA710000}"/>
    <cellStyle name="Comma 13 2 2 4 5 2" xfId="39185" xr:uid="{00000000-0005-0000-0000-0000BB710000}"/>
    <cellStyle name="Comma 13 2 2 4 5 3" xfId="39186" xr:uid="{00000000-0005-0000-0000-0000BC710000}"/>
    <cellStyle name="Comma 13 2 2 4 6" xfId="39187" xr:uid="{00000000-0005-0000-0000-0000BD710000}"/>
    <cellStyle name="Comma 13 2 2 4 6 2" xfId="39188" xr:uid="{00000000-0005-0000-0000-0000BE710000}"/>
    <cellStyle name="Comma 13 2 2 4 6 3" xfId="39189" xr:uid="{00000000-0005-0000-0000-0000BF710000}"/>
    <cellStyle name="Comma 13 2 2 4 7" xfId="39190" xr:uid="{00000000-0005-0000-0000-0000C0710000}"/>
    <cellStyle name="Comma 13 2 2 4 7 2" xfId="39191" xr:uid="{00000000-0005-0000-0000-0000C1710000}"/>
    <cellStyle name="Comma 13 2 2 4 8" xfId="39192" xr:uid="{00000000-0005-0000-0000-0000C2710000}"/>
    <cellStyle name="Comma 13 2 2 4 9" xfId="39193" xr:uid="{00000000-0005-0000-0000-0000C3710000}"/>
    <cellStyle name="Comma 13 2 2 5" xfId="39194" xr:uid="{00000000-0005-0000-0000-0000C4710000}"/>
    <cellStyle name="Comma 13 2 2 5 2" xfId="39195" xr:uid="{00000000-0005-0000-0000-0000C5710000}"/>
    <cellStyle name="Comma 13 2 2 5 2 2" xfId="39196" xr:uid="{00000000-0005-0000-0000-0000C6710000}"/>
    <cellStyle name="Comma 13 2 2 5 2 2 2" xfId="39197" xr:uid="{00000000-0005-0000-0000-0000C7710000}"/>
    <cellStyle name="Comma 13 2 2 5 2 2 3" xfId="39198" xr:uid="{00000000-0005-0000-0000-0000C8710000}"/>
    <cellStyle name="Comma 13 2 2 5 2 3" xfId="39199" xr:uid="{00000000-0005-0000-0000-0000C9710000}"/>
    <cellStyle name="Comma 13 2 2 5 2 3 2" xfId="39200" xr:uid="{00000000-0005-0000-0000-0000CA710000}"/>
    <cellStyle name="Comma 13 2 2 5 2 3 3" xfId="39201" xr:uid="{00000000-0005-0000-0000-0000CB710000}"/>
    <cellStyle name="Comma 13 2 2 5 2 4" xfId="39202" xr:uid="{00000000-0005-0000-0000-0000CC710000}"/>
    <cellStyle name="Comma 13 2 2 5 2 4 2" xfId="39203" xr:uid="{00000000-0005-0000-0000-0000CD710000}"/>
    <cellStyle name="Comma 13 2 2 5 2 5" xfId="39204" xr:uid="{00000000-0005-0000-0000-0000CE710000}"/>
    <cellStyle name="Comma 13 2 2 5 2 6" xfId="39205" xr:uid="{00000000-0005-0000-0000-0000CF710000}"/>
    <cellStyle name="Comma 13 2 2 5 3" xfId="39206" xr:uid="{00000000-0005-0000-0000-0000D0710000}"/>
    <cellStyle name="Comma 13 2 2 5 3 2" xfId="39207" xr:uid="{00000000-0005-0000-0000-0000D1710000}"/>
    <cellStyle name="Comma 13 2 2 5 3 2 2" xfId="39208" xr:uid="{00000000-0005-0000-0000-0000D2710000}"/>
    <cellStyle name="Comma 13 2 2 5 3 2 3" xfId="39209" xr:uid="{00000000-0005-0000-0000-0000D3710000}"/>
    <cellStyle name="Comma 13 2 2 5 3 3" xfId="39210" xr:uid="{00000000-0005-0000-0000-0000D4710000}"/>
    <cellStyle name="Comma 13 2 2 5 3 3 2" xfId="39211" xr:uid="{00000000-0005-0000-0000-0000D5710000}"/>
    <cellStyle name="Comma 13 2 2 5 3 3 3" xfId="39212" xr:uid="{00000000-0005-0000-0000-0000D6710000}"/>
    <cellStyle name="Comma 13 2 2 5 3 4" xfId="39213" xr:uid="{00000000-0005-0000-0000-0000D7710000}"/>
    <cellStyle name="Comma 13 2 2 5 3 4 2" xfId="39214" xr:uid="{00000000-0005-0000-0000-0000D8710000}"/>
    <cellStyle name="Comma 13 2 2 5 3 5" xfId="39215" xr:uid="{00000000-0005-0000-0000-0000D9710000}"/>
    <cellStyle name="Comma 13 2 2 5 3 6" xfId="39216" xr:uid="{00000000-0005-0000-0000-0000DA710000}"/>
    <cellStyle name="Comma 13 2 2 5 4" xfId="39217" xr:uid="{00000000-0005-0000-0000-0000DB710000}"/>
    <cellStyle name="Comma 13 2 2 5 4 2" xfId="39218" xr:uid="{00000000-0005-0000-0000-0000DC710000}"/>
    <cellStyle name="Comma 13 2 2 5 4 2 2" xfId="39219" xr:uid="{00000000-0005-0000-0000-0000DD710000}"/>
    <cellStyle name="Comma 13 2 2 5 4 2 3" xfId="39220" xr:uid="{00000000-0005-0000-0000-0000DE710000}"/>
    <cellStyle name="Comma 13 2 2 5 4 3" xfId="39221" xr:uid="{00000000-0005-0000-0000-0000DF710000}"/>
    <cellStyle name="Comma 13 2 2 5 4 3 2" xfId="39222" xr:uid="{00000000-0005-0000-0000-0000E0710000}"/>
    <cellStyle name="Comma 13 2 2 5 4 4" xfId="39223" xr:uid="{00000000-0005-0000-0000-0000E1710000}"/>
    <cellStyle name="Comma 13 2 2 5 4 5" xfId="39224" xr:uid="{00000000-0005-0000-0000-0000E2710000}"/>
    <cellStyle name="Comma 13 2 2 5 5" xfId="39225" xr:uid="{00000000-0005-0000-0000-0000E3710000}"/>
    <cellStyle name="Comma 13 2 2 5 5 2" xfId="39226" xr:uid="{00000000-0005-0000-0000-0000E4710000}"/>
    <cellStyle name="Comma 13 2 2 5 5 3" xfId="39227" xr:uid="{00000000-0005-0000-0000-0000E5710000}"/>
    <cellStyle name="Comma 13 2 2 5 6" xfId="39228" xr:uid="{00000000-0005-0000-0000-0000E6710000}"/>
    <cellStyle name="Comma 13 2 2 5 6 2" xfId="39229" xr:uid="{00000000-0005-0000-0000-0000E7710000}"/>
    <cellStyle name="Comma 13 2 2 5 6 3" xfId="39230" xr:uid="{00000000-0005-0000-0000-0000E8710000}"/>
    <cellStyle name="Comma 13 2 2 5 7" xfId="39231" xr:uid="{00000000-0005-0000-0000-0000E9710000}"/>
    <cellStyle name="Comma 13 2 2 5 7 2" xfId="39232" xr:uid="{00000000-0005-0000-0000-0000EA710000}"/>
    <cellStyle name="Comma 13 2 2 5 8" xfId="39233" xr:uid="{00000000-0005-0000-0000-0000EB710000}"/>
    <cellStyle name="Comma 13 2 2 5 9" xfId="39234" xr:uid="{00000000-0005-0000-0000-0000EC710000}"/>
    <cellStyle name="Comma 13 2 2 6" xfId="39235" xr:uid="{00000000-0005-0000-0000-0000ED710000}"/>
    <cellStyle name="Comma 13 2 2 6 2" xfId="39236" xr:uid="{00000000-0005-0000-0000-0000EE710000}"/>
    <cellStyle name="Comma 13 2 2 6 2 2" xfId="39237" xr:uid="{00000000-0005-0000-0000-0000EF710000}"/>
    <cellStyle name="Comma 13 2 2 6 2 3" xfId="39238" xr:uid="{00000000-0005-0000-0000-0000F0710000}"/>
    <cellStyle name="Comma 13 2 2 6 3" xfId="39239" xr:uid="{00000000-0005-0000-0000-0000F1710000}"/>
    <cellStyle name="Comma 13 2 2 6 3 2" xfId="39240" xr:uid="{00000000-0005-0000-0000-0000F2710000}"/>
    <cellStyle name="Comma 13 2 2 6 3 3" xfId="39241" xr:uid="{00000000-0005-0000-0000-0000F3710000}"/>
    <cellStyle name="Comma 13 2 2 6 4" xfId="39242" xr:uid="{00000000-0005-0000-0000-0000F4710000}"/>
    <cellStyle name="Comma 13 2 2 6 4 2" xfId="39243" xr:uid="{00000000-0005-0000-0000-0000F5710000}"/>
    <cellStyle name="Comma 13 2 2 6 5" xfId="39244" xr:uid="{00000000-0005-0000-0000-0000F6710000}"/>
    <cellStyle name="Comma 13 2 2 6 6" xfId="39245" xr:uid="{00000000-0005-0000-0000-0000F7710000}"/>
    <cellStyle name="Comma 13 2 2 7" xfId="39246" xr:uid="{00000000-0005-0000-0000-0000F8710000}"/>
    <cellStyle name="Comma 13 2 2 7 2" xfId="39247" xr:uid="{00000000-0005-0000-0000-0000F9710000}"/>
    <cellStyle name="Comma 13 2 2 7 2 2" xfId="39248" xr:uid="{00000000-0005-0000-0000-0000FA710000}"/>
    <cellStyle name="Comma 13 2 2 7 2 3" xfId="39249" xr:uid="{00000000-0005-0000-0000-0000FB710000}"/>
    <cellStyle name="Comma 13 2 2 7 3" xfId="39250" xr:uid="{00000000-0005-0000-0000-0000FC710000}"/>
    <cellStyle name="Comma 13 2 2 7 3 2" xfId="39251" xr:uid="{00000000-0005-0000-0000-0000FD710000}"/>
    <cellStyle name="Comma 13 2 2 7 3 3" xfId="39252" xr:uid="{00000000-0005-0000-0000-0000FE710000}"/>
    <cellStyle name="Comma 13 2 2 7 4" xfId="39253" xr:uid="{00000000-0005-0000-0000-0000FF710000}"/>
    <cellStyle name="Comma 13 2 2 7 4 2" xfId="39254" xr:uid="{00000000-0005-0000-0000-000000720000}"/>
    <cellStyle name="Comma 13 2 2 7 5" xfId="39255" xr:uid="{00000000-0005-0000-0000-000001720000}"/>
    <cellStyle name="Comma 13 2 2 7 6" xfId="39256" xr:uid="{00000000-0005-0000-0000-000002720000}"/>
    <cellStyle name="Comma 13 2 2 8" xfId="39257" xr:uid="{00000000-0005-0000-0000-000003720000}"/>
    <cellStyle name="Comma 13 2 2 8 2" xfId="39258" xr:uid="{00000000-0005-0000-0000-000004720000}"/>
    <cellStyle name="Comma 13 2 2 8 2 2" xfId="39259" xr:uid="{00000000-0005-0000-0000-000005720000}"/>
    <cellStyle name="Comma 13 2 2 8 2 3" xfId="39260" xr:uid="{00000000-0005-0000-0000-000006720000}"/>
    <cellStyle name="Comma 13 2 2 8 3" xfId="39261" xr:uid="{00000000-0005-0000-0000-000007720000}"/>
    <cellStyle name="Comma 13 2 2 8 3 2" xfId="39262" xr:uid="{00000000-0005-0000-0000-000008720000}"/>
    <cellStyle name="Comma 13 2 2 8 4" xfId="39263" xr:uid="{00000000-0005-0000-0000-000009720000}"/>
    <cellStyle name="Comma 13 2 2 8 5" xfId="39264" xr:uid="{00000000-0005-0000-0000-00000A720000}"/>
    <cellStyle name="Comma 13 2 2 9" xfId="39265" xr:uid="{00000000-0005-0000-0000-00000B720000}"/>
    <cellStyle name="Comma 13 2 2 9 2" xfId="39266" xr:uid="{00000000-0005-0000-0000-00000C720000}"/>
    <cellStyle name="Comma 13 2 2 9 3" xfId="39267" xr:uid="{00000000-0005-0000-0000-00000D720000}"/>
    <cellStyle name="Comma 13 2 3" xfId="9453" xr:uid="{00000000-0005-0000-0000-00000E720000}"/>
    <cellStyle name="Comma 13 2 3 10" xfId="39268" xr:uid="{00000000-0005-0000-0000-00000F720000}"/>
    <cellStyle name="Comma 13 2 3 10 2" xfId="39269" xr:uid="{00000000-0005-0000-0000-000010720000}"/>
    <cellStyle name="Comma 13 2 3 11" xfId="39270" xr:uid="{00000000-0005-0000-0000-000011720000}"/>
    <cellStyle name="Comma 13 2 3 12" xfId="39271" xr:uid="{00000000-0005-0000-0000-000012720000}"/>
    <cellStyle name="Comma 13 2 3 2" xfId="39272" xr:uid="{00000000-0005-0000-0000-000013720000}"/>
    <cellStyle name="Comma 13 2 3 2 10" xfId="39273" xr:uid="{00000000-0005-0000-0000-000014720000}"/>
    <cellStyle name="Comma 13 2 3 2 2" xfId="39274" xr:uid="{00000000-0005-0000-0000-000015720000}"/>
    <cellStyle name="Comma 13 2 3 2 2 2" xfId="39275" xr:uid="{00000000-0005-0000-0000-000016720000}"/>
    <cellStyle name="Comma 13 2 3 2 2 2 2" xfId="39276" xr:uid="{00000000-0005-0000-0000-000017720000}"/>
    <cellStyle name="Comma 13 2 3 2 2 2 2 2" xfId="39277" xr:uid="{00000000-0005-0000-0000-000018720000}"/>
    <cellStyle name="Comma 13 2 3 2 2 2 2 3" xfId="39278" xr:uid="{00000000-0005-0000-0000-000019720000}"/>
    <cellStyle name="Comma 13 2 3 2 2 2 3" xfId="39279" xr:uid="{00000000-0005-0000-0000-00001A720000}"/>
    <cellStyle name="Comma 13 2 3 2 2 2 3 2" xfId="39280" xr:uid="{00000000-0005-0000-0000-00001B720000}"/>
    <cellStyle name="Comma 13 2 3 2 2 2 3 3" xfId="39281" xr:uid="{00000000-0005-0000-0000-00001C720000}"/>
    <cellStyle name="Comma 13 2 3 2 2 2 4" xfId="39282" xr:uid="{00000000-0005-0000-0000-00001D720000}"/>
    <cellStyle name="Comma 13 2 3 2 2 2 4 2" xfId="39283" xr:uid="{00000000-0005-0000-0000-00001E720000}"/>
    <cellStyle name="Comma 13 2 3 2 2 2 5" xfId="39284" xr:uid="{00000000-0005-0000-0000-00001F720000}"/>
    <cellStyle name="Comma 13 2 3 2 2 2 6" xfId="39285" xr:uid="{00000000-0005-0000-0000-000020720000}"/>
    <cellStyle name="Comma 13 2 3 2 2 3" xfId="39286" xr:uid="{00000000-0005-0000-0000-000021720000}"/>
    <cellStyle name="Comma 13 2 3 2 2 3 2" xfId="39287" xr:uid="{00000000-0005-0000-0000-000022720000}"/>
    <cellStyle name="Comma 13 2 3 2 2 3 2 2" xfId="39288" xr:uid="{00000000-0005-0000-0000-000023720000}"/>
    <cellStyle name="Comma 13 2 3 2 2 3 2 3" xfId="39289" xr:uid="{00000000-0005-0000-0000-000024720000}"/>
    <cellStyle name="Comma 13 2 3 2 2 3 3" xfId="39290" xr:uid="{00000000-0005-0000-0000-000025720000}"/>
    <cellStyle name="Comma 13 2 3 2 2 3 3 2" xfId="39291" xr:uid="{00000000-0005-0000-0000-000026720000}"/>
    <cellStyle name="Comma 13 2 3 2 2 3 3 3" xfId="39292" xr:uid="{00000000-0005-0000-0000-000027720000}"/>
    <cellStyle name="Comma 13 2 3 2 2 3 4" xfId="39293" xr:uid="{00000000-0005-0000-0000-000028720000}"/>
    <cellStyle name="Comma 13 2 3 2 2 3 4 2" xfId="39294" xr:uid="{00000000-0005-0000-0000-000029720000}"/>
    <cellStyle name="Comma 13 2 3 2 2 3 5" xfId="39295" xr:uid="{00000000-0005-0000-0000-00002A720000}"/>
    <cellStyle name="Comma 13 2 3 2 2 3 6" xfId="39296" xr:uid="{00000000-0005-0000-0000-00002B720000}"/>
    <cellStyle name="Comma 13 2 3 2 2 4" xfId="39297" xr:uid="{00000000-0005-0000-0000-00002C720000}"/>
    <cellStyle name="Comma 13 2 3 2 2 4 2" xfId="39298" xr:uid="{00000000-0005-0000-0000-00002D720000}"/>
    <cellStyle name="Comma 13 2 3 2 2 4 2 2" xfId="39299" xr:uid="{00000000-0005-0000-0000-00002E720000}"/>
    <cellStyle name="Comma 13 2 3 2 2 4 2 3" xfId="39300" xr:uid="{00000000-0005-0000-0000-00002F720000}"/>
    <cellStyle name="Comma 13 2 3 2 2 4 3" xfId="39301" xr:uid="{00000000-0005-0000-0000-000030720000}"/>
    <cellStyle name="Comma 13 2 3 2 2 4 3 2" xfId="39302" xr:uid="{00000000-0005-0000-0000-000031720000}"/>
    <cellStyle name="Comma 13 2 3 2 2 4 4" xfId="39303" xr:uid="{00000000-0005-0000-0000-000032720000}"/>
    <cellStyle name="Comma 13 2 3 2 2 4 5" xfId="39304" xr:uid="{00000000-0005-0000-0000-000033720000}"/>
    <cellStyle name="Comma 13 2 3 2 2 5" xfId="39305" xr:uid="{00000000-0005-0000-0000-000034720000}"/>
    <cellStyle name="Comma 13 2 3 2 2 5 2" xfId="39306" xr:uid="{00000000-0005-0000-0000-000035720000}"/>
    <cellStyle name="Comma 13 2 3 2 2 5 3" xfId="39307" xr:uid="{00000000-0005-0000-0000-000036720000}"/>
    <cellStyle name="Comma 13 2 3 2 2 6" xfId="39308" xr:uid="{00000000-0005-0000-0000-000037720000}"/>
    <cellStyle name="Comma 13 2 3 2 2 6 2" xfId="39309" xr:uid="{00000000-0005-0000-0000-000038720000}"/>
    <cellStyle name="Comma 13 2 3 2 2 6 3" xfId="39310" xr:uid="{00000000-0005-0000-0000-000039720000}"/>
    <cellStyle name="Comma 13 2 3 2 2 7" xfId="39311" xr:uid="{00000000-0005-0000-0000-00003A720000}"/>
    <cellStyle name="Comma 13 2 3 2 2 7 2" xfId="39312" xr:uid="{00000000-0005-0000-0000-00003B720000}"/>
    <cellStyle name="Comma 13 2 3 2 2 8" xfId="39313" xr:uid="{00000000-0005-0000-0000-00003C720000}"/>
    <cellStyle name="Comma 13 2 3 2 2 9" xfId="39314" xr:uid="{00000000-0005-0000-0000-00003D720000}"/>
    <cellStyle name="Comma 13 2 3 2 3" xfId="39315" xr:uid="{00000000-0005-0000-0000-00003E720000}"/>
    <cellStyle name="Comma 13 2 3 2 3 2" xfId="39316" xr:uid="{00000000-0005-0000-0000-00003F720000}"/>
    <cellStyle name="Comma 13 2 3 2 3 2 2" xfId="39317" xr:uid="{00000000-0005-0000-0000-000040720000}"/>
    <cellStyle name="Comma 13 2 3 2 3 2 3" xfId="39318" xr:uid="{00000000-0005-0000-0000-000041720000}"/>
    <cellStyle name="Comma 13 2 3 2 3 3" xfId="39319" xr:uid="{00000000-0005-0000-0000-000042720000}"/>
    <cellStyle name="Comma 13 2 3 2 3 3 2" xfId="39320" xr:uid="{00000000-0005-0000-0000-000043720000}"/>
    <cellStyle name="Comma 13 2 3 2 3 3 3" xfId="39321" xr:uid="{00000000-0005-0000-0000-000044720000}"/>
    <cellStyle name="Comma 13 2 3 2 3 4" xfId="39322" xr:uid="{00000000-0005-0000-0000-000045720000}"/>
    <cellStyle name="Comma 13 2 3 2 3 4 2" xfId="39323" xr:uid="{00000000-0005-0000-0000-000046720000}"/>
    <cellStyle name="Comma 13 2 3 2 3 5" xfId="39324" xr:uid="{00000000-0005-0000-0000-000047720000}"/>
    <cellStyle name="Comma 13 2 3 2 3 6" xfId="39325" xr:uid="{00000000-0005-0000-0000-000048720000}"/>
    <cellStyle name="Comma 13 2 3 2 4" xfId="39326" xr:uid="{00000000-0005-0000-0000-000049720000}"/>
    <cellStyle name="Comma 13 2 3 2 4 2" xfId="39327" xr:uid="{00000000-0005-0000-0000-00004A720000}"/>
    <cellStyle name="Comma 13 2 3 2 4 2 2" xfId="39328" xr:uid="{00000000-0005-0000-0000-00004B720000}"/>
    <cellStyle name="Comma 13 2 3 2 4 2 3" xfId="39329" xr:uid="{00000000-0005-0000-0000-00004C720000}"/>
    <cellStyle name="Comma 13 2 3 2 4 3" xfId="39330" xr:uid="{00000000-0005-0000-0000-00004D720000}"/>
    <cellStyle name="Comma 13 2 3 2 4 3 2" xfId="39331" xr:uid="{00000000-0005-0000-0000-00004E720000}"/>
    <cellStyle name="Comma 13 2 3 2 4 3 3" xfId="39332" xr:uid="{00000000-0005-0000-0000-00004F720000}"/>
    <cellStyle name="Comma 13 2 3 2 4 4" xfId="39333" xr:uid="{00000000-0005-0000-0000-000050720000}"/>
    <cellStyle name="Comma 13 2 3 2 4 4 2" xfId="39334" xr:uid="{00000000-0005-0000-0000-000051720000}"/>
    <cellStyle name="Comma 13 2 3 2 4 5" xfId="39335" xr:uid="{00000000-0005-0000-0000-000052720000}"/>
    <cellStyle name="Comma 13 2 3 2 4 6" xfId="39336" xr:uid="{00000000-0005-0000-0000-000053720000}"/>
    <cellStyle name="Comma 13 2 3 2 5" xfId="39337" xr:uid="{00000000-0005-0000-0000-000054720000}"/>
    <cellStyle name="Comma 13 2 3 2 5 2" xfId="39338" xr:uid="{00000000-0005-0000-0000-000055720000}"/>
    <cellStyle name="Comma 13 2 3 2 5 2 2" xfId="39339" xr:uid="{00000000-0005-0000-0000-000056720000}"/>
    <cellStyle name="Comma 13 2 3 2 5 2 3" xfId="39340" xr:uid="{00000000-0005-0000-0000-000057720000}"/>
    <cellStyle name="Comma 13 2 3 2 5 3" xfId="39341" xr:uid="{00000000-0005-0000-0000-000058720000}"/>
    <cellStyle name="Comma 13 2 3 2 5 3 2" xfId="39342" xr:uid="{00000000-0005-0000-0000-000059720000}"/>
    <cellStyle name="Comma 13 2 3 2 5 4" xfId="39343" xr:uid="{00000000-0005-0000-0000-00005A720000}"/>
    <cellStyle name="Comma 13 2 3 2 5 5" xfId="39344" xr:uid="{00000000-0005-0000-0000-00005B720000}"/>
    <cellStyle name="Comma 13 2 3 2 6" xfId="39345" xr:uid="{00000000-0005-0000-0000-00005C720000}"/>
    <cellStyle name="Comma 13 2 3 2 6 2" xfId="39346" xr:uid="{00000000-0005-0000-0000-00005D720000}"/>
    <cellStyle name="Comma 13 2 3 2 6 3" xfId="39347" xr:uid="{00000000-0005-0000-0000-00005E720000}"/>
    <cellStyle name="Comma 13 2 3 2 7" xfId="39348" xr:uid="{00000000-0005-0000-0000-00005F720000}"/>
    <cellStyle name="Comma 13 2 3 2 7 2" xfId="39349" xr:uid="{00000000-0005-0000-0000-000060720000}"/>
    <cellStyle name="Comma 13 2 3 2 7 3" xfId="39350" xr:uid="{00000000-0005-0000-0000-000061720000}"/>
    <cellStyle name="Comma 13 2 3 2 8" xfId="39351" xr:uid="{00000000-0005-0000-0000-000062720000}"/>
    <cellStyle name="Comma 13 2 3 2 8 2" xfId="39352" xr:uid="{00000000-0005-0000-0000-000063720000}"/>
    <cellStyle name="Comma 13 2 3 2 9" xfId="39353" xr:uid="{00000000-0005-0000-0000-000064720000}"/>
    <cellStyle name="Comma 13 2 3 3" xfId="39354" xr:uid="{00000000-0005-0000-0000-000065720000}"/>
    <cellStyle name="Comma 13 2 3 3 2" xfId="39355" xr:uid="{00000000-0005-0000-0000-000066720000}"/>
    <cellStyle name="Comma 13 2 3 3 2 2" xfId="39356" xr:uid="{00000000-0005-0000-0000-000067720000}"/>
    <cellStyle name="Comma 13 2 3 3 2 2 2" xfId="39357" xr:uid="{00000000-0005-0000-0000-000068720000}"/>
    <cellStyle name="Comma 13 2 3 3 2 2 3" xfId="39358" xr:uid="{00000000-0005-0000-0000-000069720000}"/>
    <cellStyle name="Comma 13 2 3 3 2 3" xfId="39359" xr:uid="{00000000-0005-0000-0000-00006A720000}"/>
    <cellStyle name="Comma 13 2 3 3 2 3 2" xfId="39360" xr:uid="{00000000-0005-0000-0000-00006B720000}"/>
    <cellStyle name="Comma 13 2 3 3 2 3 3" xfId="39361" xr:uid="{00000000-0005-0000-0000-00006C720000}"/>
    <cellStyle name="Comma 13 2 3 3 2 4" xfId="39362" xr:uid="{00000000-0005-0000-0000-00006D720000}"/>
    <cellStyle name="Comma 13 2 3 3 2 4 2" xfId="39363" xr:uid="{00000000-0005-0000-0000-00006E720000}"/>
    <cellStyle name="Comma 13 2 3 3 2 5" xfId="39364" xr:uid="{00000000-0005-0000-0000-00006F720000}"/>
    <cellStyle name="Comma 13 2 3 3 2 6" xfId="39365" xr:uid="{00000000-0005-0000-0000-000070720000}"/>
    <cellStyle name="Comma 13 2 3 3 3" xfId="39366" xr:uid="{00000000-0005-0000-0000-000071720000}"/>
    <cellStyle name="Comma 13 2 3 3 3 2" xfId="39367" xr:uid="{00000000-0005-0000-0000-000072720000}"/>
    <cellStyle name="Comma 13 2 3 3 3 2 2" xfId="39368" xr:uid="{00000000-0005-0000-0000-000073720000}"/>
    <cellStyle name="Comma 13 2 3 3 3 2 3" xfId="39369" xr:uid="{00000000-0005-0000-0000-000074720000}"/>
    <cellStyle name="Comma 13 2 3 3 3 3" xfId="39370" xr:uid="{00000000-0005-0000-0000-000075720000}"/>
    <cellStyle name="Comma 13 2 3 3 3 3 2" xfId="39371" xr:uid="{00000000-0005-0000-0000-000076720000}"/>
    <cellStyle name="Comma 13 2 3 3 3 3 3" xfId="39372" xr:uid="{00000000-0005-0000-0000-000077720000}"/>
    <cellStyle name="Comma 13 2 3 3 3 4" xfId="39373" xr:uid="{00000000-0005-0000-0000-000078720000}"/>
    <cellStyle name="Comma 13 2 3 3 3 4 2" xfId="39374" xr:uid="{00000000-0005-0000-0000-000079720000}"/>
    <cellStyle name="Comma 13 2 3 3 3 5" xfId="39375" xr:uid="{00000000-0005-0000-0000-00007A720000}"/>
    <cellStyle name="Comma 13 2 3 3 3 6" xfId="39376" xr:uid="{00000000-0005-0000-0000-00007B720000}"/>
    <cellStyle name="Comma 13 2 3 3 4" xfId="39377" xr:uid="{00000000-0005-0000-0000-00007C720000}"/>
    <cellStyle name="Comma 13 2 3 3 4 2" xfId="39378" xr:uid="{00000000-0005-0000-0000-00007D720000}"/>
    <cellStyle name="Comma 13 2 3 3 4 2 2" xfId="39379" xr:uid="{00000000-0005-0000-0000-00007E720000}"/>
    <cellStyle name="Comma 13 2 3 3 4 2 3" xfId="39380" xr:uid="{00000000-0005-0000-0000-00007F720000}"/>
    <cellStyle name="Comma 13 2 3 3 4 3" xfId="39381" xr:uid="{00000000-0005-0000-0000-000080720000}"/>
    <cellStyle name="Comma 13 2 3 3 4 3 2" xfId="39382" xr:uid="{00000000-0005-0000-0000-000081720000}"/>
    <cellStyle name="Comma 13 2 3 3 4 4" xfId="39383" xr:uid="{00000000-0005-0000-0000-000082720000}"/>
    <cellStyle name="Comma 13 2 3 3 4 5" xfId="39384" xr:uid="{00000000-0005-0000-0000-000083720000}"/>
    <cellStyle name="Comma 13 2 3 3 5" xfId="39385" xr:uid="{00000000-0005-0000-0000-000084720000}"/>
    <cellStyle name="Comma 13 2 3 3 5 2" xfId="39386" xr:uid="{00000000-0005-0000-0000-000085720000}"/>
    <cellStyle name="Comma 13 2 3 3 5 3" xfId="39387" xr:uid="{00000000-0005-0000-0000-000086720000}"/>
    <cellStyle name="Comma 13 2 3 3 6" xfId="39388" xr:uid="{00000000-0005-0000-0000-000087720000}"/>
    <cellStyle name="Comma 13 2 3 3 6 2" xfId="39389" xr:uid="{00000000-0005-0000-0000-000088720000}"/>
    <cellStyle name="Comma 13 2 3 3 6 3" xfId="39390" xr:uid="{00000000-0005-0000-0000-000089720000}"/>
    <cellStyle name="Comma 13 2 3 3 7" xfId="39391" xr:uid="{00000000-0005-0000-0000-00008A720000}"/>
    <cellStyle name="Comma 13 2 3 3 7 2" xfId="39392" xr:uid="{00000000-0005-0000-0000-00008B720000}"/>
    <cellStyle name="Comma 13 2 3 3 8" xfId="39393" xr:uid="{00000000-0005-0000-0000-00008C720000}"/>
    <cellStyle name="Comma 13 2 3 3 9" xfId="39394" xr:uid="{00000000-0005-0000-0000-00008D720000}"/>
    <cellStyle name="Comma 13 2 3 4" xfId="39395" xr:uid="{00000000-0005-0000-0000-00008E720000}"/>
    <cellStyle name="Comma 13 2 3 4 2" xfId="39396" xr:uid="{00000000-0005-0000-0000-00008F720000}"/>
    <cellStyle name="Comma 13 2 3 4 2 2" xfId="39397" xr:uid="{00000000-0005-0000-0000-000090720000}"/>
    <cellStyle name="Comma 13 2 3 4 2 2 2" xfId="39398" xr:uid="{00000000-0005-0000-0000-000091720000}"/>
    <cellStyle name="Comma 13 2 3 4 2 2 3" xfId="39399" xr:uid="{00000000-0005-0000-0000-000092720000}"/>
    <cellStyle name="Comma 13 2 3 4 2 3" xfId="39400" xr:uid="{00000000-0005-0000-0000-000093720000}"/>
    <cellStyle name="Comma 13 2 3 4 2 3 2" xfId="39401" xr:uid="{00000000-0005-0000-0000-000094720000}"/>
    <cellStyle name="Comma 13 2 3 4 2 3 3" xfId="39402" xr:uid="{00000000-0005-0000-0000-000095720000}"/>
    <cellStyle name="Comma 13 2 3 4 2 4" xfId="39403" xr:uid="{00000000-0005-0000-0000-000096720000}"/>
    <cellStyle name="Comma 13 2 3 4 2 4 2" xfId="39404" xr:uid="{00000000-0005-0000-0000-000097720000}"/>
    <cellStyle name="Comma 13 2 3 4 2 5" xfId="39405" xr:uid="{00000000-0005-0000-0000-000098720000}"/>
    <cellStyle name="Comma 13 2 3 4 2 6" xfId="39406" xr:uid="{00000000-0005-0000-0000-000099720000}"/>
    <cellStyle name="Comma 13 2 3 4 3" xfId="39407" xr:uid="{00000000-0005-0000-0000-00009A720000}"/>
    <cellStyle name="Comma 13 2 3 4 3 2" xfId="39408" xr:uid="{00000000-0005-0000-0000-00009B720000}"/>
    <cellStyle name="Comma 13 2 3 4 3 2 2" xfId="39409" xr:uid="{00000000-0005-0000-0000-00009C720000}"/>
    <cellStyle name="Comma 13 2 3 4 3 2 3" xfId="39410" xr:uid="{00000000-0005-0000-0000-00009D720000}"/>
    <cellStyle name="Comma 13 2 3 4 3 3" xfId="39411" xr:uid="{00000000-0005-0000-0000-00009E720000}"/>
    <cellStyle name="Comma 13 2 3 4 3 3 2" xfId="39412" xr:uid="{00000000-0005-0000-0000-00009F720000}"/>
    <cellStyle name="Comma 13 2 3 4 3 3 3" xfId="39413" xr:uid="{00000000-0005-0000-0000-0000A0720000}"/>
    <cellStyle name="Comma 13 2 3 4 3 4" xfId="39414" xr:uid="{00000000-0005-0000-0000-0000A1720000}"/>
    <cellStyle name="Comma 13 2 3 4 3 4 2" xfId="39415" xr:uid="{00000000-0005-0000-0000-0000A2720000}"/>
    <cellStyle name="Comma 13 2 3 4 3 5" xfId="39416" xr:uid="{00000000-0005-0000-0000-0000A3720000}"/>
    <cellStyle name="Comma 13 2 3 4 3 6" xfId="39417" xr:uid="{00000000-0005-0000-0000-0000A4720000}"/>
    <cellStyle name="Comma 13 2 3 4 4" xfId="39418" xr:uid="{00000000-0005-0000-0000-0000A5720000}"/>
    <cellStyle name="Comma 13 2 3 4 4 2" xfId="39419" xr:uid="{00000000-0005-0000-0000-0000A6720000}"/>
    <cellStyle name="Comma 13 2 3 4 4 2 2" xfId="39420" xr:uid="{00000000-0005-0000-0000-0000A7720000}"/>
    <cellStyle name="Comma 13 2 3 4 4 2 3" xfId="39421" xr:uid="{00000000-0005-0000-0000-0000A8720000}"/>
    <cellStyle name="Comma 13 2 3 4 4 3" xfId="39422" xr:uid="{00000000-0005-0000-0000-0000A9720000}"/>
    <cellStyle name="Comma 13 2 3 4 4 3 2" xfId="39423" xr:uid="{00000000-0005-0000-0000-0000AA720000}"/>
    <cellStyle name="Comma 13 2 3 4 4 4" xfId="39424" xr:uid="{00000000-0005-0000-0000-0000AB720000}"/>
    <cellStyle name="Comma 13 2 3 4 4 5" xfId="39425" xr:uid="{00000000-0005-0000-0000-0000AC720000}"/>
    <cellStyle name="Comma 13 2 3 4 5" xfId="39426" xr:uid="{00000000-0005-0000-0000-0000AD720000}"/>
    <cellStyle name="Comma 13 2 3 4 5 2" xfId="39427" xr:uid="{00000000-0005-0000-0000-0000AE720000}"/>
    <cellStyle name="Comma 13 2 3 4 5 3" xfId="39428" xr:uid="{00000000-0005-0000-0000-0000AF720000}"/>
    <cellStyle name="Comma 13 2 3 4 6" xfId="39429" xr:uid="{00000000-0005-0000-0000-0000B0720000}"/>
    <cellStyle name="Comma 13 2 3 4 6 2" xfId="39430" xr:uid="{00000000-0005-0000-0000-0000B1720000}"/>
    <cellStyle name="Comma 13 2 3 4 6 3" xfId="39431" xr:uid="{00000000-0005-0000-0000-0000B2720000}"/>
    <cellStyle name="Comma 13 2 3 4 7" xfId="39432" xr:uid="{00000000-0005-0000-0000-0000B3720000}"/>
    <cellStyle name="Comma 13 2 3 4 7 2" xfId="39433" xr:uid="{00000000-0005-0000-0000-0000B4720000}"/>
    <cellStyle name="Comma 13 2 3 4 8" xfId="39434" xr:uid="{00000000-0005-0000-0000-0000B5720000}"/>
    <cellStyle name="Comma 13 2 3 4 9" xfId="39435" xr:uid="{00000000-0005-0000-0000-0000B6720000}"/>
    <cellStyle name="Comma 13 2 3 5" xfId="39436" xr:uid="{00000000-0005-0000-0000-0000B7720000}"/>
    <cellStyle name="Comma 13 2 3 5 2" xfId="39437" xr:uid="{00000000-0005-0000-0000-0000B8720000}"/>
    <cellStyle name="Comma 13 2 3 5 2 2" xfId="39438" xr:uid="{00000000-0005-0000-0000-0000B9720000}"/>
    <cellStyle name="Comma 13 2 3 5 2 3" xfId="39439" xr:uid="{00000000-0005-0000-0000-0000BA720000}"/>
    <cellStyle name="Comma 13 2 3 5 3" xfId="39440" xr:uid="{00000000-0005-0000-0000-0000BB720000}"/>
    <cellStyle name="Comma 13 2 3 5 3 2" xfId="39441" xr:uid="{00000000-0005-0000-0000-0000BC720000}"/>
    <cellStyle name="Comma 13 2 3 5 3 3" xfId="39442" xr:uid="{00000000-0005-0000-0000-0000BD720000}"/>
    <cellStyle name="Comma 13 2 3 5 4" xfId="39443" xr:uid="{00000000-0005-0000-0000-0000BE720000}"/>
    <cellStyle name="Comma 13 2 3 5 4 2" xfId="39444" xr:uid="{00000000-0005-0000-0000-0000BF720000}"/>
    <cellStyle name="Comma 13 2 3 5 5" xfId="39445" xr:uid="{00000000-0005-0000-0000-0000C0720000}"/>
    <cellStyle name="Comma 13 2 3 5 6" xfId="39446" xr:uid="{00000000-0005-0000-0000-0000C1720000}"/>
    <cellStyle name="Comma 13 2 3 6" xfId="39447" xr:uid="{00000000-0005-0000-0000-0000C2720000}"/>
    <cellStyle name="Comma 13 2 3 6 2" xfId="39448" xr:uid="{00000000-0005-0000-0000-0000C3720000}"/>
    <cellStyle name="Comma 13 2 3 6 2 2" xfId="39449" xr:uid="{00000000-0005-0000-0000-0000C4720000}"/>
    <cellStyle name="Comma 13 2 3 6 2 3" xfId="39450" xr:uid="{00000000-0005-0000-0000-0000C5720000}"/>
    <cellStyle name="Comma 13 2 3 6 3" xfId="39451" xr:uid="{00000000-0005-0000-0000-0000C6720000}"/>
    <cellStyle name="Comma 13 2 3 6 3 2" xfId="39452" xr:uid="{00000000-0005-0000-0000-0000C7720000}"/>
    <cellStyle name="Comma 13 2 3 6 3 3" xfId="39453" xr:uid="{00000000-0005-0000-0000-0000C8720000}"/>
    <cellStyle name="Comma 13 2 3 6 4" xfId="39454" xr:uid="{00000000-0005-0000-0000-0000C9720000}"/>
    <cellStyle name="Comma 13 2 3 6 4 2" xfId="39455" xr:uid="{00000000-0005-0000-0000-0000CA720000}"/>
    <cellStyle name="Comma 13 2 3 6 5" xfId="39456" xr:uid="{00000000-0005-0000-0000-0000CB720000}"/>
    <cellStyle name="Comma 13 2 3 6 6" xfId="39457" xr:uid="{00000000-0005-0000-0000-0000CC720000}"/>
    <cellStyle name="Comma 13 2 3 7" xfId="39458" xr:uid="{00000000-0005-0000-0000-0000CD720000}"/>
    <cellStyle name="Comma 13 2 3 7 2" xfId="39459" xr:uid="{00000000-0005-0000-0000-0000CE720000}"/>
    <cellStyle name="Comma 13 2 3 7 2 2" xfId="39460" xr:uid="{00000000-0005-0000-0000-0000CF720000}"/>
    <cellStyle name="Comma 13 2 3 7 2 3" xfId="39461" xr:uid="{00000000-0005-0000-0000-0000D0720000}"/>
    <cellStyle name="Comma 13 2 3 7 3" xfId="39462" xr:uid="{00000000-0005-0000-0000-0000D1720000}"/>
    <cellStyle name="Comma 13 2 3 7 3 2" xfId="39463" xr:uid="{00000000-0005-0000-0000-0000D2720000}"/>
    <cellStyle name="Comma 13 2 3 7 4" xfId="39464" xr:uid="{00000000-0005-0000-0000-0000D3720000}"/>
    <cellStyle name="Comma 13 2 3 7 5" xfId="39465" xr:uid="{00000000-0005-0000-0000-0000D4720000}"/>
    <cellStyle name="Comma 13 2 3 8" xfId="39466" xr:uid="{00000000-0005-0000-0000-0000D5720000}"/>
    <cellStyle name="Comma 13 2 3 8 2" xfId="39467" xr:uid="{00000000-0005-0000-0000-0000D6720000}"/>
    <cellStyle name="Comma 13 2 3 8 3" xfId="39468" xr:uid="{00000000-0005-0000-0000-0000D7720000}"/>
    <cellStyle name="Comma 13 2 3 9" xfId="39469" xr:uid="{00000000-0005-0000-0000-0000D8720000}"/>
    <cellStyle name="Comma 13 2 3 9 2" xfId="39470" xr:uid="{00000000-0005-0000-0000-0000D9720000}"/>
    <cellStyle name="Comma 13 2 3 9 3" xfId="39471" xr:uid="{00000000-0005-0000-0000-0000DA720000}"/>
    <cellStyle name="Comma 13 2 4" xfId="13962" xr:uid="{00000000-0005-0000-0000-0000DB720000}"/>
    <cellStyle name="Comma 13 2 4 10" xfId="39472" xr:uid="{00000000-0005-0000-0000-0000DC720000}"/>
    <cellStyle name="Comma 13 2 4 2" xfId="39473" xr:uid="{00000000-0005-0000-0000-0000DD720000}"/>
    <cellStyle name="Comma 13 2 4 2 2" xfId="39474" xr:uid="{00000000-0005-0000-0000-0000DE720000}"/>
    <cellStyle name="Comma 13 2 4 2 2 2" xfId="39475" xr:uid="{00000000-0005-0000-0000-0000DF720000}"/>
    <cellStyle name="Comma 13 2 4 2 2 2 2" xfId="39476" xr:uid="{00000000-0005-0000-0000-0000E0720000}"/>
    <cellStyle name="Comma 13 2 4 2 2 2 3" xfId="39477" xr:uid="{00000000-0005-0000-0000-0000E1720000}"/>
    <cellStyle name="Comma 13 2 4 2 2 3" xfId="39478" xr:uid="{00000000-0005-0000-0000-0000E2720000}"/>
    <cellStyle name="Comma 13 2 4 2 2 3 2" xfId="39479" xr:uid="{00000000-0005-0000-0000-0000E3720000}"/>
    <cellStyle name="Comma 13 2 4 2 2 3 3" xfId="39480" xr:uid="{00000000-0005-0000-0000-0000E4720000}"/>
    <cellStyle name="Comma 13 2 4 2 2 4" xfId="39481" xr:uid="{00000000-0005-0000-0000-0000E5720000}"/>
    <cellStyle name="Comma 13 2 4 2 2 4 2" xfId="39482" xr:uid="{00000000-0005-0000-0000-0000E6720000}"/>
    <cellStyle name="Comma 13 2 4 2 2 5" xfId="39483" xr:uid="{00000000-0005-0000-0000-0000E7720000}"/>
    <cellStyle name="Comma 13 2 4 2 2 6" xfId="39484" xr:uid="{00000000-0005-0000-0000-0000E8720000}"/>
    <cellStyle name="Comma 13 2 4 2 3" xfId="39485" xr:uid="{00000000-0005-0000-0000-0000E9720000}"/>
    <cellStyle name="Comma 13 2 4 2 3 2" xfId="39486" xr:uid="{00000000-0005-0000-0000-0000EA720000}"/>
    <cellStyle name="Comma 13 2 4 2 3 2 2" xfId="39487" xr:uid="{00000000-0005-0000-0000-0000EB720000}"/>
    <cellStyle name="Comma 13 2 4 2 3 2 3" xfId="39488" xr:uid="{00000000-0005-0000-0000-0000EC720000}"/>
    <cellStyle name="Comma 13 2 4 2 3 3" xfId="39489" xr:uid="{00000000-0005-0000-0000-0000ED720000}"/>
    <cellStyle name="Comma 13 2 4 2 3 3 2" xfId="39490" xr:uid="{00000000-0005-0000-0000-0000EE720000}"/>
    <cellStyle name="Comma 13 2 4 2 3 3 3" xfId="39491" xr:uid="{00000000-0005-0000-0000-0000EF720000}"/>
    <cellStyle name="Comma 13 2 4 2 3 4" xfId="39492" xr:uid="{00000000-0005-0000-0000-0000F0720000}"/>
    <cellStyle name="Comma 13 2 4 2 3 4 2" xfId="39493" xr:uid="{00000000-0005-0000-0000-0000F1720000}"/>
    <cellStyle name="Comma 13 2 4 2 3 5" xfId="39494" xr:uid="{00000000-0005-0000-0000-0000F2720000}"/>
    <cellStyle name="Comma 13 2 4 2 3 6" xfId="39495" xr:uid="{00000000-0005-0000-0000-0000F3720000}"/>
    <cellStyle name="Comma 13 2 4 2 4" xfId="39496" xr:uid="{00000000-0005-0000-0000-0000F4720000}"/>
    <cellStyle name="Comma 13 2 4 2 4 2" xfId="39497" xr:uid="{00000000-0005-0000-0000-0000F5720000}"/>
    <cellStyle name="Comma 13 2 4 2 4 2 2" xfId="39498" xr:uid="{00000000-0005-0000-0000-0000F6720000}"/>
    <cellStyle name="Comma 13 2 4 2 4 2 3" xfId="39499" xr:uid="{00000000-0005-0000-0000-0000F7720000}"/>
    <cellStyle name="Comma 13 2 4 2 4 3" xfId="39500" xr:uid="{00000000-0005-0000-0000-0000F8720000}"/>
    <cellStyle name="Comma 13 2 4 2 4 3 2" xfId="39501" xr:uid="{00000000-0005-0000-0000-0000F9720000}"/>
    <cellStyle name="Comma 13 2 4 2 4 4" xfId="39502" xr:uid="{00000000-0005-0000-0000-0000FA720000}"/>
    <cellStyle name="Comma 13 2 4 2 4 5" xfId="39503" xr:uid="{00000000-0005-0000-0000-0000FB720000}"/>
    <cellStyle name="Comma 13 2 4 2 5" xfId="39504" xr:uid="{00000000-0005-0000-0000-0000FC720000}"/>
    <cellStyle name="Comma 13 2 4 2 5 2" xfId="39505" xr:uid="{00000000-0005-0000-0000-0000FD720000}"/>
    <cellStyle name="Comma 13 2 4 2 5 3" xfId="39506" xr:uid="{00000000-0005-0000-0000-0000FE720000}"/>
    <cellStyle name="Comma 13 2 4 2 6" xfId="39507" xr:uid="{00000000-0005-0000-0000-0000FF720000}"/>
    <cellStyle name="Comma 13 2 4 2 6 2" xfId="39508" xr:uid="{00000000-0005-0000-0000-000000730000}"/>
    <cellStyle name="Comma 13 2 4 2 6 3" xfId="39509" xr:uid="{00000000-0005-0000-0000-000001730000}"/>
    <cellStyle name="Comma 13 2 4 2 7" xfId="39510" xr:uid="{00000000-0005-0000-0000-000002730000}"/>
    <cellStyle name="Comma 13 2 4 2 7 2" xfId="39511" xr:uid="{00000000-0005-0000-0000-000003730000}"/>
    <cellStyle name="Comma 13 2 4 2 8" xfId="39512" xr:uid="{00000000-0005-0000-0000-000004730000}"/>
    <cellStyle name="Comma 13 2 4 2 9" xfId="39513" xr:uid="{00000000-0005-0000-0000-000005730000}"/>
    <cellStyle name="Comma 13 2 4 3" xfId="39514" xr:uid="{00000000-0005-0000-0000-000006730000}"/>
    <cellStyle name="Comma 13 2 4 3 2" xfId="39515" xr:uid="{00000000-0005-0000-0000-000007730000}"/>
    <cellStyle name="Comma 13 2 4 3 2 2" xfId="39516" xr:uid="{00000000-0005-0000-0000-000008730000}"/>
    <cellStyle name="Comma 13 2 4 3 2 3" xfId="39517" xr:uid="{00000000-0005-0000-0000-000009730000}"/>
    <cellStyle name="Comma 13 2 4 3 3" xfId="39518" xr:uid="{00000000-0005-0000-0000-00000A730000}"/>
    <cellStyle name="Comma 13 2 4 3 3 2" xfId="39519" xr:uid="{00000000-0005-0000-0000-00000B730000}"/>
    <cellStyle name="Comma 13 2 4 3 3 3" xfId="39520" xr:uid="{00000000-0005-0000-0000-00000C730000}"/>
    <cellStyle name="Comma 13 2 4 3 4" xfId="39521" xr:uid="{00000000-0005-0000-0000-00000D730000}"/>
    <cellStyle name="Comma 13 2 4 3 4 2" xfId="39522" xr:uid="{00000000-0005-0000-0000-00000E730000}"/>
    <cellStyle name="Comma 13 2 4 3 5" xfId="39523" xr:uid="{00000000-0005-0000-0000-00000F730000}"/>
    <cellStyle name="Comma 13 2 4 3 6" xfId="39524" xr:uid="{00000000-0005-0000-0000-000010730000}"/>
    <cellStyle name="Comma 13 2 4 4" xfId="39525" xr:uid="{00000000-0005-0000-0000-000011730000}"/>
    <cellStyle name="Comma 13 2 4 4 2" xfId="39526" xr:uid="{00000000-0005-0000-0000-000012730000}"/>
    <cellStyle name="Comma 13 2 4 4 2 2" xfId="39527" xr:uid="{00000000-0005-0000-0000-000013730000}"/>
    <cellStyle name="Comma 13 2 4 4 2 3" xfId="39528" xr:uid="{00000000-0005-0000-0000-000014730000}"/>
    <cellStyle name="Comma 13 2 4 4 3" xfId="39529" xr:uid="{00000000-0005-0000-0000-000015730000}"/>
    <cellStyle name="Comma 13 2 4 4 3 2" xfId="39530" xr:uid="{00000000-0005-0000-0000-000016730000}"/>
    <cellStyle name="Comma 13 2 4 4 3 3" xfId="39531" xr:uid="{00000000-0005-0000-0000-000017730000}"/>
    <cellStyle name="Comma 13 2 4 4 4" xfId="39532" xr:uid="{00000000-0005-0000-0000-000018730000}"/>
    <cellStyle name="Comma 13 2 4 4 4 2" xfId="39533" xr:uid="{00000000-0005-0000-0000-000019730000}"/>
    <cellStyle name="Comma 13 2 4 4 5" xfId="39534" xr:uid="{00000000-0005-0000-0000-00001A730000}"/>
    <cellStyle name="Comma 13 2 4 4 6" xfId="39535" xr:uid="{00000000-0005-0000-0000-00001B730000}"/>
    <cellStyle name="Comma 13 2 4 5" xfId="39536" xr:uid="{00000000-0005-0000-0000-00001C730000}"/>
    <cellStyle name="Comma 13 2 4 5 2" xfId="39537" xr:uid="{00000000-0005-0000-0000-00001D730000}"/>
    <cellStyle name="Comma 13 2 4 5 2 2" xfId="39538" xr:uid="{00000000-0005-0000-0000-00001E730000}"/>
    <cellStyle name="Comma 13 2 4 5 2 3" xfId="39539" xr:uid="{00000000-0005-0000-0000-00001F730000}"/>
    <cellStyle name="Comma 13 2 4 5 3" xfId="39540" xr:uid="{00000000-0005-0000-0000-000020730000}"/>
    <cellStyle name="Comma 13 2 4 5 3 2" xfId="39541" xr:uid="{00000000-0005-0000-0000-000021730000}"/>
    <cellStyle name="Comma 13 2 4 5 4" xfId="39542" xr:uid="{00000000-0005-0000-0000-000022730000}"/>
    <cellStyle name="Comma 13 2 4 5 5" xfId="39543" xr:uid="{00000000-0005-0000-0000-000023730000}"/>
    <cellStyle name="Comma 13 2 4 6" xfId="39544" xr:uid="{00000000-0005-0000-0000-000024730000}"/>
    <cellStyle name="Comma 13 2 4 6 2" xfId="39545" xr:uid="{00000000-0005-0000-0000-000025730000}"/>
    <cellStyle name="Comma 13 2 4 6 3" xfId="39546" xr:uid="{00000000-0005-0000-0000-000026730000}"/>
    <cellStyle name="Comma 13 2 4 7" xfId="39547" xr:uid="{00000000-0005-0000-0000-000027730000}"/>
    <cellStyle name="Comma 13 2 4 7 2" xfId="39548" xr:uid="{00000000-0005-0000-0000-000028730000}"/>
    <cellStyle name="Comma 13 2 4 7 3" xfId="39549" xr:uid="{00000000-0005-0000-0000-000029730000}"/>
    <cellStyle name="Comma 13 2 4 8" xfId="39550" xr:uid="{00000000-0005-0000-0000-00002A730000}"/>
    <cellStyle name="Comma 13 2 4 8 2" xfId="39551" xr:uid="{00000000-0005-0000-0000-00002B730000}"/>
    <cellStyle name="Comma 13 2 4 9" xfId="39552" xr:uid="{00000000-0005-0000-0000-00002C730000}"/>
    <cellStyle name="Comma 13 2 5" xfId="39553" xr:uid="{00000000-0005-0000-0000-00002D730000}"/>
    <cellStyle name="Comma 13 2 5 2" xfId="39554" xr:uid="{00000000-0005-0000-0000-00002E730000}"/>
    <cellStyle name="Comma 13 2 5 2 2" xfId="39555" xr:uid="{00000000-0005-0000-0000-00002F730000}"/>
    <cellStyle name="Comma 13 2 5 2 2 2" xfId="39556" xr:uid="{00000000-0005-0000-0000-000030730000}"/>
    <cellStyle name="Comma 13 2 5 2 2 3" xfId="39557" xr:uid="{00000000-0005-0000-0000-000031730000}"/>
    <cellStyle name="Comma 13 2 5 2 3" xfId="39558" xr:uid="{00000000-0005-0000-0000-000032730000}"/>
    <cellStyle name="Comma 13 2 5 2 3 2" xfId="39559" xr:uid="{00000000-0005-0000-0000-000033730000}"/>
    <cellStyle name="Comma 13 2 5 2 3 3" xfId="39560" xr:uid="{00000000-0005-0000-0000-000034730000}"/>
    <cellStyle name="Comma 13 2 5 2 4" xfId="39561" xr:uid="{00000000-0005-0000-0000-000035730000}"/>
    <cellStyle name="Comma 13 2 5 2 4 2" xfId="39562" xr:uid="{00000000-0005-0000-0000-000036730000}"/>
    <cellStyle name="Comma 13 2 5 2 5" xfId="39563" xr:uid="{00000000-0005-0000-0000-000037730000}"/>
    <cellStyle name="Comma 13 2 5 2 6" xfId="39564" xr:uid="{00000000-0005-0000-0000-000038730000}"/>
    <cellStyle name="Comma 13 2 5 3" xfId="39565" xr:uid="{00000000-0005-0000-0000-000039730000}"/>
    <cellStyle name="Comma 13 2 5 3 2" xfId="39566" xr:uid="{00000000-0005-0000-0000-00003A730000}"/>
    <cellStyle name="Comma 13 2 5 3 2 2" xfId="39567" xr:uid="{00000000-0005-0000-0000-00003B730000}"/>
    <cellStyle name="Comma 13 2 5 3 2 3" xfId="39568" xr:uid="{00000000-0005-0000-0000-00003C730000}"/>
    <cellStyle name="Comma 13 2 5 3 3" xfId="39569" xr:uid="{00000000-0005-0000-0000-00003D730000}"/>
    <cellStyle name="Comma 13 2 5 3 3 2" xfId="39570" xr:uid="{00000000-0005-0000-0000-00003E730000}"/>
    <cellStyle name="Comma 13 2 5 3 3 3" xfId="39571" xr:uid="{00000000-0005-0000-0000-00003F730000}"/>
    <cellStyle name="Comma 13 2 5 3 4" xfId="39572" xr:uid="{00000000-0005-0000-0000-000040730000}"/>
    <cellStyle name="Comma 13 2 5 3 4 2" xfId="39573" xr:uid="{00000000-0005-0000-0000-000041730000}"/>
    <cellStyle name="Comma 13 2 5 3 5" xfId="39574" xr:uid="{00000000-0005-0000-0000-000042730000}"/>
    <cellStyle name="Comma 13 2 5 3 6" xfId="39575" xr:uid="{00000000-0005-0000-0000-000043730000}"/>
    <cellStyle name="Comma 13 2 5 4" xfId="39576" xr:uid="{00000000-0005-0000-0000-000044730000}"/>
    <cellStyle name="Comma 13 2 5 4 2" xfId="39577" xr:uid="{00000000-0005-0000-0000-000045730000}"/>
    <cellStyle name="Comma 13 2 5 4 2 2" xfId="39578" xr:uid="{00000000-0005-0000-0000-000046730000}"/>
    <cellStyle name="Comma 13 2 5 4 2 3" xfId="39579" xr:uid="{00000000-0005-0000-0000-000047730000}"/>
    <cellStyle name="Comma 13 2 5 4 3" xfId="39580" xr:uid="{00000000-0005-0000-0000-000048730000}"/>
    <cellStyle name="Comma 13 2 5 4 3 2" xfId="39581" xr:uid="{00000000-0005-0000-0000-000049730000}"/>
    <cellStyle name="Comma 13 2 5 4 4" xfId="39582" xr:uid="{00000000-0005-0000-0000-00004A730000}"/>
    <cellStyle name="Comma 13 2 5 4 5" xfId="39583" xr:uid="{00000000-0005-0000-0000-00004B730000}"/>
    <cellStyle name="Comma 13 2 5 5" xfId="39584" xr:uid="{00000000-0005-0000-0000-00004C730000}"/>
    <cellStyle name="Comma 13 2 5 5 2" xfId="39585" xr:uid="{00000000-0005-0000-0000-00004D730000}"/>
    <cellStyle name="Comma 13 2 5 5 3" xfId="39586" xr:uid="{00000000-0005-0000-0000-00004E730000}"/>
    <cellStyle name="Comma 13 2 5 6" xfId="39587" xr:uid="{00000000-0005-0000-0000-00004F730000}"/>
    <cellStyle name="Comma 13 2 5 6 2" xfId="39588" xr:uid="{00000000-0005-0000-0000-000050730000}"/>
    <cellStyle name="Comma 13 2 5 6 3" xfId="39589" xr:uid="{00000000-0005-0000-0000-000051730000}"/>
    <cellStyle name="Comma 13 2 5 7" xfId="39590" xr:uid="{00000000-0005-0000-0000-000052730000}"/>
    <cellStyle name="Comma 13 2 5 7 2" xfId="39591" xr:uid="{00000000-0005-0000-0000-000053730000}"/>
    <cellStyle name="Comma 13 2 5 8" xfId="39592" xr:uid="{00000000-0005-0000-0000-000054730000}"/>
    <cellStyle name="Comma 13 2 5 9" xfId="39593" xr:uid="{00000000-0005-0000-0000-000055730000}"/>
    <cellStyle name="Comma 13 2 6" xfId="39594" xr:uid="{00000000-0005-0000-0000-000056730000}"/>
    <cellStyle name="Comma 13 2 6 2" xfId="39595" xr:uid="{00000000-0005-0000-0000-000057730000}"/>
    <cellStyle name="Comma 13 2 6 2 2" xfId="39596" xr:uid="{00000000-0005-0000-0000-000058730000}"/>
    <cellStyle name="Comma 13 2 6 2 2 2" xfId="39597" xr:uid="{00000000-0005-0000-0000-000059730000}"/>
    <cellStyle name="Comma 13 2 6 2 2 3" xfId="39598" xr:uid="{00000000-0005-0000-0000-00005A730000}"/>
    <cellStyle name="Comma 13 2 6 2 3" xfId="39599" xr:uid="{00000000-0005-0000-0000-00005B730000}"/>
    <cellStyle name="Comma 13 2 6 2 3 2" xfId="39600" xr:uid="{00000000-0005-0000-0000-00005C730000}"/>
    <cellStyle name="Comma 13 2 6 2 3 3" xfId="39601" xr:uid="{00000000-0005-0000-0000-00005D730000}"/>
    <cellStyle name="Comma 13 2 6 2 4" xfId="39602" xr:uid="{00000000-0005-0000-0000-00005E730000}"/>
    <cellStyle name="Comma 13 2 6 2 4 2" xfId="39603" xr:uid="{00000000-0005-0000-0000-00005F730000}"/>
    <cellStyle name="Comma 13 2 6 2 5" xfId="39604" xr:uid="{00000000-0005-0000-0000-000060730000}"/>
    <cellStyle name="Comma 13 2 6 2 6" xfId="39605" xr:uid="{00000000-0005-0000-0000-000061730000}"/>
    <cellStyle name="Comma 13 2 6 3" xfId="39606" xr:uid="{00000000-0005-0000-0000-000062730000}"/>
    <cellStyle name="Comma 13 2 6 3 2" xfId="39607" xr:uid="{00000000-0005-0000-0000-000063730000}"/>
    <cellStyle name="Comma 13 2 6 3 2 2" xfId="39608" xr:uid="{00000000-0005-0000-0000-000064730000}"/>
    <cellStyle name="Comma 13 2 6 3 2 3" xfId="39609" xr:uid="{00000000-0005-0000-0000-000065730000}"/>
    <cellStyle name="Comma 13 2 6 3 3" xfId="39610" xr:uid="{00000000-0005-0000-0000-000066730000}"/>
    <cellStyle name="Comma 13 2 6 3 3 2" xfId="39611" xr:uid="{00000000-0005-0000-0000-000067730000}"/>
    <cellStyle name="Comma 13 2 6 3 3 3" xfId="39612" xr:uid="{00000000-0005-0000-0000-000068730000}"/>
    <cellStyle name="Comma 13 2 6 3 4" xfId="39613" xr:uid="{00000000-0005-0000-0000-000069730000}"/>
    <cellStyle name="Comma 13 2 6 3 4 2" xfId="39614" xr:uid="{00000000-0005-0000-0000-00006A730000}"/>
    <cellStyle name="Comma 13 2 6 3 5" xfId="39615" xr:uid="{00000000-0005-0000-0000-00006B730000}"/>
    <cellStyle name="Comma 13 2 6 3 6" xfId="39616" xr:uid="{00000000-0005-0000-0000-00006C730000}"/>
    <cellStyle name="Comma 13 2 6 4" xfId="39617" xr:uid="{00000000-0005-0000-0000-00006D730000}"/>
    <cellStyle name="Comma 13 2 6 4 2" xfId="39618" xr:uid="{00000000-0005-0000-0000-00006E730000}"/>
    <cellStyle name="Comma 13 2 6 4 2 2" xfId="39619" xr:uid="{00000000-0005-0000-0000-00006F730000}"/>
    <cellStyle name="Comma 13 2 6 4 2 3" xfId="39620" xr:uid="{00000000-0005-0000-0000-000070730000}"/>
    <cellStyle name="Comma 13 2 6 4 3" xfId="39621" xr:uid="{00000000-0005-0000-0000-000071730000}"/>
    <cellStyle name="Comma 13 2 6 4 3 2" xfId="39622" xr:uid="{00000000-0005-0000-0000-000072730000}"/>
    <cellStyle name="Comma 13 2 6 4 4" xfId="39623" xr:uid="{00000000-0005-0000-0000-000073730000}"/>
    <cellStyle name="Comma 13 2 6 4 5" xfId="39624" xr:uid="{00000000-0005-0000-0000-000074730000}"/>
    <cellStyle name="Comma 13 2 6 5" xfId="39625" xr:uid="{00000000-0005-0000-0000-000075730000}"/>
    <cellStyle name="Comma 13 2 6 5 2" xfId="39626" xr:uid="{00000000-0005-0000-0000-000076730000}"/>
    <cellStyle name="Comma 13 2 6 5 3" xfId="39627" xr:uid="{00000000-0005-0000-0000-000077730000}"/>
    <cellStyle name="Comma 13 2 6 6" xfId="39628" xr:uid="{00000000-0005-0000-0000-000078730000}"/>
    <cellStyle name="Comma 13 2 6 6 2" xfId="39629" xr:uid="{00000000-0005-0000-0000-000079730000}"/>
    <cellStyle name="Comma 13 2 6 6 3" xfId="39630" xr:uid="{00000000-0005-0000-0000-00007A730000}"/>
    <cellStyle name="Comma 13 2 6 7" xfId="39631" xr:uid="{00000000-0005-0000-0000-00007B730000}"/>
    <cellStyle name="Comma 13 2 6 7 2" xfId="39632" xr:uid="{00000000-0005-0000-0000-00007C730000}"/>
    <cellStyle name="Comma 13 2 6 8" xfId="39633" xr:uid="{00000000-0005-0000-0000-00007D730000}"/>
    <cellStyle name="Comma 13 2 6 9" xfId="39634" xr:uid="{00000000-0005-0000-0000-00007E730000}"/>
    <cellStyle name="Comma 13 2 7" xfId="39635" xr:uid="{00000000-0005-0000-0000-00007F730000}"/>
    <cellStyle name="Comma 13 2 7 2" xfId="39636" xr:uid="{00000000-0005-0000-0000-000080730000}"/>
    <cellStyle name="Comma 13 2 7 2 2" xfId="39637" xr:uid="{00000000-0005-0000-0000-000081730000}"/>
    <cellStyle name="Comma 13 2 7 2 3" xfId="39638" xr:uid="{00000000-0005-0000-0000-000082730000}"/>
    <cellStyle name="Comma 13 2 7 3" xfId="39639" xr:uid="{00000000-0005-0000-0000-000083730000}"/>
    <cellStyle name="Comma 13 2 7 3 2" xfId="39640" xr:uid="{00000000-0005-0000-0000-000084730000}"/>
    <cellStyle name="Comma 13 2 7 3 3" xfId="39641" xr:uid="{00000000-0005-0000-0000-000085730000}"/>
    <cellStyle name="Comma 13 2 7 4" xfId="39642" xr:uid="{00000000-0005-0000-0000-000086730000}"/>
    <cellStyle name="Comma 13 2 7 4 2" xfId="39643" xr:uid="{00000000-0005-0000-0000-000087730000}"/>
    <cellStyle name="Comma 13 2 7 5" xfId="39644" xr:uid="{00000000-0005-0000-0000-000088730000}"/>
    <cellStyle name="Comma 13 2 7 6" xfId="39645" xr:uid="{00000000-0005-0000-0000-000089730000}"/>
    <cellStyle name="Comma 13 2 8" xfId="39646" xr:uid="{00000000-0005-0000-0000-00008A730000}"/>
    <cellStyle name="Comma 13 2 8 2" xfId="39647" xr:uid="{00000000-0005-0000-0000-00008B730000}"/>
    <cellStyle name="Comma 13 2 8 2 2" xfId="39648" xr:uid="{00000000-0005-0000-0000-00008C730000}"/>
    <cellStyle name="Comma 13 2 8 2 3" xfId="39649" xr:uid="{00000000-0005-0000-0000-00008D730000}"/>
    <cellStyle name="Comma 13 2 8 3" xfId="39650" xr:uid="{00000000-0005-0000-0000-00008E730000}"/>
    <cellStyle name="Comma 13 2 8 3 2" xfId="39651" xr:uid="{00000000-0005-0000-0000-00008F730000}"/>
    <cellStyle name="Comma 13 2 8 3 3" xfId="39652" xr:uid="{00000000-0005-0000-0000-000090730000}"/>
    <cellStyle name="Comma 13 2 8 4" xfId="39653" xr:uid="{00000000-0005-0000-0000-000091730000}"/>
    <cellStyle name="Comma 13 2 8 4 2" xfId="39654" xr:uid="{00000000-0005-0000-0000-000092730000}"/>
    <cellStyle name="Comma 13 2 8 5" xfId="39655" xr:uid="{00000000-0005-0000-0000-000093730000}"/>
    <cellStyle name="Comma 13 2 8 6" xfId="39656" xr:uid="{00000000-0005-0000-0000-000094730000}"/>
    <cellStyle name="Comma 13 2 9" xfId="39657" xr:uid="{00000000-0005-0000-0000-000095730000}"/>
    <cellStyle name="Comma 13 2 9 2" xfId="39658" xr:uid="{00000000-0005-0000-0000-000096730000}"/>
    <cellStyle name="Comma 13 2 9 2 2" xfId="39659" xr:uid="{00000000-0005-0000-0000-000097730000}"/>
    <cellStyle name="Comma 13 2 9 2 3" xfId="39660" xr:uid="{00000000-0005-0000-0000-000098730000}"/>
    <cellStyle name="Comma 13 2 9 3" xfId="39661" xr:uid="{00000000-0005-0000-0000-000099730000}"/>
    <cellStyle name="Comma 13 2 9 3 2" xfId="39662" xr:uid="{00000000-0005-0000-0000-00009A730000}"/>
    <cellStyle name="Comma 13 2 9 4" xfId="39663" xr:uid="{00000000-0005-0000-0000-00009B730000}"/>
    <cellStyle name="Comma 13 2 9 5" xfId="39664" xr:uid="{00000000-0005-0000-0000-00009C730000}"/>
    <cellStyle name="Comma 13 3" xfId="9454" xr:uid="{00000000-0005-0000-0000-00009D730000}"/>
    <cellStyle name="Comma 13 3 10" xfId="39665" xr:uid="{00000000-0005-0000-0000-00009E730000}"/>
    <cellStyle name="Comma 13 3 10 2" xfId="39666" xr:uid="{00000000-0005-0000-0000-00009F730000}"/>
    <cellStyle name="Comma 13 3 10 3" xfId="39667" xr:uid="{00000000-0005-0000-0000-0000A0730000}"/>
    <cellStyle name="Comma 13 3 11" xfId="39668" xr:uid="{00000000-0005-0000-0000-0000A1730000}"/>
    <cellStyle name="Comma 13 3 11 2" xfId="39669" xr:uid="{00000000-0005-0000-0000-0000A2730000}"/>
    <cellStyle name="Comma 13 3 12" xfId="39670" xr:uid="{00000000-0005-0000-0000-0000A3730000}"/>
    <cellStyle name="Comma 13 3 13" xfId="39671" xr:uid="{00000000-0005-0000-0000-0000A4730000}"/>
    <cellStyle name="Comma 13 3 2" xfId="9455" xr:uid="{00000000-0005-0000-0000-0000A5730000}"/>
    <cellStyle name="Comma 13 3 2 10" xfId="39672" xr:uid="{00000000-0005-0000-0000-0000A6730000}"/>
    <cellStyle name="Comma 13 3 2 10 2" xfId="39673" xr:uid="{00000000-0005-0000-0000-0000A7730000}"/>
    <cellStyle name="Comma 13 3 2 11" xfId="39674" xr:uid="{00000000-0005-0000-0000-0000A8730000}"/>
    <cellStyle name="Comma 13 3 2 12" xfId="39675" xr:uid="{00000000-0005-0000-0000-0000A9730000}"/>
    <cellStyle name="Comma 13 3 2 2" xfId="39676" xr:uid="{00000000-0005-0000-0000-0000AA730000}"/>
    <cellStyle name="Comma 13 3 2 2 10" xfId="39677" xr:uid="{00000000-0005-0000-0000-0000AB730000}"/>
    <cellStyle name="Comma 13 3 2 2 2" xfId="39678" xr:uid="{00000000-0005-0000-0000-0000AC730000}"/>
    <cellStyle name="Comma 13 3 2 2 2 2" xfId="39679" xr:uid="{00000000-0005-0000-0000-0000AD730000}"/>
    <cellStyle name="Comma 13 3 2 2 2 2 2" xfId="39680" xr:uid="{00000000-0005-0000-0000-0000AE730000}"/>
    <cellStyle name="Comma 13 3 2 2 2 2 2 2" xfId="39681" xr:uid="{00000000-0005-0000-0000-0000AF730000}"/>
    <cellStyle name="Comma 13 3 2 2 2 2 2 3" xfId="39682" xr:uid="{00000000-0005-0000-0000-0000B0730000}"/>
    <cellStyle name="Comma 13 3 2 2 2 2 3" xfId="39683" xr:uid="{00000000-0005-0000-0000-0000B1730000}"/>
    <cellStyle name="Comma 13 3 2 2 2 2 3 2" xfId="39684" xr:uid="{00000000-0005-0000-0000-0000B2730000}"/>
    <cellStyle name="Comma 13 3 2 2 2 2 3 3" xfId="39685" xr:uid="{00000000-0005-0000-0000-0000B3730000}"/>
    <cellStyle name="Comma 13 3 2 2 2 2 4" xfId="39686" xr:uid="{00000000-0005-0000-0000-0000B4730000}"/>
    <cellStyle name="Comma 13 3 2 2 2 2 4 2" xfId="39687" xr:uid="{00000000-0005-0000-0000-0000B5730000}"/>
    <cellStyle name="Comma 13 3 2 2 2 2 5" xfId="39688" xr:uid="{00000000-0005-0000-0000-0000B6730000}"/>
    <cellStyle name="Comma 13 3 2 2 2 2 6" xfId="39689" xr:uid="{00000000-0005-0000-0000-0000B7730000}"/>
    <cellStyle name="Comma 13 3 2 2 2 3" xfId="39690" xr:uid="{00000000-0005-0000-0000-0000B8730000}"/>
    <cellStyle name="Comma 13 3 2 2 2 3 2" xfId="39691" xr:uid="{00000000-0005-0000-0000-0000B9730000}"/>
    <cellStyle name="Comma 13 3 2 2 2 3 2 2" xfId="39692" xr:uid="{00000000-0005-0000-0000-0000BA730000}"/>
    <cellStyle name="Comma 13 3 2 2 2 3 2 3" xfId="39693" xr:uid="{00000000-0005-0000-0000-0000BB730000}"/>
    <cellStyle name="Comma 13 3 2 2 2 3 3" xfId="39694" xr:uid="{00000000-0005-0000-0000-0000BC730000}"/>
    <cellStyle name="Comma 13 3 2 2 2 3 3 2" xfId="39695" xr:uid="{00000000-0005-0000-0000-0000BD730000}"/>
    <cellStyle name="Comma 13 3 2 2 2 3 3 3" xfId="39696" xr:uid="{00000000-0005-0000-0000-0000BE730000}"/>
    <cellStyle name="Comma 13 3 2 2 2 3 4" xfId="39697" xr:uid="{00000000-0005-0000-0000-0000BF730000}"/>
    <cellStyle name="Comma 13 3 2 2 2 3 4 2" xfId="39698" xr:uid="{00000000-0005-0000-0000-0000C0730000}"/>
    <cellStyle name="Comma 13 3 2 2 2 3 5" xfId="39699" xr:uid="{00000000-0005-0000-0000-0000C1730000}"/>
    <cellStyle name="Comma 13 3 2 2 2 3 6" xfId="39700" xr:uid="{00000000-0005-0000-0000-0000C2730000}"/>
    <cellStyle name="Comma 13 3 2 2 2 4" xfId="39701" xr:uid="{00000000-0005-0000-0000-0000C3730000}"/>
    <cellStyle name="Comma 13 3 2 2 2 4 2" xfId="39702" xr:uid="{00000000-0005-0000-0000-0000C4730000}"/>
    <cellStyle name="Comma 13 3 2 2 2 4 2 2" xfId="39703" xr:uid="{00000000-0005-0000-0000-0000C5730000}"/>
    <cellStyle name="Comma 13 3 2 2 2 4 2 3" xfId="39704" xr:uid="{00000000-0005-0000-0000-0000C6730000}"/>
    <cellStyle name="Comma 13 3 2 2 2 4 3" xfId="39705" xr:uid="{00000000-0005-0000-0000-0000C7730000}"/>
    <cellStyle name="Comma 13 3 2 2 2 4 3 2" xfId="39706" xr:uid="{00000000-0005-0000-0000-0000C8730000}"/>
    <cellStyle name="Comma 13 3 2 2 2 4 4" xfId="39707" xr:uid="{00000000-0005-0000-0000-0000C9730000}"/>
    <cellStyle name="Comma 13 3 2 2 2 4 5" xfId="39708" xr:uid="{00000000-0005-0000-0000-0000CA730000}"/>
    <cellStyle name="Comma 13 3 2 2 2 5" xfId="39709" xr:uid="{00000000-0005-0000-0000-0000CB730000}"/>
    <cellStyle name="Comma 13 3 2 2 2 5 2" xfId="39710" xr:uid="{00000000-0005-0000-0000-0000CC730000}"/>
    <cellStyle name="Comma 13 3 2 2 2 5 3" xfId="39711" xr:uid="{00000000-0005-0000-0000-0000CD730000}"/>
    <cellStyle name="Comma 13 3 2 2 2 6" xfId="39712" xr:uid="{00000000-0005-0000-0000-0000CE730000}"/>
    <cellStyle name="Comma 13 3 2 2 2 6 2" xfId="39713" xr:uid="{00000000-0005-0000-0000-0000CF730000}"/>
    <cellStyle name="Comma 13 3 2 2 2 6 3" xfId="39714" xr:uid="{00000000-0005-0000-0000-0000D0730000}"/>
    <cellStyle name="Comma 13 3 2 2 2 7" xfId="39715" xr:uid="{00000000-0005-0000-0000-0000D1730000}"/>
    <cellStyle name="Comma 13 3 2 2 2 7 2" xfId="39716" xr:uid="{00000000-0005-0000-0000-0000D2730000}"/>
    <cellStyle name="Comma 13 3 2 2 2 8" xfId="39717" xr:uid="{00000000-0005-0000-0000-0000D3730000}"/>
    <cellStyle name="Comma 13 3 2 2 2 9" xfId="39718" xr:uid="{00000000-0005-0000-0000-0000D4730000}"/>
    <cellStyle name="Comma 13 3 2 2 3" xfId="39719" xr:uid="{00000000-0005-0000-0000-0000D5730000}"/>
    <cellStyle name="Comma 13 3 2 2 3 2" xfId="39720" xr:uid="{00000000-0005-0000-0000-0000D6730000}"/>
    <cellStyle name="Comma 13 3 2 2 3 2 2" xfId="39721" xr:uid="{00000000-0005-0000-0000-0000D7730000}"/>
    <cellStyle name="Comma 13 3 2 2 3 2 3" xfId="39722" xr:uid="{00000000-0005-0000-0000-0000D8730000}"/>
    <cellStyle name="Comma 13 3 2 2 3 3" xfId="39723" xr:uid="{00000000-0005-0000-0000-0000D9730000}"/>
    <cellStyle name="Comma 13 3 2 2 3 3 2" xfId="39724" xr:uid="{00000000-0005-0000-0000-0000DA730000}"/>
    <cellStyle name="Comma 13 3 2 2 3 3 3" xfId="39725" xr:uid="{00000000-0005-0000-0000-0000DB730000}"/>
    <cellStyle name="Comma 13 3 2 2 3 4" xfId="39726" xr:uid="{00000000-0005-0000-0000-0000DC730000}"/>
    <cellStyle name="Comma 13 3 2 2 3 4 2" xfId="39727" xr:uid="{00000000-0005-0000-0000-0000DD730000}"/>
    <cellStyle name="Comma 13 3 2 2 3 5" xfId="39728" xr:uid="{00000000-0005-0000-0000-0000DE730000}"/>
    <cellStyle name="Comma 13 3 2 2 3 6" xfId="39729" xr:uid="{00000000-0005-0000-0000-0000DF730000}"/>
    <cellStyle name="Comma 13 3 2 2 4" xfId="39730" xr:uid="{00000000-0005-0000-0000-0000E0730000}"/>
    <cellStyle name="Comma 13 3 2 2 4 2" xfId="39731" xr:uid="{00000000-0005-0000-0000-0000E1730000}"/>
    <cellStyle name="Comma 13 3 2 2 4 2 2" xfId="39732" xr:uid="{00000000-0005-0000-0000-0000E2730000}"/>
    <cellStyle name="Comma 13 3 2 2 4 2 3" xfId="39733" xr:uid="{00000000-0005-0000-0000-0000E3730000}"/>
    <cellStyle name="Comma 13 3 2 2 4 3" xfId="39734" xr:uid="{00000000-0005-0000-0000-0000E4730000}"/>
    <cellStyle name="Comma 13 3 2 2 4 3 2" xfId="39735" xr:uid="{00000000-0005-0000-0000-0000E5730000}"/>
    <cellStyle name="Comma 13 3 2 2 4 3 3" xfId="39736" xr:uid="{00000000-0005-0000-0000-0000E6730000}"/>
    <cellStyle name="Comma 13 3 2 2 4 4" xfId="39737" xr:uid="{00000000-0005-0000-0000-0000E7730000}"/>
    <cellStyle name="Comma 13 3 2 2 4 4 2" xfId="39738" xr:uid="{00000000-0005-0000-0000-0000E8730000}"/>
    <cellStyle name="Comma 13 3 2 2 4 5" xfId="39739" xr:uid="{00000000-0005-0000-0000-0000E9730000}"/>
    <cellStyle name="Comma 13 3 2 2 4 6" xfId="39740" xr:uid="{00000000-0005-0000-0000-0000EA730000}"/>
    <cellStyle name="Comma 13 3 2 2 5" xfId="39741" xr:uid="{00000000-0005-0000-0000-0000EB730000}"/>
    <cellStyle name="Comma 13 3 2 2 5 2" xfId="39742" xr:uid="{00000000-0005-0000-0000-0000EC730000}"/>
    <cellStyle name="Comma 13 3 2 2 5 2 2" xfId="39743" xr:uid="{00000000-0005-0000-0000-0000ED730000}"/>
    <cellStyle name="Comma 13 3 2 2 5 2 3" xfId="39744" xr:uid="{00000000-0005-0000-0000-0000EE730000}"/>
    <cellStyle name="Comma 13 3 2 2 5 3" xfId="39745" xr:uid="{00000000-0005-0000-0000-0000EF730000}"/>
    <cellStyle name="Comma 13 3 2 2 5 3 2" xfId="39746" xr:uid="{00000000-0005-0000-0000-0000F0730000}"/>
    <cellStyle name="Comma 13 3 2 2 5 4" xfId="39747" xr:uid="{00000000-0005-0000-0000-0000F1730000}"/>
    <cellStyle name="Comma 13 3 2 2 5 5" xfId="39748" xr:uid="{00000000-0005-0000-0000-0000F2730000}"/>
    <cellStyle name="Comma 13 3 2 2 6" xfId="39749" xr:uid="{00000000-0005-0000-0000-0000F3730000}"/>
    <cellStyle name="Comma 13 3 2 2 6 2" xfId="39750" xr:uid="{00000000-0005-0000-0000-0000F4730000}"/>
    <cellStyle name="Comma 13 3 2 2 6 3" xfId="39751" xr:uid="{00000000-0005-0000-0000-0000F5730000}"/>
    <cellStyle name="Comma 13 3 2 2 7" xfId="39752" xr:uid="{00000000-0005-0000-0000-0000F6730000}"/>
    <cellStyle name="Comma 13 3 2 2 7 2" xfId="39753" xr:uid="{00000000-0005-0000-0000-0000F7730000}"/>
    <cellStyle name="Comma 13 3 2 2 7 3" xfId="39754" xr:uid="{00000000-0005-0000-0000-0000F8730000}"/>
    <cellStyle name="Comma 13 3 2 2 8" xfId="39755" xr:uid="{00000000-0005-0000-0000-0000F9730000}"/>
    <cellStyle name="Comma 13 3 2 2 8 2" xfId="39756" xr:uid="{00000000-0005-0000-0000-0000FA730000}"/>
    <cellStyle name="Comma 13 3 2 2 9" xfId="39757" xr:uid="{00000000-0005-0000-0000-0000FB730000}"/>
    <cellStyle name="Comma 13 3 2 3" xfId="39758" xr:uid="{00000000-0005-0000-0000-0000FC730000}"/>
    <cellStyle name="Comma 13 3 2 3 2" xfId="39759" xr:uid="{00000000-0005-0000-0000-0000FD730000}"/>
    <cellStyle name="Comma 13 3 2 3 2 2" xfId="39760" xr:uid="{00000000-0005-0000-0000-0000FE730000}"/>
    <cellStyle name="Comma 13 3 2 3 2 2 2" xfId="39761" xr:uid="{00000000-0005-0000-0000-0000FF730000}"/>
    <cellStyle name="Comma 13 3 2 3 2 2 3" xfId="39762" xr:uid="{00000000-0005-0000-0000-000000740000}"/>
    <cellStyle name="Comma 13 3 2 3 2 3" xfId="39763" xr:uid="{00000000-0005-0000-0000-000001740000}"/>
    <cellStyle name="Comma 13 3 2 3 2 3 2" xfId="39764" xr:uid="{00000000-0005-0000-0000-000002740000}"/>
    <cellStyle name="Comma 13 3 2 3 2 3 3" xfId="39765" xr:uid="{00000000-0005-0000-0000-000003740000}"/>
    <cellStyle name="Comma 13 3 2 3 2 4" xfId="39766" xr:uid="{00000000-0005-0000-0000-000004740000}"/>
    <cellStyle name="Comma 13 3 2 3 2 4 2" xfId="39767" xr:uid="{00000000-0005-0000-0000-000005740000}"/>
    <cellStyle name="Comma 13 3 2 3 2 5" xfId="39768" xr:uid="{00000000-0005-0000-0000-000006740000}"/>
    <cellStyle name="Comma 13 3 2 3 2 6" xfId="39769" xr:uid="{00000000-0005-0000-0000-000007740000}"/>
    <cellStyle name="Comma 13 3 2 3 3" xfId="39770" xr:uid="{00000000-0005-0000-0000-000008740000}"/>
    <cellStyle name="Comma 13 3 2 3 3 2" xfId="39771" xr:uid="{00000000-0005-0000-0000-000009740000}"/>
    <cellStyle name="Comma 13 3 2 3 3 2 2" xfId="39772" xr:uid="{00000000-0005-0000-0000-00000A740000}"/>
    <cellStyle name="Comma 13 3 2 3 3 2 3" xfId="39773" xr:uid="{00000000-0005-0000-0000-00000B740000}"/>
    <cellStyle name="Comma 13 3 2 3 3 3" xfId="39774" xr:uid="{00000000-0005-0000-0000-00000C740000}"/>
    <cellStyle name="Comma 13 3 2 3 3 3 2" xfId="39775" xr:uid="{00000000-0005-0000-0000-00000D740000}"/>
    <cellStyle name="Comma 13 3 2 3 3 3 3" xfId="39776" xr:uid="{00000000-0005-0000-0000-00000E740000}"/>
    <cellStyle name="Comma 13 3 2 3 3 4" xfId="39777" xr:uid="{00000000-0005-0000-0000-00000F740000}"/>
    <cellStyle name="Comma 13 3 2 3 3 4 2" xfId="39778" xr:uid="{00000000-0005-0000-0000-000010740000}"/>
    <cellStyle name="Comma 13 3 2 3 3 5" xfId="39779" xr:uid="{00000000-0005-0000-0000-000011740000}"/>
    <cellStyle name="Comma 13 3 2 3 3 6" xfId="39780" xr:uid="{00000000-0005-0000-0000-000012740000}"/>
    <cellStyle name="Comma 13 3 2 3 4" xfId="39781" xr:uid="{00000000-0005-0000-0000-000013740000}"/>
    <cellStyle name="Comma 13 3 2 3 4 2" xfId="39782" xr:uid="{00000000-0005-0000-0000-000014740000}"/>
    <cellStyle name="Comma 13 3 2 3 4 2 2" xfId="39783" xr:uid="{00000000-0005-0000-0000-000015740000}"/>
    <cellStyle name="Comma 13 3 2 3 4 2 3" xfId="39784" xr:uid="{00000000-0005-0000-0000-000016740000}"/>
    <cellStyle name="Comma 13 3 2 3 4 3" xfId="39785" xr:uid="{00000000-0005-0000-0000-000017740000}"/>
    <cellStyle name="Comma 13 3 2 3 4 3 2" xfId="39786" xr:uid="{00000000-0005-0000-0000-000018740000}"/>
    <cellStyle name="Comma 13 3 2 3 4 4" xfId="39787" xr:uid="{00000000-0005-0000-0000-000019740000}"/>
    <cellStyle name="Comma 13 3 2 3 4 5" xfId="39788" xr:uid="{00000000-0005-0000-0000-00001A740000}"/>
    <cellStyle name="Comma 13 3 2 3 5" xfId="39789" xr:uid="{00000000-0005-0000-0000-00001B740000}"/>
    <cellStyle name="Comma 13 3 2 3 5 2" xfId="39790" xr:uid="{00000000-0005-0000-0000-00001C740000}"/>
    <cellStyle name="Comma 13 3 2 3 5 3" xfId="39791" xr:uid="{00000000-0005-0000-0000-00001D740000}"/>
    <cellStyle name="Comma 13 3 2 3 6" xfId="39792" xr:uid="{00000000-0005-0000-0000-00001E740000}"/>
    <cellStyle name="Comma 13 3 2 3 6 2" xfId="39793" xr:uid="{00000000-0005-0000-0000-00001F740000}"/>
    <cellStyle name="Comma 13 3 2 3 6 3" xfId="39794" xr:uid="{00000000-0005-0000-0000-000020740000}"/>
    <cellStyle name="Comma 13 3 2 3 7" xfId="39795" xr:uid="{00000000-0005-0000-0000-000021740000}"/>
    <cellStyle name="Comma 13 3 2 3 7 2" xfId="39796" xr:uid="{00000000-0005-0000-0000-000022740000}"/>
    <cellStyle name="Comma 13 3 2 3 8" xfId="39797" xr:uid="{00000000-0005-0000-0000-000023740000}"/>
    <cellStyle name="Comma 13 3 2 3 9" xfId="39798" xr:uid="{00000000-0005-0000-0000-000024740000}"/>
    <cellStyle name="Comma 13 3 2 4" xfId="39799" xr:uid="{00000000-0005-0000-0000-000025740000}"/>
    <cellStyle name="Comma 13 3 2 4 2" xfId="39800" xr:uid="{00000000-0005-0000-0000-000026740000}"/>
    <cellStyle name="Comma 13 3 2 4 2 2" xfId="39801" xr:uid="{00000000-0005-0000-0000-000027740000}"/>
    <cellStyle name="Comma 13 3 2 4 2 2 2" xfId="39802" xr:uid="{00000000-0005-0000-0000-000028740000}"/>
    <cellStyle name="Comma 13 3 2 4 2 2 3" xfId="39803" xr:uid="{00000000-0005-0000-0000-000029740000}"/>
    <cellStyle name="Comma 13 3 2 4 2 3" xfId="39804" xr:uid="{00000000-0005-0000-0000-00002A740000}"/>
    <cellStyle name="Comma 13 3 2 4 2 3 2" xfId="39805" xr:uid="{00000000-0005-0000-0000-00002B740000}"/>
    <cellStyle name="Comma 13 3 2 4 2 3 3" xfId="39806" xr:uid="{00000000-0005-0000-0000-00002C740000}"/>
    <cellStyle name="Comma 13 3 2 4 2 4" xfId="39807" xr:uid="{00000000-0005-0000-0000-00002D740000}"/>
    <cellStyle name="Comma 13 3 2 4 2 4 2" xfId="39808" xr:uid="{00000000-0005-0000-0000-00002E740000}"/>
    <cellStyle name="Comma 13 3 2 4 2 5" xfId="39809" xr:uid="{00000000-0005-0000-0000-00002F740000}"/>
    <cellStyle name="Comma 13 3 2 4 2 6" xfId="39810" xr:uid="{00000000-0005-0000-0000-000030740000}"/>
    <cellStyle name="Comma 13 3 2 4 3" xfId="39811" xr:uid="{00000000-0005-0000-0000-000031740000}"/>
    <cellStyle name="Comma 13 3 2 4 3 2" xfId="39812" xr:uid="{00000000-0005-0000-0000-000032740000}"/>
    <cellStyle name="Comma 13 3 2 4 3 2 2" xfId="39813" xr:uid="{00000000-0005-0000-0000-000033740000}"/>
    <cellStyle name="Comma 13 3 2 4 3 2 3" xfId="39814" xr:uid="{00000000-0005-0000-0000-000034740000}"/>
    <cellStyle name="Comma 13 3 2 4 3 3" xfId="39815" xr:uid="{00000000-0005-0000-0000-000035740000}"/>
    <cellStyle name="Comma 13 3 2 4 3 3 2" xfId="39816" xr:uid="{00000000-0005-0000-0000-000036740000}"/>
    <cellStyle name="Comma 13 3 2 4 3 3 3" xfId="39817" xr:uid="{00000000-0005-0000-0000-000037740000}"/>
    <cellStyle name="Comma 13 3 2 4 3 4" xfId="39818" xr:uid="{00000000-0005-0000-0000-000038740000}"/>
    <cellStyle name="Comma 13 3 2 4 3 4 2" xfId="39819" xr:uid="{00000000-0005-0000-0000-000039740000}"/>
    <cellStyle name="Comma 13 3 2 4 3 5" xfId="39820" xr:uid="{00000000-0005-0000-0000-00003A740000}"/>
    <cellStyle name="Comma 13 3 2 4 3 6" xfId="39821" xr:uid="{00000000-0005-0000-0000-00003B740000}"/>
    <cellStyle name="Comma 13 3 2 4 4" xfId="39822" xr:uid="{00000000-0005-0000-0000-00003C740000}"/>
    <cellStyle name="Comma 13 3 2 4 4 2" xfId="39823" xr:uid="{00000000-0005-0000-0000-00003D740000}"/>
    <cellStyle name="Comma 13 3 2 4 4 2 2" xfId="39824" xr:uid="{00000000-0005-0000-0000-00003E740000}"/>
    <cellStyle name="Comma 13 3 2 4 4 2 3" xfId="39825" xr:uid="{00000000-0005-0000-0000-00003F740000}"/>
    <cellStyle name="Comma 13 3 2 4 4 3" xfId="39826" xr:uid="{00000000-0005-0000-0000-000040740000}"/>
    <cellStyle name="Comma 13 3 2 4 4 3 2" xfId="39827" xr:uid="{00000000-0005-0000-0000-000041740000}"/>
    <cellStyle name="Comma 13 3 2 4 4 4" xfId="39828" xr:uid="{00000000-0005-0000-0000-000042740000}"/>
    <cellStyle name="Comma 13 3 2 4 4 5" xfId="39829" xr:uid="{00000000-0005-0000-0000-000043740000}"/>
    <cellStyle name="Comma 13 3 2 4 5" xfId="39830" xr:uid="{00000000-0005-0000-0000-000044740000}"/>
    <cellStyle name="Comma 13 3 2 4 5 2" xfId="39831" xr:uid="{00000000-0005-0000-0000-000045740000}"/>
    <cellStyle name="Comma 13 3 2 4 5 3" xfId="39832" xr:uid="{00000000-0005-0000-0000-000046740000}"/>
    <cellStyle name="Comma 13 3 2 4 6" xfId="39833" xr:uid="{00000000-0005-0000-0000-000047740000}"/>
    <cellStyle name="Comma 13 3 2 4 6 2" xfId="39834" xr:uid="{00000000-0005-0000-0000-000048740000}"/>
    <cellStyle name="Comma 13 3 2 4 6 3" xfId="39835" xr:uid="{00000000-0005-0000-0000-000049740000}"/>
    <cellStyle name="Comma 13 3 2 4 7" xfId="39836" xr:uid="{00000000-0005-0000-0000-00004A740000}"/>
    <cellStyle name="Comma 13 3 2 4 7 2" xfId="39837" xr:uid="{00000000-0005-0000-0000-00004B740000}"/>
    <cellStyle name="Comma 13 3 2 4 8" xfId="39838" xr:uid="{00000000-0005-0000-0000-00004C740000}"/>
    <cellStyle name="Comma 13 3 2 4 9" xfId="39839" xr:uid="{00000000-0005-0000-0000-00004D740000}"/>
    <cellStyle name="Comma 13 3 2 5" xfId="39840" xr:uid="{00000000-0005-0000-0000-00004E740000}"/>
    <cellStyle name="Comma 13 3 2 5 2" xfId="39841" xr:uid="{00000000-0005-0000-0000-00004F740000}"/>
    <cellStyle name="Comma 13 3 2 5 2 2" xfId="39842" xr:uid="{00000000-0005-0000-0000-000050740000}"/>
    <cellStyle name="Comma 13 3 2 5 2 3" xfId="39843" xr:uid="{00000000-0005-0000-0000-000051740000}"/>
    <cellStyle name="Comma 13 3 2 5 3" xfId="39844" xr:uid="{00000000-0005-0000-0000-000052740000}"/>
    <cellStyle name="Comma 13 3 2 5 3 2" xfId="39845" xr:uid="{00000000-0005-0000-0000-000053740000}"/>
    <cellStyle name="Comma 13 3 2 5 3 3" xfId="39846" xr:uid="{00000000-0005-0000-0000-000054740000}"/>
    <cellStyle name="Comma 13 3 2 5 4" xfId="39847" xr:uid="{00000000-0005-0000-0000-000055740000}"/>
    <cellStyle name="Comma 13 3 2 5 4 2" xfId="39848" xr:uid="{00000000-0005-0000-0000-000056740000}"/>
    <cellStyle name="Comma 13 3 2 5 5" xfId="39849" xr:uid="{00000000-0005-0000-0000-000057740000}"/>
    <cellStyle name="Comma 13 3 2 5 6" xfId="39850" xr:uid="{00000000-0005-0000-0000-000058740000}"/>
    <cellStyle name="Comma 13 3 2 6" xfId="39851" xr:uid="{00000000-0005-0000-0000-000059740000}"/>
    <cellStyle name="Comma 13 3 2 6 2" xfId="39852" xr:uid="{00000000-0005-0000-0000-00005A740000}"/>
    <cellStyle name="Comma 13 3 2 6 2 2" xfId="39853" xr:uid="{00000000-0005-0000-0000-00005B740000}"/>
    <cellStyle name="Comma 13 3 2 6 2 3" xfId="39854" xr:uid="{00000000-0005-0000-0000-00005C740000}"/>
    <cellStyle name="Comma 13 3 2 6 3" xfId="39855" xr:uid="{00000000-0005-0000-0000-00005D740000}"/>
    <cellStyle name="Comma 13 3 2 6 3 2" xfId="39856" xr:uid="{00000000-0005-0000-0000-00005E740000}"/>
    <cellStyle name="Comma 13 3 2 6 3 3" xfId="39857" xr:uid="{00000000-0005-0000-0000-00005F740000}"/>
    <cellStyle name="Comma 13 3 2 6 4" xfId="39858" xr:uid="{00000000-0005-0000-0000-000060740000}"/>
    <cellStyle name="Comma 13 3 2 6 4 2" xfId="39859" xr:uid="{00000000-0005-0000-0000-000061740000}"/>
    <cellStyle name="Comma 13 3 2 6 5" xfId="39860" xr:uid="{00000000-0005-0000-0000-000062740000}"/>
    <cellStyle name="Comma 13 3 2 6 6" xfId="39861" xr:uid="{00000000-0005-0000-0000-000063740000}"/>
    <cellStyle name="Comma 13 3 2 7" xfId="39862" xr:uid="{00000000-0005-0000-0000-000064740000}"/>
    <cellStyle name="Comma 13 3 2 7 2" xfId="39863" xr:uid="{00000000-0005-0000-0000-000065740000}"/>
    <cellStyle name="Comma 13 3 2 7 2 2" xfId="39864" xr:uid="{00000000-0005-0000-0000-000066740000}"/>
    <cellStyle name="Comma 13 3 2 7 2 3" xfId="39865" xr:uid="{00000000-0005-0000-0000-000067740000}"/>
    <cellStyle name="Comma 13 3 2 7 3" xfId="39866" xr:uid="{00000000-0005-0000-0000-000068740000}"/>
    <cellStyle name="Comma 13 3 2 7 3 2" xfId="39867" xr:uid="{00000000-0005-0000-0000-000069740000}"/>
    <cellStyle name="Comma 13 3 2 7 4" xfId="39868" xr:uid="{00000000-0005-0000-0000-00006A740000}"/>
    <cellStyle name="Comma 13 3 2 7 5" xfId="39869" xr:uid="{00000000-0005-0000-0000-00006B740000}"/>
    <cellStyle name="Comma 13 3 2 8" xfId="39870" xr:uid="{00000000-0005-0000-0000-00006C740000}"/>
    <cellStyle name="Comma 13 3 2 8 2" xfId="39871" xr:uid="{00000000-0005-0000-0000-00006D740000}"/>
    <cellStyle name="Comma 13 3 2 8 3" xfId="39872" xr:uid="{00000000-0005-0000-0000-00006E740000}"/>
    <cellStyle name="Comma 13 3 2 9" xfId="39873" xr:uid="{00000000-0005-0000-0000-00006F740000}"/>
    <cellStyle name="Comma 13 3 2 9 2" xfId="39874" xr:uid="{00000000-0005-0000-0000-000070740000}"/>
    <cellStyle name="Comma 13 3 2 9 3" xfId="39875" xr:uid="{00000000-0005-0000-0000-000071740000}"/>
    <cellStyle name="Comma 13 3 3" xfId="39876" xr:uid="{00000000-0005-0000-0000-000072740000}"/>
    <cellStyle name="Comma 13 3 3 10" xfId="39877" xr:uid="{00000000-0005-0000-0000-000073740000}"/>
    <cellStyle name="Comma 13 3 3 2" xfId="39878" xr:uid="{00000000-0005-0000-0000-000074740000}"/>
    <cellStyle name="Comma 13 3 3 2 2" xfId="39879" xr:uid="{00000000-0005-0000-0000-000075740000}"/>
    <cellStyle name="Comma 13 3 3 2 2 2" xfId="39880" xr:uid="{00000000-0005-0000-0000-000076740000}"/>
    <cellStyle name="Comma 13 3 3 2 2 2 2" xfId="39881" xr:uid="{00000000-0005-0000-0000-000077740000}"/>
    <cellStyle name="Comma 13 3 3 2 2 2 3" xfId="39882" xr:uid="{00000000-0005-0000-0000-000078740000}"/>
    <cellStyle name="Comma 13 3 3 2 2 3" xfId="39883" xr:uid="{00000000-0005-0000-0000-000079740000}"/>
    <cellStyle name="Comma 13 3 3 2 2 3 2" xfId="39884" xr:uid="{00000000-0005-0000-0000-00007A740000}"/>
    <cellStyle name="Comma 13 3 3 2 2 3 3" xfId="39885" xr:uid="{00000000-0005-0000-0000-00007B740000}"/>
    <cellStyle name="Comma 13 3 3 2 2 4" xfId="39886" xr:uid="{00000000-0005-0000-0000-00007C740000}"/>
    <cellStyle name="Comma 13 3 3 2 2 4 2" xfId="39887" xr:uid="{00000000-0005-0000-0000-00007D740000}"/>
    <cellStyle name="Comma 13 3 3 2 2 5" xfId="39888" xr:uid="{00000000-0005-0000-0000-00007E740000}"/>
    <cellStyle name="Comma 13 3 3 2 2 6" xfId="39889" xr:uid="{00000000-0005-0000-0000-00007F740000}"/>
    <cellStyle name="Comma 13 3 3 2 3" xfId="39890" xr:uid="{00000000-0005-0000-0000-000080740000}"/>
    <cellStyle name="Comma 13 3 3 2 3 2" xfId="39891" xr:uid="{00000000-0005-0000-0000-000081740000}"/>
    <cellStyle name="Comma 13 3 3 2 3 2 2" xfId="39892" xr:uid="{00000000-0005-0000-0000-000082740000}"/>
    <cellStyle name="Comma 13 3 3 2 3 2 3" xfId="39893" xr:uid="{00000000-0005-0000-0000-000083740000}"/>
    <cellStyle name="Comma 13 3 3 2 3 3" xfId="39894" xr:uid="{00000000-0005-0000-0000-000084740000}"/>
    <cellStyle name="Comma 13 3 3 2 3 3 2" xfId="39895" xr:uid="{00000000-0005-0000-0000-000085740000}"/>
    <cellStyle name="Comma 13 3 3 2 3 3 3" xfId="39896" xr:uid="{00000000-0005-0000-0000-000086740000}"/>
    <cellStyle name="Comma 13 3 3 2 3 4" xfId="39897" xr:uid="{00000000-0005-0000-0000-000087740000}"/>
    <cellStyle name="Comma 13 3 3 2 3 4 2" xfId="39898" xr:uid="{00000000-0005-0000-0000-000088740000}"/>
    <cellStyle name="Comma 13 3 3 2 3 5" xfId="39899" xr:uid="{00000000-0005-0000-0000-000089740000}"/>
    <cellStyle name="Comma 13 3 3 2 3 6" xfId="39900" xr:uid="{00000000-0005-0000-0000-00008A740000}"/>
    <cellStyle name="Comma 13 3 3 2 4" xfId="39901" xr:uid="{00000000-0005-0000-0000-00008B740000}"/>
    <cellStyle name="Comma 13 3 3 2 4 2" xfId="39902" xr:uid="{00000000-0005-0000-0000-00008C740000}"/>
    <cellStyle name="Comma 13 3 3 2 4 2 2" xfId="39903" xr:uid="{00000000-0005-0000-0000-00008D740000}"/>
    <cellStyle name="Comma 13 3 3 2 4 2 3" xfId="39904" xr:uid="{00000000-0005-0000-0000-00008E740000}"/>
    <cellStyle name="Comma 13 3 3 2 4 3" xfId="39905" xr:uid="{00000000-0005-0000-0000-00008F740000}"/>
    <cellStyle name="Comma 13 3 3 2 4 3 2" xfId="39906" xr:uid="{00000000-0005-0000-0000-000090740000}"/>
    <cellStyle name="Comma 13 3 3 2 4 4" xfId="39907" xr:uid="{00000000-0005-0000-0000-000091740000}"/>
    <cellStyle name="Comma 13 3 3 2 4 5" xfId="39908" xr:uid="{00000000-0005-0000-0000-000092740000}"/>
    <cellStyle name="Comma 13 3 3 2 5" xfId="39909" xr:uid="{00000000-0005-0000-0000-000093740000}"/>
    <cellStyle name="Comma 13 3 3 2 5 2" xfId="39910" xr:uid="{00000000-0005-0000-0000-000094740000}"/>
    <cellStyle name="Comma 13 3 3 2 5 3" xfId="39911" xr:uid="{00000000-0005-0000-0000-000095740000}"/>
    <cellStyle name="Comma 13 3 3 2 6" xfId="39912" xr:uid="{00000000-0005-0000-0000-000096740000}"/>
    <cellStyle name="Comma 13 3 3 2 6 2" xfId="39913" xr:uid="{00000000-0005-0000-0000-000097740000}"/>
    <cellStyle name="Comma 13 3 3 2 6 3" xfId="39914" xr:uid="{00000000-0005-0000-0000-000098740000}"/>
    <cellStyle name="Comma 13 3 3 2 7" xfId="39915" xr:uid="{00000000-0005-0000-0000-000099740000}"/>
    <cellStyle name="Comma 13 3 3 2 7 2" xfId="39916" xr:uid="{00000000-0005-0000-0000-00009A740000}"/>
    <cellStyle name="Comma 13 3 3 2 8" xfId="39917" xr:uid="{00000000-0005-0000-0000-00009B740000}"/>
    <cellStyle name="Comma 13 3 3 2 9" xfId="39918" xr:uid="{00000000-0005-0000-0000-00009C740000}"/>
    <cellStyle name="Comma 13 3 3 3" xfId="39919" xr:uid="{00000000-0005-0000-0000-00009D740000}"/>
    <cellStyle name="Comma 13 3 3 3 2" xfId="39920" xr:uid="{00000000-0005-0000-0000-00009E740000}"/>
    <cellStyle name="Comma 13 3 3 3 2 2" xfId="39921" xr:uid="{00000000-0005-0000-0000-00009F740000}"/>
    <cellStyle name="Comma 13 3 3 3 2 3" xfId="39922" xr:uid="{00000000-0005-0000-0000-0000A0740000}"/>
    <cellStyle name="Comma 13 3 3 3 3" xfId="39923" xr:uid="{00000000-0005-0000-0000-0000A1740000}"/>
    <cellStyle name="Comma 13 3 3 3 3 2" xfId="39924" xr:uid="{00000000-0005-0000-0000-0000A2740000}"/>
    <cellStyle name="Comma 13 3 3 3 3 3" xfId="39925" xr:uid="{00000000-0005-0000-0000-0000A3740000}"/>
    <cellStyle name="Comma 13 3 3 3 4" xfId="39926" xr:uid="{00000000-0005-0000-0000-0000A4740000}"/>
    <cellStyle name="Comma 13 3 3 3 4 2" xfId="39927" xr:uid="{00000000-0005-0000-0000-0000A5740000}"/>
    <cellStyle name="Comma 13 3 3 3 5" xfId="39928" xr:uid="{00000000-0005-0000-0000-0000A6740000}"/>
    <cellStyle name="Comma 13 3 3 3 6" xfId="39929" xr:uid="{00000000-0005-0000-0000-0000A7740000}"/>
    <cellStyle name="Comma 13 3 3 4" xfId="39930" xr:uid="{00000000-0005-0000-0000-0000A8740000}"/>
    <cellStyle name="Comma 13 3 3 4 2" xfId="39931" xr:uid="{00000000-0005-0000-0000-0000A9740000}"/>
    <cellStyle name="Comma 13 3 3 4 2 2" xfId="39932" xr:uid="{00000000-0005-0000-0000-0000AA740000}"/>
    <cellStyle name="Comma 13 3 3 4 2 3" xfId="39933" xr:uid="{00000000-0005-0000-0000-0000AB740000}"/>
    <cellStyle name="Comma 13 3 3 4 3" xfId="39934" xr:uid="{00000000-0005-0000-0000-0000AC740000}"/>
    <cellStyle name="Comma 13 3 3 4 3 2" xfId="39935" xr:uid="{00000000-0005-0000-0000-0000AD740000}"/>
    <cellStyle name="Comma 13 3 3 4 3 3" xfId="39936" xr:uid="{00000000-0005-0000-0000-0000AE740000}"/>
    <cellStyle name="Comma 13 3 3 4 4" xfId="39937" xr:uid="{00000000-0005-0000-0000-0000AF740000}"/>
    <cellStyle name="Comma 13 3 3 4 4 2" xfId="39938" xr:uid="{00000000-0005-0000-0000-0000B0740000}"/>
    <cellStyle name="Comma 13 3 3 4 5" xfId="39939" xr:uid="{00000000-0005-0000-0000-0000B1740000}"/>
    <cellStyle name="Comma 13 3 3 4 6" xfId="39940" xr:uid="{00000000-0005-0000-0000-0000B2740000}"/>
    <cellStyle name="Comma 13 3 3 5" xfId="39941" xr:uid="{00000000-0005-0000-0000-0000B3740000}"/>
    <cellStyle name="Comma 13 3 3 5 2" xfId="39942" xr:uid="{00000000-0005-0000-0000-0000B4740000}"/>
    <cellStyle name="Comma 13 3 3 5 2 2" xfId="39943" xr:uid="{00000000-0005-0000-0000-0000B5740000}"/>
    <cellStyle name="Comma 13 3 3 5 2 3" xfId="39944" xr:uid="{00000000-0005-0000-0000-0000B6740000}"/>
    <cellStyle name="Comma 13 3 3 5 3" xfId="39945" xr:uid="{00000000-0005-0000-0000-0000B7740000}"/>
    <cellStyle name="Comma 13 3 3 5 3 2" xfId="39946" xr:uid="{00000000-0005-0000-0000-0000B8740000}"/>
    <cellStyle name="Comma 13 3 3 5 4" xfId="39947" xr:uid="{00000000-0005-0000-0000-0000B9740000}"/>
    <cellStyle name="Comma 13 3 3 5 5" xfId="39948" xr:uid="{00000000-0005-0000-0000-0000BA740000}"/>
    <cellStyle name="Comma 13 3 3 6" xfId="39949" xr:uid="{00000000-0005-0000-0000-0000BB740000}"/>
    <cellStyle name="Comma 13 3 3 6 2" xfId="39950" xr:uid="{00000000-0005-0000-0000-0000BC740000}"/>
    <cellStyle name="Comma 13 3 3 6 3" xfId="39951" xr:uid="{00000000-0005-0000-0000-0000BD740000}"/>
    <cellStyle name="Comma 13 3 3 7" xfId="39952" xr:uid="{00000000-0005-0000-0000-0000BE740000}"/>
    <cellStyle name="Comma 13 3 3 7 2" xfId="39953" xr:uid="{00000000-0005-0000-0000-0000BF740000}"/>
    <cellStyle name="Comma 13 3 3 7 3" xfId="39954" xr:uid="{00000000-0005-0000-0000-0000C0740000}"/>
    <cellStyle name="Comma 13 3 3 8" xfId="39955" xr:uid="{00000000-0005-0000-0000-0000C1740000}"/>
    <cellStyle name="Comma 13 3 3 8 2" xfId="39956" xr:uid="{00000000-0005-0000-0000-0000C2740000}"/>
    <cellStyle name="Comma 13 3 3 9" xfId="39957" xr:uid="{00000000-0005-0000-0000-0000C3740000}"/>
    <cellStyle name="Comma 13 3 4" xfId="39958" xr:uid="{00000000-0005-0000-0000-0000C4740000}"/>
    <cellStyle name="Comma 13 3 4 2" xfId="39959" xr:uid="{00000000-0005-0000-0000-0000C5740000}"/>
    <cellStyle name="Comma 13 3 4 2 2" xfId="39960" xr:uid="{00000000-0005-0000-0000-0000C6740000}"/>
    <cellStyle name="Comma 13 3 4 2 2 2" xfId="39961" xr:uid="{00000000-0005-0000-0000-0000C7740000}"/>
    <cellStyle name="Comma 13 3 4 2 2 3" xfId="39962" xr:uid="{00000000-0005-0000-0000-0000C8740000}"/>
    <cellStyle name="Comma 13 3 4 2 3" xfId="39963" xr:uid="{00000000-0005-0000-0000-0000C9740000}"/>
    <cellStyle name="Comma 13 3 4 2 3 2" xfId="39964" xr:uid="{00000000-0005-0000-0000-0000CA740000}"/>
    <cellStyle name="Comma 13 3 4 2 3 3" xfId="39965" xr:uid="{00000000-0005-0000-0000-0000CB740000}"/>
    <cellStyle name="Comma 13 3 4 2 4" xfId="39966" xr:uid="{00000000-0005-0000-0000-0000CC740000}"/>
    <cellStyle name="Comma 13 3 4 2 4 2" xfId="39967" xr:uid="{00000000-0005-0000-0000-0000CD740000}"/>
    <cellStyle name="Comma 13 3 4 2 5" xfId="39968" xr:uid="{00000000-0005-0000-0000-0000CE740000}"/>
    <cellStyle name="Comma 13 3 4 2 6" xfId="39969" xr:uid="{00000000-0005-0000-0000-0000CF740000}"/>
    <cellStyle name="Comma 13 3 4 3" xfId="39970" xr:uid="{00000000-0005-0000-0000-0000D0740000}"/>
    <cellStyle name="Comma 13 3 4 3 2" xfId="39971" xr:uid="{00000000-0005-0000-0000-0000D1740000}"/>
    <cellStyle name="Comma 13 3 4 3 2 2" xfId="39972" xr:uid="{00000000-0005-0000-0000-0000D2740000}"/>
    <cellStyle name="Comma 13 3 4 3 2 3" xfId="39973" xr:uid="{00000000-0005-0000-0000-0000D3740000}"/>
    <cellStyle name="Comma 13 3 4 3 3" xfId="39974" xr:uid="{00000000-0005-0000-0000-0000D4740000}"/>
    <cellStyle name="Comma 13 3 4 3 3 2" xfId="39975" xr:uid="{00000000-0005-0000-0000-0000D5740000}"/>
    <cellStyle name="Comma 13 3 4 3 3 3" xfId="39976" xr:uid="{00000000-0005-0000-0000-0000D6740000}"/>
    <cellStyle name="Comma 13 3 4 3 4" xfId="39977" xr:uid="{00000000-0005-0000-0000-0000D7740000}"/>
    <cellStyle name="Comma 13 3 4 3 4 2" xfId="39978" xr:uid="{00000000-0005-0000-0000-0000D8740000}"/>
    <cellStyle name="Comma 13 3 4 3 5" xfId="39979" xr:uid="{00000000-0005-0000-0000-0000D9740000}"/>
    <cellStyle name="Comma 13 3 4 3 6" xfId="39980" xr:uid="{00000000-0005-0000-0000-0000DA740000}"/>
    <cellStyle name="Comma 13 3 4 4" xfId="39981" xr:uid="{00000000-0005-0000-0000-0000DB740000}"/>
    <cellStyle name="Comma 13 3 4 4 2" xfId="39982" xr:uid="{00000000-0005-0000-0000-0000DC740000}"/>
    <cellStyle name="Comma 13 3 4 4 2 2" xfId="39983" xr:uid="{00000000-0005-0000-0000-0000DD740000}"/>
    <cellStyle name="Comma 13 3 4 4 2 3" xfId="39984" xr:uid="{00000000-0005-0000-0000-0000DE740000}"/>
    <cellStyle name="Comma 13 3 4 4 3" xfId="39985" xr:uid="{00000000-0005-0000-0000-0000DF740000}"/>
    <cellStyle name="Comma 13 3 4 4 3 2" xfId="39986" xr:uid="{00000000-0005-0000-0000-0000E0740000}"/>
    <cellStyle name="Comma 13 3 4 4 4" xfId="39987" xr:uid="{00000000-0005-0000-0000-0000E1740000}"/>
    <cellStyle name="Comma 13 3 4 4 5" xfId="39988" xr:uid="{00000000-0005-0000-0000-0000E2740000}"/>
    <cellStyle name="Comma 13 3 4 5" xfId="39989" xr:uid="{00000000-0005-0000-0000-0000E3740000}"/>
    <cellStyle name="Comma 13 3 4 5 2" xfId="39990" xr:uid="{00000000-0005-0000-0000-0000E4740000}"/>
    <cellStyle name="Comma 13 3 4 5 3" xfId="39991" xr:uid="{00000000-0005-0000-0000-0000E5740000}"/>
    <cellStyle name="Comma 13 3 4 6" xfId="39992" xr:uid="{00000000-0005-0000-0000-0000E6740000}"/>
    <cellStyle name="Comma 13 3 4 6 2" xfId="39993" xr:uid="{00000000-0005-0000-0000-0000E7740000}"/>
    <cellStyle name="Comma 13 3 4 6 3" xfId="39994" xr:uid="{00000000-0005-0000-0000-0000E8740000}"/>
    <cellStyle name="Comma 13 3 4 7" xfId="39995" xr:uid="{00000000-0005-0000-0000-0000E9740000}"/>
    <cellStyle name="Comma 13 3 4 7 2" xfId="39996" xr:uid="{00000000-0005-0000-0000-0000EA740000}"/>
    <cellStyle name="Comma 13 3 4 8" xfId="39997" xr:uid="{00000000-0005-0000-0000-0000EB740000}"/>
    <cellStyle name="Comma 13 3 4 9" xfId="39998" xr:uid="{00000000-0005-0000-0000-0000EC740000}"/>
    <cellStyle name="Comma 13 3 5" xfId="39999" xr:uid="{00000000-0005-0000-0000-0000ED740000}"/>
    <cellStyle name="Comma 13 3 5 2" xfId="40000" xr:uid="{00000000-0005-0000-0000-0000EE740000}"/>
    <cellStyle name="Comma 13 3 5 2 2" xfId="40001" xr:uid="{00000000-0005-0000-0000-0000EF740000}"/>
    <cellStyle name="Comma 13 3 5 2 2 2" xfId="40002" xr:uid="{00000000-0005-0000-0000-0000F0740000}"/>
    <cellStyle name="Comma 13 3 5 2 2 3" xfId="40003" xr:uid="{00000000-0005-0000-0000-0000F1740000}"/>
    <cellStyle name="Comma 13 3 5 2 3" xfId="40004" xr:uid="{00000000-0005-0000-0000-0000F2740000}"/>
    <cellStyle name="Comma 13 3 5 2 3 2" xfId="40005" xr:uid="{00000000-0005-0000-0000-0000F3740000}"/>
    <cellStyle name="Comma 13 3 5 2 3 3" xfId="40006" xr:uid="{00000000-0005-0000-0000-0000F4740000}"/>
    <cellStyle name="Comma 13 3 5 2 4" xfId="40007" xr:uid="{00000000-0005-0000-0000-0000F5740000}"/>
    <cellStyle name="Comma 13 3 5 2 4 2" xfId="40008" xr:uid="{00000000-0005-0000-0000-0000F6740000}"/>
    <cellStyle name="Comma 13 3 5 2 5" xfId="40009" xr:uid="{00000000-0005-0000-0000-0000F7740000}"/>
    <cellStyle name="Comma 13 3 5 2 6" xfId="40010" xr:uid="{00000000-0005-0000-0000-0000F8740000}"/>
    <cellStyle name="Comma 13 3 5 3" xfId="40011" xr:uid="{00000000-0005-0000-0000-0000F9740000}"/>
    <cellStyle name="Comma 13 3 5 3 2" xfId="40012" xr:uid="{00000000-0005-0000-0000-0000FA740000}"/>
    <cellStyle name="Comma 13 3 5 3 2 2" xfId="40013" xr:uid="{00000000-0005-0000-0000-0000FB740000}"/>
    <cellStyle name="Comma 13 3 5 3 2 3" xfId="40014" xr:uid="{00000000-0005-0000-0000-0000FC740000}"/>
    <cellStyle name="Comma 13 3 5 3 3" xfId="40015" xr:uid="{00000000-0005-0000-0000-0000FD740000}"/>
    <cellStyle name="Comma 13 3 5 3 3 2" xfId="40016" xr:uid="{00000000-0005-0000-0000-0000FE740000}"/>
    <cellStyle name="Comma 13 3 5 3 3 3" xfId="40017" xr:uid="{00000000-0005-0000-0000-0000FF740000}"/>
    <cellStyle name="Comma 13 3 5 3 4" xfId="40018" xr:uid="{00000000-0005-0000-0000-000000750000}"/>
    <cellStyle name="Comma 13 3 5 3 4 2" xfId="40019" xr:uid="{00000000-0005-0000-0000-000001750000}"/>
    <cellStyle name="Comma 13 3 5 3 5" xfId="40020" xr:uid="{00000000-0005-0000-0000-000002750000}"/>
    <cellStyle name="Comma 13 3 5 3 6" xfId="40021" xr:uid="{00000000-0005-0000-0000-000003750000}"/>
    <cellStyle name="Comma 13 3 5 4" xfId="40022" xr:uid="{00000000-0005-0000-0000-000004750000}"/>
    <cellStyle name="Comma 13 3 5 4 2" xfId="40023" xr:uid="{00000000-0005-0000-0000-000005750000}"/>
    <cellStyle name="Comma 13 3 5 4 2 2" xfId="40024" xr:uid="{00000000-0005-0000-0000-000006750000}"/>
    <cellStyle name="Comma 13 3 5 4 2 3" xfId="40025" xr:uid="{00000000-0005-0000-0000-000007750000}"/>
    <cellStyle name="Comma 13 3 5 4 3" xfId="40026" xr:uid="{00000000-0005-0000-0000-000008750000}"/>
    <cellStyle name="Comma 13 3 5 4 3 2" xfId="40027" xr:uid="{00000000-0005-0000-0000-000009750000}"/>
    <cellStyle name="Comma 13 3 5 4 4" xfId="40028" xr:uid="{00000000-0005-0000-0000-00000A750000}"/>
    <cellStyle name="Comma 13 3 5 4 5" xfId="40029" xr:uid="{00000000-0005-0000-0000-00000B750000}"/>
    <cellStyle name="Comma 13 3 5 5" xfId="40030" xr:uid="{00000000-0005-0000-0000-00000C750000}"/>
    <cellStyle name="Comma 13 3 5 5 2" xfId="40031" xr:uid="{00000000-0005-0000-0000-00000D750000}"/>
    <cellStyle name="Comma 13 3 5 5 3" xfId="40032" xr:uid="{00000000-0005-0000-0000-00000E750000}"/>
    <cellStyle name="Comma 13 3 5 6" xfId="40033" xr:uid="{00000000-0005-0000-0000-00000F750000}"/>
    <cellStyle name="Comma 13 3 5 6 2" xfId="40034" xr:uid="{00000000-0005-0000-0000-000010750000}"/>
    <cellStyle name="Comma 13 3 5 6 3" xfId="40035" xr:uid="{00000000-0005-0000-0000-000011750000}"/>
    <cellStyle name="Comma 13 3 5 7" xfId="40036" xr:uid="{00000000-0005-0000-0000-000012750000}"/>
    <cellStyle name="Comma 13 3 5 7 2" xfId="40037" xr:uid="{00000000-0005-0000-0000-000013750000}"/>
    <cellStyle name="Comma 13 3 5 8" xfId="40038" xr:uid="{00000000-0005-0000-0000-000014750000}"/>
    <cellStyle name="Comma 13 3 5 9" xfId="40039" xr:uid="{00000000-0005-0000-0000-000015750000}"/>
    <cellStyle name="Comma 13 3 6" xfId="40040" xr:uid="{00000000-0005-0000-0000-000016750000}"/>
    <cellStyle name="Comma 13 3 6 2" xfId="40041" xr:uid="{00000000-0005-0000-0000-000017750000}"/>
    <cellStyle name="Comma 13 3 6 2 2" xfId="40042" xr:uid="{00000000-0005-0000-0000-000018750000}"/>
    <cellStyle name="Comma 13 3 6 2 3" xfId="40043" xr:uid="{00000000-0005-0000-0000-000019750000}"/>
    <cellStyle name="Comma 13 3 6 3" xfId="40044" xr:uid="{00000000-0005-0000-0000-00001A750000}"/>
    <cellStyle name="Comma 13 3 6 3 2" xfId="40045" xr:uid="{00000000-0005-0000-0000-00001B750000}"/>
    <cellStyle name="Comma 13 3 6 3 3" xfId="40046" xr:uid="{00000000-0005-0000-0000-00001C750000}"/>
    <cellStyle name="Comma 13 3 6 4" xfId="40047" xr:uid="{00000000-0005-0000-0000-00001D750000}"/>
    <cellStyle name="Comma 13 3 6 4 2" xfId="40048" xr:uid="{00000000-0005-0000-0000-00001E750000}"/>
    <cellStyle name="Comma 13 3 6 5" xfId="40049" xr:uid="{00000000-0005-0000-0000-00001F750000}"/>
    <cellStyle name="Comma 13 3 6 6" xfId="40050" xr:uid="{00000000-0005-0000-0000-000020750000}"/>
    <cellStyle name="Comma 13 3 7" xfId="40051" xr:uid="{00000000-0005-0000-0000-000021750000}"/>
    <cellStyle name="Comma 13 3 7 2" xfId="40052" xr:uid="{00000000-0005-0000-0000-000022750000}"/>
    <cellStyle name="Comma 13 3 7 2 2" xfId="40053" xr:uid="{00000000-0005-0000-0000-000023750000}"/>
    <cellStyle name="Comma 13 3 7 2 3" xfId="40054" xr:uid="{00000000-0005-0000-0000-000024750000}"/>
    <cellStyle name="Comma 13 3 7 3" xfId="40055" xr:uid="{00000000-0005-0000-0000-000025750000}"/>
    <cellStyle name="Comma 13 3 7 3 2" xfId="40056" xr:uid="{00000000-0005-0000-0000-000026750000}"/>
    <cellStyle name="Comma 13 3 7 3 3" xfId="40057" xr:uid="{00000000-0005-0000-0000-000027750000}"/>
    <cellStyle name="Comma 13 3 7 4" xfId="40058" xr:uid="{00000000-0005-0000-0000-000028750000}"/>
    <cellStyle name="Comma 13 3 7 4 2" xfId="40059" xr:uid="{00000000-0005-0000-0000-000029750000}"/>
    <cellStyle name="Comma 13 3 7 5" xfId="40060" xr:uid="{00000000-0005-0000-0000-00002A750000}"/>
    <cellStyle name="Comma 13 3 7 6" xfId="40061" xr:uid="{00000000-0005-0000-0000-00002B750000}"/>
    <cellStyle name="Comma 13 3 8" xfId="40062" xr:uid="{00000000-0005-0000-0000-00002C750000}"/>
    <cellStyle name="Comma 13 3 8 2" xfId="40063" xr:uid="{00000000-0005-0000-0000-00002D750000}"/>
    <cellStyle name="Comma 13 3 8 2 2" xfId="40064" xr:uid="{00000000-0005-0000-0000-00002E750000}"/>
    <cellStyle name="Comma 13 3 8 2 3" xfId="40065" xr:uid="{00000000-0005-0000-0000-00002F750000}"/>
    <cellStyle name="Comma 13 3 8 3" xfId="40066" xr:uid="{00000000-0005-0000-0000-000030750000}"/>
    <cellStyle name="Comma 13 3 8 3 2" xfId="40067" xr:uid="{00000000-0005-0000-0000-000031750000}"/>
    <cellStyle name="Comma 13 3 8 4" xfId="40068" xr:uid="{00000000-0005-0000-0000-000032750000}"/>
    <cellStyle name="Comma 13 3 8 5" xfId="40069" xr:uid="{00000000-0005-0000-0000-000033750000}"/>
    <cellStyle name="Comma 13 3 9" xfId="40070" xr:uid="{00000000-0005-0000-0000-000034750000}"/>
    <cellStyle name="Comma 13 3 9 2" xfId="40071" xr:uid="{00000000-0005-0000-0000-000035750000}"/>
    <cellStyle name="Comma 13 3 9 3" xfId="40072" xr:uid="{00000000-0005-0000-0000-000036750000}"/>
    <cellStyle name="Comma 13 4" xfId="9456" xr:uid="{00000000-0005-0000-0000-000037750000}"/>
    <cellStyle name="Comma 13 4 10" xfId="40073" xr:uid="{00000000-0005-0000-0000-000038750000}"/>
    <cellStyle name="Comma 13 4 10 2" xfId="40074" xr:uid="{00000000-0005-0000-0000-000039750000}"/>
    <cellStyle name="Comma 13 4 11" xfId="40075" xr:uid="{00000000-0005-0000-0000-00003A750000}"/>
    <cellStyle name="Comma 13 4 12" xfId="40076" xr:uid="{00000000-0005-0000-0000-00003B750000}"/>
    <cellStyle name="Comma 13 4 2" xfId="40077" xr:uid="{00000000-0005-0000-0000-00003C750000}"/>
    <cellStyle name="Comma 13 4 2 10" xfId="40078" xr:uid="{00000000-0005-0000-0000-00003D750000}"/>
    <cellStyle name="Comma 13 4 2 2" xfId="40079" xr:uid="{00000000-0005-0000-0000-00003E750000}"/>
    <cellStyle name="Comma 13 4 2 2 2" xfId="40080" xr:uid="{00000000-0005-0000-0000-00003F750000}"/>
    <cellStyle name="Comma 13 4 2 2 2 2" xfId="40081" xr:uid="{00000000-0005-0000-0000-000040750000}"/>
    <cellStyle name="Comma 13 4 2 2 2 2 2" xfId="40082" xr:uid="{00000000-0005-0000-0000-000041750000}"/>
    <cellStyle name="Comma 13 4 2 2 2 2 3" xfId="40083" xr:uid="{00000000-0005-0000-0000-000042750000}"/>
    <cellStyle name="Comma 13 4 2 2 2 3" xfId="40084" xr:uid="{00000000-0005-0000-0000-000043750000}"/>
    <cellStyle name="Comma 13 4 2 2 2 3 2" xfId="40085" xr:uid="{00000000-0005-0000-0000-000044750000}"/>
    <cellStyle name="Comma 13 4 2 2 2 3 3" xfId="40086" xr:uid="{00000000-0005-0000-0000-000045750000}"/>
    <cellStyle name="Comma 13 4 2 2 2 4" xfId="40087" xr:uid="{00000000-0005-0000-0000-000046750000}"/>
    <cellStyle name="Comma 13 4 2 2 2 4 2" xfId="40088" xr:uid="{00000000-0005-0000-0000-000047750000}"/>
    <cellStyle name="Comma 13 4 2 2 2 5" xfId="40089" xr:uid="{00000000-0005-0000-0000-000048750000}"/>
    <cellStyle name="Comma 13 4 2 2 2 6" xfId="40090" xr:uid="{00000000-0005-0000-0000-000049750000}"/>
    <cellStyle name="Comma 13 4 2 2 3" xfId="40091" xr:uid="{00000000-0005-0000-0000-00004A750000}"/>
    <cellStyle name="Comma 13 4 2 2 3 2" xfId="40092" xr:uid="{00000000-0005-0000-0000-00004B750000}"/>
    <cellStyle name="Comma 13 4 2 2 3 2 2" xfId="40093" xr:uid="{00000000-0005-0000-0000-00004C750000}"/>
    <cellStyle name="Comma 13 4 2 2 3 2 3" xfId="40094" xr:uid="{00000000-0005-0000-0000-00004D750000}"/>
    <cellStyle name="Comma 13 4 2 2 3 3" xfId="40095" xr:uid="{00000000-0005-0000-0000-00004E750000}"/>
    <cellStyle name="Comma 13 4 2 2 3 3 2" xfId="40096" xr:uid="{00000000-0005-0000-0000-00004F750000}"/>
    <cellStyle name="Comma 13 4 2 2 3 3 3" xfId="40097" xr:uid="{00000000-0005-0000-0000-000050750000}"/>
    <cellStyle name="Comma 13 4 2 2 3 4" xfId="40098" xr:uid="{00000000-0005-0000-0000-000051750000}"/>
    <cellStyle name="Comma 13 4 2 2 3 4 2" xfId="40099" xr:uid="{00000000-0005-0000-0000-000052750000}"/>
    <cellStyle name="Comma 13 4 2 2 3 5" xfId="40100" xr:uid="{00000000-0005-0000-0000-000053750000}"/>
    <cellStyle name="Comma 13 4 2 2 3 6" xfId="40101" xr:uid="{00000000-0005-0000-0000-000054750000}"/>
    <cellStyle name="Comma 13 4 2 2 4" xfId="40102" xr:uid="{00000000-0005-0000-0000-000055750000}"/>
    <cellStyle name="Comma 13 4 2 2 4 2" xfId="40103" xr:uid="{00000000-0005-0000-0000-000056750000}"/>
    <cellStyle name="Comma 13 4 2 2 4 2 2" xfId="40104" xr:uid="{00000000-0005-0000-0000-000057750000}"/>
    <cellStyle name="Comma 13 4 2 2 4 2 3" xfId="40105" xr:uid="{00000000-0005-0000-0000-000058750000}"/>
    <cellStyle name="Comma 13 4 2 2 4 3" xfId="40106" xr:uid="{00000000-0005-0000-0000-000059750000}"/>
    <cellStyle name="Comma 13 4 2 2 4 3 2" xfId="40107" xr:uid="{00000000-0005-0000-0000-00005A750000}"/>
    <cellStyle name="Comma 13 4 2 2 4 4" xfId="40108" xr:uid="{00000000-0005-0000-0000-00005B750000}"/>
    <cellStyle name="Comma 13 4 2 2 4 5" xfId="40109" xr:uid="{00000000-0005-0000-0000-00005C750000}"/>
    <cellStyle name="Comma 13 4 2 2 5" xfId="40110" xr:uid="{00000000-0005-0000-0000-00005D750000}"/>
    <cellStyle name="Comma 13 4 2 2 5 2" xfId="40111" xr:uid="{00000000-0005-0000-0000-00005E750000}"/>
    <cellStyle name="Comma 13 4 2 2 5 3" xfId="40112" xr:uid="{00000000-0005-0000-0000-00005F750000}"/>
    <cellStyle name="Comma 13 4 2 2 6" xfId="40113" xr:uid="{00000000-0005-0000-0000-000060750000}"/>
    <cellStyle name="Comma 13 4 2 2 6 2" xfId="40114" xr:uid="{00000000-0005-0000-0000-000061750000}"/>
    <cellStyle name="Comma 13 4 2 2 6 3" xfId="40115" xr:uid="{00000000-0005-0000-0000-000062750000}"/>
    <cellStyle name="Comma 13 4 2 2 7" xfId="40116" xr:uid="{00000000-0005-0000-0000-000063750000}"/>
    <cellStyle name="Comma 13 4 2 2 7 2" xfId="40117" xr:uid="{00000000-0005-0000-0000-000064750000}"/>
    <cellStyle name="Comma 13 4 2 2 8" xfId="40118" xr:uid="{00000000-0005-0000-0000-000065750000}"/>
    <cellStyle name="Comma 13 4 2 2 9" xfId="40119" xr:uid="{00000000-0005-0000-0000-000066750000}"/>
    <cellStyle name="Comma 13 4 2 3" xfId="40120" xr:uid="{00000000-0005-0000-0000-000067750000}"/>
    <cellStyle name="Comma 13 4 2 3 2" xfId="40121" xr:uid="{00000000-0005-0000-0000-000068750000}"/>
    <cellStyle name="Comma 13 4 2 3 2 2" xfId="40122" xr:uid="{00000000-0005-0000-0000-000069750000}"/>
    <cellStyle name="Comma 13 4 2 3 2 3" xfId="40123" xr:uid="{00000000-0005-0000-0000-00006A750000}"/>
    <cellStyle name="Comma 13 4 2 3 3" xfId="40124" xr:uid="{00000000-0005-0000-0000-00006B750000}"/>
    <cellStyle name="Comma 13 4 2 3 3 2" xfId="40125" xr:uid="{00000000-0005-0000-0000-00006C750000}"/>
    <cellStyle name="Comma 13 4 2 3 3 3" xfId="40126" xr:uid="{00000000-0005-0000-0000-00006D750000}"/>
    <cellStyle name="Comma 13 4 2 3 4" xfId="40127" xr:uid="{00000000-0005-0000-0000-00006E750000}"/>
    <cellStyle name="Comma 13 4 2 3 4 2" xfId="40128" xr:uid="{00000000-0005-0000-0000-00006F750000}"/>
    <cellStyle name="Comma 13 4 2 3 5" xfId="40129" xr:uid="{00000000-0005-0000-0000-000070750000}"/>
    <cellStyle name="Comma 13 4 2 3 6" xfId="40130" xr:uid="{00000000-0005-0000-0000-000071750000}"/>
    <cellStyle name="Comma 13 4 2 4" xfId="40131" xr:uid="{00000000-0005-0000-0000-000072750000}"/>
    <cellStyle name="Comma 13 4 2 4 2" xfId="40132" xr:uid="{00000000-0005-0000-0000-000073750000}"/>
    <cellStyle name="Comma 13 4 2 4 2 2" xfId="40133" xr:uid="{00000000-0005-0000-0000-000074750000}"/>
    <cellStyle name="Comma 13 4 2 4 2 3" xfId="40134" xr:uid="{00000000-0005-0000-0000-000075750000}"/>
    <cellStyle name="Comma 13 4 2 4 3" xfId="40135" xr:uid="{00000000-0005-0000-0000-000076750000}"/>
    <cellStyle name="Comma 13 4 2 4 3 2" xfId="40136" xr:uid="{00000000-0005-0000-0000-000077750000}"/>
    <cellStyle name="Comma 13 4 2 4 3 3" xfId="40137" xr:uid="{00000000-0005-0000-0000-000078750000}"/>
    <cellStyle name="Comma 13 4 2 4 4" xfId="40138" xr:uid="{00000000-0005-0000-0000-000079750000}"/>
    <cellStyle name="Comma 13 4 2 4 4 2" xfId="40139" xr:uid="{00000000-0005-0000-0000-00007A750000}"/>
    <cellStyle name="Comma 13 4 2 4 5" xfId="40140" xr:uid="{00000000-0005-0000-0000-00007B750000}"/>
    <cellStyle name="Comma 13 4 2 4 6" xfId="40141" xr:uid="{00000000-0005-0000-0000-00007C750000}"/>
    <cellStyle name="Comma 13 4 2 5" xfId="40142" xr:uid="{00000000-0005-0000-0000-00007D750000}"/>
    <cellStyle name="Comma 13 4 2 5 2" xfId="40143" xr:uid="{00000000-0005-0000-0000-00007E750000}"/>
    <cellStyle name="Comma 13 4 2 5 2 2" xfId="40144" xr:uid="{00000000-0005-0000-0000-00007F750000}"/>
    <cellStyle name="Comma 13 4 2 5 2 3" xfId="40145" xr:uid="{00000000-0005-0000-0000-000080750000}"/>
    <cellStyle name="Comma 13 4 2 5 3" xfId="40146" xr:uid="{00000000-0005-0000-0000-000081750000}"/>
    <cellStyle name="Comma 13 4 2 5 3 2" xfId="40147" xr:uid="{00000000-0005-0000-0000-000082750000}"/>
    <cellStyle name="Comma 13 4 2 5 4" xfId="40148" xr:uid="{00000000-0005-0000-0000-000083750000}"/>
    <cellStyle name="Comma 13 4 2 5 5" xfId="40149" xr:uid="{00000000-0005-0000-0000-000084750000}"/>
    <cellStyle name="Comma 13 4 2 6" xfId="40150" xr:uid="{00000000-0005-0000-0000-000085750000}"/>
    <cellStyle name="Comma 13 4 2 6 2" xfId="40151" xr:uid="{00000000-0005-0000-0000-000086750000}"/>
    <cellStyle name="Comma 13 4 2 6 3" xfId="40152" xr:uid="{00000000-0005-0000-0000-000087750000}"/>
    <cellStyle name="Comma 13 4 2 7" xfId="40153" xr:uid="{00000000-0005-0000-0000-000088750000}"/>
    <cellStyle name="Comma 13 4 2 7 2" xfId="40154" xr:uid="{00000000-0005-0000-0000-000089750000}"/>
    <cellStyle name="Comma 13 4 2 7 3" xfId="40155" xr:uid="{00000000-0005-0000-0000-00008A750000}"/>
    <cellStyle name="Comma 13 4 2 8" xfId="40156" xr:uid="{00000000-0005-0000-0000-00008B750000}"/>
    <cellStyle name="Comma 13 4 2 8 2" xfId="40157" xr:uid="{00000000-0005-0000-0000-00008C750000}"/>
    <cellStyle name="Comma 13 4 2 9" xfId="40158" xr:uid="{00000000-0005-0000-0000-00008D750000}"/>
    <cellStyle name="Comma 13 4 3" xfId="40159" xr:uid="{00000000-0005-0000-0000-00008E750000}"/>
    <cellStyle name="Comma 13 4 3 2" xfId="40160" xr:uid="{00000000-0005-0000-0000-00008F750000}"/>
    <cellStyle name="Comma 13 4 3 2 2" xfId="40161" xr:uid="{00000000-0005-0000-0000-000090750000}"/>
    <cellStyle name="Comma 13 4 3 2 2 2" xfId="40162" xr:uid="{00000000-0005-0000-0000-000091750000}"/>
    <cellStyle name="Comma 13 4 3 2 2 3" xfId="40163" xr:uid="{00000000-0005-0000-0000-000092750000}"/>
    <cellStyle name="Comma 13 4 3 2 3" xfId="40164" xr:uid="{00000000-0005-0000-0000-000093750000}"/>
    <cellStyle name="Comma 13 4 3 2 3 2" xfId="40165" xr:uid="{00000000-0005-0000-0000-000094750000}"/>
    <cellStyle name="Comma 13 4 3 2 3 3" xfId="40166" xr:uid="{00000000-0005-0000-0000-000095750000}"/>
    <cellStyle name="Comma 13 4 3 2 4" xfId="40167" xr:uid="{00000000-0005-0000-0000-000096750000}"/>
    <cellStyle name="Comma 13 4 3 2 4 2" xfId="40168" xr:uid="{00000000-0005-0000-0000-000097750000}"/>
    <cellStyle name="Comma 13 4 3 2 5" xfId="40169" xr:uid="{00000000-0005-0000-0000-000098750000}"/>
    <cellStyle name="Comma 13 4 3 2 6" xfId="40170" xr:uid="{00000000-0005-0000-0000-000099750000}"/>
    <cellStyle name="Comma 13 4 3 3" xfId="40171" xr:uid="{00000000-0005-0000-0000-00009A750000}"/>
    <cellStyle name="Comma 13 4 3 3 2" xfId="40172" xr:uid="{00000000-0005-0000-0000-00009B750000}"/>
    <cellStyle name="Comma 13 4 3 3 2 2" xfId="40173" xr:uid="{00000000-0005-0000-0000-00009C750000}"/>
    <cellStyle name="Comma 13 4 3 3 2 3" xfId="40174" xr:uid="{00000000-0005-0000-0000-00009D750000}"/>
    <cellStyle name="Comma 13 4 3 3 3" xfId="40175" xr:uid="{00000000-0005-0000-0000-00009E750000}"/>
    <cellStyle name="Comma 13 4 3 3 3 2" xfId="40176" xr:uid="{00000000-0005-0000-0000-00009F750000}"/>
    <cellStyle name="Comma 13 4 3 3 3 3" xfId="40177" xr:uid="{00000000-0005-0000-0000-0000A0750000}"/>
    <cellStyle name="Comma 13 4 3 3 4" xfId="40178" xr:uid="{00000000-0005-0000-0000-0000A1750000}"/>
    <cellStyle name="Comma 13 4 3 3 4 2" xfId="40179" xr:uid="{00000000-0005-0000-0000-0000A2750000}"/>
    <cellStyle name="Comma 13 4 3 3 5" xfId="40180" xr:uid="{00000000-0005-0000-0000-0000A3750000}"/>
    <cellStyle name="Comma 13 4 3 3 6" xfId="40181" xr:uid="{00000000-0005-0000-0000-0000A4750000}"/>
    <cellStyle name="Comma 13 4 3 4" xfId="40182" xr:uid="{00000000-0005-0000-0000-0000A5750000}"/>
    <cellStyle name="Comma 13 4 3 4 2" xfId="40183" xr:uid="{00000000-0005-0000-0000-0000A6750000}"/>
    <cellStyle name="Comma 13 4 3 4 2 2" xfId="40184" xr:uid="{00000000-0005-0000-0000-0000A7750000}"/>
    <cellStyle name="Comma 13 4 3 4 2 3" xfId="40185" xr:uid="{00000000-0005-0000-0000-0000A8750000}"/>
    <cellStyle name="Comma 13 4 3 4 3" xfId="40186" xr:uid="{00000000-0005-0000-0000-0000A9750000}"/>
    <cellStyle name="Comma 13 4 3 4 3 2" xfId="40187" xr:uid="{00000000-0005-0000-0000-0000AA750000}"/>
    <cellStyle name="Comma 13 4 3 4 4" xfId="40188" xr:uid="{00000000-0005-0000-0000-0000AB750000}"/>
    <cellStyle name="Comma 13 4 3 4 5" xfId="40189" xr:uid="{00000000-0005-0000-0000-0000AC750000}"/>
    <cellStyle name="Comma 13 4 3 5" xfId="40190" xr:uid="{00000000-0005-0000-0000-0000AD750000}"/>
    <cellStyle name="Comma 13 4 3 5 2" xfId="40191" xr:uid="{00000000-0005-0000-0000-0000AE750000}"/>
    <cellStyle name="Comma 13 4 3 5 3" xfId="40192" xr:uid="{00000000-0005-0000-0000-0000AF750000}"/>
    <cellStyle name="Comma 13 4 3 6" xfId="40193" xr:uid="{00000000-0005-0000-0000-0000B0750000}"/>
    <cellStyle name="Comma 13 4 3 6 2" xfId="40194" xr:uid="{00000000-0005-0000-0000-0000B1750000}"/>
    <cellStyle name="Comma 13 4 3 6 3" xfId="40195" xr:uid="{00000000-0005-0000-0000-0000B2750000}"/>
    <cellStyle name="Comma 13 4 3 7" xfId="40196" xr:uid="{00000000-0005-0000-0000-0000B3750000}"/>
    <cellStyle name="Comma 13 4 3 7 2" xfId="40197" xr:uid="{00000000-0005-0000-0000-0000B4750000}"/>
    <cellStyle name="Comma 13 4 3 8" xfId="40198" xr:uid="{00000000-0005-0000-0000-0000B5750000}"/>
    <cellStyle name="Comma 13 4 3 9" xfId="40199" xr:uid="{00000000-0005-0000-0000-0000B6750000}"/>
    <cellStyle name="Comma 13 4 4" xfId="40200" xr:uid="{00000000-0005-0000-0000-0000B7750000}"/>
    <cellStyle name="Comma 13 4 4 2" xfId="40201" xr:uid="{00000000-0005-0000-0000-0000B8750000}"/>
    <cellStyle name="Comma 13 4 4 2 2" xfId="40202" xr:uid="{00000000-0005-0000-0000-0000B9750000}"/>
    <cellStyle name="Comma 13 4 4 2 2 2" xfId="40203" xr:uid="{00000000-0005-0000-0000-0000BA750000}"/>
    <cellStyle name="Comma 13 4 4 2 2 3" xfId="40204" xr:uid="{00000000-0005-0000-0000-0000BB750000}"/>
    <cellStyle name="Comma 13 4 4 2 3" xfId="40205" xr:uid="{00000000-0005-0000-0000-0000BC750000}"/>
    <cellStyle name="Comma 13 4 4 2 3 2" xfId="40206" xr:uid="{00000000-0005-0000-0000-0000BD750000}"/>
    <cellStyle name="Comma 13 4 4 2 3 3" xfId="40207" xr:uid="{00000000-0005-0000-0000-0000BE750000}"/>
    <cellStyle name="Comma 13 4 4 2 4" xfId="40208" xr:uid="{00000000-0005-0000-0000-0000BF750000}"/>
    <cellStyle name="Comma 13 4 4 2 4 2" xfId="40209" xr:uid="{00000000-0005-0000-0000-0000C0750000}"/>
    <cellStyle name="Comma 13 4 4 2 5" xfId="40210" xr:uid="{00000000-0005-0000-0000-0000C1750000}"/>
    <cellStyle name="Comma 13 4 4 2 6" xfId="40211" xr:uid="{00000000-0005-0000-0000-0000C2750000}"/>
    <cellStyle name="Comma 13 4 4 3" xfId="40212" xr:uid="{00000000-0005-0000-0000-0000C3750000}"/>
    <cellStyle name="Comma 13 4 4 3 2" xfId="40213" xr:uid="{00000000-0005-0000-0000-0000C4750000}"/>
    <cellStyle name="Comma 13 4 4 3 2 2" xfId="40214" xr:uid="{00000000-0005-0000-0000-0000C5750000}"/>
    <cellStyle name="Comma 13 4 4 3 2 3" xfId="40215" xr:uid="{00000000-0005-0000-0000-0000C6750000}"/>
    <cellStyle name="Comma 13 4 4 3 3" xfId="40216" xr:uid="{00000000-0005-0000-0000-0000C7750000}"/>
    <cellStyle name="Comma 13 4 4 3 3 2" xfId="40217" xr:uid="{00000000-0005-0000-0000-0000C8750000}"/>
    <cellStyle name="Comma 13 4 4 3 3 3" xfId="40218" xr:uid="{00000000-0005-0000-0000-0000C9750000}"/>
    <cellStyle name="Comma 13 4 4 3 4" xfId="40219" xr:uid="{00000000-0005-0000-0000-0000CA750000}"/>
    <cellStyle name="Comma 13 4 4 3 4 2" xfId="40220" xr:uid="{00000000-0005-0000-0000-0000CB750000}"/>
    <cellStyle name="Comma 13 4 4 3 5" xfId="40221" xr:uid="{00000000-0005-0000-0000-0000CC750000}"/>
    <cellStyle name="Comma 13 4 4 3 6" xfId="40222" xr:uid="{00000000-0005-0000-0000-0000CD750000}"/>
    <cellStyle name="Comma 13 4 4 4" xfId="40223" xr:uid="{00000000-0005-0000-0000-0000CE750000}"/>
    <cellStyle name="Comma 13 4 4 4 2" xfId="40224" xr:uid="{00000000-0005-0000-0000-0000CF750000}"/>
    <cellStyle name="Comma 13 4 4 4 2 2" xfId="40225" xr:uid="{00000000-0005-0000-0000-0000D0750000}"/>
    <cellStyle name="Comma 13 4 4 4 2 3" xfId="40226" xr:uid="{00000000-0005-0000-0000-0000D1750000}"/>
    <cellStyle name="Comma 13 4 4 4 3" xfId="40227" xr:uid="{00000000-0005-0000-0000-0000D2750000}"/>
    <cellStyle name="Comma 13 4 4 4 3 2" xfId="40228" xr:uid="{00000000-0005-0000-0000-0000D3750000}"/>
    <cellStyle name="Comma 13 4 4 4 4" xfId="40229" xr:uid="{00000000-0005-0000-0000-0000D4750000}"/>
    <cellStyle name="Comma 13 4 4 4 5" xfId="40230" xr:uid="{00000000-0005-0000-0000-0000D5750000}"/>
    <cellStyle name="Comma 13 4 4 5" xfId="40231" xr:uid="{00000000-0005-0000-0000-0000D6750000}"/>
    <cellStyle name="Comma 13 4 4 5 2" xfId="40232" xr:uid="{00000000-0005-0000-0000-0000D7750000}"/>
    <cellStyle name="Comma 13 4 4 5 3" xfId="40233" xr:uid="{00000000-0005-0000-0000-0000D8750000}"/>
    <cellStyle name="Comma 13 4 4 6" xfId="40234" xr:uid="{00000000-0005-0000-0000-0000D9750000}"/>
    <cellStyle name="Comma 13 4 4 6 2" xfId="40235" xr:uid="{00000000-0005-0000-0000-0000DA750000}"/>
    <cellStyle name="Comma 13 4 4 6 3" xfId="40236" xr:uid="{00000000-0005-0000-0000-0000DB750000}"/>
    <cellStyle name="Comma 13 4 4 7" xfId="40237" xr:uid="{00000000-0005-0000-0000-0000DC750000}"/>
    <cellStyle name="Comma 13 4 4 7 2" xfId="40238" xr:uid="{00000000-0005-0000-0000-0000DD750000}"/>
    <cellStyle name="Comma 13 4 4 8" xfId="40239" xr:uid="{00000000-0005-0000-0000-0000DE750000}"/>
    <cellStyle name="Comma 13 4 4 9" xfId="40240" xr:uid="{00000000-0005-0000-0000-0000DF750000}"/>
    <cellStyle name="Comma 13 4 5" xfId="40241" xr:uid="{00000000-0005-0000-0000-0000E0750000}"/>
    <cellStyle name="Comma 13 4 5 2" xfId="40242" xr:uid="{00000000-0005-0000-0000-0000E1750000}"/>
    <cellStyle name="Comma 13 4 5 2 2" xfId="40243" xr:uid="{00000000-0005-0000-0000-0000E2750000}"/>
    <cellStyle name="Comma 13 4 5 2 3" xfId="40244" xr:uid="{00000000-0005-0000-0000-0000E3750000}"/>
    <cellStyle name="Comma 13 4 5 3" xfId="40245" xr:uid="{00000000-0005-0000-0000-0000E4750000}"/>
    <cellStyle name="Comma 13 4 5 3 2" xfId="40246" xr:uid="{00000000-0005-0000-0000-0000E5750000}"/>
    <cellStyle name="Comma 13 4 5 3 3" xfId="40247" xr:uid="{00000000-0005-0000-0000-0000E6750000}"/>
    <cellStyle name="Comma 13 4 5 4" xfId="40248" xr:uid="{00000000-0005-0000-0000-0000E7750000}"/>
    <cellStyle name="Comma 13 4 5 4 2" xfId="40249" xr:uid="{00000000-0005-0000-0000-0000E8750000}"/>
    <cellStyle name="Comma 13 4 5 5" xfId="40250" xr:uid="{00000000-0005-0000-0000-0000E9750000}"/>
    <cellStyle name="Comma 13 4 5 6" xfId="40251" xr:uid="{00000000-0005-0000-0000-0000EA750000}"/>
    <cellStyle name="Comma 13 4 6" xfId="40252" xr:uid="{00000000-0005-0000-0000-0000EB750000}"/>
    <cellStyle name="Comma 13 4 6 2" xfId="40253" xr:uid="{00000000-0005-0000-0000-0000EC750000}"/>
    <cellStyle name="Comma 13 4 6 2 2" xfId="40254" xr:uid="{00000000-0005-0000-0000-0000ED750000}"/>
    <cellStyle name="Comma 13 4 6 2 3" xfId="40255" xr:uid="{00000000-0005-0000-0000-0000EE750000}"/>
    <cellStyle name="Comma 13 4 6 3" xfId="40256" xr:uid="{00000000-0005-0000-0000-0000EF750000}"/>
    <cellStyle name="Comma 13 4 6 3 2" xfId="40257" xr:uid="{00000000-0005-0000-0000-0000F0750000}"/>
    <cellStyle name="Comma 13 4 6 3 3" xfId="40258" xr:uid="{00000000-0005-0000-0000-0000F1750000}"/>
    <cellStyle name="Comma 13 4 6 4" xfId="40259" xr:uid="{00000000-0005-0000-0000-0000F2750000}"/>
    <cellStyle name="Comma 13 4 6 4 2" xfId="40260" xr:uid="{00000000-0005-0000-0000-0000F3750000}"/>
    <cellStyle name="Comma 13 4 6 5" xfId="40261" xr:uid="{00000000-0005-0000-0000-0000F4750000}"/>
    <cellStyle name="Comma 13 4 6 6" xfId="40262" xr:uid="{00000000-0005-0000-0000-0000F5750000}"/>
    <cellStyle name="Comma 13 4 7" xfId="40263" xr:uid="{00000000-0005-0000-0000-0000F6750000}"/>
    <cellStyle name="Comma 13 4 7 2" xfId="40264" xr:uid="{00000000-0005-0000-0000-0000F7750000}"/>
    <cellStyle name="Comma 13 4 7 2 2" xfId="40265" xr:uid="{00000000-0005-0000-0000-0000F8750000}"/>
    <cellStyle name="Comma 13 4 7 2 3" xfId="40266" xr:uid="{00000000-0005-0000-0000-0000F9750000}"/>
    <cellStyle name="Comma 13 4 7 3" xfId="40267" xr:uid="{00000000-0005-0000-0000-0000FA750000}"/>
    <cellStyle name="Comma 13 4 7 3 2" xfId="40268" xr:uid="{00000000-0005-0000-0000-0000FB750000}"/>
    <cellStyle name="Comma 13 4 7 4" xfId="40269" xr:uid="{00000000-0005-0000-0000-0000FC750000}"/>
    <cellStyle name="Comma 13 4 7 5" xfId="40270" xr:uid="{00000000-0005-0000-0000-0000FD750000}"/>
    <cellStyle name="Comma 13 4 8" xfId="40271" xr:uid="{00000000-0005-0000-0000-0000FE750000}"/>
    <cellStyle name="Comma 13 4 8 2" xfId="40272" xr:uid="{00000000-0005-0000-0000-0000FF750000}"/>
    <cellStyle name="Comma 13 4 8 3" xfId="40273" xr:uid="{00000000-0005-0000-0000-000000760000}"/>
    <cellStyle name="Comma 13 4 9" xfId="40274" xr:uid="{00000000-0005-0000-0000-000001760000}"/>
    <cellStyle name="Comma 13 4 9 2" xfId="40275" xr:uid="{00000000-0005-0000-0000-000002760000}"/>
    <cellStyle name="Comma 13 4 9 3" xfId="40276" xr:uid="{00000000-0005-0000-0000-000003760000}"/>
    <cellStyle name="Comma 13 5" xfId="9457" xr:uid="{00000000-0005-0000-0000-000004760000}"/>
    <cellStyle name="Comma 13 5 10" xfId="40277" xr:uid="{00000000-0005-0000-0000-000005760000}"/>
    <cellStyle name="Comma 13 5 2" xfId="40278" xr:uid="{00000000-0005-0000-0000-000006760000}"/>
    <cellStyle name="Comma 13 5 2 2" xfId="40279" xr:uid="{00000000-0005-0000-0000-000007760000}"/>
    <cellStyle name="Comma 13 5 2 2 2" xfId="40280" xr:uid="{00000000-0005-0000-0000-000008760000}"/>
    <cellStyle name="Comma 13 5 2 2 2 2" xfId="40281" xr:uid="{00000000-0005-0000-0000-000009760000}"/>
    <cellStyle name="Comma 13 5 2 2 2 3" xfId="40282" xr:uid="{00000000-0005-0000-0000-00000A760000}"/>
    <cellStyle name="Comma 13 5 2 2 3" xfId="40283" xr:uid="{00000000-0005-0000-0000-00000B760000}"/>
    <cellStyle name="Comma 13 5 2 2 3 2" xfId="40284" xr:uid="{00000000-0005-0000-0000-00000C760000}"/>
    <cellStyle name="Comma 13 5 2 2 3 3" xfId="40285" xr:uid="{00000000-0005-0000-0000-00000D760000}"/>
    <cellStyle name="Comma 13 5 2 2 4" xfId="40286" xr:uid="{00000000-0005-0000-0000-00000E760000}"/>
    <cellStyle name="Comma 13 5 2 2 4 2" xfId="40287" xr:uid="{00000000-0005-0000-0000-00000F760000}"/>
    <cellStyle name="Comma 13 5 2 2 5" xfId="40288" xr:uid="{00000000-0005-0000-0000-000010760000}"/>
    <cellStyle name="Comma 13 5 2 2 6" xfId="40289" xr:uid="{00000000-0005-0000-0000-000011760000}"/>
    <cellStyle name="Comma 13 5 2 3" xfId="40290" xr:uid="{00000000-0005-0000-0000-000012760000}"/>
    <cellStyle name="Comma 13 5 2 3 2" xfId="40291" xr:uid="{00000000-0005-0000-0000-000013760000}"/>
    <cellStyle name="Comma 13 5 2 3 2 2" xfId="40292" xr:uid="{00000000-0005-0000-0000-000014760000}"/>
    <cellStyle name="Comma 13 5 2 3 2 3" xfId="40293" xr:uid="{00000000-0005-0000-0000-000015760000}"/>
    <cellStyle name="Comma 13 5 2 3 3" xfId="40294" xr:uid="{00000000-0005-0000-0000-000016760000}"/>
    <cellStyle name="Comma 13 5 2 3 3 2" xfId="40295" xr:uid="{00000000-0005-0000-0000-000017760000}"/>
    <cellStyle name="Comma 13 5 2 3 3 3" xfId="40296" xr:uid="{00000000-0005-0000-0000-000018760000}"/>
    <cellStyle name="Comma 13 5 2 3 4" xfId="40297" xr:uid="{00000000-0005-0000-0000-000019760000}"/>
    <cellStyle name="Comma 13 5 2 3 4 2" xfId="40298" xr:uid="{00000000-0005-0000-0000-00001A760000}"/>
    <cellStyle name="Comma 13 5 2 3 5" xfId="40299" xr:uid="{00000000-0005-0000-0000-00001B760000}"/>
    <cellStyle name="Comma 13 5 2 3 6" xfId="40300" xr:uid="{00000000-0005-0000-0000-00001C760000}"/>
    <cellStyle name="Comma 13 5 2 4" xfId="40301" xr:uid="{00000000-0005-0000-0000-00001D760000}"/>
    <cellStyle name="Comma 13 5 2 4 2" xfId="40302" xr:uid="{00000000-0005-0000-0000-00001E760000}"/>
    <cellStyle name="Comma 13 5 2 4 2 2" xfId="40303" xr:uid="{00000000-0005-0000-0000-00001F760000}"/>
    <cellStyle name="Comma 13 5 2 4 2 3" xfId="40304" xr:uid="{00000000-0005-0000-0000-000020760000}"/>
    <cellStyle name="Comma 13 5 2 4 3" xfId="40305" xr:uid="{00000000-0005-0000-0000-000021760000}"/>
    <cellStyle name="Comma 13 5 2 4 3 2" xfId="40306" xr:uid="{00000000-0005-0000-0000-000022760000}"/>
    <cellStyle name="Comma 13 5 2 4 4" xfId="40307" xr:uid="{00000000-0005-0000-0000-000023760000}"/>
    <cellStyle name="Comma 13 5 2 4 5" xfId="40308" xr:uid="{00000000-0005-0000-0000-000024760000}"/>
    <cellStyle name="Comma 13 5 2 5" xfId="40309" xr:uid="{00000000-0005-0000-0000-000025760000}"/>
    <cellStyle name="Comma 13 5 2 5 2" xfId="40310" xr:uid="{00000000-0005-0000-0000-000026760000}"/>
    <cellStyle name="Comma 13 5 2 5 3" xfId="40311" xr:uid="{00000000-0005-0000-0000-000027760000}"/>
    <cellStyle name="Comma 13 5 2 6" xfId="40312" xr:uid="{00000000-0005-0000-0000-000028760000}"/>
    <cellStyle name="Comma 13 5 2 6 2" xfId="40313" xr:uid="{00000000-0005-0000-0000-000029760000}"/>
    <cellStyle name="Comma 13 5 2 6 3" xfId="40314" xr:uid="{00000000-0005-0000-0000-00002A760000}"/>
    <cellStyle name="Comma 13 5 2 7" xfId="40315" xr:uid="{00000000-0005-0000-0000-00002B760000}"/>
    <cellStyle name="Comma 13 5 2 7 2" xfId="40316" xr:uid="{00000000-0005-0000-0000-00002C760000}"/>
    <cellStyle name="Comma 13 5 2 8" xfId="40317" xr:uid="{00000000-0005-0000-0000-00002D760000}"/>
    <cellStyle name="Comma 13 5 2 9" xfId="40318" xr:uid="{00000000-0005-0000-0000-00002E760000}"/>
    <cellStyle name="Comma 13 5 3" xfId="40319" xr:uid="{00000000-0005-0000-0000-00002F760000}"/>
    <cellStyle name="Comma 13 5 3 2" xfId="40320" xr:uid="{00000000-0005-0000-0000-000030760000}"/>
    <cellStyle name="Comma 13 5 3 2 2" xfId="40321" xr:uid="{00000000-0005-0000-0000-000031760000}"/>
    <cellStyle name="Comma 13 5 3 2 3" xfId="40322" xr:uid="{00000000-0005-0000-0000-000032760000}"/>
    <cellStyle name="Comma 13 5 3 3" xfId="40323" xr:uid="{00000000-0005-0000-0000-000033760000}"/>
    <cellStyle name="Comma 13 5 3 3 2" xfId="40324" xr:uid="{00000000-0005-0000-0000-000034760000}"/>
    <cellStyle name="Comma 13 5 3 3 3" xfId="40325" xr:uid="{00000000-0005-0000-0000-000035760000}"/>
    <cellStyle name="Comma 13 5 3 4" xfId="40326" xr:uid="{00000000-0005-0000-0000-000036760000}"/>
    <cellStyle name="Comma 13 5 3 4 2" xfId="40327" xr:uid="{00000000-0005-0000-0000-000037760000}"/>
    <cellStyle name="Comma 13 5 3 5" xfId="40328" xr:uid="{00000000-0005-0000-0000-000038760000}"/>
    <cellStyle name="Comma 13 5 3 6" xfId="40329" xr:uid="{00000000-0005-0000-0000-000039760000}"/>
    <cellStyle name="Comma 13 5 4" xfId="40330" xr:uid="{00000000-0005-0000-0000-00003A760000}"/>
    <cellStyle name="Comma 13 5 4 2" xfId="40331" xr:uid="{00000000-0005-0000-0000-00003B760000}"/>
    <cellStyle name="Comma 13 5 4 2 2" xfId="40332" xr:uid="{00000000-0005-0000-0000-00003C760000}"/>
    <cellStyle name="Comma 13 5 4 2 3" xfId="40333" xr:uid="{00000000-0005-0000-0000-00003D760000}"/>
    <cellStyle name="Comma 13 5 4 3" xfId="40334" xr:uid="{00000000-0005-0000-0000-00003E760000}"/>
    <cellStyle name="Comma 13 5 4 3 2" xfId="40335" xr:uid="{00000000-0005-0000-0000-00003F760000}"/>
    <cellStyle name="Comma 13 5 4 3 3" xfId="40336" xr:uid="{00000000-0005-0000-0000-000040760000}"/>
    <cellStyle name="Comma 13 5 4 4" xfId="40337" xr:uid="{00000000-0005-0000-0000-000041760000}"/>
    <cellStyle name="Comma 13 5 4 4 2" xfId="40338" xr:uid="{00000000-0005-0000-0000-000042760000}"/>
    <cellStyle name="Comma 13 5 4 5" xfId="40339" xr:uid="{00000000-0005-0000-0000-000043760000}"/>
    <cellStyle name="Comma 13 5 4 6" xfId="40340" xr:uid="{00000000-0005-0000-0000-000044760000}"/>
    <cellStyle name="Comma 13 5 5" xfId="40341" xr:uid="{00000000-0005-0000-0000-000045760000}"/>
    <cellStyle name="Comma 13 5 5 2" xfId="40342" xr:uid="{00000000-0005-0000-0000-000046760000}"/>
    <cellStyle name="Comma 13 5 5 2 2" xfId="40343" xr:uid="{00000000-0005-0000-0000-000047760000}"/>
    <cellStyle name="Comma 13 5 5 2 3" xfId="40344" xr:uid="{00000000-0005-0000-0000-000048760000}"/>
    <cellStyle name="Comma 13 5 5 3" xfId="40345" xr:uid="{00000000-0005-0000-0000-000049760000}"/>
    <cellStyle name="Comma 13 5 5 3 2" xfId="40346" xr:uid="{00000000-0005-0000-0000-00004A760000}"/>
    <cellStyle name="Comma 13 5 5 4" xfId="40347" xr:uid="{00000000-0005-0000-0000-00004B760000}"/>
    <cellStyle name="Comma 13 5 5 5" xfId="40348" xr:uid="{00000000-0005-0000-0000-00004C760000}"/>
    <cellStyle name="Comma 13 5 6" xfId="40349" xr:uid="{00000000-0005-0000-0000-00004D760000}"/>
    <cellStyle name="Comma 13 5 6 2" xfId="40350" xr:uid="{00000000-0005-0000-0000-00004E760000}"/>
    <cellStyle name="Comma 13 5 6 3" xfId="40351" xr:uid="{00000000-0005-0000-0000-00004F760000}"/>
    <cellStyle name="Comma 13 5 7" xfId="40352" xr:uid="{00000000-0005-0000-0000-000050760000}"/>
    <cellStyle name="Comma 13 5 7 2" xfId="40353" xr:uid="{00000000-0005-0000-0000-000051760000}"/>
    <cellStyle name="Comma 13 5 7 3" xfId="40354" xr:uid="{00000000-0005-0000-0000-000052760000}"/>
    <cellStyle name="Comma 13 5 8" xfId="40355" xr:uid="{00000000-0005-0000-0000-000053760000}"/>
    <cellStyle name="Comma 13 5 8 2" xfId="40356" xr:uid="{00000000-0005-0000-0000-000054760000}"/>
    <cellStyle name="Comma 13 5 9" xfId="40357" xr:uid="{00000000-0005-0000-0000-000055760000}"/>
    <cellStyle name="Comma 13 6" xfId="9458" xr:uid="{00000000-0005-0000-0000-000056760000}"/>
    <cellStyle name="Comma 13 6 2" xfId="40358" xr:uid="{00000000-0005-0000-0000-000057760000}"/>
    <cellStyle name="Comma 13 6 2 2" xfId="40359" xr:uid="{00000000-0005-0000-0000-000058760000}"/>
    <cellStyle name="Comma 13 6 2 2 2" xfId="40360" xr:uid="{00000000-0005-0000-0000-000059760000}"/>
    <cellStyle name="Comma 13 6 2 2 3" xfId="40361" xr:uid="{00000000-0005-0000-0000-00005A760000}"/>
    <cellStyle name="Comma 13 6 2 3" xfId="40362" xr:uid="{00000000-0005-0000-0000-00005B760000}"/>
    <cellStyle name="Comma 13 6 2 3 2" xfId="40363" xr:uid="{00000000-0005-0000-0000-00005C760000}"/>
    <cellStyle name="Comma 13 6 2 3 3" xfId="40364" xr:uid="{00000000-0005-0000-0000-00005D760000}"/>
    <cellStyle name="Comma 13 6 2 4" xfId="40365" xr:uid="{00000000-0005-0000-0000-00005E760000}"/>
    <cellStyle name="Comma 13 6 2 4 2" xfId="40366" xr:uid="{00000000-0005-0000-0000-00005F760000}"/>
    <cellStyle name="Comma 13 6 2 5" xfId="40367" xr:uid="{00000000-0005-0000-0000-000060760000}"/>
    <cellStyle name="Comma 13 6 2 6" xfId="40368" xr:uid="{00000000-0005-0000-0000-000061760000}"/>
    <cellStyle name="Comma 13 6 3" xfId="40369" xr:uid="{00000000-0005-0000-0000-000062760000}"/>
    <cellStyle name="Comma 13 6 3 2" xfId="40370" xr:uid="{00000000-0005-0000-0000-000063760000}"/>
    <cellStyle name="Comma 13 6 3 2 2" xfId="40371" xr:uid="{00000000-0005-0000-0000-000064760000}"/>
    <cellStyle name="Comma 13 6 3 2 3" xfId="40372" xr:uid="{00000000-0005-0000-0000-000065760000}"/>
    <cellStyle name="Comma 13 6 3 3" xfId="40373" xr:uid="{00000000-0005-0000-0000-000066760000}"/>
    <cellStyle name="Comma 13 6 3 3 2" xfId="40374" xr:uid="{00000000-0005-0000-0000-000067760000}"/>
    <cellStyle name="Comma 13 6 3 3 3" xfId="40375" xr:uid="{00000000-0005-0000-0000-000068760000}"/>
    <cellStyle name="Comma 13 6 3 4" xfId="40376" xr:uid="{00000000-0005-0000-0000-000069760000}"/>
    <cellStyle name="Comma 13 6 3 4 2" xfId="40377" xr:uid="{00000000-0005-0000-0000-00006A760000}"/>
    <cellStyle name="Comma 13 6 3 5" xfId="40378" xr:uid="{00000000-0005-0000-0000-00006B760000}"/>
    <cellStyle name="Comma 13 6 3 6" xfId="40379" xr:uid="{00000000-0005-0000-0000-00006C760000}"/>
    <cellStyle name="Comma 13 6 4" xfId="40380" xr:uid="{00000000-0005-0000-0000-00006D760000}"/>
    <cellStyle name="Comma 13 6 4 2" xfId="40381" xr:uid="{00000000-0005-0000-0000-00006E760000}"/>
    <cellStyle name="Comma 13 6 4 2 2" xfId="40382" xr:uid="{00000000-0005-0000-0000-00006F760000}"/>
    <cellStyle name="Comma 13 6 4 2 3" xfId="40383" xr:uid="{00000000-0005-0000-0000-000070760000}"/>
    <cellStyle name="Comma 13 6 4 3" xfId="40384" xr:uid="{00000000-0005-0000-0000-000071760000}"/>
    <cellStyle name="Comma 13 6 4 3 2" xfId="40385" xr:uid="{00000000-0005-0000-0000-000072760000}"/>
    <cellStyle name="Comma 13 6 4 4" xfId="40386" xr:uid="{00000000-0005-0000-0000-000073760000}"/>
    <cellStyle name="Comma 13 6 4 5" xfId="40387" xr:uid="{00000000-0005-0000-0000-000074760000}"/>
    <cellStyle name="Comma 13 6 5" xfId="40388" xr:uid="{00000000-0005-0000-0000-000075760000}"/>
    <cellStyle name="Comma 13 6 5 2" xfId="40389" xr:uid="{00000000-0005-0000-0000-000076760000}"/>
    <cellStyle name="Comma 13 6 5 3" xfId="40390" xr:uid="{00000000-0005-0000-0000-000077760000}"/>
    <cellStyle name="Comma 13 6 6" xfId="40391" xr:uid="{00000000-0005-0000-0000-000078760000}"/>
    <cellStyle name="Comma 13 6 6 2" xfId="40392" xr:uid="{00000000-0005-0000-0000-000079760000}"/>
    <cellStyle name="Comma 13 6 6 3" xfId="40393" xr:uid="{00000000-0005-0000-0000-00007A760000}"/>
    <cellStyle name="Comma 13 6 7" xfId="40394" xr:uid="{00000000-0005-0000-0000-00007B760000}"/>
    <cellStyle name="Comma 13 6 7 2" xfId="40395" xr:uid="{00000000-0005-0000-0000-00007C760000}"/>
    <cellStyle name="Comma 13 6 8" xfId="40396" xr:uid="{00000000-0005-0000-0000-00007D760000}"/>
    <cellStyle name="Comma 13 6 9" xfId="40397" xr:uid="{00000000-0005-0000-0000-00007E760000}"/>
    <cellStyle name="Comma 13 7" xfId="40398" xr:uid="{00000000-0005-0000-0000-00007F760000}"/>
    <cellStyle name="Comma 13 7 2" xfId="40399" xr:uid="{00000000-0005-0000-0000-000080760000}"/>
    <cellStyle name="Comma 13 7 2 2" xfId="40400" xr:uid="{00000000-0005-0000-0000-000081760000}"/>
    <cellStyle name="Comma 13 7 2 2 2" xfId="40401" xr:uid="{00000000-0005-0000-0000-000082760000}"/>
    <cellStyle name="Comma 13 7 2 2 3" xfId="40402" xr:uid="{00000000-0005-0000-0000-000083760000}"/>
    <cellStyle name="Comma 13 7 2 3" xfId="40403" xr:uid="{00000000-0005-0000-0000-000084760000}"/>
    <cellStyle name="Comma 13 7 2 3 2" xfId="40404" xr:uid="{00000000-0005-0000-0000-000085760000}"/>
    <cellStyle name="Comma 13 7 2 3 3" xfId="40405" xr:uid="{00000000-0005-0000-0000-000086760000}"/>
    <cellStyle name="Comma 13 7 2 4" xfId="40406" xr:uid="{00000000-0005-0000-0000-000087760000}"/>
    <cellStyle name="Comma 13 7 2 4 2" xfId="40407" xr:uid="{00000000-0005-0000-0000-000088760000}"/>
    <cellStyle name="Comma 13 7 2 5" xfId="40408" xr:uid="{00000000-0005-0000-0000-000089760000}"/>
    <cellStyle name="Comma 13 7 2 6" xfId="40409" xr:uid="{00000000-0005-0000-0000-00008A760000}"/>
    <cellStyle name="Comma 13 7 3" xfId="40410" xr:uid="{00000000-0005-0000-0000-00008B760000}"/>
    <cellStyle name="Comma 13 7 3 2" xfId="40411" xr:uid="{00000000-0005-0000-0000-00008C760000}"/>
    <cellStyle name="Comma 13 7 3 2 2" xfId="40412" xr:uid="{00000000-0005-0000-0000-00008D760000}"/>
    <cellStyle name="Comma 13 7 3 2 3" xfId="40413" xr:uid="{00000000-0005-0000-0000-00008E760000}"/>
    <cellStyle name="Comma 13 7 3 3" xfId="40414" xr:uid="{00000000-0005-0000-0000-00008F760000}"/>
    <cellStyle name="Comma 13 7 3 3 2" xfId="40415" xr:uid="{00000000-0005-0000-0000-000090760000}"/>
    <cellStyle name="Comma 13 7 3 3 3" xfId="40416" xr:uid="{00000000-0005-0000-0000-000091760000}"/>
    <cellStyle name="Comma 13 7 3 4" xfId="40417" xr:uid="{00000000-0005-0000-0000-000092760000}"/>
    <cellStyle name="Comma 13 7 3 4 2" xfId="40418" xr:uid="{00000000-0005-0000-0000-000093760000}"/>
    <cellStyle name="Comma 13 7 3 5" xfId="40419" xr:uid="{00000000-0005-0000-0000-000094760000}"/>
    <cellStyle name="Comma 13 7 3 6" xfId="40420" xr:uid="{00000000-0005-0000-0000-000095760000}"/>
    <cellStyle name="Comma 13 7 4" xfId="40421" xr:uid="{00000000-0005-0000-0000-000096760000}"/>
    <cellStyle name="Comma 13 7 4 2" xfId="40422" xr:uid="{00000000-0005-0000-0000-000097760000}"/>
    <cellStyle name="Comma 13 7 4 2 2" xfId="40423" xr:uid="{00000000-0005-0000-0000-000098760000}"/>
    <cellStyle name="Comma 13 7 4 2 3" xfId="40424" xr:uid="{00000000-0005-0000-0000-000099760000}"/>
    <cellStyle name="Comma 13 7 4 3" xfId="40425" xr:uid="{00000000-0005-0000-0000-00009A760000}"/>
    <cellStyle name="Comma 13 7 4 3 2" xfId="40426" xr:uid="{00000000-0005-0000-0000-00009B760000}"/>
    <cellStyle name="Comma 13 7 4 4" xfId="40427" xr:uid="{00000000-0005-0000-0000-00009C760000}"/>
    <cellStyle name="Comma 13 7 4 5" xfId="40428" xr:uid="{00000000-0005-0000-0000-00009D760000}"/>
    <cellStyle name="Comma 13 7 5" xfId="40429" xr:uid="{00000000-0005-0000-0000-00009E760000}"/>
    <cellStyle name="Comma 13 7 5 2" xfId="40430" xr:uid="{00000000-0005-0000-0000-00009F760000}"/>
    <cellStyle name="Comma 13 7 5 3" xfId="40431" xr:uid="{00000000-0005-0000-0000-0000A0760000}"/>
    <cellStyle name="Comma 13 7 6" xfId="40432" xr:uid="{00000000-0005-0000-0000-0000A1760000}"/>
    <cellStyle name="Comma 13 7 6 2" xfId="40433" xr:uid="{00000000-0005-0000-0000-0000A2760000}"/>
    <cellStyle name="Comma 13 7 6 3" xfId="40434" xr:uid="{00000000-0005-0000-0000-0000A3760000}"/>
    <cellStyle name="Comma 13 7 7" xfId="40435" xr:uid="{00000000-0005-0000-0000-0000A4760000}"/>
    <cellStyle name="Comma 13 7 7 2" xfId="40436" xr:uid="{00000000-0005-0000-0000-0000A5760000}"/>
    <cellStyle name="Comma 13 7 8" xfId="40437" xr:uid="{00000000-0005-0000-0000-0000A6760000}"/>
    <cellStyle name="Comma 13 7 9" xfId="40438" xr:uid="{00000000-0005-0000-0000-0000A7760000}"/>
    <cellStyle name="Comma 13 8" xfId="40439" xr:uid="{00000000-0005-0000-0000-0000A8760000}"/>
    <cellStyle name="Comma 13 8 2" xfId="40440" xr:uid="{00000000-0005-0000-0000-0000A9760000}"/>
    <cellStyle name="Comma 13 8 2 2" xfId="40441" xr:uid="{00000000-0005-0000-0000-0000AA760000}"/>
    <cellStyle name="Comma 13 8 2 3" xfId="40442" xr:uid="{00000000-0005-0000-0000-0000AB760000}"/>
    <cellStyle name="Comma 13 8 3" xfId="40443" xr:uid="{00000000-0005-0000-0000-0000AC760000}"/>
    <cellStyle name="Comma 13 8 3 2" xfId="40444" xr:uid="{00000000-0005-0000-0000-0000AD760000}"/>
    <cellStyle name="Comma 13 8 3 3" xfId="40445" xr:uid="{00000000-0005-0000-0000-0000AE760000}"/>
    <cellStyle name="Comma 13 8 4" xfId="40446" xr:uid="{00000000-0005-0000-0000-0000AF760000}"/>
    <cellStyle name="Comma 13 8 4 2" xfId="40447" xr:uid="{00000000-0005-0000-0000-0000B0760000}"/>
    <cellStyle name="Comma 13 8 5" xfId="40448" xr:uid="{00000000-0005-0000-0000-0000B1760000}"/>
    <cellStyle name="Comma 13 8 6" xfId="40449" xr:uid="{00000000-0005-0000-0000-0000B2760000}"/>
    <cellStyle name="Comma 13 9" xfId="40450" xr:uid="{00000000-0005-0000-0000-0000B3760000}"/>
    <cellStyle name="Comma 13 9 2" xfId="40451" xr:uid="{00000000-0005-0000-0000-0000B4760000}"/>
    <cellStyle name="Comma 13 9 2 2" xfId="40452" xr:uid="{00000000-0005-0000-0000-0000B5760000}"/>
    <cellStyle name="Comma 13 9 2 3" xfId="40453" xr:uid="{00000000-0005-0000-0000-0000B6760000}"/>
    <cellStyle name="Comma 13 9 3" xfId="40454" xr:uid="{00000000-0005-0000-0000-0000B7760000}"/>
    <cellStyle name="Comma 13 9 3 2" xfId="40455" xr:uid="{00000000-0005-0000-0000-0000B8760000}"/>
    <cellStyle name="Comma 13 9 3 3" xfId="40456" xr:uid="{00000000-0005-0000-0000-0000B9760000}"/>
    <cellStyle name="Comma 13 9 4" xfId="40457" xr:uid="{00000000-0005-0000-0000-0000BA760000}"/>
    <cellStyle name="Comma 13 9 4 2" xfId="40458" xr:uid="{00000000-0005-0000-0000-0000BB760000}"/>
    <cellStyle name="Comma 13 9 5" xfId="40459" xr:uid="{00000000-0005-0000-0000-0000BC760000}"/>
    <cellStyle name="Comma 13 9 6" xfId="40460" xr:uid="{00000000-0005-0000-0000-0000BD760000}"/>
    <cellStyle name="Comma 14" xfId="3264" xr:uid="{00000000-0005-0000-0000-0000BE760000}"/>
    <cellStyle name="Comma 14 10" xfId="40461" xr:uid="{00000000-0005-0000-0000-0000BF760000}"/>
    <cellStyle name="Comma 14 10 2" xfId="40462" xr:uid="{00000000-0005-0000-0000-0000C0760000}"/>
    <cellStyle name="Comma 14 10 2 2" xfId="40463" xr:uid="{00000000-0005-0000-0000-0000C1760000}"/>
    <cellStyle name="Comma 14 10 2 3" xfId="40464" xr:uid="{00000000-0005-0000-0000-0000C2760000}"/>
    <cellStyle name="Comma 14 10 3" xfId="40465" xr:uid="{00000000-0005-0000-0000-0000C3760000}"/>
    <cellStyle name="Comma 14 10 3 2" xfId="40466" xr:uid="{00000000-0005-0000-0000-0000C4760000}"/>
    <cellStyle name="Comma 14 10 4" xfId="40467" xr:uid="{00000000-0005-0000-0000-0000C5760000}"/>
    <cellStyle name="Comma 14 10 5" xfId="40468" xr:uid="{00000000-0005-0000-0000-0000C6760000}"/>
    <cellStyle name="Comma 14 11" xfId="40469" xr:uid="{00000000-0005-0000-0000-0000C7760000}"/>
    <cellStyle name="Comma 14 11 2" xfId="40470" xr:uid="{00000000-0005-0000-0000-0000C8760000}"/>
    <cellStyle name="Comma 14 11 3" xfId="40471" xr:uid="{00000000-0005-0000-0000-0000C9760000}"/>
    <cellStyle name="Comma 14 12" xfId="40472" xr:uid="{00000000-0005-0000-0000-0000CA760000}"/>
    <cellStyle name="Comma 14 12 2" xfId="40473" xr:uid="{00000000-0005-0000-0000-0000CB760000}"/>
    <cellStyle name="Comma 14 12 3" xfId="40474" xr:uid="{00000000-0005-0000-0000-0000CC760000}"/>
    <cellStyle name="Comma 14 13" xfId="40475" xr:uid="{00000000-0005-0000-0000-0000CD760000}"/>
    <cellStyle name="Comma 14 13 2" xfId="40476" xr:uid="{00000000-0005-0000-0000-0000CE760000}"/>
    <cellStyle name="Comma 14 14" xfId="40477" xr:uid="{00000000-0005-0000-0000-0000CF760000}"/>
    <cellStyle name="Comma 14 15" xfId="40478" xr:uid="{00000000-0005-0000-0000-0000D0760000}"/>
    <cellStyle name="Comma 14 16" xfId="40479" xr:uid="{00000000-0005-0000-0000-0000D1760000}"/>
    <cellStyle name="Comma 14 2" xfId="3265" xr:uid="{00000000-0005-0000-0000-0000D2760000}"/>
    <cellStyle name="Comma 14 2 10" xfId="40480" xr:uid="{00000000-0005-0000-0000-0000D3760000}"/>
    <cellStyle name="Comma 14 2 10 2" xfId="40481" xr:uid="{00000000-0005-0000-0000-0000D4760000}"/>
    <cellStyle name="Comma 14 2 10 3" xfId="40482" xr:uid="{00000000-0005-0000-0000-0000D5760000}"/>
    <cellStyle name="Comma 14 2 11" xfId="40483" xr:uid="{00000000-0005-0000-0000-0000D6760000}"/>
    <cellStyle name="Comma 14 2 11 2" xfId="40484" xr:uid="{00000000-0005-0000-0000-0000D7760000}"/>
    <cellStyle name="Comma 14 2 11 3" xfId="40485" xr:uid="{00000000-0005-0000-0000-0000D8760000}"/>
    <cellStyle name="Comma 14 2 12" xfId="40486" xr:uid="{00000000-0005-0000-0000-0000D9760000}"/>
    <cellStyle name="Comma 14 2 12 2" xfId="40487" xr:uid="{00000000-0005-0000-0000-0000DA760000}"/>
    <cellStyle name="Comma 14 2 13" xfId="40488" xr:uid="{00000000-0005-0000-0000-0000DB760000}"/>
    <cellStyle name="Comma 14 2 14" xfId="40489" xr:uid="{00000000-0005-0000-0000-0000DC760000}"/>
    <cellStyle name="Comma 14 2 15" xfId="40490" xr:uid="{00000000-0005-0000-0000-0000DD760000}"/>
    <cellStyle name="Comma 14 2 2" xfId="9459" xr:uid="{00000000-0005-0000-0000-0000DE760000}"/>
    <cellStyle name="Comma 14 2 2 10" xfId="40491" xr:uid="{00000000-0005-0000-0000-0000DF760000}"/>
    <cellStyle name="Comma 14 2 2 10 2" xfId="40492" xr:uid="{00000000-0005-0000-0000-0000E0760000}"/>
    <cellStyle name="Comma 14 2 2 10 3" xfId="40493" xr:uid="{00000000-0005-0000-0000-0000E1760000}"/>
    <cellStyle name="Comma 14 2 2 11" xfId="40494" xr:uid="{00000000-0005-0000-0000-0000E2760000}"/>
    <cellStyle name="Comma 14 2 2 11 2" xfId="40495" xr:uid="{00000000-0005-0000-0000-0000E3760000}"/>
    <cellStyle name="Comma 14 2 2 12" xfId="40496" xr:uid="{00000000-0005-0000-0000-0000E4760000}"/>
    <cellStyle name="Comma 14 2 2 13" xfId="40497" xr:uid="{00000000-0005-0000-0000-0000E5760000}"/>
    <cellStyle name="Comma 14 2 2 2" xfId="40498" xr:uid="{00000000-0005-0000-0000-0000E6760000}"/>
    <cellStyle name="Comma 14 2 2 2 10" xfId="40499" xr:uid="{00000000-0005-0000-0000-0000E7760000}"/>
    <cellStyle name="Comma 14 2 2 2 10 2" xfId="40500" xr:uid="{00000000-0005-0000-0000-0000E8760000}"/>
    <cellStyle name="Comma 14 2 2 2 11" xfId="40501" xr:uid="{00000000-0005-0000-0000-0000E9760000}"/>
    <cellStyle name="Comma 14 2 2 2 12" xfId="40502" xr:uid="{00000000-0005-0000-0000-0000EA760000}"/>
    <cellStyle name="Comma 14 2 2 2 2" xfId="40503" xr:uid="{00000000-0005-0000-0000-0000EB760000}"/>
    <cellStyle name="Comma 14 2 2 2 2 10" xfId="40504" xr:uid="{00000000-0005-0000-0000-0000EC760000}"/>
    <cellStyle name="Comma 14 2 2 2 2 2" xfId="40505" xr:uid="{00000000-0005-0000-0000-0000ED760000}"/>
    <cellStyle name="Comma 14 2 2 2 2 2 2" xfId="40506" xr:uid="{00000000-0005-0000-0000-0000EE760000}"/>
    <cellStyle name="Comma 14 2 2 2 2 2 2 2" xfId="40507" xr:uid="{00000000-0005-0000-0000-0000EF760000}"/>
    <cellStyle name="Comma 14 2 2 2 2 2 2 2 2" xfId="40508" xr:uid="{00000000-0005-0000-0000-0000F0760000}"/>
    <cellStyle name="Comma 14 2 2 2 2 2 2 2 3" xfId="40509" xr:uid="{00000000-0005-0000-0000-0000F1760000}"/>
    <cellStyle name="Comma 14 2 2 2 2 2 2 3" xfId="40510" xr:uid="{00000000-0005-0000-0000-0000F2760000}"/>
    <cellStyle name="Comma 14 2 2 2 2 2 2 3 2" xfId="40511" xr:uid="{00000000-0005-0000-0000-0000F3760000}"/>
    <cellStyle name="Comma 14 2 2 2 2 2 2 3 3" xfId="40512" xr:uid="{00000000-0005-0000-0000-0000F4760000}"/>
    <cellStyle name="Comma 14 2 2 2 2 2 2 4" xfId="40513" xr:uid="{00000000-0005-0000-0000-0000F5760000}"/>
    <cellStyle name="Comma 14 2 2 2 2 2 2 4 2" xfId="40514" xr:uid="{00000000-0005-0000-0000-0000F6760000}"/>
    <cellStyle name="Comma 14 2 2 2 2 2 2 5" xfId="40515" xr:uid="{00000000-0005-0000-0000-0000F7760000}"/>
    <cellStyle name="Comma 14 2 2 2 2 2 2 6" xfId="40516" xr:uid="{00000000-0005-0000-0000-0000F8760000}"/>
    <cellStyle name="Comma 14 2 2 2 2 2 3" xfId="40517" xr:uid="{00000000-0005-0000-0000-0000F9760000}"/>
    <cellStyle name="Comma 14 2 2 2 2 2 3 2" xfId="40518" xr:uid="{00000000-0005-0000-0000-0000FA760000}"/>
    <cellStyle name="Comma 14 2 2 2 2 2 3 2 2" xfId="40519" xr:uid="{00000000-0005-0000-0000-0000FB760000}"/>
    <cellStyle name="Comma 14 2 2 2 2 2 3 2 3" xfId="40520" xr:uid="{00000000-0005-0000-0000-0000FC760000}"/>
    <cellStyle name="Comma 14 2 2 2 2 2 3 3" xfId="40521" xr:uid="{00000000-0005-0000-0000-0000FD760000}"/>
    <cellStyle name="Comma 14 2 2 2 2 2 3 3 2" xfId="40522" xr:uid="{00000000-0005-0000-0000-0000FE760000}"/>
    <cellStyle name="Comma 14 2 2 2 2 2 3 3 3" xfId="40523" xr:uid="{00000000-0005-0000-0000-0000FF760000}"/>
    <cellStyle name="Comma 14 2 2 2 2 2 3 4" xfId="40524" xr:uid="{00000000-0005-0000-0000-000000770000}"/>
    <cellStyle name="Comma 14 2 2 2 2 2 3 4 2" xfId="40525" xr:uid="{00000000-0005-0000-0000-000001770000}"/>
    <cellStyle name="Comma 14 2 2 2 2 2 3 5" xfId="40526" xr:uid="{00000000-0005-0000-0000-000002770000}"/>
    <cellStyle name="Comma 14 2 2 2 2 2 3 6" xfId="40527" xr:uid="{00000000-0005-0000-0000-000003770000}"/>
    <cellStyle name="Comma 14 2 2 2 2 2 4" xfId="40528" xr:uid="{00000000-0005-0000-0000-000004770000}"/>
    <cellStyle name="Comma 14 2 2 2 2 2 4 2" xfId="40529" xr:uid="{00000000-0005-0000-0000-000005770000}"/>
    <cellStyle name="Comma 14 2 2 2 2 2 4 2 2" xfId="40530" xr:uid="{00000000-0005-0000-0000-000006770000}"/>
    <cellStyle name="Comma 14 2 2 2 2 2 4 2 3" xfId="40531" xr:uid="{00000000-0005-0000-0000-000007770000}"/>
    <cellStyle name="Comma 14 2 2 2 2 2 4 3" xfId="40532" xr:uid="{00000000-0005-0000-0000-000008770000}"/>
    <cellStyle name="Comma 14 2 2 2 2 2 4 3 2" xfId="40533" xr:uid="{00000000-0005-0000-0000-000009770000}"/>
    <cellStyle name="Comma 14 2 2 2 2 2 4 4" xfId="40534" xr:uid="{00000000-0005-0000-0000-00000A770000}"/>
    <cellStyle name="Comma 14 2 2 2 2 2 4 5" xfId="40535" xr:uid="{00000000-0005-0000-0000-00000B770000}"/>
    <cellStyle name="Comma 14 2 2 2 2 2 5" xfId="40536" xr:uid="{00000000-0005-0000-0000-00000C770000}"/>
    <cellStyle name="Comma 14 2 2 2 2 2 5 2" xfId="40537" xr:uid="{00000000-0005-0000-0000-00000D770000}"/>
    <cellStyle name="Comma 14 2 2 2 2 2 5 3" xfId="40538" xr:uid="{00000000-0005-0000-0000-00000E770000}"/>
    <cellStyle name="Comma 14 2 2 2 2 2 6" xfId="40539" xr:uid="{00000000-0005-0000-0000-00000F770000}"/>
    <cellStyle name="Comma 14 2 2 2 2 2 6 2" xfId="40540" xr:uid="{00000000-0005-0000-0000-000010770000}"/>
    <cellStyle name="Comma 14 2 2 2 2 2 6 3" xfId="40541" xr:uid="{00000000-0005-0000-0000-000011770000}"/>
    <cellStyle name="Comma 14 2 2 2 2 2 7" xfId="40542" xr:uid="{00000000-0005-0000-0000-000012770000}"/>
    <cellStyle name="Comma 14 2 2 2 2 2 7 2" xfId="40543" xr:uid="{00000000-0005-0000-0000-000013770000}"/>
    <cellStyle name="Comma 14 2 2 2 2 2 8" xfId="40544" xr:uid="{00000000-0005-0000-0000-000014770000}"/>
    <cellStyle name="Comma 14 2 2 2 2 2 9" xfId="40545" xr:uid="{00000000-0005-0000-0000-000015770000}"/>
    <cellStyle name="Comma 14 2 2 2 2 3" xfId="40546" xr:uid="{00000000-0005-0000-0000-000016770000}"/>
    <cellStyle name="Comma 14 2 2 2 2 3 2" xfId="40547" xr:uid="{00000000-0005-0000-0000-000017770000}"/>
    <cellStyle name="Comma 14 2 2 2 2 3 2 2" xfId="40548" xr:uid="{00000000-0005-0000-0000-000018770000}"/>
    <cellStyle name="Comma 14 2 2 2 2 3 2 3" xfId="40549" xr:uid="{00000000-0005-0000-0000-000019770000}"/>
    <cellStyle name="Comma 14 2 2 2 2 3 3" xfId="40550" xr:uid="{00000000-0005-0000-0000-00001A770000}"/>
    <cellStyle name="Comma 14 2 2 2 2 3 3 2" xfId="40551" xr:uid="{00000000-0005-0000-0000-00001B770000}"/>
    <cellStyle name="Comma 14 2 2 2 2 3 3 3" xfId="40552" xr:uid="{00000000-0005-0000-0000-00001C770000}"/>
    <cellStyle name="Comma 14 2 2 2 2 3 4" xfId="40553" xr:uid="{00000000-0005-0000-0000-00001D770000}"/>
    <cellStyle name="Comma 14 2 2 2 2 3 4 2" xfId="40554" xr:uid="{00000000-0005-0000-0000-00001E770000}"/>
    <cellStyle name="Comma 14 2 2 2 2 3 5" xfId="40555" xr:uid="{00000000-0005-0000-0000-00001F770000}"/>
    <cellStyle name="Comma 14 2 2 2 2 3 6" xfId="40556" xr:uid="{00000000-0005-0000-0000-000020770000}"/>
    <cellStyle name="Comma 14 2 2 2 2 4" xfId="40557" xr:uid="{00000000-0005-0000-0000-000021770000}"/>
    <cellStyle name="Comma 14 2 2 2 2 4 2" xfId="40558" xr:uid="{00000000-0005-0000-0000-000022770000}"/>
    <cellStyle name="Comma 14 2 2 2 2 4 2 2" xfId="40559" xr:uid="{00000000-0005-0000-0000-000023770000}"/>
    <cellStyle name="Comma 14 2 2 2 2 4 2 3" xfId="40560" xr:uid="{00000000-0005-0000-0000-000024770000}"/>
    <cellStyle name="Comma 14 2 2 2 2 4 3" xfId="40561" xr:uid="{00000000-0005-0000-0000-000025770000}"/>
    <cellStyle name="Comma 14 2 2 2 2 4 3 2" xfId="40562" xr:uid="{00000000-0005-0000-0000-000026770000}"/>
    <cellStyle name="Comma 14 2 2 2 2 4 3 3" xfId="40563" xr:uid="{00000000-0005-0000-0000-000027770000}"/>
    <cellStyle name="Comma 14 2 2 2 2 4 4" xfId="40564" xr:uid="{00000000-0005-0000-0000-000028770000}"/>
    <cellStyle name="Comma 14 2 2 2 2 4 4 2" xfId="40565" xr:uid="{00000000-0005-0000-0000-000029770000}"/>
    <cellStyle name="Comma 14 2 2 2 2 4 5" xfId="40566" xr:uid="{00000000-0005-0000-0000-00002A770000}"/>
    <cellStyle name="Comma 14 2 2 2 2 4 6" xfId="40567" xr:uid="{00000000-0005-0000-0000-00002B770000}"/>
    <cellStyle name="Comma 14 2 2 2 2 5" xfId="40568" xr:uid="{00000000-0005-0000-0000-00002C770000}"/>
    <cellStyle name="Comma 14 2 2 2 2 5 2" xfId="40569" xr:uid="{00000000-0005-0000-0000-00002D770000}"/>
    <cellStyle name="Comma 14 2 2 2 2 5 2 2" xfId="40570" xr:uid="{00000000-0005-0000-0000-00002E770000}"/>
    <cellStyle name="Comma 14 2 2 2 2 5 2 3" xfId="40571" xr:uid="{00000000-0005-0000-0000-00002F770000}"/>
    <cellStyle name="Comma 14 2 2 2 2 5 3" xfId="40572" xr:uid="{00000000-0005-0000-0000-000030770000}"/>
    <cellStyle name="Comma 14 2 2 2 2 5 3 2" xfId="40573" xr:uid="{00000000-0005-0000-0000-000031770000}"/>
    <cellStyle name="Comma 14 2 2 2 2 5 4" xfId="40574" xr:uid="{00000000-0005-0000-0000-000032770000}"/>
    <cellStyle name="Comma 14 2 2 2 2 5 5" xfId="40575" xr:uid="{00000000-0005-0000-0000-000033770000}"/>
    <cellStyle name="Comma 14 2 2 2 2 6" xfId="40576" xr:uid="{00000000-0005-0000-0000-000034770000}"/>
    <cellStyle name="Comma 14 2 2 2 2 6 2" xfId="40577" xr:uid="{00000000-0005-0000-0000-000035770000}"/>
    <cellStyle name="Comma 14 2 2 2 2 6 3" xfId="40578" xr:uid="{00000000-0005-0000-0000-000036770000}"/>
    <cellStyle name="Comma 14 2 2 2 2 7" xfId="40579" xr:uid="{00000000-0005-0000-0000-000037770000}"/>
    <cellStyle name="Comma 14 2 2 2 2 7 2" xfId="40580" xr:uid="{00000000-0005-0000-0000-000038770000}"/>
    <cellStyle name="Comma 14 2 2 2 2 7 3" xfId="40581" xr:uid="{00000000-0005-0000-0000-000039770000}"/>
    <cellStyle name="Comma 14 2 2 2 2 8" xfId="40582" xr:uid="{00000000-0005-0000-0000-00003A770000}"/>
    <cellStyle name="Comma 14 2 2 2 2 8 2" xfId="40583" xr:uid="{00000000-0005-0000-0000-00003B770000}"/>
    <cellStyle name="Comma 14 2 2 2 2 9" xfId="40584" xr:uid="{00000000-0005-0000-0000-00003C770000}"/>
    <cellStyle name="Comma 14 2 2 2 3" xfId="40585" xr:uid="{00000000-0005-0000-0000-00003D770000}"/>
    <cellStyle name="Comma 14 2 2 2 3 2" xfId="40586" xr:uid="{00000000-0005-0000-0000-00003E770000}"/>
    <cellStyle name="Comma 14 2 2 2 3 2 2" xfId="40587" xr:uid="{00000000-0005-0000-0000-00003F770000}"/>
    <cellStyle name="Comma 14 2 2 2 3 2 2 2" xfId="40588" xr:uid="{00000000-0005-0000-0000-000040770000}"/>
    <cellStyle name="Comma 14 2 2 2 3 2 2 3" xfId="40589" xr:uid="{00000000-0005-0000-0000-000041770000}"/>
    <cellStyle name="Comma 14 2 2 2 3 2 3" xfId="40590" xr:uid="{00000000-0005-0000-0000-000042770000}"/>
    <cellStyle name="Comma 14 2 2 2 3 2 3 2" xfId="40591" xr:uid="{00000000-0005-0000-0000-000043770000}"/>
    <cellStyle name="Comma 14 2 2 2 3 2 3 3" xfId="40592" xr:uid="{00000000-0005-0000-0000-000044770000}"/>
    <cellStyle name="Comma 14 2 2 2 3 2 4" xfId="40593" xr:uid="{00000000-0005-0000-0000-000045770000}"/>
    <cellStyle name="Comma 14 2 2 2 3 2 4 2" xfId="40594" xr:uid="{00000000-0005-0000-0000-000046770000}"/>
    <cellStyle name="Comma 14 2 2 2 3 2 5" xfId="40595" xr:uid="{00000000-0005-0000-0000-000047770000}"/>
    <cellStyle name="Comma 14 2 2 2 3 2 6" xfId="40596" xr:uid="{00000000-0005-0000-0000-000048770000}"/>
    <cellStyle name="Comma 14 2 2 2 3 3" xfId="40597" xr:uid="{00000000-0005-0000-0000-000049770000}"/>
    <cellStyle name="Comma 14 2 2 2 3 3 2" xfId="40598" xr:uid="{00000000-0005-0000-0000-00004A770000}"/>
    <cellStyle name="Comma 14 2 2 2 3 3 2 2" xfId="40599" xr:uid="{00000000-0005-0000-0000-00004B770000}"/>
    <cellStyle name="Comma 14 2 2 2 3 3 2 3" xfId="40600" xr:uid="{00000000-0005-0000-0000-00004C770000}"/>
    <cellStyle name="Comma 14 2 2 2 3 3 3" xfId="40601" xr:uid="{00000000-0005-0000-0000-00004D770000}"/>
    <cellStyle name="Comma 14 2 2 2 3 3 3 2" xfId="40602" xr:uid="{00000000-0005-0000-0000-00004E770000}"/>
    <cellStyle name="Comma 14 2 2 2 3 3 3 3" xfId="40603" xr:uid="{00000000-0005-0000-0000-00004F770000}"/>
    <cellStyle name="Comma 14 2 2 2 3 3 4" xfId="40604" xr:uid="{00000000-0005-0000-0000-000050770000}"/>
    <cellStyle name="Comma 14 2 2 2 3 3 4 2" xfId="40605" xr:uid="{00000000-0005-0000-0000-000051770000}"/>
    <cellStyle name="Comma 14 2 2 2 3 3 5" xfId="40606" xr:uid="{00000000-0005-0000-0000-000052770000}"/>
    <cellStyle name="Comma 14 2 2 2 3 3 6" xfId="40607" xr:uid="{00000000-0005-0000-0000-000053770000}"/>
    <cellStyle name="Comma 14 2 2 2 3 4" xfId="40608" xr:uid="{00000000-0005-0000-0000-000054770000}"/>
    <cellStyle name="Comma 14 2 2 2 3 4 2" xfId="40609" xr:uid="{00000000-0005-0000-0000-000055770000}"/>
    <cellStyle name="Comma 14 2 2 2 3 4 2 2" xfId="40610" xr:uid="{00000000-0005-0000-0000-000056770000}"/>
    <cellStyle name="Comma 14 2 2 2 3 4 2 3" xfId="40611" xr:uid="{00000000-0005-0000-0000-000057770000}"/>
    <cellStyle name="Comma 14 2 2 2 3 4 3" xfId="40612" xr:uid="{00000000-0005-0000-0000-000058770000}"/>
    <cellStyle name="Comma 14 2 2 2 3 4 3 2" xfId="40613" xr:uid="{00000000-0005-0000-0000-000059770000}"/>
    <cellStyle name="Comma 14 2 2 2 3 4 4" xfId="40614" xr:uid="{00000000-0005-0000-0000-00005A770000}"/>
    <cellStyle name="Comma 14 2 2 2 3 4 5" xfId="40615" xr:uid="{00000000-0005-0000-0000-00005B770000}"/>
    <cellStyle name="Comma 14 2 2 2 3 5" xfId="40616" xr:uid="{00000000-0005-0000-0000-00005C770000}"/>
    <cellStyle name="Comma 14 2 2 2 3 5 2" xfId="40617" xr:uid="{00000000-0005-0000-0000-00005D770000}"/>
    <cellStyle name="Comma 14 2 2 2 3 5 3" xfId="40618" xr:uid="{00000000-0005-0000-0000-00005E770000}"/>
    <cellStyle name="Comma 14 2 2 2 3 6" xfId="40619" xr:uid="{00000000-0005-0000-0000-00005F770000}"/>
    <cellStyle name="Comma 14 2 2 2 3 6 2" xfId="40620" xr:uid="{00000000-0005-0000-0000-000060770000}"/>
    <cellStyle name="Comma 14 2 2 2 3 6 3" xfId="40621" xr:uid="{00000000-0005-0000-0000-000061770000}"/>
    <cellStyle name="Comma 14 2 2 2 3 7" xfId="40622" xr:uid="{00000000-0005-0000-0000-000062770000}"/>
    <cellStyle name="Comma 14 2 2 2 3 7 2" xfId="40623" xr:uid="{00000000-0005-0000-0000-000063770000}"/>
    <cellStyle name="Comma 14 2 2 2 3 8" xfId="40624" xr:uid="{00000000-0005-0000-0000-000064770000}"/>
    <cellStyle name="Comma 14 2 2 2 3 9" xfId="40625" xr:uid="{00000000-0005-0000-0000-000065770000}"/>
    <cellStyle name="Comma 14 2 2 2 4" xfId="40626" xr:uid="{00000000-0005-0000-0000-000066770000}"/>
    <cellStyle name="Comma 14 2 2 2 4 2" xfId="40627" xr:uid="{00000000-0005-0000-0000-000067770000}"/>
    <cellStyle name="Comma 14 2 2 2 4 2 2" xfId="40628" xr:uid="{00000000-0005-0000-0000-000068770000}"/>
    <cellStyle name="Comma 14 2 2 2 4 2 2 2" xfId="40629" xr:uid="{00000000-0005-0000-0000-000069770000}"/>
    <cellStyle name="Comma 14 2 2 2 4 2 2 3" xfId="40630" xr:uid="{00000000-0005-0000-0000-00006A770000}"/>
    <cellStyle name="Comma 14 2 2 2 4 2 3" xfId="40631" xr:uid="{00000000-0005-0000-0000-00006B770000}"/>
    <cellStyle name="Comma 14 2 2 2 4 2 3 2" xfId="40632" xr:uid="{00000000-0005-0000-0000-00006C770000}"/>
    <cellStyle name="Comma 14 2 2 2 4 2 3 3" xfId="40633" xr:uid="{00000000-0005-0000-0000-00006D770000}"/>
    <cellStyle name="Comma 14 2 2 2 4 2 4" xfId="40634" xr:uid="{00000000-0005-0000-0000-00006E770000}"/>
    <cellStyle name="Comma 14 2 2 2 4 2 4 2" xfId="40635" xr:uid="{00000000-0005-0000-0000-00006F770000}"/>
    <cellStyle name="Comma 14 2 2 2 4 2 5" xfId="40636" xr:uid="{00000000-0005-0000-0000-000070770000}"/>
    <cellStyle name="Comma 14 2 2 2 4 2 6" xfId="40637" xr:uid="{00000000-0005-0000-0000-000071770000}"/>
    <cellStyle name="Comma 14 2 2 2 4 3" xfId="40638" xr:uid="{00000000-0005-0000-0000-000072770000}"/>
    <cellStyle name="Comma 14 2 2 2 4 3 2" xfId="40639" xr:uid="{00000000-0005-0000-0000-000073770000}"/>
    <cellStyle name="Comma 14 2 2 2 4 3 2 2" xfId="40640" xr:uid="{00000000-0005-0000-0000-000074770000}"/>
    <cellStyle name="Comma 14 2 2 2 4 3 2 3" xfId="40641" xr:uid="{00000000-0005-0000-0000-000075770000}"/>
    <cellStyle name="Comma 14 2 2 2 4 3 3" xfId="40642" xr:uid="{00000000-0005-0000-0000-000076770000}"/>
    <cellStyle name="Comma 14 2 2 2 4 3 3 2" xfId="40643" xr:uid="{00000000-0005-0000-0000-000077770000}"/>
    <cellStyle name="Comma 14 2 2 2 4 3 3 3" xfId="40644" xr:uid="{00000000-0005-0000-0000-000078770000}"/>
    <cellStyle name="Comma 14 2 2 2 4 3 4" xfId="40645" xr:uid="{00000000-0005-0000-0000-000079770000}"/>
    <cellStyle name="Comma 14 2 2 2 4 3 4 2" xfId="40646" xr:uid="{00000000-0005-0000-0000-00007A770000}"/>
    <cellStyle name="Comma 14 2 2 2 4 3 5" xfId="40647" xr:uid="{00000000-0005-0000-0000-00007B770000}"/>
    <cellStyle name="Comma 14 2 2 2 4 3 6" xfId="40648" xr:uid="{00000000-0005-0000-0000-00007C770000}"/>
    <cellStyle name="Comma 14 2 2 2 4 4" xfId="40649" xr:uid="{00000000-0005-0000-0000-00007D770000}"/>
    <cellStyle name="Comma 14 2 2 2 4 4 2" xfId="40650" xr:uid="{00000000-0005-0000-0000-00007E770000}"/>
    <cellStyle name="Comma 14 2 2 2 4 4 2 2" xfId="40651" xr:uid="{00000000-0005-0000-0000-00007F770000}"/>
    <cellStyle name="Comma 14 2 2 2 4 4 2 3" xfId="40652" xr:uid="{00000000-0005-0000-0000-000080770000}"/>
    <cellStyle name="Comma 14 2 2 2 4 4 3" xfId="40653" xr:uid="{00000000-0005-0000-0000-000081770000}"/>
    <cellStyle name="Comma 14 2 2 2 4 4 3 2" xfId="40654" xr:uid="{00000000-0005-0000-0000-000082770000}"/>
    <cellStyle name="Comma 14 2 2 2 4 4 4" xfId="40655" xr:uid="{00000000-0005-0000-0000-000083770000}"/>
    <cellStyle name="Comma 14 2 2 2 4 4 5" xfId="40656" xr:uid="{00000000-0005-0000-0000-000084770000}"/>
    <cellStyle name="Comma 14 2 2 2 4 5" xfId="40657" xr:uid="{00000000-0005-0000-0000-000085770000}"/>
    <cellStyle name="Comma 14 2 2 2 4 5 2" xfId="40658" xr:uid="{00000000-0005-0000-0000-000086770000}"/>
    <cellStyle name="Comma 14 2 2 2 4 5 3" xfId="40659" xr:uid="{00000000-0005-0000-0000-000087770000}"/>
    <cellStyle name="Comma 14 2 2 2 4 6" xfId="40660" xr:uid="{00000000-0005-0000-0000-000088770000}"/>
    <cellStyle name="Comma 14 2 2 2 4 6 2" xfId="40661" xr:uid="{00000000-0005-0000-0000-000089770000}"/>
    <cellStyle name="Comma 14 2 2 2 4 6 3" xfId="40662" xr:uid="{00000000-0005-0000-0000-00008A770000}"/>
    <cellStyle name="Comma 14 2 2 2 4 7" xfId="40663" xr:uid="{00000000-0005-0000-0000-00008B770000}"/>
    <cellStyle name="Comma 14 2 2 2 4 7 2" xfId="40664" xr:uid="{00000000-0005-0000-0000-00008C770000}"/>
    <cellStyle name="Comma 14 2 2 2 4 8" xfId="40665" xr:uid="{00000000-0005-0000-0000-00008D770000}"/>
    <cellStyle name="Comma 14 2 2 2 4 9" xfId="40666" xr:uid="{00000000-0005-0000-0000-00008E770000}"/>
    <cellStyle name="Comma 14 2 2 2 5" xfId="40667" xr:uid="{00000000-0005-0000-0000-00008F770000}"/>
    <cellStyle name="Comma 14 2 2 2 5 2" xfId="40668" xr:uid="{00000000-0005-0000-0000-000090770000}"/>
    <cellStyle name="Comma 14 2 2 2 5 2 2" xfId="40669" xr:uid="{00000000-0005-0000-0000-000091770000}"/>
    <cellStyle name="Comma 14 2 2 2 5 2 3" xfId="40670" xr:uid="{00000000-0005-0000-0000-000092770000}"/>
    <cellStyle name="Comma 14 2 2 2 5 3" xfId="40671" xr:uid="{00000000-0005-0000-0000-000093770000}"/>
    <cellStyle name="Comma 14 2 2 2 5 3 2" xfId="40672" xr:uid="{00000000-0005-0000-0000-000094770000}"/>
    <cellStyle name="Comma 14 2 2 2 5 3 3" xfId="40673" xr:uid="{00000000-0005-0000-0000-000095770000}"/>
    <cellStyle name="Comma 14 2 2 2 5 4" xfId="40674" xr:uid="{00000000-0005-0000-0000-000096770000}"/>
    <cellStyle name="Comma 14 2 2 2 5 4 2" xfId="40675" xr:uid="{00000000-0005-0000-0000-000097770000}"/>
    <cellStyle name="Comma 14 2 2 2 5 5" xfId="40676" xr:uid="{00000000-0005-0000-0000-000098770000}"/>
    <cellStyle name="Comma 14 2 2 2 5 6" xfId="40677" xr:uid="{00000000-0005-0000-0000-000099770000}"/>
    <cellStyle name="Comma 14 2 2 2 6" xfId="40678" xr:uid="{00000000-0005-0000-0000-00009A770000}"/>
    <cellStyle name="Comma 14 2 2 2 6 2" xfId="40679" xr:uid="{00000000-0005-0000-0000-00009B770000}"/>
    <cellStyle name="Comma 14 2 2 2 6 2 2" xfId="40680" xr:uid="{00000000-0005-0000-0000-00009C770000}"/>
    <cellStyle name="Comma 14 2 2 2 6 2 3" xfId="40681" xr:uid="{00000000-0005-0000-0000-00009D770000}"/>
    <cellStyle name="Comma 14 2 2 2 6 3" xfId="40682" xr:uid="{00000000-0005-0000-0000-00009E770000}"/>
    <cellStyle name="Comma 14 2 2 2 6 3 2" xfId="40683" xr:uid="{00000000-0005-0000-0000-00009F770000}"/>
    <cellStyle name="Comma 14 2 2 2 6 3 3" xfId="40684" xr:uid="{00000000-0005-0000-0000-0000A0770000}"/>
    <cellStyle name="Comma 14 2 2 2 6 4" xfId="40685" xr:uid="{00000000-0005-0000-0000-0000A1770000}"/>
    <cellStyle name="Comma 14 2 2 2 6 4 2" xfId="40686" xr:uid="{00000000-0005-0000-0000-0000A2770000}"/>
    <cellStyle name="Comma 14 2 2 2 6 5" xfId="40687" xr:uid="{00000000-0005-0000-0000-0000A3770000}"/>
    <cellStyle name="Comma 14 2 2 2 6 6" xfId="40688" xr:uid="{00000000-0005-0000-0000-0000A4770000}"/>
    <cellStyle name="Comma 14 2 2 2 7" xfId="40689" xr:uid="{00000000-0005-0000-0000-0000A5770000}"/>
    <cellStyle name="Comma 14 2 2 2 7 2" xfId="40690" xr:uid="{00000000-0005-0000-0000-0000A6770000}"/>
    <cellStyle name="Comma 14 2 2 2 7 2 2" xfId="40691" xr:uid="{00000000-0005-0000-0000-0000A7770000}"/>
    <cellStyle name="Comma 14 2 2 2 7 2 3" xfId="40692" xr:uid="{00000000-0005-0000-0000-0000A8770000}"/>
    <cellStyle name="Comma 14 2 2 2 7 3" xfId="40693" xr:uid="{00000000-0005-0000-0000-0000A9770000}"/>
    <cellStyle name="Comma 14 2 2 2 7 3 2" xfId="40694" xr:uid="{00000000-0005-0000-0000-0000AA770000}"/>
    <cellStyle name="Comma 14 2 2 2 7 4" xfId="40695" xr:uid="{00000000-0005-0000-0000-0000AB770000}"/>
    <cellStyle name="Comma 14 2 2 2 7 5" xfId="40696" xr:uid="{00000000-0005-0000-0000-0000AC770000}"/>
    <cellStyle name="Comma 14 2 2 2 8" xfId="40697" xr:uid="{00000000-0005-0000-0000-0000AD770000}"/>
    <cellStyle name="Comma 14 2 2 2 8 2" xfId="40698" xr:uid="{00000000-0005-0000-0000-0000AE770000}"/>
    <cellStyle name="Comma 14 2 2 2 8 3" xfId="40699" xr:uid="{00000000-0005-0000-0000-0000AF770000}"/>
    <cellStyle name="Comma 14 2 2 2 9" xfId="40700" xr:uid="{00000000-0005-0000-0000-0000B0770000}"/>
    <cellStyle name="Comma 14 2 2 2 9 2" xfId="40701" xr:uid="{00000000-0005-0000-0000-0000B1770000}"/>
    <cellStyle name="Comma 14 2 2 2 9 3" xfId="40702" xr:uid="{00000000-0005-0000-0000-0000B2770000}"/>
    <cellStyle name="Comma 14 2 2 3" xfId="40703" xr:uid="{00000000-0005-0000-0000-0000B3770000}"/>
    <cellStyle name="Comma 14 2 2 3 10" xfId="40704" xr:uid="{00000000-0005-0000-0000-0000B4770000}"/>
    <cellStyle name="Comma 14 2 2 3 2" xfId="40705" xr:uid="{00000000-0005-0000-0000-0000B5770000}"/>
    <cellStyle name="Comma 14 2 2 3 2 2" xfId="40706" xr:uid="{00000000-0005-0000-0000-0000B6770000}"/>
    <cellStyle name="Comma 14 2 2 3 2 2 2" xfId="40707" xr:uid="{00000000-0005-0000-0000-0000B7770000}"/>
    <cellStyle name="Comma 14 2 2 3 2 2 2 2" xfId="40708" xr:uid="{00000000-0005-0000-0000-0000B8770000}"/>
    <cellStyle name="Comma 14 2 2 3 2 2 2 3" xfId="40709" xr:uid="{00000000-0005-0000-0000-0000B9770000}"/>
    <cellStyle name="Comma 14 2 2 3 2 2 3" xfId="40710" xr:uid="{00000000-0005-0000-0000-0000BA770000}"/>
    <cellStyle name="Comma 14 2 2 3 2 2 3 2" xfId="40711" xr:uid="{00000000-0005-0000-0000-0000BB770000}"/>
    <cellStyle name="Comma 14 2 2 3 2 2 3 3" xfId="40712" xr:uid="{00000000-0005-0000-0000-0000BC770000}"/>
    <cellStyle name="Comma 14 2 2 3 2 2 4" xfId="40713" xr:uid="{00000000-0005-0000-0000-0000BD770000}"/>
    <cellStyle name="Comma 14 2 2 3 2 2 4 2" xfId="40714" xr:uid="{00000000-0005-0000-0000-0000BE770000}"/>
    <cellStyle name="Comma 14 2 2 3 2 2 5" xfId="40715" xr:uid="{00000000-0005-0000-0000-0000BF770000}"/>
    <cellStyle name="Comma 14 2 2 3 2 2 6" xfId="40716" xr:uid="{00000000-0005-0000-0000-0000C0770000}"/>
    <cellStyle name="Comma 14 2 2 3 2 3" xfId="40717" xr:uid="{00000000-0005-0000-0000-0000C1770000}"/>
    <cellStyle name="Comma 14 2 2 3 2 3 2" xfId="40718" xr:uid="{00000000-0005-0000-0000-0000C2770000}"/>
    <cellStyle name="Comma 14 2 2 3 2 3 2 2" xfId="40719" xr:uid="{00000000-0005-0000-0000-0000C3770000}"/>
    <cellStyle name="Comma 14 2 2 3 2 3 2 3" xfId="40720" xr:uid="{00000000-0005-0000-0000-0000C4770000}"/>
    <cellStyle name="Comma 14 2 2 3 2 3 3" xfId="40721" xr:uid="{00000000-0005-0000-0000-0000C5770000}"/>
    <cellStyle name="Comma 14 2 2 3 2 3 3 2" xfId="40722" xr:uid="{00000000-0005-0000-0000-0000C6770000}"/>
    <cellStyle name="Comma 14 2 2 3 2 3 3 3" xfId="40723" xr:uid="{00000000-0005-0000-0000-0000C7770000}"/>
    <cellStyle name="Comma 14 2 2 3 2 3 4" xfId="40724" xr:uid="{00000000-0005-0000-0000-0000C8770000}"/>
    <cellStyle name="Comma 14 2 2 3 2 3 4 2" xfId="40725" xr:uid="{00000000-0005-0000-0000-0000C9770000}"/>
    <cellStyle name="Comma 14 2 2 3 2 3 5" xfId="40726" xr:uid="{00000000-0005-0000-0000-0000CA770000}"/>
    <cellStyle name="Comma 14 2 2 3 2 3 6" xfId="40727" xr:uid="{00000000-0005-0000-0000-0000CB770000}"/>
    <cellStyle name="Comma 14 2 2 3 2 4" xfId="40728" xr:uid="{00000000-0005-0000-0000-0000CC770000}"/>
    <cellStyle name="Comma 14 2 2 3 2 4 2" xfId="40729" xr:uid="{00000000-0005-0000-0000-0000CD770000}"/>
    <cellStyle name="Comma 14 2 2 3 2 4 2 2" xfId="40730" xr:uid="{00000000-0005-0000-0000-0000CE770000}"/>
    <cellStyle name="Comma 14 2 2 3 2 4 2 3" xfId="40731" xr:uid="{00000000-0005-0000-0000-0000CF770000}"/>
    <cellStyle name="Comma 14 2 2 3 2 4 3" xfId="40732" xr:uid="{00000000-0005-0000-0000-0000D0770000}"/>
    <cellStyle name="Comma 14 2 2 3 2 4 3 2" xfId="40733" xr:uid="{00000000-0005-0000-0000-0000D1770000}"/>
    <cellStyle name="Comma 14 2 2 3 2 4 4" xfId="40734" xr:uid="{00000000-0005-0000-0000-0000D2770000}"/>
    <cellStyle name="Comma 14 2 2 3 2 4 5" xfId="40735" xr:uid="{00000000-0005-0000-0000-0000D3770000}"/>
    <cellStyle name="Comma 14 2 2 3 2 5" xfId="40736" xr:uid="{00000000-0005-0000-0000-0000D4770000}"/>
    <cellStyle name="Comma 14 2 2 3 2 5 2" xfId="40737" xr:uid="{00000000-0005-0000-0000-0000D5770000}"/>
    <cellStyle name="Comma 14 2 2 3 2 5 3" xfId="40738" xr:uid="{00000000-0005-0000-0000-0000D6770000}"/>
    <cellStyle name="Comma 14 2 2 3 2 6" xfId="40739" xr:uid="{00000000-0005-0000-0000-0000D7770000}"/>
    <cellStyle name="Comma 14 2 2 3 2 6 2" xfId="40740" xr:uid="{00000000-0005-0000-0000-0000D8770000}"/>
    <cellStyle name="Comma 14 2 2 3 2 6 3" xfId="40741" xr:uid="{00000000-0005-0000-0000-0000D9770000}"/>
    <cellStyle name="Comma 14 2 2 3 2 7" xfId="40742" xr:uid="{00000000-0005-0000-0000-0000DA770000}"/>
    <cellStyle name="Comma 14 2 2 3 2 7 2" xfId="40743" xr:uid="{00000000-0005-0000-0000-0000DB770000}"/>
    <cellStyle name="Comma 14 2 2 3 2 8" xfId="40744" xr:uid="{00000000-0005-0000-0000-0000DC770000}"/>
    <cellStyle name="Comma 14 2 2 3 2 9" xfId="40745" xr:uid="{00000000-0005-0000-0000-0000DD770000}"/>
    <cellStyle name="Comma 14 2 2 3 3" xfId="40746" xr:uid="{00000000-0005-0000-0000-0000DE770000}"/>
    <cellStyle name="Comma 14 2 2 3 3 2" xfId="40747" xr:uid="{00000000-0005-0000-0000-0000DF770000}"/>
    <cellStyle name="Comma 14 2 2 3 3 2 2" xfId="40748" xr:uid="{00000000-0005-0000-0000-0000E0770000}"/>
    <cellStyle name="Comma 14 2 2 3 3 2 3" xfId="40749" xr:uid="{00000000-0005-0000-0000-0000E1770000}"/>
    <cellStyle name="Comma 14 2 2 3 3 3" xfId="40750" xr:uid="{00000000-0005-0000-0000-0000E2770000}"/>
    <cellStyle name="Comma 14 2 2 3 3 3 2" xfId="40751" xr:uid="{00000000-0005-0000-0000-0000E3770000}"/>
    <cellStyle name="Comma 14 2 2 3 3 3 3" xfId="40752" xr:uid="{00000000-0005-0000-0000-0000E4770000}"/>
    <cellStyle name="Comma 14 2 2 3 3 4" xfId="40753" xr:uid="{00000000-0005-0000-0000-0000E5770000}"/>
    <cellStyle name="Comma 14 2 2 3 3 4 2" xfId="40754" xr:uid="{00000000-0005-0000-0000-0000E6770000}"/>
    <cellStyle name="Comma 14 2 2 3 3 5" xfId="40755" xr:uid="{00000000-0005-0000-0000-0000E7770000}"/>
    <cellStyle name="Comma 14 2 2 3 3 6" xfId="40756" xr:uid="{00000000-0005-0000-0000-0000E8770000}"/>
    <cellStyle name="Comma 14 2 2 3 4" xfId="40757" xr:uid="{00000000-0005-0000-0000-0000E9770000}"/>
    <cellStyle name="Comma 14 2 2 3 4 2" xfId="40758" xr:uid="{00000000-0005-0000-0000-0000EA770000}"/>
    <cellStyle name="Comma 14 2 2 3 4 2 2" xfId="40759" xr:uid="{00000000-0005-0000-0000-0000EB770000}"/>
    <cellStyle name="Comma 14 2 2 3 4 2 3" xfId="40760" xr:uid="{00000000-0005-0000-0000-0000EC770000}"/>
    <cellStyle name="Comma 14 2 2 3 4 3" xfId="40761" xr:uid="{00000000-0005-0000-0000-0000ED770000}"/>
    <cellStyle name="Comma 14 2 2 3 4 3 2" xfId="40762" xr:uid="{00000000-0005-0000-0000-0000EE770000}"/>
    <cellStyle name="Comma 14 2 2 3 4 3 3" xfId="40763" xr:uid="{00000000-0005-0000-0000-0000EF770000}"/>
    <cellStyle name="Comma 14 2 2 3 4 4" xfId="40764" xr:uid="{00000000-0005-0000-0000-0000F0770000}"/>
    <cellStyle name="Comma 14 2 2 3 4 4 2" xfId="40765" xr:uid="{00000000-0005-0000-0000-0000F1770000}"/>
    <cellStyle name="Comma 14 2 2 3 4 5" xfId="40766" xr:uid="{00000000-0005-0000-0000-0000F2770000}"/>
    <cellStyle name="Comma 14 2 2 3 4 6" xfId="40767" xr:uid="{00000000-0005-0000-0000-0000F3770000}"/>
    <cellStyle name="Comma 14 2 2 3 5" xfId="40768" xr:uid="{00000000-0005-0000-0000-0000F4770000}"/>
    <cellStyle name="Comma 14 2 2 3 5 2" xfId="40769" xr:uid="{00000000-0005-0000-0000-0000F5770000}"/>
    <cellStyle name="Comma 14 2 2 3 5 2 2" xfId="40770" xr:uid="{00000000-0005-0000-0000-0000F6770000}"/>
    <cellStyle name="Comma 14 2 2 3 5 2 3" xfId="40771" xr:uid="{00000000-0005-0000-0000-0000F7770000}"/>
    <cellStyle name="Comma 14 2 2 3 5 3" xfId="40772" xr:uid="{00000000-0005-0000-0000-0000F8770000}"/>
    <cellStyle name="Comma 14 2 2 3 5 3 2" xfId="40773" xr:uid="{00000000-0005-0000-0000-0000F9770000}"/>
    <cellStyle name="Comma 14 2 2 3 5 4" xfId="40774" xr:uid="{00000000-0005-0000-0000-0000FA770000}"/>
    <cellStyle name="Comma 14 2 2 3 5 5" xfId="40775" xr:uid="{00000000-0005-0000-0000-0000FB770000}"/>
    <cellStyle name="Comma 14 2 2 3 6" xfId="40776" xr:uid="{00000000-0005-0000-0000-0000FC770000}"/>
    <cellStyle name="Comma 14 2 2 3 6 2" xfId="40777" xr:uid="{00000000-0005-0000-0000-0000FD770000}"/>
    <cellStyle name="Comma 14 2 2 3 6 3" xfId="40778" xr:uid="{00000000-0005-0000-0000-0000FE770000}"/>
    <cellStyle name="Comma 14 2 2 3 7" xfId="40779" xr:uid="{00000000-0005-0000-0000-0000FF770000}"/>
    <cellStyle name="Comma 14 2 2 3 7 2" xfId="40780" xr:uid="{00000000-0005-0000-0000-000000780000}"/>
    <cellStyle name="Comma 14 2 2 3 7 3" xfId="40781" xr:uid="{00000000-0005-0000-0000-000001780000}"/>
    <cellStyle name="Comma 14 2 2 3 8" xfId="40782" xr:uid="{00000000-0005-0000-0000-000002780000}"/>
    <cellStyle name="Comma 14 2 2 3 8 2" xfId="40783" xr:uid="{00000000-0005-0000-0000-000003780000}"/>
    <cellStyle name="Comma 14 2 2 3 9" xfId="40784" xr:uid="{00000000-0005-0000-0000-000004780000}"/>
    <cellStyle name="Comma 14 2 2 4" xfId="40785" xr:uid="{00000000-0005-0000-0000-000005780000}"/>
    <cellStyle name="Comma 14 2 2 4 2" xfId="40786" xr:uid="{00000000-0005-0000-0000-000006780000}"/>
    <cellStyle name="Comma 14 2 2 4 2 2" xfId="40787" xr:uid="{00000000-0005-0000-0000-000007780000}"/>
    <cellStyle name="Comma 14 2 2 4 2 2 2" xfId="40788" xr:uid="{00000000-0005-0000-0000-000008780000}"/>
    <cellStyle name="Comma 14 2 2 4 2 2 3" xfId="40789" xr:uid="{00000000-0005-0000-0000-000009780000}"/>
    <cellStyle name="Comma 14 2 2 4 2 3" xfId="40790" xr:uid="{00000000-0005-0000-0000-00000A780000}"/>
    <cellStyle name="Comma 14 2 2 4 2 3 2" xfId="40791" xr:uid="{00000000-0005-0000-0000-00000B780000}"/>
    <cellStyle name="Comma 14 2 2 4 2 3 3" xfId="40792" xr:uid="{00000000-0005-0000-0000-00000C780000}"/>
    <cellStyle name="Comma 14 2 2 4 2 4" xfId="40793" xr:uid="{00000000-0005-0000-0000-00000D780000}"/>
    <cellStyle name="Comma 14 2 2 4 2 4 2" xfId="40794" xr:uid="{00000000-0005-0000-0000-00000E780000}"/>
    <cellStyle name="Comma 14 2 2 4 2 5" xfId="40795" xr:uid="{00000000-0005-0000-0000-00000F780000}"/>
    <cellStyle name="Comma 14 2 2 4 2 6" xfId="40796" xr:uid="{00000000-0005-0000-0000-000010780000}"/>
    <cellStyle name="Comma 14 2 2 4 3" xfId="40797" xr:uid="{00000000-0005-0000-0000-000011780000}"/>
    <cellStyle name="Comma 14 2 2 4 3 2" xfId="40798" xr:uid="{00000000-0005-0000-0000-000012780000}"/>
    <cellStyle name="Comma 14 2 2 4 3 2 2" xfId="40799" xr:uid="{00000000-0005-0000-0000-000013780000}"/>
    <cellStyle name="Comma 14 2 2 4 3 2 3" xfId="40800" xr:uid="{00000000-0005-0000-0000-000014780000}"/>
    <cellStyle name="Comma 14 2 2 4 3 3" xfId="40801" xr:uid="{00000000-0005-0000-0000-000015780000}"/>
    <cellStyle name="Comma 14 2 2 4 3 3 2" xfId="40802" xr:uid="{00000000-0005-0000-0000-000016780000}"/>
    <cellStyle name="Comma 14 2 2 4 3 3 3" xfId="40803" xr:uid="{00000000-0005-0000-0000-000017780000}"/>
    <cellStyle name="Comma 14 2 2 4 3 4" xfId="40804" xr:uid="{00000000-0005-0000-0000-000018780000}"/>
    <cellStyle name="Comma 14 2 2 4 3 4 2" xfId="40805" xr:uid="{00000000-0005-0000-0000-000019780000}"/>
    <cellStyle name="Comma 14 2 2 4 3 5" xfId="40806" xr:uid="{00000000-0005-0000-0000-00001A780000}"/>
    <cellStyle name="Comma 14 2 2 4 3 6" xfId="40807" xr:uid="{00000000-0005-0000-0000-00001B780000}"/>
    <cellStyle name="Comma 14 2 2 4 4" xfId="40808" xr:uid="{00000000-0005-0000-0000-00001C780000}"/>
    <cellStyle name="Comma 14 2 2 4 4 2" xfId="40809" xr:uid="{00000000-0005-0000-0000-00001D780000}"/>
    <cellStyle name="Comma 14 2 2 4 4 2 2" xfId="40810" xr:uid="{00000000-0005-0000-0000-00001E780000}"/>
    <cellStyle name="Comma 14 2 2 4 4 2 3" xfId="40811" xr:uid="{00000000-0005-0000-0000-00001F780000}"/>
    <cellStyle name="Comma 14 2 2 4 4 3" xfId="40812" xr:uid="{00000000-0005-0000-0000-000020780000}"/>
    <cellStyle name="Comma 14 2 2 4 4 3 2" xfId="40813" xr:uid="{00000000-0005-0000-0000-000021780000}"/>
    <cellStyle name="Comma 14 2 2 4 4 4" xfId="40814" xr:uid="{00000000-0005-0000-0000-000022780000}"/>
    <cellStyle name="Comma 14 2 2 4 4 5" xfId="40815" xr:uid="{00000000-0005-0000-0000-000023780000}"/>
    <cellStyle name="Comma 14 2 2 4 5" xfId="40816" xr:uid="{00000000-0005-0000-0000-000024780000}"/>
    <cellStyle name="Comma 14 2 2 4 5 2" xfId="40817" xr:uid="{00000000-0005-0000-0000-000025780000}"/>
    <cellStyle name="Comma 14 2 2 4 5 3" xfId="40818" xr:uid="{00000000-0005-0000-0000-000026780000}"/>
    <cellStyle name="Comma 14 2 2 4 6" xfId="40819" xr:uid="{00000000-0005-0000-0000-000027780000}"/>
    <cellStyle name="Comma 14 2 2 4 6 2" xfId="40820" xr:uid="{00000000-0005-0000-0000-000028780000}"/>
    <cellStyle name="Comma 14 2 2 4 6 3" xfId="40821" xr:uid="{00000000-0005-0000-0000-000029780000}"/>
    <cellStyle name="Comma 14 2 2 4 7" xfId="40822" xr:uid="{00000000-0005-0000-0000-00002A780000}"/>
    <cellStyle name="Comma 14 2 2 4 7 2" xfId="40823" xr:uid="{00000000-0005-0000-0000-00002B780000}"/>
    <cellStyle name="Comma 14 2 2 4 8" xfId="40824" xr:uid="{00000000-0005-0000-0000-00002C780000}"/>
    <cellStyle name="Comma 14 2 2 4 9" xfId="40825" xr:uid="{00000000-0005-0000-0000-00002D780000}"/>
    <cellStyle name="Comma 14 2 2 5" xfId="40826" xr:uid="{00000000-0005-0000-0000-00002E780000}"/>
    <cellStyle name="Comma 14 2 2 5 2" xfId="40827" xr:uid="{00000000-0005-0000-0000-00002F780000}"/>
    <cellStyle name="Comma 14 2 2 5 2 2" xfId="40828" xr:uid="{00000000-0005-0000-0000-000030780000}"/>
    <cellStyle name="Comma 14 2 2 5 2 2 2" xfId="40829" xr:uid="{00000000-0005-0000-0000-000031780000}"/>
    <cellStyle name="Comma 14 2 2 5 2 2 3" xfId="40830" xr:uid="{00000000-0005-0000-0000-000032780000}"/>
    <cellStyle name="Comma 14 2 2 5 2 3" xfId="40831" xr:uid="{00000000-0005-0000-0000-000033780000}"/>
    <cellStyle name="Comma 14 2 2 5 2 3 2" xfId="40832" xr:uid="{00000000-0005-0000-0000-000034780000}"/>
    <cellStyle name="Comma 14 2 2 5 2 3 3" xfId="40833" xr:uid="{00000000-0005-0000-0000-000035780000}"/>
    <cellStyle name="Comma 14 2 2 5 2 4" xfId="40834" xr:uid="{00000000-0005-0000-0000-000036780000}"/>
    <cellStyle name="Comma 14 2 2 5 2 4 2" xfId="40835" xr:uid="{00000000-0005-0000-0000-000037780000}"/>
    <cellStyle name="Comma 14 2 2 5 2 5" xfId="40836" xr:uid="{00000000-0005-0000-0000-000038780000}"/>
    <cellStyle name="Comma 14 2 2 5 2 6" xfId="40837" xr:uid="{00000000-0005-0000-0000-000039780000}"/>
    <cellStyle name="Comma 14 2 2 5 3" xfId="40838" xr:uid="{00000000-0005-0000-0000-00003A780000}"/>
    <cellStyle name="Comma 14 2 2 5 3 2" xfId="40839" xr:uid="{00000000-0005-0000-0000-00003B780000}"/>
    <cellStyle name="Comma 14 2 2 5 3 2 2" xfId="40840" xr:uid="{00000000-0005-0000-0000-00003C780000}"/>
    <cellStyle name="Comma 14 2 2 5 3 2 3" xfId="40841" xr:uid="{00000000-0005-0000-0000-00003D780000}"/>
    <cellStyle name="Comma 14 2 2 5 3 3" xfId="40842" xr:uid="{00000000-0005-0000-0000-00003E780000}"/>
    <cellStyle name="Comma 14 2 2 5 3 3 2" xfId="40843" xr:uid="{00000000-0005-0000-0000-00003F780000}"/>
    <cellStyle name="Comma 14 2 2 5 3 3 3" xfId="40844" xr:uid="{00000000-0005-0000-0000-000040780000}"/>
    <cellStyle name="Comma 14 2 2 5 3 4" xfId="40845" xr:uid="{00000000-0005-0000-0000-000041780000}"/>
    <cellStyle name="Comma 14 2 2 5 3 4 2" xfId="40846" xr:uid="{00000000-0005-0000-0000-000042780000}"/>
    <cellStyle name="Comma 14 2 2 5 3 5" xfId="40847" xr:uid="{00000000-0005-0000-0000-000043780000}"/>
    <cellStyle name="Comma 14 2 2 5 3 6" xfId="40848" xr:uid="{00000000-0005-0000-0000-000044780000}"/>
    <cellStyle name="Comma 14 2 2 5 4" xfId="40849" xr:uid="{00000000-0005-0000-0000-000045780000}"/>
    <cellStyle name="Comma 14 2 2 5 4 2" xfId="40850" xr:uid="{00000000-0005-0000-0000-000046780000}"/>
    <cellStyle name="Comma 14 2 2 5 4 2 2" xfId="40851" xr:uid="{00000000-0005-0000-0000-000047780000}"/>
    <cellStyle name="Comma 14 2 2 5 4 2 3" xfId="40852" xr:uid="{00000000-0005-0000-0000-000048780000}"/>
    <cellStyle name="Comma 14 2 2 5 4 3" xfId="40853" xr:uid="{00000000-0005-0000-0000-000049780000}"/>
    <cellStyle name="Comma 14 2 2 5 4 3 2" xfId="40854" xr:uid="{00000000-0005-0000-0000-00004A780000}"/>
    <cellStyle name="Comma 14 2 2 5 4 4" xfId="40855" xr:uid="{00000000-0005-0000-0000-00004B780000}"/>
    <cellStyle name="Comma 14 2 2 5 4 5" xfId="40856" xr:uid="{00000000-0005-0000-0000-00004C780000}"/>
    <cellStyle name="Comma 14 2 2 5 5" xfId="40857" xr:uid="{00000000-0005-0000-0000-00004D780000}"/>
    <cellStyle name="Comma 14 2 2 5 5 2" xfId="40858" xr:uid="{00000000-0005-0000-0000-00004E780000}"/>
    <cellStyle name="Comma 14 2 2 5 5 3" xfId="40859" xr:uid="{00000000-0005-0000-0000-00004F780000}"/>
    <cellStyle name="Comma 14 2 2 5 6" xfId="40860" xr:uid="{00000000-0005-0000-0000-000050780000}"/>
    <cellStyle name="Comma 14 2 2 5 6 2" xfId="40861" xr:uid="{00000000-0005-0000-0000-000051780000}"/>
    <cellStyle name="Comma 14 2 2 5 6 3" xfId="40862" xr:uid="{00000000-0005-0000-0000-000052780000}"/>
    <cellStyle name="Comma 14 2 2 5 7" xfId="40863" xr:uid="{00000000-0005-0000-0000-000053780000}"/>
    <cellStyle name="Comma 14 2 2 5 7 2" xfId="40864" xr:uid="{00000000-0005-0000-0000-000054780000}"/>
    <cellStyle name="Comma 14 2 2 5 8" xfId="40865" xr:uid="{00000000-0005-0000-0000-000055780000}"/>
    <cellStyle name="Comma 14 2 2 5 9" xfId="40866" xr:uid="{00000000-0005-0000-0000-000056780000}"/>
    <cellStyle name="Comma 14 2 2 6" xfId="40867" xr:uid="{00000000-0005-0000-0000-000057780000}"/>
    <cellStyle name="Comma 14 2 2 6 2" xfId="40868" xr:uid="{00000000-0005-0000-0000-000058780000}"/>
    <cellStyle name="Comma 14 2 2 6 2 2" xfId="40869" xr:uid="{00000000-0005-0000-0000-000059780000}"/>
    <cellStyle name="Comma 14 2 2 6 2 3" xfId="40870" xr:uid="{00000000-0005-0000-0000-00005A780000}"/>
    <cellStyle name="Comma 14 2 2 6 3" xfId="40871" xr:uid="{00000000-0005-0000-0000-00005B780000}"/>
    <cellStyle name="Comma 14 2 2 6 3 2" xfId="40872" xr:uid="{00000000-0005-0000-0000-00005C780000}"/>
    <cellStyle name="Comma 14 2 2 6 3 3" xfId="40873" xr:uid="{00000000-0005-0000-0000-00005D780000}"/>
    <cellStyle name="Comma 14 2 2 6 4" xfId="40874" xr:uid="{00000000-0005-0000-0000-00005E780000}"/>
    <cellStyle name="Comma 14 2 2 6 4 2" xfId="40875" xr:uid="{00000000-0005-0000-0000-00005F780000}"/>
    <cellStyle name="Comma 14 2 2 6 5" xfId="40876" xr:uid="{00000000-0005-0000-0000-000060780000}"/>
    <cellStyle name="Comma 14 2 2 6 6" xfId="40877" xr:uid="{00000000-0005-0000-0000-000061780000}"/>
    <cellStyle name="Comma 14 2 2 7" xfId="40878" xr:uid="{00000000-0005-0000-0000-000062780000}"/>
    <cellStyle name="Comma 14 2 2 7 2" xfId="40879" xr:uid="{00000000-0005-0000-0000-000063780000}"/>
    <cellStyle name="Comma 14 2 2 7 2 2" xfId="40880" xr:uid="{00000000-0005-0000-0000-000064780000}"/>
    <cellStyle name="Comma 14 2 2 7 2 3" xfId="40881" xr:uid="{00000000-0005-0000-0000-000065780000}"/>
    <cellStyle name="Comma 14 2 2 7 3" xfId="40882" xr:uid="{00000000-0005-0000-0000-000066780000}"/>
    <cellStyle name="Comma 14 2 2 7 3 2" xfId="40883" xr:uid="{00000000-0005-0000-0000-000067780000}"/>
    <cellStyle name="Comma 14 2 2 7 3 3" xfId="40884" xr:uid="{00000000-0005-0000-0000-000068780000}"/>
    <cellStyle name="Comma 14 2 2 7 4" xfId="40885" xr:uid="{00000000-0005-0000-0000-000069780000}"/>
    <cellStyle name="Comma 14 2 2 7 4 2" xfId="40886" xr:uid="{00000000-0005-0000-0000-00006A780000}"/>
    <cellStyle name="Comma 14 2 2 7 5" xfId="40887" xr:uid="{00000000-0005-0000-0000-00006B780000}"/>
    <cellStyle name="Comma 14 2 2 7 6" xfId="40888" xr:uid="{00000000-0005-0000-0000-00006C780000}"/>
    <cellStyle name="Comma 14 2 2 8" xfId="40889" xr:uid="{00000000-0005-0000-0000-00006D780000}"/>
    <cellStyle name="Comma 14 2 2 8 2" xfId="40890" xr:uid="{00000000-0005-0000-0000-00006E780000}"/>
    <cellStyle name="Comma 14 2 2 8 2 2" xfId="40891" xr:uid="{00000000-0005-0000-0000-00006F780000}"/>
    <cellStyle name="Comma 14 2 2 8 2 3" xfId="40892" xr:uid="{00000000-0005-0000-0000-000070780000}"/>
    <cellStyle name="Comma 14 2 2 8 3" xfId="40893" xr:uid="{00000000-0005-0000-0000-000071780000}"/>
    <cellStyle name="Comma 14 2 2 8 3 2" xfId="40894" xr:uid="{00000000-0005-0000-0000-000072780000}"/>
    <cellStyle name="Comma 14 2 2 8 4" xfId="40895" xr:uid="{00000000-0005-0000-0000-000073780000}"/>
    <cellStyle name="Comma 14 2 2 8 5" xfId="40896" xr:uid="{00000000-0005-0000-0000-000074780000}"/>
    <cellStyle name="Comma 14 2 2 9" xfId="40897" xr:uid="{00000000-0005-0000-0000-000075780000}"/>
    <cellStyle name="Comma 14 2 2 9 2" xfId="40898" xr:uid="{00000000-0005-0000-0000-000076780000}"/>
    <cellStyle name="Comma 14 2 2 9 3" xfId="40899" xr:uid="{00000000-0005-0000-0000-000077780000}"/>
    <cellStyle name="Comma 14 2 3" xfId="40900" xr:uid="{00000000-0005-0000-0000-000078780000}"/>
    <cellStyle name="Comma 14 2 3 10" xfId="40901" xr:uid="{00000000-0005-0000-0000-000079780000}"/>
    <cellStyle name="Comma 14 2 3 10 2" xfId="40902" xr:uid="{00000000-0005-0000-0000-00007A780000}"/>
    <cellStyle name="Comma 14 2 3 11" xfId="40903" xr:uid="{00000000-0005-0000-0000-00007B780000}"/>
    <cellStyle name="Comma 14 2 3 12" xfId="40904" xr:uid="{00000000-0005-0000-0000-00007C780000}"/>
    <cellStyle name="Comma 14 2 3 2" xfId="40905" xr:uid="{00000000-0005-0000-0000-00007D780000}"/>
    <cellStyle name="Comma 14 2 3 2 10" xfId="40906" xr:uid="{00000000-0005-0000-0000-00007E780000}"/>
    <cellStyle name="Comma 14 2 3 2 2" xfId="40907" xr:uid="{00000000-0005-0000-0000-00007F780000}"/>
    <cellStyle name="Comma 14 2 3 2 2 2" xfId="40908" xr:uid="{00000000-0005-0000-0000-000080780000}"/>
    <cellStyle name="Comma 14 2 3 2 2 2 2" xfId="40909" xr:uid="{00000000-0005-0000-0000-000081780000}"/>
    <cellStyle name="Comma 14 2 3 2 2 2 2 2" xfId="40910" xr:uid="{00000000-0005-0000-0000-000082780000}"/>
    <cellStyle name="Comma 14 2 3 2 2 2 2 3" xfId="40911" xr:uid="{00000000-0005-0000-0000-000083780000}"/>
    <cellStyle name="Comma 14 2 3 2 2 2 3" xfId="40912" xr:uid="{00000000-0005-0000-0000-000084780000}"/>
    <cellStyle name="Comma 14 2 3 2 2 2 3 2" xfId="40913" xr:uid="{00000000-0005-0000-0000-000085780000}"/>
    <cellStyle name="Comma 14 2 3 2 2 2 3 3" xfId="40914" xr:uid="{00000000-0005-0000-0000-000086780000}"/>
    <cellStyle name="Comma 14 2 3 2 2 2 4" xfId="40915" xr:uid="{00000000-0005-0000-0000-000087780000}"/>
    <cellStyle name="Comma 14 2 3 2 2 2 4 2" xfId="40916" xr:uid="{00000000-0005-0000-0000-000088780000}"/>
    <cellStyle name="Comma 14 2 3 2 2 2 5" xfId="40917" xr:uid="{00000000-0005-0000-0000-000089780000}"/>
    <cellStyle name="Comma 14 2 3 2 2 2 6" xfId="40918" xr:uid="{00000000-0005-0000-0000-00008A780000}"/>
    <cellStyle name="Comma 14 2 3 2 2 3" xfId="40919" xr:uid="{00000000-0005-0000-0000-00008B780000}"/>
    <cellStyle name="Comma 14 2 3 2 2 3 2" xfId="40920" xr:uid="{00000000-0005-0000-0000-00008C780000}"/>
    <cellStyle name="Comma 14 2 3 2 2 3 2 2" xfId="40921" xr:uid="{00000000-0005-0000-0000-00008D780000}"/>
    <cellStyle name="Comma 14 2 3 2 2 3 2 3" xfId="40922" xr:uid="{00000000-0005-0000-0000-00008E780000}"/>
    <cellStyle name="Comma 14 2 3 2 2 3 3" xfId="40923" xr:uid="{00000000-0005-0000-0000-00008F780000}"/>
    <cellStyle name="Comma 14 2 3 2 2 3 3 2" xfId="40924" xr:uid="{00000000-0005-0000-0000-000090780000}"/>
    <cellStyle name="Comma 14 2 3 2 2 3 3 3" xfId="40925" xr:uid="{00000000-0005-0000-0000-000091780000}"/>
    <cellStyle name="Comma 14 2 3 2 2 3 4" xfId="40926" xr:uid="{00000000-0005-0000-0000-000092780000}"/>
    <cellStyle name="Comma 14 2 3 2 2 3 4 2" xfId="40927" xr:uid="{00000000-0005-0000-0000-000093780000}"/>
    <cellStyle name="Comma 14 2 3 2 2 3 5" xfId="40928" xr:uid="{00000000-0005-0000-0000-000094780000}"/>
    <cellStyle name="Comma 14 2 3 2 2 3 6" xfId="40929" xr:uid="{00000000-0005-0000-0000-000095780000}"/>
    <cellStyle name="Comma 14 2 3 2 2 4" xfId="40930" xr:uid="{00000000-0005-0000-0000-000096780000}"/>
    <cellStyle name="Comma 14 2 3 2 2 4 2" xfId="40931" xr:uid="{00000000-0005-0000-0000-000097780000}"/>
    <cellStyle name="Comma 14 2 3 2 2 4 2 2" xfId="40932" xr:uid="{00000000-0005-0000-0000-000098780000}"/>
    <cellStyle name="Comma 14 2 3 2 2 4 2 3" xfId="40933" xr:uid="{00000000-0005-0000-0000-000099780000}"/>
    <cellStyle name="Comma 14 2 3 2 2 4 3" xfId="40934" xr:uid="{00000000-0005-0000-0000-00009A780000}"/>
    <cellStyle name="Comma 14 2 3 2 2 4 3 2" xfId="40935" xr:uid="{00000000-0005-0000-0000-00009B780000}"/>
    <cellStyle name="Comma 14 2 3 2 2 4 4" xfId="40936" xr:uid="{00000000-0005-0000-0000-00009C780000}"/>
    <cellStyle name="Comma 14 2 3 2 2 4 5" xfId="40937" xr:uid="{00000000-0005-0000-0000-00009D780000}"/>
    <cellStyle name="Comma 14 2 3 2 2 5" xfId="40938" xr:uid="{00000000-0005-0000-0000-00009E780000}"/>
    <cellStyle name="Comma 14 2 3 2 2 5 2" xfId="40939" xr:uid="{00000000-0005-0000-0000-00009F780000}"/>
    <cellStyle name="Comma 14 2 3 2 2 5 3" xfId="40940" xr:uid="{00000000-0005-0000-0000-0000A0780000}"/>
    <cellStyle name="Comma 14 2 3 2 2 6" xfId="40941" xr:uid="{00000000-0005-0000-0000-0000A1780000}"/>
    <cellStyle name="Comma 14 2 3 2 2 6 2" xfId="40942" xr:uid="{00000000-0005-0000-0000-0000A2780000}"/>
    <cellStyle name="Comma 14 2 3 2 2 6 3" xfId="40943" xr:uid="{00000000-0005-0000-0000-0000A3780000}"/>
    <cellStyle name="Comma 14 2 3 2 2 7" xfId="40944" xr:uid="{00000000-0005-0000-0000-0000A4780000}"/>
    <cellStyle name="Comma 14 2 3 2 2 7 2" xfId="40945" xr:uid="{00000000-0005-0000-0000-0000A5780000}"/>
    <cellStyle name="Comma 14 2 3 2 2 8" xfId="40946" xr:uid="{00000000-0005-0000-0000-0000A6780000}"/>
    <cellStyle name="Comma 14 2 3 2 2 9" xfId="40947" xr:uid="{00000000-0005-0000-0000-0000A7780000}"/>
    <cellStyle name="Comma 14 2 3 2 3" xfId="40948" xr:uid="{00000000-0005-0000-0000-0000A8780000}"/>
    <cellStyle name="Comma 14 2 3 2 3 2" xfId="40949" xr:uid="{00000000-0005-0000-0000-0000A9780000}"/>
    <cellStyle name="Comma 14 2 3 2 3 2 2" xfId="40950" xr:uid="{00000000-0005-0000-0000-0000AA780000}"/>
    <cellStyle name="Comma 14 2 3 2 3 2 3" xfId="40951" xr:uid="{00000000-0005-0000-0000-0000AB780000}"/>
    <cellStyle name="Comma 14 2 3 2 3 3" xfId="40952" xr:uid="{00000000-0005-0000-0000-0000AC780000}"/>
    <cellStyle name="Comma 14 2 3 2 3 3 2" xfId="40953" xr:uid="{00000000-0005-0000-0000-0000AD780000}"/>
    <cellStyle name="Comma 14 2 3 2 3 3 3" xfId="40954" xr:uid="{00000000-0005-0000-0000-0000AE780000}"/>
    <cellStyle name="Comma 14 2 3 2 3 4" xfId="40955" xr:uid="{00000000-0005-0000-0000-0000AF780000}"/>
    <cellStyle name="Comma 14 2 3 2 3 4 2" xfId="40956" xr:uid="{00000000-0005-0000-0000-0000B0780000}"/>
    <cellStyle name="Comma 14 2 3 2 3 5" xfId="40957" xr:uid="{00000000-0005-0000-0000-0000B1780000}"/>
    <cellStyle name="Comma 14 2 3 2 3 6" xfId="40958" xr:uid="{00000000-0005-0000-0000-0000B2780000}"/>
    <cellStyle name="Comma 14 2 3 2 4" xfId="40959" xr:uid="{00000000-0005-0000-0000-0000B3780000}"/>
    <cellStyle name="Comma 14 2 3 2 4 2" xfId="40960" xr:uid="{00000000-0005-0000-0000-0000B4780000}"/>
    <cellStyle name="Comma 14 2 3 2 4 2 2" xfId="40961" xr:uid="{00000000-0005-0000-0000-0000B5780000}"/>
    <cellStyle name="Comma 14 2 3 2 4 2 3" xfId="40962" xr:uid="{00000000-0005-0000-0000-0000B6780000}"/>
    <cellStyle name="Comma 14 2 3 2 4 3" xfId="40963" xr:uid="{00000000-0005-0000-0000-0000B7780000}"/>
    <cellStyle name="Comma 14 2 3 2 4 3 2" xfId="40964" xr:uid="{00000000-0005-0000-0000-0000B8780000}"/>
    <cellStyle name="Comma 14 2 3 2 4 3 3" xfId="40965" xr:uid="{00000000-0005-0000-0000-0000B9780000}"/>
    <cellStyle name="Comma 14 2 3 2 4 4" xfId="40966" xr:uid="{00000000-0005-0000-0000-0000BA780000}"/>
    <cellStyle name="Comma 14 2 3 2 4 4 2" xfId="40967" xr:uid="{00000000-0005-0000-0000-0000BB780000}"/>
    <cellStyle name="Comma 14 2 3 2 4 5" xfId="40968" xr:uid="{00000000-0005-0000-0000-0000BC780000}"/>
    <cellStyle name="Comma 14 2 3 2 4 6" xfId="40969" xr:uid="{00000000-0005-0000-0000-0000BD780000}"/>
    <cellStyle name="Comma 14 2 3 2 5" xfId="40970" xr:uid="{00000000-0005-0000-0000-0000BE780000}"/>
    <cellStyle name="Comma 14 2 3 2 5 2" xfId="40971" xr:uid="{00000000-0005-0000-0000-0000BF780000}"/>
    <cellStyle name="Comma 14 2 3 2 5 2 2" xfId="40972" xr:uid="{00000000-0005-0000-0000-0000C0780000}"/>
    <cellStyle name="Comma 14 2 3 2 5 2 3" xfId="40973" xr:uid="{00000000-0005-0000-0000-0000C1780000}"/>
    <cellStyle name="Comma 14 2 3 2 5 3" xfId="40974" xr:uid="{00000000-0005-0000-0000-0000C2780000}"/>
    <cellStyle name="Comma 14 2 3 2 5 3 2" xfId="40975" xr:uid="{00000000-0005-0000-0000-0000C3780000}"/>
    <cellStyle name="Comma 14 2 3 2 5 4" xfId="40976" xr:uid="{00000000-0005-0000-0000-0000C4780000}"/>
    <cellStyle name="Comma 14 2 3 2 5 5" xfId="40977" xr:uid="{00000000-0005-0000-0000-0000C5780000}"/>
    <cellStyle name="Comma 14 2 3 2 6" xfId="40978" xr:uid="{00000000-0005-0000-0000-0000C6780000}"/>
    <cellStyle name="Comma 14 2 3 2 6 2" xfId="40979" xr:uid="{00000000-0005-0000-0000-0000C7780000}"/>
    <cellStyle name="Comma 14 2 3 2 6 3" xfId="40980" xr:uid="{00000000-0005-0000-0000-0000C8780000}"/>
    <cellStyle name="Comma 14 2 3 2 7" xfId="40981" xr:uid="{00000000-0005-0000-0000-0000C9780000}"/>
    <cellStyle name="Comma 14 2 3 2 7 2" xfId="40982" xr:uid="{00000000-0005-0000-0000-0000CA780000}"/>
    <cellStyle name="Comma 14 2 3 2 7 3" xfId="40983" xr:uid="{00000000-0005-0000-0000-0000CB780000}"/>
    <cellStyle name="Comma 14 2 3 2 8" xfId="40984" xr:uid="{00000000-0005-0000-0000-0000CC780000}"/>
    <cellStyle name="Comma 14 2 3 2 8 2" xfId="40985" xr:uid="{00000000-0005-0000-0000-0000CD780000}"/>
    <cellStyle name="Comma 14 2 3 2 9" xfId="40986" xr:uid="{00000000-0005-0000-0000-0000CE780000}"/>
    <cellStyle name="Comma 14 2 3 3" xfId="40987" xr:uid="{00000000-0005-0000-0000-0000CF780000}"/>
    <cellStyle name="Comma 14 2 3 3 2" xfId="40988" xr:uid="{00000000-0005-0000-0000-0000D0780000}"/>
    <cellStyle name="Comma 14 2 3 3 2 2" xfId="40989" xr:uid="{00000000-0005-0000-0000-0000D1780000}"/>
    <cellStyle name="Comma 14 2 3 3 2 2 2" xfId="40990" xr:uid="{00000000-0005-0000-0000-0000D2780000}"/>
    <cellStyle name="Comma 14 2 3 3 2 2 3" xfId="40991" xr:uid="{00000000-0005-0000-0000-0000D3780000}"/>
    <cellStyle name="Comma 14 2 3 3 2 3" xfId="40992" xr:uid="{00000000-0005-0000-0000-0000D4780000}"/>
    <cellStyle name="Comma 14 2 3 3 2 3 2" xfId="40993" xr:uid="{00000000-0005-0000-0000-0000D5780000}"/>
    <cellStyle name="Comma 14 2 3 3 2 3 3" xfId="40994" xr:uid="{00000000-0005-0000-0000-0000D6780000}"/>
    <cellStyle name="Comma 14 2 3 3 2 4" xfId="40995" xr:uid="{00000000-0005-0000-0000-0000D7780000}"/>
    <cellStyle name="Comma 14 2 3 3 2 4 2" xfId="40996" xr:uid="{00000000-0005-0000-0000-0000D8780000}"/>
    <cellStyle name="Comma 14 2 3 3 2 5" xfId="40997" xr:uid="{00000000-0005-0000-0000-0000D9780000}"/>
    <cellStyle name="Comma 14 2 3 3 2 6" xfId="40998" xr:uid="{00000000-0005-0000-0000-0000DA780000}"/>
    <cellStyle name="Comma 14 2 3 3 3" xfId="40999" xr:uid="{00000000-0005-0000-0000-0000DB780000}"/>
    <cellStyle name="Comma 14 2 3 3 3 2" xfId="41000" xr:uid="{00000000-0005-0000-0000-0000DC780000}"/>
    <cellStyle name="Comma 14 2 3 3 3 2 2" xfId="41001" xr:uid="{00000000-0005-0000-0000-0000DD780000}"/>
    <cellStyle name="Comma 14 2 3 3 3 2 3" xfId="41002" xr:uid="{00000000-0005-0000-0000-0000DE780000}"/>
    <cellStyle name="Comma 14 2 3 3 3 3" xfId="41003" xr:uid="{00000000-0005-0000-0000-0000DF780000}"/>
    <cellStyle name="Comma 14 2 3 3 3 3 2" xfId="41004" xr:uid="{00000000-0005-0000-0000-0000E0780000}"/>
    <cellStyle name="Comma 14 2 3 3 3 3 3" xfId="41005" xr:uid="{00000000-0005-0000-0000-0000E1780000}"/>
    <cellStyle name="Comma 14 2 3 3 3 4" xfId="41006" xr:uid="{00000000-0005-0000-0000-0000E2780000}"/>
    <cellStyle name="Comma 14 2 3 3 3 4 2" xfId="41007" xr:uid="{00000000-0005-0000-0000-0000E3780000}"/>
    <cellStyle name="Comma 14 2 3 3 3 5" xfId="41008" xr:uid="{00000000-0005-0000-0000-0000E4780000}"/>
    <cellStyle name="Comma 14 2 3 3 3 6" xfId="41009" xr:uid="{00000000-0005-0000-0000-0000E5780000}"/>
    <cellStyle name="Comma 14 2 3 3 4" xfId="41010" xr:uid="{00000000-0005-0000-0000-0000E6780000}"/>
    <cellStyle name="Comma 14 2 3 3 4 2" xfId="41011" xr:uid="{00000000-0005-0000-0000-0000E7780000}"/>
    <cellStyle name="Comma 14 2 3 3 4 2 2" xfId="41012" xr:uid="{00000000-0005-0000-0000-0000E8780000}"/>
    <cellStyle name="Comma 14 2 3 3 4 2 3" xfId="41013" xr:uid="{00000000-0005-0000-0000-0000E9780000}"/>
    <cellStyle name="Comma 14 2 3 3 4 3" xfId="41014" xr:uid="{00000000-0005-0000-0000-0000EA780000}"/>
    <cellStyle name="Comma 14 2 3 3 4 3 2" xfId="41015" xr:uid="{00000000-0005-0000-0000-0000EB780000}"/>
    <cellStyle name="Comma 14 2 3 3 4 4" xfId="41016" xr:uid="{00000000-0005-0000-0000-0000EC780000}"/>
    <cellStyle name="Comma 14 2 3 3 4 5" xfId="41017" xr:uid="{00000000-0005-0000-0000-0000ED780000}"/>
    <cellStyle name="Comma 14 2 3 3 5" xfId="41018" xr:uid="{00000000-0005-0000-0000-0000EE780000}"/>
    <cellStyle name="Comma 14 2 3 3 5 2" xfId="41019" xr:uid="{00000000-0005-0000-0000-0000EF780000}"/>
    <cellStyle name="Comma 14 2 3 3 5 3" xfId="41020" xr:uid="{00000000-0005-0000-0000-0000F0780000}"/>
    <cellStyle name="Comma 14 2 3 3 6" xfId="41021" xr:uid="{00000000-0005-0000-0000-0000F1780000}"/>
    <cellStyle name="Comma 14 2 3 3 6 2" xfId="41022" xr:uid="{00000000-0005-0000-0000-0000F2780000}"/>
    <cellStyle name="Comma 14 2 3 3 6 3" xfId="41023" xr:uid="{00000000-0005-0000-0000-0000F3780000}"/>
    <cellStyle name="Comma 14 2 3 3 7" xfId="41024" xr:uid="{00000000-0005-0000-0000-0000F4780000}"/>
    <cellStyle name="Comma 14 2 3 3 7 2" xfId="41025" xr:uid="{00000000-0005-0000-0000-0000F5780000}"/>
    <cellStyle name="Comma 14 2 3 3 8" xfId="41026" xr:uid="{00000000-0005-0000-0000-0000F6780000}"/>
    <cellStyle name="Comma 14 2 3 3 9" xfId="41027" xr:uid="{00000000-0005-0000-0000-0000F7780000}"/>
    <cellStyle name="Comma 14 2 3 4" xfId="41028" xr:uid="{00000000-0005-0000-0000-0000F8780000}"/>
    <cellStyle name="Comma 14 2 3 4 2" xfId="41029" xr:uid="{00000000-0005-0000-0000-0000F9780000}"/>
    <cellStyle name="Comma 14 2 3 4 2 2" xfId="41030" xr:uid="{00000000-0005-0000-0000-0000FA780000}"/>
    <cellStyle name="Comma 14 2 3 4 2 2 2" xfId="41031" xr:uid="{00000000-0005-0000-0000-0000FB780000}"/>
    <cellStyle name="Comma 14 2 3 4 2 2 3" xfId="41032" xr:uid="{00000000-0005-0000-0000-0000FC780000}"/>
    <cellStyle name="Comma 14 2 3 4 2 3" xfId="41033" xr:uid="{00000000-0005-0000-0000-0000FD780000}"/>
    <cellStyle name="Comma 14 2 3 4 2 3 2" xfId="41034" xr:uid="{00000000-0005-0000-0000-0000FE780000}"/>
    <cellStyle name="Comma 14 2 3 4 2 3 3" xfId="41035" xr:uid="{00000000-0005-0000-0000-0000FF780000}"/>
    <cellStyle name="Comma 14 2 3 4 2 4" xfId="41036" xr:uid="{00000000-0005-0000-0000-000000790000}"/>
    <cellStyle name="Comma 14 2 3 4 2 4 2" xfId="41037" xr:uid="{00000000-0005-0000-0000-000001790000}"/>
    <cellStyle name="Comma 14 2 3 4 2 5" xfId="41038" xr:uid="{00000000-0005-0000-0000-000002790000}"/>
    <cellStyle name="Comma 14 2 3 4 2 6" xfId="41039" xr:uid="{00000000-0005-0000-0000-000003790000}"/>
    <cellStyle name="Comma 14 2 3 4 3" xfId="41040" xr:uid="{00000000-0005-0000-0000-000004790000}"/>
    <cellStyle name="Comma 14 2 3 4 3 2" xfId="41041" xr:uid="{00000000-0005-0000-0000-000005790000}"/>
    <cellStyle name="Comma 14 2 3 4 3 2 2" xfId="41042" xr:uid="{00000000-0005-0000-0000-000006790000}"/>
    <cellStyle name="Comma 14 2 3 4 3 2 3" xfId="41043" xr:uid="{00000000-0005-0000-0000-000007790000}"/>
    <cellStyle name="Comma 14 2 3 4 3 3" xfId="41044" xr:uid="{00000000-0005-0000-0000-000008790000}"/>
    <cellStyle name="Comma 14 2 3 4 3 3 2" xfId="41045" xr:uid="{00000000-0005-0000-0000-000009790000}"/>
    <cellStyle name="Comma 14 2 3 4 3 3 3" xfId="41046" xr:uid="{00000000-0005-0000-0000-00000A790000}"/>
    <cellStyle name="Comma 14 2 3 4 3 4" xfId="41047" xr:uid="{00000000-0005-0000-0000-00000B790000}"/>
    <cellStyle name="Comma 14 2 3 4 3 4 2" xfId="41048" xr:uid="{00000000-0005-0000-0000-00000C790000}"/>
    <cellStyle name="Comma 14 2 3 4 3 5" xfId="41049" xr:uid="{00000000-0005-0000-0000-00000D790000}"/>
    <cellStyle name="Comma 14 2 3 4 3 6" xfId="41050" xr:uid="{00000000-0005-0000-0000-00000E790000}"/>
    <cellStyle name="Comma 14 2 3 4 4" xfId="41051" xr:uid="{00000000-0005-0000-0000-00000F790000}"/>
    <cellStyle name="Comma 14 2 3 4 4 2" xfId="41052" xr:uid="{00000000-0005-0000-0000-000010790000}"/>
    <cellStyle name="Comma 14 2 3 4 4 2 2" xfId="41053" xr:uid="{00000000-0005-0000-0000-000011790000}"/>
    <cellStyle name="Comma 14 2 3 4 4 2 3" xfId="41054" xr:uid="{00000000-0005-0000-0000-000012790000}"/>
    <cellStyle name="Comma 14 2 3 4 4 3" xfId="41055" xr:uid="{00000000-0005-0000-0000-000013790000}"/>
    <cellStyle name="Comma 14 2 3 4 4 3 2" xfId="41056" xr:uid="{00000000-0005-0000-0000-000014790000}"/>
    <cellStyle name="Comma 14 2 3 4 4 4" xfId="41057" xr:uid="{00000000-0005-0000-0000-000015790000}"/>
    <cellStyle name="Comma 14 2 3 4 4 5" xfId="41058" xr:uid="{00000000-0005-0000-0000-000016790000}"/>
    <cellStyle name="Comma 14 2 3 4 5" xfId="41059" xr:uid="{00000000-0005-0000-0000-000017790000}"/>
    <cellStyle name="Comma 14 2 3 4 5 2" xfId="41060" xr:uid="{00000000-0005-0000-0000-000018790000}"/>
    <cellStyle name="Comma 14 2 3 4 5 3" xfId="41061" xr:uid="{00000000-0005-0000-0000-000019790000}"/>
    <cellStyle name="Comma 14 2 3 4 6" xfId="41062" xr:uid="{00000000-0005-0000-0000-00001A790000}"/>
    <cellStyle name="Comma 14 2 3 4 6 2" xfId="41063" xr:uid="{00000000-0005-0000-0000-00001B790000}"/>
    <cellStyle name="Comma 14 2 3 4 6 3" xfId="41064" xr:uid="{00000000-0005-0000-0000-00001C790000}"/>
    <cellStyle name="Comma 14 2 3 4 7" xfId="41065" xr:uid="{00000000-0005-0000-0000-00001D790000}"/>
    <cellStyle name="Comma 14 2 3 4 7 2" xfId="41066" xr:uid="{00000000-0005-0000-0000-00001E790000}"/>
    <cellStyle name="Comma 14 2 3 4 8" xfId="41067" xr:uid="{00000000-0005-0000-0000-00001F790000}"/>
    <cellStyle name="Comma 14 2 3 4 9" xfId="41068" xr:uid="{00000000-0005-0000-0000-000020790000}"/>
    <cellStyle name="Comma 14 2 3 5" xfId="41069" xr:uid="{00000000-0005-0000-0000-000021790000}"/>
    <cellStyle name="Comma 14 2 3 5 2" xfId="41070" xr:uid="{00000000-0005-0000-0000-000022790000}"/>
    <cellStyle name="Comma 14 2 3 5 2 2" xfId="41071" xr:uid="{00000000-0005-0000-0000-000023790000}"/>
    <cellStyle name="Comma 14 2 3 5 2 3" xfId="41072" xr:uid="{00000000-0005-0000-0000-000024790000}"/>
    <cellStyle name="Comma 14 2 3 5 3" xfId="41073" xr:uid="{00000000-0005-0000-0000-000025790000}"/>
    <cellStyle name="Comma 14 2 3 5 3 2" xfId="41074" xr:uid="{00000000-0005-0000-0000-000026790000}"/>
    <cellStyle name="Comma 14 2 3 5 3 3" xfId="41075" xr:uid="{00000000-0005-0000-0000-000027790000}"/>
    <cellStyle name="Comma 14 2 3 5 4" xfId="41076" xr:uid="{00000000-0005-0000-0000-000028790000}"/>
    <cellStyle name="Comma 14 2 3 5 4 2" xfId="41077" xr:uid="{00000000-0005-0000-0000-000029790000}"/>
    <cellStyle name="Comma 14 2 3 5 5" xfId="41078" xr:uid="{00000000-0005-0000-0000-00002A790000}"/>
    <cellStyle name="Comma 14 2 3 5 6" xfId="41079" xr:uid="{00000000-0005-0000-0000-00002B790000}"/>
    <cellStyle name="Comma 14 2 3 6" xfId="41080" xr:uid="{00000000-0005-0000-0000-00002C790000}"/>
    <cellStyle name="Comma 14 2 3 6 2" xfId="41081" xr:uid="{00000000-0005-0000-0000-00002D790000}"/>
    <cellStyle name="Comma 14 2 3 6 2 2" xfId="41082" xr:uid="{00000000-0005-0000-0000-00002E790000}"/>
    <cellStyle name="Comma 14 2 3 6 2 3" xfId="41083" xr:uid="{00000000-0005-0000-0000-00002F790000}"/>
    <cellStyle name="Comma 14 2 3 6 3" xfId="41084" xr:uid="{00000000-0005-0000-0000-000030790000}"/>
    <cellStyle name="Comma 14 2 3 6 3 2" xfId="41085" xr:uid="{00000000-0005-0000-0000-000031790000}"/>
    <cellStyle name="Comma 14 2 3 6 3 3" xfId="41086" xr:uid="{00000000-0005-0000-0000-000032790000}"/>
    <cellStyle name="Comma 14 2 3 6 4" xfId="41087" xr:uid="{00000000-0005-0000-0000-000033790000}"/>
    <cellStyle name="Comma 14 2 3 6 4 2" xfId="41088" xr:uid="{00000000-0005-0000-0000-000034790000}"/>
    <cellStyle name="Comma 14 2 3 6 5" xfId="41089" xr:uid="{00000000-0005-0000-0000-000035790000}"/>
    <cellStyle name="Comma 14 2 3 6 6" xfId="41090" xr:uid="{00000000-0005-0000-0000-000036790000}"/>
    <cellStyle name="Comma 14 2 3 7" xfId="41091" xr:uid="{00000000-0005-0000-0000-000037790000}"/>
    <cellStyle name="Comma 14 2 3 7 2" xfId="41092" xr:uid="{00000000-0005-0000-0000-000038790000}"/>
    <cellStyle name="Comma 14 2 3 7 2 2" xfId="41093" xr:uid="{00000000-0005-0000-0000-000039790000}"/>
    <cellStyle name="Comma 14 2 3 7 2 3" xfId="41094" xr:uid="{00000000-0005-0000-0000-00003A790000}"/>
    <cellStyle name="Comma 14 2 3 7 3" xfId="41095" xr:uid="{00000000-0005-0000-0000-00003B790000}"/>
    <cellStyle name="Comma 14 2 3 7 3 2" xfId="41096" xr:uid="{00000000-0005-0000-0000-00003C790000}"/>
    <cellStyle name="Comma 14 2 3 7 4" xfId="41097" xr:uid="{00000000-0005-0000-0000-00003D790000}"/>
    <cellStyle name="Comma 14 2 3 7 5" xfId="41098" xr:uid="{00000000-0005-0000-0000-00003E790000}"/>
    <cellStyle name="Comma 14 2 3 8" xfId="41099" xr:uid="{00000000-0005-0000-0000-00003F790000}"/>
    <cellStyle name="Comma 14 2 3 8 2" xfId="41100" xr:uid="{00000000-0005-0000-0000-000040790000}"/>
    <cellStyle name="Comma 14 2 3 8 3" xfId="41101" xr:uid="{00000000-0005-0000-0000-000041790000}"/>
    <cellStyle name="Comma 14 2 3 9" xfId="41102" xr:uid="{00000000-0005-0000-0000-000042790000}"/>
    <cellStyle name="Comma 14 2 3 9 2" xfId="41103" xr:uid="{00000000-0005-0000-0000-000043790000}"/>
    <cellStyle name="Comma 14 2 3 9 3" xfId="41104" xr:uid="{00000000-0005-0000-0000-000044790000}"/>
    <cellStyle name="Comma 14 2 4" xfId="41105" xr:uid="{00000000-0005-0000-0000-000045790000}"/>
    <cellStyle name="Comma 14 2 4 10" xfId="41106" xr:uid="{00000000-0005-0000-0000-000046790000}"/>
    <cellStyle name="Comma 14 2 4 2" xfId="41107" xr:uid="{00000000-0005-0000-0000-000047790000}"/>
    <cellStyle name="Comma 14 2 4 2 2" xfId="41108" xr:uid="{00000000-0005-0000-0000-000048790000}"/>
    <cellStyle name="Comma 14 2 4 2 2 2" xfId="41109" xr:uid="{00000000-0005-0000-0000-000049790000}"/>
    <cellStyle name="Comma 14 2 4 2 2 2 2" xfId="41110" xr:uid="{00000000-0005-0000-0000-00004A790000}"/>
    <cellStyle name="Comma 14 2 4 2 2 2 3" xfId="41111" xr:uid="{00000000-0005-0000-0000-00004B790000}"/>
    <cellStyle name="Comma 14 2 4 2 2 3" xfId="41112" xr:uid="{00000000-0005-0000-0000-00004C790000}"/>
    <cellStyle name="Comma 14 2 4 2 2 3 2" xfId="41113" xr:uid="{00000000-0005-0000-0000-00004D790000}"/>
    <cellStyle name="Comma 14 2 4 2 2 3 3" xfId="41114" xr:uid="{00000000-0005-0000-0000-00004E790000}"/>
    <cellStyle name="Comma 14 2 4 2 2 4" xfId="41115" xr:uid="{00000000-0005-0000-0000-00004F790000}"/>
    <cellStyle name="Comma 14 2 4 2 2 4 2" xfId="41116" xr:uid="{00000000-0005-0000-0000-000050790000}"/>
    <cellStyle name="Comma 14 2 4 2 2 5" xfId="41117" xr:uid="{00000000-0005-0000-0000-000051790000}"/>
    <cellStyle name="Comma 14 2 4 2 2 6" xfId="41118" xr:uid="{00000000-0005-0000-0000-000052790000}"/>
    <cellStyle name="Comma 14 2 4 2 3" xfId="41119" xr:uid="{00000000-0005-0000-0000-000053790000}"/>
    <cellStyle name="Comma 14 2 4 2 3 2" xfId="41120" xr:uid="{00000000-0005-0000-0000-000054790000}"/>
    <cellStyle name="Comma 14 2 4 2 3 2 2" xfId="41121" xr:uid="{00000000-0005-0000-0000-000055790000}"/>
    <cellStyle name="Comma 14 2 4 2 3 2 3" xfId="41122" xr:uid="{00000000-0005-0000-0000-000056790000}"/>
    <cellStyle name="Comma 14 2 4 2 3 3" xfId="41123" xr:uid="{00000000-0005-0000-0000-000057790000}"/>
    <cellStyle name="Comma 14 2 4 2 3 3 2" xfId="41124" xr:uid="{00000000-0005-0000-0000-000058790000}"/>
    <cellStyle name="Comma 14 2 4 2 3 3 3" xfId="41125" xr:uid="{00000000-0005-0000-0000-000059790000}"/>
    <cellStyle name="Comma 14 2 4 2 3 4" xfId="41126" xr:uid="{00000000-0005-0000-0000-00005A790000}"/>
    <cellStyle name="Comma 14 2 4 2 3 4 2" xfId="41127" xr:uid="{00000000-0005-0000-0000-00005B790000}"/>
    <cellStyle name="Comma 14 2 4 2 3 5" xfId="41128" xr:uid="{00000000-0005-0000-0000-00005C790000}"/>
    <cellStyle name="Comma 14 2 4 2 3 6" xfId="41129" xr:uid="{00000000-0005-0000-0000-00005D790000}"/>
    <cellStyle name="Comma 14 2 4 2 4" xfId="41130" xr:uid="{00000000-0005-0000-0000-00005E790000}"/>
    <cellStyle name="Comma 14 2 4 2 4 2" xfId="41131" xr:uid="{00000000-0005-0000-0000-00005F790000}"/>
    <cellStyle name="Comma 14 2 4 2 4 2 2" xfId="41132" xr:uid="{00000000-0005-0000-0000-000060790000}"/>
    <cellStyle name="Comma 14 2 4 2 4 2 3" xfId="41133" xr:uid="{00000000-0005-0000-0000-000061790000}"/>
    <cellStyle name="Comma 14 2 4 2 4 3" xfId="41134" xr:uid="{00000000-0005-0000-0000-000062790000}"/>
    <cellStyle name="Comma 14 2 4 2 4 3 2" xfId="41135" xr:uid="{00000000-0005-0000-0000-000063790000}"/>
    <cellStyle name="Comma 14 2 4 2 4 4" xfId="41136" xr:uid="{00000000-0005-0000-0000-000064790000}"/>
    <cellStyle name="Comma 14 2 4 2 4 5" xfId="41137" xr:uid="{00000000-0005-0000-0000-000065790000}"/>
    <cellStyle name="Comma 14 2 4 2 5" xfId="41138" xr:uid="{00000000-0005-0000-0000-000066790000}"/>
    <cellStyle name="Comma 14 2 4 2 5 2" xfId="41139" xr:uid="{00000000-0005-0000-0000-000067790000}"/>
    <cellStyle name="Comma 14 2 4 2 5 3" xfId="41140" xr:uid="{00000000-0005-0000-0000-000068790000}"/>
    <cellStyle name="Comma 14 2 4 2 6" xfId="41141" xr:uid="{00000000-0005-0000-0000-000069790000}"/>
    <cellStyle name="Comma 14 2 4 2 6 2" xfId="41142" xr:uid="{00000000-0005-0000-0000-00006A790000}"/>
    <cellStyle name="Comma 14 2 4 2 6 3" xfId="41143" xr:uid="{00000000-0005-0000-0000-00006B790000}"/>
    <cellStyle name="Comma 14 2 4 2 7" xfId="41144" xr:uid="{00000000-0005-0000-0000-00006C790000}"/>
    <cellStyle name="Comma 14 2 4 2 7 2" xfId="41145" xr:uid="{00000000-0005-0000-0000-00006D790000}"/>
    <cellStyle name="Comma 14 2 4 2 8" xfId="41146" xr:uid="{00000000-0005-0000-0000-00006E790000}"/>
    <cellStyle name="Comma 14 2 4 2 9" xfId="41147" xr:uid="{00000000-0005-0000-0000-00006F790000}"/>
    <cellStyle name="Comma 14 2 4 3" xfId="41148" xr:uid="{00000000-0005-0000-0000-000070790000}"/>
    <cellStyle name="Comma 14 2 4 3 2" xfId="41149" xr:uid="{00000000-0005-0000-0000-000071790000}"/>
    <cellStyle name="Comma 14 2 4 3 2 2" xfId="41150" xr:uid="{00000000-0005-0000-0000-000072790000}"/>
    <cellStyle name="Comma 14 2 4 3 2 3" xfId="41151" xr:uid="{00000000-0005-0000-0000-000073790000}"/>
    <cellStyle name="Comma 14 2 4 3 3" xfId="41152" xr:uid="{00000000-0005-0000-0000-000074790000}"/>
    <cellStyle name="Comma 14 2 4 3 3 2" xfId="41153" xr:uid="{00000000-0005-0000-0000-000075790000}"/>
    <cellStyle name="Comma 14 2 4 3 3 3" xfId="41154" xr:uid="{00000000-0005-0000-0000-000076790000}"/>
    <cellStyle name="Comma 14 2 4 3 4" xfId="41155" xr:uid="{00000000-0005-0000-0000-000077790000}"/>
    <cellStyle name="Comma 14 2 4 3 4 2" xfId="41156" xr:uid="{00000000-0005-0000-0000-000078790000}"/>
    <cellStyle name="Comma 14 2 4 3 5" xfId="41157" xr:uid="{00000000-0005-0000-0000-000079790000}"/>
    <cellStyle name="Comma 14 2 4 3 6" xfId="41158" xr:uid="{00000000-0005-0000-0000-00007A790000}"/>
    <cellStyle name="Comma 14 2 4 4" xfId="41159" xr:uid="{00000000-0005-0000-0000-00007B790000}"/>
    <cellStyle name="Comma 14 2 4 4 2" xfId="41160" xr:uid="{00000000-0005-0000-0000-00007C790000}"/>
    <cellStyle name="Comma 14 2 4 4 2 2" xfId="41161" xr:uid="{00000000-0005-0000-0000-00007D790000}"/>
    <cellStyle name="Comma 14 2 4 4 2 3" xfId="41162" xr:uid="{00000000-0005-0000-0000-00007E790000}"/>
    <cellStyle name="Comma 14 2 4 4 3" xfId="41163" xr:uid="{00000000-0005-0000-0000-00007F790000}"/>
    <cellStyle name="Comma 14 2 4 4 3 2" xfId="41164" xr:uid="{00000000-0005-0000-0000-000080790000}"/>
    <cellStyle name="Comma 14 2 4 4 3 3" xfId="41165" xr:uid="{00000000-0005-0000-0000-000081790000}"/>
    <cellStyle name="Comma 14 2 4 4 4" xfId="41166" xr:uid="{00000000-0005-0000-0000-000082790000}"/>
    <cellStyle name="Comma 14 2 4 4 4 2" xfId="41167" xr:uid="{00000000-0005-0000-0000-000083790000}"/>
    <cellStyle name="Comma 14 2 4 4 5" xfId="41168" xr:uid="{00000000-0005-0000-0000-000084790000}"/>
    <cellStyle name="Comma 14 2 4 4 6" xfId="41169" xr:uid="{00000000-0005-0000-0000-000085790000}"/>
    <cellStyle name="Comma 14 2 4 5" xfId="41170" xr:uid="{00000000-0005-0000-0000-000086790000}"/>
    <cellStyle name="Comma 14 2 4 5 2" xfId="41171" xr:uid="{00000000-0005-0000-0000-000087790000}"/>
    <cellStyle name="Comma 14 2 4 5 2 2" xfId="41172" xr:uid="{00000000-0005-0000-0000-000088790000}"/>
    <cellStyle name="Comma 14 2 4 5 2 3" xfId="41173" xr:uid="{00000000-0005-0000-0000-000089790000}"/>
    <cellStyle name="Comma 14 2 4 5 3" xfId="41174" xr:uid="{00000000-0005-0000-0000-00008A790000}"/>
    <cellStyle name="Comma 14 2 4 5 3 2" xfId="41175" xr:uid="{00000000-0005-0000-0000-00008B790000}"/>
    <cellStyle name="Comma 14 2 4 5 4" xfId="41176" xr:uid="{00000000-0005-0000-0000-00008C790000}"/>
    <cellStyle name="Comma 14 2 4 5 5" xfId="41177" xr:uid="{00000000-0005-0000-0000-00008D790000}"/>
    <cellStyle name="Comma 14 2 4 6" xfId="41178" xr:uid="{00000000-0005-0000-0000-00008E790000}"/>
    <cellStyle name="Comma 14 2 4 6 2" xfId="41179" xr:uid="{00000000-0005-0000-0000-00008F790000}"/>
    <cellStyle name="Comma 14 2 4 6 3" xfId="41180" xr:uid="{00000000-0005-0000-0000-000090790000}"/>
    <cellStyle name="Comma 14 2 4 7" xfId="41181" xr:uid="{00000000-0005-0000-0000-000091790000}"/>
    <cellStyle name="Comma 14 2 4 7 2" xfId="41182" xr:uid="{00000000-0005-0000-0000-000092790000}"/>
    <cellStyle name="Comma 14 2 4 7 3" xfId="41183" xr:uid="{00000000-0005-0000-0000-000093790000}"/>
    <cellStyle name="Comma 14 2 4 8" xfId="41184" xr:uid="{00000000-0005-0000-0000-000094790000}"/>
    <cellStyle name="Comma 14 2 4 8 2" xfId="41185" xr:uid="{00000000-0005-0000-0000-000095790000}"/>
    <cellStyle name="Comma 14 2 4 9" xfId="41186" xr:uid="{00000000-0005-0000-0000-000096790000}"/>
    <cellStyle name="Comma 14 2 5" xfId="41187" xr:uid="{00000000-0005-0000-0000-000097790000}"/>
    <cellStyle name="Comma 14 2 5 2" xfId="41188" xr:uid="{00000000-0005-0000-0000-000098790000}"/>
    <cellStyle name="Comma 14 2 5 2 2" xfId="41189" xr:uid="{00000000-0005-0000-0000-000099790000}"/>
    <cellStyle name="Comma 14 2 5 2 2 2" xfId="41190" xr:uid="{00000000-0005-0000-0000-00009A790000}"/>
    <cellStyle name="Comma 14 2 5 2 2 3" xfId="41191" xr:uid="{00000000-0005-0000-0000-00009B790000}"/>
    <cellStyle name="Comma 14 2 5 2 3" xfId="41192" xr:uid="{00000000-0005-0000-0000-00009C790000}"/>
    <cellStyle name="Comma 14 2 5 2 3 2" xfId="41193" xr:uid="{00000000-0005-0000-0000-00009D790000}"/>
    <cellStyle name="Comma 14 2 5 2 3 3" xfId="41194" xr:uid="{00000000-0005-0000-0000-00009E790000}"/>
    <cellStyle name="Comma 14 2 5 2 4" xfId="41195" xr:uid="{00000000-0005-0000-0000-00009F790000}"/>
    <cellStyle name="Comma 14 2 5 2 4 2" xfId="41196" xr:uid="{00000000-0005-0000-0000-0000A0790000}"/>
    <cellStyle name="Comma 14 2 5 2 5" xfId="41197" xr:uid="{00000000-0005-0000-0000-0000A1790000}"/>
    <cellStyle name="Comma 14 2 5 2 6" xfId="41198" xr:uid="{00000000-0005-0000-0000-0000A2790000}"/>
    <cellStyle name="Comma 14 2 5 3" xfId="41199" xr:uid="{00000000-0005-0000-0000-0000A3790000}"/>
    <cellStyle name="Comma 14 2 5 3 2" xfId="41200" xr:uid="{00000000-0005-0000-0000-0000A4790000}"/>
    <cellStyle name="Comma 14 2 5 3 2 2" xfId="41201" xr:uid="{00000000-0005-0000-0000-0000A5790000}"/>
    <cellStyle name="Comma 14 2 5 3 2 3" xfId="41202" xr:uid="{00000000-0005-0000-0000-0000A6790000}"/>
    <cellStyle name="Comma 14 2 5 3 3" xfId="41203" xr:uid="{00000000-0005-0000-0000-0000A7790000}"/>
    <cellStyle name="Comma 14 2 5 3 3 2" xfId="41204" xr:uid="{00000000-0005-0000-0000-0000A8790000}"/>
    <cellStyle name="Comma 14 2 5 3 3 3" xfId="41205" xr:uid="{00000000-0005-0000-0000-0000A9790000}"/>
    <cellStyle name="Comma 14 2 5 3 4" xfId="41206" xr:uid="{00000000-0005-0000-0000-0000AA790000}"/>
    <cellStyle name="Comma 14 2 5 3 4 2" xfId="41207" xr:uid="{00000000-0005-0000-0000-0000AB790000}"/>
    <cellStyle name="Comma 14 2 5 3 5" xfId="41208" xr:uid="{00000000-0005-0000-0000-0000AC790000}"/>
    <cellStyle name="Comma 14 2 5 3 6" xfId="41209" xr:uid="{00000000-0005-0000-0000-0000AD790000}"/>
    <cellStyle name="Comma 14 2 5 4" xfId="41210" xr:uid="{00000000-0005-0000-0000-0000AE790000}"/>
    <cellStyle name="Comma 14 2 5 4 2" xfId="41211" xr:uid="{00000000-0005-0000-0000-0000AF790000}"/>
    <cellStyle name="Comma 14 2 5 4 2 2" xfId="41212" xr:uid="{00000000-0005-0000-0000-0000B0790000}"/>
    <cellStyle name="Comma 14 2 5 4 2 3" xfId="41213" xr:uid="{00000000-0005-0000-0000-0000B1790000}"/>
    <cellStyle name="Comma 14 2 5 4 3" xfId="41214" xr:uid="{00000000-0005-0000-0000-0000B2790000}"/>
    <cellStyle name="Comma 14 2 5 4 3 2" xfId="41215" xr:uid="{00000000-0005-0000-0000-0000B3790000}"/>
    <cellStyle name="Comma 14 2 5 4 4" xfId="41216" xr:uid="{00000000-0005-0000-0000-0000B4790000}"/>
    <cellStyle name="Comma 14 2 5 4 5" xfId="41217" xr:uid="{00000000-0005-0000-0000-0000B5790000}"/>
    <cellStyle name="Comma 14 2 5 5" xfId="41218" xr:uid="{00000000-0005-0000-0000-0000B6790000}"/>
    <cellStyle name="Comma 14 2 5 5 2" xfId="41219" xr:uid="{00000000-0005-0000-0000-0000B7790000}"/>
    <cellStyle name="Comma 14 2 5 5 3" xfId="41220" xr:uid="{00000000-0005-0000-0000-0000B8790000}"/>
    <cellStyle name="Comma 14 2 5 6" xfId="41221" xr:uid="{00000000-0005-0000-0000-0000B9790000}"/>
    <cellStyle name="Comma 14 2 5 6 2" xfId="41222" xr:uid="{00000000-0005-0000-0000-0000BA790000}"/>
    <cellStyle name="Comma 14 2 5 6 3" xfId="41223" xr:uid="{00000000-0005-0000-0000-0000BB790000}"/>
    <cellStyle name="Comma 14 2 5 7" xfId="41224" xr:uid="{00000000-0005-0000-0000-0000BC790000}"/>
    <cellStyle name="Comma 14 2 5 7 2" xfId="41225" xr:uid="{00000000-0005-0000-0000-0000BD790000}"/>
    <cellStyle name="Comma 14 2 5 8" xfId="41226" xr:uid="{00000000-0005-0000-0000-0000BE790000}"/>
    <cellStyle name="Comma 14 2 5 9" xfId="41227" xr:uid="{00000000-0005-0000-0000-0000BF790000}"/>
    <cellStyle name="Comma 14 2 6" xfId="41228" xr:uid="{00000000-0005-0000-0000-0000C0790000}"/>
    <cellStyle name="Comma 14 2 6 2" xfId="41229" xr:uid="{00000000-0005-0000-0000-0000C1790000}"/>
    <cellStyle name="Comma 14 2 6 2 2" xfId="41230" xr:uid="{00000000-0005-0000-0000-0000C2790000}"/>
    <cellStyle name="Comma 14 2 6 2 2 2" xfId="41231" xr:uid="{00000000-0005-0000-0000-0000C3790000}"/>
    <cellStyle name="Comma 14 2 6 2 2 3" xfId="41232" xr:uid="{00000000-0005-0000-0000-0000C4790000}"/>
    <cellStyle name="Comma 14 2 6 2 3" xfId="41233" xr:uid="{00000000-0005-0000-0000-0000C5790000}"/>
    <cellStyle name="Comma 14 2 6 2 3 2" xfId="41234" xr:uid="{00000000-0005-0000-0000-0000C6790000}"/>
    <cellStyle name="Comma 14 2 6 2 3 3" xfId="41235" xr:uid="{00000000-0005-0000-0000-0000C7790000}"/>
    <cellStyle name="Comma 14 2 6 2 4" xfId="41236" xr:uid="{00000000-0005-0000-0000-0000C8790000}"/>
    <cellStyle name="Comma 14 2 6 2 4 2" xfId="41237" xr:uid="{00000000-0005-0000-0000-0000C9790000}"/>
    <cellStyle name="Comma 14 2 6 2 5" xfId="41238" xr:uid="{00000000-0005-0000-0000-0000CA790000}"/>
    <cellStyle name="Comma 14 2 6 2 6" xfId="41239" xr:uid="{00000000-0005-0000-0000-0000CB790000}"/>
    <cellStyle name="Comma 14 2 6 3" xfId="41240" xr:uid="{00000000-0005-0000-0000-0000CC790000}"/>
    <cellStyle name="Comma 14 2 6 3 2" xfId="41241" xr:uid="{00000000-0005-0000-0000-0000CD790000}"/>
    <cellStyle name="Comma 14 2 6 3 2 2" xfId="41242" xr:uid="{00000000-0005-0000-0000-0000CE790000}"/>
    <cellStyle name="Comma 14 2 6 3 2 3" xfId="41243" xr:uid="{00000000-0005-0000-0000-0000CF790000}"/>
    <cellStyle name="Comma 14 2 6 3 3" xfId="41244" xr:uid="{00000000-0005-0000-0000-0000D0790000}"/>
    <cellStyle name="Comma 14 2 6 3 3 2" xfId="41245" xr:uid="{00000000-0005-0000-0000-0000D1790000}"/>
    <cellStyle name="Comma 14 2 6 3 3 3" xfId="41246" xr:uid="{00000000-0005-0000-0000-0000D2790000}"/>
    <cellStyle name="Comma 14 2 6 3 4" xfId="41247" xr:uid="{00000000-0005-0000-0000-0000D3790000}"/>
    <cellStyle name="Comma 14 2 6 3 4 2" xfId="41248" xr:uid="{00000000-0005-0000-0000-0000D4790000}"/>
    <cellStyle name="Comma 14 2 6 3 5" xfId="41249" xr:uid="{00000000-0005-0000-0000-0000D5790000}"/>
    <cellStyle name="Comma 14 2 6 3 6" xfId="41250" xr:uid="{00000000-0005-0000-0000-0000D6790000}"/>
    <cellStyle name="Comma 14 2 6 4" xfId="41251" xr:uid="{00000000-0005-0000-0000-0000D7790000}"/>
    <cellStyle name="Comma 14 2 6 4 2" xfId="41252" xr:uid="{00000000-0005-0000-0000-0000D8790000}"/>
    <cellStyle name="Comma 14 2 6 4 2 2" xfId="41253" xr:uid="{00000000-0005-0000-0000-0000D9790000}"/>
    <cellStyle name="Comma 14 2 6 4 2 3" xfId="41254" xr:uid="{00000000-0005-0000-0000-0000DA790000}"/>
    <cellStyle name="Comma 14 2 6 4 3" xfId="41255" xr:uid="{00000000-0005-0000-0000-0000DB790000}"/>
    <cellStyle name="Comma 14 2 6 4 3 2" xfId="41256" xr:uid="{00000000-0005-0000-0000-0000DC790000}"/>
    <cellStyle name="Comma 14 2 6 4 4" xfId="41257" xr:uid="{00000000-0005-0000-0000-0000DD790000}"/>
    <cellStyle name="Comma 14 2 6 4 5" xfId="41258" xr:uid="{00000000-0005-0000-0000-0000DE790000}"/>
    <cellStyle name="Comma 14 2 6 5" xfId="41259" xr:uid="{00000000-0005-0000-0000-0000DF790000}"/>
    <cellStyle name="Comma 14 2 6 5 2" xfId="41260" xr:uid="{00000000-0005-0000-0000-0000E0790000}"/>
    <cellStyle name="Comma 14 2 6 5 3" xfId="41261" xr:uid="{00000000-0005-0000-0000-0000E1790000}"/>
    <cellStyle name="Comma 14 2 6 6" xfId="41262" xr:uid="{00000000-0005-0000-0000-0000E2790000}"/>
    <cellStyle name="Comma 14 2 6 6 2" xfId="41263" xr:uid="{00000000-0005-0000-0000-0000E3790000}"/>
    <cellStyle name="Comma 14 2 6 6 3" xfId="41264" xr:uid="{00000000-0005-0000-0000-0000E4790000}"/>
    <cellStyle name="Comma 14 2 6 7" xfId="41265" xr:uid="{00000000-0005-0000-0000-0000E5790000}"/>
    <cellStyle name="Comma 14 2 6 7 2" xfId="41266" xr:uid="{00000000-0005-0000-0000-0000E6790000}"/>
    <cellStyle name="Comma 14 2 6 8" xfId="41267" xr:uid="{00000000-0005-0000-0000-0000E7790000}"/>
    <cellStyle name="Comma 14 2 6 9" xfId="41268" xr:uid="{00000000-0005-0000-0000-0000E8790000}"/>
    <cellStyle name="Comma 14 2 7" xfId="41269" xr:uid="{00000000-0005-0000-0000-0000E9790000}"/>
    <cellStyle name="Comma 14 2 7 2" xfId="41270" xr:uid="{00000000-0005-0000-0000-0000EA790000}"/>
    <cellStyle name="Comma 14 2 7 2 2" xfId="41271" xr:uid="{00000000-0005-0000-0000-0000EB790000}"/>
    <cellStyle name="Comma 14 2 7 2 3" xfId="41272" xr:uid="{00000000-0005-0000-0000-0000EC790000}"/>
    <cellStyle name="Comma 14 2 7 3" xfId="41273" xr:uid="{00000000-0005-0000-0000-0000ED790000}"/>
    <cellStyle name="Comma 14 2 7 3 2" xfId="41274" xr:uid="{00000000-0005-0000-0000-0000EE790000}"/>
    <cellStyle name="Comma 14 2 7 3 3" xfId="41275" xr:uid="{00000000-0005-0000-0000-0000EF790000}"/>
    <cellStyle name="Comma 14 2 7 4" xfId="41276" xr:uid="{00000000-0005-0000-0000-0000F0790000}"/>
    <cellStyle name="Comma 14 2 7 4 2" xfId="41277" xr:uid="{00000000-0005-0000-0000-0000F1790000}"/>
    <cellStyle name="Comma 14 2 7 5" xfId="41278" xr:uid="{00000000-0005-0000-0000-0000F2790000}"/>
    <cellStyle name="Comma 14 2 7 6" xfId="41279" xr:uid="{00000000-0005-0000-0000-0000F3790000}"/>
    <cellStyle name="Comma 14 2 8" xfId="41280" xr:uid="{00000000-0005-0000-0000-0000F4790000}"/>
    <cellStyle name="Comma 14 2 8 2" xfId="41281" xr:uid="{00000000-0005-0000-0000-0000F5790000}"/>
    <cellStyle name="Comma 14 2 8 2 2" xfId="41282" xr:uid="{00000000-0005-0000-0000-0000F6790000}"/>
    <cellStyle name="Comma 14 2 8 2 3" xfId="41283" xr:uid="{00000000-0005-0000-0000-0000F7790000}"/>
    <cellStyle name="Comma 14 2 8 3" xfId="41284" xr:uid="{00000000-0005-0000-0000-0000F8790000}"/>
    <cellStyle name="Comma 14 2 8 3 2" xfId="41285" xr:uid="{00000000-0005-0000-0000-0000F9790000}"/>
    <cellStyle name="Comma 14 2 8 3 3" xfId="41286" xr:uid="{00000000-0005-0000-0000-0000FA790000}"/>
    <cellStyle name="Comma 14 2 8 4" xfId="41287" xr:uid="{00000000-0005-0000-0000-0000FB790000}"/>
    <cellStyle name="Comma 14 2 8 4 2" xfId="41288" xr:uid="{00000000-0005-0000-0000-0000FC790000}"/>
    <cellStyle name="Comma 14 2 8 5" xfId="41289" xr:uid="{00000000-0005-0000-0000-0000FD790000}"/>
    <cellStyle name="Comma 14 2 8 6" xfId="41290" xr:uid="{00000000-0005-0000-0000-0000FE790000}"/>
    <cellStyle name="Comma 14 2 9" xfId="41291" xr:uid="{00000000-0005-0000-0000-0000FF790000}"/>
    <cellStyle name="Comma 14 2 9 2" xfId="41292" xr:uid="{00000000-0005-0000-0000-0000007A0000}"/>
    <cellStyle name="Comma 14 2 9 2 2" xfId="41293" xr:uid="{00000000-0005-0000-0000-0000017A0000}"/>
    <cellStyle name="Comma 14 2 9 2 3" xfId="41294" xr:uid="{00000000-0005-0000-0000-0000027A0000}"/>
    <cellStyle name="Comma 14 2 9 3" xfId="41295" xr:uid="{00000000-0005-0000-0000-0000037A0000}"/>
    <cellStyle name="Comma 14 2 9 3 2" xfId="41296" xr:uid="{00000000-0005-0000-0000-0000047A0000}"/>
    <cellStyle name="Comma 14 2 9 4" xfId="41297" xr:uid="{00000000-0005-0000-0000-0000057A0000}"/>
    <cellStyle name="Comma 14 2 9 5" xfId="41298" xr:uid="{00000000-0005-0000-0000-0000067A0000}"/>
    <cellStyle name="Comma 14 3" xfId="9460" xr:uid="{00000000-0005-0000-0000-0000077A0000}"/>
    <cellStyle name="Comma 14 3 10" xfId="41299" xr:uid="{00000000-0005-0000-0000-0000087A0000}"/>
    <cellStyle name="Comma 14 3 10 2" xfId="41300" xr:uid="{00000000-0005-0000-0000-0000097A0000}"/>
    <cellStyle name="Comma 14 3 10 3" xfId="41301" xr:uid="{00000000-0005-0000-0000-00000A7A0000}"/>
    <cellStyle name="Comma 14 3 11" xfId="41302" xr:uid="{00000000-0005-0000-0000-00000B7A0000}"/>
    <cellStyle name="Comma 14 3 11 2" xfId="41303" xr:uid="{00000000-0005-0000-0000-00000C7A0000}"/>
    <cellStyle name="Comma 14 3 12" xfId="41304" xr:uid="{00000000-0005-0000-0000-00000D7A0000}"/>
    <cellStyle name="Comma 14 3 13" xfId="41305" xr:uid="{00000000-0005-0000-0000-00000E7A0000}"/>
    <cellStyle name="Comma 14 3 2" xfId="41306" xr:uid="{00000000-0005-0000-0000-00000F7A0000}"/>
    <cellStyle name="Comma 14 3 2 10" xfId="41307" xr:uid="{00000000-0005-0000-0000-0000107A0000}"/>
    <cellStyle name="Comma 14 3 2 10 2" xfId="41308" xr:uid="{00000000-0005-0000-0000-0000117A0000}"/>
    <cellStyle name="Comma 14 3 2 11" xfId="41309" xr:uid="{00000000-0005-0000-0000-0000127A0000}"/>
    <cellStyle name="Comma 14 3 2 12" xfId="41310" xr:uid="{00000000-0005-0000-0000-0000137A0000}"/>
    <cellStyle name="Comma 14 3 2 2" xfId="41311" xr:uid="{00000000-0005-0000-0000-0000147A0000}"/>
    <cellStyle name="Comma 14 3 2 2 10" xfId="41312" xr:uid="{00000000-0005-0000-0000-0000157A0000}"/>
    <cellStyle name="Comma 14 3 2 2 2" xfId="41313" xr:uid="{00000000-0005-0000-0000-0000167A0000}"/>
    <cellStyle name="Comma 14 3 2 2 2 2" xfId="41314" xr:uid="{00000000-0005-0000-0000-0000177A0000}"/>
    <cellStyle name="Comma 14 3 2 2 2 2 2" xfId="41315" xr:uid="{00000000-0005-0000-0000-0000187A0000}"/>
    <cellStyle name="Comma 14 3 2 2 2 2 2 2" xfId="41316" xr:uid="{00000000-0005-0000-0000-0000197A0000}"/>
    <cellStyle name="Comma 14 3 2 2 2 2 2 3" xfId="41317" xr:uid="{00000000-0005-0000-0000-00001A7A0000}"/>
    <cellStyle name="Comma 14 3 2 2 2 2 3" xfId="41318" xr:uid="{00000000-0005-0000-0000-00001B7A0000}"/>
    <cellStyle name="Comma 14 3 2 2 2 2 3 2" xfId="41319" xr:uid="{00000000-0005-0000-0000-00001C7A0000}"/>
    <cellStyle name="Comma 14 3 2 2 2 2 3 3" xfId="41320" xr:uid="{00000000-0005-0000-0000-00001D7A0000}"/>
    <cellStyle name="Comma 14 3 2 2 2 2 4" xfId="41321" xr:uid="{00000000-0005-0000-0000-00001E7A0000}"/>
    <cellStyle name="Comma 14 3 2 2 2 2 4 2" xfId="41322" xr:uid="{00000000-0005-0000-0000-00001F7A0000}"/>
    <cellStyle name="Comma 14 3 2 2 2 2 5" xfId="41323" xr:uid="{00000000-0005-0000-0000-0000207A0000}"/>
    <cellStyle name="Comma 14 3 2 2 2 2 6" xfId="41324" xr:uid="{00000000-0005-0000-0000-0000217A0000}"/>
    <cellStyle name="Comma 14 3 2 2 2 3" xfId="41325" xr:uid="{00000000-0005-0000-0000-0000227A0000}"/>
    <cellStyle name="Comma 14 3 2 2 2 3 2" xfId="41326" xr:uid="{00000000-0005-0000-0000-0000237A0000}"/>
    <cellStyle name="Comma 14 3 2 2 2 3 2 2" xfId="41327" xr:uid="{00000000-0005-0000-0000-0000247A0000}"/>
    <cellStyle name="Comma 14 3 2 2 2 3 2 3" xfId="41328" xr:uid="{00000000-0005-0000-0000-0000257A0000}"/>
    <cellStyle name="Comma 14 3 2 2 2 3 3" xfId="41329" xr:uid="{00000000-0005-0000-0000-0000267A0000}"/>
    <cellStyle name="Comma 14 3 2 2 2 3 3 2" xfId="41330" xr:uid="{00000000-0005-0000-0000-0000277A0000}"/>
    <cellStyle name="Comma 14 3 2 2 2 3 3 3" xfId="41331" xr:uid="{00000000-0005-0000-0000-0000287A0000}"/>
    <cellStyle name="Comma 14 3 2 2 2 3 4" xfId="41332" xr:uid="{00000000-0005-0000-0000-0000297A0000}"/>
    <cellStyle name="Comma 14 3 2 2 2 3 4 2" xfId="41333" xr:uid="{00000000-0005-0000-0000-00002A7A0000}"/>
    <cellStyle name="Comma 14 3 2 2 2 3 5" xfId="41334" xr:uid="{00000000-0005-0000-0000-00002B7A0000}"/>
    <cellStyle name="Comma 14 3 2 2 2 3 6" xfId="41335" xr:uid="{00000000-0005-0000-0000-00002C7A0000}"/>
    <cellStyle name="Comma 14 3 2 2 2 4" xfId="41336" xr:uid="{00000000-0005-0000-0000-00002D7A0000}"/>
    <cellStyle name="Comma 14 3 2 2 2 4 2" xfId="41337" xr:uid="{00000000-0005-0000-0000-00002E7A0000}"/>
    <cellStyle name="Comma 14 3 2 2 2 4 2 2" xfId="41338" xr:uid="{00000000-0005-0000-0000-00002F7A0000}"/>
    <cellStyle name="Comma 14 3 2 2 2 4 2 3" xfId="41339" xr:uid="{00000000-0005-0000-0000-0000307A0000}"/>
    <cellStyle name="Comma 14 3 2 2 2 4 3" xfId="41340" xr:uid="{00000000-0005-0000-0000-0000317A0000}"/>
    <cellStyle name="Comma 14 3 2 2 2 4 3 2" xfId="41341" xr:uid="{00000000-0005-0000-0000-0000327A0000}"/>
    <cellStyle name="Comma 14 3 2 2 2 4 4" xfId="41342" xr:uid="{00000000-0005-0000-0000-0000337A0000}"/>
    <cellStyle name="Comma 14 3 2 2 2 4 5" xfId="41343" xr:uid="{00000000-0005-0000-0000-0000347A0000}"/>
    <cellStyle name="Comma 14 3 2 2 2 5" xfId="41344" xr:uid="{00000000-0005-0000-0000-0000357A0000}"/>
    <cellStyle name="Comma 14 3 2 2 2 5 2" xfId="41345" xr:uid="{00000000-0005-0000-0000-0000367A0000}"/>
    <cellStyle name="Comma 14 3 2 2 2 5 3" xfId="41346" xr:uid="{00000000-0005-0000-0000-0000377A0000}"/>
    <cellStyle name="Comma 14 3 2 2 2 6" xfId="41347" xr:uid="{00000000-0005-0000-0000-0000387A0000}"/>
    <cellStyle name="Comma 14 3 2 2 2 6 2" xfId="41348" xr:uid="{00000000-0005-0000-0000-0000397A0000}"/>
    <cellStyle name="Comma 14 3 2 2 2 6 3" xfId="41349" xr:uid="{00000000-0005-0000-0000-00003A7A0000}"/>
    <cellStyle name="Comma 14 3 2 2 2 7" xfId="41350" xr:uid="{00000000-0005-0000-0000-00003B7A0000}"/>
    <cellStyle name="Comma 14 3 2 2 2 7 2" xfId="41351" xr:uid="{00000000-0005-0000-0000-00003C7A0000}"/>
    <cellStyle name="Comma 14 3 2 2 2 8" xfId="41352" xr:uid="{00000000-0005-0000-0000-00003D7A0000}"/>
    <cellStyle name="Comma 14 3 2 2 2 9" xfId="41353" xr:uid="{00000000-0005-0000-0000-00003E7A0000}"/>
    <cellStyle name="Comma 14 3 2 2 3" xfId="41354" xr:uid="{00000000-0005-0000-0000-00003F7A0000}"/>
    <cellStyle name="Comma 14 3 2 2 3 2" xfId="41355" xr:uid="{00000000-0005-0000-0000-0000407A0000}"/>
    <cellStyle name="Comma 14 3 2 2 3 2 2" xfId="41356" xr:uid="{00000000-0005-0000-0000-0000417A0000}"/>
    <cellStyle name="Comma 14 3 2 2 3 2 3" xfId="41357" xr:uid="{00000000-0005-0000-0000-0000427A0000}"/>
    <cellStyle name="Comma 14 3 2 2 3 3" xfId="41358" xr:uid="{00000000-0005-0000-0000-0000437A0000}"/>
    <cellStyle name="Comma 14 3 2 2 3 3 2" xfId="41359" xr:uid="{00000000-0005-0000-0000-0000447A0000}"/>
    <cellStyle name="Comma 14 3 2 2 3 3 3" xfId="41360" xr:uid="{00000000-0005-0000-0000-0000457A0000}"/>
    <cellStyle name="Comma 14 3 2 2 3 4" xfId="41361" xr:uid="{00000000-0005-0000-0000-0000467A0000}"/>
    <cellStyle name="Comma 14 3 2 2 3 4 2" xfId="41362" xr:uid="{00000000-0005-0000-0000-0000477A0000}"/>
    <cellStyle name="Comma 14 3 2 2 3 5" xfId="41363" xr:uid="{00000000-0005-0000-0000-0000487A0000}"/>
    <cellStyle name="Comma 14 3 2 2 3 6" xfId="41364" xr:uid="{00000000-0005-0000-0000-0000497A0000}"/>
    <cellStyle name="Comma 14 3 2 2 4" xfId="41365" xr:uid="{00000000-0005-0000-0000-00004A7A0000}"/>
    <cellStyle name="Comma 14 3 2 2 4 2" xfId="41366" xr:uid="{00000000-0005-0000-0000-00004B7A0000}"/>
    <cellStyle name="Comma 14 3 2 2 4 2 2" xfId="41367" xr:uid="{00000000-0005-0000-0000-00004C7A0000}"/>
    <cellStyle name="Comma 14 3 2 2 4 2 3" xfId="41368" xr:uid="{00000000-0005-0000-0000-00004D7A0000}"/>
    <cellStyle name="Comma 14 3 2 2 4 3" xfId="41369" xr:uid="{00000000-0005-0000-0000-00004E7A0000}"/>
    <cellStyle name="Comma 14 3 2 2 4 3 2" xfId="41370" xr:uid="{00000000-0005-0000-0000-00004F7A0000}"/>
    <cellStyle name="Comma 14 3 2 2 4 3 3" xfId="41371" xr:uid="{00000000-0005-0000-0000-0000507A0000}"/>
    <cellStyle name="Comma 14 3 2 2 4 4" xfId="41372" xr:uid="{00000000-0005-0000-0000-0000517A0000}"/>
    <cellStyle name="Comma 14 3 2 2 4 4 2" xfId="41373" xr:uid="{00000000-0005-0000-0000-0000527A0000}"/>
    <cellStyle name="Comma 14 3 2 2 4 5" xfId="41374" xr:uid="{00000000-0005-0000-0000-0000537A0000}"/>
    <cellStyle name="Comma 14 3 2 2 4 6" xfId="41375" xr:uid="{00000000-0005-0000-0000-0000547A0000}"/>
    <cellStyle name="Comma 14 3 2 2 5" xfId="41376" xr:uid="{00000000-0005-0000-0000-0000557A0000}"/>
    <cellStyle name="Comma 14 3 2 2 5 2" xfId="41377" xr:uid="{00000000-0005-0000-0000-0000567A0000}"/>
    <cellStyle name="Comma 14 3 2 2 5 2 2" xfId="41378" xr:uid="{00000000-0005-0000-0000-0000577A0000}"/>
    <cellStyle name="Comma 14 3 2 2 5 2 3" xfId="41379" xr:uid="{00000000-0005-0000-0000-0000587A0000}"/>
    <cellStyle name="Comma 14 3 2 2 5 3" xfId="41380" xr:uid="{00000000-0005-0000-0000-0000597A0000}"/>
    <cellStyle name="Comma 14 3 2 2 5 3 2" xfId="41381" xr:uid="{00000000-0005-0000-0000-00005A7A0000}"/>
    <cellStyle name="Comma 14 3 2 2 5 4" xfId="41382" xr:uid="{00000000-0005-0000-0000-00005B7A0000}"/>
    <cellStyle name="Comma 14 3 2 2 5 5" xfId="41383" xr:uid="{00000000-0005-0000-0000-00005C7A0000}"/>
    <cellStyle name="Comma 14 3 2 2 6" xfId="41384" xr:uid="{00000000-0005-0000-0000-00005D7A0000}"/>
    <cellStyle name="Comma 14 3 2 2 6 2" xfId="41385" xr:uid="{00000000-0005-0000-0000-00005E7A0000}"/>
    <cellStyle name="Comma 14 3 2 2 6 3" xfId="41386" xr:uid="{00000000-0005-0000-0000-00005F7A0000}"/>
    <cellStyle name="Comma 14 3 2 2 7" xfId="41387" xr:uid="{00000000-0005-0000-0000-0000607A0000}"/>
    <cellStyle name="Comma 14 3 2 2 7 2" xfId="41388" xr:uid="{00000000-0005-0000-0000-0000617A0000}"/>
    <cellStyle name="Comma 14 3 2 2 7 3" xfId="41389" xr:uid="{00000000-0005-0000-0000-0000627A0000}"/>
    <cellStyle name="Comma 14 3 2 2 8" xfId="41390" xr:uid="{00000000-0005-0000-0000-0000637A0000}"/>
    <cellStyle name="Comma 14 3 2 2 8 2" xfId="41391" xr:uid="{00000000-0005-0000-0000-0000647A0000}"/>
    <cellStyle name="Comma 14 3 2 2 9" xfId="41392" xr:uid="{00000000-0005-0000-0000-0000657A0000}"/>
    <cellStyle name="Comma 14 3 2 3" xfId="41393" xr:uid="{00000000-0005-0000-0000-0000667A0000}"/>
    <cellStyle name="Comma 14 3 2 3 2" xfId="41394" xr:uid="{00000000-0005-0000-0000-0000677A0000}"/>
    <cellStyle name="Comma 14 3 2 3 2 2" xfId="41395" xr:uid="{00000000-0005-0000-0000-0000687A0000}"/>
    <cellStyle name="Comma 14 3 2 3 2 2 2" xfId="41396" xr:uid="{00000000-0005-0000-0000-0000697A0000}"/>
    <cellStyle name="Comma 14 3 2 3 2 2 3" xfId="41397" xr:uid="{00000000-0005-0000-0000-00006A7A0000}"/>
    <cellStyle name="Comma 14 3 2 3 2 3" xfId="41398" xr:uid="{00000000-0005-0000-0000-00006B7A0000}"/>
    <cellStyle name="Comma 14 3 2 3 2 3 2" xfId="41399" xr:uid="{00000000-0005-0000-0000-00006C7A0000}"/>
    <cellStyle name="Comma 14 3 2 3 2 3 3" xfId="41400" xr:uid="{00000000-0005-0000-0000-00006D7A0000}"/>
    <cellStyle name="Comma 14 3 2 3 2 4" xfId="41401" xr:uid="{00000000-0005-0000-0000-00006E7A0000}"/>
    <cellStyle name="Comma 14 3 2 3 2 4 2" xfId="41402" xr:uid="{00000000-0005-0000-0000-00006F7A0000}"/>
    <cellStyle name="Comma 14 3 2 3 2 5" xfId="41403" xr:uid="{00000000-0005-0000-0000-0000707A0000}"/>
    <cellStyle name="Comma 14 3 2 3 2 6" xfId="41404" xr:uid="{00000000-0005-0000-0000-0000717A0000}"/>
    <cellStyle name="Comma 14 3 2 3 3" xfId="41405" xr:uid="{00000000-0005-0000-0000-0000727A0000}"/>
    <cellStyle name="Comma 14 3 2 3 3 2" xfId="41406" xr:uid="{00000000-0005-0000-0000-0000737A0000}"/>
    <cellStyle name="Comma 14 3 2 3 3 2 2" xfId="41407" xr:uid="{00000000-0005-0000-0000-0000747A0000}"/>
    <cellStyle name="Comma 14 3 2 3 3 2 3" xfId="41408" xr:uid="{00000000-0005-0000-0000-0000757A0000}"/>
    <cellStyle name="Comma 14 3 2 3 3 3" xfId="41409" xr:uid="{00000000-0005-0000-0000-0000767A0000}"/>
    <cellStyle name="Comma 14 3 2 3 3 3 2" xfId="41410" xr:uid="{00000000-0005-0000-0000-0000777A0000}"/>
    <cellStyle name="Comma 14 3 2 3 3 3 3" xfId="41411" xr:uid="{00000000-0005-0000-0000-0000787A0000}"/>
    <cellStyle name="Comma 14 3 2 3 3 4" xfId="41412" xr:uid="{00000000-0005-0000-0000-0000797A0000}"/>
    <cellStyle name="Comma 14 3 2 3 3 4 2" xfId="41413" xr:uid="{00000000-0005-0000-0000-00007A7A0000}"/>
    <cellStyle name="Comma 14 3 2 3 3 5" xfId="41414" xr:uid="{00000000-0005-0000-0000-00007B7A0000}"/>
    <cellStyle name="Comma 14 3 2 3 3 6" xfId="41415" xr:uid="{00000000-0005-0000-0000-00007C7A0000}"/>
    <cellStyle name="Comma 14 3 2 3 4" xfId="41416" xr:uid="{00000000-0005-0000-0000-00007D7A0000}"/>
    <cellStyle name="Comma 14 3 2 3 4 2" xfId="41417" xr:uid="{00000000-0005-0000-0000-00007E7A0000}"/>
    <cellStyle name="Comma 14 3 2 3 4 2 2" xfId="41418" xr:uid="{00000000-0005-0000-0000-00007F7A0000}"/>
    <cellStyle name="Comma 14 3 2 3 4 2 3" xfId="41419" xr:uid="{00000000-0005-0000-0000-0000807A0000}"/>
    <cellStyle name="Comma 14 3 2 3 4 3" xfId="41420" xr:uid="{00000000-0005-0000-0000-0000817A0000}"/>
    <cellStyle name="Comma 14 3 2 3 4 3 2" xfId="41421" xr:uid="{00000000-0005-0000-0000-0000827A0000}"/>
    <cellStyle name="Comma 14 3 2 3 4 4" xfId="41422" xr:uid="{00000000-0005-0000-0000-0000837A0000}"/>
    <cellStyle name="Comma 14 3 2 3 4 5" xfId="41423" xr:uid="{00000000-0005-0000-0000-0000847A0000}"/>
    <cellStyle name="Comma 14 3 2 3 5" xfId="41424" xr:uid="{00000000-0005-0000-0000-0000857A0000}"/>
    <cellStyle name="Comma 14 3 2 3 5 2" xfId="41425" xr:uid="{00000000-0005-0000-0000-0000867A0000}"/>
    <cellStyle name="Comma 14 3 2 3 5 3" xfId="41426" xr:uid="{00000000-0005-0000-0000-0000877A0000}"/>
    <cellStyle name="Comma 14 3 2 3 6" xfId="41427" xr:uid="{00000000-0005-0000-0000-0000887A0000}"/>
    <cellStyle name="Comma 14 3 2 3 6 2" xfId="41428" xr:uid="{00000000-0005-0000-0000-0000897A0000}"/>
    <cellStyle name="Comma 14 3 2 3 6 3" xfId="41429" xr:uid="{00000000-0005-0000-0000-00008A7A0000}"/>
    <cellStyle name="Comma 14 3 2 3 7" xfId="41430" xr:uid="{00000000-0005-0000-0000-00008B7A0000}"/>
    <cellStyle name="Comma 14 3 2 3 7 2" xfId="41431" xr:uid="{00000000-0005-0000-0000-00008C7A0000}"/>
    <cellStyle name="Comma 14 3 2 3 8" xfId="41432" xr:uid="{00000000-0005-0000-0000-00008D7A0000}"/>
    <cellStyle name="Comma 14 3 2 3 9" xfId="41433" xr:uid="{00000000-0005-0000-0000-00008E7A0000}"/>
    <cellStyle name="Comma 14 3 2 4" xfId="41434" xr:uid="{00000000-0005-0000-0000-00008F7A0000}"/>
    <cellStyle name="Comma 14 3 2 4 2" xfId="41435" xr:uid="{00000000-0005-0000-0000-0000907A0000}"/>
    <cellStyle name="Comma 14 3 2 4 2 2" xfId="41436" xr:uid="{00000000-0005-0000-0000-0000917A0000}"/>
    <cellStyle name="Comma 14 3 2 4 2 2 2" xfId="41437" xr:uid="{00000000-0005-0000-0000-0000927A0000}"/>
    <cellStyle name="Comma 14 3 2 4 2 2 3" xfId="41438" xr:uid="{00000000-0005-0000-0000-0000937A0000}"/>
    <cellStyle name="Comma 14 3 2 4 2 3" xfId="41439" xr:uid="{00000000-0005-0000-0000-0000947A0000}"/>
    <cellStyle name="Comma 14 3 2 4 2 3 2" xfId="41440" xr:uid="{00000000-0005-0000-0000-0000957A0000}"/>
    <cellStyle name="Comma 14 3 2 4 2 3 3" xfId="41441" xr:uid="{00000000-0005-0000-0000-0000967A0000}"/>
    <cellStyle name="Comma 14 3 2 4 2 4" xfId="41442" xr:uid="{00000000-0005-0000-0000-0000977A0000}"/>
    <cellStyle name="Comma 14 3 2 4 2 4 2" xfId="41443" xr:uid="{00000000-0005-0000-0000-0000987A0000}"/>
    <cellStyle name="Comma 14 3 2 4 2 5" xfId="41444" xr:uid="{00000000-0005-0000-0000-0000997A0000}"/>
    <cellStyle name="Comma 14 3 2 4 2 6" xfId="41445" xr:uid="{00000000-0005-0000-0000-00009A7A0000}"/>
    <cellStyle name="Comma 14 3 2 4 3" xfId="41446" xr:uid="{00000000-0005-0000-0000-00009B7A0000}"/>
    <cellStyle name="Comma 14 3 2 4 3 2" xfId="41447" xr:uid="{00000000-0005-0000-0000-00009C7A0000}"/>
    <cellStyle name="Comma 14 3 2 4 3 2 2" xfId="41448" xr:uid="{00000000-0005-0000-0000-00009D7A0000}"/>
    <cellStyle name="Comma 14 3 2 4 3 2 3" xfId="41449" xr:uid="{00000000-0005-0000-0000-00009E7A0000}"/>
    <cellStyle name="Comma 14 3 2 4 3 3" xfId="41450" xr:uid="{00000000-0005-0000-0000-00009F7A0000}"/>
    <cellStyle name="Comma 14 3 2 4 3 3 2" xfId="41451" xr:uid="{00000000-0005-0000-0000-0000A07A0000}"/>
    <cellStyle name="Comma 14 3 2 4 3 3 3" xfId="41452" xr:uid="{00000000-0005-0000-0000-0000A17A0000}"/>
    <cellStyle name="Comma 14 3 2 4 3 4" xfId="41453" xr:uid="{00000000-0005-0000-0000-0000A27A0000}"/>
    <cellStyle name="Comma 14 3 2 4 3 4 2" xfId="41454" xr:uid="{00000000-0005-0000-0000-0000A37A0000}"/>
    <cellStyle name="Comma 14 3 2 4 3 5" xfId="41455" xr:uid="{00000000-0005-0000-0000-0000A47A0000}"/>
    <cellStyle name="Comma 14 3 2 4 3 6" xfId="41456" xr:uid="{00000000-0005-0000-0000-0000A57A0000}"/>
    <cellStyle name="Comma 14 3 2 4 4" xfId="41457" xr:uid="{00000000-0005-0000-0000-0000A67A0000}"/>
    <cellStyle name="Comma 14 3 2 4 4 2" xfId="41458" xr:uid="{00000000-0005-0000-0000-0000A77A0000}"/>
    <cellStyle name="Comma 14 3 2 4 4 2 2" xfId="41459" xr:uid="{00000000-0005-0000-0000-0000A87A0000}"/>
    <cellStyle name="Comma 14 3 2 4 4 2 3" xfId="41460" xr:uid="{00000000-0005-0000-0000-0000A97A0000}"/>
    <cellStyle name="Comma 14 3 2 4 4 3" xfId="41461" xr:uid="{00000000-0005-0000-0000-0000AA7A0000}"/>
    <cellStyle name="Comma 14 3 2 4 4 3 2" xfId="41462" xr:uid="{00000000-0005-0000-0000-0000AB7A0000}"/>
    <cellStyle name="Comma 14 3 2 4 4 4" xfId="41463" xr:uid="{00000000-0005-0000-0000-0000AC7A0000}"/>
    <cellStyle name="Comma 14 3 2 4 4 5" xfId="41464" xr:uid="{00000000-0005-0000-0000-0000AD7A0000}"/>
    <cellStyle name="Comma 14 3 2 4 5" xfId="41465" xr:uid="{00000000-0005-0000-0000-0000AE7A0000}"/>
    <cellStyle name="Comma 14 3 2 4 5 2" xfId="41466" xr:uid="{00000000-0005-0000-0000-0000AF7A0000}"/>
    <cellStyle name="Comma 14 3 2 4 5 3" xfId="41467" xr:uid="{00000000-0005-0000-0000-0000B07A0000}"/>
    <cellStyle name="Comma 14 3 2 4 6" xfId="41468" xr:uid="{00000000-0005-0000-0000-0000B17A0000}"/>
    <cellStyle name="Comma 14 3 2 4 6 2" xfId="41469" xr:uid="{00000000-0005-0000-0000-0000B27A0000}"/>
    <cellStyle name="Comma 14 3 2 4 6 3" xfId="41470" xr:uid="{00000000-0005-0000-0000-0000B37A0000}"/>
    <cellStyle name="Comma 14 3 2 4 7" xfId="41471" xr:uid="{00000000-0005-0000-0000-0000B47A0000}"/>
    <cellStyle name="Comma 14 3 2 4 7 2" xfId="41472" xr:uid="{00000000-0005-0000-0000-0000B57A0000}"/>
    <cellStyle name="Comma 14 3 2 4 8" xfId="41473" xr:uid="{00000000-0005-0000-0000-0000B67A0000}"/>
    <cellStyle name="Comma 14 3 2 4 9" xfId="41474" xr:uid="{00000000-0005-0000-0000-0000B77A0000}"/>
    <cellStyle name="Comma 14 3 2 5" xfId="41475" xr:uid="{00000000-0005-0000-0000-0000B87A0000}"/>
    <cellStyle name="Comma 14 3 2 5 2" xfId="41476" xr:uid="{00000000-0005-0000-0000-0000B97A0000}"/>
    <cellStyle name="Comma 14 3 2 5 2 2" xfId="41477" xr:uid="{00000000-0005-0000-0000-0000BA7A0000}"/>
    <cellStyle name="Comma 14 3 2 5 2 3" xfId="41478" xr:uid="{00000000-0005-0000-0000-0000BB7A0000}"/>
    <cellStyle name="Comma 14 3 2 5 3" xfId="41479" xr:uid="{00000000-0005-0000-0000-0000BC7A0000}"/>
    <cellStyle name="Comma 14 3 2 5 3 2" xfId="41480" xr:uid="{00000000-0005-0000-0000-0000BD7A0000}"/>
    <cellStyle name="Comma 14 3 2 5 3 3" xfId="41481" xr:uid="{00000000-0005-0000-0000-0000BE7A0000}"/>
    <cellStyle name="Comma 14 3 2 5 4" xfId="41482" xr:uid="{00000000-0005-0000-0000-0000BF7A0000}"/>
    <cellStyle name="Comma 14 3 2 5 4 2" xfId="41483" xr:uid="{00000000-0005-0000-0000-0000C07A0000}"/>
    <cellStyle name="Comma 14 3 2 5 5" xfId="41484" xr:uid="{00000000-0005-0000-0000-0000C17A0000}"/>
    <cellStyle name="Comma 14 3 2 5 6" xfId="41485" xr:uid="{00000000-0005-0000-0000-0000C27A0000}"/>
    <cellStyle name="Comma 14 3 2 6" xfId="41486" xr:uid="{00000000-0005-0000-0000-0000C37A0000}"/>
    <cellStyle name="Comma 14 3 2 6 2" xfId="41487" xr:uid="{00000000-0005-0000-0000-0000C47A0000}"/>
    <cellStyle name="Comma 14 3 2 6 2 2" xfId="41488" xr:uid="{00000000-0005-0000-0000-0000C57A0000}"/>
    <cellStyle name="Comma 14 3 2 6 2 3" xfId="41489" xr:uid="{00000000-0005-0000-0000-0000C67A0000}"/>
    <cellStyle name="Comma 14 3 2 6 3" xfId="41490" xr:uid="{00000000-0005-0000-0000-0000C77A0000}"/>
    <cellStyle name="Comma 14 3 2 6 3 2" xfId="41491" xr:uid="{00000000-0005-0000-0000-0000C87A0000}"/>
    <cellStyle name="Comma 14 3 2 6 3 3" xfId="41492" xr:uid="{00000000-0005-0000-0000-0000C97A0000}"/>
    <cellStyle name="Comma 14 3 2 6 4" xfId="41493" xr:uid="{00000000-0005-0000-0000-0000CA7A0000}"/>
    <cellStyle name="Comma 14 3 2 6 4 2" xfId="41494" xr:uid="{00000000-0005-0000-0000-0000CB7A0000}"/>
    <cellStyle name="Comma 14 3 2 6 5" xfId="41495" xr:uid="{00000000-0005-0000-0000-0000CC7A0000}"/>
    <cellStyle name="Comma 14 3 2 6 6" xfId="41496" xr:uid="{00000000-0005-0000-0000-0000CD7A0000}"/>
    <cellStyle name="Comma 14 3 2 7" xfId="41497" xr:uid="{00000000-0005-0000-0000-0000CE7A0000}"/>
    <cellStyle name="Comma 14 3 2 7 2" xfId="41498" xr:uid="{00000000-0005-0000-0000-0000CF7A0000}"/>
    <cellStyle name="Comma 14 3 2 7 2 2" xfId="41499" xr:uid="{00000000-0005-0000-0000-0000D07A0000}"/>
    <cellStyle name="Comma 14 3 2 7 2 3" xfId="41500" xr:uid="{00000000-0005-0000-0000-0000D17A0000}"/>
    <cellStyle name="Comma 14 3 2 7 3" xfId="41501" xr:uid="{00000000-0005-0000-0000-0000D27A0000}"/>
    <cellStyle name="Comma 14 3 2 7 3 2" xfId="41502" xr:uid="{00000000-0005-0000-0000-0000D37A0000}"/>
    <cellStyle name="Comma 14 3 2 7 4" xfId="41503" xr:uid="{00000000-0005-0000-0000-0000D47A0000}"/>
    <cellStyle name="Comma 14 3 2 7 5" xfId="41504" xr:uid="{00000000-0005-0000-0000-0000D57A0000}"/>
    <cellStyle name="Comma 14 3 2 8" xfId="41505" xr:uid="{00000000-0005-0000-0000-0000D67A0000}"/>
    <cellStyle name="Comma 14 3 2 8 2" xfId="41506" xr:uid="{00000000-0005-0000-0000-0000D77A0000}"/>
    <cellStyle name="Comma 14 3 2 8 3" xfId="41507" xr:uid="{00000000-0005-0000-0000-0000D87A0000}"/>
    <cellStyle name="Comma 14 3 2 9" xfId="41508" xr:uid="{00000000-0005-0000-0000-0000D97A0000}"/>
    <cellStyle name="Comma 14 3 2 9 2" xfId="41509" xr:uid="{00000000-0005-0000-0000-0000DA7A0000}"/>
    <cellStyle name="Comma 14 3 2 9 3" xfId="41510" xr:uid="{00000000-0005-0000-0000-0000DB7A0000}"/>
    <cellStyle name="Comma 14 3 3" xfId="41511" xr:uid="{00000000-0005-0000-0000-0000DC7A0000}"/>
    <cellStyle name="Comma 14 3 3 10" xfId="41512" xr:uid="{00000000-0005-0000-0000-0000DD7A0000}"/>
    <cellStyle name="Comma 14 3 3 2" xfId="41513" xr:uid="{00000000-0005-0000-0000-0000DE7A0000}"/>
    <cellStyle name="Comma 14 3 3 2 2" xfId="41514" xr:uid="{00000000-0005-0000-0000-0000DF7A0000}"/>
    <cellStyle name="Comma 14 3 3 2 2 2" xfId="41515" xr:uid="{00000000-0005-0000-0000-0000E07A0000}"/>
    <cellStyle name="Comma 14 3 3 2 2 2 2" xfId="41516" xr:uid="{00000000-0005-0000-0000-0000E17A0000}"/>
    <cellStyle name="Comma 14 3 3 2 2 2 3" xfId="41517" xr:uid="{00000000-0005-0000-0000-0000E27A0000}"/>
    <cellStyle name="Comma 14 3 3 2 2 3" xfId="41518" xr:uid="{00000000-0005-0000-0000-0000E37A0000}"/>
    <cellStyle name="Comma 14 3 3 2 2 3 2" xfId="41519" xr:uid="{00000000-0005-0000-0000-0000E47A0000}"/>
    <cellStyle name="Comma 14 3 3 2 2 3 3" xfId="41520" xr:uid="{00000000-0005-0000-0000-0000E57A0000}"/>
    <cellStyle name="Comma 14 3 3 2 2 4" xfId="41521" xr:uid="{00000000-0005-0000-0000-0000E67A0000}"/>
    <cellStyle name="Comma 14 3 3 2 2 4 2" xfId="41522" xr:uid="{00000000-0005-0000-0000-0000E77A0000}"/>
    <cellStyle name="Comma 14 3 3 2 2 5" xfId="41523" xr:uid="{00000000-0005-0000-0000-0000E87A0000}"/>
    <cellStyle name="Comma 14 3 3 2 2 6" xfId="41524" xr:uid="{00000000-0005-0000-0000-0000E97A0000}"/>
    <cellStyle name="Comma 14 3 3 2 3" xfId="41525" xr:uid="{00000000-0005-0000-0000-0000EA7A0000}"/>
    <cellStyle name="Comma 14 3 3 2 3 2" xfId="41526" xr:uid="{00000000-0005-0000-0000-0000EB7A0000}"/>
    <cellStyle name="Comma 14 3 3 2 3 2 2" xfId="41527" xr:uid="{00000000-0005-0000-0000-0000EC7A0000}"/>
    <cellStyle name="Comma 14 3 3 2 3 2 3" xfId="41528" xr:uid="{00000000-0005-0000-0000-0000ED7A0000}"/>
    <cellStyle name="Comma 14 3 3 2 3 3" xfId="41529" xr:uid="{00000000-0005-0000-0000-0000EE7A0000}"/>
    <cellStyle name="Comma 14 3 3 2 3 3 2" xfId="41530" xr:uid="{00000000-0005-0000-0000-0000EF7A0000}"/>
    <cellStyle name="Comma 14 3 3 2 3 3 3" xfId="41531" xr:uid="{00000000-0005-0000-0000-0000F07A0000}"/>
    <cellStyle name="Comma 14 3 3 2 3 4" xfId="41532" xr:uid="{00000000-0005-0000-0000-0000F17A0000}"/>
    <cellStyle name="Comma 14 3 3 2 3 4 2" xfId="41533" xr:uid="{00000000-0005-0000-0000-0000F27A0000}"/>
    <cellStyle name="Comma 14 3 3 2 3 5" xfId="41534" xr:uid="{00000000-0005-0000-0000-0000F37A0000}"/>
    <cellStyle name="Comma 14 3 3 2 3 6" xfId="41535" xr:uid="{00000000-0005-0000-0000-0000F47A0000}"/>
    <cellStyle name="Comma 14 3 3 2 4" xfId="41536" xr:uid="{00000000-0005-0000-0000-0000F57A0000}"/>
    <cellStyle name="Comma 14 3 3 2 4 2" xfId="41537" xr:uid="{00000000-0005-0000-0000-0000F67A0000}"/>
    <cellStyle name="Comma 14 3 3 2 4 2 2" xfId="41538" xr:uid="{00000000-0005-0000-0000-0000F77A0000}"/>
    <cellStyle name="Comma 14 3 3 2 4 2 3" xfId="41539" xr:uid="{00000000-0005-0000-0000-0000F87A0000}"/>
    <cellStyle name="Comma 14 3 3 2 4 3" xfId="41540" xr:uid="{00000000-0005-0000-0000-0000F97A0000}"/>
    <cellStyle name="Comma 14 3 3 2 4 3 2" xfId="41541" xr:uid="{00000000-0005-0000-0000-0000FA7A0000}"/>
    <cellStyle name="Comma 14 3 3 2 4 4" xfId="41542" xr:uid="{00000000-0005-0000-0000-0000FB7A0000}"/>
    <cellStyle name="Comma 14 3 3 2 4 5" xfId="41543" xr:uid="{00000000-0005-0000-0000-0000FC7A0000}"/>
    <cellStyle name="Comma 14 3 3 2 5" xfId="41544" xr:uid="{00000000-0005-0000-0000-0000FD7A0000}"/>
    <cellStyle name="Comma 14 3 3 2 5 2" xfId="41545" xr:uid="{00000000-0005-0000-0000-0000FE7A0000}"/>
    <cellStyle name="Comma 14 3 3 2 5 3" xfId="41546" xr:uid="{00000000-0005-0000-0000-0000FF7A0000}"/>
    <cellStyle name="Comma 14 3 3 2 6" xfId="41547" xr:uid="{00000000-0005-0000-0000-0000007B0000}"/>
    <cellStyle name="Comma 14 3 3 2 6 2" xfId="41548" xr:uid="{00000000-0005-0000-0000-0000017B0000}"/>
    <cellStyle name="Comma 14 3 3 2 6 3" xfId="41549" xr:uid="{00000000-0005-0000-0000-0000027B0000}"/>
    <cellStyle name="Comma 14 3 3 2 7" xfId="41550" xr:uid="{00000000-0005-0000-0000-0000037B0000}"/>
    <cellStyle name="Comma 14 3 3 2 7 2" xfId="41551" xr:uid="{00000000-0005-0000-0000-0000047B0000}"/>
    <cellStyle name="Comma 14 3 3 2 8" xfId="41552" xr:uid="{00000000-0005-0000-0000-0000057B0000}"/>
    <cellStyle name="Comma 14 3 3 2 9" xfId="41553" xr:uid="{00000000-0005-0000-0000-0000067B0000}"/>
    <cellStyle name="Comma 14 3 3 3" xfId="41554" xr:uid="{00000000-0005-0000-0000-0000077B0000}"/>
    <cellStyle name="Comma 14 3 3 3 2" xfId="41555" xr:uid="{00000000-0005-0000-0000-0000087B0000}"/>
    <cellStyle name="Comma 14 3 3 3 2 2" xfId="41556" xr:uid="{00000000-0005-0000-0000-0000097B0000}"/>
    <cellStyle name="Comma 14 3 3 3 2 3" xfId="41557" xr:uid="{00000000-0005-0000-0000-00000A7B0000}"/>
    <cellStyle name="Comma 14 3 3 3 3" xfId="41558" xr:uid="{00000000-0005-0000-0000-00000B7B0000}"/>
    <cellStyle name="Comma 14 3 3 3 3 2" xfId="41559" xr:uid="{00000000-0005-0000-0000-00000C7B0000}"/>
    <cellStyle name="Comma 14 3 3 3 3 3" xfId="41560" xr:uid="{00000000-0005-0000-0000-00000D7B0000}"/>
    <cellStyle name="Comma 14 3 3 3 4" xfId="41561" xr:uid="{00000000-0005-0000-0000-00000E7B0000}"/>
    <cellStyle name="Comma 14 3 3 3 4 2" xfId="41562" xr:uid="{00000000-0005-0000-0000-00000F7B0000}"/>
    <cellStyle name="Comma 14 3 3 3 5" xfId="41563" xr:uid="{00000000-0005-0000-0000-0000107B0000}"/>
    <cellStyle name="Comma 14 3 3 3 6" xfId="41564" xr:uid="{00000000-0005-0000-0000-0000117B0000}"/>
    <cellStyle name="Comma 14 3 3 4" xfId="41565" xr:uid="{00000000-0005-0000-0000-0000127B0000}"/>
    <cellStyle name="Comma 14 3 3 4 2" xfId="41566" xr:uid="{00000000-0005-0000-0000-0000137B0000}"/>
    <cellStyle name="Comma 14 3 3 4 2 2" xfId="41567" xr:uid="{00000000-0005-0000-0000-0000147B0000}"/>
    <cellStyle name="Comma 14 3 3 4 2 3" xfId="41568" xr:uid="{00000000-0005-0000-0000-0000157B0000}"/>
    <cellStyle name="Comma 14 3 3 4 3" xfId="41569" xr:uid="{00000000-0005-0000-0000-0000167B0000}"/>
    <cellStyle name="Comma 14 3 3 4 3 2" xfId="41570" xr:uid="{00000000-0005-0000-0000-0000177B0000}"/>
    <cellStyle name="Comma 14 3 3 4 3 3" xfId="41571" xr:uid="{00000000-0005-0000-0000-0000187B0000}"/>
    <cellStyle name="Comma 14 3 3 4 4" xfId="41572" xr:uid="{00000000-0005-0000-0000-0000197B0000}"/>
    <cellStyle name="Comma 14 3 3 4 4 2" xfId="41573" xr:uid="{00000000-0005-0000-0000-00001A7B0000}"/>
    <cellStyle name="Comma 14 3 3 4 5" xfId="41574" xr:uid="{00000000-0005-0000-0000-00001B7B0000}"/>
    <cellStyle name="Comma 14 3 3 4 6" xfId="41575" xr:uid="{00000000-0005-0000-0000-00001C7B0000}"/>
    <cellStyle name="Comma 14 3 3 5" xfId="41576" xr:uid="{00000000-0005-0000-0000-00001D7B0000}"/>
    <cellStyle name="Comma 14 3 3 5 2" xfId="41577" xr:uid="{00000000-0005-0000-0000-00001E7B0000}"/>
    <cellStyle name="Comma 14 3 3 5 2 2" xfId="41578" xr:uid="{00000000-0005-0000-0000-00001F7B0000}"/>
    <cellStyle name="Comma 14 3 3 5 2 3" xfId="41579" xr:uid="{00000000-0005-0000-0000-0000207B0000}"/>
    <cellStyle name="Comma 14 3 3 5 3" xfId="41580" xr:uid="{00000000-0005-0000-0000-0000217B0000}"/>
    <cellStyle name="Comma 14 3 3 5 3 2" xfId="41581" xr:uid="{00000000-0005-0000-0000-0000227B0000}"/>
    <cellStyle name="Comma 14 3 3 5 4" xfId="41582" xr:uid="{00000000-0005-0000-0000-0000237B0000}"/>
    <cellStyle name="Comma 14 3 3 5 5" xfId="41583" xr:uid="{00000000-0005-0000-0000-0000247B0000}"/>
    <cellStyle name="Comma 14 3 3 6" xfId="41584" xr:uid="{00000000-0005-0000-0000-0000257B0000}"/>
    <cellStyle name="Comma 14 3 3 6 2" xfId="41585" xr:uid="{00000000-0005-0000-0000-0000267B0000}"/>
    <cellStyle name="Comma 14 3 3 6 3" xfId="41586" xr:uid="{00000000-0005-0000-0000-0000277B0000}"/>
    <cellStyle name="Comma 14 3 3 7" xfId="41587" xr:uid="{00000000-0005-0000-0000-0000287B0000}"/>
    <cellStyle name="Comma 14 3 3 7 2" xfId="41588" xr:uid="{00000000-0005-0000-0000-0000297B0000}"/>
    <cellStyle name="Comma 14 3 3 7 3" xfId="41589" xr:uid="{00000000-0005-0000-0000-00002A7B0000}"/>
    <cellStyle name="Comma 14 3 3 8" xfId="41590" xr:uid="{00000000-0005-0000-0000-00002B7B0000}"/>
    <cellStyle name="Comma 14 3 3 8 2" xfId="41591" xr:uid="{00000000-0005-0000-0000-00002C7B0000}"/>
    <cellStyle name="Comma 14 3 3 9" xfId="41592" xr:uid="{00000000-0005-0000-0000-00002D7B0000}"/>
    <cellStyle name="Comma 14 3 4" xfId="41593" xr:uid="{00000000-0005-0000-0000-00002E7B0000}"/>
    <cellStyle name="Comma 14 3 4 2" xfId="41594" xr:uid="{00000000-0005-0000-0000-00002F7B0000}"/>
    <cellStyle name="Comma 14 3 4 2 2" xfId="41595" xr:uid="{00000000-0005-0000-0000-0000307B0000}"/>
    <cellStyle name="Comma 14 3 4 2 2 2" xfId="41596" xr:uid="{00000000-0005-0000-0000-0000317B0000}"/>
    <cellStyle name="Comma 14 3 4 2 2 3" xfId="41597" xr:uid="{00000000-0005-0000-0000-0000327B0000}"/>
    <cellStyle name="Comma 14 3 4 2 3" xfId="41598" xr:uid="{00000000-0005-0000-0000-0000337B0000}"/>
    <cellStyle name="Comma 14 3 4 2 3 2" xfId="41599" xr:uid="{00000000-0005-0000-0000-0000347B0000}"/>
    <cellStyle name="Comma 14 3 4 2 3 3" xfId="41600" xr:uid="{00000000-0005-0000-0000-0000357B0000}"/>
    <cellStyle name="Comma 14 3 4 2 4" xfId="41601" xr:uid="{00000000-0005-0000-0000-0000367B0000}"/>
    <cellStyle name="Comma 14 3 4 2 4 2" xfId="41602" xr:uid="{00000000-0005-0000-0000-0000377B0000}"/>
    <cellStyle name="Comma 14 3 4 2 5" xfId="41603" xr:uid="{00000000-0005-0000-0000-0000387B0000}"/>
    <cellStyle name="Comma 14 3 4 2 6" xfId="41604" xr:uid="{00000000-0005-0000-0000-0000397B0000}"/>
    <cellStyle name="Comma 14 3 4 3" xfId="41605" xr:uid="{00000000-0005-0000-0000-00003A7B0000}"/>
    <cellStyle name="Comma 14 3 4 3 2" xfId="41606" xr:uid="{00000000-0005-0000-0000-00003B7B0000}"/>
    <cellStyle name="Comma 14 3 4 3 2 2" xfId="41607" xr:uid="{00000000-0005-0000-0000-00003C7B0000}"/>
    <cellStyle name="Comma 14 3 4 3 2 3" xfId="41608" xr:uid="{00000000-0005-0000-0000-00003D7B0000}"/>
    <cellStyle name="Comma 14 3 4 3 3" xfId="41609" xr:uid="{00000000-0005-0000-0000-00003E7B0000}"/>
    <cellStyle name="Comma 14 3 4 3 3 2" xfId="41610" xr:uid="{00000000-0005-0000-0000-00003F7B0000}"/>
    <cellStyle name="Comma 14 3 4 3 3 3" xfId="41611" xr:uid="{00000000-0005-0000-0000-0000407B0000}"/>
    <cellStyle name="Comma 14 3 4 3 4" xfId="41612" xr:uid="{00000000-0005-0000-0000-0000417B0000}"/>
    <cellStyle name="Comma 14 3 4 3 4 2" xfId="41613" xr:uid="{00000000-0005-0000-0000-0000427B0000}"/>
    <cellStyle name="Comma 14 3 4 3 5" xfId="41614" xr:uid="{00000000-0005-0000-0000-0000437B0000}"/>
    <cellStyle name="Comma 14 3 4 3 6" xfId="41615" xr:uid="{00000000-0005-0000-0000-0000447B0000}"/>
    <cellStyle name="Comma 14 3 4 4" xfId="41616" xr:uid="{00000000-0005-0000-0000-0000457B0000}"/>
    <cellStyle name="Comma 14 3 4 4 2" xfId="41617" xr:uid="{00000000-0005-0000-0000-0000467B0000}"/>
    <cellStyle name="Comma 14 3 4 4 2 2" xfId="41618" xr:uid="{00000000-0005-0000-0000-0000477B0000}"/>
    <cellStyle name="Comma 14 3 4 4 2 3" xfId="41619" xr:uid="{00000000-0005-0000-0000-0000487B0000}"/>
    <cellStyle name="Comma 14 3 4 4 3" xfId="41620" xr:uid="{00000000-0005-0000-0000-0000497B0000}"/>
    <cellStyle name="Comma 14 3 4 4 3 2" xfId="41621" xr:uid="{00000000-0005-0000-0000-00004A7B0000}"/>
    <cellStyle name="Comma 14 3 4 4 4" xfId="41622" xr:uid="{00000000-0005-0000-0000-00004B7B0000}"/>
    <cellStyle name="Comma 14 3 4 4 5" xfId="41623" xr:uid="{00000000-0005-0000-0000-00004C7B0000}"/>
    <cellStyle name="Comma 14 3 4 5" xfId="41624" xr:uid="{00000000-0005-0000-0000-00004D7B0000}"/>
    <cellStyle name="Comma 14 3 4 5 2" xfId="41625" xr:uid="{00000000-0005-0000-0000-00004E7B0000}"/>
    <cellStyle name="Comma 14 3 4 5 3" xfId="41626" xr:uid="{00000000-0005-0000-0000-00004F7B0000}"/>
    <cellStyle name="Comma 14 3 4 6" xfId="41627" xr:uid="{00000000-0005-0000-0000-0000507B0000}"/>
    <cellStyle name="Comma 14 3 4 6 2" xfId="41628" xr:uid="{00000000-0005-0000-0000-0000517B0000}"/>
    <cellStyle name="Comma 14 3 4 6 3" xfId="41629" xr:uid="{00000000-0005-0000-0000-0000527B0000}"/>
    <cellStyle name="Comma 14 3 4 7" xfId="41630" xr:uid="{00000000-0005-0000-0000-0000537B0000}"/>
    <cellStyle name="Comma 14 3 4 7 2" xfId="41631" xr:uid="{00000000-0005-0000-0000-0000547B0000}"/>
    <cellStyle name="Comma 14 3 4 8" xfId="41632" xr:uid="{00000000-0005-0000-0000-0000557B0000}"/>
    <cellStyle name="Comma 14 3 4 9" xfId="41633" xr:uid="{00000000-0005-0000-0000-0000567B0000}"/>
    <cellStyle name="Comma 14 3 5" xfId="41634" xr:uid="{00000000-0005-0000-0000-0000577B0000}"/>
    <cellStyle name="Comma 14 3 5 2" xfId="41635" xr:uid="{00000000-0005-0000-0000-0000587B0000}"/>
    <cellStyle name="Comma 14 3 5 2 2" xfId="41636" xr:uid="{00000000-0005-0000-0000-0000597B0000}"/>
    <cellStyle name="Comma 14 3 5 2 2 2" xfId="41637" xr:uid="{00000000-0005-0000-0000-00005A7B0000}"/>
    <cellStyle name="Comma 14 3 5 2 2 3" xfId="41638" xr:uid="{00000000-0005-0000-0000-00005B7B0000}"/>
    <cellStyle name="Comma 14 3 5 2 3" xfId="41639" xr:uid="{00000000-0005-0000-0000-00005C7B0000}"/>
    <cellStyle name="Comma 14 3 5 2 3 2" xfId="41640" xr:uid="{00000000-0005-0000-0000-00005D7B0000}"/>
    <cellStyle name="Comma 14 3 5 2 3 3" xfId="41641" xr:uid="{00000000-0005-0000-0000-00005E7B0000}"/>
    <cellStyle name="Comma 14 3 5 2 4" xfId="41642" xr:uid="{00000000-0005-0000-0000-00005F7B0000}"/>
    <cellStyle name="Comma 14 3 5 2 4 2" xfId="41643" xr:uid="{00000000-0005-0000-0000-0000607B0000}"/>
    <cellStyle name="Comma 14 3 5 2 5" xfId="41644" xr:uid="{00000000-0005-0000-0000-0000617B0000}"/>
    <cellStyle name="Comma 14 3 5 2 6" xfId="41645" xr:uid="{00000000-0005-0000-0000-0000627B0000}"/>
    <cellStyle name="Comma 14 3 5 3" xfId="41646" xr:uid="{00000000-0005-0000-0000-0000637B0000}"/>
    <cellStyle name="Comma 14 3 5 3 2" xfId="41647" xr:uid="{00000000-0005-0000-0000-0000647B0000}"/>
    <cellStyle name="Comma 14 3 5 3 2 2" xfId="41648" xr:uid="{00000000-0005-0000-0000-0000657B0000}"/>
    <cellStyle name="Comma 14 3 5 3 2 3" xfId="41649" xr:uid="{00000000-0005-0000-0000-0000667B0000}"/>
    <cellStyle name="Comma 14 3 5 3 3" xfId="41650" xr:uid="{00000000-0005-0000-0000-0000677B0000}"/>
    <cellStyle name="Comma 14 3 5 3 3 2" xfId="41651" xr:uid="{00000000-0005-0000-0000-0000687B0000}"/>
    <cellStyle name="Comma 14 3 5 3 3 3" xfId="41652" xr:uid="{00000000-0005-0000-0000-0000697B0000}"/>
    <cellStyle name="Comma 14 3 5 3 4" xfId="41653" xr:uid="{00000000-0005-0000-0000-00006A7B0000}"/>
    <cellStyle name="Comma 14 3 5 3 4 2" xfId="41654" xr:uid="{00000000-0005-0000-0000-00006B7B0000}"/>
    <cellStyle name="Comma 14 3 5 3 5" xfId="41655" xr:uid="{00000000-0005-0000-0000-00006C7B0000}"/>
    <cellStyle name="Comma 14 3 5 3 6" xfId="41656" xr:uid="{00000000-0005-0000-0000-00006D7B0000}"/>
    <cellStyle name="Comma 14 3 5 4" xfId="41657" xr:uid="{00000000-0005-0000-0000-00006E7B0000}"/>
    <cellStyle name="Comma 14 3 5 4 2" xfId="41658" xr:uid="{00000000-0005-0000-0000-00006F7B0000}"/>
    <cellStyle name="Comma 14 3 5 4 2 2" xfId="41659" xr:uid="{00000000-0005-0000-0000-0000707B0000}"/>
    <cellStyle name="Comma 14 3 5 4 2 3" xfId="41660" xr:uid="{00000000-0005-0000-0000-0000717B0000}"/>
    <cellStyle name="Comma 14 3 5 4 3" xfId="41661" xr:uid="{00000000-0005-0000-0000-0000727B0000}"/>
    <cellStyle name="Comma 14 3 5 4 3 2" xfId="41662" xr:uid="{00000000-0005-0000-0000-0000737B0000}"/>
    <cellStyle name="Comma 14 3 5 4 4" xfId="41663" xr:uid="{00000000-0005-0000-0000-0000747B0000}"/>
    <cellStyle name="Comma 14 3 5 4 5" xfId="41664" xr:uid="{00000000-0005-0000-0000-0000757B0000}"/>
    <cellStyle name="Comma 14 3 5 5" xfId="41665" xr:uid="{00000000-0005-0000-0000-0000767B0000}"/>
    <cellStyle name="Comma 14 3 5 5 2" xfId="41666" xr:uid="{00000000-0005-0000-0000-0000777B0000}"/>
    <cellStyle name="Comma 14 3 5 5 3" xfId="41667" xr:uid="{00000000-0005-0000-0000-0000787B0000}"/>
    <cellStyle name="Comma 14 3 5 6" xfId="41668" xr:uid="{00000000-0005-0000-0000-0000797B0000}"/>
    <cellStyle name="Comma 14 3 5 6 2" xfId="41669" xr:uid="{00000000-0005-0000-0000-00007A7B0000}"/>
    <cellStyle name="Comma 14 3 5 6 3" xfId="41670" xr:uid="{00000000-0005-0000-0000-00007B7B0000}"/>
    <cellStyle name="Comma 14 3 5 7" xfId="41671" xr:uid="{00000000-0005-0000-0000-00007C7B0000}"/>
    <cellStyle name="Comma 14 3 5 7 2" xfId="41672" xr:uid="{00000000-0005-0000-0000-00007D7B0000}"/>
    <cellStyle name="Comma 14 3 5 8" xfId="41673" xr:uid="{00000000-0005-0000-0000-00007E7B0000}"/>
    <cellStyle name="Comma 14 3 5 9" xfId="41674" xr:uid="{00000000-0005-0000-0000-00007F7B0000}"/>
    <cellStyle name="Comma 14 3 6" xfId="41675" xr:uid="{00000000-0005-0000-0000-0000807B0000}"/>
    <cellStyle name="Comma 14 3 6 2" xfId="41676" xr:uid="{00000000-0005-0000-0000-0000817B0000}"/>
    <cellStyle name="Comma 14 3 6 2 2" xfId="41677" xr:uid="{00000000-0005-0000-0000-0000827B0000}"/>
    <cellStyle name="Comma 14 3 6 2 3" xfId="41678" xr:uid="{00000000-0005-0000-0000-0000837B0000}"/>
    <cellStyle name="Comma 14 3 6 3" xfId="41679" xr:uid="{00000000-0005-0000-0000-0000847B0000}"/>
    <cellStyle name="Comma 14 3 6 3 2" xfId="41680" xr:uid="{00000000-0005-0000-0000-0000857B0000}"/>
    <cellStyle name="Comma 14 3 6 3 3" xfId="41681" xr:uid="{00000000-0005-0000-0000-0000867B0000}"/>
    <cellStyle name="Comma 14 3 6 4" xfId="41682" xr:uid="{00000000-0005-0000-0000-0000877B0000}"/>
    <cellStyle name="Comma 14 3 6 4 2" xfId="41683" xr:uid="{00000000-0005-0000-0000-0000887B0000}"/>
    <cellStyle name="Comma 14 3 6 5" xfId="41684" xr:uid="{00000000-0005-0000-0000-0000897B0000}"/>
    <cellStyle name="Comma 14 3 6 6" xfId="41685" xr:uid="{00000000-0005-0000-0000-00008A7B0000}"/>
    <cellStyle name="Comma 14 3 7" xfId="41686" xr:uid="{00000000-0005-0000-0000-00008B7B0000}"/>
    <cellStyle name="Comma 14 3 7 2" xfId="41687" xr:uid="{00000000-0005-0000-0000-00008C7B0000}"/>
    <cellStyle name="Comma 14 3 7 2 2" xfId="41688" xr:uid="{00000000-0005-0000-0000-00008D7B0000}"/>
    <cellStyle name="Comma 14 3 7 2 3" xfId="41689" xr:uid="{00000000-0005-0000-0000-00008E7B0000}"/>
    <cellStyle name="Comma 14 3 7 3" xfId="41690" xr:uid="{00000000-0005-0000-0000-00008F7B0000}"/>
    <cellStyle name="Comma 14 3 7 3 2" xfId="41691" xr:uid="{00000000-0005-0000-0000-0000907B0000}"/>
    <cellStyle name="Comma 14 3 7 3 3" xfId="41692" xr:uid="{00000000-0005-0000-0000-0000917B0000}"/>
    <cellStyle name="Comma 14 3 7 4" xfId="41693" xr:uid="{00000000-0005-0000-0000-0000927B0000}"/>
    <cellStyle name="Comma 14 3 7 4 2" xfId="41694" xr:uid="{00000000-0005-0000-0000-0000937B0000}"/>
    <cellStyle name="Comma 14 3 7 5" xfId="41695" xr:uid="{00000000-0005-0000-0000-0000947B0000}"/>
    <cellStyle name="Comma 14 3 7 6" xfId="41696" xr:uid="{00000000-0005-0000-0000-0000957B0000}"/>
    <cellStyle name="Comma 14 3 8" xfId="41697" xr:uid="{00000000-0005-0000-0000-0000967B0000}"/>
    <cellStyle name="Comma 14 3 8 2" xfId="41698" xr:uid="{00000000-0005-0000-0000-0000977B0000}"/>
    <cellStyle name="Comma 14 3 8 2 2" xfId="41699" xr:uid="{00000000-0005-0000-0000-0000987B0000}"/>
    <cellStyle name="Comma 14 3 8 2 3" xfId="41700" xr:uid="{00000000-0005-0000-0000-0000997B0000}"/>
    <cellStyle name="Comma 14 3 8 3" xfId="41701" xr:uid="{00000000-0005-0000-0000-00009A7B0000}"/>
    <cellStyle name="Comma 14 3 8 3 2" xfId="41702" xr:uid="{00000000-0005-0000-0000-00009B7B0000}"/>
    <cellStyle name="Comma 14 3 8 4" xfId="41703" xr:uid="{00000000-0005-0000-0000-00009C7B0000}"/>
    <cellStyle name="Comma 14 3 8 5" xfId="41704" xr:uid="{00000000-0005-0000-0000-00009D7B0000}"/>
    <cellStyle name="Comma 14 3 9" xfId="41705" xr:uid="{00000000-0005-0000-0000-00009E7B0000}"/>
    <cellStyle name="Comma 14 3 9 2" xfId="41706" xr:uid="{00000000-0005-0000-0000-00009F7B0000}"/>
    <cellStyle name="Comma 14 3 9 3" xfId="41707" xr:uid="{00000000-0005-0000-0000-0000A07B0000}"/>
    <cellStyle name="Comma 14 4" xfId="9461" xr:uid="{00000000-0005-0000-0000-0000A17B0000}"/>
    <cellStyle name="Comma 14 4 10" xfId="41708" xr:uid="{00000000-0005-0000-0000-0000A27B0000}"/>
    <cellStyle name="Comma 14 4 10 2" xfId="41709" xr:uid="{00000000-0005-0000-0000-0000A37B0000}"/>
    <cellStyle name="Comma 14 4 11" xfId="41710" xr:uid="{00000000-0005-0000-0000-0000A47B0000}"/>
    <cellStyle name="Comma 14 4 12" xfId="41711" xr:uid="{00000000-0005-0000-0000-0000A57B0000}"/>
    <cellStyle name="Comma 14 4 2" xfId="41712" xr:uid="{00000000-0005-0000-0000-0000A67B0000}"/>
    <cellStyle name="Comma 14 4 2 10" xfId="41713" xr:uid="{00000000-0005-0000-0000-0000A77B0000}"/>
    <cellStyle name="Comma 14 4 2 2" xfId="41714" xr:uid="{00000000-0005-0000-0000-0000A87B0000}"/>
    <cellStyle name="Comma 14 4 2 2 2" xfId="41715" xr:uid="{00000000-0005-0000-0000-0000A97B0000}"/>
    <cellStyle name="Comma 14 4 2 2 2 2" xfId="41716" xr:uid="{00000000-0005-0000-0000-0000AA7B0000}"/>
    <cellStyle name="Comma 14 4 2 2 2 2 2" xfId="41717" xr:uid="{00000000-0005-0000-0000-0000AB7B0000}"/>
    <cellStyle name="Comma 14 4 2 2 2 2 3" xfId="41718" xr:uid="{00000000-0005-0000-0000-0000AC7B0000}"/>
    <cellStyle name="Comma 14 4 2 2 2 3" xfId="41719" xr:uid="{00000000-0005-0000-0000-0000AD7B0000}"/>
    <cellStyle name="Comma 14 4 2 2 2 3 2" xfId="41720" xr:uid="{00000000-0005-0000-0000-0000AE7B0000}"/>
    <cellStyle name="Comma 14 4 2 2 2 3 3" xfId="41721" xr:uid="{00000000-0005-0000-0000-0000AF7B0000}"/>
    <cellStyle name="Comma 14 4 2 2 2 4" xfId="41722" xr:uid="{00000000-0005-0000-0000-0000B07B0000}"/>
    <cellStyle name="Comma 14 4 2 2 2 4 2" xfId="41723" xr:uid="{00000000-0005-0000-0000-0000B17B0000}"/>
    <cellStyle name="Comma 14 4 2 2 2 5" xfId="41724" xr:uid="{00000000-0005-0000-0000-0000B27B0000}"/>
    <cellStyle name="Comma 14 4 2 2 2 6" xfId="41725" xr:uid="{00000000-0005-0000-0000-0000B37B0000}"/>
    <cellStyle name="Comma 14 4 2 2 3" xfId="41726" xr:uid="{00000000-0005-0000-0000-0000B47B0000}"/>
    <cellStyle name="Comma 14 4 2 2 3 2" xfId="41727" xr:uid="{00000000-0005-0000-0000-0000B57B0000}"/>
    <cellStyle name="Comma 14 4 2 2 3 2 2" xfId="41728" xr:uid="{00000000-0005-0000-0000-0000B67B0000}"/>
    <cellStyle name="Comma 14 4 2 2 3 2 3" xfId="41729" xr:uid="{00000000-0005-0000-0000-0000B77B0000}"/>
    <cellStyle name="Comma 14 4 2 2 3 3" xfId="41730" xr:uid="{00000000-0005-0000-0000-0000B87B0000}"/>
    <cellStyle name="Comma 14 4 2 2 3 3 2" xfId="41731" xr:uid="{00000000-0005-0000-0000-0000B97B0000}"/>
    <cellStyle name="Comma 14 4 2 2 3 3 3" xfId="41732" xr:uid="{00000000-0005-0000-0000-0000BA7B0000}"/>
    <cellStyle name="Comma 14 4 2 2 3 4" xfId="41733" xr:uid="{00000000-0005-0000-0000-0000BB7B0000}"/>
    <cellStyle name="Comma 14 4 2 2 3 4 2" xfId="41734" xr:uid="{00000000-0005-0000-0000-0000BC7B0000}"/>
    <cellStyle name="Comma 14 4 2 2 3 5" xfId="41735" xr:uid="{00000000-0005-0000-0000-0000BD7B0000}"/>
    <cellStyle name="Comma 14 4 2 2 3 6" xfId="41736" xr:uid="{00000000-0005-0000-0000-0000BE7B0000}"/>
    <cellStyle name="Comma 14 4 2 2 4" xfId="41737" xr:uid="{00000000-0005-0000-0000-0000BF7B0000}"/>
    <cellStyle name="Comma 14 4 2 2 4 2" xfId="41738" xr:uid="{00000000-0005-0000-0000-0000C07B0000}"/>
    <cellStyle name="Comma 14 4 2 2 4 2 2" xfId="41739" xr:uid="{00000000-0005-0000-0000-0000C17B0000}"/>
    <cellStyle name="Comma 14 4 2 2 4 2 3" xfId="41740" xr:uid="{00000000-0005-0000-0000-0000C27B0000}"/>
    <cellStyle name="Comma 14 4 2 2 4 3" xfId="41741" xr:uid="{00000000-0005-0000-0000-0000C37B0000}"/>
    <cellStyle name="Comma 14 4 2 2 4 3 2" xfId="41742" xr:uid="{00000000-0005-0000-0000-0000C47B0000}"/>
    <cellStyle name="Comma 14 4 2 2 4 4" xfId="41743" xr:uid="{00000000-0005-0000-0000-0000C57B0000}"/>
    <cellStyle name="Comma 14 4 2 2 4 5" xfId="41744" xr:uid="{00000000-0005-0000-0000-0000C67B0000}"/>
    <cellStyle name="Comma 14 4 2 2 5" xfId="41745" xr:uid="{00000000-0005-0000-0000-0000C77B0000}"/>
    <cellStyle name="Comma 14 4 2 2 5 2" xfId="41746" xr:uid="{00000000-0005-0000-0000-0000C87B0000}"/>
    <cellStyle name="Comma 14 4 2 2 5 3" xfId="41747" xr:uid="{00000000-0005-0000-0000-0000C97B0000}"/>
    <cellStyle name="Comma 14 4 2 2 6" xfId="41748" xr:uid="{00000000-0005-0000-0000-0000CA7B0000}"/>
    <cellStyle name="Comma 14 4 2 2 6 2" xfId="41749" xr:uid="{00000000-0005-0000-0000-0000CB7B0000}"/>
    <cellStyle name="Comma 14 4 2 2 6 3" xfId="41750" xr:uid="{00000000-0005-0000-0000-0000CC7B0000}"/>
    <cellStyle name="Comma 14 4 2 2 7" xfId="41751" xr:uid="{00000000-0005-0000-0000-0000CD7B0000}"/>
    <cellStyle name="Comma 14 4 2 2 7 2" xfId="41752" xr:uid="{00000000-0005-0000-0000-0000CE7B0000}"/>
    <cellStyle name="Comma 14 4 2 2 8" xfId="41753" xr:uid="{00000000-0005-0000-0000-0000CF7B0000}"/>
    <cellStyle name="Comma 14 4 2 2 9" xfId="41754" xr:uid="{00000000-0005-0000-0000-0000D07B0000}"/>
    <cellStyle name="Comma 14 4 2 3" xfId="41755" xr:uid="{00000000-0005-0000-0000-0000D17B0000}"/>
    <cellStyle name="Comma 14 4 2 3 2" xfId="41756" xr:uid="{00000000-0005-0000-0000-0000D27B0000}"/>
    <cellStyle name="Comma 14 4 2 3 2 2" xfId="41757" xr:uid="{00000000-0005-0000-0000-0000D37B0000}"/>
    <cellStyle name="Comma 14 4 2 3 2 3" xfId="41758" xr:uid="{00000000-0005-0000-0000-0000D47B0000}"/>
    <cellStyle name="Comma 14 4 2 3 3" xfId="41759" xr:uid="{00000000-0005-0000-0000-0000D57B0000}"/>
    <cellStyle name="Comma 14 4 2 3 3 2" xfId="41760" xr:uid="{00000000-0005-0000-0000-0000D67B0000}"/>
    <cellStyle name="Comma 14 4 2 3 3 3" xfId="41761" xr:uid="{00000000-0005-0000-0000-0000D77B0000}"/>
    <cellStyle name="Comma 14 4 2 3 4" xfId="41762" xr:uid="{00000000-0005-0000-0000-0000D87B0000}"/>
    <cellStyle name="Comma 14 4 2 3 4 2" xfId="41763" xr:uid="{00000000-0005-0000-0000-0000D97B0000}"/>
    <cellStyle name="Comma 14 4 2 3 5" xfId="41764" xr:uid="{00000000-0005-0000-0000-0000DA7B0000}"/>
    <cellStyle name="Comma 14 4 2 3 6" xfId="41765" xr:uid="{00000000-0005-0000-0000-0000DB7B0000}"/>
    <cellStyle name="Comma 14 4 2 4" xfId="41766" xr:uid="{00000000-0005-0000-0000-0000DC7B0000}"/>
    <cellStyle name="Comma 14 4 2 4 2" xfId="41767" xr:uid="{00000000-0005-0000-0000-0000DD7B0000}"/>
    <cellStyle name="Comma 14 4 2 4 2 2" xfId="41768" xr:uid="{00000000-0005-0000-0000-0000DE7B0000}"/>
    <cellStyle name="Comma 14 4 2 4 2 3" xfId="41769" xr:uid="{00000000-0005-0000-0000-0000DF7B0000}"/>
    <cellStyle name="Comma 14 4 2 4 3" xfId="41770" xr:uid="{00000000-0005-0000-0000-0000E07B0000}"/>
    <cellStyle name="Comma 14 4 2 4 3 2" xfId="41771" xr:uid="{00000000-0005-0000-0000-0000E17B0000}"/>
    <cellStyle name="Comma 14 4 2 4 3 3" xfId="41772" xr:uid="{00000000-0005-0000-0000-0000E27B0000}"/>
    <cellStyle name="Comma 14 4 2 4 4" xfId="41773" xr:uid="{00000000-0005-0000-0000-0000E37B0000}"/>
    <cellStyle name="Comma 14 4 2 4 4 2" xfId="41774" xr:uid="{00000000-0005-0000-0000-0000E47B0000}"/>
    <cellStyle name="Comma 14 4 2 4 5" xfId="41775" xr:uid="{00000000-0005-0000-0000-0000E57B0000}"/>
    <cellStyle name="Comma 14 4 2 4 6" xfId="41776" xr:uid="{00000000-0005-0000-0000-0000E67B0000}"/>
    <cellStyle name="Comma 14 4 2 5" xfId="41777" xr:uid="{00000000-0005-0000-0000-0000E77B0000}"/>
    <cellStyle name="Comma 14 4 2 5 2" xfId="41778" xr:uid="{00000000-0005-0000-0000-0000E87B0000}"/>
    <cellStyle name="Comma 14 4 2 5 2 2" xfId="41779" xr:uid="{00000000-0005-0000-0000-0000E97B0000}"/>
    <cellStyle name="Comma 14 4 2 5 2 3" xfId="41780" xr:uid="{00000000-0005-0000-0000-0000EA7B0000}"/>
    <cellStyle name="Comma 14 4 2 5 3" xfId="41781" xr:uid="{00000000-0005-0000-0000-0000EB7B0000}"/>
    <cellStyle name="Comma 14 4 2 5 3 2" xfId="41782" xr:uid="{00000000-0005-0000-0000-0000EC7B0000}"/>
    <cellStyle name="Comma 14 4 2 5 4" xfId="41783" xr:uid="{00000000-0005-0000-0000-0000ED7B0000}"/>
    <cellStyle name="Comma 14 4 2 5 5" xfId="41784" xr:uid="{00000000-0005-0000-0000-0000EE7B0000}"/>
    <cellStyle name="Comma 14 4 2 6" xfId="41785" xr:uid="{00000000-0005-0000-0000-0000EF7B0000}"/>
    <cellStyle name="Comma 14 4 2 6 2" xfId="41786" xr:uid="{00000000-0005-0000-0000-0000F07B0000}"/>
    <cellStyle name="Comma 14 4 2 6 3" xfId="41787" xr:uid="{00000000-0005-0000-0000-0000F17B0000}"/>
    <cellStyle name="Comma 14 4 2 7" xfId="41788" xr:uid="{00000000-0005-0000-0000-0000F27B0000}"/>
    <cellStyle name="Comma 14 4 2 7 2" xfId="41789" xr:uid="{00000000-0005-0000-0000-0000F37B0000}"/>
    <cellStyle name="Comma 14 4 2 7 3" xfId="41790" xr:uid="{00000000-0005-0000-0000-0000F47B0000}"/>
    <cellStyle name="Comma 14 4 2 8" xfId="41791" xr:uid="{00000000-0005-0000-0000-0000F57B0000}"/>
    <cellStyle name="Comma 14 4 2 8 2" xfId="41792" xr:uid="{00000000-0005-0000-0000-0000F67B0000}"/>
    <cellStyle name="Comma 14 4 2 9" xfId="41793" xr:uid="{00000000-0005-0000-0000-0000F77B0000}"/>
    <cellStyle name="Comma 14 4 3" xfId="41794" xr:uid="{00000000-0005-0000-0000-0000F87B0000}"/>
    <cellStyle name="Comma 14 4 3 2" xfId="41795" xr:uid="{00000000-0005-0000-0000-0000F97B0000}"/>
    <cellStyle name="Comma 14 4 3 2 2" xfId="41796" xr:uid="{00000000-0005-0000-0000-0000FA7B0000}"/>
    <cellStyle name="Comma 14 4 3 2 2 2" xfId="41797" xr:uid="{00000000-0005-0000-0000-0000FB7B0000}"/>
    <cellStyle name="Comma 14 4 3 2 2 3" xfId="41798" xr:uid="{00000000-0005-0000-0000-0000FC7B0000}"/>
    <cellStyle name="Comma 14 4 3 2 3" xfId="41799" xr:uid="{00000000-0005-0000-0000-0000FD7B0000}"/>
    <cellStyle name="Comma 14 4 3 2 3 2" xfId="41800" xr:uid="{00000000-0005-0000-0000-0000FE7B0000}"/>
    <cellStyle name="Comma 14 4 3 2 3 3" xfId="41801" xr:uid="{00000000-0005-0000-0000-0000FF7B0000}"/>
    <cellStyle name="Comma 14 4 3 2 4" xfId="41802" xr:uid="{00000000-0005-0000-0000-0000007C0000}"/>
    <cellStyle name="Comma 14 4 3 2 4 2" xfId="41803" xr:uid="{00000000-0005-0000-0000-0000017C0000}"/>
    <cellStyle name="Comma 14 4 3 2 5" xfId="41804" xr:uid="{00000000-0005-0000-0000-0000027C0000}"/>
    <cellStyle name="Comma 14 4 3 2 6" xfId="41805" xr:uid="{00000000-0005-0000-0000-0000037C0000}"/>
    <cellStyle name="Comma 14 4 3 3" xfId="41806" xr:uid="{00000000-0005-0000-0000-0000047C0000}"/>
    <cellStyle name="Comma 14 4 3 3 2" xfId="41807" xr:uid="{00000000-0005-0000-0000-0000057C0000}"/>
    <cellStyle name="Comma 14 4 3 3 2 2" xfId="41808" xr:uid="{00000000-0005-0000-0000-0000067C0000}"/>
    <cellStyle name="Comma 14 4 3 3 2 3" xfId="41809" xr:uid="{00000000-0005-0000-0000-0000077C0000}"/>
    <cellStyle name="Comma 14 4 3 3 3" xfId="41810" xr:uid="{00000000-0005-0000-0000-0000087C0000}"/>
    <cellStyle name="Comma 14 4 3 3 3 2" xfId="41811" xr:uid="{00000000-0005-0000-0000-0000097C0000}"/>
    <cellStyle name="Comma 14 4 3 3 3 3" xfId="41812" xr:uid="{00000000-0005-0000-0000-00000A7C0000}"/>
    <cellStyle name="Comma 14 4 3 3 4" xfId="41813" xr:uid="{00000000-0005-0000-0000-00000B7C0000}"/>
    <cellStyle name="Comma 14 4 3 3 4 2" xfId="41814" xr:uid="{00000000-0005-0000-0000-00000C7C0000}"/>
    <cellStyle name="Comma 14 4 3 3 5" xfId="41815" xr:uid="{00000000-0005-0000-0000-00000D7C0000}"/>
    <cellStyle name="Comma 14 4 3 3 6" xfId="41816" xr:uid="{00000000-0005-0000-0000-00000E7C0000}"/>
    <cellStyle name="Comma 14 4 3 4" xfId="41817" xr:uid="{00000000-0005-0000-0000-00000F7C0000}"/>
    <cellStyle name="Comma 14 4 3 4 2" xfId="41818" xr:uid="{00000000-0005-0000-0000-0000107C0000}"/>
    <cellStyle name="Comma 14 4 3 4 2 2" xfId="41819" xr:uid="{00000000-0005-0000-0000-0000117C0000}"/>
    <cellStyle name="Comma 14 4 3 4 2 3" xfId="41820" xr:uid="{00000000-0005-0000-0000-0000127C0000}"/>
    <cellStyle name="Comma 14 4 3 4 3" xfId="41821" xr:uid="{00000000-0005-0000-0000-0000137C0000}"/>
    <cellStyle name="Comma 14 4 3 4 3 2" xfId="41822" xr:uid="{00000000-0005-0000-0000-0000147C0000}"/>
    <cellStyle name="Comma 14 4 3 4 4" xfId="41823" xr:uid="{00000000-0005-0000-0000-0000157C0000}"/>
    <cellStyle name="Comma 14 4 3 4 5" xfId="41824" xr:uid="{00000000-0005-0000-0000-0000167C0000}"/>
    <cellStyle name="Comma 14 4 3 5" xfId="41825" xr:uid="{00000000-0005-0000-0000-0000177C0000}"/>
    <cellStyle name="Comma 14 4 3 5 2" xfId="41826" xr:uid="{00000000-0005-0000-0000-0000187C0000}"/>
    <cellStyle name="Comma 14 4 3 5 3" xfId="41827" xr:uid="{00000000-0005-0000-0000-0000197C0000}"/>
    <cellStyle name="Comma 14 4 3 6" xfId="41828" xr:uid="{00000000-0005-0000-0000-00001A7C0000}"/>
    <cellStyle name="Comma 14 4 3 6 2" xfId="41829" xr:uid="{00000000-0005-0000-0000-00001B7C0000}"/>
    <cellStyle name="Comma 14 4 3 6 3" xfId="41830" xr:uid="{00000000-0005-0000-0000-00001C7C0000}"/>
    <cellStyle name="Comma 14 4 3 7" xfId="41831" xr:uid="{00000000-0005-0000-0000-00001D7C0000}"/>
    <cellStyle name="Comma 14 4 3 7 2" xfId="41832" xr:uid="{00000000-0005-0000-0000-00001E7C0000}"/>
    <cellStyle name="Comma 14 4 3 8" xfId="41833" xr:uid="{00000000-0005-0000-0000-00001F7C0000}"/>
    <cellStyle name="Comma 14 4 3 9" xfId="41834" xr:uid="{00000000-0005-0000-0000-0000207C0000}"/>
    <cellStyle name="Comma 14 4 4" xfId="41835" xr:uid="{00000000-0005-0000-0000-0000217C0000}"/>
    <cellStyle name="Comma 14 4 4 2" xfId="41836" xr:uid="{00000000-0005-0000-0000-0000227C0000}"/>
    <cellStyle name="Comma 14 4 4 2 2" xfId="41837" xr:uid="{00000000-0005-0000-0000-0000237C0000}"/>
    <cellStyle name="Comma 14 4 4 2 2 2" xfId="41838" xr:uid="{00000000-0005-0000-0000-0000247C0000}"/>
    <cellStyle name="Comma 14 4 4 2 2 3" xfId="41839" xr:uid="{00000000-0005-0000-0000-0000257C0000}"/>
    <cellStyle name="Comma 14 4 4 2 3" xfId="41840" xr:uid="{00000000-0005-0000-0000-0000267C0000}"/>
    <cellStyle name="Comma 14 4 4 2 3 2" xfId="41841" xr:uid="{00000000-0005-0000-0000-0000277C0000}"/>
    <cellStyle name="Comma 14 4 4 2 3 3" xfId="41842" xr:uid="{00000000-0005-0000-0000-0000287C0000}"/>
    <cellStyle name="Comma 14 4 4 2 4" xfId="41843" xr:uid="{00000000-0005-0000-0000-0000297C0000}"/>
    <cellStyle name="Comma 14 4 4 2 4 2" xfId="41844" xr:uid="{00000000-0005-0000-0000-00002A7C0000}"/>
    <cellStyle name="Comma 14 4 4 2 5" xfId="41845" xr:uid="{00000000-0005-0000-0000-00002B7C0000}"/>
    <cellStyle name="Comma 14 4 4 2 6" xfId="41846" xr:uid="{00000000-0005-0000-0000-00002C7C0000}"/>
    <cellStyle name="Comma 14 4 4 3" xfId="41847" xr:uid="{00000000-0005-0000-0000-00002D7C0000}"/>
    <cellStyle name="Comma 14 4 4 3 2" xfId="41848" xr:uid="{00000000-0005-0000-0000-00002E7C0000}"/>
    <cellStyle name="Comma 14 4 4 3 2 2" xfId="41849" xr:uid="{00000000-0005-0000-0000-00002F7C0000}"/>
    <cellStyle name="Comma 14 4 4 3 2 3" xfId="41850" xr:uid="{00000000-0005-0000-0000-0000307C0000}"/>
    <cellStyle name="Comma 14 4 4 3 3" xfId="41851" xr:uid="{00000000-0005-0000-0000-0000317C0000}"/>
    <cellStyle name="Comma 14 4 4 3 3 2" xfId="41852" xr:uid="{00000000-0005-0000-0000-0000327C0000}"/>
    <cellStyle name="Comma 14 4 4 3 3 3" xfId="41853" xr:uid="{00000000-0005-0000-0000-0000337C0000}"/>
    <cellStyle name="Comma 14 4 4 3 4" xfId="41854" xr:uid="{00000000-0005-0000-0000-0000347C0000}"/>
    <cellStyle name="Comma 14 4 4 3 4 2" xfId="41855" xr:uid="{00000000-0005-0000-0000-0000357C0000}"/>
    <cellStyle name="Comma 14 4 4 3 5" xfId="41856" xr:uid="{00000000-0005-0000-0000-0000367C0000}"/>
    <cellStyle name="Comma 14 4 4 3 6" xfId="41857" xr:uid="{00000000-0005-0000-0000-0000377C0000}"/>
    <cellStyle name="Comma 14 4 4 4" xfId="41858" xr:uid="{00000000-0005-0000-0000-0000387C0000}"/>
    <cellStyle name="Comma 14 4 4 4 2" xfId="41859" xr:uid="{00000000-0005-0000-0000-0000397C0000}"/>
    <cellStyle name="Comma 14 4 4 4 2 2" xfId="41860" xr:uid="{00000000-0005-0000-0000-00003A7C0000}"/>
    <cellStyle name="Comma 14 4 4 4 2 3" xfId="41861" xr:uid="{00000000-0005-0000-0000-00003B7C0000}"/>
    <cellStyle name="Comma 14 4 4 4 3" xfId="41862" xr:uid="{00000000-0005-0000-0000-00003C7C0000}"/>
    <cellStyle name="Comma 14 4 4 4 3 2" xfId="41863" xr:uid="{00000000-0005-0000-0000-00003D7C0000}"/>
    <cellStyle name="Comma 14 4 4 4 4" xfId="41864" xr:uid="{00000000-0005-0000-0000-00003E7C0000}"/>
    <cellStyle name="Comma 14 4 4 4 5" xfId="41865" xr:uid="{00000000-0005-0000-0000-00003F7C0000}"/>
    <cellStyle name="Comma 14 4 4 5" xfId="41866" xr:uid="{00000000-0005-0000-0000-0000407C0000}"/>
    <cellStyle name="Comma 14 4 4 5 2" xfId="41867" xr:uid="{00000000-0005-0000-0000-0000417C0000}"/>
    <cellStyle name="Comma 14 4 4 5 3" xfId="41868" xr:uid="{00000000-0005-0000-0000-0000427C0000}"/>
    <cellStyle name="Comma 14 4 4 6" xfId="41869" xr:uid="{00000000-0005-0000-0000-0000437C0000}"/>
    <cellStyle name="Comma 14 4 4 6 2" xfId="41870" xr:uid="{00000000-0005-0000-0000-0000447C0000}"/>
    <cellStyle name="Comma 14 4 4 6 3" xfId="41871" xr:uid="{00000000-0005-0000-0000-0000457C0000}"/>
    <cellStyle name="Comma 14 4 4 7" xfId="41872" xr:uid="{00000000-0005-0000-0000-0000467C0000}"/>
    <cellStyle name="Comma 14 4 4 7 2" xfId="41873" xr:uid="{00000000-0005-0000-0000-0000477C0000}"/>
    <cellStyle name="Comma 14 4 4 8" xfId="41874" xr:uid="{00000000-0005-0000-0000-0000487C0000}"/>
    <cellStyle name="Comma 14 4 4 9" xfId="41875" xr:uid="{00000000-0005-0000-0000-0000497C0000}"/>
    <cellStyle name="Comma 14 4 5" xfId="41876" xr:uid="{00000000-0005-0000-0000-00004A7C0000}"/>
    <cellStyle name="Comma 14 4 5 2" xfId="41877" xr:uid="{00000000-0005-0000-0000-00004B7C0000}"/>
    <cellStyle name="Comma 14 4 5 2 2" xfId="41878" xr:uid="{00000000-0005-0000-0000-00004C7C0000}"/>
    <cellStyle name="Comma 14 4 5 2 3" xfId="41879" xr:uid="{00000000-0005-0000-0000-00004D7C0000}"/>
    <cellStyle name="Comma 14 4 5 3" xfId="41880" xr:uid="{00000000-0005-0000-0000-00004E7C0000}"/>
    <cellStyle name="Comma 14 4 5 3 2" xfId="41881" xr:uid="{00000000-0005-0000-0000-00004F7C0000}"/>
    <cellStyle name="Comma 14 4 5 3 3" xfId="41882" xr:uid="{00000000-0005-0000-0000-0000507C0000}"/>
    <cellStyle name="Comma 14 4 5 4" xfId="41883" xr:uid="{00000000-0005-0000-0000-0000517C0000}"/>
    <cellStyle name="Comma 14 4 5 4 2" xfId="41884" xr:uid="{00000000-0005-0000-0000-0000527C0000}"/>
    <cellStyle name="Comma 14 4 5 5" xfId="41885" xr:uid="{00000000-0005-0000-0000-0000537C0000}"/>
    <cellStyle name="Comma 14 4 5 6" xfId="41886" xr:uid="{00000000-0005-0000-0000-0000547C0000}"/>
    <cellStyle name="Comma 14 4 6" xfId="41887" xr:uid="{00000000-0005-0000-0000-0000557C0000}"/>
    <cellStyle name="Comma 14 4 6 2" xfId="41888" xr:uid="{00000000-0005-0000-0000-0000567C0000}"/>
    <cellStyle name="Comma 14 4 6 2 2" xfId="41889" xr:uid="{00000000-0005-0000-0000-0000577C0000}"/>
    <cellStyle name="Comma 14 4 6 2 3" xfId="41890" xr:uid="{00000000-0005-0000-0000-0000587C0000}"/>
    <cellStyle name="Comma 14 4 6 3" xfId="41891" xr:uid="{00000000-0005-0000-0000-0000597C0000}"/>
    <cellStyle name="Comma 14 4 6 3 2" xfId="41892" xr:uid="{00000000-0005-0000-0000-00005A7C0000}"/>
    <cellStyle name="Comma 14 4 6 3 3" xfId="41893" xr:uid="{00000000-0005-0000-0000-00005B7C0000}"/>
    <cellStyle name="Comma 14 4 6 4" xfId="41894" xr:uid="{00000000-0005-0000-0000-00005C7C0000}"/>
    <cellStyle name="Comma 14 4 6 4 2" xfId="41895" xr:uid="{00000000-0005-0000-0000-00005D7C0000}"/>
    <cellStyle name="Comma 14 4 6 5" xfId="41896" xr:uid="{00000000-0005-0000-0000-00005E7C0000}"/>
    <cellStyle name="Comma 14 4 6 6" xfId="41897" xr:uid="{00000000-0005-0000-0000-00005F7C0000}"/>
    <cellStyle name="Comma 14 4 7" xfId="41898" xr:uid="{00000000-0005-0000-0000-0000607C0000}"/>
    <cellStyle name="Comma 14 4 7 2" xfId="41899" xr:uid="{00000000-0005-0000-0000-0000617C0000}"/>
    <cellStyle name="Comma 14 4 7 2 2" xfId="41900" xr:uid="{00000000-0005-0000-0000-0000627C0000}"/>
    <cellStyle name="Comma 14 4 7 2 3" xfId="41901" xr:uid="{00000000-0005-0000-0000-0000637C0000}"/>
    <cellStyle name="Comma 14 4 7 3" xfId="41902" xr:uid="{00000000-0005-0000-0000-0000647C0000}"/>
    <cellStyle name="Comma 14 4 7 3 2" xfId="41903" xr:uid="{00000000-0005-0000-0000-0000657C0000}"/>
    <cellStyle name="Comma 14 4 7 4" xfId="41904" xr:uid="{00000000-0005-0000-0000-0000667C0000}"/>
    <cellStyle name="Comma 14 4 7 5" xfId="41905" xr:uid="{00000000-0005-0000-0000-0000677C0000}"/>
    <cellStyle name="Comma 14 4 8" xfId="41906" xr:uid="{00000000-0005-0000-0000-0000687C0000}"/>
    <cellStyle name="Comma 14 4 8 2" xfId="41907" xr:uid="{00000000-0005-0000-0000-0000697C0000}"/>
    <cellStyle name="Comma 14 4 8 3" xfId="41908" xr:uid="{00000000-0005-0000-0000-00006A7C0000}"/>
    <cellStyle name="Comma 14 4 9" xfId="41909" xr:uid="{00000000-0005-0000-0000-00006B7C0000}"/>
    <cellStyle name="Comma 14 4 9 2" xfId="41910" xr:uid="{00000000-0005-0000-0000-00006C7C0000}"/>
    <cellStyle name="Comma 14 4 9 3" xfId="41911" xr:uid="{00000000-0005-0000-0000-00006D7C0000}"/>
    <cellStyle name="Comma 14 5" xfId="9462" xr:uid="{00000000-0005-0000-0000-00006E7C0000}"/>
    <cellStyle name="Comma 14 5 10" xfId="41912" xr:uid="{00000000-0005-0000-0000-00006F7C0000}"/>
    <cellStyle name="Comma 14 5 2" xfId="41913" xr:uid="{00000000-0005-0000-0000-0000707C0000}"/>
    <cellStyle name="Comma 14 5 2 2" xfId="41914" xr:uid="{00000000-0005-0000-0000-0000717C0000}"/>
    <cellStyle name="Comma 14 5 2 2 2" xfId="41915" xr:uid="{00000000-0005-0000-0000-0000727C0000}"/>
    <cellStyle name="Comma 14 5 2 2 2 2" xfId="41916" xr:uid="{00000000-0005-0000-0000-0000737C0000}"/>
    <cellStyle name="Comma 14 5 2 2 2 3" xfId="41917" xr:uid="{00000000-0005-0000-0000-0000747C0000}"/>
    <cellStyle name="Comma 14 5 2 2 3" xfId="41918" xr:uid="{00000000-0005-0000-0000-0000757C0000}"/>
    <cellStyle name="Comma 14 5 2 2 3 2" xfId="41919" xr:uid="{00000000-0005-0000-0000-0000767C0000}"/>
    <cellStyle name="Comma 14 5 2 2 3 3" xfId="41920" xr:uid="{00000000-0005-0000-0000-0000777C0000}"/>
    <cellStyle name="Comma 14 5 2 2 4" xfId="41921" xr:uid="{00000000-0005-0000-0000-0000787C0000}"/>
    <cellStyle name="Comma 14 5 2 2 4 2" xfId="41922" xr:uid="{00000000-0005-0000-0000-0000797C0000}"/>
    <cellStyle name="Comma 14 5 2 2 5" xfId="41923" xr:uid="{00000000-0005-0000-0000-00007A7C0000}"/>
    <cellStyle name="Comma 14 5 2 2 6" xfId="41924" xr:uid="{00000000-0005-0000-0000-00007B7C0000}"/>
    <cellStyle name="Comma 14 5 2 3" xfId="41925" xr:uid="{00000000-0005-0000-0000-00007C7C0000}"/>
    <cellStyle name="Comma 14 5 2 3 2" xfId="41926" xr:uid="{00000000-0005-0000-0000-00007D7C0000}"/>
    <cellStyle name="Comma 14 5 2 3 2 2" xfId="41927" xr:uid="{00000000-0005-0000-0000-00007E7C0000}"/>
    <cellStyle name="Comma 14 5 2 3 2 3" xfId="41928" xr:uid="{00000000-0005-0000-0000-00007F7C0000}"/>
    <cellStyle name="Comma 14 5 2 3 3" xfId="41929" xr:uid="{00000000-0005-0000-0000-0000807C0000}"/>
    <cellStyle name="Comma 14 5 2 3 3 2" xfId="41930" xr:uid="{00000000-0005-0000-0000-0000817C0000}"/>
    <cellStyle name="Comma 14 5 2 3 3 3" xfId="41931" xr:uid="{00000000-0005-0000-0000-0000827C0000}"/>
    <cellStyle name="Comma 14 5 2 3 4" xfId="41932" xr:uid="{00000000-0005-0000-0000-0000837C0000}"/>
    <cellStyle name="Comma 14 5 2 3 4 2" xfId="41933" xr:uid="{00000000-0005-0000-0000-0000847C0000}"/>
    <cellStyle name="Comma 14 5 2 3 5" xfId="41934" xr:uid="{00000000-0005-0000-0000-0000857C0000}"/>
    <cellStyle name="Comma 14 5 2 3 6" xfId="41935" xr:uid="{00000000-0005-0000-0000-0000867C0000}"/>
    <cellStyle name="Comma 14 5 2 4" xfId="41936" xr:uid="{00000000-0005-0000-0000-0000877C0000}"/>
    <cellStyle name="Comma 14 5 2 4 2" xfId="41937" xr:uid="{00000000-0005-0000-0000-0000887C0000}"/>
    <cellStyle name="Comma 14 5 2 4 2 2" xfId="41938" xr:uid="{00000000-0005-0000-0000-0000897C0000}"/>
    <cellStyle name="Comma 14 5 2 4 2 3" xfId="41939" xr:uid="{00000000-0005-0000-0000-00008A7C0000}"/>
    <cellStyle name="Comma 14 5 2 4 3" xfId="41940" xr:uid="{00000000-0005-0000-0000-00008B7C0000}"/>
    <cellStyle name="Comma 14 5 2 4 3 2" xfId="41941" xr:uid="{00000000-0005-0000-0000-00008C7C0000}"/>
    <cellStyle name="Comma 14 5 2 4 4" xfId="41942" xr:uid="{00000000-0005-0000-0000-00008D7C0000}"/>
    <cellStyle name="Comma 14 5 2 4 5" xfId="41943" xr:uid="{00000000-0005-0000-0000-00008E7C0000}"/>
    <cellStyle name="Comma 14 5 2 5" xfId="41944" xr:uid="{00000000-0005-0000-0000-00008F7C0000}"/>
    <cellStyle name="Comma 14 5 2 5 2" xfId="41945" xr:uid="{00000000-0005-0000-0000-0000907C0000}"/>
    <cellStyle name="Comma 14 5 2 5 3" xfId="41946" xr:uid="{00000000-0005-0000-0000-0000917C0000}"/>
    <cellStyle name="Comma 14 5 2 6" xfId="41947" xr:uid="{00000000-0005-0000-0000-0000927C0000}"/>
    <cellStyle name="Comma 14 5 2 6 2" xfId="41948" xr:uid="{00000000-0005-0000-0000-0000937C0000}"/>
    <cellStyle name="Comma 14 5 2 6 3" xfId="41949" xr:uid="{00000000-0005-0000-0000-0000947C0000}"/>
    <cellStyle name="Comma 14 5 2 7" xfId="41950" xr:uid="{00000000-0005-0000-0000-0000957C0000}"/>
    <cellStyle name="Comma 14 5 2 7 2" xfId="41951" xr:uid="{00000000-0005-0000-0000-0000967C0000}"/>
    <cellStyle name="Comma 14 5 2 8" xfId="41952" xr:uid="{00000000-0005-0000-0000-0000977C0000}"/>
    <cellStyle name="Comma 14 5 2 9" xfId="41953" xr:uid="{00000000-0005-0000-0000-0000987C0000}"/>
    <cellStyle name="Comma 14 5 3" xfId="41954" xr:uid="{00000000-0005-0000-0000-0000997C0000}"/>
    <cellStyle name="Comma 14 5 3 2" xfId="41955" xr:uid="{00000000-0005-0000-0000-00009A7C0000}"/>
    <cellStyle name="Comma 14 5 3 2 2" xfId="41956" xr:uid="{00000000-0005-0000-0000-00009B7C0000}"/>
    <cellStyle name="Comma 14 5 3 2 3" xfId="41957" xr:uid="{00000000-0005-0000-0000-00009C7C0000}"/>
    <cellStyle name="Comma 14 5 3 3" xfId="41958" xr:uid="{00000000-0005-0000-0000-00009D7C0000}"/>
    <cellStyle name="Comma 14 5 3 3 2" xfId="41959" xr:uid="{00000000-0005-0000-0000-00009E7C0000}"/>
    <cellStyle name="Comma 14 5 3 3 3" xfId="41960" xr:uid="{00000000-0005-0000-0000-00009F7C0000}"/>
    <cellStyle name="Comma 14 5 3 4" xfId="41961" xr:uid="{00000000-0005-0000-0000-0000A07C0000}"/>
    <cellStyle name="Comma 14 5 3 4 2" xfId="41962" xr:uid="{00000000-0005-0000-0000-0000A17C0000}"/>
    <cellStyle name="Comma 14 5 3 5" xfId="41963" xr:uid="{00000000-0005-0000-0000-0000A27C0000}"/>
    <cellStyle name="Comma 14 5 3 6" xfId="41964" xr:uid="{00000000-0005-0000-0000-0000A37C0000}"/>
    <cellStyle name="Comma 14 5 4" xfId="41965" xr:uid="{00000000-0005-0000-0000-0000A47C0000}"/>
    <cellStyle name="Comma 14 5 4 2" xfId="41966" xr:uid="{00000000-0005-0000-0000-0000A57C0000}"/>
    <cellStyle name="Comma 14 5 4 2 2" xfId="41967" xr:uid="{00000000-0005-0000-0000-0000A67C0000}"/>
    <cellStyle name="Comma 14 5 4 2 3" xfId="41968" xr:uid="{00000000-0005-0000-0000-0000A77C0000}"/>
    <cellStyle name="Comma 14 5 4 3" xfId="41969" xr:uid="{00000000-0005-0000-0000-0000A87C0000}"/>
    <cellStyle name="Comma 14 5 4 3 2" xfId="41970" xr:uid="{00000000-0005-0000-0000-0000A97C0000}"/>
    <cellStyle name="Comma 14 5 4 3 3" xfId="41971" xr:uid="{00000000-0005-0000-0000-0000AA7C0000}"/>
    <cellStyle name="Comma 14 5 4 4" xfId="41972" xr:uid="{00000000-0005-0000-0000-0000AB7C0000}"/>
    <cellStyle name="Comma 14 5 4 4 2" xfId="41973" xr:uid="{00000000-0005-0000-0000-0000AC7C0000}"/>
    <cellStyle name="Comma 14 5 4 5" xfId="41974" xr:uid="{00000000-0005-0000-0000-0000AD7C0000}"/>
    <cellStyle name="Comma 14 5 4 6" xfId="41975" xr:uid="{00000000-0005-0000-0000-0000AE7C0000}"/>
    <cellStyle name="Comma 14 5 5" xfId="41976" xr:uid="{00000000-0005-0000-0000-0000AF7C0000}"/>
    <cellStyle name="Comma 14 5 5 2" xfId="41977" xr:uid="{00000000-0005-0000-0000-0000B07C0000}"/>
    <cellStyle name="Comma 14 5 5 2 2" xfId="41978" xr:uid="{00000000-0005-0000-0000-0000B17C0000}"/>
    <cellStyle name="Comma 14 5 5 2 3" xfId="41979" xr:uid="{00000000-0005-0000-0000-0000B27C0000}"/>
    <cellStyle name="Comma 14 5 5 3" xfId="41980" xr:uid="{00000000-0005-0000-0000-0000B37C0000}"/>
    <cellStyle name="Comma 14 5 5 3 2" xfId="41981" xr:uid="{00000000-0005-0000-0000-0000B47C0000}"/>
    <cellStyle name="Comma 14 5 5 4" xfId="41982" xr:uid="{00000000-0005-0000-0000-0000B57C0000}"/>
    <cellStyle name="Comma 14 5 5 5" xfId="41983" xr:uid="{00000000-0005-0000-0000-0000B67C0000}"/>
    <cellStyle name="Comma 14 5 6" xfId="41984" xr:uid="{00000000-0005-0000-0000-0000B77C0000}"/>
    <cellStyle name="Comma 14 5 6 2" xfId="41985" xr:uid="{00000000-0005-0000-0000-0000B87C0000}"/>
    <cellStyle name="Comma 14 5 6 3" xfId="41986" xr:uid="{00000000-0005-0000-0000-0000B97C0000}"/>
    <cellStyle name="Comma 14 5 7" xfId="41987" xr:uid="{00000000-0005-0000-0000-0000BA7C0000}"/>
    <cellStyle name="Comma 14 5 7 2" xfId="41988" xr:uid="{00000000-0005-0000-0000-0000BB7C0000}"/>
    <cellStyle name="Comma 14 5 7 3" xfId="41989" xr:uid="{00000000-0005-0000-0000-0000BC7C0000}"/>
    <cellStyle name="Comma 14 5 8" xfId="41990" xr:uid="{00000000-0005-0000-0000-0000BD7C0000}"/>
    <cellStyle name="Comma 14 5 8 2" xfId="41991" xr:uid="{00000000-0005-0000-0000-0000BE7C0000}"/>
    <cellStyle name="Comma 14 5 9" xfId="41992" xr:uid="{00000000-0005-0000-0000-0000BF7C0000}"/>
    <cellStyle name="Comma 14 6" xfId="41993" xr:uid="{00000000-0005-0000-0000-0000C07C0000}"/>
    <cellStyle name="Comma 14 6 2" xfId="41994" xr:uid="{00000000-0005-0000-0000-0000C17C0000}"/>
    <cellStyle name="Comma 14 6 2 2" xfId="41995" xr:uid="{00000000-0005-0000-0000-0000C27C0000}"/>
    <cellStyle name="Comma 14 6 2 2 2" xfId="41996" xr:uid="{00000000-0005-0000-0000-0000C37C0000}"/>
    <cellStyle name="Comma 14 6 2 2 3" xfId="41997" xr:uid="{00000000-0005-0000-0000-0000C47C0000}"/>
    <cellStyle name="Comma 14 6 2 3" xfId="41998" xr:uid="{00000000-0005-0000-0000-0000C57C0000}"/>
    <cellStyle name="Comma 14 6 2 3 2" xfId="41999" xr:uid="{00000000-0005-0000-0000-0000C67C0000}"/>
    <cellStyle name="Comma 14 6 2 3 3" xfId="42000" xr:uid="{00000000-0005-0000-0000-0000C77C0000}"/>
    <cellStyle name="Comma 14 6 2 4" xfId="42001" xr:uid="{00000000-0005-0000-0000-0000C87C0000}"/>
    <cellStyle name="Comma 14 6 2 4 2" xfId="42002" xr:uid="{00000000-0005-0000-0000-0000C97C0000}"/>
    <cellStyle name="Comma 14 6 2 5" xfId="42003" xr:uid="{00000000-0005-0000-0000-0000CA7C0000}"/>
    <cellStyle name="Comma 14 6 2 6" xfId="42004" xr:uid="{00000000-0005-0000-0000-0000CB7C0000}"/>
    <cellStyle name="Comma 14 6 3" xfId="42005" xr:uid="{00000000-0005-0000-0000-0000CC7C0000}"/>
    <cellStyle name="Comma 14 6 3 2" xfId="42006" xr:uid="{00000000-0005-0000-0000-0000CD7C0000}"/>
    <cellStyle name="Comma 14 6 3 2 2" xfId="42007" xr:uid="{00000000-0005-0000-0000-0000CE7C0000}"/>
    <cellStyle name="Comma 14 6 3 2 3" xfId="42008" xr:uid="{00000000-0005-0000-0000-0000CF7C0000}"/>
    <cellStyle name="Comma 14 6 3 3" xfId="42009" xr:uid="{00000000-0005-0000-0000-0000D07C0000}"/>
    <cellStyle name="Comma 14 6 3 3 2" xfId="42010" xr:uid="{00000000-0005-0000-0000-0000D17C0000}"/>
    <cellStyle name="Comma 14 6 3 3 3" xfId="42011" xr:uid="{00000000-0005-0000-0000-0000D27C0000}"/>
    <cellStyle name="Comma 14 6 3 4" xfId="42012" xr:uid="{00000000-0005-0000-0000-0000D37C0000}"/>
    <cellStyle name="Comma 14 6 3 4 2" xfId="42013" xr:uid="{00000000-0005-0000-0000-0000D47C0000}"/>
    <cellStyle name="Comma 14 6 3 5" xfId="42014" xr:uid="{00000000-0005-0000-0000-0000D57C0000}"/>
    <cellStyle name="Comma 14 6 3 6" xfId="42015" xr:uid="{00000000-0005-0000-0000-0000D67C0000}"/>
    <cellStyle name="Comma 14 6 4" xfId="42016" xr:uid="{00000000-0005-0000-0000-0000D77C0000}"/>
    <cellStyle name="Comma 14 6 4 2" xfId="42017" xr:uid="{00000000-0005-0000-0000-0000D87C0000}"/>
    <cellStyle name="Comma 14 6 4 2 2" xfId="42018" xr:uid="{00000000-0005-0000-0000-0000D97C0000}"/>
    <cellStyle name="Comma 14 6 4 2 3" xfId="42019" xr:uid="{00000000-0005-0000-0000-0000DA7C0000}"/>
    <cellStyle name="Comma 14 6 4 3" xfId="42020" xr:uid="{00000000-0005-0000-0000-0000DB7C0000}"/>
    <cellStyle name="Comma 14 6 4 3 2" xfId="42021" xr:uid="{00000000-0005-0000-0000-0000DC7C0000}"/>
    <cellStyle name="Comma 14 6 4 4" xfId="42022" xr:uid="{00000000-0005-0000-0000-0000DD7C0000}"/>
    <cellStyle name="Comma 14 6 4 5" xfId="42023" xr:uid="{00000000-0005-0000-0000-0000DE7C0000}"/>
    <cellStyle name="Comma 14 6 5" xfId="42024" xr:uid="{00000000-0005-0000-0000-0000DF7C0000}"/>
    <cellStyle name="Comma 14 6 5 2" xfId="42025" xr:uid="{00000000-0005-0000-0000-0000E07C0000}"/>
    <cellStyle name="Comma 14 6 5 3" xfId="42026" xr:uid="{00000000-0005-0000-0000-0000E17C0000}"/>
    <cellStyle name="Comma 14 6 6" xfId="42027" xr:uid="{00000000-0005-0000-0000-0000E27C0000}"/>
    <cellStyle name="Comma 14 6 6 2" xfId="42028" xr:uid="{00000000-0005-0000-0000-0000E37C0000}"/>
    <cellStyle name="Comma 14 6 6 3" xfId="42029" xr:uid="{00000000-0005-0000-0000-0000E47C0000}"/>
    <cellStyle name="Comma 14 6 7" xfId="42030" xr:uid="{00000000-0005-0000-0000-0000E57C0000}"/>
    <cellStyle name="Comma 14 6 7 2" xfId="42031" xr:uid="{00000000-0005-0000-0000-0000E67C0000}"/>
    <cellStyle name="Comma 14 6 8" xfId="42032" xr:uid="{00000000-0005-0000-0000-0000E77C0000}"/>
    <cellStyle name="Comma 14 6 9" xfId="42033" xr:uid="{00000000-0005-0000-0000-0000E87C0000}"/>
    <cellStyle name="Comma 14 7" xfId="42034" xr:uid="{00000000-0005-0000-0000-0000E97C0000}"/>
    <cellStyle name="Comma 14 7 2" xfId="42035" xr:uid="{00000000-0005-0000-0000-0000EA7C0000}"/>
    <cellStyle name="Comma 14 7 2 2" xfId="42036" xr:uid="{00000000-0005-0000-0000-0000EB7C0000}"/>
    <cellStyle name="Comma 14 7 2 2 2" xfId="42037" xr:uid="{00000000-0005-0000-0000-0000EC7C0000}"/>
    <cellStyle name="Comma 14 7 2 2 3" xfId="42038" xr:uid="{00000000-0005-0000-0000-0000ED7C0000}"/>
    <cellStyle name="Comma 14 7 2 3" xfId="42039" xr:uid="{00000000-0005-0000-0000-0000EE7C0000}"/>
    <cellStyle name="Comma 14 7 2 3 2" xfId="42040" xr:uid="{00000000-0005-0000-0000-0000EF7C0000}"/>
    <cellStyle name="Comma 14 7 2 3 3" xfId="42041" xr:uid="{00000000-0005-0000-0000-0000F07C0000}"/>
    <cellStyle name="Comma 14 7 2 4" xfId="42042" xr:uid="{00000000-0005-0000-0000-0000F17C0000}"/>
    <cellStyle name="Comma 14 7 2 4 2" xfId="42043" xr:uid="{00000000-0005-0000-0000-0000F27C0000}"/>
    <cellStyle name="Comma 14 7 2 5" xfId="42044" xr:uid="{00000000-0005-0000-0000-0000F37C0000}"/>
    <cellStyle name="Comma 14 7 2 6" xfId="42045" xr:uid="{00000000-0005-0000-0000-0000F47C0000}"/>
    <cellStyle name="Comma 14 7 3" xfId="42046" xr:uid="{00000000-0005-0000-0000-0000F57C0000}"/>
    <cellStyle name="Comma 14 7 3 2" xfId="42047" xr:uid="{00000000-0005-0000-0000-0000F67C0000}"/>
    <cellStyle name="Comma 14 7 3 2 2" xfId="42048" xr:uid="{00000000-0005-0000-0000-0000F77C0000}"/>
    <cellStyle name="Comma 14 7 3 2 3" xfId="42049" xr:uid="{00000000-0005-0000-0000-0000F87C0000}"/>
    <cellStyle name="Comma 14 7 3 3" xfId="42050" xr:uid="{00000000-0005-0000-0000-0000F97C0000}"/>
    <cellStyle name="Comma 14 7 3 3 2" xfId="42051" xr:uid="{00000000-0005-0000-0000-0000FA7C0000}"/>
    <cellStyle name="Comma 14 7 3 3 3" xfId="42052" xr:uid="{00000000-0005-0000-0000-0000FB7C0000}"/>
    <cellStyle name="Comma 14 7 3 4" xfId="42053" xr:uid="{00000000-0005-0000-0000-0000FC7C0000}"/>
    <cellStyle name="Comma 14 7 3 4 2" xfId="42054" xr:uid="{00000000-0005-0000-0000-0000FD7C0000}"/>
    <cellStyle name="Comma 14 7 3 5" xfId="42055" xr:uid="{00000000-0005-0000-0000-0000FE7C0000}"/>
    <cellStyle name="Comma 14 7 3 6" xfId="42056" xr:uid="{00000000-0005-0000-0000-0000FF7C0000}"/>
    <cellStyle name="Comma 14 7 4" xfId="42057" xr:uid="{00000000-0005-0000-0000-0000007D0000}"/>
    <cellStyle name="Comma 14 7 4 2" xfId="42058" xr:uid="{00000000-0005-0000-0000-0000017D0000}"/>
    <cellStyle name="Comma 14 7 4 2 2" xfId="42059" xr:uid="{00000000-0005-0000-0000-0000027D0000}"/>
    <cellStyle name="Comma 14 7 4 2 3" xfId="42060" xr:uid="{00000000-0005-0000-0000-0000037D0000}"/>
    <cellStyle name="Comma 14 7 4 3" xfId="42061" xr:uid="{00000000-0005-0000-0000-0000047D0000}"/>
    <cellStyle name="Comma 14 7 4 3 2" xfId="42062" xr:uid="{00000000-0005-0000-0000-0000057D0000}"/>
    <cellStyle name="Comma 14 7 4 4" xfId="42063" xr:uid="{00000000-0005-0000-0000-0000067D0000}"/>
    <cellStyle name="Comma 14 7 4 5" xfId="42064" xr:uid="{00000000-0005-0000-0000-0000077D0000}"/>
    <cellStyle name="Comma 14 7 5" xfId="42065" xr:uid="{00000000-0005-0000-0000-0000087D0000}"/>
    <cellStyle name="Comma 14 7 5 2" xfId="42066" xr:uid="{00000000-0005-0000-0000-0000097D0000}"/>
    <cellStyle name="Comma 14 7 5 3" xfId="42067" xr:uid="{00000000-0005-0000-0000-00000A7D0000}"/>
    <cellStyle name="Comma 14 7 6" xfId="42068" xr:uid="{00000000-0005-0000-0000-00000B7D0000}"/>
    <cellStyle name="Comma 14 7 6 2" xfId="42069" xr:uid="{00000000-0005-0000-0000-00000C7D0000}"/>
    <cellStyle name="Comma 14 7 6 3" xfId="42070" xr:uid="{00000000-0005-0000-0000-00000D7D0000}"/>
    <cellStyle name="Comma 14 7 7" xfId="42071" xr:uid="{00000000-0005-0000-0000-00000E7D0000}"/>
    <cellStyle name="Comma 14 7 7 2" xfId="42072" xr:uid="{00000000-0005-0000-0000-00000F7D0000}"/>
    <cellStyle name="Comma 14 7 8" xfId="42073" xr:uid="{00000000-0005-0000-0000-0000107D0000}"/>
    <cellStyle name="Comma 14 7 9" xfId="42074" xr:uid="{00000000-0005-0000-0000-0000117D0000}"/>
    <cellStyle name="Comma 14 8" xfId="42075" xr:uid="{00000000-0005-0000-0000-0000127D0000}"/>
    <cellStyle name="Comma 14 8 2" xfId="42076" xr:uid="{00000000-0005-0000-0000-0000137D0000}"/>
    <cellStyle name="Comma 14 8 2 2" xfId="42077" xr:uid="{00000000-0005-0000-0000-0000147D0000}"/>
    <cellStyle name="Comma 14 8 2 3" xfId="42078" xr:uid="{00000000-0005-0000-0000-0000157D0000}"/>
    <cellStyle name="Comma 14 8 3" xfId="42079" xr:uid="{00000000-0005-0000-0000-0000167D0000}"/>
    <cellStyle name="Comma 14 8 3 2" xfId="42080" xr:uid="{00000000-0005-0000-0000-0000177D0000}"/>
    <cellStyle name="Comma 14 8 3 3" xfId="42081" xr:uid="{00000000-0005-0000-0000-0000187D0000}"/>
    <cellStyle name="Comma 14 8 4" xfId="42082" xr:uid="{00000000-0005-0000-0000-0000197D0000}"/>
    <cellStyle name="Comma 14 8 4 2" xfId="42083" xr:uid="{00000000-0005-0000-0000-00001A7D0000}"/>
    <cellStyle name="Comma 14 8 5" xfId="42084" xr:uid="{00000000-0005-0000-0000-00001B7D0000}"/>
    <cellStyle name="Comma 14 8 6" xfId="42085" xr:uid="{00000000-0005-0000-0000-00001C7D0000}"/>
    <cellStyle name="Comma 14 9" xfId="42086" xr:uid="{00000000-0005-0000-0000-00001D7D0000}"/>
    <cellStyle name="Comma 14 9 2" xfId="42087" xr:uid="{00000000-0005-0000-0000-00001E7D0000}"/>
    <cellStyle name="Comma 14 9 2 2" xfId="42088" xr:uid="{00000000-0005-0000-0000-00001F7D0000}"/>
    <cellStyle name="Comma 14 9 2 3" xfId="42089" xr:uid="{00000000-0005-0000-0000-0000207D0000}"/>
    <cellStyle name="Comma 14 9 3" xfId="42090" xr:uid="{00000000-0005-0000-0000-0000217D0000}"/>
    <cellStyle name="Comma 14 9 3 2" xfId="42091" xr:uid="{00000000-0005-0000-0000-0000227D0000}"/>
    <cellStyle name="Comma 14 9 3 3" xfId="42092" xr:uid="{00000000-0005-0000-0000-0000237D0000}"/>
    <cellStyle name="Comma 14 9 4" xfId="42093" xr:uid="{00000000-0005-0000-0000-0000247D0000}"/>
    <cellStyle name="Comma 14 9 4 2" xfId="42094" xr:uid="{00000000-0005-0000-0000-0000257D0000}"/>
    <cellStyle name="Comma 14 9 5" xfId="42095" xr:uid="{00000000-0005-0000-0000-0000267D0000}"/>
    <cellStyle name="Comma 14 9 6" xfId="42096" xr:uid="{00000000-0005-0000-0000-0000277D0000}"/>
    <cellStyle name="Comma 15" xfId="3266" xr:uid="{00000000-0005-0000-0000-0000287D0000}"/>
    <cellStyle name="Comma 15 10" xfId="42097" xr:uid="{00000000-0005-0000-0000-0000297D0000}"/>
    <cellStyle name="Comma 15 10 2" xfId="42098" xr:uid="{00000000-0005-0000-0000-00002A7D0000}"/>
    <cellStyle name="Comma 15 10 2 2" xfId="42099" xr:uid="{00000000-0005-0000-0000-00002B7D0000}"/>
    <cellStyle name="Comma 15 10 2 3" xfId="42100" xr:uid="{00000000-0005-0000-0000-00002C7D0000}"/>
    <cellStyle name="Comma 15 10 3" xfId="42101" xr:uid="{00000000-0005-0000-0000-00002D7D0000}"/>
    <cellStyle name="Comma 15 10 3 2" xfId="42102" xr:uid="{00000000-0005-0000-0000-00002E7D0000}"/>
    <cellStyle name="Comma 15 10 4" xfId="42103" xr:uid="{00000000-0005-0000-0000-00002F7D0000}"/>
    <cellStyle name="Comma 15 10 5" xfId="42104" xr:uid="{00000000-0005-0000-0000-0000307D0000}"/>
    <cellStyle name="Comma 15 11" xfId="42105" xr:uid="{00000000-0005-0000-0000-0000317D0000}"/>
    <cellStyle name="Comma 15 11 2" xfId="42106" xr:uid="{00000000-0005-0000-0000-0000327D0000}"/>
    <cellStyle name="Comma 15 11 3" xfId="42107" xr:uid="{00000000-0005-0000-0000-0000337D0000}"/>
    <cellStyle name="Comma 15 12" xfId="42108" xr:uid="{00000000-0005-0000-0000-0000347D0000}"/>
    <cellStyle name="Comma 15 12 2" xfId="42109" xr:uid="{00000000-0005-0000-0000-0000357D0000}"/>
    <cellStyle name="Comma 15 12 3" xfId="42110" xr:uid="{00000000-0005-0000-0000-0000367D0000}"/>
    <cellStyle name="Comma 15 13" xfId="42111" xr:uid="{00000000-0005-0000-0000-0000377D0000}"/>
    <cellStyle name="Comma 15 13 2" xfId="42112" xr:uid="{00000000-0005-0000-0000-0000387D0000}"/>
    <cellStyle name="Comma 15 14" xfId="42113" xr:uid="{00000000-0005-0000-0000-0000397D0000}"/>
    <cellStyle name="Comma 15 15" xfId="42114" xr:uid="{00000000-0005-0000-0000-00003A7D0000}"/>
    <cellStyle name="Comma 15 16" xfId="42115" xr:uid="{00000000-0005-0000-0000-00003B7D0000}"/>
    <cellStyle name="Comma 15 2" xfId="3267" xr:uid="{00000000-0005-0000-0000-00003C7D0000}"/>
    <cellStyle name="Comma 15 2 10" xfId="42116" xr:uid="{00000000-0005-0000-0000-00003D7D0000}"/>
    <cellStyle name="Comma 15 2 10 2" xfId="42117" xr:uid="{00000000-0005-0000-0000-00003E7D0000}"/>
    <cellStyle name="Comma 15 2 10 3" xfId="42118" xr:uid="{00000000-0005-0000-0000-00003F7D0000}"/>
    <cellStyle name="Comma 15 2 11" xfId="42119" xr:uid="{00000000-0005-0000-0000-0000407D0000}"/>
    <cellStyle name="Comma 15 2 11 2" xfId="42120" xr:uid="{00000000-0005-0000-0000-0000417D0000}"/>
    <cellStyle name="Comma 15 2 11 3" xfId="42121" xr:uid="{00000000-0005-0000-0000-0000427D0000}"/>
    <cellStyle name="Comma 15 2 12" xfId="42122" xr:uid="{00000000-0005-0000-0000-0000437D0000}"/>
    <cellStyle name="Comma 15 2 12 2" xfId="42123" xr:uid="{00000000-0005-0000-0000-0000447D0000}"/>
    <cellStyle name="Comma 15 2 13" xfId="42124" xr:uid="{00000000-0005-0000-0000-0000457D0000}"/>
    <cellStyle name="Comma 15 2 14" xfId="42125" xr:uid="{00000000-0005-0000-0000-0000467D0000}"/>
    <cellStyle name="Comma 15 2 15" xfId="42126" xr:uid="{00000000-0005-0000-0000-0000477D0000}"/>
    <cellStyle name="Comma 15 2 2" xfId="9463" xr:uid="{00000000-0005-0000-0000-0000487D0000}"/>
    <cellStyle name="Comma 15 2 2 10" xfId="42127" xr:uid="{00000000-0005-0000-0000-0000497D0000}"/>
    <cellStyle name="Comma 15 2 2 10 2" xfId="42128" xr:uid="{00000000-0005-0000-0000-00004A7D0000}"/>
    <cellStyle name="Comma 15 2 2 10 3" xfId="42129" xr:uid="{00000000-0005-0000-0000-00004B7D0000}"/>
    <cellStyle name="Comma 15 2 2 11" xfId="42130" xr:uid="{00000000-0005-0000-0000-00004C7D0000}"/>
    <cellStyle name="Comma 15 2 2 11 2" xfId="42131" xr:uid="{00000000-0005-0000-0000-00004D7D0000}"/>
    <cellStyle name="Comma 15 2 2 12" xfId="42132" xr:uid="{00000000-0005-0000-0000-00004E7D0000}"/>
    <cellStyle name="Comma 15 2 2 13" xfId="42133" xr:uid="{00000000-0005-0000-0000-00004F7D0000}"/>
    <cellStyle name="Comma 15 2 2 2" xfId="42134" xr:uid="{00000000-0005-0000-0000-0000507D0000}"/>
    <cellStyle name="Comma 15 2 2 2 10" xfId="42135" xr:uid="{00000000-0005-0000-0000-0000517D0000}"/>
    <cellStyle name="Comma 15 2 2 2 10 2" xfId="42136" xr:uid="{00000000-0005-0000-0000-0000527D0000}"/>
    <cellStyle name="Comma 15 2 2 2 11" xfId="42137" xr:uid="{00000000-0005-0000-0000-0000537D0000}"/>
    <cellStyle name="Comma 15 2 2 2 12" xfId="42138" xr:uid="{00000000-0005-0000-0000-0000547D0000}"/>
    <cellStyle name="Comma 15 2 2 2 2" xfId="42139" xr:uid="{00000000-0005-0000-0000-0000557D0000}"/>
    <cellStyle name="Comma 15 2 2 2 2 10" xfId="42140" xr:uid="{00000000-0005-0000-0000-0000567D0000}"/>
    <cellStyle name="Comma 15 2 2 2 2 2" xfId="42141" xr:uid="{00000000-0005-0000-0000-0000577D0000}"/>
    <cellStyle name="Comma 15 2 2 2 2 2 2" xfId="42142" xr:uid="{00000000-0005-0000-0000-0000587D0000}"/>
    <cellStyle name="Comma 15 2 2 2 2 2 2 2" xfId="42143" xr:uid="{00000000-0005-0000-0000-0000597D0000}"/>
    <cellStyle name="Comma 15 2 2 2 2 2 2 2 2" xfId="42144" xr:uid="{00000000-0005-0000-0000-00005A7D0000}"/>
    <cellStyle name="Comma 15 2 2 2 2 2 2 2 3" xfId="42145" xr:uid="{00000000-0005-0000-0000-00005B7D0000}"/>
    <cellStyle name="Comma 15 2 2 2 2 2 2 3" xfId="42146" xr:uid="{00000000-0005-0000-0000-00005C7D0000}"/>
    <cellStyle name="Comma 15 2 2 2 2 2 2 3 2" xfId="42147" xr:uid="{00000000-0005-0000-0000-00005D7D0000}"/>
    <cellStyle name="Comma 15 2 2 2 2 2 2 3 3" xfId="42148" xr:uid="{00000000-0005-0000-0000-00005E7D0000}"/>
    <cellStyle name="Comma 15 2 2 2 2 2 2 4" xfId="42149" xr:uid="{00000000-0005-0000-0000-00005F7D0000}"/>
    <cellStyle name="Comma 15 2 2 2 2 2 2 4 2" xfId="42150" xr:uid="{00000000-0005-0000-0000-0000607D0000}"/>
    <cellStyle name="Comma 15 2 2 2 2 2 2 5" xfId="42151" xr:uid="{00000000-0005-0000-0000-0000617D0000}"/>
    <cellStyle name="Comma 15 2 2 2 2 2 2 6" xfId="42152" xr:uid="{00000000-0005-0000-0000-0000627D0000}"/>
    <cellStyle name="Comma 15 2 2 2 2 2 3" xfId="42153" xr:uid="{00000000-0005-0000-0000-0000637D0000}"/>
    <cellStyle name="Comma 15 2 2 2 2 2 3 2" xfId="42154" xr:uid="{00000000-0005-0000-0000-0000647D0000}"/>
    <cellStyle name="Comma 15 2 2 2 2 2 3 2 2" xfId="42155" xr:uid="{00000000-0005-0000-0000-0000657D0000}"/>
    <cellStyle name="Comma 15 2 2 2 2 2 3 2 3" xfId="42156" xr:uid="{00000000-0005-0000-0000-0000667D0000}"/>
    <cellStyle name="Comma 15 2 2 2 2 2 3 3" xfId="42157" xr:uid="{00000000-0005-0000-0000-0000677D0000}"/>
    <cellStyle name="Comma 15 2 2 2 2 2 3 3 2" xfId="42158" xr:uid="{00000000-0005-0000-0000-0000687D0000}"/>
    <cellStyle name="Comma 15 2 2 2 2 2 3 3 3" xfId="42159" xr:uid="{00000000-0005-0000-0000-0000697D0000}"/>
    <cellStyle name="Comma 15 2 2 2 2 2 3 4" xfId="42160" xr:uid="{00000000-0005-0000-0000-00006A7D0000}"/>
    <cellStyle name="Comma 15 2 2 2 2 2 3 4 2" xfId="42161" xr:uid="{00000000-0005-0000-0000-00006B7D0000}"/>
    <cellStyle name="Comma 15 2 2 2 2 2 3 5" xfId="42162" xr:uid="{00000000-0005-0000-0000-00006C7D0000}"/>
    <cellStyle name="Comma 15 2 2 2 2 2 3 6" xfId="42163" xr:uid="{00000000-0005-0000-0000-00006D7D0000}"/>
    <cellStyle name="Comma 15 2 2 2 2 2 4" xfId="42164" xr:uid="{00000000-0005-0000-0000-00006E7D0000}"/>
    <cellStyle name="Comma 15 2 2 2 2 2 4 2" xfId="42165" xr:uid="{00000000-0005-0000-0000-00006F7D0000}"/>
    <cellStyle name="Comma 15 2 2 2 2 2 4 2 2" xfId="42166" xr:uid="{00000000-0005-0000-0000-0000707D0000}"/>
    <cellStyle name="Comma 15 2 2 2 2 2 4 2 3" xfId="42167" xr:uid="{00000000-0005-0000-0000-0000717D0000}"/>
    <cellStyle name="Comma 15 2 2 2 2 2 4 3" xfId="42168" xr:uid="{00000000-0005-0000-0000-0000727D0000}"/>
    <cellStyle name="Comma 15 2 2 2 2 2 4 3 2" xfId="42169" xr:uid="{00000000-0005-0000-0000-0000737D0000}"/>
    <cellStyle name="Comma 15 2 2 2 2 2 4 4" xfId="42170" xr:uid="{00000000-0005-0000-0000-0000747D0000}"/>
    <cellStyle name="Comma 15 2 2 2 2 2 4 5" xfId="42171" xr:uid="{00000000-0005-0000-0000-0000757D0000}"/>
    <cellStyle name="Comma 15 2 2 2 2 2 5" xfId="42172" xr:uid="{00000000-0005-0000-0000-0000767D0000}"/>
    <cellStyle name="Comma 15 2 2 2 2 2 5 2" xfId="42173" xr:uid="{00000000-0005-0000-0000-0000777D0000}"/>
    <cellStyle name="Comma 15 2 2 2 2 2 5 3" xfId="42174" xr:uid="{00000000-0005-0000-0000-0000787D0000}"/>
    <cellStyle name="Comma 15 2 2 2 2 2 6" xfId="42175" xr:uid="{00000000-0005-0000-0000-0000797D0000}"/>
    <cellStyle name="Comma 15 2 2 2 2 2 6 2" xfId="42176" xr:uid="{00000000-0005-0000-0000-00007A7D0000}"/>
    <cellStyle name="Comma 15 2 2 2 2 2 6 3" xfId="42177" xr:uid="{00000000-0005-0000-0000-00007B7D0000}"/>
    <cellStyle name="Comma 15 2 2 2 2 2 7" xfId="42178" xr:uid="{00000000-0005-0000-0000-00007C7D0000}"/>
    <cellStyle name="Comma 15 2 2 2 2 2 7 2" xfId="42179" xr:uid="{00000000-0005-0000-0000-00007D7D0000}"/>
    <cellStyle name="Comma 15 2 2 2 2 2 8" xfId="42180" xr:uid="{00000000-0005-0000-0000-00007E7D0000}"/>
    <cellStyle name="Comma 15 2 2 2 2 2 9" xfId="42181" xr:uid="{00000000-0005-0000-0000-00007F7D0000}"/>
    <cellStyle name="Comma 15 2 2 2 2 3" xfId="42182" xr:uid="{00000000-0005-0000-0000-0000807D0000}"/>
    <cellStyle name="Comma 15 2 2 2 2 3 2" xfId="42183" xr:uid="{00000000-0005-0000-0000-0000817D0000}"/>
    <cellStyle name="Comma 15 2 2 2 2 3 2 2" xfId="42184" xr:uid="{00000000-0005-0000-0000-0000827D0000}"/>
    <cellStyle name="Comma 15 2 2 2 2 3 2 3" xfId="42185" xr:uid="{00000000-0005-0000-0000-0000837D0000}"/>
    <cellStyle name="Comma 15 2 2 2 2 3 3" xfId="42186" xr:uid="{00000000-0005-0000-0000-0000847D0000}"/>
    <cellStyle name="Comma 15 2 2 2 2 3 3 2" xfId="42187" xr:uid="{00000000-0005-0000-0000-0000857D0000}"/>
    <cellStyle name="Comma 15 2 2 2 2 3 3 3" xfId="42188" xr:uid="{00000000-0005-0000-0000-0000867D0000}"/>
    <cellStyle name="Comma 15 2 2 2 2 3 4" xfId="42189" xr:uid="{00000000-0005-0000-0000-0000877D0000}"/>
    <cellStyle name="Comma 15 2 2 2 2 3 4 2" xfId="42190" xr:uid="{00000000-0005-0000-0000-0000887D0000}"/>
    <cellStyle name="Comma 15 2 2 2 2 3 5" xfId="42191" xr:uid="{00000000-0005-0000-0000-0000897D0000}"/>
    <cellStyle name="Comma 15 2 2 2 2 3 6" xfId="42192" xr:uid="{00000000-0005-0000-0000-00008A7D0000}"/>
    <cellStyle name="Comma 15 2 2 2 2 4" xfId="42193" xr:uid="{00000000-0005-0000-0000-00008B7D0000}"/>
    <cellStyle name="Comma 15 2 2 2 2 4 2" xfId="42194" xr:uid="{00000000-0005-0000-0000-00008C7D0000}"/>
    <cellStyle name="Comma 15 2 2 2 2 4 2 2" xfId="42195" xr:uid="{00000000-0005-0000-0000-00008D7D0000}"/>
    <cellStyle name="Comma 15 2 2 2 2 4 2 3" xfId="42196" xr:uid="{00000000-0005-0000-0000-00008E7D0000}"/>
    <cellStyle name="Comma 15 2 2 2 2 4 3" xfId="42197" xr:uid="{00000000-0005-0000-0000-00008F7D0000}"/>
    <cellStyle name="Comma 15 2 2 2 2 4 3 2" xfId="42198" xr:uid="{00000000-0005-0000-0000-0000907D0000}"/>
    <cellStyle name="Comma 15 2 2 2 2 4 3 3" xfId="42199" xr:uid="{00000000-0005-0000-0000-0000917D0000}"/>
    <cellStyle name="Comma 15 2 2 2 2 4 4" xfId="42200" xr:uid="{00000000-0005-0000-0000-0000927D0000}"/>
    <cellStyle name="Comma 15 2 2 2 2 4 4 2" xfId="42201" xr:uid="{00000000-0005-0000-0000-0000937D0000}"/>
    <cellStyle name="Comma 15 2 2 2 2 4 5" xfId="42202" xr:uid="{00000000-0005-0000-0000-0000947D0000}"/>
    <cellStyle name="Comma 15 2 2 2 2 4 6" xfId="42203" xr:uid="{00000000-0005-0000-0000-0000957D0000}"/>
    <cellStyle name="Comma 15 2 2 2 2 5" xfId="42204" xr:uid="{00000000-0005-0000-0000-0000967D0000}"/>
    <cellStyle name="Comma 15 2 2 2 2 5 2" xfId="42205" xr:uid="{00000000-0005-0000-0000-0000977D0000}"/>
    <cellStyle name="Comma 15 2 2 2 2 5 2 2" xfId="42206" xr:uid="{00000000-0005-0000-0000-0000987D0000}"/>
    <cellStyle name="Comma 15 2 2 2 2 5 2 3" xfId="42207" xr:uid="{00000000-0005-0000-0000-0000997D0000}"/>
    <cellStyle name="Comma 15 2 2 2 2 5 3" xfId="42208" xr:uid="{00000000-0005-0000-0000-00009A7D0000}"/>
    <cellStyle name="Comma 15 2 2 2 2 5 3 2" xfId="42209" xr:uid="{00000000-0005-0000-0000-00009B7D0000}"/>
    <cellStyle name="Comma 15 2 2 2 2 5 4" xfId="42210" xr:uid="{00000000-0005-0000-0000-00009C7D0000}"/>
    <cellStyle name="Comma 15 2 2 2 2 5 5" xfId="42211" xr:uid="{00000000-0005-0000-0000-00009D7D0000}"/>
    <cellStyle name="Comma 15 2 2 2 2 6" xfId="42212" xr:uid="{00000000-0005-0000-0000-00009E7D0000}"/>
    <cellStyle name="Comma 15 2 2 2 2 6 2" xfId="42213" xr:uid="{00000000-0005-0000-0000-00009F7D0000}"/>
    <cellStyle name="Comma 15 2 2 2 2 6 3" xfId="42214" xr:uid="{00000000-0005-0000-0000-0000A07D0000}"/>
    <cellStyle name="Comma 15 2 2 2 2 7" xfId="42215" xr:uid="{00000000-0005-0000-0000-0000A17D0000}"/>
    <cellStyle name="Comma 15 2 2 2 2 7 2" xfId="42216" xr:uid="{00000000-0005-0000-0000-0000A27D0000}"/>
    <cellStyle name="Comma 15 2 2 2 2 7 3" xfId="42217" xr:uid="{00000000-0005-0000-0000-0000A37D0000}"/>
    <cellStyle name="Comma 15 2 2 2 2 8" xfId="42218" xr:uid="{00000000-0005-0000-0000-0000A47D0000}"/>
    <cellStyle name="Comma 15 2 2 2 2 8 2" xfId="42219" xr:uid="{00000000-0005-0000-0000-0000A57D0000}"/>
    <cellStyle name="Comma 15 2 2 2 2 9" xfId="42220" xr:uid="{00000000-0005-0000-0000-0000A67D0000}"/>
    <cellStyle name="Comma 15 2 2 2 3" xfId="42221" xr:uid="{00000000-0005-0000-0000-0000A77D0000}"/>
    <cellStyle name="Comma 15 2 2 2 3 2" xfId="42222" xr:uid="{00000000-0005-0000-0000-0000A87D0000}"/>
    <cellStyle name="Comma 15 2 2 2 3 2 2" xfId="42223" xr:uid="{00000000-0005-0000-0000-0000A97D0000}"/>
    <cellStyle name="Comma 15 2 2 2 3 2 2 2" xfId="42224" xr:uid="{00000000-0005-0000-0000-0000AA7D0000}"/>
    <cellStyle name="Comma 15 2 2 2 3 2 2 3" xfId="42225" xr:uid="{00000000-0005-0000-0000-0000AB7D0000}"/>
    <cellStyle name="Comma 15 2 2 2 3 2 3" xfId="42226" xr:uid="{00000000-0005-0000-0000-0000AC7D0000}"/>
    <cellStyle name="Comma 15 2 2 2 3 2 3 2" xfId="42227" xr:uid="{00000000-0005-0000-0000-0000AD7D0000}"/>
    <cellStyle name="Comma 15 2 2 2 3 2 3 3" xfId="42228" xr:uid="{00000000-0005-0000-0000-0000AE7D0000}"/>
    <cellStyle name="Comma 15 2 2 2 3 2 4" xfId="42229" xr:uid="{00000000-0005-0000-0000-0000AF7D0000}"/>
    <cellStyle name="Comma 15 2 2 2 3 2 4 2" xfId="42230" xr:uid="{00000000-0005-0000-0000-0000B07D0000}"/>
    <cellStyle name="Comma 15 2 2 2 3 2 5" xfId="42231" xr:uid="{00000000-0005-0000-0000-0000B17D0000}"/>
    <cellStyle name="Comma 15 2 2 2 3 2 6" xfId="42232" xr:uid="{00000000-0005-0000-0000-0000B27D0000}"/>
    <cellStyle name="Comma 15 2 2 2 3 3" xfId="42233" xr:uid="{00000000-0005-0000-0000-0000B37D0000}"/>
    <cellStyle name="Comma 15 2 2 2 3 3 2" xfId="42234" xr:uid="{00000000-0005-0000-0000-0000B47D0000}"/>
    <cellStyle name="Comma 15 2 2 2 3 3 2 2" xfId="42235" xr:uid="{00000000-0005-0000-0000-0000B57D0000}"/>
    <cellStyle name="Comma 15 2 2 2 3 3 2 3" xfId="42236" xr:uid="{00000000-0005-0000-0000-0000B67D0000}"/>
    <cellStyle name="Comma 15 2 2 2 3 3 3" xfId="42237" xr:uid="{00000000-0005-0000-0000-0000B77D0000}"/>
    <cellStyle name="Comma 15 2 2 2 3 3 3 2" xfId="42238" xr:uid="{00000000-0005-0000-0000-0000B87D0000}"/>
    <cellStyle name="Comma 15 2 2 2 3 3 3 3" xfId="42239" xr:uid="{00000000-0005-0000-0000-0000B97D0000}"/>
    <cellStyle name="Comma 15 2 2 2 3 3 4" xfId="42240" xr:uid="{00000000-0005-0000-0000-0000BA7D0000}"/>
    <cellStyle name="Comma 15 2 2 2 3 3 4 2" xfId="42241" xr:uid="{00000000-0005-0000-0000-0000BB7D0000}"/>
    <cellStyle name="Comma 15 2 2 2 3 3 5" xfId="42242" xr:uid="{00000000-0005-0000-0000-0000BC7D0000}"/>
    <cellStyle name="Comma 15 2 2 2 3 3 6" xfId="42243" xr:uid="{00000000-0005-0000-0000-0000BD7D0000}"/>
    <cellStyle name="Comma 15 2 2 2 3 4" xfId="42244" xr:uid="{00000000-0005-0000-0000-0000BE7D0000}"/>
    <cellStyle name="Comma 15 2 2 2 3 4 2" xfId="42245" xr:uid="{00000000-0005-0000-0000-0000BF7D0000}"/>
    <cellStyle name="Comma 15 2 2 2 3 4 2 2" xfId="42246" xr:uid="{00000000-0005-0000-0000-0000C07D0000}"/>
    <cellStyle name="Comma 15 2 2 2 3 4 2 3" xfId="42247" xr:uid="{00000000-0005-0000-0000-0000C17D0000}"/>
    <cellStyle name="Comma 15 2 2 2 3 4 3" xfId="42248" xr:uid="{00000000-0005-0000-0000-0000C27D0000}"/>
    <cellStyle name="Comma 15 2 2 2 3 4 3 2" xfId="42249" xr:uid="{00000000-0005-0000-0000-0000C37D0000}"/>
    <cellStyle name="Comma 15 2 2 2 3 4 4" xfId="42250" xr:uid="{00000000-0005-0000-0000-0000C47D0000}"/>
    <cellStyle name="Comma 15 2 2 2 3 4 5" xfId="42251" xr:uid="{00000000-0005-0000-0000-0000C57D0000}"/>
    <cellStyle name="Comma 15 2 2 2 3 5" xfId="42252" xr:uid="{00000000-0005-0000-0000-0000C67D0000}"/>
    <cellStyle name="Comma 15 2 2 2 3 5 2" xfId="42253" xr:uid="{00000000-0005-0000-0000-0000C77D0000}"/>
    <cellStyle name="Comma 15 2 2 2 3 5 3" xfId="42254" xr:uid="{00000000-0005-0000-0000-0000C87D0000}"/>
    <cellStyle name="Comma 15 2 2 2 3 6" xfId="42255" xr:uid="{00000000-0005-0000-0000-0000C97D0000}"/>
    <cellStyle name="Comma 15 2 2 2 3 6 2" xfId="42256" xr:uid="{00000000-0005-0000-0000-0000CA7D0000}"/>
    <cellStyle name="Comma 15 2 2 2 3 6 3" xfId="42257" xr:uid="{00000000-0005-0000-0000-0000CB7D0000}"/>
    <cellStyle name="Comma 15 2 2 2 3 7" xfId="42258" xr:uid="{00000000-0005-0000-0000-0000CC7D0000}"/>
    <cellStyle name="Comma 15 2 2 2 3 7 2" xfId="42259" xr:uid="{00000000-0005-0000-0000-0000CD7D0000}"/>
    <cellStyle name="Comma 15 2 2 2 3 8" xfId="42260" xr:uid="{00000000-0005-0000-0000-0000CE7D0000}"/>
    <cellStyle name="Comma 15 2 2 2 3 9" xfId="42261" xr:uid="{00000000-0005-0000-0000-0000CF7D0000}"/>
    <cellStyle name="Comma 15 2 2 2 4" xfId="42262" xr:uid="{00000000-0005-0000-0000-0000D07D0000}"/>
    <cellStyle name="Comma 15 2 2 2 4 2" xfId="42263" xr:uid="{00000000-0005-0000-0000-0000D17D0000}"/>
    <cellStyle name="Comma 15 2 2 2 4 2 2" xfId="42264" xr:uid="{00000000-0005-0000-0000-0000D27D0000}"/>
    <cellStyle name="Comma 15 2 2 2 4 2 2 2" xfId="42265" xr:uid="{00000000-0005-0000-0000-0000D37D0000}"/>
    <cellStyle name="Comma 15 2 2 2 4 2 2 3" xfId="42266" xr:uid="{00000000-0005-0000-0000-0000D47D0000}"/>
    <cellStyle name="Comma 15 2 2 2 4 2 3" xfId="42267" xr:uid="{00000000-0005-0000-0000-0000D57D0000}"/>
    <cellStyle name="Comma 15 2 2 2 4 2 3 2" xfId="42268" xr:uid="{00000000-0005-0000-0000-0000D67D0000}"/>
    <cellStyle name="Comma 15 2 2 2 4 2 3 3" xfId="42269" xr:uid="{00000000-0005-0000-0000-0000D77D0000}"/>
    <cellStyle name="Comma 15 2 2 2 4 2 4" xfId="42270" xr:uid="{00000000-0005-0000-0000-0000D87D0000}"/>
    <cellStyle name="Comma 15 2 2 2 4 2 4 2" xfId="42271" xr:uid="{00000000-0005-0000-0000-0000D97D0000}"/>
    <cellStyle name="Comma 15 2 2 2 4 2 5" xfId="42272" xr:uid="{00000000-0005-0000-0000-0000DA7D0000}"/>
    <cellStyle name="Comma 15 2 2 2 4 2 6" xfId="42273" xr:uid="{00000000-0005-0000-0000-0000DB7D0000}"/>
    <cellStyle name="Comma 15 2 2 2 4 3" xfId="42274" xr:uid="{00000000-0005-0000-0000-0000DC7D0000}"/>
    <cellStyle name="Comma 15 2 2 2 4 3 2" xfId="42275" xr:uid="{00000000-0005-0000-0000-0000DD7D0000}"/>
    <cellStyle name="Comma 15 2 2 2 4 3 2 2" xfId="42276" xr:uid="{00000000-0005-0000-0000-0000DE7D0000}"/>
    <cellStyle name="Comma 15 2 2 2 4 3 2 3" xfId="42277" xr:uid="{00000000-0005-0000-0000-0000DF7D0000}"/>
    <cellStyle name="Comma 15 2 2 2 4 3 3" xfId="42278" xr:uid="{00000000-0005-0000-0000-0000E07D0000}"/>
    <cellStyle name="Comma 15 2 2 2 4 3 3 2" xfId="42279" xr:uid="{00000000-0005-0000-0000-0000E17D0000}"/>
    <cellStyle name="Comma 15 2 2 2 4 3 3 3" xfId="42280" xr:uid="{00000000-0005-0000-0000-0000E27D0000}"/>
    <cellStyle name="Comma 15 2 2 2 4 3 4" xfId="42281" xr:uid="{00000000-0005-0000-0000-0000E37D0000}"/>
    <cellStyle name="Comma 15 2 2 2 4 3 4 2" xfId="42282" xr:uid="{00000000-0005-0000-0000-0000E47D0000}"/>
    <cellStyle name="Comma 15 2 2 2 4 3 5" xfId="42283" xr:uid="{00000000-0005-0000-0000-0000E57D0000}"/>
    <cellStyle name="Comma 15 2 2 2 4 3 6" xfId="42284" xr:uid="{00000000-0005-0000-0000-0000E67D0000}"/>
    <cellStyle name="Comma 15 2 2 2 4 4" xfId="42285" xr:uid="{00000000-0005-0000-0000-0000E77D0000}"/>
    <cellStyle name="Comma 15 2 2 2 4 4 2" xfId="42286" xr:uid="{00000000-0005-0000-0000-0000E87D0000}"/>
    <cellStyle name="Comma 15 2 2 2 4 4 2 2" xfId="42287" xr:uid="{00000000-0005-0000-0000-0000E97D0000}"/>
    <cellStyle name="Comma 15 2 2 2 4 4 2 3" xfId="42288" xr:uid="{00000000-0005-0000-0000-0000EA7D0000}"/>
    <cellStyle name="Comma 15 2 2 2 4 4 3" xfId="42289" xr:uid="{00000000-0005-0000-0000-0000EB7D0000}"/>
    <cellStyle name="Comma 15 2 2 2 4 4 3 2" xfId="42290" xr:uid="{00000000-0005-0000-0000-0000EC7D0000}"/>
    <cellStyle name="Comma 15 2 2 2 4 4 4" xfId="42291" xr:uid="{00000000-0005-0000-0000-0000ED7D0000}"/>
    <cellStyle name="Comma 15 2 2 2 4 4 5" xfId="42292" xr:uid="{00000000-0005-0000-0000-0000EE7D0000}"/>
    <cellStyle name="Comma 15 2 2 2 4 5" xfId="42293" xr:uid="{00000000-0005-0000-0000-0000EF7D0000}"/>
    <cellStyle name="Comma 15 2 2 2 4 5 2" xfId="42294" xr:uid="{00000000-0005-0000-0000-0000F07D0000}"/>
    <cellStyle name="Comma 15 2 2 2 4 5 3" xfId="42295" xr:uid="{00000000-0005-0000-0000-0000F17D0000}"/>
    <cellStyle name="Comma 15 2 2 2 4 6" xfId="42296" xr:uid="{00000000-0005-0000-0000-0000F27D0000}"/>
    <cellStyle name="Comma 15 2 2 2 4 6 2" xfId="42297" xr:uid="{00000000-0005-0000-0000-0000F37D0000}"/>
    <cellStyle name="Comma 15 2 2 2 4 6 3" xfId="42298" xr:uid="{00000000-0005-0000-0000-0000F47D0000}"/>
    <cellStyle name="Comma 15 2 2 2 4 7" xfId="42299" xr:uid="{00000000-0005-0000-0000-0000F57D0000}"/>
    <cellStyle name="Comma 15 2 2 2 4 7 2" xfId="42300" xr:uid="{00000000-0005-0000-0000-0000F67D0000}"/>
    <cellStyle name="Comma 15 2 2 2 4 8" xfId="42301" xr:uid="{00000000-0005-0000-0000-0000F77D0000}"/>
    <cellStyle name="Comma 15 2 2 2 4 9" xfId="42302" xr:uid="{00000000-0005-0000-0000-0000F87D0000}"/>
    <cellStyle name="Comma 15 2 2 2 5" xfId="42303" xr:uid="{00000000-0005-0000-0000-0000F97D0000}"/>
    <cellStyle name="Comma 15 2 2 2 5 2" xfId="42304" xr:uid="{00000000-0005-0000-0000-0000FA7D0000}"/>
    <cellStyle name="Comma 15 2 2 2 5 2 2" xfId="42305" xr:uid="{00000000-0005-0000-0000-0000FB7D0000}"/>
    <cellStyle name="Comma 15 2 2 2 5 2 3" xfId="42306" xr:uid="{00000000-0005-0000-0000-0000FC7D0000}"/>
    <cellStyle name="Comma 15 2 2 2 5 3" xfId="42307" xr:uid="{00000000-0005-0000-0000-0000FD7D0000}"/>
    <cellStyle name="Comma 15 2 2 2 5 3 2" xfId="42308" xr:uid="{00000000-0005-0000-0000-0000FE7D0000}"/>
    <cellStyle name="Comma 15 2 2 2 5 3 3" xfId="42309" xr:uid="{00000000-0005-0000-0000-0000FF7D0000}"/>
    <cellStyle name="Comma 15 2 2 2 5 4" xfId="42310" xr:uid="{00000000-0005-0000-0000-0000007E0000}"/>
    <cellStyle name="Comma 15 2 2 2 5 4 2" xfId="42311" xr:uid="{00000000-0005-0000-0000-0000017E0000}"/>
    <cellStyle name="Comma 15 2 2 2 5 5" xfId="42312" xr:uid="{00000000-0005-0000-0000-0000027E0000}"/>
    <cellStyle name="Comma 15 2 2 2 5 6" xfId="42313" xr:uid="{00000000-0005-0000-0000-0000037E0000}"/>
    <cellStyle name="Comma 15 2 2 2 6" xfId="42314" xr:uid="{00000000-0005-0000-0000-0000047E0000}"/>
    <cellStyle name="Comma 15 2 2 2 6 2" xfId="42315" xr:uid="{00000000-0005-0000-0000-0000057E0000}"/>
    <cellStyle name="Comma 15 2 2 2 6 2 2" xfId="42316" xr:uid="{00000000-0005-0000-0000-0000067E0000}"/>
    <cellStyle name="Comma 15 2 2 2 6 2 3" xfId="42317" xr:uid="{00000000-0005-0000-0000-0000077E0000}"/>
    <cellStyle name="Comma 15 2 2 2 6 3" xfId="42318" xr:uid="{00000000-0005-0000-0000-0000087E0000}"/>
    <cellStyle name="Comma 15 2 2 2 6 3 2" xfId="42319" xr:uid="{00000000-0005-0000-0000-0000097E0000}"/>
    <cellStyle name="Comma 15 2 2 2 6 3 3" xfId="42320" xr:uid="{00000000-0005-0000-0000-00000A7E0000}"/>
    <cellStyle name="Comma 15 2 2 2 6 4" xfId="42321" xr:uid="{00000000-0005-0000-0000-00000B7E0000}"/>
    <cellStyle name="Comma 15 2 2 2 6 4 2" xfId="42322" xr:uid="{00000000-0005-0000-0000-00000C7E0000}"/>
    <cellStyle name="Comma 15 2 2 2 6 5" xfId="42323" xr:uid="{00000000-0005-0000-0000-00000D7E0000}"/>
    <cellStyle name="Comma 15 2 2 2 6 6" xfId="42324" xr:uid="{00000000-0005-0000-0000-00000E7E0000}"/>
    <cellStyle name="Comma 15 2 2 2 7" xfId="42325" xr:uid="{00000000-0005-0000-0000-00000F7E0000}"/>
    <cellStyle name="Comma 15 2 2 2 7 2" xfId="42326" xr:uid="{00000000-0005-0000-0000-0000107E0000}"/>
    <cellStyle name="Comma 15 2 2 2 7 2 2" xfId="42327" xr:uid="{00000000-0005-0000-0000-0000117E0000}"/>
    <cellStyle name="Comma 15 2 2 2 7 2 3" xfId="42328" xr:uid="{00000000-0005-0000-0000-0000127E0000}"/>
    <cellStyle name="Comma 15 2 2 2 7 3" xfId="42329" xr:uid="{00000000-0005-0000-0000-0000137E0000}"/>
    <cellStyle name="Comma 15 2 2 2 7 3 2" xfId="42330" xr:uid="{00000000-0005-0000-0000-0000147E0000}"/>
    <cellStyle name="Comma 15 2 2 2 7 4" xfId="42331" xr:uid="{00000000-0005-0000-0000-0000157E0000}"/>
    <cellStyle name="Comma 15 2 2 2 7 5" xfId="42332" xr:uid="{00000000-0005-0000-0000-0000167E0000}"/>
    <cellStyle name="Comma 15 2 2 2 8" xfId="42333" xr:uid="{00000000-0005-0000-0000-0000177E0000}"/>
    <cellStyle name="Comma 15 2 2 2 8 2" xfId="42334" xr:uid="{00000000-0005-0000-0000-0000187E0000}"/>
    <cellStyle name="Comma 15 2 2 2 8 3" xfId="42335" xr:uid="{00000000-0005-0000-0000-0000197E0000}"/>
    <cellStyle name="Comma 15 2 2 2 9" xfId="42336" xr:uid="{00000000-0005-0000-0000-00001A7E0000}"/>
    <cellStyle name="Comma 15 2 2 2 9 2" xfId="42337" xr:uid="{00000000-0005-0000-0000-00001B7E0000}"/>
    <cellStyle name="Comma 15 2 2 2 9 3" xfId="42338" xr:uid="{00000000-0005-0000-0000-00001C7E0000}"/>
    <cellStyle name="Comma 15 2 2 3" xfId="42339" xr:uid="{00000000-0005-0000-0000-00001D7E0000}"/>
    <cellStyle name="Comma 15 2 2 3 10" xfId="42340" xr:uid="{00000000-0005-0000-0000-00001E7E0000}"/>
    <cellStyle name="Comma 15 2 2 3 2" xfId="42341" xr:uid="{00000000-0005-0000-0000-00001F7E0000}"/>
    <cellStyle name="Comma 15 2 2 3 2 2" xfId="42342" xr:uid="{00000000-0005-0000-0000-0000207E0000}"/>
    <cellStyle name="Comma 15 2 2 3 2 2 2" xfId="42343" xr:uid="{00000000-0005-0000-0000-0000217E0000}"/>
    <cellStyle name="Comma 15 2 2 3 2 2 2 2" xfId="42344" xr:uid="{00000000-0005-0000-0000-0000227E0000}"/>
    <cellStyle name="Comma 15 2 2 3 2 2 2 3" xfId="42345" xr:uid="{00000000-0005-0000-0000-0000237E0000}"/>
    <cellStyle name="Comma 15 2 2 3 2 2 3" xfId="42346" xr:uid="{00000000-0005-0000-0000-0000247E0000}"/>
    <cellStyle name="Comma 15 2 2 3 2 2 3 2" xfId="42347" xr:uid="{00000000-0005-0000-0000-0000257E0000}"/>
    <cellStyle name="Comma 15 2 2 3 2 2 3 3" xfId="42348" xr:uid="{00000000-0005-0000-0000-0000267E0000}"/>
    <cellStyle name="Comma 15 2 2 3 2 2 4" xfId="42349" xr:uid="{00000000-0005-0000-0000-0000277E0000}"/>
    <cellStyle name="Comma 15 2 2 3 2 2 4 2" xfId="42350" xr:uid="{00000000-0005-0000-0000-0000287E0000}"/>
    <cellStyle name="Comma 15 2 2 3 2 2 5" xfId="42351" xr:uid="{00000000-0005-0000-0000-0000297E0000}"/>
    <cellStyle name="Comma 15 2 2 3 2 2 6" xfId="42352" xr:uid="{00000000-0005-0000-0000-00002A7E0000}"/>
    <cellStyle name="Comma 15 2 2 3 2 3" xfId="42353" xr:uid="{00000000-0005-0000-0000-00002B7E0000}"/>
    <cellStyle name="Comma 15 2 2 3 2 3 2" xfId="42354" xr:uid="{00000000-0005-0000-0000-00002C7E0000}"/>
    <cellStyle name="Comma 15 2 2 3 2 3 2 2" xfId="42355" xr:uid="{00000000-0005-0000-0000-00002D7E0000}"/>
    <cellStyle name="Comma 15 2 2 3 2 3 2 3" xfId="42356" xr:uid="{00000000-0005-0000-0000-00002E7E0000}"/>
    <cellStyle name="Comma 15 2 2 3 2 3 3" xfId="42357" xr:uid="{00000000-0005-0000-0000-00002F7E0000}"/>
    <cellStyle name="Comma 15 2 2 3 2 3 3 2" xfId="42358" xr:uid="{00000000-0005-0000-0000-0000307E0000}"/>
    <cellStyle name="Comma 15 2 2 3 2 3 3 3" xfId="42359" xr:uid="{00000000-0005-0000-0000-0000317E0000}"/>
    <cellStyle name="Comma 15 2 2 3 2 3 4" xfId="42360" xr:uid="{00000000-0005-0000-0000-0000327E0000}"/>
    <cellStyle name="Comma 15 2 2 3 2 3 4 2" xfId="42361" xr:uid="{00000000-0005-0000-0000-0000337E0000}"/>
    <cellStyle name="Comma 15 2 2 3 2 3 5" xfId="42362" xr:uid="{00000000-0005-0000-0000-0000347E0000}"/>
    <cellStyle name="Comma 15 2 2 3 2 3 6" xfId="42363" xr:uid="{00000000-0005-0000-0000-0000357E0000}"/>
    <cellStyle name="Comma 15 2 2 3 2 4" xfId="42364" xr:uid="{00000000-0005-0000-0000-0000367E0000}"/>
    <cellStyle name="Comma 15 2 2 3 2 4 2" xfId="42365" xr:uid="{00000000-0005-0000-0000-0000377E0000}"/>
    <cellStyle name="Comma 15 2 2 3 2 4 2 2" xfId="42366" xr:uid="{00000000-0005-0000-0000-0000387E0000}"/>
    <cellStyle name="Comma 15 2 2 3 2 4 2 3" xfId="42367" xr:uid="{00000000-0005-0000-0000-0000397E0000}"/>
    <cellStyle name="Comma 15 2 2 3 2 4 3" xfId="42368" xr:uid="{00000000-0005-0000-0000-00003A7E0000}"/>
    <cellStyle name="Comma 15 2 2 3 2 4 3 2" xfId="42369" xr:uid="{00000000-0005-0000-0000-00003B7E0000}"/>
    <cellStyle name="Comma 15 2 2 3 2 4 4" xfId="42370" xr:uid="{00000000-0005-0000-0000-00003C7E0000}"/>
    <cellStyle name="Comma 15 2 2 3 2 4 5" xfId="42371" xr:uid="{00000000-0005-0000-0000-00003D7E0000}"/>
    <cellStyle name="Comma 15 2 2 3 2 5" xfId="42372" xr:uid="{00000000-0005-0000-0000-00003E7E0000}"/>
    <cellStyle name="Comma 15 2 2 3 2 5 2" xfId="42373" xr:uid="{00000000-0005-0000-0000-00003F7E0000}"/>
    <cellStyle name="Comma 15 2 2 3 2 5 3" xfId="42374" xr:uid="{00000000-0005-0000-0000-0000407E0000}"/>
    <cellStyle name="Comma 15 2 2 3 2 6" xfId="42375" xr:uid="{00000000-0005-0000-0000-0000417E0000}"/>
    <cellStyle name="Comma 15 2 2 3 2 6 2" xfId="42376" xr:uid="{00000000-0005-0000-0000-0000427E0000}"/>
    <cellStyle name="Comma 15 2 2 3 2 6 3" xfId="42377" xr:uid="{00000000-0005-0000-0000-0000437E0000}"/>
    <cellStyle name="Comma 15 2 2 3 2 7" xfId="42378" xr:uid="{00000000-0005-0000-0000-0000447E0000}"/>
    <cellStyle name="Comma 15 2 2 3 2 7 2" xfId="42379" xr:uid="{00000000-0005-0000-0000-0000457E0000}"/>
    <cellStyle name="Comma 15 2 2 3 2 8" xfId="42380" xr:uid="{00000000-0005-0000-0000-0000467E0000}"/>
    <cellStyle name="Comma 15 2 2 3 2 9" xfId="42381" xr:uid="{00000000-0005-0000-0000-0000477E0000}"/>
    <cellStyle name="Comma 15 2 2 3 3" xfId="42382" xr:uid="{00000000-0005-0000-0000-0000487E0000}"/>
    <cellStyle name="Comma 15 2 2 3 3 2" xfId="42383" xr:uid="{00000000-0005-0000-0000-0000497E0000}"/>
    <cellStyle name="Comma 15 2 2 3 3 2 2" xfId="42384" xr:uid="{00000000-0005-0000-0000-00004A7E0000}"/>
    <cellStyle name="Comma 15 2 2 3 3 2 3" xfId="42385" xr:uid="{00000000-0005-0000-0000-00004B7E0000}"/>
    <cellStyle name="Comma 15 2 2 3 3 3" xfId="42386" xr:uid="{00000000-0005-0000-0000-00004C7E0000}"/>
    <cellStyle name="Comma 15 2 2 3 3 3 2" xfId="42387" xr:uid="{00000000-0005-0000-0000-00004D7E0000}"/>
    <cellStyle name="Comma 15 2 2 3 3 3 3" xfId="42388" xr:uid="{00000000-0005-0000-0000-00004E7E0000}"/>
    <cellStyle name="Comma 15 2 2 3 3 4" xfId="42389" xr:uid="{00000000-0005-0000-0000-00004F7E0000}"/>
    <cellStyle name="Comma 15 2 2 3 3 4 2" xfId="42390" xr:uid="{00000000-0005-0000-0000-0000507E0000}"/>
    <cellStyle name="Comma 15 2 2 3 3 5" xfId="42391" xr:uid="{00000000-0005-0000-0000-0000517E0000}"/>
    <cellStyle name="Comma 15 2 2 3 3 6" xfId="42392" xr:uid="{00000000-0005-0000-0000-0000527E0000}"/>
    <cellStyle name="Comma 15 2 2 3 4" xfId="42393" xr:uid="{00000000-0005-0000-0000-0000537E0000}"/>
    <cellStyle name="Comma 15 2 2 3 4 2" xfId="42394" xr:uid="{00000000-0005-0000-0000-0000547E0000}"/>
    <cellStyle name="Comma 15 2 2 3 4 2 2" xfId="42395" xr:uid="{00000000-0005-0000-0000-0000557E0000}"/>
    <cellStyle name="Comma 15 2 2 3 4 2 3" xfId="42396" xr:uid="{00000000-0005-0000-0000-0000567E0000}"/>
    <cellStyle name="Comma 15 2 2 3 4 3" xfId="42397" xr:uid="{00000000-0005-0000-0000-0000577E0000}"/>
    <cellStyle name="Comma 15 2 2 3 4 3 2" xfId="42398" xr:uid="{00000000-0005-0000-0000-0000587E0000}"/>
    <cellStyle name="Comma 15 2 2 3 4 3 3" xfId="42399" xr:uid="{00000000-0005-0000-0000-0000597E0000}"/>
    <cellStyle name="Comma 15 2 2 3 4 4" xfId="42400" xr:uid="{00000000-0005-0000-0000-00005A7E0000}"/>
    <cellStyle name="Comma 15 2 2 3 4 4 2" xfId="42401" xr:uid="{00000000-0005-0000-0000-00005B7E0000}"/>
    <cellStyle name="Comma 15 2 2 3 4 5" xfId="42402" xr:uid="{00000000-0005-0000-0000-00005C7E0000}"/>
    <cellStyle name="Comma 15 2 2 3 4 6" xfId="42403" xr:uid="{00000000-0005-0000-0000-00005D7E0000}"/>
    <cellStyle name="Comma 15 2 2 3 5" xfId="42404" xr:uid="{00000000-0005-0000-0000-00005E7E0000}"/>
    <cellStyle name="Comma 15 2 2 3 5 2" xfId="42405" xr:uid="{00000000-0005-0000-0000-00005F7E0000}"/>
    <cellStyle name="Comma 15 2 2 3 5 2 2" xfId="42406" xr:uid="{00000000-0005-0000-0000-0000607E0000}"/>
    <cellStyle name="Comma 15 2 2 3 5 2 3" xfId="42407" xr:uid="{00000000-0005-0000-0000-0000617E0000}"/>
    <cellStyle name="Comma 15 2 2 3 5 3" xfId="42408" xr:uid="{00000000-0005-0000-0000-0000627E0000}"/>
    <cellStyle name="Comma 15 2 2 3 5 3 2" xfId="42409" xr:uid="{00000000-0005-0000-0000-0000637E0000}"/>
    <cellStyle name="Comma 15 2 2 3 5 4" xfId="42410" xr:uid="{00000000-0005-0000-0000-0000647E0000}"/>
    <cellStyle name="Comma 15 2 2 3 5 5" xfId="42411" xr:uid="{00000000-0005-0000-0000-0000657E0000}"/>
    <cellStyle name="Comma 15 2 2 3 6" xfId="42412" xr:uid="{00000000-0005-0000-0000-0000667E0000}"/>
    <cellStyle name="Comma 15 2 2 3 6 2" xfId="42413" xr:uid="{00000000-0005-0000-0000-0000677E0000}"/>
    <cellStyle name="Comma 15 2 2 3 6 3" xfId="42414" xr:uid="{00000000-0005-0000-0000-0000687E0000}"/>
    <cellStyle name="Comma 15 2 2 3 7" xfId="42415" xr:uid="{00000000-0005-0000-0000-0000697E0000}"/>
    <cellStyle name="Comma 15 2 2 3 7 2" xfId="42416" xr:uid="{00000000-0005-0000-0000-00006A7E0000}"/>
    <cellStyle name="Comma 15 2 2 3 7 3" xfId="42417" xr:uid="{00000000-0005-0000-0000-00006B7E0000}"/>
    <cellStyle name="Comma 15 2 2 3 8" xfId="42418" xr:uid="{00000000-0005-0000-0000-00006C7E0000}"/>
    <cellStyle name="Comma 15 2 2 3 8 2" xfId="42419" xr:uid="{00000000-0005-0000-0000-00006D7E0000}"/>
    <cellStyle name="Comma 15 2 2 3 9" xfId="42420" xr:uid="{00000000-0005-0000-0000-00006E7E0000}"/>
    <cellStyle name="Comma 15 2 2 4" xfId="42421" xr:uid="{00000000-0005-0000-0000-00006F7E0000}"/>
    <cellStyle name="Comma 15 2 2 4 2" xfId="42422" xr:uid="{00000000-0005-0000-0000-0000707E0000}"/>
    <cellStyle name="Comma 15 2 2 4 2 2" xfId="42423" xr:uid="{00000000-0005-0000-0000-0000717E0000}"/>
    <cellStyle name="Comma 15 2 2 4 2 2 2" xfId="42424" xr:uid="{00000000-0005-0000-0000-0000727E0000}"/>
    <cellStyle name="Comma 15 2 2 4 2 2 3" xfId="42425" xr:uid="{00000000-0005-0000-0000-0000737E0000}"/>
    <cellStyle name="Comma 15 2 2 4 2 3" xfId="42426" xr:uid="{00000000-0005-0000-0000-0000747E0000}"/>
    <cellStyle name="Comma 15 2 2 4 2 3 2" xfId="42427" xr:uid="{00000000-0005-0000-0000-0000757E0000}"/>
    <cellStyle name="Comma 15 2 2 4 2 3 3" xfId="42428" xr:uid="{00000000-0005-0000-0000-0000767E0000}"/>
    <cellStyle name="Comma 15 2 2 4 2 4" xfId="42429" xr:uid="{00000000-0005-0000-0000-0000777E0000}"/>
    <cellStyle name="Comma 15 2 2 4 2 4 2" xfId="42430" xr:uid="{00000000-0005-0000-0000-0000787E0000}"/>
    <cellStyle name="Comma 15 2 2 4 2 5" xfId="42431" xr:uid="{00000000-0005-0000-0000-0000797E0000}"/>
    <cellStyle name="Comma 15 2 2 4 2 6" xfId="42432" xr:uid="{00000000-0005-0000-0000-00007A7E0000}"/>
    <cellStyle name="Comma 15 2 2 4 3" xfId="42433" xr:uid="{00000000-0005-0000-0000-00007B7E0000}"/>
    <cellStyle name="Comma 15 2 2 4 3 2" xfId="42434" xr:uid="{00000000-0005-0000-0000-00007C7E0000}"/>
    <cellStyle name="Comma 15 2 2 4 3 2 2" xfId="42435" xr:uid="{00000000-0005-0000-0000-00007D7E0000}"/>
    <cellStyle name="Comma 15 2 2 4 3 2 3" xfId="42436" xr:uid="{00000000-0005-0000-0000-00007E7E0000}"/>
    <cellStyle name="Comma 15 2 2 4 3 3" xfId="42437" xr:uid="{00000000-0005-0000-0000-00007F7E0000}"/>
    <cellStyle name="Comma 15 2 2 4 3 3 2" xfId="42438" xr:uid="{00000000-0005-0000-0000-0000807E0000}"/>
    <cellStyle name="Comma 15 2 2 4 3 3 3" xfId="42439" xr:uid="{00000000-0005-0000-0000-0000817E0000}"/>
    <cellStyle name="Comma 15 2 2 4 3 4" xfId="42440" xr:uid="{00000000-0005-0000-0000-0000827E0000}"/>
    <cellStyle name="Comma 15 2 2 4 3 4 2" xfId="42441" xr:uid="{00000000-0005-0000-0000-0000837E0000}"/>
    <cellStyle name="Comma 15 2 2 4 3 5" xfId="42442" xr:uid="{00000000-0005-0000-0000-0000847E0000}"/>
    <cellStyle name="Comma 15 2 2 4 3 6" xfId="42443" xr:uid="{00000000-0005-0000-0000-0000857E0000}"/>
    <cellStyle name="Comma 15 2 2 4 4" xfId="42444" xr:uid="{00000000-0005-0000-0000-0000867E0000}"/>
    <cellStyle name="Comma 15 2 2 4 4 2" xfId="42445" xr:uid="{00000000-0005-0000-0000-0000877E0000}"/>
    <cellStyle name="Comma 15 2 2 4 4 2 2" xfId="42446" xr:uid="{00000000-0005-0000-0000-0000887E0000}"/>
    <cellStyle name="Comma 15 2 2 4 4 2 3" xfId="42447" xr:uid="{00000000-0005-0000-0000-0000897E0000}"/>
    <cellStyle name="Comma 15 2 2 4 4 3" xfId="42448" xr:uid="{00000000-0005-0000-0000-00008A7E0000}"/>
    <cellStyle name="Comma 15 2 2 4 4 3 2" xfId="42449" xr:uid="{00000000-0005-0000-0000-00008B7E0000}"/>
    <cellStyle name="Comma 15 2 2 4 4 4" xfId="42450" xr:uid="{00000000-0005-0000-0000-00008C7E0000}"/>
    <cellStyle name="Comma 15 2 2 4 4 5" xfId="42451" xr:uid="{00000000-0005-0000-0000-00008D7E0000}"/>
    <cellStyle name="Comma 15 2 2 4 5" xfId="42452" xr:uid="{00000000-0005-0000-0000-00008E7E0000}"/>
    <cellStyle name="Comma 15 2 2 4 5 2" xfId="42453" xr:uid="{00000000-0005-0000-0000-00008F7E0000}"/>
    <cellStyle name="Comma 15 2 2 4 5 3" xfId="42454" xr:uid="{00000000-0005-0000-0000-0000907E0000}"/>
    <cellStyle name="Comma 15 2 2 4 6" xfId="42455" xr:uid="{00000000-0005-0000-0000-0000917E0000}"/>
    <cellStyle name="Comma 15 2 2 4 6 2" xfId="42456" xr:uid="{00000000-0005-0000-0000-0000927E0000}"/>
    <cellStyle name="Comma 15 2 2 4 6 3" xfId="42457" xr:uid="{00000000-0005-0000-0000-0000937E0000}"/>
    <cellStyle name="Comma 15 2 2 4 7" xfId="42458" xr:uid="{00000000-0005-0000-0000-0000947E0000}"/>
    <cellStyle name="Comma 15 2 2 4 7 2" xfId="42459" xr:uid="{00000000-0005-0000-0000-0000957E0000}"/>
    <cellStyle name="Comma 15 2 2 4 8" xfId="42460" xr:uid="{00000000-0005-0000-0000-0000967E0000}"/>
    <cellStyle name="Comma 15 2 2 4 9" xfId="42461" xr:uid="{00000000-0005-0000-0000-0000977E0000}"/>
    <cellStyle name="Comma 15 2 2 5" xfId="42462" xr:uid="{00000000-0005-0000-0000-0000987E0000}"/>
    <cellStyle name="Comma 15 2 2 5 2" xfId="42463" xr:uid="{00000000-0005-0000-0000-0000997E0000}"/>
    <cellStyle name="Comma 15 2 2 5 2 2" xfId="42464" xr:uid="{00000000-0005-0000-0000-00009A7E0000}"/>
    <cellStyle name="Comma 15 2 2 5 2 2 2" xfId="42465" xr:uid="{00000000-0005-0000-0000-00009B7E0000}"/>
    <cellStyle name="Comma 15 2 2 5 2 2 3" xfId="42466" xr:uid="{00000000-0005-0000-0000-00009C7E0000}"/>
    <cellStyle name="Comma 15 2 2 5 2 3" xfId="42467" xr:uid="{00000000-0005-0000-0000-00009D7E0000}"/>
    <cellStyle name="Comma 15 2 2 5 2 3 2" xfId="42468" xr:uid="{00000000-0005-0000-0000-00009E7E0000}"/>
    <cellStyle name="Comma 15 2 2 5 2 3 3" xfId="42469" xr:uid="{00000000-0005-0000-0000-00009F7E0000}"/>
    <cellStyle name="Comma 15 2 2 5 2 4" xfId="42470" xr:uid="{00000000-0005-0000-0000-0000A07E0000}"/>
    <cellStyle name="Comma 15 2 2 5 2 4 2" xfId="42471" xr:uid="{00000000-0005-0000-0000-0000A17E0000}"/>
    <cellStyle name="Comma 15 2 2 5 2 5" xfId="42472" xr:uid="{00000000-0005-0000-0000-0000A27E0000}"/>
    <cellStyle name="Comma 15 2 2 5 2 6" xfId="42473" xr:uid="{00000000-0005-0000-0000-0000A37E0000}"/>
    <cellStyle name="Comma 15 2 2 5 3" xfId="42474" xr:uid="{00000000-0005-0000-0000-0000A47E0000}"/>
    <cellStyle name="Comma 15 2 2 5 3 2" xfId="42475" xr:uid="{00000000-0005-0000-0000-0000A57E0000}"/>
    <cellStyle name="Comma 15 2 2 5 3 2 2" xfId="42476" xr:uid="{00000000-0005-0000-0000-0000A67E0000}"/>
    <cellStyle name="Comma 15 2 2 5 3 2 3" xfId="42477" xr:uid="{00000000-0005-0000-0000-0000A77E0000}"/>
    <cellStyle name="Comma 15 2 2 5 3 3" xfId="42478" xr:uid="{00000000-0005-0000-0000-0000A87E0000}"/>
    <cellStyle name="Comma 15 2 2 5 3 3 2" xfId="42479" xr:uid="{00000000-0005-0000-0000-0000A97E0000}"/>
    <cellStyle name="Comma 15 2 2 5 3 3 3" xfId="42480" xr:uid="{00000000-0005-0000-0000-0000AA7E0000}"/>
    <cellStyle name="Comma 15 2 2 5 3 4" xfId="42481" xr:uid="{00000000-0005-0000-0000-0000AB7E0000}"/>
    <cellStyle name="Comma 15 2 2 5 3 4 2" xfId="42482" xr:uid="{00000000-0005-0000-0000-0000AC7E0000}"/>
    <cellStyle name="Comma 15 2 2 5 3 5" xfId="42483" xr:uid="{00000000-0005-0000-0000-0000AD7E0000}"/>
    <cellStyle name="Comma 15 2 2 5 3 6" xfId="42484" xr:uid="{00000000-0005-0000-0000-0000AE7E0000}"/>
    <cellStyle name="Comma 15 2 2 5 4" xfId="42485" xr:uid="{00000000-0005-0000-0000-0000AF7E0000}"/>
    <cellStyle name="Comma 15 2 2 5 4 2" xfId="42486" xr:uid="{00000000-0005-0000-0000-0000B07E0000}"/>
    <cellStyle name="Comma 15 2 2 5 4 2 2" xfId="42487" xr:uid="{00000000-0005-0000-0000-0000B17E0000}"/>
    <cellStyle name="Comma 15 2 2 5 4 2 3" xfId="42488" xr:uid="{00000000-0005-0000-0000-0000B27E0000}"/>
    <cellStyle name="Comma 15 2 2 5 4 3" xfId="42489" xr:uid="{00000000-0005-0000-0000-0000B37E0000}"/>
    <cellStyle name="Comma 15 2 2 5 4 3 2" xfId="42490" xr:uid="{00000000-0005-0000-0000-0000B47E0000}"/>
    <cellStyle name="Comma 15 2 2 5 4 4" xfId="42491" xr:uid="{00000000-0005-0000-0000-0000B57E0000}"/>
    <cellStyle name="Comma 15 2 2 5 4 5" xfId="42492" xr:uid="{00000000-0005-0000-0000-0000B67E0000}"/>
    <cellStyle name="Comma 15 2 2 5 5" xfId="42493" xr:uid="{00000000-0005-0000-0000-0000B77E0000}"/>
    <cellStyle name="Comma 15 2 2 5 5 2" xfId="42494" xr:uid="{00000000-0005-0000-0000-0000B87E0000}"/>
    <cellStyle name="Comma 15 2 2 5 5 3" xfId="42495" xr:uid="{00000000-0005-0000-0000-0000B97E0000}"/>
    <cellStyle name="Comma 15 2 2 5 6" xfId="42496" xr:uid="{00000000-0005-0000-0000-0000BA7E0000}"/>
    <cellStyle name="Comma 15 2 2 5 6 2" xfId="42497" xr:uid="{00000000-0005-0000-0000-0000BB7E0000}"/>
    <cellStyle name="Comma 15 2 2 5 6 3" xfId="42498" xr:uid="{00000000-0005-0000-0000-0000BC7E0000}"/>
    <cellStyle name="Comma 15 2 2 5 7" xfId="42499" xr:uid="{00000000-0005-0000-0000-0000BD7E0000}"/>
    <cellStyle name="Comma 15 2 2 5 7 2" xfId="42500" xr:uid="{00000000-0005-0000-0000-0000BE7E0000}"/>
    <cellStyle name="Comma 15 2 2 5 8" xfId="42501" xr:uid="{00000000-0005-0000-0000-0000BF7E0000}"/>
    <cellStyle name="Comma 15 2 2 5 9" xfId="42502" xr:uid="{00000000-0005-0000-0000-0000C07E0000}"/>
    <cellStyle name="Comma 15 2 2 6" xfId="42503" xr:uid="{00000000-0005-0000-0000-0000C17E0000}"/>
    <cellStyle name="Comma 15 2 2 6 2" xfId="42504" xr:uid="{00000000-0005-0000-0000-0000C27E0000}"/>
    <cellStyle name="Comma 15 2 2 6 2 2" xfId="42505" xr:uid="{00000000-0005-0000-0000-0000C37E0000}"/>
    <cellStyle name="Comma 15 2 2 6 2 3" xfId="42506" xr:uid="{00000000-0005-0000-0000-0000C47E0000}"/>
    <cellStyle name="Comma 15 2 2 6 3" xfId="42507" xr:uid="{00000000-0005-0000-0000-0000C57E0000}"/>
    <cellStyle name="Comma 15 2 2 6 3 2" xfId="42508" xr:uid="{00000000-0005-0000-0000-0000C67E0000}"/>
    <cellStyle name="Comma 15 2 2 6 3 3" xfId="42509" xr:uid="{00000000-0005-0000-0000-0000C77E0000}"/>
    <cellStyle name="Comma 15 2 2 6 4" xfId="42510" xr:uid="{00000000-0005-0000-0000-0000C87E0000}"/>
    <cellStyle name="Comma 15 2 2 6 4 2" xfId="42511" xr:uid="{00000000-0005-0000-0000-0000C97E0000}"/>
    <cellStyle name="Comma 15 2 2 6 5" xfId="42512" xr:uid="{00000000-0005-0000-0000-0000CA7E0000}"/>
    <cellStyle name="Comma 15 2 2 6 6" xfId="42513" xr:uid="{00000000-0005-0000-0000-0000CB7E0000}"/>
    <cellStyle name="Comma 15 2 2 7" xfId="42514" xr:uid="{00000000-0005-0000-0000-0000CC7E0000}"/>
    <cellStyle name="Comma 15 2 2 7 2" xfId="42515" xr:uid="{00000000-0005-0000-0000-0000CD7E0000}"/>
    <cellStyle name="Comma 15 2 2 7 2 2" xfId="42516" xr:uid="{00000000-0005-0000-0000-0000CE7E0000}"/>
    <cellStyle name="Comma 15 2 2 7 2 3" xfId="42517" xr:uid="{00000000-0005-0000-0000-0000CF7E0000}"/>
    <cellStyle name="Comma 15 2 2 7 3" xfId="42518" xr:uid="{00000000-0005-0000-0000-0000D07E0000}"/>
    <cellStyle name="Comma 15 2 2 7 3 2" xfId="42519" xr:uid="{00000000-0005-0000-0000-0000D17E0000}"/>
    <cellStyle name="Comma 15 2 2 7 3 3" xfId="42520" xr:uid="{00000000-0005-0000-0000-0000D27E0000}"/>
    <cellStyle name="Comma 15 2 2 7 4" xfId="42521" xr:uid="{00000000-0005-0000-0000-0000D37E0000}"/>
    <cellStyle name="Comma 15 2 2 7 4 2" xfId="42522" xr:uid="{00000000-0005-0000-0000-0000D47E0000}"/>
    <cellStyle name="Comma 15 2 2 7 5" xfId="42523" xr:uid="{00000000-0005-0000-0000-0000D57E0000}"/>
    <cellStyle name="Comma 15 2 2 7 6" xfId="42524" xr:uid="{00000000-0005-0000-0000-0000D67E0000}"/>
    <cellStyle name="Comma 15 2 2 8" xfId="42525" xr:uid="{00000000-0005-0000-0000-0000D77E0000}"/>
    <cellStyle name="Comma 15 2 2 8 2" xfId="42526" xr:uid="{00000000-0005-0000-0000-0000D87E0000}"/>
    <cellStyle name="Comma 15 2 2 8 2 2" xfId="42527" xr:uid="{00000000-0005-0000-0000-0000D97E0000}"/>
    <cellStyle name="Comma 15 2 2 8 2 3" xfId="42528" xr:uid="{00000000-0005-0000-0000-0000DA7E0000}"/>
    <cellStyle name="Comma 15 2 2 8 3" xfId="42529" xr:uid="{00000000-0005-0000-0000-0000DB7E0000}"/>
    <cellStyle name="Comma 15 2 2 8 3 2" xfId="42530" xr:uid="{00000000-0005-0000-0000-0000DC7E0000}"/>
    <cellStyle name="Comma 15 2 2 8 4" xfId="42531" xr:uid="{00000000-0005-0000-0000-0000DD7E0000}"/>
    <cellStyle name="Comma 15 2 2 8 5" xfId="42532" xr:uid="{00000000-0005-0000-0000-0000DE7E0000}"/>
    <cellStyle name="Comma 15 2 2 9" xfId="42533" xr:uid="{00000000-0005-0000-0000-0000DF7E0000}"/>
    <cellStyle name="Comma 15 2 2 9 2" xfId="42534" xr:uid="{00000000-0005-0000-0000-0000E07E0000}"/>
    <cellStyle name="Comma 15 2 2 9 3" xfId="42535" xr:uid="{00000000-0005-0000-0000-0000E17E0000}"/>
    <cellStyle name="Comma 15 2 3" xfId="42536" xr:uid="{00000000-0005-0000-0000-0000E27E0000}"/>
    <cellStyle name="Comma 15 2 3 10" xfId="42537" xr:uid="{00000000-0005-0000-0000-0000E37E0000}"/>
    <cellStyle name="Comma 15 2 3 10 2" xfId="42538" xr:uid="{00000000-0005-0000-0000-0000E47E0000}"/>
    <cellStyle name="Comma 15 2 3 11" xfId="42539" xr:uid="{00000000-0005-0000-0000-0000E57E0000}"/>
    <cellStyle name="Comma 15 2 3 12" xfId="42540" xr:uid="{00000000-0005-0000-0000-0000E67E0000}"/>
    <cellStyle name="Comma 15 2 3 2" xfId="42541" xr:uid="{00000000-0005-0000-0000-0000E77E0000}"/>
    <cellStyle name="Comma 15 2 3 2 10" xfId="42542" xr:uid="{00000000-0005-0000-0000-0000E87E0000}"/>
    <cellStyle name="Comma 15 2 3 2 2" xfId="42543" xr:uid="{00000000-0005-0000-0000-0000E97E0000}"/>
    <cellStyle name="Comma 15 2 3 2 2 2" xfId="42544" xr:uid="{00000000-0005-0000-0000-0000EA7E0000}"/>
    <cellStyle name="Comma 15 2 3 2 2 2 2" xfId="42545" xr:uid="{00000000-0005-0000-0000-0000EB7E0000}"/>
    <cellStyle name="Comma 15 2 3 2 2 2 2 2" xfId="42546" xr:uid="{00000000-0005-0000-0000-0000EC7E0000}"/>
    <cellStyle name="Comma 15 2 3 2 2 2 2 3" xfId="42547" xr:uid="{00000000-0005-0000-0000-0000ED7E0000}"/>
    <cellStyle name="Comma 15 2 3 2 2 2 3" xfId="42548" xr:uid="{00000000-0005-0000-0000-0000EE7E0000}"/>
    <cellStyle name="Comma 15 2 3 2 2 2 3 2" xfId="42549" xr:uid="{00000000-0005-0000-0000-0000EF7E0000}"/>
    <cellStyle name="Comma 15 2 3 2 2 2 3 3" xfId="42550" xr:uid="{00000000-0005-0000-0000-0000F07E0000}"/>
    <cellStyle name="Comma 15 2 3 2 2 2 4" xfId="42551" xr:uid="{00000000-0005-0000-0000-0000F17E0000}"/>
    <cellStyle name="Comma 15 2 3 2 2 2 4 2" xfId="42552" xr:uid="{00000000-0005-0000-0000-0000F27E0000}"/>
    <cellStyle name="Comma 15 2 3 2 2 2 5" xfId="42553" xr:uid="{00000000-0005-0000-0000-0000F37E0000}"/>
    <cellStyle name="Comma 15 2 3 2 2 2 6" xfId="42554" xr:uid="{00000000-0005-0000-0000-0000F47E0000}"/>
    <cellStyle name="Comma 15 2 3 2 2 3" xfId="42555" xr:uid="{00000000-0005-0000-0000-0000F57E0000}"/>
    <cellStyle name="Comma 15 2 3 2 2 3 2" xfId="42556" xr:uid="{00000000-0005-0000-0000-0000F67E0000}"/>
    <cellStyle name="Comma 15 2 3 2 2 3 2 2" xfId="42557" xr:uid="{00000000-0005-0000-0000-0000F77E0000}"/>
    <cellStyle name="Comma 15 2 3 2 2 3 2 3" xfId="42558" xr:uid="{00000000-0005-0000-0000-0000F87E0000}"/>
    <cellStyle name="Comma 15 2 3 2 2 3 3" xfId="42559" xr:uid="{00000000-0005-0000-0000-0000F97E0000}"/>
    <cellStyle name="Comma 15 2 3 2 2 3 3 2" xfId="42560" xr:uid="{00000000-0005-0000-0000-0000FA7E0000}"/>
    <cellStyle name="Comma 15 2 3 2 2 3 3 3" xfId="42561" xr:uid="{00000000-0005-0000-0000-0000FB7E0000}"/>
    <cellStyle name="Comma 15 2 3 2 2 3 4" xfId="42562" xr:uid="{00000000-0005-0000-0000-0000FC7E0000}"/>
    <cellStyle name="Comma 15 2 3 2 2 3 4 2" xfId="42563" xr:uid="{00000000-0005-0000-0000-0000FD7E0000}"/>
    <cellStyle name="Comma 15 2 3 2 2 3 5" xfId="42564" xr:uid="{00000000-0005-0000-0000-0000FE7E0000}"/>
    <cellStyle name="Comma 15 2 3 2 2 3 6" xfId="42565" xr:uid="{00000000-0005-0000-0000-0000FF7E0000}"/>
    <cellStyle name="Comma 15 2 3 2 2 4" xfId="42566" xr:uid="{00000000-0005-0000-0000-0000007F0000}"/>
    <cellStyle name="Comma 15 2 3 2 2 4 2" xfId="42567" xr:uid="{00000000-0005-0000-0000-0000017F0000}"/>
    <cellStyle name="Comma 15 2 3 2 2 4 2 2" xfId="42568" xr:uid="{00000000-0005-0000-0000-0000027F0000}"/>
    <cellStyle name="Comma 15 2 3 2 2 4 2 3" xfId="42569" xr:uid="{00000000-0005-0000-0000-0000037F0000}"/>
    <cellStyle name="Comma 15 2 3 2 2 4 3" xfId="42570" xr:uid="{00000000-0005-0000-0000-0000047F0000}"/>
    <cellStyle name="Comma 15 2 3 2 2 4 3 2" xfId="42571" xr:uid="{00000000-0005-0000-0000-0000057F0000}"/>
    <cellStyle name="Comma 15 2 3 2 2 4 4" xfId="42572" xr:uid="{00000000-0005-0000-0000-0000067F0000}"/>
    <cellStyle name="Comma 15 2 3 2 2 4 5" xfId="42573" xr:uid="{00000000-0005-0000-0000-0000077F0000}"/>
    <cellStyle name="Comma 15 2 3 2 2 5" xfId="42574" xr:uid="{00000000-0005-0000-0000-0000087F0000}"/>
    <cellStyle name="Comma 15 2 3 2 2 5 2" xfId="42575" xr:uid="{00000000-0005-0000-0000-0000097F0000}"/>
    <cellStyle name="Comma 15 2 3 2 2 5 3" xfId="42576" xr:uid="{00000000-0005-0000-0000-00000A7F0000}"/>
    <cellStyle name="Comma 15 2 3 2 2 6" xfId="42577" xr:uid="{00000000-0005-0000-0000-00000B7F0000}"/>
    <cellStyle name="Comma 15 2 3 2 2 6 2" xfId="42578" xr:uid="{00000000-0005-0000-0000-00000C7F0000}"/>
    <cellStyle name="Comma 15 2 3 2 2 6 3" xfId="42579" xr:uid="{00000000-0005-0000-0000-00000D7F0000}"/>
    <cellStyle name="Comma 15 2 3 2 2 7" xfId="42580" xr:uid="{00000000-0005-0000-0000-00000E7F0000}"/>
    <cellStyle name="Comma 15 2 3 2 2 7 2" xfId="42581" xr:uid="{00000000-0005-0000-0000-00000F7F0000}"/>
    <cellStyle name="Comma 15 2 3 2 2 8" xfId="42582" xr:uid="{00000000-0005-0000-0000-0000107F0000}"/>
    <cellStyle name="Comma 15 2 3 2 2 9" xfId="42583" xr:uid="{00000000-0005-0000-0000-0000117F0000}"/>
    <cellStyle name="Comma 15 2 3 2 3" xfId="42584" xr:uid="{00000000-0005-0000-0000-0000127F0000}"/>
    <cellStyle name="Comma 15 2 3 2 3 2" xfId="42585" xr:uid="{00000000-0005-0000-0000-0000137F0000}"/>
    <cellStyle name="Comma 15 2 3 2 3 2 2" xfId="42586" xr:uid="{00000000-0005-0000-0000-0000147F0000}"/>
    <cellStyle name="Comma 15 2 3 2 3 2 3" xfId="42587" xr:uid="{00000000-0005-0000-0000-0000157F0000}"/>
    <cellStyle name="Comma 15 2 3 2 3 3" xfId="42588" xr:uid="{00000000-0005-0000-0000-0000167F0000}"/>
    <cellStyle name="Comma 15 2 3 2 3 3 2" xfId="42589" xr:uid="{00000000-0005-0000-0000-0000177F0000}"/>
    <cellStyle name="Comma 15 2 3 2 3 3 3" xfId="42590" xr:uid="{00000000-0005-0000-0000-0000187F0000}"/>
    <cellStyle name="Comma 15 2 3 2 3 4" xfId="42591" xr:uid="{00000000-0005-0000-0000-0000197F0000}"/>
    <cellStyle name="Comma 15 2 3 2 3 4 2" xfId="42592" xr:uid="{00000000-0005-0000-0000-00001A7F0000}"/>
    <cellStyle name="Comma 15 2 3 2 3 5" xfId="42593" xr:uid="{00000000-0005-0000-0000-00001B7F0000}"/>
    <cellStyle name="Comma 15 2 3 2 3 6" xfId="42594" xr:uid="{00000000-0005-0000-0000-00001C7F0000}"/>
    <cellStyle name="Comma 15 2 3 2 4" xfId="42595" xr:uid="{00000000-0005-0000-0000-00001D7F0000}"/>
    <cellStyle name="Comma 15 2 3 2 4 2" xfId="42596" xr:uid="{00000000-0005-0000-0000-00001E7F0000}"/>
    <cellStyle name="Comma 15 2 3 2 4 2 2" xfId="42597" xr:uid="{00000000-0005-0000-0000-00001F7F0000}"/>
    <cellStyle name="Comma 15 2 3 2 4 2 3" xfId="42598" xr:uid="{00000000-0005-0000-0000-0000207F0000}"/>
    <cellStyle name="Comma 15 2 3 2 4 3" xfId="42599" xr:uid="{00000000-0005-0000-0000-0000217F0000}"/>
    <cellStyle name="Comma 15 2 3 2 4 3 2" xfId="42600" xr:uid="{00000000-0005-0000-0000-0000227F0000}"/>
    <cellStyle name="Comma 15 2 3 2 4 3 3" xfId="42601" xr:uid="{00000000-0005-0000-0000-0000237F0000}"/>
    <cellStyle name="Comma 15 2 3 2 4 4" xfId="42602" xr:uid="{00000000-0005-0000-0000-0000247F0000}"/>
    <cellStyle name="Comma 15 2 3 2 4 4 2" xfId="42603" xr:uid="{00000000-0005-0000-0000-0000257F0000}"/>
    <cellStyle name="Comma 15 2 3 2 4 5" xfId="42604" xr:uid="{00000000-0005-0000-0000-0000267F0000}"/>
    <cellStyle name="Comma 15 2 3 2 4 6" xfId="42605" xr:uid="{00000000-0005-0000-0000-0000277F0000}"/>
    <cellStyle name="Comma 15 2 3 2 5" xfId="42606" xr:uid="{00000000-0005-0000-0000-0000287F0000}"/>
    <cellStyle name="Comma 15 2 3 2 5 2" xfId="42607" xr:uid="{00000000-0005-0000-0000-0000297F0000}"/>
    <cellStyle name="Comma 15 2 3 2 5 2 2" xfId="42608" xr:uid="{00000000-0005-0000-0000-00002A7F0000}"/>
    <cellStyle name="Comma 15 2 3 2 5 2 3" xfId="42609" xr:uid="{00000000-0005-0000-0000-00002B7F0000}"/>
    <cellStyle name="Comma 15 2 3 2 5 3" xfId="42610" xr:uid="{00000000-0005-0000-0000-00002C7F0000}"/>
    <cellStyle name="Comma 15 2 3 2 5 3 2" xfId="42611" xr:uid="{00000000-0005-0000-0000-00002D7F0000}"/>
    <cellStyle name="Comma 15 2 3 2 5 4" xfId="42612" xr:uid="{00000000-0005-0000-0000-00002E7F0000}"/>
    <cellStyle name="Comma 15 2 3 2 5 5" xfId="42613" xr:uid="{00000000-0005-0000-0000-00002F7F0000}"/>
    <cellStyle name="Comma 15 2 3 2 6" xfId="42614" xr:uid="{00000000-0005-0000-0000-0000307F0000}"/>
    <cellStyle name="Comma 15 2 3 2 6 2" xfId="42615" xr:uid="{00000000-0005-0000-0000-0000317F0000}"/>
    <cellStyle name="Comma 15 2 3 2 6 3" xfId="42616" xr:uid="{00000000-0005-0000-0000-0000327F0000}"/>
    <cellStyle name="Comma 15 2 3 2 7" xfId="42617" xr:uid="{00000000-0005-0000-0000-0000337F0000}"/>
    <cellStyle name="Comma 15 2 3 2 7 2" xfId="42618" xr:uid="{00000000-0005-0000-0000-0000347F0000}"/>
    <cellStyle name="Comma 15 2 3 2 7 3" xfId="42619" xr:uid="{00000000-0005-0000-0000-0000357F0000}"/>
    <cellStyle name="Comma 15 2 3 2 8" xfId="42620" xr:uid="{00000000-0005-0000-0000-0000367F0000}"/>
    <cellStyle name="Comma 15 2 3 2 8 2" xfId="42621" xr:uid="{00000000-0005-0000-0000-0000377F0000}"/>
    <cellStyle name="Comma 15 2 3 2 9" xfId="42622" xr:uid="{00000000-0005-0000-0000-0000387F0000}"/>
    <cellStyle name="Comma 15 2 3 3" xfId="42623" xr:uid="{00000000-0005-0000-0000-0000397F0000}"/>
    <cellStyle name="Comma 15 2 3 3 2" xfId="42624" xr:uid="{00000000-0005-0000-0000-00003A7F0000}"/>
    <cellStyle name="Comma 15 2 3 3 2 2" xfId="42625" xr:uid="{00000000-0005-0000-0000-00003B7F0000}"/>
    <cellStyle name="Comma 15 2 3 3 2 2 2" xfId="42626" xr:uid="{00000000-0005-0000-0000-00003C7F0000}"/>
    <cellStyle name="Comma 15 2 3 3 2 2 3" xfId="42627" xr:uid="{00000000-0005-0000-0000-00003D7F0000}"/>
    <cellStyle name="Comma 15 2 3 3 2 3" xfId="42628" xr:uid="{00000000-0005-0000-0000-00003E7F0000}"/>
    <cellStyle name="Comma 15 2 3 3 2 3 2" xfId="42629" xr:uid="{00000000-0005-0000-0000-00003F7F0000}"/>
    <cellStyle name="Comma 15 2 3 3 2 3 3" xfId="42630" xr:uid="{00000000-0005-0000-0000-0000407F0000}"/>
    <cellStyle name="Comma 15 2 3 3 2 4" xfId="42631" xr:uid="{00000000-0005-0000-0000-0000417F0000}"/>
    <cellStyle name="Comma 15 2 3 3 2 4 2" xfId="42632" xr:uid="{00000000-0005-0000-0000-0000427F0000}"/>
    <cellStyle name="Comma 15 2 3 3 2 5" xfId="42633" xr:uid="{00000000-0005-0000-0000-0000437F0000}"/>
    <cellStyle name="Comma 15 2 3 3 2 6" xfId="42634" xr:uid="{00000000-0005-0000-0000-0000447F0000}"/>
    <cellStyle name="Comma 15 2 3 3 3" xfId="42635" xr:uid="{00000000-0005-0000-0000-0000457F0000}"/>
    <cellStyle name="Comma 15 2 3 3 3 2" xfId="42636" xr:uid="{00000000-0005-0000-0000-0000467F0000}"/>
    <cellStyle name="Comma 15 2 3 3 3 2 2" xfId="42637" xr:uid="{00000000-0005-0000-0000-0000477F0000}"/>
    <cellStyle name="Comma 15 2 3 3 3 2 3" xfId="42638" xr:uid="{00000000-0005-0000-0000-0000487F0000}"/>
    <cellStyle name="Comma 15 2 3 3 3 3" xfId="42639" xr:uid="{00000000-0005-0000-0000-0000497F0000}"/>
    <cellStyle name="Comma 15 2 3 3 3 3 2" xfId="42640" xr:uid="{00000000-0005-0000-0000-00004A7F0000}"/>
    <cellStyle name="Comma 15 2 3 3 3 3 3" xfId="42641" xr:uid="{00000000-0005-0000-0000-00004B7F0000}"/>
    <cellStyle name="Comma 15 2 3 3 3 4" xfId="42642" xr:uid="{00000000-0005-0000-0000-00004C7F0000}"/>
    <cellStyle name="Comma 15 2 3 3 3 4 2" xfId="42643" xr:uid="{00000000-0005-0000-0000-00004D7F0000}"/>
    <cellStyle name="Comma 15 2 3 3 3 5" xfId="42644" xr:uid="{00000000-0005-0000-0000-00004E7F0000}"/>
    <cellStyle name="Comma 15 2 3 3 3 6" xfId="42645" xr:uid="{00000000-0005-0000-0000-00004F7F0000}"/>
    <cellStyle name="Comma 15 2 3 3 4" xfId="42646" xr:uid="{00000000-0005-0000-0000-0000507F0000}"/>
    <cellStyle name="Comma 15 2 3 3 4 2" xfId="42647" xr:uid="{00000000-0005-0000-0000-0000517F0000}"/>
    <cellStyle name="Comma 15 2 3 3 4 2 2" xfId="42648" xr:uid="{00000000-0005-0000-0000-0000527F0000}"/>
    <cellStyle name="Comma 15 2 3 3 4 2 3" xfId="42649" xr:uid="{00000000-0005-0000-0000-0000537F0000}"/>
    <cellStyle name="Comma 15 2 3 3 4 3" xfId="42650" xr:uid="{00000000-0005-0000-0000-0000547F0000}"/>
    <cellStyle name="Comma 15 2 3 3 4 3 2" xfId="42651" xr:uid="{00000000-0005-0000-0000-0000557F0000}"/>
    <cellStyle name="Comma 15 2 3 3 4 4" xfId="42652" xr:uid="{00000000-0005-0000-0000-0000567F0000}"/>
    <cellStyle name="Comma 15 2 3 3 4 5" xfId="42653" xr:uid="{00000000-0005-0000-0000-0000577F0000}"/>
    <cellStyle name="Comma 15 2 3 3 5" xfId="42654" xr:uid="{00000000-0005-0000-0000-0000587F0000}"/>
    <cellStyle name="Comma 15 2 3 3 5 2" xfId="42655" xr:uid="{00000000-0005-0000-0000-0000597F0000}"/>
    <cellStyle name="Comma 15 2 3 3 5 3" xfId="42656" xr:uid="{00000000-0005-0000-0000-00005A7F0000}"/>
    <cellStyle name="Comma 15 2 3 3 6" xfId="42657" xr:uid="{00000000-0005-0000-0000-00005B7F0000}"/>
    <cellStyle name="Comma 15 2 3 3 6 2" xfId="42658" xr:uid="{00000000-0005-0000-0000-00005C7F0000}"/>
    <cellStyle name="Comma 15 2 3 3 6 3" xfId="42659" xr:uid="{00000000-0005-0000-0000-00005D7F0000}"/>
    <cellStyle name="Comma 15 2 3 3 7" xfId="42660" xr:uid="{00000000-0005-0000-0000-00005E7F0000}"/>
    <cellStyle name="Comma 15 2 3 3 7 2" xfId="42661" xr:uid="{00000000-0005-0000-0000-00005F7F0000}"/>
    <cellStyle name="Comma 15 2 3 3 8" xfId="42662" xr:uid="{00000000-0005-0000-0000-0000607F0000}"/>
    <cellStyle name="Comma 15 2 3 3 9" xfId="42663" xr:uid="{00000000-0005-0000-0000-0000617F0000}"/>
    <cellStyle name="Comma 15 2 3 4" xfId="42664" xr:uid="{00000000-0005-0000-0000-0000627F0000}"/>
    <cellStyle name="Comma 15 2 3 4 2" xfId="42665" xr:uid="{00000000-0005-0000-0000-0000637F0000}"/>
    <cellStyle name="Comma 15 2 3 4 2 2" xfId="42666" xr:uid="{00000000-0005-0000-0000-0000647F0000}"/>
    <cellStyle name="Comma 15 2 3 4 2 2 2" xfId="42667" xr:uid="{00000000-0005-0000-0000-0000657F0000}"/>
    <cellStyle name="Comma 15 2 3 4 2 2 3" xfId="42668" xr:uid="{00000000-0005-0000-0000-0000667F0000}"/>
    <cellStyle name="Comma 15 2 3 4 2 3" xfId="42669" xr:uid="{00000000-0005-0000-0000-0000677F0000}"/>
    <cellStyle name="Comma 15 2 3 4 2 3 2" xfId="42670" xr:uid="{00000000-0005-0000-0000-0000687F0000}"/>
    <cellStyle name="Comma 15 2 3 4 2 3 3" xfId="42671" xr:uid="{00000000-0005-0000-0000-0000697F0000}"/>
    <cellStyle name="Comma 15 2 3 4 2 4" xfId="42672" xr:uid="{00000000-0005-0000-0000-00006A7F0000}"/>
    <cellStyle name="Comma 15 2 3 4 2 4 2" xfId="42673" xr:uid="{00000000-0005-0000-0000-00006B7F0000}"/>
    <cellStyle name="Comma 15 2 3 4 2 5" xfId="42674" xr:uid="{00000000-0005-0000-0000-00006C7F0000}"/>
    <cellStyle name="Comma 15 2 3 4 2 6" xfId="42675" xr:uid="{00000000-0005-0000-0000-00006D7F0000}"/>
    <cellStyle name="Comma 15 2 3 4 3" xfId="42676" xr:uid="{00000000-0005-0000-0000-00006E7F0000}"/>
    <cellStyle name="Comma 15 2 3 4 3 2" xfId="42677" xr:uid="{00000000-0005-0000-0000-00006F7F0000}"/>
    <cellStyle name="Comma 15 2 3 4 3 2 2" xfId="42678" xr:uid="{00000000-0005-0000-0000-0000707F0000}"/>
    <cellStyle name="Comma 15 2 3 4 3 2 3" xfId="42679" xr:uid="{00000000-0005-0000-0000-0000717F0000}"/>
    <cellStyle name="Comma 15 2 3 4 3 3" xfId="42680" xr:uid="{00000000-0005-0000-0000-0000727F0000}"/>
    <cellStyle name="Comma 15 2 3 4 3 3 2" xfId="42681" xr:uid="{00000000-0005-0000-0000-0000737F0000}"/>
    <cellStyle name="Comma 15 2 3 4 3 3 3" xfId="42682" xr:uid="{00000000-0005-0000-0000-0000747F0000}"/>
    <cellStyle name="Comma 15 2 3 4 3 4" xfId="42683" xr:uid="{00000000-0005-0000-0000-0000757F0000}"/>
    <cellStyle name="Comma 15 2 3 4 3 4 2" xfId="42684" xr:uid="{00000000-0005-0000-0000-0000767F0000}"/>
    <cellStyle name="Comma 15 2 3 4 3 5" xfId="42685" xr:uid="{00000000-0005-0000-0000-0000777F0000}"/>
    <cellStyle name="Comma 15 2 3 4 3 6" xfId="42686" xr:uid="{00000000-0005-0000-0000-0000787F0000}"/>
    <cellStyle name="Comma 15 2 3 4 4" xfId="42687" xr:uid="{00000000-0005-0000-0000-0000797F0000}"/>
    <cellStyle name="Comma 15 2 3 4 4 2" xfId="42688" xr:uid="{00000000-0005-0000-0000-00007A7F0000}"/>
    <cellStyle name="Comma 15 2 3 4 4 2 2" xfId="42689" xr:uid="{00000000-0005-0000-0000-00007B7F0000}"/>
    <cellStyle name="Comma 15 2 3 4 4 2 3" xfId="42690" xr:uid="{00000000-0005-0000-0000-00007C7F0000}"/>
    <cellStyle name="Comma 15 2 3 4 4 3" xfId="42691" xr:uid="{00000000-0005-0000-0000-00007D7F0000}"/>
    <cellStyle name="Comma 15 2 3 4 4 3 2" xfId="42692" xr:uid="{00000000-0005-0000-0000-00007E7F0000}"/>
    <cellStyle name="Comma 15 2 3 4 4 4" xfId="42693" xr:uid="{00000000-0005-0000-0000-00007F7F0000}"/>
    <cellStyle name="Comma 15 2 3 4 4 5" xfId="42694" xr:uid="{00000000-0005-0000-0000-0000807F0000}"/>
    <cellStyle name="Comma 15 2 3 4 5" xfId="42695" xr:uid="{00000000-0005-0000-0000-0000817F0000}"/>
    <cellStyle name="Comma 15 2 3 4 5 2" xfId="42696" xr:uid="{00000000-0005-0000-0000-0000827F0000}"/>
    <cellStyle name="Comma 15 2 3 4 5 3" xfId="42697" xr:uid="{00000000-0005-0000-0000-0000837F0000}"/>
    <cellStyle name="Comma 15 2 3 4 6" xfId="42698" xr:uid="{00000000-0005-0000-0000-0000847F0000}"/>
    <cellStyle name="Comma 15 2 3 4 6 2" xfId="42699" xr:uid="{00000000-0005-0000-0000-0000857F0000}"/>
    <cellStyle name="Comma 15 2 3 4 6 3" xfId="42700" xr:uid="{00000000-0005-0000-0000-0000867F0000}"/>
    <cellStyle name="Comma 15 2 3 4 7" xfId="42701" xr:uid="{00000000-0005-0000-0000-0000877F0000}"/>
    <cellStyle name="Comma 15 2 3 4 7 2" xfId="42702" xr:uid="{00000000-0005-0000-0000-0000887F0000}"/>
    <cellStyle name="Comma 15 2 3 4 8" xfId="42703" xr:uid="{00000000-0005-0000-0000-0000897F0000}"/>
    <cellStyle name="Comma 15 2 3 4 9" xfId="42704" xr:uid="{00000000-0005-0000-0000-00008A7F0000}"/>
    <cellStyle name="Comma 15 2 3 5" xfId="42705" xr:uid="{00000000-0005-0000-0000-00008B7F0000}"/>
    <cellStyle name="Comma 15 2 3 5 2" xfId="42706" xr:uid="{00000000-0005-0000-0000-00008C7F0000}"/>
    <cellStyle name="Comma 15 2 3 5 2 2" xfId="42707" xr:uid="{00000000-0005-0000-0000-00008D7F0000}"/>
    <cellStyle name="Comma 15 2 3 5 2 3" xfId="42708" xr:uid="{00000000-0005-0000-0000-00008E7F0000}"/>
    <cellStyle name="Comma 15 2 3 5 3" xfId="42709" xr:uid="{00000000-0005-0000-0000-00008F7F0000}"/>
    <cellStyle name="Comma 15 2 3 5 3 2" xfId="42710" xr:uid="{00000000-0005-0000-0000-0000907F0000}"/>
    <cellStyle name="Comma 15 2 3 5 3 3" xfId="42711" xr:uid="{00000000-0005-0000-0000-0000917F0000}"/>
    <cellStyle name="Comma 15 2 3 5 4" xfId="42712" xr:uid="{00000000-0005-0000-0000-0000927F0000}"/>
    <cellStyle name="Comma 15 2 3 5 4 2" xfId="42713" xr:uid="{00000000-0005-0000-0000-0000937F0000}"/>
    <cellStyle name="Comma 15 2 3 5 5" xfId="42714" xr:uid="{00000000-0005-0000-0000-0000947F0000}"/>
    <cellStyle name="Comma 15 2 3 5 6" xfId="42715" xr:uid="{00000000-0005-0000-0000-0000957F0000}"/>
    <cellStyle name="Comma 15 2 3 6" xfId="42716" xr:uid="{00000000-0005-0000-0000-0000967F0000}"/>
    <cellStyle name="Comma 15 2 3 6 2" xfId="42717" xr:uid="{00000000-0005-0000-0000-0000977F0000}"/>
    <cellStyle name="Comma 15 2 3 6 2 2" xfId="42718" xr:uid="{00000000-0005-0000-0000-0000987F0000}"/>
    <cellStyle name="Comma 15 2 3 6 2 3" xfId="42719" xr:uid="{00000000-0005-0000-0000-0000997F0000}"/>
    <cellStyle name="Comma 15 2 3 6 3" xfId="42720" xr:uid="{00000000-0005-0000-0000-00009A7F0000}"/>
    <cellStyle name="Comma 15 2 3 6 3 2" xfId="42721" xr:uid="{00000000-0005-0000-0000-00009B7F0000}"/>
    <cellStyle name="Comma 15 2 3 6 3 3" xfId="42722" xr:uid="{00000000-0005-0000-0000-00009C7F0000}"/>
    <cellStyle name="Comma 15 2 3 6 4" xfId="42723" xr:uid="{00000000-0005-0000-0000-00009D7F0000}"/>
    <cellStyle name="Comma 15 2 3 6 4 2" xfId="42724" xr:uid="{00000000-0005-0000-0000-00009E7F0000}"/>
    <cellStyle name="Comma 15 2 3 6 5" xfId="42725" xr:uid="{00000000-0005-0000-0000-00009F7F0000}"/>
    <cellStyle name="Comma 15 2 3 6 6" xfId="42726" xr:uid="{00000000-0005-0000-0000-0000A07F0000}"/>
    <cellStyle name="Comma 15 2 3 7" xfId="42727" xr:uid="{00000000-0005-0000-0000-0000A17F0000}"/>
    <cellStyle name="Comma 15 2 3 7 2" xfId="42728" xr:uid="{00000000-0005-0000-0000-0000A27F0000}"/>
    <cellStyle name="Comma 15 2 3 7 2 2" xfId="42729" xr:uid="{00000000-0005-0000-0000-0000A37F0000}"/>
    <cellStyle name="Comma 15 2 3 7 2 3" xfId="42730" xr:uid="{00000000-0005-0000-0000-0000A47F0000}"/>
    <cellStyle name="Comma 15 2 3 7 3" xfId="42731" xr:uid="{00000000-0005-0000-0000-0000A57F0000}"/>
    <cellStyle name="Comma 15 2 3 7 3 2" xfId="42732" xr:uid="{00000000-0005-0000-0000-0000A67F0000}"/>
    <cellStyle name="Comma 15 2 3 7 4" xfId="42733" xr:uid="{00000000-0005-0000-0000-0000A77F0000}"/>
    <cellStyle name="Comma 15 2 3 7 5" xfId="42734" xr:uid="{00000000-0005-0000-0000-0000A87F0000}"/>
    <cellStyle name="Comma 15 2 3 8" xfId="42735" xr:uid="{00000000-0005-0000-0000-0000A97F0000}"/>
    <cellStyle name="Comma 15 2 3 8 2" xfId="42736" xr:uid="{00000000-0005-0000-0000-0000AA7F0000}"/>
    <cellStyle name="Comma 15 2 3 8 3" xfId="42737" xr:uid="{00000000-0005-0000-0000-0000AB7F0000}"/>
    <cellStyle name="Comma 15 2 3 9" xfId="42738" xr:uid="{00000000-0005-0000-0000-0000AC7F0000}"/>
    <cellStyle name="Comma 15 2 3 9 2" xfId="42739" xr:uid="{00000000-0005-0000-0000-0000AD7F0000}"/>
    <cellStyle name="Comma 15 2 3 9 3" xfId="42740" xr:uid="{00000000-0005-0000-0000-0000AE7F0000}"/>
    <cellStyle name="Comma 15 2 4" xfId="42741" xr:uid="{00000000-0005-0000-0000-0000AF7F0000}"/>
    <cellStyle name="Comma 15 2 4 10" xfId="42742" xr:uid="{00000000-0005-0000-0000-0000B07F0000}"/>
    <cellStyle name="Comma 15 2 4 2" xfId="42743" xr:uid="{00000000-0005-0000-0000-0000B17F0000}"/>
    <cellStyle name="Comma 15 2 4 2 2" xfId="42744" xr:uid="{00000000-0005-0000-0000-0000B27F0000}"/>
    <cellStyle name="Comma 15 2 4 2 2 2" xfId="42745" xr:uid="{00000000-0005-0000-0000-0000B37F0000}"/>
    <cellStyle name="Comma 15 2 4 2 2 2 2" xfId="42746" xr:uid="{00000000-0005-0000-0000-0000B47F0000}"/>
    <cellStyle name="Comma 15 2 4 2 2 2 3" xfId="42747" xr:uid="{00000000-0005-0000-0000-0000B57F0000}"/>
    <cellStyle name="Comma 15 2 4 2 2 3" xfId="42748" xr:uid="{00000000-0005-0000-0000-0000B67F0000}"/>
    <cellStyle name="Comma 15 2 4 2 2 3 2" xfId="42749" xr:uid="{00000000-0005-0000-0000-0000B77F0000}"/>
    <cellStyle name="Comma 15 2 4 2 2 3 3" xfId="42750" xr:uid="{00000000-0005-0000-0000-0000B87F0000}"/>
    <cellStyle name="Comma 15 2 4 2 2 4" xfId="42751" xr:uid="{00000000-0005-0000-0000-0000B97F0000}"/>
    <cellStyle name="Comma 15 2 4 2 2 4 2" xfId="42752" xr:uid="{00000000-0005-0000-0000-0000BA7F0000}"/>
    <cellStyle name="Comma 15 2 4 2 2 5" xfId="42753" xr:uid="{00000000-0005-0000-0000-0000BB7F0000}"/>
    <cellStyle name="Comma 15 2 4 2 2 6" xfId="42754" xr:uid="{00000000-0005-0000-0000-0000BC7F0000}"/>
    <cellStyle name="Comma 15 2 4 2 3" xfId="42755" xr:uid="{00000000-0005-0000-0000-0000BD7F0000}"/>
    <cellStyle name="Comma 15 2 4 2 3 2" xfId="42756" xr:uid="{00000000-0005-0000-0000-0000BE7F0000}"/>
    <cellStyle name="Comma 15 2 4 2 3 2 2" xfId="42757" xr:uid="{00000000-0005-0000-0000-0000BF7F0000}"/>
    <cellStyle name="Comma 15 2 4 2 3 2 3" xfId="42758" xr:uid="{00000000-0005-0000-0000-0000C07F0000}"/>
    <cellStyle name="Comma 15 2 4 2 3 3" xfId="42759" xr:uid="{00000000-0005-0000-0000-0000C17F0000}"/>
    <cellStyle name="Comma 15 2 4 2 3 3 2" xfId="42760" xr:uid="{00000000-0005-0000-0000-0000C27F0000}"/>
    <cellStyle name="Comma 15 2 4 2 3 3 3" xfId="42761" xr:uid="{00000000-0005-0000-0000-0000C37F0000}"/>
    <cellStyle name="Comma 15 2 4 2 3 4" xfId="42762" xr:uid="{00000000-0005-0000-0000-0000C47F0000}"/>
    <cellStyle name="Comma 15 2 4 2 3 4 2" xfId="42763" xr:uid="{00000000-0005-0000-0000-0000C57F0000}"/>
    <cellStyle name="Comma 15 2 4 2 3 5" xfId="42764" xr:uid="{00000000-0005-0000-0000-0000C67F0000}"/>
    <cellStyle name="Comma 15 2 4 2 3 6" xfId="42765" xr:uid="{00000000-0005-0000-0000-0000C77F0000}"/>
    <cellStyle name="Comma 15 2 4 2 4" xfId="42766" xr:uid="{00000000-0005-0000-0000-0000C87F0000}"/>
    <cellStyle name="Comma 15 2 4 2 4 2" xfId="42767" xr:uid="{00000000-0005-0000-0000-0000C97F0000}"/>
    <cellStyle name="Comma 15 2 4 2 4 2 2" xfId="42768" xr:uid="{00000000-0005-0000-0000-0000CA7F0000}"/>
    <cellStyle name="Comma 15 2 4 2 4 2 3" xfId="42769" xr:uid="{00000000-0005-0000-0000-0000CB7F0000}"/>
    <cellStyle name="Comma 15 2 4 2 4 3" xfId="42770" xr:uid="{00000000-0005-0000-0000-0000CC7F0000}"/>
    <cellStyle name="Comma 15 2 4 2 4 3 2" xfId="42771" xr:uid="{00000000-0005-0000-0000-0000CD7F0000}"/>
    <cellStyle name="Comma 15 2 4 2 4 4" xfId="42772" xr:uid="{00000000-0005-0000-0000-0000CE7F0000}"/>
    <cellStyle name="Comma 15 2 4 2 4 5" xfId="42773" xr:uid="{00000000-0005-0000-0000-0000CF7F0000}"/>
    <cellStyle name="Comma 15 2 4 2 5" xfId="42774" xr:uid="{00000000-0005-0000-0000-0000D07F0000}"/>
    <cellStyle name="Comma 15 2 4 2 5 2" xfId="42775" xr:uid="{00000000-0005-0000-0000-0000D17F0000}"/>
    <cellStyle name="Comma 15 2 4 2 5 3" xfId="42776" xr:uid="{00000000-0005-0000-0000-0000D27F0000}"/>
    <cellStyle name="Comma 15 2 4 2 6" xfId="42777" xr:uid="{00000000-0005-0000-0000-0000D37F0000}"/>
    <cellStyle name="Comma 15 2 4 2 6 2" xfId="42778" xr:uid="{00000000-0005-0000-0000-0000D47F0000}"/>
    <cellStyle name="Comma 15 2 4 2 6 3" xfId="42779" xr:uid="{00000000-0005-0000-0000-0000D57F0000}"/>
    <cellStyle name="Comma 15 2 4 2 7" xfId="42780" xr:uid="{00000000-0005-0000-0000-0000D67F0000}"/>
    <cellStyle name="Comma 15 2 4 2 7 2" xfId="42781" xr:uid="{00000000-0005-0000-0000-0000D77F0000}"/>
    <cellStyle name="Comma 15 2 4 2 8" xfId="42782" xr:uid="{00000000-0005-0000-0000-0000D87F0000}"/>
    <cellStyle name="Comma 15 2 4 2 9" xfId="42783" xr:uid="{00000000-0005-0000-0000-0000D97F0000}"/>
    <cellStyle name="Comma 15 2 4 3" xfId="42784" xr:uid="{00000000-0005-0000-0000-0000DA7F0000}"/>
    <cellStyle name="Comma 15 2 4 3 2" xfId="42785" xr:uid="{00000000-0005-0000-0000-0000DB7F0000}"/>
    <cellStyle name="Comma 15 2 4 3 2 2" xfId="42786" xr:uid="{00000000-0005-0000-0000-0000DC7F0000}"/>
    <cellStyle name="Comma 15 2 4 3 2 3" xfId="42787" xr:uid="{00000000-0005-0000-0000-0000DD7F0000}"/>
    <cellStyle name="Comma 15 2 4 3 3" xfId="42788" xr:uid="{00000000-0005-0000-0000-0000DE7F0000}"/>
    <cellStyle name="Comma 15 2 4 3 3 2" xfId="42789" xr:uid="{00000000-0005-0000-0000-0000DF7F0000}"/>
    <cellStyle name="Comma 15 2 4 3 3 3" xfId="42790" xr:uid="{00000000-0005-0000-0000-0000E07F0000}"/>
    <cellStyle name="Comma 15 2 4 3 4" xfId="42791" xr:uid="{00000000-0005-0000-0000-0000E17F0000}"/>
    <cellStyle name="Comma 15 2 4 3 4 2" xfId="42792" xr:uid="{00000000-0005-0000-0000-0000E27F0000}"/>
    <cellStyle name="Comma 15 2 4 3 5" xfId="42793" xr:uid="{00000000-0005-0000-0000-0000E37F0000}"/>
    <cellStyle name="Comma 15 2 4 3 6" xfId="42794" xr:uid="{00000000-0005-0000-0000-0000E47F0000}"/>
    <cellStyle name="Comma 15 2 4 4" xfId="42795" xr:uid="{00000000-0005-0000-0000-0000E57F0000}"/>
    <cellStyle name="Comma 15 2 4 4 2" xfId="42796" xr:uid="{00000000-0005-0000-0000-0000E67F0000}"/>
    <cellStyle name="Comma 15 2 4 4 2 2" xfId="42797" xr:uid="{00000000-0005-0000-0000-0000E77F0000}"/>
    <cellStyle name="Comma 15 2 4 4 2 3" xfId="42798" xr:uid="{00000000-0005-0000-0000-0000E87F0000}"/>
    <cellStyle name="Comma 15 2 4 4 3" xfId="42799" xr:uid="{00000000-0005-0000-0000-0000E97F0000}"/>
    <cellStyle name="Comma 15 2 4 4 3 2" xfId="42800" xr:uid="{00000000-0005-0000-0000-0000EA7F0000}"/>
    <cellStyle name="Comma 15 2 4 4 3 3" xfId="42801" xr:uid="{00000000-0005-0000-0000-0000EB7F0000}"/>
    <cellStyle name="Comma 15 2 4 4 4" xfId="42802" xr:uid="{00000000-0005-0000-0000-0000EC7F0000}"/>
    <cellStyle name="Comma 15 2 4 4 4 2" xfId="42803" xr:uid="{00000000-0005-0000-0000-0000ED7F0000}"/>
    <cellStyle name="Comma 15 2 4 4 5" xfId="42804" xr:uid="{00000000-0005-0000-0000-0000EE7F0000}"/>
    <cellStyle name="Comma 15 2 4 4 6" xfId="42805" xr:uid="{00000000-0005-0000-0000-0000EF7F0000}"/>
    <cellStyle name="Comma 15 2 4 5" xfId="42806" xr:uid="{00000000-0005-0000-0000-0000F07F0000}"/>
    <cellStyle name="Comma 15 2 4 5 2" xfId="42807" xr:uid="{00000000-0005-0000-0000-0000F17F0000}"/>
    <cellStyle name="Comma 15 2 4 5 2 2" xfId="42808" xr:uid="{00000000-0005-0000-0000-0000F27F0000}"/>
    <cellStyle name="Comma 15 2 4 5 2 3" xfId="42809" xr:uid="{00000000-0005-0000-0000-0000F37F0000}"/>
    <cellStyle name="Comma 15 2 4 5 3" xfId="42810" xr:uid="{00000000-0005-0000-0000-0000F47F0000}"/>
    <cellStyle name="Comma 15 2 4 5 3 2" xfId="42811" xr:uid="{00000000-0005-0000-0000-0000F57F0000}"/>
    <cellStyle name="Comma 15 2 4 5 4" xfId="42812" xr:uid="{00000000-0005-0000-0000-0000F67F0000}"/>
    <cellStyle name="Comma 15 2 4 5 5" xfId="42813" xr:uid="{00000000-0005-0000-0000-0000F77F0000}"/>
    <cellStyle name="Comma 15 2 4 6" xfId="42814" xr:uid="{00000000-0005-0000-0000-0000F87F0000}"/>
    <cellStyle name="Comma 15 2 4 6 2" xfId="42815" xr:uid="{00000000-0005-0000-0000-0000F97F0000}"/>
    <cellStyle name="Comma 15 2 4 6 3" xfId="42816" xr:uid="{00000000-0005-0000-0000-0000FA7F0000}"/>
    <cellStyle name="Comma 15 2 4 7" xfId="42817" xr:uid="{00000000-0005-0000-0000-0000FB7F0000}"/>
    <cellStyle name="Comma 15 2 4 7 2" xfId="42818" xr:uid="{00000000-0005-0000-0000-0000FC7F0000}"/>
    <cellStyle name="Comma 15 2 4 7 3" xfId="42819" xr:uid="{00000000-0005-0000-0000-0000FD7F0000}"/>
    <cellStyle name="Comma 15 2 4 8" xfId="42820" xr:uid="{00000000-0005-0000-0000-0000FE7F0000}"/>
    <cellStyle name="Comma 15 2 4 8 2" xfId="42821" xr:uid="{00000000-0005-0000-0000-0000FF7F0000}"/>
    <cellStyle name="Comma 15 2 4 9" xfId="42822" xr:uid="{00000000-0005-0000-0000-000000800000}"/>
    <cellStyle name="Comma 15 2 5" xfId="42823" xr:uid="{00000000-0005-0000-0000-000001800000}"/>
    <cellStyle name="Comma 15 2 5 2" xfId="42824" xr:uid="{00000000-0005-0000-0000-000002800000}"/>
    <cellStyle name="Comma 15 2 5 2 2" xfId="42825" xr:uid="{00000000-0005-0000-0000-000003800000}"/>
    <cellStyle name="Comma 15 2 5 2 2 2" xfId="42826" xr:uid="{00000000-0005-0000-0000-000004800000}"/>
    <cellStyle name="Comma 15 2 5 2 2 3" xfId="42827" xr:uid="{00000000-0005-0000-0000-000005800000}"/>
    <cellStyle name="Comma 15 2 5 2 3" xfId="42828" xr:uid="{00000000-0005-0000-0000-000006800000}"/>
    <cellStyle name="Comma 15 2 5 2 3 2" xfId="42829" xr:uid="{00000000-0005-0000-0000-000007800000}"/>
    <cellStyle name="Comma 15 2 5 2 3 3" xfId="42830" xr:uid="{00000000-0005-0000-0000-000008800000}"/>
    <cellStyle name="Comma 15 2 5 2 4" xfId="42831" xr:uid="{00000000-0005-0000-0000-000009800000}"/>
    <cellStyle name="Comma 15 2 5 2 4 2" xfId="42832" xr:uid="{00000000-0005-0000-0000-00000A800000}"/>
    <cellStyle name="Comma 15 2 5 2 5" xfId="42833" xr:uid="{00000000-0005-0000-0000-00000B800000}"/>
    <cellStyle name="Comma 15 2 5 2 6" xfId="42834" xr:uid="{00000000-0005-0000-0000-00000C800000}"/>
    <cellStyle name="Comma 15 2 5 3" xfId="42835" xr:uid="{00000000-0005-0000-0000-00000D800000}"/>
    <cellStyle name="Comma 15 2 5 3 2" xfId="42836" xr:uid="{00000000-0005-0000-0000-00000E800000}"/>
    <cellStyle name="Comma 15 2 5 3 2 2" xfId="42837" xr:uid="{00000000-0005-0000-0000-00000F800000}"/>
    <cellStyle name="Comma 15 2 5 3 2 3" xfId="42838" xr:uid="{00000000-0005-0000-0000-000010800000}"/>
    <cellStyle name="Comma 15 2 5 3 3" xfId="42839" xr:uid="{00000000-0005-0000-0000-000011800000}"/>
    <cellStyle name="Comma 15 2 5 3 3 2" xfId="42840" xr:uid="{00000000-0005-0000-0000-000012800000}"/>
    <cellStyle name="Comma 15 2 5 3 3 3" xfId="42841" xr:uid="{00000000-0005-0000-0000-000013800000}"/>
    <cellStyle name="Comma 15 2 5 3 4" xfId="42842" xr:uid="{00000000-0005-0000-0000-000014800000}"/>
    <cellStyle name="Comma 15 2 5 3 4 2" xfId="42843" xr:uid="{00000000-0005-0000-0000-000015800000}"/>
    <cellStyle name="Comma 15 2 5 3 5" xfId="42844" xr:uid="{00000000-0005-0000-0000-000016800000}"/>
    <cellStyle name="Comma 15 2 5 3 6" xfId="42845" xr:uid="{00000000-0005-0000-0000-000017800000}"/>
    <cellStyle name="Comma 15 2 5 4" xfId="42846" xr:uid="{00000000-0005-0000-0000-000018800000}"/>
    <cellStyle name="Comma 15 2 5 4 2" xfId="42847" xr:uid="{00000000-0005-0000-0000-000019800000}"/>
    <cellStyle name="Comma 15 2 5 4 2 2" xfId="42848" xr:uid="{00000000-0005-0000-0000-00001A800000}"/>
    <cellStyle name="Comma 15 2 5 4 2 3" xfId="42849" xr:uid="{00000000-0005-0000-0000-00001B800000}"/>
    <cellStyle name="Comma 15 2 5 4 3" xfId="42850" xr:uid="{00000000-0005-0000-0000-00001C800000}"/>
    <cellStyle name="Comma 15 2 5 4 3 2" xfId="42851" xr:uid="{00000000-0005-0000-0000-00001D800000}"/>
    <cellStyle name="Comma 15 2 5 4 4" xfId="42852" xr:uid="{00000000-0005-0000-0000-00001E800000}"/>
    <cellStyle name="Comma 15 2 5 4 5" xfId="42853" xr:uid="{00000000-0005-0000-0000-00001F800000}"/>
    <cellStyle name="Comma 15 2 5 5" xfId="42854" xr:uid="{00000000-0005-0000-0000-000020800000}"/>
    <cellStyle name="Comma 15 2 5 5 2" xfId="42855" xr:uid="{00000000-0005-0000-0000-000021800000}"/>
    <cellStyle name="Comma 15 2 5 5 3" xfId="42856" xr:uid="{00000000-0005-0000-0000-000022800000}"/>
    <cellStyle name="Comma 15 2 5 6" xfId="42857" xr:uid="{00000000-0005-0000-0000-000023800000}"/>
    <cellStyle name="Comma 15 2 5 6 2" xfId="42858" xr:uid="{00000000-0005-0000-0000-000024800000}"/>
    <cellStyle name="Comma 15 2 5 6 3" xfId="42859" xr:uid="{00000000-0005-0000-0000-000025800000}"/>
    <cellStyle name="Comma 15 2 5 7" xfId="42860" xr:uid="{00000000-0005-0000-0000-000026800000}"/>
    <cellStyle name="Comma 15 2 5 7 2" xfId="42861" xr:uid="{00000000-0005-0000-0000-000027800000}"/>
    <cellStyle name="Comma 15 2 5 8" xfId="42862" xr:uid="{00000000-0005-0000-0000-000028800000}"/>
    <cellStyle name="Comma 15 2 5 9" xfId="42863" xr:uid="{00000000-0005-0000-0000-000029800000}"/>
    <cellStyle name="Comma 15 2 6" xfId="42864" xr:uid="{00000000-0005-0000-0000-00002A800000}"/>
    <cellStyle name="Comma 15 2 6 2" xfId="42865" xr:uid="{00000000-0005-0000-0000-00002B800000}"/>
    <cellStyle name="Comma 15 2 6 2 2" xfId="42866" xr:uid="{00000000-0005-0000-0000-00002C800000}"/>
    <cellStyle name="Comma 15 2 6 2 2 2" xfId="42867" xr:uid="{00000000-0005-0000-0000-00002D800000}"/>
    <cellStyle name="Comma 15 2 6 2 2 3" xfId="42868" xr:uid="{00000000-0005-0000-0000-00002E800000}"/>
    <cellStyle name="Comma 15 2 6 2 3" xfId="42869" xr:uid="{00000000-0005-0000-0000-00002F800000}"/>
    <cellStyle name="Comma 15 2 6 2 3 2" xfId="42870" xr:uid="{00000000-0005-0000-0000-000030800000}"/>
    <cellStyle name="Comma 15 2 6 2 3 3" xfId="42871" xr:uid="{00000000-0005-0000-0000-000031800000}"/>
    <cellStyle name="Comma 15 2 6 2 4" xfId="42872" xr:uid="{00000000-0005-0000-0000-000032800000}"/>
    <cellStyle name="Comma 15 2 6 2 4 2" xfId="42873" xr:uid="{00000000-0005-0000-0000-000033800000}"/>
    <cellStyle name="Comma 15 2 6 2 5" xfId="42874" xr:uid="{00000000-0005-0000-0000-000034800000}"/>
    <cellStyle name="Comma 15 2 6 2 6" xfId="42875" xr:uid="{00000000-0005-0000-0000-000035800000}"/>
    <cellStyle name="Comma 15 2 6 3" xfId="42876" xr:uid="{00000000-0005-0000-0000-000036800000}"/>
    <cellStyle name="Comma 15 2 6 3 2" xfId="42877" xr:uid="{00000000-0005-0000-0000-000037800000}"/>
    <cellStyle name="Comma 15 2 6 3 2 2" xfId="42878" xr:uid="{00000000-0005-0000-0000-000038800000}"/>
    <cellStyle name="Comma 15 2 6 3 2 3" xfId="42879" xr:uid="{00000000-0005-0000-0000-000039800000}"/>
    <cellStyle name="Comma 15 2 6 3 3" xfId="42880" xr:uid="{00000000-0005-0000-0000-00003A800000}"/>
    <cellStyle name="Comma 15 2 6 3 3 2" xfId="42881" xr:uid="{00000000-0005-0000-0000-00003B800000}"/>
    <cellStyle name="Comma 15 2 6 3 3 3" xfId="42882" xr:uid="{00000000-0005-0000-0000-00003C800000}"/>
    <cellStyle name="Comma 15 2 6 3 4" xfId="42883" xr:uid="{00000000-0005-0000-0000-00003D800000}"/>
    <cellStyle name="Comma 15 2 6 3 4 2" xfId="42884" xr:uid="{00000000-0005-0000-0000-00003E800000}"/>
    <cellStyle name="Comma 15 2 6 3 5" xfId="42885" xr:uid="{00000000-0005-0000-0000-00003F800000}"/>
    <cellStyle name="Comma 15 2 6 3 6" xfId="42886" xr:uid="{00000000-0005-0000-0000-000040800000}"/>
    <cellStyle name="Comma 15 2 6 4" xfId="42887" xr:uid="{00000000-0005-0000-0000-000041800000}"/>
    <cellStyle name="Comma 15 2 6 4 2" xfId="42888" xr:uid="{00000000-0005-0000-0000-000042800000}"/>
    <cellStyle name="Comma 15 2 6 4 2 2" xfId="42889" xr:uid="{00000000-0005-0000-0000-000043800000}"/>
    <cellStyle name="Comma 15 2 6 4 2 3" xfId="42890" xr:uid="{00000000-0005-0000-0000-000044800000}"/>
    <cellStyle name="Comma 15 2 6 4 3" xfId="42891" xr:uid="{00000000-0005-0000-0000-000045800000}"/>
    <cellStyle name="Comma 15 2 6 4 3 2" xfId="42892" xr:uid="{00000000-0005-0000-0000-000046800000}"/>
    <cellStyle name="Comma 15 2 6 4 4" xfId="42893" xr:uid="{00000000-0005-0000-0000-000047800000}"/>
    <cellStyle name="Comma 15 2 6 4 5" xfId="42894" xr:uid="{00000000-0005-0000-0000-000048800000}"/>
    <cellStyle name="Comma 15 2 6 5" xfId="42895" xr:uid="{00000000-0005-0000-0000-000049800000}"/>
    <cellStyle name="Comma 15 2 6 5 2" xfId="42896" xr:uid="{00000000-0005-0000-0000-00004A800000}"/>
    <cellStyle name="Comma 15 2 6 5 3" xfId="42897" xr:uid="{00000000-0005-0000-0000-00004B800000}"/>
    <cellStyle name="Comma 15 2 6 6" xfId="42898" xr:uid="{00000000-0005-0000-0000-00004C800000}"/>
    <cellStyle name="Comma 15 2 6 6 2" xfId="42899" xr:uid="{00000000-0005-0000-0000-00004D800000}"/>
    <cellStyle name="Comma 15 2 6 6 3" xfId="42900" xr:uid="{00000000-0005-0000-0000-00004E800000}"/>
    <cellStyle name="Comma 15 2 6 7" xfId="42901" xr:uid="{00000000-0005-0000-0000-00004F800000}"/>
    <cellStyle name="Comma 15 2 6 7 2" xfId="42902" xr:uid="{00000000-0005-0000-0000-000050800000}"/>
    <cellStyle name="Comma 15 2 6 8" xfId="42903" xr:uid="{00000000-0005-0000-0000-000051800000}"/>
    <cellStyle name="Comma 15 2 6 9" xfId="42904" xr:uid="{00000000-0005-0000-0000-000052800000}"/>
    <cellStyle name="Comma 15 2 7" xfId="42905" xr:uid="{00000000-0005-0000-0000-000053800000}"/>
    <cellStyle name="Comma 15 2 7 2" xfId="42906" xr:uid="{00000000-0005-0000-0000-000054800000}"/>
    <cellStyle name="Comma 15 2 7 2 2" xfId="42907" xr:uid="{00000000-0005-0000-0000-000055800000}"/>
    <cellStyle name="Comma 15 2 7 2 3" xfId="42908" xr:uid="{00000000-0005-0000-0000-000056800000}"/>
    <cellStyle name="Comma 15 2 7 3" xfId="42909" xr:uid="{00000000-0005-0000-0000-000057800000}"/>
    <cellStyle name="Comma 15 2 7 3 2" xfId="42910" xr:uid="{00000000-0005-0000-0000-000058800000}"/>
    <cellStyle name="Comma 15 2 7 3 3" xfId="42911" xr:uid="{00000000-0005-0000-0000-000059800000}"/>
    <cellStyle name="Comma 15 2 7 4" xfId="42912" xr:uid="{00000000-0005-0000-0000-00005A800000}"/>
    <cellStyle name="Comma 15 2 7 4 2" xfId="42913" xr:uid="{00000000-0005-0000-0000-00005B800000}"/>
    <cellStyle name="Comma 15 2 7 5" xfId="42914" xr:uid="{00000000-0005-0000-0000-00005C800000}"/>
    <cellStyle name="Comma 15 2 7 6" xfId="42915" xr:uid="{00000000-0005-0000-0000-00005D800000}"/>
    <cellStyle name="Comma 15 2 8" xfId="42916" xr:uid="{00000000-0005-0000-0000-00005E800000}"/>
    <cellStyle name="Comma 15 2 8 2" xfId="42917" xr:uid="{00000000-0005-0000-0000-00005F800000}"/>
    <cellStyle name="Comma 15 2 8 2 2" xfId="42918" xr:uid="{00000000-0005-0000-0000-000060800000}"/>
    <cellStyle name="Comma 15 2 8 2 3" xfId="42919" xr:uid="{00000000-0005-0000-0000-000061800000}"/>
    <cellStyle name="Comma 15 2 8 3" xfId="42920" xr:uid="{00000000-0005-0000-0000-000062800000}"/>
    <cellStyle name="Comma 15 2 8 3 2" xfId="42921" xr:uid="{00000000-0005-0000-0000-000063800000}"/>
    <cellStyle name="Comma 15 2 8 3 3" xfId="42922" xr:uid="{00000000-0005-0000-0000-000064800000}"/>
    <cellStyle name="Comma 15 2 8 4" xfId="42923" xr:uid="{00000000-0005-0000-0000-000065800000}"/>
    <cellStyle name="Comma 15 2 8 4 2" xfId="42924" xr:uid="{00000000-0005-0000-0000-000066800000}"/>
    <cellStyle name="Comma 15 2 8 5" xfId="42925" xr:uid="{00000000-0005-0000-0000-000067800000}"/>
    <cellStyle name="Comma 15 2 8 6" xfId="42926" xr:uid="{00000000-0005-0000-0000-000068800000}"/>
    <cellStyle name="Comma 15 2 9" xfId="42927" xr:uid="{00000000-0005-0000-0000-000069800000}"/>
    <cellStyle name="Comma 15 2 9 2" xfId="42928" xr:uid="{00000000-0005-0000-0000-00006A800000}"/>
    <cellStyle name="Comma 15 2 9 2 2" xfId="42929" xr:uid="{00000000-0005-0000-0000-00006B800000}"/>
    <cellStyle name="Comma 15 2 9 2 3" xfId="42930" xr:uid="{00000000-0005-0000-0000-00006C800000}"/>
    <cellStyle name="Comma 15 2 9 3" xfId="42931" xr:uid="{00000000-0005-0000-0000-00006D800000}"/>
    <cellStyle name="Comma 15 2 9 3 2" xfId="42932" xr:uid="{00000000-0005-0000-0000-00006E800000}"/>
    <cellStyle name="Comma 15 2 9 4" xfId="42933" xr:uid="{00000000-0005-0000-0000-00006F800000}"/>
    <cellStyle name="Comma 15 2 9 5" xfId="42934" xr:uid="{00000000-0005-0000-0000-000070800000}"/>
    <cellStyle name="Comma 15 3" xfId="9464" xr:uid="{00000000-0005-0000-0000-000071800000}"/>
    <cellStyle name="Comma 15 3 10" xfId="42935" xr:uid="{00000000-0005-0000-0000-000072800000}"/>
    <cellStyle name="Comma 15 3 10 2" xfId="42936" xr:uid="{00000000-0005-0000-0000-000073800000}"/>
    <cellStyle name="Comma 15 3 10 3" xfId="42937" xr:uid="{00000000-0005-0000-0000-000074800000}"/>
    <cellStyle name="Comma 15 3 11" xfId="42938" xr:uid="{00000000-0005-0000-0000-000075800000}"/>
    <cellStyle name="Comma 15 3 11 2" xfId="42939" xr:uid="{00000000-0005-0000-0000-000076800000}"/>
    <cellStyle name="Comma 15 3 12" xfId="42940" xr:uid="{00000000-0005-0000-0000-000077800000}"/>
    <cellStyle name="Comma 15 3 13" xfId="42941" xr:uid="{00000000-0005-0000-0000-000078800000}"/>
    <cellStyle name="Comma 15 3 2" xfId="42942" xr:uid="{00000000-0005-0000-0000-000079800000}"/>
    <cellStyle name="Comma 15 3 2 10" xfId="42943" xr:uid="{00000000-0005-0000-0000-00007A800000}"/>
    <cellStyle name="Comma 15 3 2 10 2" xfId="42944" xr:uid="{00000000-0005-0000-0000-00007B800000}"/>
    <cellStyle name="Comma 15 3 2 11" xfId="42945" xr:uid="{00000000-0005-0000-0000-00007C800000}"/>
    <cellStyle name="Comma 15 3 2 12" xfId="42946" xr:uid="{00000000-0005-0000-0000-00007D800000}"/>
    <cellStyle name="Comma 15 3 2 2" xfId="42947" xr:uid="{00000000-0005-0000-0000-00007E800000}"/>
    <cellStyle name="Comma 15 3 2 2 10" xfId="42948" xr:uid="{00000000-0005-0000-0000-00007F800000}"/>
    <cellStyle name="Comma 15 3 2 2 2" xfId="42949" xr:uid="{00000000-0005-0000-0000-000080800000}"/>
    <cellStyle name="Comma 15 3 2 2 2 2" xfId="42950" xr:uid="{00000000-0005-0000-0000-000081800000}"/>
    <cellStyle name="Comma 15 3 2 2 2 2 2" xfId="42951" xr:uid="{00000000-0005-0000-0000-000082800000}"/>
    <cellStyle name="Comma 15 3 2 2 2 2 2 2" xfId="42952" xr:uid="{00000000-0005-0000-0000-000083800000}"/>
    <cellStyle name="Comma 15 3 2 2 2 2 2 3" xfId="42953" xr:uid="{00000000-0005-0000-0000-000084800000}"/>
    <cellStyle name="Comma 15 3 2 2 2 2 3" xfId="42954" xr:uid="{00000000-0005-0000-0000-000085800000}"/>
    <cellStyle name="Comma 15 3 2 2 2 2 3 2" xfId="42955" xr:uid="{00000000-0005-0000-0000-000086800000}"/>
    <cellStyle name="Comma 15 3 2 2 2 2 3 3" xfId="42956" xr:uid="{00000000-0005-0000-0000-000087800000}"/>
    <cellStyle name="Comma 15 3 2 2 2 2 4" xfId="42957" xr:uid="{00000000-0005-0000-0000-000088800000}"/>
    <cellStyle name="Comma 15 3 2 2 2 2 4 2" xfId="42958" xr:uid="{00000000-0005-0000-0000-000089800000}"/>
    <cellStyle name="Comma 15 3 2 2 2 2 5" xfId="42959" xr:uid="{00000000-0005-0000-0000-00008A800000}"/>
    <cellStyle name="Comma 15 3 2 2 2 2 6" xfId="42960" xr:uid="{00000000-0005-0000-0000-00008B800000}"/>
    <cellStyle name="Comma 15 3 2 2 2 3" xfId="42961" xr:uid="{00000000-0005-0000-0000-00008C800000}"/>
    <cellStyle name="Comma 15 3 2 2 2 3 2" xfId="42962" xr:uid="{00000000-0005-0000-0000-00008D800000}"/>
    <cellStyle name="Comma 15 3 2 2 2 3 2 2" xfId="42963" xr:uid="{00000000-0005-0000-0000-00008E800000}"/>
    <cellStyle name="Comma 15 3 2 2 2 3 2 3" xfId="42964" xr:uid="{00000000-0005-0000-0000-00008F800000}"/>
    <cellStyle name="Comma 15 3 2 2 2 3 3" xfId="42965" xr:uid="{00000000-0005-0000-0000-000090800000}"/>
    <cellStyle name="Comma 15 3 2 2 2 3 3 2" xfId="42966" xr:uid="{00000000-0005-0000-0000-000091800000}"/>
    <cellStyle name="Comma 15 3 2 2 2 3 3 3" xfId="42967" xr:uid="{00000000-0005-0000-0000-000092800000}"/>
    <cellStyle name="Comma 15 3 2 2 2 3 4" xfId="42968" xr:uid="{00000000-0005-0000-0000-000093800000}"/>
    <cellStyle name="Comma 15 3 2 2 2 3 4 2" xfId="42969" xr:uid="{00000000-0005-0000-0000-000094800000}"/>
    <cellStyle name="Comma 15 3 2 2 2 3 5" xfId="42970" xr:uid="{00000000-0005-0000-0000-000095800000}"/>
    <cellStyle name="Comma 15 3 2 2 2 3 6" xfId="42971" xr:uid="{00000000-0005-0000-0000-000096800000}"/>
    <cellStyle name="Comma 15 3 2 2 2 4" xfId="42972" xr:uid="{00000000-0005-0000-0000-000097800000}"/>
    <cellStyle name="Comma 15 3 2 2 2 4 2" xfId="42973" xr:uid="{00000000-0005-0000-0000-000098800000}"/>
    <cellStyle name="Comma 15 3 2 2 2 4 2 2" xfId="42974" xr:uid="{00000000-0005-0000-0000-000099800000}"/>
    <cellStyle name="Comma 15 3 2 2 2 4 2 3" xfId="42975" xr:uid="{00000000-0005-0000-0000-00009A800000}"/>
    <cellStyle name="Comma 15 3 2 2 2 4 3" xfId="42976" xr:uid="{00000000-0005-0000-0000-00009B800000}"/>
    <cellStyle name="Comma 15 3 2 2 2 4 3 2" xfId="42977" xr:uid="{00000000-0005-0000-0000-00009C800000}"/>
    <cellStyle name="Comma 15 3 2 2 2 4 4" xfId="42978" xr:uid="{00000000-0005-0000-0000-00009D800000}"/>
    <cellStyle name="Comma 15 3 2 2 2 4 5" xfId="42979" xr:uid="{00000000-0005-0000-0000-00009E800000}"/>
    <cellStyle name="Comma 15 3 2 2 2 5" xfId="42980" xr:uid="{00000000-0005-0000-0000-00009F800000}"/>
    <cellStyle name="Comma 15 3 2 2 2 5 2" xfId="42981" xr:uid="{00000000-0005-0000-0000-0000A0800000}"/>
    <cellStyle name="Comma 15 3 2 2 2 5 3" xfId="42982" xr:uid="{00000000-0005-0000-0000-0000A1800000}"/>
    <cellStyle name="Comma 15 3 2 2 2 6" xfId="42983" xr:uid="{00000000-0005-0000-0000-0000A2800000}"/>
    <cellStyle name="Comma 15 3 2 2 2 6 2" xfId="42984" xr:uid="{00000000-0005-0000-0000-0000A3800000}"/>
    <cellStyle name="Comma 15 3 2 2 2 6 3" xfId="42985" xr:uid="{00000000-0005-0000-0000-0000A4800000}"/>
    <cellStyle name="Comma 15 3 2 2 2 7" xfId="42986" xr:uid="{00000000-0005-0000-0000-0000A5800000}"/>
    <cellStyle name="Comma 15 3 2 2 2 7 2" xfId="42987" xr:uid="{00000000-0005-0000-0000-0000A6800000}"/>
    <cellStyle name="Comma 15 3 2 2 2 8" xfId="42988" xr:uid="{00000000-0005-0000-0000-0000A7800000}"/>
    <cellStyle name="Comma 15 3 2 2 2 9" xfId="42989" xr:uid="{00000000-0005-0000-0000-0000A8800000}"/>
    <cellStyle name="Comma 15 3 2 2 3" xfId="42990" xr:uid="{00000000-0005-0000-0000-0000A9800000}"/>
    <cellStyle name="Comma 15 3 2 2 3 2" xfId="42991" xr:uid="{00000000-0005-0000-0000-0000AA800000}"/>
    <cellStyle name="Comma 15 3 2 2 3 2 2" xfId="42992" xr:uid="{00000000-0005-0000-0000-0000AB800000}"/>
    <cellStyle name="Comma 15 3 2 2 3 2 3" xfId="42993" xr:uid="{00000000-0005-0000-0000-0000AC800000}"/>
    <cellStyle name="Comma 15 3 2 2 3 3" xfId="42994" xr:uid="{00000000-0005-0000-0000-0000AD800000}"/>
    <cellStyle name="Comma 15 3 2 2 3 3 2" xfId="42995" xr:uid="{00000000-0005-0000-0000-0000AE800000}"/>
    <cellStyle name="Comma 15 3 2 2 3 3 3" xfId="42996" xr:uid="{00000000-0005-0000-0000-0000AF800000}"/>
    <cellStyle name="Comma 15 3 2 2 3 4" xfId="42997" xr:uid="{00000000-0005-0000-0000-0000B0800000}"/>
    <cellStyle name="Comma 15 3 2 2 3 4 2" xfId="42998" xr:uid="{00000000-0005-0000-0000-0000B1800000}"/>
    <cellStyle name="Comma 15 3 2 2 3 5" xfId="42999" xr:uid="{00000000-0005-0000-0000-0000B2800000}"/>
    <cellStyle name="Comma 15 3 2 2 3 6" xfId="43000" xr:uid="{00000000-0005-0000-0000-0000B3800000}"/>
    <cellStyle name="Comma 15 3 2 2 4" xfId="43001" xr:uid="{00000000-0005-0000-0000-0000B4800000}"/>
    <cellStyle name="Comma 15 3 2 2 4 2" xfId="43002" xr:uid="{00000000-0005-0000-0000-0000B5800000}"/>
    <cellStyle name="Comma 15 3 2 2 4 2 2" xfId="43003" xr:uid="{00000000-0005-0000-0000-0000B6800000}"/>
    <cellStyle name="Comma 15 3 2 2 4 2 3" xfId="43004" xr:uid="{00000000-0005-0000-0000-0000B7800000}"/>
    <cellStyle name="Comma 15 3 2 2 4 3" xfId="43005" xr:uid="{00000000-0005-0000-0000-0000B8800000}"/>
    <cellStyle name="Comma 15 3 2 2 4 3 2" xfId="43006" xr:uid="{00000000-0005-0000-0000-0000B9800000}"/>
    <cellStyle name="Comma 15 3 2 2 4 3 3" xfId="43007" xr:uid="{00000000-0005-0000-0000-0000BA800000}"/>
    <cellStyle name="Comma 15 3 2 2 4 4" xfId="43008" xr:uid="{00000000-0005-0000-0000-0000BB800000}"/>
    <cellStyle name="Comma 15 3 2 2 4 4 2" xfId="43009" xr:uid="{00000000-0005-0000-0000-0000BC800000}"/>
    <cellStyle name="Comma 15 3 2 2 4 5" xfId="43010" xr:uid="{00000000-0005-0000-0000-0000BD800000}"/>
    <cellStyle name="Comma 15 3 2 2 4 6" xfId="43011" xr:uid="{00000000-0005-0000-0000-0000BE800000}"/>
    <cellStyle name="Comma 15 3 2 2 5" xfId="43012" xr:uid="{00000000-0005-0000-0000-0000BF800000}"/>
    <cellStyle name="Comma 15 3 2 2 5 2" xfId="43013" xr:uid="{00000000-0005-0000-0000-0000C0800000}"/>
    <cellStyle name="Comma 15 3 2 2 5 2 2" xfId="43014" xr:uid="{00000000-0005-0000-0000-0000C1800000}"/>
    <cellStyle name="Comma 15 3 2 2 5 2 3" xfId="43015" xr:uid="{00000000-0005-0000-0000-0000C2800000}"/>
    <cellStyle name="Comma 15 3 2 2 5 3" xfId="43016" xr:uid="{00000000-0005-0000-0000-0000C3800000}"/>
    <cellStyle name="Comma 15 3 2 2 5 3 2" xfId="43017" xr:uid="{00000000-0005-0000-0000-0000C4800000}"/>
    <cellStyle name="Comma 15 3 2 2 5 4" xfId="43018" xr:uid="{00000000-0005-0000-0000-0000C5800000}"/>
    <cellStyle name="Comma 15 3 2 2 5 5" xfId="43019" xr:uid="{00000000-0005-0000-0000-0000C6800000}"/>
    <cellStyle name="Comma 15 3 2 2 6" xfId="43020" xr:uid="{00000000-0005-0000-0000-0000C7800000}"/>
    <cellStyle name="Comma 15 3 2 2 6 2" xfId="43021" xr:uid="{00000000-0005-0000-0000-0000C8800000}"/>
    <cellStyle name="Comma 15 3 2 2 6 3" xfId="43022" xr:uid="{00000000-0005-0000-0000-0000C9800000}"/>
    <cellStyle name="Comma 15 3 2 2 7" xfId="43023" xr:uid="{00000000-0005-0000-0000-0000CA800000}"/>
    <cellStyle name="Comma 15 3 2 2 7 2" xfId="43024" xr:uid="{00000000-0005-0000-0000-0000CB800000}"/>
    <cellStyle name="Comma 15 3 2 2 7 3" xfId="43025" xr:uid="{00000000-0005-0000-0000-0000CC800000}"/>
    <cellStyle name="Comma 15 3 2 2 8" xfId="43026" xr:uid="{00000000-0005-0000-0000-0000CD800000}"/>
    <cellStyle name="Comma 15 3 2 2 8 2" xfId="43027" xr:uid="{00000000-0005-0000-0000-0000CE800000}"/>
    <cellStyle name="Comma 15 3 2 2 9" xfId="43028" xr:uid="{00000000-0005-0000-0000-0000CF800000}"/>
    <cellStyle name="Comma 15 3 2 3" xfId="43029" xr:uid="{00000000-0005-0000-0000-0000D0800000}"/>
    <cellStyle name="Comma 15 3 2 3 2" xfId="43030" xr:uid="{00000000-0005-0000-0000-0000D1800000}"/>
    <cellStyle name="Comma 15 3 2 3 2 2" xfId="43031" xr:uid="{00000000-0005-0000-0000-0000D2800000}"/>
    <cellStyle name="Comma 15 3 2 3 2 2 2" xfId="43032" xr:uid="{00000000-0005-0000-0000-0000D3800000}"/>
    <cellStyle name="Comma 15 3 2 3 2 2 3" xfId="43033" xr:uid="{00000000-0005-0000-0000-0000D4800000}"/>
    <cellStyle name="Comma 15 3 2 3 2 3" xfId="43034" xr:uid="{00000000-0005-0000-0000-0000D5800000}"/>
    <cellStyle name="Comma 15 3 2 3 2 3 2" xfId="43035" xr:uid="{00000000-0005-0000-0000-0000D6800000}"/>
    <cellStyle name="Comma 15 3 2 3 2 3 3" xfId="43036" xr:uid="{00000000-0005-0000-0000-0000D7800000}"/>
    <cellStyle name="Comma 15 3 2 3 2 4" xfId="43037" xr:uid="{00000000-0005-0000-0000-0000D8800000}"/>
    <cellStyle name="Comma 15 3 2 3 2 4 2" xfId="43038" xr:uid="{00000000-0005-0000-0000-0000D9800000}"/>
    <cellStyle name="Comma 15 3 2 3 2 5" xfId="43039" xr:uid="{00000000-0005-0000-0000-0000DA800000}"/>
    <cellStyle name="Comma 15 3 2 3 2 6" xfId="43040" xr:uid="{00000000-0005-0000-0000-0000DB800000}"/>
    <cellStyle name="Comma 15 3 2 3 3" xfId="43041" xr:uid="{00000000-0005-0000-0000-0000DC800000}"/>
    <cellStyle name="Comma 15 3 2 3 3 2" xfId="43042" xr:uid="{00000000-0005-0000-0000-0000DD800000}"/>
    <cellStyle name="Comma 15 3 2 3 3 2 2" xfId="43043" xr:uid="{00000000-0005-0000-0000-0000DE800000}"/>
    <cellStyle name="Comma 15 3 2 3 3 2 3" xfId="43044" xr:uid="{00000000-0005-0000-0000-0000DF800000}"/>
    <cellStyle name="Comma 15 3 2 3 3 3" xfId="43045" xr:uid="{00000000-0005-0000-0000-0000E0800000}"/>
    <cellStyle name="Comma 15 3 2 3 3 3 2" xfId="43046" xr:uid="{00000000-0005-0000-0000-0000E1800000}"/>
    <cellStyle name="Comma 15 3 2 3 3 3 3" xfId="43047" xr:uid="{00000000-0005-0000-0000-0000E2800000}"/>
    <cellStyle name="Comma 15 3 2 3 3 4" xfId="43048" xr:uid="{00000000-0005-0000-0000-0000E3800000}"/>
    <cellStyle name="Comma 15 3 2 3 3 4 2" xfId="43049" xr:uid="{00000000-0005-0000-0000-0000E4800000}"/>
    <cellStyle name="Comma 15 3 2 3 3 5" xfId="43050" xr:uid="{00000000-0005-0000-0000-0000E5800000}"/>
    <cellStyle name="Comma 15 3 2 3 3 6" xfId="43051" xr:uid="{00000000-0005-0000-0000-0000E6800000}"/>
    <cellStyle name="Comma 15 3 2 3 4" xfId="43052" xr:uid="{00000000-0005-0000-0000-0000E7800000}"/>
    <cellStyle name="Comma 15 3 2 3 4 2" xfId="43053" xr:uid="{00000000-0005-0000-0000-0000E8800000}"/>
    <cellStyle name="Comma 15 3 2 3 4 2 2" xfId="43054" xr:uid="{00000000-0005-0000-0000-0000E9800000}"/>
    <cellStyle name="Comma 15 3 2 3 4 2 3" xfId="43055" xr:uid="{00000000-0005-0000-0000-0000EA800000}"/>
    <cellStyle name="Comma 15 3 2 3 4 3" xfId="43056" xr:uid="{00000000-0005-0000-0000-0000EB800000}"/>
    <cellStyle name="Comma 15 3 2 3 4 3 2" xfId="43057" xr:uid="{00000000-0005-0000-0000-0000EC800000}"/>
    <cellStyle name="Comma 15 3 2 3 4 4" xfId="43058" xr:uid="{00000000-0005-0000-0000-0000ED800000}"/>
    <cellStyle name="Comma 15 3 2 3 4 5" xfId="43059" xr:uid="{00000000-0005-0000-0000-0000EE800000}"/>
    <cellStyle name="Comma 15 3 2 3 5" xfId="43060" xr:uid="{00000000-0005-0000-0000-0000EF800000}"/>
    <cellStyle name="Comma 15 3 2 3 5 2" xfId="43061" xr:uid="{00000000-0005-0000-0000-0000F0800000}"/>
    <cellStyle name="Comma 15 3 2 3 5 3" xfId="43062" xr:uid="{00000000-0005-0000-0000-0000F1800000}"/>
    <cellStyle name="Comma 15 3 2 3 6" xfId="43063" xr:uid="{00000000-0005-0000-0000-0000F2800000}"/>
    <cellStyle name="Comma 15 3 2 3 6 2" xfId="43064" xr:uid="{00000000-0005-0000-0000-0000F3800000}"/>
    <cellStyle name="Comma 15 3 2 3 6 3" xfId="43065" xr:uid="{00000000-0005-0000-0000-0000F4800000}"/>
    <cellStyle name="Comma 15 3 2 3 7" xfId="43066" xr:uid="{00000000-0005-0000-0000-0000F5800000}"/>
    <cellStyle name="Comma 15 3 2 3 7 2" xfId="43067" xr:uid="{00000000-0005-0000-0000-0000F6800000}"/>
    <cellStyle name="Comma 15 3 2 3 8" xfId="43068" xr:uid="{00000000-0005-0000-0000-0000F7800000}"/>
    <cellStyle name="Comma 15 3 2 3 9" xfId="43069" xr:uid="{00000000-0005-0000-0000-0000F8800000}"/>
    <cellStyle name="Comma 15 3 2 4" xfId="43070" xr:uid="{00000000-0005-0000-0000-0000F9800000}"/>
    <cellStyle name="Comma 15 3 2 4 2" xfId="43071" xr:uid="{00000000-0005-0000-0000-0000FA800000}"/>
    <cellStyle name="Comma 15 3 2 4 2 2" xfId="43072" xr:uid="{00000000-0005-0000-0000-0000FB800000}"/>
    <cellStyle name="Comma 15 3 2 4 2 2 2" xfId="43073" xr:uid="{00000000-0005-0000-0000-0000FC800000}"/>
    <cellStyle name="Comma 15 3 2 4 2 2 3" xfId="43074" xr:uid="{00000000-0005-0000-0000-0000FD800000}"/>
    <cellStyle name="Comma 15 3 2 4 2 3" xfId="43075" xr:uid="{00000000-0005-0000-0000-0000FE800000}"/>
    <cellStyle name="Comma 15 3 2 4 2 3 2" xfId="43076" xr:uid="{00000000-0005-0000-0000-0000FF800000}"/>
    <cellStyle name="Comma 15 3 2 4 2 3 3" xfId="43077" xr:uid="{00000000-0005-0000-0000-000000810000}"/>
    <cellStyle name="Comma 15 3 2 4 2 4" xfId="43078" xr:uid="{00000000-0005-0000-0000-000001810000}"/>
    <cellStyle name="Comma 15 3 2 4 2 4 2" xfId="43079" xr:uid="{00000000-0005-0000-0000-000002810000}"/>
    <cellStyle name="Comma 15 3 2 4 2 5" xfId="43080" xr:uid="{00000000-0005-0000-0000-000003810000}"/>
    <cellStyle name="Comma 15 3 2 4 2 6" xfId="43081" xr:uid="{00000000-0005-0000-0000-000004810000}"/>
    <cellStyle name="Comma 15 3 2 4 3" xfId="43082" xr:uid="{00000000-0005-0000-0000-000005810000}"/>
    <cellStyle name="Comma 15 3 2 4 3 2" xfId="43083" xr:uid="{00000000-0005-0000-0000-000006810000}"/>
    <cellStyle name="Comma 15 3 2 4 3 2 2" xfId="43084" xr:uid="{00000000-0005-0000-0000-000007810000}"/>
    <cellStyle name="Comma 15 3 2 4 3 2 3" xfId="43085" xr:uid="{00000000-0005-0000-0000-000008810000}"/>
    <cellStyle name="Comma 15 3 2 4 3 3" xfId="43086" xr:uid="{00000000-0005-0000-0000-000009810000}"/>
    <cellStyle name="Comma 15 3 2 4 3 3 2" xfId="43087" xr:uid="{00000000-0005-0000-0000-00000A810000}"/>
    <cellStyle name="Comma 15 3 2 4 3 3 3" xfId="43088" xr:uid="{00000000-0005-0000-0000-00000B810000}"/>
    <cellStyle name="Comma 15 3 2 4 3 4" xfId="43089" xr:uid="{00000000-0005-0000-0000-00000C810000}"/>
    <cellStyle name="Comma 15 3 2 4 3 4 2" xfId="43090" xr:uid="{00000000-0005-0000-0000-00000D810000}"/>
    <cellStyle name="Comma 15 3 2 4 3 5" xfId="43091" xr:uid="{00000000-0005-0000-0000-00000E810000}"/>
    <cellStyle name="Comma 15 3 2 4 3 6" xfId="43092" xr:uid="{00000000-0005-0000-0000-00000F810000}"/>
    <cellStyle name="Comma 15 3 2 4 4" xfId="43093" xr:uid="{00000000-0005-0000-0000-000010810000}"/>
    <cellStyle name="Comma 15 3 2 4 4 2" xfId="43094" xr:uid="{00000000-0005-0000-0000-000011810000}"/>
    <cellStyle name="Comma 15 3 2 4 4 2 2" xfId="43095" xr:uid="{00000000-0005-0000-0000-000012810000}"/>
    <cellStyle name="Comma 15 3 2 4 4 2 3" xfId="43096" xr:uid="{00000000-0005-0000-0000-000013810000}"/>
    <cellStyle name="Comma 15 3 2 4 4 3" xfId="43097" xr:uid="{00000000-0005-0000-0000-000014810000}"/>
    <cellStyle name="Comma 15 3 2 4 4 3 2" xfId="43098" xr:uid="{00000000-0005-0000-0000-000015810000}"/>
    <cellStyle name="Comma 15 3 2 4 4 4" xfId="43099" xr:uid="{00000000-0005-0000-0000-000016810000}"/>
    <cellStyle name="Comma 15 3 2 4 4 5" xfId="43100" xr:uid="{00000000-0005-0000-0000-000017810000}"/>
    <cellStyle name="Comma 15 3 2 4 5" xfId="43101" xr:uid="{00000000-0005-0000-0000-000018810000}"/>
    <cellStyle name="Comma 15 3 2 4 5 2" xfId="43102" xr:uid="{00000000-0005-0000-0000-000019810000}"/>
    <cellStyle name="Comma 15 3 2 4 5 3" xfId="43103" xr:uid="{00000000-0005-0000-0000-00001A810000}"/>
    <cellStyle name="Comma 15 3 2 4 6" xfId="43104" xr:uid="{00000000-0005-0000-0000-00001B810000}"/>
    <cellStyle name="Comma 15 3 2 4 6 2" xfId="43105" xr:uid="{00000000-0005-0000-0000-00001C810000}"/>
    <cellStyle name="Comma 15 3 2 4 6 3" xfId="43106" xr:uid="{00000000-0005-0000-0000-00001D810000}"/>
    <cellStyle name="Comma 15 3 2 4 7" xfId="43107" xr:uid="{00000000-0005-0000-0000-00001E810000}"/>
    <cellStyle name="Comma 15 3 2 4 7 2" xfId="43108" xr:uid="{00000000-0005-0000-0000-00001F810000}"/>
    <cellStyle name="Comma 15 3 2 4 8" xfId="43109" xr:uid="{00000000-0005-0000-0000-000020810000}"/>
    <cellStyle name="Comma 15 3 2 4 9" xfId="43110" xr:uid="{00000000-0005-0000-0000-000021810000}"/>
    <cellStyle name="Comma 15 3 2 5" xfId="43111" xr:uid="{00000000-0005-0000-0000-000022810000}"/>
    <cellStyle name="Comma 15 3 2 5 2" xfId="43112" xr:uid="{00000000-0005-0000-0000-000023810000}"/>
    <cellStyle name="Comma 15 3 2 5 2 2" xfId="43113" xr:uid="{00000000-0005-0000-0000-000024810000}"/>
    <cellStyle name="Comma 15 3 2 5 2 3" xfId="43114" xr:uid="{00000000-0005-0000-0000-000025810000}"/>
    <cellStyle name="Comma 15 3 2 5 3" xfId="43115" xr:uid="{00000000-0005-0000-0000-000026810000}"/>
    <cellStyle name="Comma 15 3 2 5 3 2" xfId="43116" xr:uid="{00000000-0005-0000-0000-000027810000}"/>
    <cellStyle name="Comma 15 3 2 5 3 3" xfId="43117" xr:uid="{00000000-0005-0000-0000-000028810000}"/>
    <cellStyle name="Comma 15 3 2 5 4" xfId="43118" xr:uid="{00000000-0005-0000-0000-000029810000}"/>
    <cellStyle name="Comma 15 3 2 5 4 2" xfId="43119" xr:uid="{00000000-0005-0000-0000-00002A810000}"/>
    <cellStyle name="Comma 15 3 2 5 5" xfId="43120" xr:uid="{00000000-0005-0000-0000-00002B810000}"/>
    <cellStyle name="Comma 15 3 2 5 6" xfId="43121" xr:uid="{00000000-0005-0000-0000-00002C810000}"/>
    <cellStyle name="Comma 15 3 2 6" xfId="43122" xr:uid="{00000000-0005-0000-0000-00002D810000}"/>
    <cellStyle name="Comma 15 3 2 6 2" xfId="43123" xr:uid="{00000000-0005-0000-0000-00002E810000}"/>
    <cellStyle name="Comma 15 3 2 6 2 2" xfId="43124" xr:uid="{00000000-0005-0000-0000-00002F810000}"/>
    <cellStyle name="Comma 15 3 2 6 2 3" xfId="43125" xr:uid="{00000000-0005-0000-0000-000030810000}"/>
    <cellStyle name="Comma 15 3 2 6 3" xfId="43126" xr:uid="{00000000-0005-0000-0000-000031810000}"/>
    <cellStyle name="Comma 15 3 2 6 3 2" xfId="43127" xr:uid="{00000000-0005-0000-0000-000032810000}"/>
    <cellStyle name="Comma 15 3 2 6 3 3" xfId="43128" xr:uid="{00000000-0005-0000-0000-000033810000}"/>
    <cellStyle name="Comma 15 3 2 6 4" xfId="43129" xr:uid="{00000000-0005-0000-0000-000034810000}"/>
    <cellStyle name="Comma 15 3 2 6 4 2" xfId="43130" xr:uid="{00000000-0005-0000-0000-000035810000}"/>
    <cellStyle name="Comma 15 3 2 6 5" xfId="43131" xr:uid="{00000000-0005-0000-0000-000036810000}"/>
    <cellStyle name="Comma 15 3 2 6 6" xfId="43132" xr:uid="{00000000-0005-0000-0000-000037810000}"/>
    <cellStyle name="Comma 15 3 2 7" xfId="43133" xr:uid="{00000000-0005-0000-0000-000038810000}"/>
    <cellStyle name="Comma 15 3 2 7 2" xfId="43134" xr:uid="{00000000-0005-0000-0000-000039810000}"/>
    <cellStyle name="Comma 15 3 2 7 2 2" xfId="43135" xr:uid="{00000000-0005-0000-0000-00003A810000}"/>
    <cellStyle name="Comma 15 3 2 7 2 3" xfId="43136" xr:uid="{00000000-0005-0000-0000-00003B810000}"/>
    <cellStyle name="Comma 15 3 2 7 3" xfId="43137" xr:uid="{00000000-0005-0000-0000-00003C810000}"/>
    <cellStyle name="Comma 15 3 2 7 3 2" xfId="43138" xr:uid="{00000000-0005-0000-0000-00003D810000}"/>
    <cellStyle name="Comma 15 3 2 7 4" xfId="43139" xr:uid="{00000000-0005-0000-0000-00003E810000}"/>
    <cellStyle name="Comma 15 3 2 7 5" xfId="43140" xr:uid="{00000000-0005-0000-0000-00003F810000}"/>
    <cellStyle name="Comma 15 3 2 8" xfId="43141" xr:uid="{00000000-0005-0000-0000-000040810000}"/>
    <cellStyle name="Comma 15 3 2 8 2" xfId="43142" xr:uid="{00000000-0005-0000-0000-000041810000}"/>
    <cellStyle name="Comma 15 3 2 8 3" xfId="43143" xr:uid="{00000000-0005-0000-0000-000042810000}"/>
    <cellStyle name="Comma 15 3 2 9" xfId="43144" xr:uid="{00000000-0005-0000-0000-000043810000}"/>
    <cellStyle name="Comma 15 3 2 9 2" xfId="43145" xr:uid="{00000000-0005-0000-0000-000044810000}"/>
    <cellStyle name="Comma 15 3 2 9 3" xfId="43146" xr:uid="{00000000-0005-0000-0000-000045810000}"/>
    <cellStyle name="Comma 15 3 3" xfId="43147" xr:uid="{00000000-0005-0000-0000-000046810000}"/>
    <cellStyle name="Comma 15 3 3 10" xfId="43148" xr:uid="{00000000-0005-0000-0000-000047810000}"/>
    <cellStyle name="Comma 15 3 3 2" xfId="43149" xr:uid="{00000000-0005-0000-0000-000048810000}"/>
    <cellStyle name="Comma 15 3 3 2 2" xfId="43150" xr:uid="{00000000-0005-0000-0000-000049810000}"/>
    <cellStyle name="Comma 15 3 3 2 2 2" xfId="43151" xr:uid="{00000000-0005-0000-0000-00004A810000}"/>
    <cellStyle name="Comma 15 3 3 2 2 2 2" xfId="43152" xr:uid="{00000000-0005-0000-0000-00004B810000}"/>
    <cellStyle name="Comma 15 3 3 2 2 2 3" xfId="43153" xr:uid="{00000000-0005-0000-0000-00004C810000}"/>
    <cellStyle name="Comma 15 3 3 2 2 3" xfId="43154" xr:uid="{00000000-0005-0000-0000-00004D810000}"/>
    <cellStyle name="Comma 15 3 3 2 2 3 2" xfId="43155" xr:uid="{00000000-0005-0000-0000-00004E810000}"/>
    <cellStyle name="Comma 15 3 3 2 2 3 3" xfId="43156" xr:uid="{00000000-0005-0000-0000-00004F810000}"/>
    <cellStyle name="Comma 15 3 3 2 2 4" xfId="43157" xr:uid="{00000000-0005-0000-0000-000050810000}"/>
    <cellStyle name="Comma 15 3 3 2 2 4 2" xfId="43158" xr:uid="{00000000-0005-0000-0000-000051810000}"/>
    <cellStyle name="Comma 15 3 3 2 2 5" xfId="43159" xr:uid="{00000000-0005-0000-0000-000052810000}"/>
    <cellStyle name="Comma 15 3 3 2 2 6" xfId="43160" xr:uid="{00000000-0005-0000-0000-000053810000}"/>
    <cellStyle name="Comma 15 3 3 2 3" xfId="43161" xr:uid="{00000000-0005-0000-0000-000054810000}"/>
    <cellStyle name="Comma 15 3 3 2 3 2" xfId="43162" xr:uid="{00000000-0005-0000-0000-000055810000}"/>
    <cellStyle name="Comma 15 3 3 2 3 2 2" xfId="43163" xr:uid="{00000000-0005-0000-0000-000056810000}"/>
    <cellStyle name="Comma 15 3 3 2 3 2 3" xfId="43164" xr:uid="{00000000-0005-0000-0000-000057810000}"/>
    <cellStyle name="Comma 15 3 3 2 3 3" xfId="43165" xr:uid="{00000000-0005-0000-0000-000058810000}"/>
    <cellStyle name="Comma 15 3 3 2 3 3 2" xfId="43166" xr:uid="{00000000-0005-0000-0000-000059810000}"/>
    <cellStyle name="Comma 15 3 3 2 3 3 3" xfId="43167" xr:uid="{00000000-0005-0000-0000-00005A810000}"/>
    <cellStyle name="Comma 15 3 3 2 3 4" xfId="43168" xr:uid="{00000000-0005-0000-0000-00005B810000}"/>
    <cellStyle name="Comma 15 3 3 2 3 4 2" xfId="43169" xr:uid="{00000000-0005-0000-0000-00005C810000}"/>
    <cellStyle name="Comma 15 3 3 2 3 5" xfId="43170" xr:uid="{00000000-0005-0000-0000-00005D810000}"/>
    <cellStyle name="Comma 15 3 3 2 3 6" xfId="43171" xr:uid="{00000000-0005-0000-0000-00005E810000}"/>
    <cellStyle name="Comma 15 3 3 2 4" xfId="43172" xr:uid="{00000000-0005-0000-0000-00005F810000}"/>
    <cellStyle name="Comma 15 3 3 2 4 2" xfId="43173" xr:uid="{00000000-0005-0000-0000-000060810000}"/>
    <cellStyle name="Comma 15 3 3 2 4 2 2" xfId="43174" xr:uid="{00000000-0005-0000-0000-000061810000}"/>
    <cellStyle name="Comma 15 3 3 2 4 2 3" xfId="43175" xr:uid="{00000000-0005-0000-0000-000062810000}"/>
    <cellStyle name="Comma 15 3 3 2 4 3" xfId="43176" xr:uid="{00000000-0005-0000-0000-000063810000}"/>
    <cellStyle name="Comma 15 3 3 2 4 3 2" xfId="43177" xr:uid="{00000000-0005-0000-0000-000064810000}"/>
    <cellStyle name="Comma 15 3 3 2 4 4" xfId="43178" xr:uid="{00000000-0005-0000-0000-000065810000}"/>
    <cellStyle name="Comma 15 3 3 2 4 5" xfId="43179" xr:uid="{00000000-0005-0000-0000-000066810000}"/>
    <cellStyle name="Comma 15 3 3 2 5" xfId="43180" xr:uid="{00000000-0005-0000-0000-000067810000}"/>
    <cellStyle name="Comma 15 3 3 2 5 2" xfId="43181" xr:uid="{00000000-0005-0000-0000-000068810000}"/>
    <cellStyle name="Comma 15 3 3 2 5 3" xfId="43182" xr:uid="{00000000-0005-0000-0000-000069810000}"/>
    <cellStyle name="Comma 15 3 3 2 6" xfId="43183" xr:uid="{00000000-0005-0000-0000-00006A810000}"/>
    <cellStyle name="Comma 15 3 3 2 6 2" xfId="43184" xr:uid="{00000000-0005-0000-0000-00006B810000}"/>
    <cellStyle name="Comma 15 3 3 2 6 3" xfId="43185" xr:uid="{00000000-0005-0000-0000-00006C810000}"/>
    <cellStyle name="Comma 15 3 3 2 7" xfId="43186" xr:uid="{00000000-0005-0000-0000-00006D810000}"/>
    <cellStyle name="Comma 15 3 3 2 7 2" xfId="43187" xr:uid="{00000000-0005-0000-0000-00006E810000}"/>
    <cellStyle name="Comma 15 3 3 2 8" xfId="43188" xr:uid="{00000000-0005-0000-0000-00006F810000}"/>
    <cellStyle name="Comma 15 3 3 2 9" xfId="43189" xr:uid="{00000000-0005-0000-0000-000070810000}"/>
    <cellStyle name="Comma 15 3 3 3" xfId="43190" xr:uid="{00000000-0005-0000-0000-000071810000}"/>
    <cellStyle name="Comma 15 3 3 3 2" xfId="43191" xr:uid="{00000000-0005-0000-0000-000072810000}"/>
    <cellStyle name="Comma 15 3 3 3 2 2" xfId="43192" xr:uid="{00000000-0005-0000-0000-000073810000}"/>
    <cellStyle name="Comma 15 3 3 3 2 3" xfId="43193" xr:uid="{00000000-0005-0000-0000-000074810000}"/>
    <cellStyle name="Comma 15 3 3 3 3" xfId="43194" xr:uid="{00000000-0005-0000-0000-000075810000}"/>
    <cellStyle name="Comma 15 3 3 3 3 2" xfId="43195" xr:uid="{00000000-0005-0000-0000-000076810000}"/>
    <cellStyle name="Comma 15 3 3 3 3 3" xfId="43196" xr:uid="{00000000-0005-0000-0000-000077810000}"/>
    <cellStyle name="Comma 15 3 3 3 4" xfId="43197" xr:uid="{00000000-0005-0000-0000-000078810000}"/>
    <cellStyle name="Comma 15 3 3 3 4 2" xfId="43198" xr:uid="{00000000-0005-0000-0000-000079810000}"/>
    <cellStyle name="Comma 15 3 3 3 5" xfId="43199" xr:uid="{00000000-0005-0000-0000-00007A810000}"/>
    <cellStyle name="Comma 15 3 3 3 6" xfId="43200" xr:uid="{00000000-0005-0000-0000-00007B810000}"/>
    <cellStyle name="Comma 15 3 3 4" xfId="43201" xr:uid="{00000000-0005-0000-0000-00007C810000}"/>
    <cellStyle name="Comma 15 3 3 4 2" xfId="43202" xr:uid="{00000000-0005-0000-0000-00007D810000}"/>
    <cellStyle name="Comma 15 3 3 4 2 2" xfId="43203" xr:uid="{00000000-0005-0000-0000-00007E810000}"/>
    <cellStyle name="Comma 15 3 3 4 2 3" xfId="43204" xr:uid="{00000000-0005-0000-0000-00007F810000}"/>
    <cellStyle name="Comma 15 3 3 4 3" xfId="43205" xr:uid="{00000000-0005-0000-0000-000080810000}"/>
    <cellStyle name="Comma 15 3 3 4 3 2" xfId="43206" xr:uid="{00000000-0005-0000-0000-000081810000}"/>
    <cellStyle name="Comma 15 3 3 4 3 3" xfId="43207" xr:uid="{00000000-0005-0000-0000-000082810000}"/>
    <cellStyle name="Comma 15 3 3 4 4" xfId="43208" xr:uid="{00000000-0005-0000-0000-000083810000}"/>
    <cellStyle name="Comma 15 3 3 4 4 2" xfId="43209" xr:uid="{00000000-0005-0000-0000-000084810000}"/>
    <cellStyle name="Comma 15 3 3 4 5" xfId="43210" xr:uid="{00000000-0005-0000-0000-000085810000}"/>
    <cellStyle name="Comma 15 3 3 4 6" xfId="43211" xr:uid="{00000000-0005-0000-0000-000086810000}"/>
    <cellStyle name="Comma 15 3 3 5" xfId="43212" xr:uid="{00000000-0005-0000-0000-000087810000}"/>
    <cellStyle name="Comma 15 3 3 5 2" xfId="43213" xr:uid="{00000000-0005-0000-0000-000088810000}"/>
    <cellStyle name="Comma 15 3 3 5 2 2" xfId="43214" xr:uid="{00000000-0005-0000-0000-000089810000}"/>
    <cellStyle name="Comma 15 3 3 5 2 3" xfId="43215" xr:uid="{00000000-0005-0000-0000-00008A810000}"/>
    <cellStyle name="Comma 15 3 3 5 3" xfId="43216" xr:uid="{00000000-0005-0000-0000-00008B810000}"/>
    <cellStyle name="Comma 15 3 3 5 3 2" xfId="43217" xr:uid="{00000000-0005-0000-0000-00008C810000}"/>
    <cellStyle name="Comma 15 3 3 5 4" xfId="43218" xr:uid="{00000000-0005-0000-0000-00008D810000}"/>
    <cellStyle name="Comma 15 3 3 5 5" xfId="43219" xr:uid="{00000000-0005-0000-0000-00008E810000}"/>
    <cellStyle name="Comma 15 3 3 6" xfId="43220" xr:uid="{00000000-0005-0000-0000-00008F810000}"/>
    <cellStyle name="Comma 15 3 3 6 2" xfId="43221" xr:uid="{00000000-0005-0000-0000-000090810000}"/>
    <cellStyle name="Comma 15 3 3 6 3" xfId="43222" xr:uid="{00000000-0005-0000-0000-000091810000}"/>
    <cellStyle name="Comma 15 3 3 7" xfId="43223" xr:uid="{00000000-0005-0000-0000-000092810000}"/>
    <cellStyle name="Comma 15 3 3 7 2" xfId="43224" xr:uid="{00000000-0005-0000-0000-000093810000}"/>
    <cellStyle name="Comma 15 3 3 7 3" xfId="43225" xr:uid="{00000000-0005-0000-0000-000094810000}"/>
    <cellStyle name="Comma 15 3 3 8" xfId="43226" xr:uid="{00000000-0005-0000-0000-000095810000}"/>
    <cellStyle name="Comma 15 3 3 8 2" xfId="43227" xr:uid="{00000000-0005-0000-0000-000096810000}"/>
    <cellStyle name="Comma 15 3 3 9" xfId="43228" xr:uid="{00000000-0005-0000-0000-000097810000}"/>
    <cellStyle name="Comma 15 3 4" xfId="43229" xr:uid="{00000000-0005-0000-0000-000098810000}"/>
    <cellStyle name="Comma 15 3 4 2" xfId="43230" xr:uid="{00000000-0005-0000-0000-000099810000}"/>
    <cellStyle name="Comma 15 3 4 2 2" xfId="43231" xr:uid="{00000000-0005-0000-0000-00009A810000}"/>
    <cellStyle name="Comma 15 3 4 2 2 2" xfId="43232" xr:uid="{00000000-0005-0000-0000-00009B810000}"/>
    <cellStyle name="Comma 15 3 4 2 2 3" xfId="43233" xr:uid="{00000000-0005-0000-0000-00009C810000}"/>
    <cellStyle name="Comma 15 3 4 2 3" xfId="43234" xr:uid="{00000000-0005-0000-0000-00009D810000}"/>
    <cellStyle name="Comma 15 3 4 2 3 2" xfId="43235" xr:uid="{00000000-0005-0000-0000-00009E810000}"/>
    <cellStyle name="Comma 15 3 4 2 3 3" xfId="43236" xr:uid="{00000000-0005-0000-0000-00009F810000}"/>
    <cellStyle name="Comma 15 3 4 2 4" xfId="43237" xr:uid="{00000000-0005-0000-0000-0000A0810000}"/>
    <cellStyle name="Comma 15 3 4 2 4 2" xfId="43238" xr:uid="{00000000-0005-0000-0000-0000A1810000}"/>
    <cellStyle name="Comma 15 3 4 2 5" xfId="43239" xr:uid="{00000000-0005-0000-0000-0000A2810000}"/>
    <cellStyle name="Comma 15 3 4 2 6" xfId="43240" xr:uid="{00000000-0005-0000-0000-0000A3810000}"/>
    <cellStyle name="Comma 15 3 4 3" xfId="43241" xr:uid="{00000000-0005-0000-0000-0000A4810000}"/>
    <cellStyle name="Comma 15 3 4 3 2" xfId="43242" xr:uid="{00000000-0005-0000-0000-0000A5810000}"/>
    <cellStyle name="Comma 15 3 4 3 2 2" xfId="43243" xr:uid="{00000000-0005-0000-0000-0000A6810000}"/>
    <cellStyle name="Comma 15 3 4 3 2 3" xfId="43244" xr:uid="{00000000-0005-0000-0000-0000A7810000}"/>
    <cellStyle name="Comma 15 3 4 3 3" xfId="43245" xr:uid="{00000000-0005-0000-0000-0000A8810000}"/>
    <cellStyle name="Comma 15 3 4 3 3 2" xfId="43246" xr:uid="{00000000-0005-0000-0000-0000A9810000}"/>
    <cellStyle name="Comma 15 3 4 3 3 3" xfId="43247" xr:uid="{00000000-0005-0000-0000-0000AA810000}"/>
    <cellStyle name="Comma 15 3 4 3 4" xfId="43248" xr:uid="{00000000-0005-0000-0000-0000AB810000}"/>
    <cellStyle name="Comma 15 3 4 3 4 2" xfId="43249" xr:uid="{00000000-0005-0000-0000-0000AC810000}"/>
    <cellStyle name="Comma 15 3 4 3 5" xfId="43250" xr:uid="{00000000-0005-0000-0000-0000AD810000}"/>
    <cellStyle name="Comma 15 3 4 3 6" xfId="43251" xr:uid="{00000000-0005-0000-0000-0000AE810000}"/>
    <cellStyle name="Comma 15 3 4 4" xfId="43252" xr:uid="{00000000-0005-0000-0000-0000AF810000}"/>
    <cellStyle name="Comma 15 3 4 4 2" xfId="43253" xr:uid="{00000000-0005-0000-0000-0000B0810000}"/>
    <cellStyle name="Comma 15 3 4 4 2 2" xfId="43254" xr:uid="{00000000-0005-0000-0000-0000B1810000}"/>
    <cellStyle name="Comma 15 3 4 4 2 3" xfId="43255" xr:uid="{00000000-0005-0000-0000-0000B2810000}"/>
    <cellStyle name="Comma 15 3 4 4 3" xfId="43256" xr:uid="{00000000-0005-0000-0000-0000B3810000}"/>
    <cellStyle name="Comma 15 3 4 4 3 2" xfId="43257" xr:uid="{00000000-0005-0000-0000-0000B4810000}"/>
    <cellStyle name="Comma 15 3 4 4 4" xfId="43258" xr:uid="{00000000-0005-0000-0000-0000B5810000}"/>
    <cellStyle name="Comma 15 3 4 4 5" xfId="43259" xr:uid="{00000000-0005-0000-0000-0000B6810000}"/>
    <cellStyle name="Comma 15 3 4 5" xfId="43260" xr:uid="{00000000-0005-0000-0000-0000B7810000}"/>
    <cellStyle name="Comma 15 3 4 5 2" xfId="43261" xr:uid="{00000000-0005-0000-0000-0000B8810000}"/>
    <cellStyle name="Comma 15 3 4 5 3" xfId="43262" xr:uid="{00000000-0005-0000-0000-0000B9810000}"/>
    <cellStyle name="Comma 15 3 4 6" xfId="43263" xr:uid="{00000000-0005-0000-0000-0000BA810000}"/>
    <cellStyle name="Comma 15 3 4 6 2" xfId="43264" xr:uid="{00000000-0005-0000-0000-0000BB810000}"/>
    <cellStyle name="Comma 15 3 4 6 3" xfId="43265" xr:uid="{00000000-0005-0000-0000-0000BC810000}"/>
    <cellStyle name="Comma 15 3 4 7" xfId="43266" xr:uid="{00000000-0005-0000-0000-0000BD810000}"/>
    <cellStyle name="Comma 15 3 4 7 2" xfId="43267" xr:uid="{00000000-0005-0000-0000-0000BE810000}"/>
    <cellStyle name="Comma 15 3 4 8" xfId="43268" xr:uid="{00000000-0005-0000-0000-0000BF810000}"/>
    <cellStyle name="Comma 15 3 4 9" xfId="43269" xr:uid="{00000000-0005-0000-0000-0000C0810000}"/>
    <cellStyle name="Comma 15 3 5" xfId="43270" xr:uid="{00000000-0005-0000-0000-0000C1810000}"/>
    <cellStyle name="Comma 15 3 5 2" xfId="43271" xr:uid="{00000000-0005-0000-0000-0000C2810000}"/>
    <cellStyle name="Comma 15 3 5 2 2" xfId="43272" xr:uid="{00000000-0005-0000-0000-0000C3810000}"/>
    <cellStyle name="Comma 15 3 5 2 2 2" xfId="43273" xr:uid="{00000000-0005-0000-0000-0000C4810000}"/>
    <cellStyle name="Comma 15 3 5 2 2 3" xfId="43274" xr:uid="{00000000-0005-0000-0000-0000C5810000}"/>
    <cellStyle name="Comma 15 3 5 2 3" xfId="43275" xr:uid="{00000000-0005-0000-0000-0000C6810000}"/>
    <cellStyle name="Comma 15 3 5 2 3 2" xfId="43276" xr:uid="{00000000-0005-0000-0000-0000C7810000}"/>
    <cellStyle name="Comma 15 3 5 2 3 3" xfId="43277" xr:uid="{00000000-0005-0000-0000-0000C8810000}"/>
    <cellStyle name="Comma 15 3 5 2 4" xfId="43278" xr:uid="{00000000-0005-0000-0000-0000C9810000}"/>
    <cellStyle name="Comma 15 3 5 2 4 2" xfId="43279" xr:uid="{00000000-0005-0000-0000-0000CA810000}"/>
    <cellStyle name="Comma 15 3 5 2 5" xfId="43280" xr:uid="{00000000-0005-0000-0000-0000CB810000}"/>
    <cellStyle name="Comma 15 3 5 2 6" xfId="43281" xr:uid="{00000000-0005-0000-0000-0000CC810000}"/>
    <cellStyle name="Comma 15 3 5 3" xfId="43282" xr:uid="{00000000-0005-0000-0000-0000CD810000}"/>
    <cellStyle name="Comma 15 3 5 3 2" xfId="43283" xr:uid="{00000000-0005-0000-0000-0000CE810000}"/>
    <cellStyle name="Comma 15 3 5 3 2 2" xfId="43284" xr:uid="{00000000-0005-0000-0000-0000CF810000}"/>
    <cellStyle name="Comma 15 3 5 3 2 3" xfId="43285" xr:uid="{00000000-0005-0000-0000-0000D0810000}"/>
    <cellStyle name="Comma 15 3 5 3 3" xfId="43286" xr:uid="{00000000-0005-0000-0000-0000D1810000}"/>
    <cellStyle name="Comma 15 3 5 3 3 2" xfId="43287" xr:uid="{00000000-0005-0000-0000-0000D2810000}"/>
    <cellStyle name="Comma 15 3 5 3 3 3" xfId="43288" xr:uid="{00000000-0005-0000-0000-0000D3810000}"/>
    <cellStyle name="Comma 15 3 5 3 4" xfId="43289" xr:uid="{00000000-0005-0000-0000-0000D4810000}"/>
    <cellStyle name="Comma 15 3 5 3 4 2" xfId="43290" xr:uid="{00000000-0005-0000-0000-0000D5810000}"/>
    <cellStyle name="Comma 15 3 5 3 5" xfId="43291" xr:uid="{00000000-0005-0000-0000-0000D6810000}"/>
    <cellStyle name="Comma 15 3 5 3 6" xfId="43292" xr:uid="{00000000-0005-0000-0000-0000D7810000}"/>
    <cellStyle name="Comma 15 3 5 4" xfId="43293" xr:uid="{00000000-0005-0000-0000-0000D8810000}"/>
    <cellStyle name="Comma 15 3 5 4 2" xfId="43294" xr:uid="{00000000-0005-0000-0000-0000D9810000}"/>
    <cellStyle name="Comma 15 3 5 4 2 2" xfId="43295" xr:uid="{00000000-0005-0000-0000-0000DA810000}"/>
    <cellStyle name="Comma 15 3 5 4 2 3" xfId="43296" xr:uid="{00000000-0005-0000-0000-0000DB810000}"/>
    <cellStyle name="Comma 15 3 5 4 3" xfId="43297" xr:uid="{00000000-0005-0000-0000-0000DC810000}"/>
    <cellStyle name="Comma 15 3 5 4 3 2" xfId="43298" xr:uid="{00000000-0005-0000-0000-0000DD810000}"/>
    <cellStyle name="Comma 15 3 5 4 4" xfId="43299" xr:uid="{00000000-0005-0000-0000-0000DE810000}"/>
    <cellStyle name="Comma 15 3 5 4 5" xfId="43300" xr:uid="{00000000-0005-0000-0000-0000DF810000}"/>
    <cellStyle name="Comma 15 3 5 5" xfId="43301" xr:uid="{00000000-0005-0000-0000-0000E0810000}"/>
    <cellStyle name="Comma 15 3 5 5 2" xfId="43302" xr:uid="{00000000-0005-0000-0000-0000E1810000}"/>
    <cellStyle name="Comma 15 3 5 5 3" xfId="43303" xr:uid="{00000000-0005-0000-0000-0000E2810000}"/>
    <cellStyle name="Comma 15 3 5 6" xfId="43304" xr:uid="{00000000-0005-0000-0000-0000E3810000}"/>
    <cellStyle name="Comma 15 3 5 6 2" xfId="43305" xr:uid="{00000000-0005-0000-0000-0000E4810000}"/>
    <cellStyle name="Comma 15 3 5 6 3" xfId="43306" xr:uid="{00000000-0005-0000-0000-0000E5810000}"/>
    <cellStyle name="Comma 15 3 5 7" xfId="43307" xr:uid="{00000000-0005-0000-0000-0000E6810000}"/>
    <cellStyle name="Comma 15 3 5 7 2" xfId="43308" xr:uid="{00000000-0005-0000-0000-0000E7810000}"/>
    <cellStyle name="Comma 15 3 5 8" xfId="43309" xr:uid="{00000000-0005-0000-0000-0000E8810000}"/>
    <cellStyle name="Comma 15 3 5 9" xfId="43310" xr:uid="{00000000-0005-0000-0000-0000E9810000}"/>
    <cellStyle name="Comma 15 3 6" xfId="43311" xr:uid="{00000000-0005-0000-0000-0000EA810000}"/>
    <cellStyle name="Comma 15 3 6 2" xfId="43312" xr:uid="{00000000-0005-0000-0000-0000EB810000}"/>
    <cellStyle name="Comma 15 3 6 2 2" xfId="43313" xr:uid="{00000000-0005-0000-0000-0000EC810000}"/>
    <cellStyle name="Comma 15 3 6 2 3" xfId="43314" xr:uid="{00000000-0005-0000-0000-0000ED810000}"/>
    <cellStyle name="Comma 15 3 6 3" xfId="43315" xr:uid="{00000000-0005-0000-0000-0000EE810000}"/>
    <cellStyle name="Comma 15 3 6 3 2" xfId="43316" xr:uid="{00000000-0005-0000-0000-0000EF810000}"/>
    <cellStyle name="Comma 15 3 6 3 3" xfId="43317" xr:uid="{00000000-0005-0000-0000-0000F0810000}"/>
    <cellStyle name="Comma 15 3 6 4" xfId="43318" xr:uid="{00000000-0005-0000-0000-0000F1810000}"/>
    <cellStyle name="Comma 15 3 6 4 2" xfId="43319" xr:uid="{00000000-0005-0000-0000-0000F2810000}"/>
    <cellStyle name="Comma 15 3 6 5" xfId="43320" xr:uid="{00000000-0005-0000-0000-0000F3810000}"/>
    <cellStyle name="Comma 15 3 6 6" xfId="43321" xr:uid="{00000000-0005-0000-0000-0000F4810000}"/>
    <cellStyle name="Comma 15 3 7" xfId="43322" xr:uid="{00000000-0005-0000-0000-0000F5810000}"/>
    <cellStyle name="Comma 15 3 7 2" xfId="43323" xr:uid="{00000000-0005-0000-0000-0000F6810000}"/>
    <cellStyle name="Comma 15 3 7 2 2" xfId="43324" xr:uid="{00000000-0005-0000-0000-0000F7810000}"/>
    <cellStyle name="Comma 15 3 7 2 3" xfId="43325" xr:uid="{00000000-0005-0000-0000-0000F8810000}"/>
    <cellStyle name="Comma 15 3 7 3" xfId="43326" xr:uid="{00000000-0005-0000-0000-0000F9810000}"/>
    <cellStyle name="Comma 15 3 7 3 2" xfId="43327" xr:uid="{00000000-0005-0000-0000-0000FA810000}"/>
    <cellStyle name="Comma 15 3 7 3 3" xfId="43328" xr:uid="{00000000-0005-0000-0000-0000FB810000}"/>
    <cellStyle name="Comma 15 3 7 4" xfId="43329" xr:uid="{00000000-0005-0000-0000-0000FC810000}"/>
    <cellStyle name="Comma 15 3 7 4 2" xfId="43330" xr:uid="{00000000-0005-0000-0000-0000FD810000}"/>
    <cellStyle name="Comma 15 3 7 5" xfId="43331" xr:uid="{00000000-0005-0000-0000-0000FE810000}"/>
    <cellStyle name="Comma 15 3 7 6" xfId="43332" xr:uid="{00000000-0005-0000-0000-0000FF810000}"/>
    <cellStyle name="Comma 15 3 8" xfId="43333" xr:uid="{00000000-0005-0000-0000-000000820000}"/>
    <cellStyle name="Comma 15 3 8 2" xfId="43334" xr:uid="{00000000-0005-0000-0000-000001820000}"/>
    <cellStyle name="Comma 15 3 8 2 2" xfId="43335" xr:uid="{00000000-0005-0000-0000-000002820000}"/>
    <cellStyle name="Comma 15 3 8 2 3" xfId="43336" xr:uid="{00000000-0005-0000-0000-000003820000}"/>
    <cellStyle name="Comma 15 3 8 3" xfId="43337" xr:uid="{00000000-0005-0000-0000-000004820000}"/>
    <cellStyle name="Comma 15 3 8 3 2" xfId="43338" xr:uid="{00000000-0005-0000-0000-000005820000}"/>
    <cellStyle name="Comma 15 3 8 4" xfId="43339" xr:uid="{00000000-0005-0000-0000-000006820000}"/>
    <cellStyle name="Comma 15 3 8 5" xfId="43340" xr:uid="{00000000-0005-0000-0000-000007820000}"/>
    <cellStyle name="Comma 15 3 9" xfId="43341" xr:uid="{00000000-0005-0000-0000-000008820000}"/>
    <cellStyle name="Comma 15 3 9 2" xfId="43342" xr:uid="{00000000-0005-0000-0000-000009820000}"/>
    <cellStyle name="Comma 15 3 9 3" xfId="43343" xr:uid="{00000000-0005-0000-0000-00000A820000}"/>
    <cellStyle name="Comma 15 4" xfId="9465" xr:uid="{00000000-0005-0000-0000-00000B820000}"/>
    <cellStyle name="Comma 15 4 10" xfId="43344" xr:uid="{00000000-0005-0000-0000-00000C820000}"/>
    <cellStyle name="Comma 15 4 10 2" xfId="43345" xr:uid="{00000000-0005-0000-0000-00000D820000}"/>
    <cellStyle name="Comma 15 4 11" xfId="43346" xr:uid="{00000000-0005-0000-0000-00000E820000}"/>
    <cellStyle name="Comma 15 4 12" xfId="43347" xr:uid="{00000000-0005-0000-0000-00000F820000}"/>
    <cellStyle name="Comma 15 4 2" xfId="43348" xr:uid="{00000000-0005-0000-0000-000010820000}"/>
    <cellStyle name="Comma 15 4 2 10" xfId="43349" xr:uid="{00000000-0005-0000-0000-000011820000}"/>
    <cellStyle name="Comma 15 4 2 2" xfId="43350" xr:uid="{00000000-0005-0000-0000-000012820000}"/>
    <cellStyle name="Comma 15 4 2 2 2" xfId="43351" xr:uid="{00000000-0005-0000-0000-000013820000}"/>
    <cellStyle name="Comma 15 4 2 2 2 2" xfId="43352" xr:uid="{00000000-0005-0000-0000-000014820000}"/>
    <cellStyle name="Comma 15 4 2 2 2 2 2" xfId="43353" xr:uid="{00000000-0005-0000-0000-000015820000}"/>
    <cellStyle name="Comma 15 4 2 2 2 2 3" xfId="43354" xr:uid="{00000000-0005-0000-0000-000016820000}"/>
    <cellStyle name="Comma 15 4 2 2 2 3" xfId="43355" xr:uid="{00000000-0005-0000-0000-000017820000}"/>
    <cellStyle name="Comma 15 4 2 2 2 3 2" xfId="43356" xr:uid="{00000000-0005-0000-0000-000018820000}"/>
    <cellStyle name="Comma 15 4 2 2 2 3 3" xfId="43357" xr:uid="{00000000-0005-0000-0000-000019820000}"/>
    <cellStyle name="Comma 15 4 2 2 2 4" xfId="43358" xr:uid="{00000000-0005-0000-0000-00001A820000}"/>
    <cellStyle name="Comma 15 4 2 2 2 4 2" xfId="43359" xr:uid="{00000000-0005-0000-0000-00001B820000}"/>
    <cellStyle name="Comma 15 4 2 2 2 5" xfId="43360" xr:uid="{00000000-0005-0000-0000-00001C820000}"/>
    <cellStyle name="Comma 15 4 2 2 2 6" xfId="43361" xr:uid="{00000000-0005-0000-0000-00001D820000}"/>
    <cellStyle name="Comma 15 4 2 2 3" xfId="43362" xr:uid="{00000000-0005-0000-0000-00001E820000}"/>
    <cellStyle name="Comma 15 4 2 2 3 2" xfId="43363" xr:uid="{00000000-0005-0000-0000-00001F820000}"/>
    <cellStyle name="Comma 15 4 2 2 3 2 2" xfId="43364" xr:uid="{00000000-0005-0000-0000-000020820000}"/>
    <cellStyle name="Comma 15 4 2 2 3 2 3" xfId="43365" xr:uid="{00000000-0005-0000-0000-000021820000}"/>
    <cellStyle name="Comma 15 4 2 2 3 3" xfId="43366" xr:uid="{00000000-0005-0000-0000-000022820000}"/>
    <cellStyle name="Comma 15 4 2 2 3 3 2" xfId="43367" xr:uid="{00000000-0005-0000-0000-000023820000}"/>
    <cellStyle name="Comma 15 4 2 2 3 3 3" xfId="43368" xr:uid="{00000000-0005-0000-0000-000024820000}"/>
    <cellStyle name="Comma 15 4 2 2 3 4" xfId="43369" xr:uid="{00000000-0005-0000-0000-000025820000}"/>
    <cellStyle name="Comma 15 4 2 2 3 4 2" xfId="43370" xr:uid="{00000000-0005-0000-0000-000026820000}"/>
    <cellStyle name="Comma 15 4 2 2 3 5" xfId="43371" xr:uid="{00000000-0005-0000-0000-000027820000}"/>
    <cellStyle name="Comma 15 4 2 2 3 6" xfId="43372" xr:uid="{00000000-0005-0000-0000-000028820000}"/>
    <cellStyle name="Comma 15 4 2 2 4" xfId="43373" xr:uid="{00000000-0005-0000-0000-000029820000}"/>
    <cellStyle name="Comma 15 4 2 2 4 2" xfId="43374" xr:uid="{00000000-0005-0000-0000-00002A820000}"/>
    <cellStyle name="Comma 15 4 2 2 4 2 2" xfId="43375" xr:uid="{00000000-0005-0000-0000-00002B820000}"/>
    <cellStyle name="Comma 15 4 2 2 4 2 3" xfId="43376" xr:uid="{00000000-0005-0000-0000-00002C820000}"/>
    <cellStyle name="Comma 15 4 2 2 4 3" xfId="43377" xr:uid="{00000000-0005-0000-0000-00002D820000}"/>
    <cellStyle name="Comma 15 4 2 2 4 3 2" xfId="43378" xr:uid="{00000000-0005-0000-0000-00002E820000}"/>
    <cellStyle name="Comma 15 4 2 2 4 4" xfId="43379" xr:uid="{00000000-0005-0000-0000-00002F820000}"/>
    <cellStyle name="Comma 15 4 2 2 4 5" xfId="43380" xr:uid="{00000000-0005-0000-0000-000030820000}"/>
    <cellStyle name="Comma 15 4 2 2 5" xfId="43381" xr:uid="{00000000-0005-0000-0000-000031820000}"/>
    <cellStyle name="Comma 15 4 2 2 5 2" xfId="43382" xr:uid="{00000000-0005-0000-0000-000032820000}"/>
    <cellStyle name="Comma 15 4 2 2 5 3" xfId="43383" xr:uid="{00000000-0005-0000-0000-000033820000}"/>
    <cellStyle name="Comma 15 4 2 2 6" xfId="43384" xr:uid="{00000000-0005-0000-0000-000034820000}"/>
    <cellStyle name="Comma 15 4 2 2 6 2" xfId="43385" xr:uid="{00000000-0005-0000-0000-000035820000}"/>
    <cellStyle name="Comma 15 4 2 2 6 3" xfId="43386" xr:uid="{00000000-0005-0000-0000-000036820000}"/>
    <cellStyle name="Comma 15 4 2 2 7" xfId="43387" xr:uid="{00000000-0005-0000-0000-000037820000}"/>
    <cellStyle name="Comma 15 4 2 2 7 2" xfId="43388" xr:uid="{00000000-0005-0000-0000-000038820000}"/>
    <cellStyle name="Comma 15 4 2 2 8" xfId="43389" xr:uid="{00000000-0005-0000-0000-000039820000}"/>
    <cellStyle name="Comma 15 4 2 2 9" xfId="43390" xr:uid="{00000000-0005-0000-0000-00003A820000}"/>
    <cellStyle name="Comma 15 4 2 3" xfId="43391" xr:uid="{00000000-0005-0000-0000-00003B820000}"/>
    <cellStyle name="Comma 15 4 2 3 2" xfId="43392" xr:uid="{00000000-0005-0000-0000-00003C820000}"/>
    <cellStyle name="Comma 15 4 2 3 2 2" xfId="43393" xr:uid="{00000000-0005-0000-0000-00003D820000}"/>
    <cellStyle name="Comma 15 4 2 3 2 3" xfId="43394" xr:uid="{00000000-0005-0000-0000-00003E820000}"/>
    <cellStyle name="Comma 15 4 2 3 3" xfId="43395" xr:uid="{00000000-0005-0000-0000-00003F820000}"/>
    <cellStyle name="Comma 15 4 2 3 3 2" xfId="43396" xr:uid="{00000000-0005-0000-0000-000040820000}"/>
    <cellStyle name="Comma 15 4 2 3 3 3" xfId="43397" xr:uid="{00000000-0005-0000-0000-000041820000}"/>
    <cellStyle name="Comma 15 4 2 3 4" xfId="43398" xr:uid="{00000000-0005-0000-0000-000042820000}"/>
    <cellStyle name="Comma 15 4 2 3 4 2" xfId="43399" xr:uid="{00000000-0005-0000-0000-000043820000}"/>
    <cellStyle name="Comma 15 4 2 3 5" xfId="43400" xr:uid="{00000000-0005-0000-0000-000044820000}"/>
    <cellStyle name="Comma 15 4 2 3 6" xfId="43401" xr:uid="{00000000-0005-0000-0000-000045820000}"/>
    <cellStyle name="Comma 15 4 2 4" xfId="43402" xr:uid="{00000000-0005-0000-0000-000046820000}"/>
    <cellStyle name="Comma 15 4 2 4 2" xfId="43403" xr:uid="{00000000-0005-0000-0000-000047820000}"/>
    <cellStyle name="Comma 15 4 2 4 2 2" xfId="43404" xr:uid="{00000000-0005-0000-0000-000048820000}"/>
    <cellStyle name="Comma 15 4 2 4 2 3" xfId="43405" xr:uid="{00000000-0005-0000-0000-000049820000}"/>
    <cellStyle name="Comma 15 4 2 4 3" xfId="43406" xr:uid="{00000000-0005-0000-0000-00004A820000}"/>
    <cellStyle name="Comma 15 4 2 4 3 2" xfId="43407" xr:uid="{00000000-0005-0000-0000-00004B820000}"/>
    <cellStyle name="Comma 15 4 2 4 3 3" xfId="43408" xr:uid="{00000000-0005-0000-0000-00004C820000}"/>
    <cellStyle name="Comma 15 4 2 4 4" xfId="43409" xr:uid="{00000000-0005-0000-0000-00004D820000}"/>
    <cellStyle name="Comma 15 4 2 4 4 2" xfId="43410" xr:uid="{00000000-0005-0000-0000-00004E820000}"/>
    <cellStyle name="Comma 15 4 2 4 5" xfId="43411" xr:uid="{00000000-0005-0000-0000-00004F820000}"/>
    <cellStyle name="Comma 15 4 2 4 6" xfId="43412" xr:uid="{00000000-0005-0000-0000-000050820000}"/>
    <cellStyle name="Comma 15 4 2 5" xfId="43413" xr:uid="{00000000-0005-0000-0000-000051820000}"/>
    <cellStyle name="Comma 15 4 2 5 2" xfId="43414" xr:uid="{00000000-0005-0000-0000-000052820000}"/>
    <cellStyle name="Comma 15 4 2 5 2 2" xfId="43415" xr:uid="{00000000-0005-0000-0000-000053820000}"/>
    <cellStyle name="Comma 15 4 2 5 2 3" xfId="43416" xr:uid="{00000000-0005-0000-0000-000054820000}"/>
    <cellStyle name="Comma 15 4 2 5 3" xfId="43417" xr:uid="{00000000-0005-0000-0000-000055820000}"/>
    <cellStyle name="Comma 15 4 2 5 3 2" xfId="43418" xr:uid="{00000000-0005-0000-0000-000056820000}"/>
    <cellStyle name="Comma 15 4 2 5 4" xfId="43419" xr:uid="{00000000-0005-0000-0000-000057820000}"/>
    <cellStyle name="Comma 15 4 2 5 5" xfId="43420" xr:uid="{00000000-0005-0000-0000-000058820000}"/>
    <cellStyle name="Comma 15 4 2 6" xfId="43421" xr:uid="{00000000-0005-0000-0000-000059820000}"/>
    <cellStyle name="Comma 15 4 2 6 2" xfId="43422" xr:uid="{00000000-0005-0000-0000-00005A820000}"/>
    <cellStyle name="Comma 15 4 2 6 3" xfId="43423" xr:uid="{00000000-0005-0000-0000-00005B820000}"/>
    <cellStyle name="Comma 15 4 2 7" xfId="43424" xr:uid="{00000000-0005-0000-0000-00005C820000}"/>
    <cellStyle name="Comma 15 4 2 7 2" xfId="43425" xr:uid="{00000000-0005-0000-0000-00005D820000}"/>
    <cellStyle name="Comma 15 4 2 7 3" xfId="43426" xr:uid="{00000000-0005-0000-0000-00005E820000}"/>
    <cellStyle name="Comma 15 4 2 8" xfId="43427" xr:uid="{00000000-0005-0000-0000-00005F820000}"/>
    <cellStyle name="Comma 15 4 2 8 2" xfId="43428" xr:uid="{00000000-0005-0000-0000-000060820000}"/>
    <cellStyle name="Comma 15 4 2 9" xfId="43429" xr:uid="{00000000-0005-0000-0000-000061820000}"/>
    <cellStyle name="Comma 15 4 3" xfId="43430" xr:uid="{00000000-0005-0000-0000-000062820000}"/>
    <cellStyle name="Comma 15 4 3 2" xfId="43431" xr:uid="{00000000-0005-0000-0000-000063820000}"/>
    <cellStyle name="Comma 15 4 3 2 2" xfId="43432" xr:uid="{00000000-0005-0000-0000-000064820000}"/>
    <cellStyle name="Comma 15 4 3 2 2 2" xfId="43433" xr:uid="{00000000-0005-0000-0000-000065820000}"/>
    <cellStyle name="Comma 15 4 3 2 2 3" xfId="43434" xr:uid="{00000000-0005-0000-0000-000066820000}"/>
    <cellStyle name="Comma 15 4 3 2 3" xfId="43435" xr:uid="{00000000-0005-0000-0000-000067820000}"/>
    <cellStyle name="Comma 15 4 3 2 3 2" xfId="43436" xr:uid="{00000000-0005-0000-0000-000068820000}"/>
    <cellStyle name="Comma 15 4 3 2 3 3" xfId="43437" xr:uid="{00000000-0005-0000-0000-000069820000}"/>
    <cellStyle name="Comma 15 4 3 2 4" xfId="43438" xr:uid="{00000000-0005-0000-0000-00006A820000}"/>
    <cellStyle name="Comma 15 4 3 2 4 2" xfId="43439" xr:uid="{00000000-0005-0000-0000-00006B820000}"/>
    <cellStyle name="Comma 15 4 3 2 5" xfId="43440" xr:uid="{00000000-0005-0000-0000-00006C820000}"/>
    <cellStyle name="Comma 15 4 3 2 6" xfId="43441" xr:uid="{00000000-0005-0000-0000-00006D820000}"/>
    <cellStyle name="Comma 15 4 3 3" xfId="43442" xr:uid="{00000000-0005-0000-0000-00006E820000}"/>
    <cellStyle name="Comma 15 4 3 3 2" xfId="43443" xr:uid="{00000000-0005-0000-0000-00006F820000}"/>
    <cellStyle name="Comma 15 4 3 3 2 2" xfId="43444" xr:uid="{00000000-0005-0000-0000-000070820000}"/>
    <cellStyle name="Comma 15 4 3 3 2 3" xfId="43445" xr:uid="{00000000-0005-0000-0000-000071820000}"/>
    <cellStyle name="Comma 15 4 3 3 3" xfId="43446" xr:uid="{00000000-0005-0000-0000-000072820000}"/>
    <cellStyle name="Comma 15 4 3 3 3 2" xfId="43447" xr:uid="{00000000-0005-0000-0000-000073820000}"/>
    <cellStyle name="Comma 15 4 3 3 3 3" xfId="43448" xr:uid="{00000000-0005-0000-0000-000074820000}"/>
    <cellStyle name="Comma 15 4 3 3 4" xfId="43449" xr:uid="{00000000-0005-0000-0000-000075820000}"/>
    <cellStyle name="Comma 15 4 3 3 4 2" xfId="43450" xr:uid="{00000000-0005-0000-0000-000076820000}"/>
    <cellStyle name="Comma 15 4 3 3 5" xfId="43451" xr:uid="{00000000-0005-0000-0000-000077820000}"/>
    <cellStyle name="Comma 15 4 3 3 6" xfId="43452" xr:uid="{00000000-0005-0000-0000-000078820000}"/>
    <cellStyle name="Comma 15 4 3 4" xfId="43453" xr:uid="{00000000-0005-0000-0000-000079820000}"/>
    <cellStyle name="Comma 15 4 3 4 2" xfId="43454" xr:uid="{00000000-0005-0000-0000-00007A820000}"/>
    <cellStyle name="Comma 15 4 3 4 2 2" xfId="43455" xr:uid="{00000000-0005-0000-0000-00007B820000}"/>
    <cellStyle name="Comma 15 4 3 4 2 3" xfId="43456" xr:uid="{00000000-0005-0000-0000-00007C820000}"/>
    <cellStyle name="Comma 15 4 3 4 3" xfId="43457" xr:uid="{00000000-0005-0000-0000-00007D820000}"/>
    <cellStyle name="Comma 15 4 3 4 3 2" xfId="43458" xr:uid="{00000000-0005-0000-0000-00007E820000}"/>
    <cellStyle name="Comma 15 4 3 4 4" xfId="43459" xr:uid="{00000000-0005-0000-0000-00007F820000}"/>
    <cellStyle name="Comma 15 4 3 4 5" xfId="43460" xr:uid="{00000000-0005-0000-0000-000080820000}"/>
    <cellStyle name="Comma 15 4 3 5" xfId="43461" xr:uid="{00000000-0005-0000-0000-000081820000}"/>
    <cellStyle name="Comma 15 4 3 5 2" xfId="43462" xr:uid="{00000000-0005-0000-0000-000082820000}"/>
    <cellStyle name="Comma 15 4 3 5 3" xfId="43463" xr:uid="{00000000-0005-0000-0000-000083820000}"/>
    <cellStyle name="Comma 15 4 3 6" xfId="43464" xr:uid="{00000000-0005-0000-0000-000084820000}"/>
    <cellStyle name="Comma 15 4 3 6 2" xfId="43465" xr:uid="{00000000-0005-0000-0000-000085820000}"/>
    <cellStyle name="Comma 15 4 3 6 3" xfId="43466" xr:uid="{00000000-0005-0000-0000-000086820000}"/>
    <cellStyle name="Comma 15 4 3 7" xfId="43467" xr:uid="{00000000-0005-0000-0000-000087820000}"/>
    <cellStyle name="Comma 15 4 3 7 2" xfId="43468" xr:uid="{00000000-0005-0000-0000-000088820000}"/>
    <cellStyle name="Comma 15 4 3 8" xfId="43469" xr:uid="{00000000-0005-0000-0000-000089820000}"/>
    <cellStyle name="Comma 15 4 3 9" xfId="43470" xr:uid="{00000000-0005-0000-0000-00008A820000}"/>
    <cellStyle name="Comma 15 4 4" xfId="43471" xr:uid="{00000000-0005-0000-0000-00008B820000}"/>
    <cellStyle name="Comma 15 4 4 2" xfId="43472" xr:uid="{00000000-0005-0000-0000-00008C820000}"/>
    <cellStyle name="Comma 15 4 4 2 2" xfId="43473" xr:uid="{00000000-0005-0000-0000-00008D820000}"/>
    <cellStyle name="Comma 15 4 4 2 2 2" xfId="43474" xr:uid="{00000000-0005-0000-0000-00008E820000}"/>
    <cellStyle name="Comma 15 4 4 2 2 3" xfId="43475" xr:uid="{00000000-0005-0000-0000-00008F820000}"/>
    <cellStyle name="Comma 15 4 4 2 3" xfId="43476" xr:uid="{00000000-0005-0000-0000-000090820000}"/>
    <cellStyle name="Comma 15 4 4 2 3 2" xfId="43477" xr:uid="{00000000-0005-0000-0000-000091820000}"/>
    <cellStyle name="Comma 15 4 4 2 3 3" xfId="43478" xr:uid="{00000000-0005-0000-0000-000092820000}"/>
    <cellStyle name="Comma 15 4 4 2 4" xfId="43479" xr:uid="{00000000-0005-0000-0000-000093820000}"/>
    <cellStyle name="Comma 15 4 4 2 4 2" xfId="43480" xr:uid="{00000000-0005-0000-0000-000094820000}"/>
    <cellStyle name="Comma 15 4 4 2 5" xfId="43481" xr:uid="{00000000-0005-0000-0000-000095820000}"/>
    <cellStyle name="Comma 15 4 4 2 6" xfId="43482" xr:uid="{00000000-0005-0000-0000-000096820000}"/>
    <cellStyle name="Comma 15 4 4 3" xfId="43483" xr:uid="{00000000-0005-0000-0000-000097820000}"/>
    <cellStyle name="Comma 15 4 4 3 2" xfId="43484" xr:uid="{00000000-0005-0000-0000-000098820000}"/>
    <cellStyle name="Comma 15 4 4 3 2 2" xfId="43485" xr:uid="{00000000-0005-0000-0000-000099820000}"/>
    <cellStyle name="Comma 15 4 4 3 2 3" xfId="43486" xr:uid="{00000000-0005-0000-0000-00009A820000}"/>
    <cellStyle name="Comma 15 4 4 3 3" xfId="43487" xr:uid="{00000000-0005-0000-0000-00009B820000}"/>
    <cellStyle name="Comma 15 4 4 3 3 2" xfId="43488" xr:uid="{00000000-0005-0000-0000-00009C820000}"/>
    <cellStyle name="Comma 15 4 4 3 3 3" xfId="43489" xr:uid="{00000000-0005-0000-0000-00009D820000}"/>
    <cellStyle name="Comma 15 4 4 3 4" xfId="43490" xr:uid="{00000000-0005-0000-0000-00009E820000}"/>
    <cellStyle name="Comma 15 4 4 3 4 2" xfId="43491" xr:uid="{00000000-0005-0000-0000-00009F820000}"/>
    <cellStyle name="Comma 15 4 4 3 5" xfId="43492" xr:uid="{00000000-0005-0000-0000-0000A0820000}"/>
    <cellStyle name="Comma 15 4 4 3 6" xfId="43493" xr:uid="{00000000-0005-0000-0000-0000A1820000}"/>
    <cellStyle name="Comma 15 4 4 4" xfId="43494" xr:uid="{00000000-0005-0000-0000-0000A2820000}"/>
    <cellStyle name="Comma 15 4 4 4 2" xfId="43495" xr:uid="{00000000-0005-0000-0000-0000A3820000}"/>
    <cellStyle name="Comma 15 4 4 4 2 2" xfId="43496" xr:uid="{00000000-0005-0000-0000-0000A4820000}"/>
    <cellStyle name="Comma 15 4 4 4 2 3" xfId="43497" xr:uid="{00000000-0005-0000-0000-0000A5820000}"/>
    <cellStyle name="Comma 15 4 4 4 3" xfId="43498" xr:uid="{00000000-0005-0000-0000-0000A6820000}"/>
    <cellStyle name="Comma 15 4 4 4 3 2" xfId="43499" xr:uid="{00000000-0005-0000-0000-0000A7820000}"/>
    <cellStyle name="Comma 15 4 4 4 4" xfId="43500" xr:uid="{00000000-0005-0000-0000-0000A8820000}"/>
    <cellStyle name="Comma 15 4 4 4 5" xfId="43501" xr:uid="{00000000-0005-0000-0000-0000A9820000}"/>
    <cellStyle name="Comma 15 4 4 5" xfId="43502" xr:uid="{00000000-0005-0000-0000-0000AA820000}"/>
    <cellStyle name="Comma 15 4 4 5 2" xfId="43503" xr:uid="{00000000-0005-0000-0000-0000AB820000}"/>
    <cellStyle name="Comma 15 4 4 5 3" xfId="43504" xr:uid="{00000000-0005-0000-0000-0000AC820000}"/>
    <cellStyle name="Comma 15 4 4 6" xfId="43505" xr:uid="{00000000-0005-0000-0000-0000AD820000}"/>
    <cellStyle name="Comma 15 4 4 6 2" xfId="43506" xr:uid="{00000000-0005-0000-0000-0000AE820000}"/>
    <cellStyle name="Comma 15 4 4 6 3" xfId="43507" xr:uid="{00000000-0005-0000-0000-0000AF820000}"/>
    <cellStyle name="Comma 15 4 4 7" xfId="43508" xr:uid="{00000000-0005-0000-0000-0000B0820000}"/>
    <cellStyle name="Comma 15 4 4 7 2" xfId="43509" xr:uid="{00000000-0005-0000-0000-0000B1820000}"/>
    <cellStyle name="Comma 15 4 4 8" xfId="43510" xr:uid="{00000000-0005-0000-0000-0000B2820000}"/>
    <cellStyle name="Comma 15 4 4 9" xfId="43511" xr:uid="{00000000-0005-0000-0000-0000B3820000}"/>
    <cellStyle name="Comma 15 4 5" xfId="43512" xr:uid="{00000000-0005-0000-0000-0000B4820000}"/>
    <cellStyle name="Comma 15 4 5 2" xfId="43513" xr:uid="{00000000-0005-0000-0000-0000B5820000}"/>
    <cellStyle name="Comma 15 4 5 2 2" xfId="43514" xr:uid="{00000000-0005-0000-0000-0000B6820000}"/>
    <cellStyle name="Comma 15 4 5 2 3" xfId="43515" xr:uid="{00000000-0005-0000-0000-0000B7820000}"/>
    <cellStyle name="Comma 15 4 5 3" xfId="43516" xr:uid="{00000000-0005-0000-0000-0000B8820000}"/>
    <cellStyle name="Comma 15 4 5 3 2" xfId="43517" xr:uid="{00000000-0005-0000-0000-0000B9820000}"/>
    <cellStyle name="Comma 15 4 5 3 3" xfId="43518" xr:uid="{00000000-0005-0000-0000-0000BA820000}"/>
    <cellStyle name="Comma 15 4 5 4" xfId="43519" xr:uid="{00000000-0005-0000-0000-0000BB820000}"/>
    <cellStyle name="Comma 15 4 5 4 2" xfId="43520" xr:uid="{00000000-0005-0000-0000-0000BC820000}"/>
    <cellStyle name="Comma 15 4 5 5" xfId="43521" xr:uid="{00000000-0005-0000-0000-0000BD820000}"/>
    <cellStyle name="Comma 15 4 5 6" xfId="43522" xr:uid="{00000000-0005-0000-0000-0000BE820000}"/>
    <cellStyle name="Comma 15 4 6" xfId="43523" xr:uid="{00000000-0005-0000-0000-0000BF820000}"/>
    <cellStyle name="Comma 15 4 6 2" xfId="43524" xr:uid="{00000000-0005-0000-0000-0000C0820000}"/>
    <cellStyle name="Comma 15 4 6 2 2" xfId="43525" xr:uid="{00000000-0005-0000-0000-0000C1820000}"/>
    <cellStyle name="Comma 15 4 6 2 3" xfId="43526" xr:uid="{00000000-0005-0000-0000-0000C2820000}"/>
    <cellStyle name="Comma 15 4 6 3" xfId="43527" xr:uid="{00000000-0005-0000-0000-0000C3820000}"/>
    <cellStyle name="Comma 15 4 6 3 2" xfId="43528" xr:uid="{00000000-0005-0000-0000-0000C4820000}"/>
    <cellStyle name="Comma 15 4 6 3 3" xfId="43529" xr:uid="{00000000-0005-0000-0000-0000C5820000}"/>
    <cellStyle name="Comma 15 4 6 4" xfId="43530" xr:uid="{00000000-0005-0000-0000-0000C6820000}"/>
    <cellStyle name="Comma 15 4 6 4 2" xfId="43531" xr:uid="{00000000-0005-0000-0000-0000C7820000}"/>
    <cellStyle name="Comma 15 4 6 5" xfId="43532" xr:uid="{00000000-0005-0000-0000-0000C8820000}"/>
    <cellStyle name="Comma 15 4 6 6" xfId="43533" xr:uid="{00000000-0005-0000-0000-0000C9820000}"/>
    <cellStyle name="Comma 15 4 7" xfId="43534" xr:uid="{00000000-0005-0000-0000-0000CA820000}"/>
    <cellStyle name="Comma 15 4 7 2" xfId="43535" xr:uid="{00000000-0005-0000-0000-0000CB820000}"/>
    <cellStyle name="Comma 15 4 7 2 2" xfId="43536" xr:uid="{00000000-0005-0000-0000-0000CC820000}"/>
    <cellStyle name="Comma 15 4 7 2 3" xfId="43537" xr:uid="{00000000-0005-0000-0000-0000CD820000}"/>
    <cellStyle name="Comma 15 4 7 3" xfId="43538" xr:uid="{00000000-0005-0000-0000-0000CE820000}"/>
    <cellStyle name="Comma 15 4 7 3 2" xfId="43539" xr:uid="{00000000-0005-0000-0000-0000CF820000}"/>
    <cellStyle name="Comma 15 4 7 4" xfId="43540" xr:uid="{00000000-0005-0000-0000-0000D0820000}"/>
    <cellStyle name="Comma 15 4 7 5" xfId="43541" xr:uid="{00000000-0005-0000-0000-0000D1820000}"/>
    <cellStyle name="Comma 15 4 8" xfId="43542" xr:uid="{00000000-0005-0000-0000-0000D2820000}"/>
    <cellStyle name="Comma 15 4 8 2" xfId="43543" xr:uid="{00000000-0005-0000-0000-0000D3820000}"/>
    <cellStyle name="Comma 15 4 8 3" xfId="43544" xr:uid="{00000000-0005-0000-0000-0000D4820000}"/>
    <cellStyle name="Comma 15 4 9" xfId="43545" xr:uid="{00000000-0005-0000-0000-0000D5820000}"/>
    <cellStyle name="Comma 15 4 9 2" xfId="43546" xr:uid="{00000000-0005-0000-0000-0000D6820000}"/>
    <cellStyle name="Comma 15 4 9 3" xfId="43547" xr:uid="{00000000-0005-0000-0000-0000D7820000}"/>
    <cellStyle name="Comma 15 5" xfId="9466" xr:uid="{00000000-0005-0000-0000-0000D8820000}"/>
    <cellStyle name="Comma 15 5 10" xfId="43548" xr:uid="{00000000-0005-0000-0000-0000D9820000}"/>
    <cellStyle name="Comma 15 5 2" xfId="43549" xr:uid="{00000000-0005-0000-0000-0000DA820000}"/>
    <cellStyle name="Comma 15 5 2 2" xfId="43550" xr:uid="{00000000-0005-0000-0000-0000DB820000}"/>
    <cellStyle name="Comma 15 5 2 2 2" xfId="43551" xr:uid="{00000000-0005-0000-0000-0000DC820000}"/>
    <cellStyle name="Comma 15 5 2 2 2 2" xfId="43552" xr:uid="{00000000-0005-0000-0000-0000DD820000}"/>
    <cellStyle name="Comma 15 5 2 2 2 3" xfId="43553" xr:uid="{00000000-0005-0000-0000-0000DE820000}"/>
    <cellStyle name="Comma 15 5 2 2 3" xfId="43554" xr:uid="{00000000-0005-0000-0000-0000DF820000}"/>
    <cellStyle name="Comma 15 5 2 2 3 2" xfId="43555" xr:uid="{00000000-0005-0000-0000-0000E0820000}"/>
    <cellStyle name="Comma 15 5 2 2 3 3" xfId="43556" xr:uid="{00000000-0005-0000-0000-0000E1820000}"/>
    <cellStyle name="Comma 15 5 2 2 4" xfId="43557" xr:uid="{00000000-0005-0000-0000-0000E2820000}"/>
    <cellStyle name="Comma 15 5 2 2 4 2" xfId="43558" xr:uid="{00000000-0005-0000-0000-0000E3820000}"/>
    <cellStyle name="Comma 15 5 2 2 5" xfId="43559" xr:uid="{00000000-0005-0000-0000-0000E4820000}"/>
    <cellStyle name="Comma 15 5 2 2 6" xfId="43560" xr:uid="{00000000-0005-0000-0000-0000E5820000}"/>
    <cellStyle name="Comma 15 5 2 3" xfId="43561" xr:uid="{00000000-0005-0000-0000-0000E6820000}"/>
    <cellStyle name="Comma 15 5 2 3 2" xfId="43562" xr:uid="{00000000-0005-0000-0000-0000E7820000}"/>
    <cellStyle name="Comma 15 5 2 3 2 2" xfId="43563" xr:uid="{00000000-0005-0000-0000-0000E8820000}"/>
    <cellStyle name="Comma 15 5 2 3 2 3" xfId="43564" xr:uid="{00000000-0005-0000-0000-0000E9820000}"/>
    <cellStyle name="Comma 15 5 2 3 3" xfId="43565" xr:uid="{00000000-0005-0000-0000-0000EA820000}"/>
    <cellStyle name="Comma 15 5 2 3 3 2" xfId="43566" xr:uid="{00000000-0005-0000-0000-0000EB820000}"/>
    <cellStyle name="Comma 15 5 2 3 3 3" xfId="43567" xr:uid="{00000000-0005-0000-0000-0000EC820000}"/>
    <cellStyle name="Comma 15 5 2 3 4" xfId="43568" xr:uid="{00000000-0005-0000-0000-0000ED820000}"/>
    <cellStyle name="Comma 15 5 2 3 4 2" xfId="43569" xr:uid="{00000000-0005-0000-0000-0000EE820000}"/>
    <cellStyle name="Comma 15 5 2 3 5" xfId="43570" xr:uid="{00000000-0005-0000-0000-0000EF820000}"/>
    <cellStyle name="Comma 15 5 2 3 6" xfId="43571" xr:uid="{00000000-0005-0000-0000-0000F0820000}"/>
    <cellStyle name="Comma 15 5 2 4" xfId="43572" xr:uid="{00000000-0005-0000-0000-0000F1820000}"/>
    <cellStyle name="Comma 15 5 2 4 2" xfId="43573" xr:uid="{00000000-0005-0000-0000-0000F2820000}"/>
    <cellStyle name="Comma 15 5 2 4 2 2" xfId="43574" xr:uid="{00000000-0005-0000-0000-0000F3820000}"/>
    <cellStyle name="Comma 15 5 2 4 2 3" xfId="43575" xr:uid="{00000000-0005-0000-0000-0000F4820000}"/>
    <cellStyle name="Comma 15 5 2 4 3" xfId="43576" xr:uid="{00000000-0005-0000-0000-0000F5820000}"/>
    <cellStyle name="Comma 15 5 2 4 3 2" xfId="43577" xr:uid="{00000000-0005-0000-0000-0000F6820000}"/>
    <cellStyle name="Comma 15 5 2 4 4" xfId="43578" xr:uid="{00000000-0005-0000-0000-0000F7820000}"/>
    <cellStyle name="Comma 15 5 2 4 5" xfId="43579" xr:uid="{00000000-0005-0000-0000-0000F8820000}"/>
    <cellStyle name="Comma 15 5 2 5" xfId="43580" xr:uid="{00000000-0005-0000-0000-0000F9820000}"/>
    <cellStyle name="Comma 15 5 2 5 2" xfId="43581" xr:uid="{00000000-0005-0000-0000-0000FA820000}"/>
    <cellStyle name="Comma 15 5 2 5 3" xfId="43582" xr:uid="{00000000-0005-0000-0000-0000FB820000}"/>
    <cellStyle name="Comma 15 5 2 6" xfId="43583" xr:uid="{00000000-0005-0000-0000-0000FC820000}"/>
    <cellStyle name="Comma 15 5 2 6 2" xfId="43584" xr:uid="{00000000-0005-0000-0000-0000FD820000}"/>
    <cellStyle name="Comma 15 5 2 6 3" xfId="43585" xr:uid="{00000000-0005-0000-0000-0000FE820000}"/>
    <cellStyle name="Comma 15 5 2 7" xfId="43586" xr:uid="{00000000-0005-0000-0000-0000FF820000}"/>
    <cellStyle name="Comma 15 5 2 7 2" xfId="43587" xr:uid="{00000000-0005-0000-0000-000000830000}"/>
    <cellStyle name="Comma 15 5 2 8" xfId="43588" xr:uid="{00000000-0005-0000-0000-000001830000}"/>
    <cellStyle name="Comma 15 5 2 9" xfId="43589" xr:uid="{00000000-0005-0000-0000-000002830000}"/>
    <cellStyle name="Comma 15 5 3" xfId="43590" xr:uid="{00000000-0005-0000-0000-000003830000}"/>
    <cellStyle name="Comma 15 5 3 2" xfId="43591" xr:uid="{00000000-0005-0000-0000-000004830000}"/>
    <cellStyle name="Comma 15 5 3 2 2" xfId="43592" xr:uid="{00000000-0005-0000-0000-000005830000}"/>
    <cellStyle name="Comma 15 5 3 2 3" xfId="43593" xr:uid="{00000000-0005-0000-0000-000006830000}"/>
    <cellStyle name="Comma 15 5 3 3" xfId="43594" xr:uid="{00000000-0005-0000-0000-000007830000}"/>
    <cellStyle name="Comma 15 5 3 3 2" xfId="43595" xr:uid="{00000000-0005-0000-0000-000008830000}"/>
    <cellStyle name="Comma 15 5 3 3 3" xfId="43596" xr:uid="{00000000-0005-0000-0000-000009830000}"/>
    <cellStyle name="Comma 15 5 3 4" xfId="43597" xr:uid="{00000000-0005-0000-0000-00000A830000}"/>
    <cellStyle name="Comma 15 5 3 4 2" xfId="43598" xr:uid="{00000000-0005-0000-0000-00000B830000}"/>
    <cellStyle name="Comma 15 5 3 5" xfId="43599" xr:uid="{00000000-0005-0000-0000-00000C830000}"/>
    <cellStyle name="Comma 15 5 3 6" xfId="43600" xr:uid="{00000000-0005-0000-0000-00000D830000}"/>
    <cellStyle name="Comma 15 5 4" xfId="43601" xr:uid="{00000000-0005-0000-0000-00000E830000}"/>
    <cellStyle name="Comma 15 5 4 2" xfId="43602" xr:uid="{00000000-0005-0000-0000-00000F830000}"/>
    <cellStyle name="Comma 15 5 4 2 2" xfId="43603" xr:uid="{00000000-0005-0000-0000-000010830000}"/>
    <cellStyle name="Comma 15 5 4 2 3" xfId="43604" xr:uid="{00000000-0005-0000-0000-000011830000}"/>
    <cellStyle name="Comma 15 5 4 3" xfId="43605" xr:uid="{00000000-0005-0000-0000-000012830000}"/>
    <cellStyle name="Comma 15 5 4 3 2" xfId="43606" xr:uid="{00000000-0005-0000-0000-000013830000}"/>
    <cellStyle name="Comma 15 5 4 3 3" xfId="43607" xr:uid="{00000000-0005-0000-0000-000014830000}"/>
    <cellStyle name="Comma 15 5 4 4" xfId="43608" xr:uid="{00000000-0005-0000-0000-000015830000}"/>
    <cellStyle name="Comma 15 5 4 4 2" xfId="43609" xr:uid="{00000000-0005-0000-0000-000016830000}"/>
    <cellStyle name="Comma 15 5 4 5" xfId="43610" xr:uid="{00000000-0005-0000-0000-000017830000}"/>
    <cellStyle name="Comma 15 5 4 6" xfId="43611" xr:uid="{00000000-0005-0000-0000-000018830000}"/>
    <cellStyle name="Comma 15 5 5" xfId="43612" xr:uid="{00000000-0005-0000-0000-000019830000}"/>
    <cellStyle name="Comma 15 5 5 2" xfId="43613" xr:uid="{00000000-0005-0000-0000-00001A830000}"/>
    <cellStyle name="Comma 15 5 5 2 2" xfId="43614" xr:uid="{00000000-0005-0000-0000-00001B830000}"/>
    <cellStyle name="Comma 15 5 5 2 3" xfId="43615" xr:uid="{00000000-0005-0000-0000-00001C830000}"/>
    <cellStyle name="Comma 15 5 5 3" xfId="43616" xr:uid="{00000000-0005-0000-0000-00001D830000}"/>
    <cellStyle name="Comma 15 5 5 3 2" xfId="43617" xr:uid="{00000000-0005-0000-0000-00001E830000}"/>
    <cellStyle name="Comma 15 5 5 4" xfId="43618" xr:uid="{00000000-0005-0000-0000-00001F830000}"/>
    <cellStyle name="Comma 15 5 5 5" xfId="43619" xr:uid="{00000000-0005-0000-0000-000020830000}"/>
    <cellStyle name="Comma 15 5 6" xfId="43620" xr:uid="{00000000-0005-0000-0000-000021830000}"/>
    <cellStyle name="Comma 15 5 6 2" xfId="43621" xr:uid="{00000000-0005-0000-0000-000022830000}"/>
    <cellStyle name="Comma 15 5 6 3" xfId="43622" xr:uid="{00000000-0005-0000-0000-000023830000}"/>
    <cellStyle name="Comma 15 5 7" xfId="43623" xr:uid="{00000000-0005-0000-0000-000024830000}"/>
    <cellStyle name="Comma 15 5 7 2" xfId="43624" xr:uid="{00000000-0005-0000-0000-000025830000}"/>
    <cellStyle name="Comma 15 5 7 3" xfId="43625" xr:uid="{00000000-0005-0000-0000-000026830000}"/>
    <cellStyle name="Comma 15 5 8" xfId="43626" xr:uid="{00000000-0005-0000-0000-000027830000}"/>
    <cellStyle name="Comma 15 5 8 2" xfId="43627" xr:uid="{00000000-0005-0000-0000-000028830000}"/>
    <cellStyle name="Comma 15 5 9" xfId="43628" xr:uid="{00000000-0005-0000-0000-000029830000}"/>
    <cellStyle name="Comma 15 6" xfId="43629" xr:uid="{00000000-0005-0000-0000-00002A830000}"/>
    <cellStyle name="Comma 15 6 2" xfId="43630" xr:uid="{00000000-0005-0000-0000-00002B830000}"/>
    <cellStyle name="Comma 15 6 2 2" xfId="43631" xr:uid="{00000000-0005-0000-0000-00002C830000}"/>
    <cellStyle name="Comma 15 6 2 2 2" xfId="43632" xr:uid="{00000000-0005-0000-0000-00002D830000}"/>
    <cellStyle name="Comma 15 6 2 2 3" xfId="43633" xr:uid="{00000000-0005-0000-0000-00002E830000}"/>
    <cellStyle name="Comma 15 6 2 3" xfId="43634" xr:uid="{00000000-0005-0000-0000-00002F830000}"/>
    <cellStyle name="Comma 15 6 2 3 2" xfId="43635" xr:uid="{00000000-0005-0000-0000-000030830000}"/>
    <cellStyle name="Comma 15 6 2 3 3" xfId="43636" xr:uid="{00000000-0005-0000-0000-000031830000}"/>
    <cellStyle name="Comma 15 6 2 4" xfId="43637" xr:uid="{00000000-0005-0000-0000-000032830000}"/>
    <cellStyle name="Comma 15 6 2 4 2" xfId="43638" xr:uid="{00000000-0005-0000-0000-000033830000}"/>
    <cellStyle name="Comma 15 6 2 5" xfId="43639" xr:uid="{00000000-0005-0000-0000-000034830000}"/>
    <cellStyle name="Comma 15 6 2 6" xfId="43640" xr:uid="{00000000-0005-0000-0000-000035830000}"/>
    <cellStyle name="Comma 15 6 3" xfId="43641" xr:uid="{00000000-0005-0000-0000-000036830000}"/>
    <cellStyle name="Comma 15 6 3 2" xfId="43642" xr:uid="{00000000-0005-0000-0000-000037830000}"/>
    <cellStyle name="Comma 15 6 3 2 2" xfId="43643" xr:uid="{00000000-0005-0000-0000-000038830000}"/>
    <cellStyle name="Comma 15 6 3 2 3" xfId="43644" xr:uid="{00000000-0005-0000-0000-000039830000}"/>
    <cellStyle name="Comma 15 6 3 3" xfId="43645" xr:uid="{00000000-0005-0000-0000-00003A830000}"/>
    <cellStyle name="Comma 15 6 3 3 2" xfId="43646" xr:uid="{00000000-0005-0000-0000-00003B830000}"/>
    <cellStyle name="Comma 15 6 3 3 3" xfId="43647" xr:uid="{00000000-0005-0000-0000-00003C830000}"/>
    <cellStyle name="Comma 15 6 3 4" xfId="43648" xr:uid="{00000000-0005-0000-0000-00003D830000}"/>
    <cellStyle name="Comma 15 6 3 4 2" xfId="43649" xr:uid="{00000000-0005-0000-0000-00003E830000}"/>
    <cellStyle name="Comma 15 6 3 5" xfId="43650" xr:uid="{00000000-0005-0000-0000-00003F830000}"/>
    <cellStyle name="Comma 15 6 3 6" xfId="43651" xr:uid="{00000000-0005-0000-0000-000040830000}"/>
    <cellStyle name="Comma 15 6 4" xfId="43652" xr:uid="{00000000-0005-0000-0000-000041830000}"/>
    <cellStyle name="Comma 15 6 4 2" xfId="43653" xr:uid="{00000000-0005-0000-0000-000042830000}"/>
    <cellStyle name="Comma 15 6 4 2 2" xfId="43654" xr:uid="{00000000-0005-0000-0000-000043830000}"/>
    <cellStyle name="Comma 15 6 4 2 3" xfId="43655" xr:uid="{00000000-0005-0000-0000-000044830000}"/>
    <cellStyle name="Comma 15 6 4 3" xfId="43656" xr:uid="{00000000-0005-0000-0000-000045830000}"/>
    <cellStyle name="Comma 15 6 4 3 2" xfId="43657" xr:uid="{00000000-0005-0000-0000-000046830000}"/>
    <cellStyle name="Comma 15 6 4 4" xfId="43658" xr:uid="{00000000-0005-0000-0000-000047830000}"/>
    <cellStyle name="Comma 15 6 4 5" xfId="43659" xr:uid="{00000000-0005-0000-0000-000048830000}"/>
    <cellStyle name="Comma 15 6 5" xfId="43660" xr:uid="{00000000-0005-0000-0000-000049830000}"/>
    <cellStyle name="Comma 15 6 5 2" xfId="43661" xr:uid="{00000000-0005-0000-0000-00004A830000}"/>
    <cellStyle name="Comma 15 6 5 3" xfId="43662" xr:uid="{00000000-0005-0000-0000-00004B830000}"/>
    <cellStyle name="Comma 15 6 6" xfId="43663" xr:uid="{00000000-0005-0000-0000-00004C830000}"/>
    <cellStyle name="Comma 15 6 6 2" xfId="43664" xr:uid="{00000000-0005-0000-0000-00004D830000}"/>
    <cellStyle name="Comma 15 6 6 3" xfId="43665" xr:uid="{00000000-0005-0000-0000-00004E830000}"/>
    <cellStyle name="Comma 15 6 7" xfId="43666" xr:uid="{00000000-0005-0000-0000-00004F830000}"/>
    <cellStyle name="Comma 15 6 7 2" xfId="43667" xr:uid="{00000000-0005-0000-0000-000050830000}"/>
    <cellStyle name="Comma 15 6 8" xfId="43668" xr:uid="{00000000-0005-0000-0000-000051830000}"/>
    <cellStyle name="Comma 15 6 9" xfId="43669" xr:uid="{00000000-0005-0000-0000-000052830000}"/>
    <cellStyle name="Comma 15 7" xfId="43670" xr:uid="{00000000-0005-0000-0000-000053830000}"/>
    <cellStyle name="Comma 15 7 2" xfId="43671" xr:uid="{00000000-0005-0000-0000-000054830000}"/>
    <cellStyle name="Comma 15 7 2 2" xfId="43672" xr:uid="{00000000-0005-0000-0000-000055830000}"/>
    <cellStyle name="Comma 15 7 2 2 2" xfId="43673" xr:uid="{00000000-0005-0000-0000-000056830000}"/>
    <cellStyle name="Comma 15 7 2 2 3" xfId="43674" xr:uid="{00000000-0005-0000-0000-000057830000}"/>
    <cellStyle name="Comma 15 7 2 3" xfId="43675" xr:uid="{00000000-0005-0000-0000-000058830000}"/>
    <cellStyle name="Comma 15 7 2 3 2" xfId="43676" xr:uid="{00000000-0005-0000-0000-000059830000}"/>
    <cellStyle name="Comma 15 7 2 3 3" xfId="43677" xr:uid="{00000000-0005-0000-0000-00005A830000}"/>
    <cellStyle name="Comma 15 7 2 4" xfId="43678" xr:uid="{00000000-0005-0000-0000-00005B830000}"/>
    <cellStyle name="Comma 15 7 2 4 2" xfId="43679" xr:uid="{00000000-0005-0000-0000-00005C830000}"/>
    <cellStyle name="Comma 15 7 2 5" xfId="43680" xr:uid="{00000000-0005-0000-0000-00005D830000}"/>
    <cellStyle name="Comma 15 7 2 6" xfId="43681" xr:uid="{00000000-0005-0000-0000-00005E830000}"/>
    <cellStyle name="Comma 15 7 3" xfId="43682" xr:uid="{00000000-0005-0000-0000-00005F830000}"/>
    <cellStyle name="Comma 15 7 3 2" xfId="43683" xr:uid="{00000000-0005-0000-0000-000060830000}"/>
    <cellStyle name="Comma 15 7 3 2 2" xfId="43684" xr:uid="{00000000-0005-0000-0000-000061830000}"/>
    <cellStyle name="Comma 15 7 3 2 3" xfId="43685" xr:uid="{00000000-0005-0000-0000-000062830000}"/>
    <cellStyle name="Comma 15 7 3 3" xfId="43686" xr:uid="{00000000-0005-0000-0000-000063830000}"/>
    <cellStyle name="Comma 15 7 3 3 2" xfId="43687" xr:uid="{00000000-0005-0000-0000-000064830000}"/>
    <cellStyle name="Comma 15 7 3 3 3" xfId="43688" xr:uid="{00000000-0005-0000-0000-000065830000}"/>
    <cellStyle name="Comma 15 7 3 4" xfId="43689" xr:uid="{00000000-0005-0000-0000-000066830000}"/>
    <cellStyle name="Comma 15 7 3 4 2" xfId="43690" xr:uid="{00000000-0005-0000-0000-000067830000}"/>
    <cellStyle name="Comma 15 7 3 5" xfId="43691" xr:uid="{00000000-0005-0000-0000-000068830000}"/>
    <cellStyle name="Comma 15 7 3 6" xfId="43692" xr:uid="{00000000-0005-0000-0000-000069830000}"/>
    <cellStyle name="Comma 15 7 4" xfId="43693" xr:uid="{00000000-0005-0000-0000-00006A830000}"/>
    <cellStyle name="Comma 15 7 4 2" xfId="43694" xr:uid="{00000000-0005-0000-0000-00006B830000}"/>
    <cellStyle name="Comma 15 7 4 2 2" xfId="43695" xr:uid="{00000000-0005-0000-0000-00006C830000}"/>
    <cellStyle name="Comma 15 7 4 2 3" xfId="43696" xr:uid="{00000000-0005-0000-0000-00006D830000}"/>
    <cellStyle name="Comma 15 7 4 3" xfId="43697" xr:uid="{00000000-0005-0000-0000-00006E830000}"/>
    <cellStyle name="Comma 15 7 4 3 2" xfId="43698" xr:uid="{00000000-0005-0000-0000-00006F830000}"/>
    <cellStyle name="Comma 15 7 4 4" xfId="43699" xr:uid="{00000000-0005-0000-0000-000070830000}"/>
    <cellStyle name="Comma 15 7 4 5" xfId="43700" xr:uid="{00000000-0005-0000-0000-000071830000}"/>
    <cellStyle name="Comma 15 7 5" xfId="43701" xr:uid="{00000000-0005-0000-0000-000072830000}"/>
    <cellStyle name="Comma 15 7 5 2" xfId="43702" xr:uid="{00000000-0005-0000-0000-000073830000}"/>
    <cellStyle name="Comma 15 7 5 3" xfId="43703" xr:uid="{00000000-0005-0000-0000-000074830000}"/>
    <cellStyle name="Comma 15 7 6" xfId="43704" xr:uid="{00000000-0005-0000-0000-000075830000}"/>
    <cellStyle name="Comma 15 7 6 2" xfId="43705" xr:uid="{00000000-0005-0000-0000-000076830000}"/>
    <cellStyle name="Comma 15 7 6 3" xfId="43706" xr:uid="{00000000-0005-0000-0000-000077830000}"/>
    <cellStyle name="Comma 15 7 7" xfId="43707" xr:uid="{00000000-0005-0000-0000-000078830000}"/>
    <cellStyle name="Comma 15 7 7 2" xfId="43708" xr:uid="{00000000-0005-0000-0000-000079830000}"/>
    <cellStyle name="Comma 15 7 8" xfId="43709" xr:uid="{00000000-0005-0000-0000-00007A830000}"/>
    <cellStyle name="Comma 15 7 9" xfId="43710" xr:uid="{00000000-0005-0000-0000-00007B830000}"/>
    <cellStyle name="Comma 15 8" xfId="43711" xr:uid="{00000000-0005-0000-0000-00007C830000}"/>
    <cellStyle name="Comma 15 8 2" xfId="43712" xr:uid="{00000000-0005-0000-0000-00007D830000}"/>
    <cellStyle name="Comma 15 8 2 2" xfId="43713" xr:uid="{00000000-0005-0000-0000-00007E830000}"/>
    <cellStyle name="Comma 15 8 2 3" xfId="43714" xr:uid="{00000000-0005-0000-0000-00007F830000}"/>
    <cellStyle name="Comma 15 8 3" xfId="43715" xr:uid="{00000000-0005-0000-0000-000080830000}"/>
    <cellStyle name="Comma 15 8 3 2" xfId="43716" xr:uid="{00000000-0005-0000-0000-000081830000}"/>
    <cellStyle name="Comma 15 8 3 3" xfId="43717" xr:uid="{00000000-0005-0000-0000-000082830000}"/>
    <cellStyle name="Comma 15 8 4" xfId="43718" xr:uid="{00000000-0005-0000-0000-000083830000}"/>
    <cellStyle name="Comma 15 8 4 2" xfId="43719" xr:uid="{00000000-0005-0000-0000-000084830000}"/>
    <cellStyle name="Comma 15 8 5" xfId="43720" xr:uid="{00000000-0005-0000-0000-000085830000}"/>
    <cellStyle name="Comma 15 8 6" xfId="43721" xr:uid="{00000000-0005-0000-0000-000086830000}"/>
    <cellStyle name="Comma 15 9" xfId="43722" xr:uid="{00000000-0005-0000-0000-000087830000}"/>
    <cellStyle name="Comma 15 9 2" xfId="43723" xr:uid="{00000000-0005-0000-0000-000088830000}"/>
    <cellStyle name="Comma 15 9 2 2" xfId="43724" xr:uid="{00000000-0005-0000-0000-000089830000}"/>
    <cellStyle name="Comma 15 9 2 3" xfId="43725" xr:uid="{00000000-0005-0000-0000-00008A830000}"/>
    <cellStyle name="Comma 15 9 3" xfId="43726" xr:uid="{00000000-0005-0000-0000-00008B830000}"/>
    <cellStyle name="Comma 15 9 3 2" xfId="43727" xr:uid="{00000000-0005-0000-0000-00008C830000}"/>
    <cellStyle name="Comma 15 9 3 3" xfId="43728" xr:uid="{00000000-0005-0000-0000-00008D830000}"/>
    <cellStyle name="Comma 15 9 4" xfId="43729" xr:uid="{00000000-0005-0000-0000-00008E830000}"/>
    <cellStyle name="Comma 15 9 4 2" xfId="43730" xr:uid="{00000000-0005-0000-0000-00008F830000}"/>
    <cellStyle name="Comma 15 9 5" xfId="43731" xr:uid="{00000000-0005-0000-0000-000090830000}"/>
    <cellStyle name="Comma 15 9 6" xfId="43732" xr:uid="{00000000-0005-0000-0000-000091830000}"/>
    <cellStyle name="Comma 16" xfId="3268" xr:uid="{00000000-0005-0000-0000-000092830000}"/>
    <cellStyle name="Comma 16 10" xfId="43733" xr:uid="{00000000-0005-0000-0000-000093830000}"/>
    <cellStyle name="Comma 16 10 2" xfId="43734" xr:uid="{00000000-0005-0000-0000-000094830000}"/>
    <cellStyle name="Comma 16 10 2 2" xfId="43735" xr:uid="{00000000-0005-0000-0000-000095830000}"/>
    <cellStyle name="Comma 16 10 2 3" xfId="43736" xr:uid="{00000000-0005-0000-0000-000096830000}"/>
    <cellStyle name="Comma 16 10 3" xfId="43737" xr:uid="{00000000-0005-0000-0000-000097830000}"/>
    <cellStyle name="Comma 16 10 3 2" xfId="43738" xr:uid="{00000000-0005-0000-0000-000098830000}"/>
    <cellStyle name="Comma 16 10 4" xfId="43739" xr:uid="{00000000-0005-0000-0000-000099830000}"/>
    <cellStyle name="Comma 16 10 5" xfId="43740" xr:uid="{00000000-0005-0000-0000-00009A830000}"/>
    <cellStyle name="Comma 16 11" xfId="43741" xr:uid="{00000000-0005-0000-0000-00009B830000}"/>
    <cellStyle name="Comma 16 11 2" xfId="43742" xr:uid="{00000000-0005-0000-0000-00009C830000}"/>
    <cellStyle name="Comma 16 11 3" xfId="43743" xr:uid="{00000000-0005-0000-0000-00009D830000}"/>
    <cellStyle name="Comma 16 12" xfId="43744" xr:uid="{00000000-0005-0000-0000-00009E830000}"/>
    <cellStyle name="Comma 16 12 2" xfId="43745" xr:uid="{00000000-0005-0000-0000-00009F830000}"/>
    <cellStyle name="Comma 16 12 3" xfId="43746" xr:uid="{00000000-0005-0000-0000-0000A0830000}"/>
    <cellStyle name="Comma 16 13" xfId="43747" xr:uid="{00000000-0005-0000-0000-0000A1830000}"/>
    <cellStyle name="Comma 16 13 2" xfId="43748" xr:uid="{00000000-0005-0000-0000-0000A2830000}"/>
    <cellStyle name="Comma 16 14" xfId="43749" xr:uid="{00000000-0005-0000-0000-0000A3830000}"/>
    <cellStyle name="Comma 16 15" xfId="43750" xr:uid="{00000000-0005-0000-0000-0000A4830000}"/>
    <cellStyle name="Comma 16 16" xfId="43751" xr:uid="{00000000-0005-0000-0000-0000A5830000}"/>
    <cellStyle name="Comma 16 2" xfId="3269" xr:uid="{00000000-0005-0000-0000-0000A6830000}"/>
    <cellStyle name="Comma 16 2 10" xfId="43752" xr:uid="{00000000-0005-0000-0000-0000A7830000}"/>
    <cellStyle name="Comma 16 2 10 2" xfId="43753" xr:uid="{00000000-0005-0000-0000-0000A8830000}"/>
    <cellStyle name="Comma 16 2 10 3" xfId="43754" xr:uid="{00000000-0005-0000-0000-0000A9830000}"/>
    <cellStyle name="Comma 16 2 11" xfId="43755" xr:uid="{00000000-0005-0000-0000-0000AA830000}"/>
    <cellStyle name="Comma 16 2 11 2" xfId="43756" xr:uid="{00000000-0005-0000-0000-0000AB830000}"/>
    <cellStyle name="Comma 16 2 11 3" xfId="43757" xr:uid="{00000000-0005-0000-0000-0000AC830000}"/>
    <cellStyle name="Comma 16 2 12" xfId="43758" xr:uid="{00000000-0005-0000-0000-0000AD830000}"/>
    <cellStyle name="Comma 16 2 12 2" xfId="43759" xr:uid="{00000000-0005-0000-0000-0000AE830000}"/>
    <cellStyle name="Comma 16 2 13" xfId="43760" xr:uid="{00000000-0005-0000-0000-0000AF830000}"/>
    <cellStyle name="Comma 16 2 14" xfId="43761" xr:uid="{00000000-0005-0000-0000-0000B0830000}"/>
    <cellStyle name="Comma 16 2 2" xfId="9467" xr:uid="{00000000-0005-0000-0000-0000B1830000}"/>
    <cellStyle name="Comma 16 2 2 10" xfId="43762" xr:uid="{00000000-0005-0000-0000-0000B2830000}"/>
    <cellStyle name="Comma 16 2 2 10 2" xfId="43763" xr:uid="{00000000-0005-0000-0000-0000B3830000}"/>
    <cellStyle name="Comma 16 2 2 10 3" xfId="43764" xr:uid="{00000000-0005-0000-0000-0000B4830000}"/>
    <cellStyle name="Comma 16 2 2 11" xfId="43765" xr:uid="{00000000-0005-0000-0000-0000B5830000}"/>
    <cellStyle name="Comma 16 2 2 11 2" xfId="43766" xr:uid="{00000000-0005-0000-0000-0000B6830000}"/>
    <cellStyle name="Comma 16 2 2 12" xfId="43767" xr:uid="{00000000-0005-0000-0000-0000B7830000}"/>
    <cellStyle name="Comma 16 2 2 13" xfId="43768" xr:uid="{00000000-0005-0000-0000-0000B8830000}"/>
    <cellStyle name="Comma 16 2 2 2" xfId="43769" xr:uid="{00000000-0005-0000-0000-0000B9830000}"/>
    <cellStyle name="Comma 16 2 2 2 10" xfId="43770" xr:uid="{00000000-0005-0000-0000-0000BA830000}"/>
    <cellStyle name="Comma 16 2 2 2 10 2" xfId="43771" xr:uid="{00000000-0005-0000-0000-0000BB830000}"/>
    <cellStyle name="Comma 16 2 2 2 11" xfId="43772" xr:uid="{00000000-0005-0000-0000-0000BC830000}"/>
    <cellStyle name="Comma 16 2 2 2 12" xfId="43773" xr:uid="{00000000-0005-0000-0000-0000BD830000}"/>
    <cellStyle name="Comma 16 2 2 2 2" xfId="43774" xr:uid="{00000000-0005-0000-0000-0000BE830000}"/>
    <cellStyle name="Comma 16 2 2 2 2 10" xfId="43775" xr:uid="{00000000-0005-0000-0000-0000BF830000}"/>
    <cellStyle name="Comma 16 2 2 2 2 2" xfId="43776" xr:uid="{00000000-0005-0000-0000-0000C0830000}"/>
    <cellStyle name="Comma 16 2 2 2 2 2 2" xfId="43777" xr:uid="{00000000-0005-0000-0000-0000C1830000}"/>
    <cellStyle name="Comma 16 2 2 2 2 2 2 2" xfId="43778" xr:uid="{00000000-0005-0000-0000-0000C2830000}"/>
    <cellStyle name="Comma 16 2 2 2 2 2 2 2 2" xfId="43779" xr:uid="{00000000-0005-0000-0000-0000C3830000}"/>
    <cellStyle name="Comma 16 2 2 2 2 2 2 2 3" xfId="43780" xr:uid="{00000000-0005-0000-0000-0000C4830000}"/>
    <cellStyle name="Comma 16 2 2 2 2 2 2 3" xfId="43781" xr:uid="{00000000-0005-0000-0000-0000C5830000}"/>
    <cellStyle name="Comma 16 2 2 2 2 2 2 3 2" xfId="43782" xr:uid="{00000000-0005-0000-0000-0000C6830000}"/>
    <cellStyle name="Comma 16 2 2 2 2 2 2 3 3" xfId="43783" xr:uid="{00000000-0005-0000-0000-0000C7830000}"/>
    <cellStyle name="Comma 16 2 2 2 2 2 2 4" xfId="43784" xr:uid="{00000000-0005-0000-0000-0000C8830000}"/>
    <cellStyle name="Comma 16 2 2 2 2 2 2 4 2" xfId="43785" xr:uid="{00000000-0005-0000-0000-0000C9830000}"/>
    <cellStyle name="Comma 16 2 2 2 2 2 2 5" xfId="43786" xr:uid="{00000000-0005-0000-0000-0000CA830000}"/>
    <cellStyle name="Comma 16 2 2 2 2 2 2 6" xfId="43787" xr:uid="{00000000-0005-0000-0000-0000CB830000}"/>
    <cellStyle name="Comma 16 2 2 2 2 2 3" xfId="43788" xr:uid="{00000000-0005-0000-0000-0000CC830000}"/>
    <cellStyle name="Comma 16 2 2 2 2 2 3 2" xfId="43789" xr:uid="{00000000-0005-0000-0000-0000CD830000}"/>
    <cellStyle name="Comma 16 2 2 2 2 2 3 2 2" xfId="43790" xr:uid="{00000000-0005-0000-0000-0000CE830000}"/>
    <cellStyle name="Comma 16 2 2 2 2 2 3 2 3" xfId="43791" xr:uid="{00000000-0005-0000-0000-0000CF830000}"/>
    <cellStyle name="Comma 16 2 2 2 2 2 3 3" xfId="43792" xr:uid="{00000000-0005-0000-0000-0000D0830000}"/>
    <cellStyle name="Comma 16 2 2 2 2 2 3 3 2" xfId="43793" xr:uid="{00000000-0005-0000-0000-0000D1830000}"/>
    <cellStyle name="Comma 16 2 2 2 2 2 3 3 3" xfId="43794" xr:uid="{00000000-0005-0000-0000-0000D2830000}"/>
    <cellStyle name="Comma 16 2 2 2 2 2 3 4" xfId="43795" xr:uid="{00000000-0005-0000-0000-0000D3830000}"/>
    <cellStyle name="Comma 16 2 2 2 2 2 3 4 2" xfId="43796" xr:uid="{00000000-0005-0000-0000-0000D4830000}"/>
    <cellStyle name="Comma 16 2 2 2 2 2 3 5" xfId="43797" xr:uid="{00000000-0005-0000-0000-0000D5830000}"/>
    <cellStyle name="Comma 16 2 2 2 2 2 3 6" xfId="43798" xr:uid="{00000000-0005-0000-0000-0000D6830000}"/>
    <cellStyle name="Comma 16 2 2 2 2 2 4" xfId="43799" xr:uid="{00000000-0005-0000-0000-0000D7830000}"/>
    <cellStyle name="Comma 16 2 2 2 2 2 4 2" xfId="43800" xr:uid="{00000000-0005-0000-0000-0000D8830000}"/>
    <cellStyle name="Comma 16 2 2 2 2 2 4 2 2" xfId="43801" xr:uid="{00000000-0005-0000-0000-0000D9830000}"/>
    <cellStyle name="Comma 16 2 2 2 2 2 4 2 3" xfId="43802" xr:uid="{00000000-0005-0000-0000-0000DA830000}"/>
    <cellStyle name="Comma 16 2 2 2 2 2 4 3" xfId="43803" xr:uid="{00000000-0005-0000-0000-0000DB830000}"/>
    <cellStyle name="Comma 16 2 2 2 2 2 4 3 2" xfId="43804" xr:uid="{00000000-0005-0000-0000-0000DC830000}"/>
    <cellStyle name="Comma 16 2 2 2 2 2 4 4" xfId="43805" xr:uid="{00000000-0005-0000-0000-0000DD830000}"/>
    <cellStyle name="Comma 16 2 2 2 2 2 4 5" xfId="43806" xr:uid="{00000000-0005-0000-0000-0000DE830000}"/>
    <cellStyle name="Comma 16 2 2 2 2 2 5" xfId="43807" xr:uid="{00000000-0005-0000-0000-0000DF830000}"/>
    <cellStyle name="Comma 16 2 2 2 2 2 5 2" xfId="43808" xr:uid="{00000000-0005-0000-0000-0000E0830000}"/>
    <cellStyle name="Comma 16 2 2 2 2 2 5 3" xfId="43809" xr:uid="{00000000-0005-0000-0000-0000E1830000}"/>
    <cellStyle name="Comma 16 2 2 2 2 2 6" xfId="43810" xr:uid="{00000000-0005-0000-0000-0000E2830000}"/>
    <cellStyle name="Comma 16 2 2 2 2 2 6 2" xfId="43811" xr:uid="{00000000-0005-0000-0000-0000E3830000}"/>
    <cellStyle name="Comma 16 2 2 2 2 2 6 3" xfId="43812" xr:uid="{00000000-0005-0000-0000-0000E4830000}"/>
    <cellStyle name="Comma 16 2 2 2 2 2 7" xfId="43813" xr:uid="{00000000-0005-0000-0000-0000E5830000}"/>
    <cellStyle name="Comma 16 2 2 2 2 2 7 2" xfId="43814" xr:uid="{00000000-0005-0000-0000-0000E6830000}"/>
    <cellStyle name="Comma 16 2 2 2 2 2 8" xfId="43815" xr:uid="{00000000-0005-0000-0000-0000E7830000}"/>
    <cellStyle name="Comma 16 2 2 2 2 2 9" xfId="43816" xr:uid="{00000000-0005-0000-0000-0000E8830000}"/>
    <cellStyle name="Comma 16 2 2 2 2 3" xfId="43817" xr:uid="{00000000-0005-0000-0000-0000E9830000}"/>
    <cellStyle name="Comma 16 2 2 2 2 3 2" xfId="43818" xr:uid="{00000000-0005-0000-0000-0000EA830000}"/>
    <cellStyle name="Comma 16 2 2 2 2 3 2 2" xfId="43819" xr:uid="{00000000-0005-0000-0000-0000EB830000}"/>
    <cellStyle name="Comma 16 2 2 2 2 3 2 3" xfId="43820" xr:uid="{00000000-0005-0000-0000-0000EC830000}"/>
    <cellStyle name="Comma 16 2 2 2 2 3 3" xfId="43821" xr:uid="{00000000-0005-0000-0000-0000ED830000}"/>
    <cellStyle name="Comma 16 2 2 2 2 3 3 2" xfId="43822" xr:uid="{00000000-0005-0000-0000-0000EE830000}"/>
    <cellStyle name="Comma 16 2 2 2 2 3 3 3" xfId="43823" xr:uid="{00000000-0005-0000-0000-0000EF830000}"/>
    <cellStyle name="Comma 16 2 2 2 2 3 4" xfId="43824" xr:uid="{00000000-0005-0000-0000-0000F0830000}"/>
    <cellStyle name="Comma 16 2 2 2 2 3 4 2" xfId="43825" xr:uid="{00000000-0005-0000-0000-0000F1830000}"/>
    <cellStyle name="Comma 16 2 2 2 2 3 5" xfId="43826" xr:uid="{00000000-0005-0000-0000-0000F2830000}"/>
    <cellStyle name="Comma 16 2 2 2 2 3 6" xfId="43827" xr:uid="{00000000-0005-0000-0000-0000F3830000}"/>
    <cellStyle name="Comma 16 2 2 2 2 4" xfId="43828" xr:uid="{00000000-0005-0000-0000-0000F4830000}"/>
    <cellStyle name="Comma 16 2 2 2 2 4 2" xfId="43829" xr:uid="{00000000-0005-0000-0000-0000F5830000}"/>
    <cellStyle name="Comma 16 2 2 2 2 4 2 2" xfId="43830" xr:uid="{00000000-0005-0000-0000-0000F6830000}"/>
    <cellStyle name="Comma 16 2 2 2 2 4 2 3" xfId="43831" xr:uid="{00000000-0005-0000-0000-0000F7830000}"/>
    <cellStyle name="Comma 16 2 2 2 2 4 3" xfId="43832" xr:uid="{00000000-0005-0000-0000-0000F8830000}"/>
    <cellStyle name="Comma 16 2 2 2 2 4 3 2" xfId="43833" xr:uid="{00000000-0005-0000-0000-0000F9830000}"/>
    <cellStyle name="Comma 16 2 2 2 2 4 3 3" xfId="43834" xr:uid="{00000000-0005-0000-0000-0000FA830000}"/>
    <cellStyle name="Comma 16 2 2 2 2 4 4" xfId="43835" xr:uid="{00000000-0005-0000-0000-0000FB830000}"/>
    <cellStyle name="Comma 16 2 2 2 2 4 4 2" xfId="43836" xr:uid="{00000000-0005-0000-0000-0000FC830000}"/>
    <cellStyle name="Comma 16 2 2 2 2 4 5" xfId="43837" xr:uid="{00000000-0005-0000-0000-0000FD830000}"/>
    <cellStyle name="Comma 16 2 2 2 2 4 6" xfId="43838" xr:uid="{00000000-0005-0000-0000-0000FE830000}"/>
    <cellStyle name="Comma 16 2 2 2 2 5" xfId="43839" xr:uid="{00000000-0005-0000-0000-0000FF830000}"/>
    <cellStyle name="Comma 16 2 2 2 2 5 2" xfId="43840" xr:uid="{00000000-0005-0000-0000-000000840000}"/>
    <cellStyle name="Comma 16 2 2 2 2 5 2 2" xfId="43841" xr:uid="{00000000-0005-0000-0000-000001840000}"/>
    <cellStyle name="Comma 16 2 2 2 2 5 2 3" xfId="43842" xr:uid="{00000000-0005-0000-0000-000002840000}"/>
    <cellStyle name="Comma 16 2 2 2 2 5 3" xfId="43843" xr:uid="{00000000-0005-0000-0000-000003840000}"/>
    <cellStyle name="Comma 16 2 2 2 2 5 3 2" xfId="43844" xr:uid="{00000000-0005-0000-0000-000004840000}"/>
    <cellStyle name="Comma 16 2 2 2 2 5 4" xfId="43845" xr:uid="{00000000-0005-0000-0000-000005840000}"/>
    <cellStyle name="Comma 16 2 2 2 2 5 5" xfId="43846" xr:uid="{00000000-0005-0000-0000-000006840000}"/>
    <cellStyle name="Comma 16 2 2 2 2 6" xfId="43847" xr:uid="{00000000-0005-0000-0000-000007840000}"/>
    <cellStyle name="Comma 16 2 2 2 2 6 2" xfId="43848" xr:uid="{00000000-0005-0000-0000-000008840000}"/>
    <cellStyle name="Comma 16 2 2 2 2 6 3" xfId="43849" xr:uid="{00000000-0005-0000-0000-000009840000}"/>
    <cellStyle name="Comma 16 2 2 2 2 7" xfId="43850" xr:uid="{00000000-0005-0000-0000-00000A840000}"/>
    <cellStyle name="Comma 16 2 2 2 2 7 2" xfId="43851" xr:uid="{00000000-0005-0000-0000-00000B840000}"/>
    <cellStyle name="Comma 16 2 2 2 2 7 3" xfId="43852" xr:uid="{00000000-0005-0000-0000-00000C840000}"/>
    <cellStyle name="Comma 16 2 2 2 2 8" xfId="43853" xr:uid="{00000000-0005-0000-0000-00000D840000}"/>
    <cellStyle name="Comma 16 2 2 2 2 8 2" xfId="43854" xr:uid="{00000000-0005-0000-0000-00000E840000}"/>
    <cellStyle name="Comma 16 2 2 2 2 9" xfId="43855" xr:uid="{00000000-0005-0000-0000-00000F840000}"/>
    <cellStyle name="Comma 16 2 2 2 3" xfId="43856" xr:uid="{00000000-0005-0000-0000-000010840000}"/>
    <cellStyle name="Comma 16 2 2 2 3 2" xfId="43857" xr:uid="{00000000-0005-0000-0000-000011840000}"/>
    <cellStyle name="Comma 16 2 2 2 3 2 2" xfId="43858" xr:uid="{00000000-0005-0000-0000-000012840000}"/>
    <cellStyle name="Comma 16 2 2 2 3 2 2 2" xfId="43859" xr:uid="{00000000-0005-0000-0000-000013840000}"/>
    <cellStyle name="Comma 16 2 2 2 3 2 2 3" xfId="43860" xr:uid="{00000000-0005-0000-0000-000014840000}"/>
    <cellStyle name="Comma 16 2 2 2 3 2 3" xfId="43861" xr:uid="{00000000-0005-0000-0000-000015840000}"/>
    <cellStyle name="Comma 16 2 2 2 3 2 3 2" xfId="43862" xr:uid="{00000000-0005-0000-0000-000016840000}"/>
    <cellStyle name="Comma 16 2 2 2 3 2 3 3" xfId="43863" xr:uid="{00000000-0005-0000-0000-000017840000}"/>
    <cellStyle name="Comma 16 2 2 2 3 2 4" xfId="43864" xr:uid="{00000000-0005-0000-0000-000018840000}"/>
    <cellStyle name="Comma 16 2 2 2 3 2 4 2" xfId="43865" xr:uid="{00000000-0005-0000-0000-000019840000}"/>
    <cellStyle name="Comma 16 2 2 2 3 2 5" xfId="43866" xr:uid="{00000000-0005-0000-0000-00001A840000}"/>
    <cellStyle name="Comma 16 2 2 2 3 2 6" xfId="43867" xr:uid="{00000000-0005-0000-0000-00001B840000}"/>
    <cellStyle name="Comma 16 2 2 2 3 3" xfId="43868" xr:uid="{00000000-0005-0000-0000-00001C840000}"/>
    <cellStyle name="Comma 16 2 2 2 3 3 2" xfId="43869" xr:uid="{00000000-0005-0000-0000-00001D840000}"/>
    <cellStyle name="Comma 16 2 2 2 3 3 2 2" xfId="43870" xr:uid="{00000000-0005-0000-0000-00001E840000}"/>
    <cellStyle name="Comma 16 2 2 2 3 3 2 3" xfId="43871" xr:uid="{00000000-0005-0000-0000-00001F840000}"/>
    <cellStyle name="Comma 16 2 2 2 3 3 3" xfId="43872" xr:uid="{00000000-0005-0000-0000-000020840000}"/>
    <cellStyle name="Comma 16 2 2 2 3 3 3 2" xfId="43873" xr:uid="{00000000-0005-0000-0000-000021840000}"/>
    <cellStyle name="Comma 16 2 2 2 3 3 3 3" xfId="43874" xr:uid="{00000000-0005-0000-0000-000022840000}"/>
    <cellStyle name="Comma 16 2 2 2 3 3 4" xfId="43875" xr:uid="{00000000-0005-0000-0000-000023840000}"/>
    <cellStyle name="Comma 16 2 2 2 3 3 4 2" xfId="43876" xr:uid="{00000000-0005-0000-0000-000024840000}"/>
    <cellStyle name="Comma 16 2 2 2 3 3 5" xfId="43877" xr:uid="{00000000-0005-0000-0000-000025840000}"/>
    <cellStyle name="Comma 16 2 2 2 3 3 6" xfId="43878" xr:uid="{00000000-0005-0000-0000-000026840000}"/>
    <cellStyle name="Comma 16 2 2 2 3 4" xfId="43879" xr:uid="{00000000-0005-0000-0000-000027840000}"/>
    <cellStyle name="Comma 16 2 2 2 3 4 2" xfId="43880" xr:uid="{00000000-0005-0000-0000-000028840000}"/>
    <cellStyle name="Comma 16 2 2 2 3 4 2 2" xfId="43881" xr:uid="{00000000-0005-0000-0000-000029840000}"/>
    <cellStyle name="Comma 16 2 2 2 3 4 2 3" xfId="43882" xr:uid="{00000000-0005-0000-0000-00002A840000}"/>
    <cellStyle name="Comma 16 2 2 2 3 4 3" xfId="43883" xr:uid="{00000000-0005-0000-0000-00002B840000}"/>
    <cellStyle name="Comma 16 2 2 2 3 4 3 2" xfId="43884" xr:uid="{00000000-0005-0000-0000-00002C840000}"/>
    <cellStyle name="Comma 16 2 2 2 3 4 4" xfId="43885" xr:uid="{00000000-0005-0000-0000-00002D840000}"/>
    <cellStyle name="Comma 16 2 2 2 3 4 5" xfId="43886" xr:uid="{00000000-0005-0000-0000-00002E840000}"/>
    <cellStyle name="Comma 16 2 2 2 3 5" xfId="43887" xr:uid="{00000000-0005-0000-0000-00002F840000}"/>
    <cellStyle name="Comma 16 2 2 2 3 5 2" xfId="43888" xr:uid="{00000000-0005-0000-0000-000030840000}"/>
    <cellStyle name="Comma 16 2 2 2 3 5 3" xfId="43889" xr:uid="{00000000-0005-0000-0000-000031840000}"/>
    <cellStyle name="Comma 16 2 2 2 3 6" xfId="43890" xr:uid="{00000000-0005-0000-0000-000032840000}"/>
    <cellStyle name="Comma 16 2 2 2 3 6 2" xfId="43891" xr:uid="{00000000-0005-0000-0000-000033840000}"/>
    <cellStyle name="Comma 16 2 2 2 3 6 3" xfId="43892" xr:uid="{00000000-0005-0000-0000-000034840000}"/>
    <cellStyle name="Comma 16 2 2 2 3 7" xfId="43893" xr:uid="{00000000-0005-0000-0000-000035840000}"/>
    <cellStyle name="Comma 16 2 2 2 3 7 2" xfId="43894" xr:uid="{00000000-0005-0000-0000-000036840000}"/>
    <cellStyle name="Comma 16 2 2 2 3 8" xfId="43895" xr:uid="{00000000-0005-0000-0000-000037840000}"/>
    <cellStyle name="Comma 16 2 2 2 3 9" xfId="43896" xr:uid="{00000000-0005-0000-0000-000038840000}"/>
    <cellStyle name="Comma 16 2 2 2 4" xfId="43897" xr:uid="{00000000-0005-0000-0000-000039840000}"/>
    <cellStyle name="Comma 16 2 2 2 4 2" xfId="43898" xr:uid="{00000000-0005-0000-0000-00003A840000}"/>
    <cellStyle name="Comma 16 2 2 2 4 2 2" xfId="43899" xr:uid="{00000000-0005-0000-0000-00003B840000}"/>
    <cellStyle name="Comma 16 2 2 2 4 2 2 2" xfId="43900" xr:uid="{00000000-0005-0000-0000-00003C840000}"/>
    <cellStyle name="Comma 16 2 2 2 4 2 2 3" xfId="43901" xr:uid="{00000000-0005-0000-0000-00003D840000}"/>
    <cellStyle name="Comma 16 2 2 2 4 2 3" xfId="43902" xr:uid="{00000000-0005-0000-0000-00003E840000}"/>
    <cellStyle name="Comma 16 2 2 2 4 2 3 2" xfId="43903" xr:uid="{00000000-0005-0000-0000-00003F840000}"/>
    <cellStyle name="Comma 16 2 2 2 4 2 3 3" xfId="43904" xr:uid="{00000000-0005-0000-0000-000040840000}"/>
    <cellStyle name="Comma 16 2 2 2 4 2 4" xfId="43905" xr:uid="{00000000-0005-0000-0000-000041840000}"/>
    <cellStyle name="Comma 16 2 2 2 4 2 4 2" xfId="43906" xr:uid="{00000000-0005-0000-0000-000042840000}"/>
    <cellStyle name="Comma 16 2 2 2 4 2 5" xfId="43907" xr:uid="{00000000-0005-0000-0000-000043840000}"/>
    <cellStyle name="Comma 16 2 2 2 4 2 6" xfId="43908" xr:uid="{00000000-0005-0000-0000-000044840000}"/>
    <cellStyle name="Comma 16 2 2 2 4 3" xfId="43909" xr:uid="{00000000-0005-0000-0000-000045840000}"/>
    <cellStyle name="Comma 16 2 2 2 4 3 2" xfId="43910" xr:uid="{00000000-0005-0000-0000-000046840000}"/>
    <cellStyle name="Comma 16 2 2 2 4 3 2 2" xfId="43911" xr:uid="{00000000-0005-0000-0000-000047840000}"/>
    <cellStyle name="Comma 16 2 2 2 4 3 2 3" xfId="43912" xr:uid="{00000000-0005-0000-0000-000048840000}"/>
    <cellStyle name="Comma 16 2 2 2 4 3 3" xfId="43913" xr:uid="{00000000-0005-0000-0000-000049840000}"/>
    <cellStyle name="Comma 16 2 2 2 4 3 3 2" xfId="43914" xr:uid="{00000000-0005-0000-0000-00004A840000}"/>
    <cellStyle name="Comma 16 2 2 2 4 3 3 3" xfId="43915" xr:uid="{00000000-0005-0000-0000-00004B840000}"/>
    <cellStyle name="Comma 16 2 2 2 4 3 4" xfId="43916" xr:uid="{00000000-0005-0000-0000-00004C840000}"/>
    <cellStyle name="Comma 16 2 2 2 4 3 4 2" xfId="43917" xr:uid="{00000000-0005-0000-0000-00004D840000}"/>
    <cellStyle name="Comma 16 2 2 2 4 3 5" xfId="43918" xr:uid="{00000000-0005-0000-0000-00004E840000}"/>
    <cellStyle name="Comma 16 2 2 2 4 3 6" xfId="43919" xr:uid="{00000000-0005-0000-0000-00004F840000}"/>
    <cellStyle name="Comma 16 2 2 2 4 4" xfId="43920" xr:uid="{00000000-0005-0000-0000-000050840000}"/>
    <cellStyle name="Comma 16 2 2 2 4 4 2" xfId="43921" xr:uid="{00000000-0005-0000-0000-000051840000}"/>
    <cellStyle name="Comma 16 2 2 2 4 4 2 2" xfId="43922" xr:uid="{00000000-0005-0000-0000-000052840000}"/>
    <cellStyle name="Comma 16 2 2 2 4 4 2 3" xfId="43923" xr:uid="{00000000-0005-0000-0000-000053840000}"/>
    <cellStyle name="Comma 16 2 2 2 4 4 3" xfId="43924" xr:uid="{00000000-0005-0000-0000-000054840000}"/>
    <cellStyle name="Comma 16 2 2 2 4 4 3 2" xfId="43925" xr:uid="{00000000-0005-0000-0000-000055840000}"/>
    <cellStyle name="Comma 16 2 2 2 4 4 4" xfId="43926" xr:uid="{00000000-0005-0000-0000-000056840000}"/>
    <cellStyle name="Comma 16 2 2 2 4 4 5" xfId="43927" xr:uid="{00000000-0005-0000-0000-000057840000}"/>
    <cellStyle name="Comma 16 2 2 2 4 5" xfId="43928" xr:uid="{00000000-0005-0000-0000-000058840000}"/>
    <cellStyle name="Comma 16 2 2 2 4 5 2" xfId="43929" xr:uid="{00000000-0005-0000-0000-000059840000}"/>
    <cellStyle name="Comma 16 2 2 2 4 5 3" xfId="43930" xr:uid="{00000000-0005-0000-0000-00005A840000}"/>
    <cellStyle name="Comma 16 2 2 2 4 6" xfId="43931" xr:uid="{00000000-0005-0000-0000-00005B840000}"/>
    <cellStyle name="Comma 16 2 2 2 4 6 2" xfId="43932" xr:uid="{00000000-0005-0000-0000-00005C840000}"/>
    <cellStyle name="Comma 16 2 2 2 4 6 3" xfId="43933" xr:uid="{00000000-0005-0000-0000-00005D840000}"/>
    <cellStyle name="Comma 16 2 2 2 4 7" xfId="43934" xr:uid="{00000000-0005-0000-0000-00005E840000}"/>
    <cellStyle name="Comma 16 2 2 2 4 7 2" xfId="43935" xr:uid="{00000000-0005-0000-0000-00005F840000}"/>
    <cellStyle name="Comma 16 2 2 2 4 8" xfId="43936" xr:uid="{00000000-0005-0000-0000-000060840000}"/>
    <cellStyle name="Comma 16 2 2 2 4 9" xfId="43937" xr:uid="{00000000-0005-0000-0000-000061840000}"/>
    <cellStyle name="Comma 16 2 2 2 5" xfId="43938" xr:uid="{00000000-0005-0000-0000-000062840000}"/>
    <cellStyle name="Comma 16 2 2 2 5 2" xfId="43939" xr:uid="{00000000-0005-0000-0000-000063840000}"/>
    <cellStyle name="Comma 16 2 2 2 5 2 2" xfId="43940" xr:uid="{00000000-0005-0000-0000-000064840000}"/>
    <cellStyle name="Comma 16 2 2 2 5 2 3" xfId="43941" xr:uid="{00000000-0005-0000-0000-000065840000}"/>
    <cellStyle name="Comma 16 2 2 2 5 3" xfId="43942" xr:uid="{00000000-0005-0000-0000-000066840000}"/>
    <cellStyle name="Comma 16 2 2 2 5 3 2" xfId="43943" xr:uid="{00000000-0005-0000-0000-000067840000}"/>
    <cellStyle name="Comma 16 2 2 2 5 3 3" xfId="43944" xr:uid="{00000000-0005-0000-0000-000068840000}"/>
    <cellStyle name="Comma 16 2 2 2 5 4" xfId="43945" xr:uid="{00000000-0005-0000-0000-000069840000}"/>
    <cellStyle name="Comma 16 2 2 2 5 4 2" xfId="43946" xr:uid="{00000000-0005-0000-0000-00006A840000}"/>
    <cellStyle name="Comma 16 2 2 2 5 5" xfId="43947" xr:uid="{00000000-0005-0000-0000-00006B840000}"/>
    <cellStyle name="Comma 16 2 2 2 5 6" xfId="43948" xr:uid="{00000000-0005-0000-0000-00006C840000}"/>
    <cellStyle name="Comma 16 2 2 2 6" xfId="43949" xr:uid="{00000000-0005-0000-0000-00006D840000}"/>
    <cellStyle name="Comma 16 2 2 2 6 2" xfId="43950" xr:uid="{00000000-0005-0000-0000-00006E840000}"/>
    <cellStyle name="Comma 16 2 2 2 6 2 2" xfId="43951" xr:uid="{00000000-0005-0000-0000-00006F840000}"/>
    <cellStyle name="Comma 16 2 2 2 6 2 3" xfId="43952" xr:uid="{00000000-0005-0000-0000-000070840000}"/>
    <cellStyle name="Comma 16 2 2 2 6 3" xfId="43953" xr:uid="{00000000-0005-0000-0000-000071840000}"/>
    <cellStyle name="Comma 16 2 2 2 6 3 2" xfId="43954" xr:uid="{00000000-0005-0000-0000-000072840000}"/>
    <cellStyle name="Comma 16 2 2 2 6 3 3" xfId="43955" xr:uid="{00000000-0005-0000-0000-000073840000}"/>
    <cellStyle name="Comma 16 2 2 2 6 4" xfId="43956" xr:uid="{00000000-0005-0000-0000-000074840000}"/>
    <cellStyle name="Comma 16 2 2 2 6 4 2" xfId="43957" xr:uid="{00000000-0005-0000-0000-000075840000}"/>
    <cellStyle name="Comma 16 2 2 2 6 5" xfId="43958" xr:uid="{00000000-0005-0000-0000-000076840000}"/>
    <cellStyle name="Comma 16 2 2 2 6 6" xfId="43959" xr:uid="{00000000-0005-0000-0000-000077840000}"/>
    <cellStyle name="Comma 16 2 2 2 7" xfId="43960" xr:uid="{00000000-0005-0000-0000-000078840000}"/>
    <cellStyle name="Comma 16 2 2 2 7 2" xfId="43961" xr:uid="{00000000-0005-0000-0000-000079840000}"/>
    <cellStyle name="Comma 16 2 2 2 7 2 2" xfId="43962" xr:uid="{00000000-0005-0000-0000-00007A840000}"/>
    <cellStyle name="Comma 16 2 2 2 7 2 3" xfId="43963" xr:uid="{00000000-0005-0000-0000-00007B840000}"/>
    <cellStyle name="Comma 16 2 2 2 7 3" xfId="43964" xr:uid="{00000000-0005-0000-0000-00007C840000}"/>
    <cellStyle name="Comma 16 2 2 2 7 3 2" xfId="43965" xr:uid="{00000000-0005-0000-0000-00007D840000}"/>
    <cellStyle name="Comma 16 2 2 2 7 4" xfId="43966" xr:uid="{00000000-0005-0000-0000-00007E840000}"/>
    <cellStyle name="Comma 16 2 2 2 7 5" xfId="43967" xr:uid="{00000000-0005-0000-0000-00007F840000}"/>
    <cellStyle name="Comma 16 2 2 2 8" xfId="43968" xr:uid="{00000000-0005-0000-0000-000080840000}"/>
    <cellStyle name="Comma 16 2 2 2 8 2" xfId="43969" xr:uid="{00000000-0005-0000-0000-000081840000}"/>
    <cellStyle name="Comma 16 2 2 2 8 3" xfId="43970" xr:uid="{00000000-0005-0000-0000-000082840000}"/>
    <cellStyle name="Comma 16 2 2 2 9" xfId="43971" xr:uid="{00000000-0005-0000-0000-000083840000}"/>
    <cellStyle name="Comma 16 2 2 2 9 2" xfId="43972" xr:uid="{00000000-0005-0000-0000-000084840000}"/>
    <cellStyle name="Comma 16 2 2 2 9 3" xfId="43973" xr:uid="{00000000-0005-0000-0000-000085840000}"/>
    <cellStyle name="Comma 16 2 2 3" xfId="43974" xr:uid="{00000000-0005-0000-0000-000086840000}"/>
    <cellStyle name="Comma 16 2 2 3 10" xfId="43975" xr:uid="{00000000-0005-0000-0000-000087840000}"/>
    <cellStyle name="Comma 16 2 2 3 2" xfId="43976" xr:uid="{00000000-0005-0000-0000-000088840000}"/>
    <cellStyle name="Comma 16 2 2 3 2 2" xfId="43977" xr:uid="{00000000-0005-0000-0000-000089840000}"/>
    <cellStyle name="Comma 16 2 2 3 2 2 2" xfId="43978" xr:uid="{00000000-0005-0000-0000-00008A840000}"/>
    <cellStyle name="Comma 16 2 2 3 2 2 2 2" xfId="43979" xr:uid="{00000000-0005-0000-0000-00008B840000}"/>
    <cellStyle name="Comma 16 2 2 3 2 2 2 3" xfId="43980" xr:uid="{00000000-0005-0000-0000-00008C840000}"/>
    <cellStyle name="Comma 16 2 2 3 2 2 3" xfId="43981" xr:uid="{00000000-0005-0000-0000-00008D840000}"/>
    <cellStyle name="Comma 16 2 2 3 2 2 3 2" xfId="43982" xr:uid="{00000000-0005-0000-0000-00008E840000}"/>
    <cellStyle name="Comma 16 2 2 3 2 2 3 3" xfId="43983" xr:uid="{00000000-0005-0000-0000-00008F840000}"/>
    <cellStyle name="Comma 16 2 2 3 2 2 4" xfId="43984" xr:uid="{00000000-0005-0000-0000-000090840000}"/>
    <cellStyle name="Comma 16 2 2 3 2 2 4 2" xfId="43985" xr:uid="{00000000-0005-0000-0000-000091840000}"/>
    <cellStyle name="Comma 16 2 2 3 2 2 5" xfId="43986" xr:uid="{00000000-0005-0000-0000-000092840000}"/>
    <cellStyle name="Comma 16 2 2 3 2 2 6" xfId="43987" xr:uid="{00000000-0005-0000-0000-000093840000}"/>
    <cellStyle name="Comma 16 2 2 3 2 3" xfId="43988" xr:uid="{00000000-0005-0000-0000-000094840000}"/>
    <cellStyle name="Comma 16 2 2 3 2 3 2" xfId="43989" xr:uid="{00000000-0005-0000-0000-000095840000}"/>
    <cellStyle name="Comma 16 2 2 3 2 3 2 2" xfId="43990" xr:uid="{00000000-0005-0000-0000-000096840000}"/>
    <cellStyle name="Comma 16 2 2 3 2 3 2 3" xfId="43991" xr:uid="{00000000-0005-0000-0000-000097840000}"/>
    <cellStyle name="Comma 16 2 2 3 2 3 3" xfId="43992" xr:uid="{00000000-0005-0000-0000-000098840000}"/>
    <cellStyle name="Comma 16 2 2 3 2 3 3 2" xfId="43993" xr:uid="{00000000-0005-0000-0000-000099840000}"/>
    <cellStyle name="Comma 16 2 2 3 2 3 3 3" xfId="43994" xr:uid="{00000000-0005-0000-0000-00009A840000}"/>
    <cellStyle name="Comma 16 2 2 3 2 3 4" xfId="43995" xr:uid="{00000000-0005-0000-0000-00009B840000}"/>
    <cellStyle name="Comma 16 2 2 3 2 3 4 2" xfId="43996" xr:uid="{00000000-0005-0000-0000-00009C840000}"/>
    <cellStyle name="Comma 16 2 2 3 2 3 5" xfId="43997" xr:uid="{00000000-0005-0000-0000-00009D840000}"/>
    <cellStyle name="Comma 16 2 2 3 2 3 6" xfId="43998" xr:uid="{00000000-0005-0000-0000-00009E840000}"/>
    <cellStyle name="Comma 16 2 2 3 2 4" xfId="43999" xr:uid="{00000000-0005-0000-0000-00009F840000}"/>
    <cellStyle name="Comma 16 2 2 3 2 4 2" xfId="44000" xr:uid="{00000000-0005-0000-0000-0000A0840000}"/>
    <cellStyle name="Comma 16 2 2 3 2 4 2 2" xfId="44001" xr:uid="{00000000-0005-0000-0000-0000A1840000}"/>
    <cellStyle name="Comma 16 2 2 3 2 4 2 3" xfId="44002" xr:uid="{00000000-0005-0000-0000-0000A2840000}"/>
    <cellStyle name="Comma 16 2 2 3 2 4 3" xfId="44003" xr:uid="{00000000-0005-0000-0000-0000A3840000}"/>
    <cellStyle name="Comma 16 2 2 3 2 4 3 2" xfId="44004" xr:uid="{00000000-0005-0000-0000-0000A4840000}"/>
    <cellStyle name="Comma 16 2 2 3 2 4 4" xfId="44005" xr:uid="{00000000-0005-0000-0000-0000A5840000}"/>
    <cellStyle name="Comma 16 2 2 3 2 4 5" xfId="44006" xr:uid="{00000000-0005-0000-0000-0000A6840000}"/>
    <cellStyle name="Comma 16 2 2 3 2 5" xfId="44007" xr:uid="{00000000-0005-0000-0000-0000A7840000}"/>
    <cellStyle name="Comma 16 2 2 3 2 5 2" xfId="44008" xr:uid="{00000000-0005-0000-0000-0000A8840000}"/>
    <cellStyle name="Comma 16 2 2 3 2 5 3" xfId="44009" xr:uid="{00000000-0005-0000-0000-0000A9840000}"/>
    <cellStyle name="Comma 16 2 2 3 2 6" xfId="44010" xr:uid="{00000000-0005-0000-0000-0000AA840000}"/>
    <cellStyle name="Comma 16 2 2 3 2 6 2" xfId="44011" xr:uid="{00000000-0005-0000-0000-0000AB840000}"/>
    <cellStyle name="Comma 16 2 2 3 2 6 3" xfId="44012" xr:uid="{00000000-0005-0000-0000-0000AC840000}"/>
    <cellStyle name="Comma 16 2 2 3 2 7" xfId="44013" xr:uid="{00000000-0005-0000-0000-0000AD840000}"/>
    <cellStyle name="Comma 16 2 2 3 2 7 2" xfId="44014" xr:uid="{00000000-0005-0000-0000-0000AE840000}"/>
    <cellStyle name="Comma 16 2 2 3 2 8" xfId="44015" xr:uid="{00000000-0005-0000-0000-0000AF840000}"/>
    <cellStyle name="Comma 16 2 2 3 2 9" xfId="44016" xr:uid="{00000000-0005-0000-0000-0000B0840000}"/>
    <cellStyle name="Comma 16 2 2 3 3" xfId="44017" xr:uid="{00000000-0005-0000-0000-0000B1840000}"/>
    <cellStyle name="Comma 16 2 2 3 3 2" xfId="44018" xr:uid="{00000000-0005-0000-0000-0000B2840000}"/>
    <cellStyle name="Comma 16 2 2 3 3 2 2" xfId="44019" xr:uid="{00000000-0005-0000-0000-0000B3840000}"/>
    <cellStyle name="Comma 16 2 2 3 3 2 3" xfId="44020" xr:uid="{00000000-0005-0000-0000-0000B4840000}"/>
    <cellStyle name="Comma 16 2 2 3 3 3" xfId="44021" xr:uid="{00000000-0005-0000-0000-0000B5840000}"/>
    <cellStyle name="Comma 16 2 2 3 3 3 2" xfId="44022" xr:uid="{00000000-0005-0000-0000-0000B6840000}"/>
    <cellStyle name="Comma 16 2 2 3 3 3 3" xfId="44023" xr:uid="{00000000-0005-0000-0000-0000B7840000}"/>
    <cellStyle name="Comma 16 2 2 3 3 4" xfId="44024" xr:uid="{00000000-0005-0000-0000-0000B8840000}"/>
    <cellStyle name="Comma 16 2 2 3 3 4 2" xfId="44025" xr:uid="{00000000-0005-0000-0000-0000B9840000}"/>
    <cellStyle name="Comma 16 2 2 3 3 5" xfId="44026" xr:uid="{00000000-0005-0000-0000-0000BA840000}"/>
    <cellStyle name="Comma 16 2 2 3 3 6" xfId="44027" xr:uid="{00000000-0005-0000-0000-0000BB840000}"/>
    <cellStyle name="Comma 16 2 2 3 4" xfId="44028" xr:uid="{00000000-0005-0000-0000-0000BC840000}"/>
    <cellStyle name="Comma 16 2 2 3 4 2" xfId="44029" xr:uid="{00000000-0005-0000-0000-0000BD840000}"/>
    <cellStyle name="Comma 16 2 2 3 4 2 2" xfId="44030" xr:uid="{00000000-0005-0000-0000-0000BE840000}"/>
    <cellStyle name="Comma 16 2 2 3 4 2 3" xfId="44031" xr:uid="{00000000-0005-0000-0000-0000BF840000}"/>
    <cellStyle name="Comma 16 2 2 3 4 3" xfId="44032" xr:uid="{00000000-0005-0000-0000-0000C0840000}"/>
    <cellStyle name="Comma 16 2 2 3 4 3 2" xfId="44033" xr:uid="{00000000-0005-0000-0000-0000C1840000}"/>
    <cellStyle name="Comma 16 2 2 3 4 3 3" xfId="44034" xr:uid="{00000000-0005-0000-0000-0000C2840000}"/>
    <cellStyle name="Comma 16 2 2 3 4 4" xfId="44035" xr:uid="{00000000-0005-0000-0000-0000C3840000}"/>
    <cellStyle name="Comma 16 2 2 3 4 4 2" xfId="44036" xr:uid="{00000000-0005-0000-0000-0000C4840000}"/>
    <cellStyle name="Comma 16 2 2 3 4 5" xfId="44037" xr:uid="{00000000-0005-0000-0000-0000C5840000}"/>
    <cellStyle name="Comma 16 2 2 3 4 6" xfId="44038" xr:uid="{00000000-0005-0000-0000-0000C6840000}"/>
    <cellStyle name="Comma 16 2 2 3 5" xfId="44039" xr:uid="{00000000-0005-0000-0000-0000C7840000}"/>
    <cellStyle name="Comma 16 2 2 3 5 2" xfId="44040" xr:uid="{00000000-0005-0000-0000-0000C8840000}"/>
    <cellStyle name="Comma 16 2 2 3 5 2 2" xfId="44041" xr:uid="{00000000-0005-0000-0000-0000C9840000}"/>
    <cellStyle name="Comma 16 2 2 3 5 2 3" xfId="44042" xr:uid="{00000000-0005-0000-0000-0000CA840000}"/>
    <cellStyle name="Comma 16 2 2 3 5 3" xfId="44043" xr:uid="{00000000-0005-0000-0000-0000CB840000}"/>
    <cellStyle name="Comma 16 2 2 3 5 3 2" xfId="44044" xr:uid="{00000000-0005-0000-0000-0000CC840000}"/>
    <cellStyle name="Comma 16 2 2 3 5 4" xfId="44045" xr:uid="{00000000-0005-0000-0000-0000CD840000}"/>
    <cellStyle name="Comma 16 2 2 3 5 5" xfId="44046" xr:uid="{00000000-0005-0000-0000-0000CE840000}"/>
    <cellStyle name="Comma 16 2 2 3 6" xfId="44047" xr:uid="{00000000-0005-0000-0000-0000CF840000}"/>
    <cellStyle name="Comma 16 2 2 3 6 2" xfId="44048" xr:uid="{00000000-0005-0000-0000-0000D0840000}"/>
    <cellStyle name="Comma 16 2 2 3 6 3" xfId="44049" xr:uid="{00000000-0005-0000-0000-0000D1840000}"/>
    <cellStyle name="Comma 16 2 2 3 7" xfId="44050" xr:uid="{00000000-0005-0000-0000-0000D2840000}"/>
    <cellStyle name="Comma 16 2 2 3 7 2" xfId="44051" xr:uid="{00000000-0005-0000-0000-0000D3840000}"/>
    <cellStyle name="Comma 16 2 2 3 7 3" xfId="44052" xr:uid="{00000000-0005-0000-0000-0000D4840000}"/>
    <cellStyle name="Comma 16 2 2 3 8" xfId="44053" xr:uid="{00000000-0005-0000-0000-0000D5840000}"/>
    <cellStyle name="Comma 16 2 2 3 8 2" xfId="44054" xr:uid="{00000000-0005-0000-0000-0000D6840000}"/>
    <cellStyle name="Comma 16 2 2 3 9" xfId="44055" xr:uid="{00000000-0005-0000-0000-0000D7840000}"/>
    <cellStyle name="Comma 16 2 2 4" xfId="44056" xr:uid="{00000000-0005-0000-0000-0000D8840000}"/>
    <cellStyle name="Comma 16 2 2 4 2" xfId="44057" xr:uid="{00000000-0005-0000-0000-0000D9840000}"/>
    <cellStyle name="Comma 16 2 2 4 2 2" xfId="44058" xr:uid="{00000000-0005-0000-0000-0000DA840000}"/>
    <cellStyle name="Comma 16 2 2 4 2 2 2" xfId="44059" xr:uid="{00000000-0005-0000-0000-0000DB840000}"/>
    <cellStyle name="Comma 16 2 2 4 2 2 3" xfId="44060" xr:uid="{00000000-0005-0000-0000-0000DC840000}"/>
    <cellStyle name="Comma 16 2 2 4 2 3" xfId="44061" xr:uid="{00000000-0005-0000-0000-0000DD840000}"/>
    <cellStyle name="Comma 16 2 2 4 2 3 2" xfId="44062" xr:uid="{00000000-0005-0000-0000-0000DE840000}"/>
    <cellStyle name="Comma 16 2 2 4 2 3 3" xfId="44063" xr:uid="{00000000-0005-0000-0000-0000DF840000}"/>
    <cellStyle name="Comma 16 2 2 4 2 4" xfId="44064" xr:uid="{00000000-0005-0000-0000-0000E0840000}"/>
    <cellStyle name="Comma 16 2 2 4 2 4 2" xfId="44065" xr:uid="{00000000-0005-0000-0000-0000E1840000}"/>
    <cellStyle name="Comma 16 2 2 4 2 5" xfId="44066" xr:uid="{00000000-0005-0000-0000-0000E2840000}"/>
    <cellStyle name="Comma 16 2 2 4 2 6" xfId="44067" xr:uid="{00000000-0005-0000-0000-0000E3840000}"/>
    <cellStyle name="Comma 16 2 2 4 3" xfId="44068" xr:uid="{00000000-0005-0000-0000-0000E4840000}"/>
    <cellStyle name="Comma 16 2 2 4 3 2" xfId="44069" xr:uid="{00000000-0005-0000-0000-0000E5840000}"/>
    <cellStyle name="Comma 16 2 2 4 3 2 2" xfId="44070" xr:uid="{00000000-0005-0000-0000-0000E6840000}"/>
    <cellStyle name="Comma 16 2 2 4 3 2 3" xfId="44071" xr:uid="{00000000-0005-0000-0000-0000E7840000}"/>
    <cellStyle name="Comma 16 2 2 4 3 3" xfId="44072" xr:uid="{00000000-0005-0000-0000-0000E8840000}"/>
    <cellStyle name="Comma 16 2 2 4 3 3 2" xfId="44073" xr:uid="{00000000-0005-0000-0000-0000E9840000}"/>
    <cellStyle name="Comma 16 2 2 4 3 3 3" xfId="44074" xr:uid="{00000000-0005-0000-0000-0000EA840000}"/>
    <cellStyle name="Comma 16 2 2 4 3 4" xfId="44075" xr:uid="{00000000-0005-0000-0000-0000EB840000}"/>
    <cellStyle name="Comma 16 2 2 4 3 4 2" xfId="44076" xr:uid="{00000000-0005-0000-0000-0000EC840000}"/>
    <cellStyle name="Comma 16 2 2 4 3 5" xfId="44077" xr:uid="{00000000-0005-0000-0000-0000ED840000}"/>
    <cellStyle name="Comma 16 2 2 4 3 6" xfId="44078" xr:uid="{00000000-0005-0000-0000-0000EE840000}"/>
    <cellStyle name="Comma 16 2 2 4 4" xfId="44079" xr:uid="{00000000-0005-0000-0000-0000EF840000}"/>
    <cellStyle name="Comma 16 2 2 4 4 2" xfId="44080" xr:uid="{00000000-0005-0000-0000-0000F0840000}"/>
    <cellStyle name="Comma 16 2 2 4 4 2 2" xfId="44081" xr:uid="{00000000-0005-0000-0000-0000F1840000}"/>
    <cellStyle name="Comma 16 2 2 4 4 2 3" xfId="44082" xr:uid="{00000000-0005-0000-0000-0000F2840000}"/>
    <cellStyle name="Comma 16 2 2 4 4 3" xfId="44083" xr:uid="{00000000-0005-0000-0000-0000F3840000}"/>
    <cellStyle name="Comma 16 2 2 4 4 3 2" xfId="44084" xr:uid="{00000000-0005-0000-0000-0000F4840000}"/>
    <cellStyle name="Comma 16 2 2 4 4 4" xfId="44085" xr:uid="{00000000-0005-0000-0000-0000F5840000}"/>
    <cellStyle name="Comma 16 2 2 4 4 5" xfId="44086" xr:uid="{00000000-0005-0000-0000-0000F6840000}"/>
    <cellStyle name="Comma 16 2 2 4 5" xfId="44087" xr:uid="{00000000-0005-0000-0000-0000F7840000}"/>
    <cellStyle name="Comma 16 2 2 4 5 2" xfId="44088" xr:uid="{00000000-0005-0000-0000-0000F8840000}"/>
    <cellStyle name="Comma 16 2 2 4 5 3" xfId="44089" xr:uid="{00000000-0005-0000-0000-0000F9840000}"/>
    <cellStyle name="Comma 16 2 2 4 6" xfId="44090" xr:uid="{00000000-0005-0000-0000-0000FA840000}"/>
    <cellStyle name="Comma 16 2 2 4 6 2" xfId="44091" xr:uid="{00000000-0005-0000-0000-0000FB840000}"/>
    <cellStyle name="Comma 16 2 2 4 6 3" xfId="44092" xr:uid="{00000000-0005-0000-0000-0000FC840000}"/>
    <cellStyle name="Comma 16 2 2 4 7" xfId="44093" xr:uid="{00000000-0005-0000-0000-0000FD840000}"/>
    <cellStyle name="Comma 16 2 2 4 7 2" xfId="44094" xr:uid="{00000000-0005-0000-0000-0000FE840000}"/>
    <cellStyle name="Comma 16 2 2 4 8" xfId="44095" xr:uid="{00000000-0005-0000-0000-0000FF840000}"/>
    <cellStyle name="Comma 16 2 2 4 9" xfId="44096" xr:uid="{00000000-0005-0000-0000-000000850000}"/>
    <cellStyle name="Comma 16 2 2 5" xfId="44097" xr:uid="{00000000-0005-0000-0000-000001850000}"/>
    <cellStyle name="Comma 16 2 2 5 2" xfId="44098" xr:uid="{00000000-0005-0000-0000-000002850000}"/>
    <cellStyle name="Comma 16 2 2 5 2 2" xfId="44099" xr:uid="{00000000-0005-0000-0000-000003850000}"/>
    <cellStyle name="Comma 16 2 2 5 2 2 2" xfId="44100" xr:uid="{00000000-0005-0000-0000-000004850000}"/>
    <cellStyle name="Comma 16 2 2 5 2 2 3" xfId="44101" xr:uid="{00000000-0005-0000-0000-000005850000}"/>
    <cellStyle name="Comma 16 2 2 5 2 3" xfId="44102" xr:uid="{00000000-0005-0000-0000-000006850000}"/>
    <cellStyle name="Comma 16 2 2 5 2 3 2" xfId="44103" xr:uid="{00000000-0005-0000-0000-000007850000}"/>
    <cellStyle name="Comma 16 2 2 5 2 3 3" xfId="44104" xr:uid="{00000000-0005-0000-0000-000008850000}"/>
    <cellStyle name="Comma 16 2 2 5 2 4" xfId="44105" xr:uid="{00000000-0005-0000-0000-000009850000}"/>
    <cellStyle name="Comma 16 2 2 5 2 4 2" xfId="44106" xr:uid="{00000000-0005-0000-0000-00000A850000}"/>
    <cellStyle name="Comma 16 2 2 5 2 5" xfId="44107" xr:uid="{00000000-0005-0000-0000-00000B850000}"/>
    <cellStyle name="Comma 16 2 2 5 2 6" xfId="44108" xr:uid="{00000000-0005-0000-0000-00000C850000}"/>
    <cellStyle name="Comma 16 2 2 5 3" xfId="44109" xr:uid="{00000000-0005-0000-0000-00000D850000}"/>
    <cellStyle name="Comma 16 2 2 5 3 2" xfId="44110" xr:uid="{00000000-0005-0000-0000-00000E850000}"/>
    <cellStyle name="Comma 16 2 2 5 3 2 2" xfId="44111" xr:uid="{00000000-0005-0000-0000-00000F850000}"/>
    <cellStyle name="Comma 16 2 2 5 3 2 3" xfId="44112" xr:uid="{00000000-0005-0000-0000-000010850000}"/>
    <cellStyle name="Comma 16 2 2 5 3 3" xfId="44113" xr:uid="{00000000-0005-0000-0000-000011850000}"/>
    <cellStyle name="Comma 16 2 2 5 3 3 2" xfId="44114" xr:uid="{00000000-0005-0000-0000-000012850000}"/>
    <cellStyle name="Comma 16 2 2 5 3 3 3" xfId="44115" xr:uid="{00000000-0005-0000-0000-000013850000}"/>
    <cellStyle name="Comma 16 2 2 5 3 4" xfId="44116" xr:uid="{00000000-0005-0000-0000-000014850000}"/>
    <cellStyle name="Comma 16 2 2 5 3 4 2" xfId="44117" xr:uid="{00000000-0005-0000-0000-000015850000}"/>
    <cellStyle name="Comma 16 2 2 5 3 5" xfId="44118" xr:uid="{00000000-0005-0000-0000-000016850000}"/>
    <cellStyle name="Comma 16 2 2 5 3 6" xfId="44119" xr:uid="{00000000-0005-0000-0000-000017850000}"/>
    <cellStyle name="Comma 16 2 2 5 4" xfId="44120" xr:uid="{00000000-0005-0000-0000-000018850000}"/>
    <cellStyle name="Comma 16 2 2 5 4 2" xfId="44121" xr:uid="{00000000-0005-0000-0000-000019850000}"/>
    <cellStyle name="Comma 16 2 2 5 4 2 2" xfId="44122" xr:uid="{00000000-0005-0000-0000-00001A850000}"/>
    <cellStyle name="Comma 16 2 2 5 4 2 3" xfId="44123" xr:uid="{00000000-0005-0000-0000-00001B850000}"/>
    <cellStyle name="Comma 16 2 2 5 4 3" xfId="44124" xr:uid="{00000000-0005-0000-0000-00001C850000}"/>
    <cellStyle name="Comma 16 2 2 5 4 3 2" xfId="44125" xr:uid="{00000000-0005-0000-0000-00001D850000}"/>
    <cellStyle name="Comma 16 2 2 5 4 4" xfId="44126" xr:uid="{00000000-0005-0000-0000-00001E850000}"/>
    <cellStyle name="Comma 16 2 2 5 4 5" xfId="44127" xr:uid="{00000000-0005-0000-0000-00001F850000}"/>
    <cellStyle name="Comma 16 2 2 5 5" xfId="44128" xr:uid="{00000000-0005-0000-0000-000020850000}"/>
    <cellStyle name="Comma 16 2 2 5 5 2" xfId="44129" xr:uid="{00000000-0005-0000-0000-000021850000}"/>
    <cellStyle name="Comma 16 2 2 5 5 3" xfId="44130" xr:uid="{00000000-0005-0000-0000-000022850000}"/>
    <cellStyle name="Comma 16 2 2 5 6" xfId="44131" xr:uid="{00000000-0005-0000-0000-000023850000}"/>
    <cellStyle name="Comma 16 2 2 5 6 2" xfId="44132" xr:uid="{00000000-0005-0000-0000-000024850000}"/>
    <cellStyle name="Comma 16 2 2 5 6 3" xfId="44133" xr:uid="{00000000-0005-0000-0000-000025850000}"/>
    <cellStyle name="Comma 16 2 2 5 7" xfId="44134" xr:uid="{00000000-0005-0000-0000-000026850000}"/>
    <cellStyle name="Comma 16 2 2 5 7 2" xfId="44135" xr:uid="{00000000-0005-0000-0000-000027850000}"/>
    <cellStyle name="Comma 16 2 2 5 8" xfId="44136" xr:uid="{00000000-0005-0000-0000-000028850000}"/>
    <cellStyle name="Comma 16 2 2 5 9" xfId="44137" xr:uid="{00000000-0005-0000-0000-000029850000}"/>
    <cellStyle name="Comma 16 2 2 6" xfId="44138" xr:uid="{00000000-0005-0000-0000-00002A850000}"/>
    <cellStyle name="Comma 16 2 2 6 2" xfId="44139" xr:uid="{00000000-0005-0000-0000-00002B850000}"/>
    <cellStyle name="Comma 16 2 2 6 2 2" xfId="44140" xr:uid="{00000000-0005-0000-0000-00002C850000}"/>
    <cellStyle name="Comma 16 2 2 6 2 3" xfId="44141" xr:uid="{00000000-0005-0000-0000-00002D850000}"/>
    <cellStyle name="Comma 16 2 2 6 3" xfId="44142" xr:uid="{00000000-0005-0000-0000-00002E850000}"/>
    <cellStyle name="Comma 16 2 2 6 3 2" xfId="44143" xr:uid="{00000000-0005-0000-0000-00002F850000}"/>
    <cellStyle name="Comma 16 2 2 6 3 3" xfId="44144" xr:uid="{00000000-0005-0000-0000-000030850000}"/>
    <cellStyle name="Comma 16 2 2 6 4" xfId="44145" xr:uid="{00000000-0005-0000-0000-000031850000}"/>
    <cellStyle name="Comma 16 2 2 6 4 2" xfId="44146" xr:uid="{00000000-0005-0000-0000-000032850000}"/>
    <cellStyle name="Comma 16 2 2 6 5" xfId="44147" xr:uid="{00000000-0005-0000-0000-000033850000}"/>
    <cellStyle name="Comma 16 2 2 6 6" xfId="44148" xr:uid="{00000000-0005-0000-0000-000034850000}"/>
    <cellStyle name="Comma 16 2 2 7" xfId="44149" xr:uid="{00000000-0005-0000-0000-000035850000}"/>
    <cellStyle name="Comma 16 2 2 7 2" xfId="44150" xr:uid="{00000000-0005-0000-0000-000036850000}"/>
    <cellStyle name="Comma 16 2 2 7 2 2" xfId="44151" xr:uid="{00000000-0005-0000-0000-000037850000}"/>
    <cellStyle name="Comma 16 2 2 7 2 3" xfId="44152" xr:uid="{00000000-0005-0000-0000-000038850000}"/>
    <cellStyle name="Comma 16 2 2 7 3" xfId="44153" xr:uid="{00000000-0005-0000-0000-000039850000}"/>
    <cellStyle name="Comma 16 2 2 7 3 2" xfId="44154" xr:uid="{00000000-0005-0000-0000-00003A850000}"/>
    <cellStyle name="Comma 16 2 2 7 3 3" xfId="44155" xr:uid="{00000000-0005-0000-0000-00003B850000}"/>
    <cellStyle name="Comma 16 2 2 7 4" xfId="44156" xr:uid="{00000000-0005-0000-0000-00003C850000}"/>
    <cellStyle name="Comma 16 2 2 7 4 2" xfId="44157" xr:uid="{00000000-0005-0000-0000-00003D850000}"/>
    <cellStyle name="Comma 16 2 2 7 5" xfId="44158" xr:uid="{00000000-0005-0000-0000-00003E850000}"/>
    <cellStyle name="Comma 16 2 2 7 6" xfId="44159" xr:uid="{00000000-0005-0000-0000-00003F850000}"/>
    <cellStyle name="Comma 16 2 2 8" xfId="44160" xr:uid="{00000000-0005-0000-0000-000040850000}"/>
    <cellStyle name="Comma 16 2 2 8 2" xfId="44161" xr:uid="{00000000-0005-0000-0000-000041850000}"/>
    <cellStyle name="Comma 16 2 2 8 2 2" xfId="44162" xr:uid="{00000000-0005-0000-0000-000042850000}"/>
    <cellStyle name="Comma 16 2 2 8 2 3" xfId="44163" xr:uid="{00000000-0005-0000-0000-000043850000}"/>
    <cellStyle name="Comma 16 2 2 8 3" xfId="44164" xr:uid="{00000000-0005-0000-0000-000044850000}"/>
    <cellStyle name="Comma 16 2 2 8 3 2" xfId="44165" xr:uid="{00000000-0005-0000-0000-000045850000}"/>
    <cellStyle name="Comma 16 2 2 8 4" xfId="44166" xr:uid="{00000000-0005-0000-0000-000046850000}"/>
    <cellStyle name="Comma 16 2 2 8 5" xfId="44167" xr:uid="{00000000-0005-0000-0000-000047850000}"/>
    <cellStyle name="Comma 16 2 2 9" xfId="44168" xr:uid="{00000000-0005-0000-0000-000048850000}"/>
    <cellStyle name="Comma 16 2 2 9 2" xfId="44169" xr:uid="{00000000-0005-0000-0000-000049850000}"/>
    <cellStyle name="Comma 16 2 2 9 3" xfId="44170" xr:uid="{00000000-0005-0000-0000-00004A850000}"/>
    <cellStyle name="Comma 16 2 3" xfId="44171" xr:uid="{00000000-0005-0000-0000-00004B850000}"/>
    <cellStyle name="Comma 16 2 3 10" xfId="44172" xr:uid="{00000000-0005-0000-0000-00004C850000}"/>
    <cellStyle name="Comma 16 2 3 10 2" xfId="44173" xr:uid="{00000000-0005-0000-0000-00004D850000}"/>
    <cellStyle name="Comma 16 2 3 11" xfId="44174" xr:uid="{00000000-0005-0000-0000-00004E850000}"/>
    <cellStyle name="Comma 16 2 3 12" xfId="44175" xr:uid="{00000000-0005-0000-0000-00004F850000}"/>
    <cellStyle name="Comma 16 2 3 2" xfId="44176" xr:uid="{00000000-0005-0000-0000-000050850000}"/>
    <cellStyle name="Comma 16 2 3 2 10" xfId="44177" xr:uid="{00000000-0005-0000-0000-000051850000}"/>
    <cellStyle name="Comma 16 2 3 2 2" xfId="44178" xr:uid="{00000000-0005-0000-0000-000052850000}"/>
    <cellStyle name="Comma 16 2 3 2 2 2" xfId="44179" xr:uid="{00000000-0005-0000-0000-000053850000}"/>
    <cellStyle name="Comma 16 2 3 2 2 2 2" xfId="44180" xr:uid="{00000000-0005-0000-0000-000054850000}"/>
    <cellStyle name="Comma 16 2 3 2 2 2 2 2" xfId="44181" xr:uid="{00000000-0005-0000-0000-000055850000}"/>
    <cellStyle name="Comma 16 2 3 2 2 2 2 3" xfId="44182" xr:uid="{00000000-0005-0000-0000-000056850000}"/>
    <cellStyle name="Comma 16 2 3 2 2 2 3" xfId="44183" xr:uid="{00000000-0005-0000-0000-000057850000}"/>
    <cellStyle name="Comma 16 2 3 2 2 2 3 2" xfId="44184" xr:uid="{00000000-0005-0000-0000-000058850000}"/>
    <cellStyle name="Comma 16 2 3 2 2 2 3 3" xfId="44185" xr:uid="{00000000-0005-0000-0000-000059850000}"/>
    <cellStyle name="Comma 16 2 3 2 2 2 4" xfId="44186" xr:uid="{00000000-0005-0000-0000-00005A850000}"/>
    <cellStyle name="Comma 16 2 3 2 2 2 4 2" xfId="44187" xr:uid="{00000000-0005-0000-0000-00005B850000}"/>
    <cellStyle name="Comma 16 2 3 2 2 2 5" xfId="44188" xr:uid="{00000000-0005-0000-0000-00005C850000}"/>
    <cellStyle name="Comma 16 2 3 2 2 2 6" xfId="44189" xr:uid="{00000000-0005-0000-0000-00005D850000}"/>
    <cellStyle name="Comma 16 2 3 2 2 3" xfId="44190" xr:uid="{00000000-0005-0000-0000-00005E850000}"/>
    <cellStyle name="Comma 16 2 3 2 2 3 2" xfId="44191" xr:uid="{00000000-0005-0000-0000-00005F850000}"/>
    <cellStyle name="Comma 16 2 3 2 2 3 2 2" xfId="44192" xr:uid="{00000000-0005-0000-0000-000060850000}"/>
    <cellStyle name="Comma 16 2 3 2 2 3 2 3" xfId="44193" xr:uid="{00000000-0005-0000-0000-000061850000}"/>
    <cellStyle name="Comma 16 2 3 2 2 3 3" xfId="44194" xr:uid="{00000000-0005-0000-0000-000062850000}"/>
    <cellStyle name="Comma 16 2 3 2 2 3 3 2" xfId="44195" xr:uid="{00000000-0005-0000-0000-000063850000}"/>
    <cellStyle name="Comma 16 2 3 2 2 3 3 3" xfId="44196" xr:uid="{00000000-0005-0000-0000-000064850000}"/>
    <cellStyle name="Comma 16 2 3 2 2 3 4" xfId="44197" xr:uid="{00000000-0005-0000-0000-000065850000}"/>
    <cellStyle name="Comma 16 2 3 2 2 3 4 2" xfId="44198" xr:uid="{00000000-0005-0000-0000-000066850000}"/>
    <cellStyle name="Comma 16 2 3 2 2 3 5" xfId="44199" xr:uid="{00000000-0005-0000-0000-000067850000}"/>
    <cellStyle name="Comma 16 2 3 2 2 3 6" xfId="44200" xr:uid="{00000000-0005-0000-0000-000068850000}"/>
    <cellStyle name="Comma 16 2 3 2 2 4" xfId="44201" xr:uid="{00000000-0005-0000-0000-000069850000}"/>
    <cellStyle name="Comma 16 2 3 2 2 4 2" xfId="44202" xr:uid="{00000000-0005-0000-0000-00006A850000}"/>
    <cellStyle name="Comma 16 2 3 2 2 4 2 2" xfId="44203" xr:uid="{00000000-0005-0000-0000-00006B850000}"/>
    <cellStyle name="Comma 16 2 3 2 2 4 2 3" xfId="44204" xr:uid="{00000000-0005-0000-0000-00006C850000}"/>
    <cellStyle name="Comma 16 2 3 2 2 4 3" xfId="44205" xr:uid="{00000000-0005-0000-0000-00006D850000}"/>
    <cellStyle name="Comma 16 2 3 2 2 4 3 2" xfId="44206" xr:uid="{00000000-0005-0000-0000-00006E850000}"/>
    <cellStyle name="Comma 16 2 3 2 2 4 4" xfId="44207" xr:uid="{00000000-0005-0000-0000-00006F850000}"/>
    <cellStyle name="Comma 16 2 3 2 2 4 5" xfId="44208" xr:uid="{00000000-0005-0000-0000-000070850000}"/>
    <cellStyle name="Comma 16 2 3 2 2 5" xfId="44209" xr:uid="{00000000-0005-0000-0000-000071850000}"/>
    <cellStyle name="Comma 16 2 3 2 2 5 2" xfId="44210" xr:uid="{00000000-0005-0000-0000-000072850000}"/>
    <cellStyle name="Comma 16 2 3 2 2 5 3" xfId="44211" xr:uid="{00000000-0005-0000-0000-000073850000}"/>
    <cellStyle name="Comma 16 2 3 2 2 6" xfId="44212" xr:uid="{00000000-0005-0000-0000-000074850000}"/>
    <cellStyle name="Comma 16 2 3 2 2 6 2" xfId="44213" xr:uid="{00000000-0005-0000-0000-000075850000}"/>
    <cellStyle name="Comma 16 2 3 2 2 6 3" xfId="44214" xr:uid="{00000000-0005-0000-0000-000076850000}"/>
    <cellStyle name="Comma 16 2 3 2 2 7" xfId="44215" xr:uid="{00000000-0005-0000-0000-000077850000}"/>
    <cellStyle name="Comma 16 2 3 2 2 7 2" xfId="44216" xr:uid="{00000000-0005-0000-0000-000078850000}"/>
    <cellStyle name="Comma 16 2 3 2 2 8" xfId="44217" xr:uid="{00000000-0005-0000-0000-000079850000}"/>
    <cellStyle name="Comma 16 2 3 2 2 9" xfId="44218" xr:uid="{00000000-0005-0000-0000-00007A850000}"/>
    <cellStyle name="Comma 16 2 3 2 3" xfId="44219" xr:uid="{00000000-0005-0000-0000-00007B850000}"/>
    <cellStyle name="Comma 16 2 3 2 3 2" xfId="44220" xr:uid="{00000000-0005-0000-0000-00007C850000}"/>
    <cellStyle name="Comma 16 2 3 2 3 2 2" xfId="44221" xr:uid="{00000000-0005-0000-0000-00007D850000}"/>
    <cellStyle name="Comma 16 2 3 2 3 2 3" xfId="44222" xr:uid="{00000000-0005-0000-0000-00007E850000}"/>
    <cellStyle name="Comma 16 2 3 2 3 3" xfId="44223" xr:uid="{00000000-0005-0000-0000-00007F850000}"/>
    <cellStyle name="Comma 16 2 3 2 3 3 2" xfId="44224" xr:uid="{00000000-0005-0000-0000-000080850000}"/>
    <cellStyle name="Comma 16 2 3 2 3 3 3" xfId="44225" xr:uid="{00000000-0005-0000-0000-000081850000}"/>
    <cellStyle name="Comma 16 2 3 2 3 4" xfId="44226" xr:uid="{00000000-0005-0000-0000-000082850000}"/>
    <cellStyle name="Comma 16 2 3 2 3 4 2" xfId="44227" xr:uid="{00000000-0005-0000-0000-000083850000}"/>
    <cellStyle name="Comma 16 2 3 2 3 5" xfId="44228" xr:uid="{00000000-0005-0000-0000-000084850000}"/>
    <cellStyle name="Comma 16 2 3 2 3 6" xfId="44229" xr:uid="{00000000-0005-0000-0000-000085850000}"/>
    <cellStyle name="Comma 16 2 3 2 4" xfId="44230" xr:uid="{00000000-0005-0000-0000-000086850000}"/>
    <cellStyle name="Comma 16 2 3 2 4 2" xfId="44231" xr:uid="{00000000-0005-0000-0000-000087850000}"/>
    <cellStyle name="Comma 16 2 3 2 4 2 2" xfId="44232" xr:uid="{00000000-0005-0000-0000-000088850000}"/>
    <cellStyle name="Comma 16 2 3 2 4 2 3" xfId="44233" xr:uid="{00000000-0005-0000-0000-000089850000}"/>
    <cellStyle name="Comma 16 2 3 2 4 3" xfId="44234" xr:uid="{00000000-0005-0000-0000-00008A850000}"/>
    <cellStyle name="Comma 16 2 3 2 4 3 2" xfId="44235" xr:uid="{00000000-0005-0000-0000-00008B850000}"/>
    <cellStyle name="Comma 16 2 3 2 4 3 3" xfId="44236" xr:uid="{00000000-0005-0000-0000-00008C850000}"/>
    <cellStyle name="Comma 16 2 3 2 4 4" xfId="44237" xr:uid="{00000000-0005-0000-0000-00008D850000}"/>
    <cellStyle name="Comma 16 2 3 2 4 4 2" xfId="44238" xr:uid="{00000000-0005-0000-0000-00008E850000}"/>
    <cellStyle name="Comma 16 2 3 2 4 5" xfId="44239" xr:uid="{00000000-0005-0000-0000-00008F850000}"/>
    <cellStyle name="Comma 16 2 3 2 4 6" xfId="44240" xr:uid="{00000000-0005-0000-0000-000090850000}"/>
    <cellStyle name="Comma 16 2 3 2 5" xfId="44241" xr:uid="{00000000-0005-0000-0000-000091850000}"/>
    <cellStyle name="Comma 16 2 3 2 5 2" xfId="44242" xr:uid="{00000000-0005-0000-0000-000092850000}"/>
    <cellStyle name="Comma 16 2 3 2 5 2 2" xfId="44243" xr:uid="{00000000-0005-0000-0000-000093850000}"/>
    <cellStyle name="Comma 16 2 3 2 5 2 3" xfId="44244" xr:uid="{00000000-0005-0000-0000-000094850000}"/>
    <cellStyle name="Comma 16 2 3 2 5 3" xfId="44245" xr:uid="{00000000-0005-0000-0000-000095850000}"/>
    <cellStyle name="Comma 16 2 3 2 5 3 2" xfId="44246" xr:uid="{00000000-0005-0000-0000-000096850000}"/>
    <cellStyle name="Comma 16 2 3 2 5 4" xfId="44247" xr:uid="{00000000-0005-0000-0000-000097850000}"/>
    <cellStyle name="Comma 16 2 3 2 5 5" xfId="44248" xr:uid="{00000000-0005-0000-0000-000098850000}"/>
    <cellStyle name="Comma 16 2 3 2 6" xfId="44249" xr:uid="{00000000-0005-0000-0000-000099850000}"/>
    <cellStyle name="Comma 16 2 3 2 6 2" xfId="44250" xr:uid="{00000000-0005-0000-0000-00009A850000}"/>
    <cellStyle name="Comma 16 2 3 2 6 3" xfId="44251" xr:uid="{00000000-0005-0000-0000-00009B850000}"/>
    <cellStyle name="Comma 16 2 3 2 7" xfId="44252" xr:uid="{00000000-0005-0000-0000-00009C850000}"/>
    <cellStyle name="Comma 16 2 3 2 7 2" xfId="44253" xr:uid="{00000000-0005-0000-0000-00009D850000}"/>
    <cellStyle name="Comma 16 2 3 2 7 3" xfId="44254" xr:uid="{00000000-0005-0000-0000-00009E850000}"/>
    <cellStyle name="Comma 16 2 3 2 8" xfId="44255" xr:uid="{00000000-0005-0000-0000-00009F850000}"/>
    <cellStyle name="Comma 16 2 3 2 8 2" xfId="44256" xr:uid="{00000000-0005-0000-0000-0000A0850000}"/>
    <cellStyle name="Comma 16 2 3 2 9" xfId="44257" xr:uid="{00000000-0005-0000-0000-0000A1850000}"/>
    <cellStyle name="Comma 16 2 3 3" xfId="44258" xr:uid="{00000000-0005-0000-0000-0000A2850000}"/>
    <cellStyle name="Comma 16 2 3 3 2" xfId="44259" xr:uid="{00000000-0005-0000-0000-0000A3850000}"/>
    <cellStyle name="Comma 16 2 3 3 2 2" xfId="44260" xr:uid="{00000000-0005-0000-0000-0000A4850000}"/>
    <cellStyle name="Comma 16 2 3 3 2 2 2" xfId="44261" xr:uid="{00000000-0005-0000-0000-0000A5850000}"/>
    <cellStyle name="Comma 16 2 3 3 2 2 3" xfId="44262" xr:uid="{00000000-0005-0000-0000-0000A6850000}"/>
    <cellStyle name="Comma 16 2 3 3 2 3" xfId="44263" xr:uid="{00000000-0005-0000-0000-0000A7850000}"/>
    <cellStyle name="Comma 16 2 3 3 2 3 2" xfId="44264" xr:uid="{00000000-0005-0000-0000-0000A8850000}"/>
    <cellStyle name="Comma 16 2 3 3 2 3 3" xfId="44265" xr:uid="{00000000-0005-0000-0000-0000A9850000}"/>
    <cellStyle name="Comma 16 2 3 3 2 4" xfId="44266" xr:uid="{00000000-0005-0000-0000-0000AA850000}"/>
    <cellStyle name="Comma 16 2 3 3 2 4 2" xfId="44267" xr:uid="{00000000-0005-0000-0000-0000AB850000}"/>
    <cellStyle name="Comma 16 2 3 3 2 5" xfId="44268" xr:uid="{00000000-0005-0000-0000-0000AC850000}"/>
    <cellStyle name="Comma 16 2 3 3 2 6" xfId="44269" xr:uid="{00000000-0005-0000-0000-0000AD850000}"/>
    <cellStyle name="Comma 16 2 3 3 3" xfId="44270" xr:uid="{00000000-0005-0000-0000-0000AE850000}"/>
    <cellStyle name="Comma 16 2 3 3 3 2" xfId="44271" xr:uid="{00000000-0005-0000-0000-0000AF850000}"/>
    <cellStyle name="Comma 16 2 3 3 3 2 2" xfId="44272" xr:uid="{00000000-0005-0000-0000-0000B0850000}"/>
    <cellStyle name="Comma 16 2 3 3 3 2 3" xfId="44273" xr:uid="{00000000-0005-0000-0000-0000B1850000}"/>
    <cellStyle name="Comma 16 2 3 3 3 3" xfId="44274" xr:uid="{00000000-0005-0000-0000-0000B2850000}"/>
    <cellStyle name="Comma 16 2 3 3 3 3 2" xfId="44275" xr:uid="{00000000-0005-0000-0000-0000B3850000}"/>
    <cellStyle name="Comma 16 2 3 3 3 3 3" xfId="44276" xr:uid="{00000000-0005-0000-0000-0000B4850000}"/>
    <cellStyle name="Comma 16 2 3 3 3 4" xfId="44277" xr:uid="{00000000-0005-0000-0000-0000B5850000}"/>
    <cellStyle name="Comma 16 2 3 3 3 4 2" xfId="44278" xr:uid="{00000000-0005-0000-0000-0000B6850000}"/>
    <cellStyle name="Comma 16 2 3 3 3 5" xfId="44279" xr:uid="{00000000-0005-0000-0000-0000B7850000}"/>
    <cellStyle name="Comma 16 2 3 3 3 6" xfId="44280" xr:uid="{00000000-0005-0000-0000-0000B8850000}"/>
    <cellStyle name="Comma 16 2 3 3 4" xfId="44281" xr:uid="{00000000-0005-0000-0000-0000B9850000}"/>
    <cellStyle name="Comma 16 2 3 3 4 2" xfId="44282" xr:uid="{00000000-0005-0000-0000-0000BA850000}"/>
    <cellStyle name="Comma 16 2 3 3 4 2 2" xfId="44283" xr:uid="{00000000-0005-0000-0000-0000BB850000}"/>
    <cellStyle name="Comma 16 2 3 3 4 2 3" xfId="44284" xr:uid="{00000000-0005-0000-0000-0000BC850000}"/>
    <cellStyle name="Comma 16 2 3 3 4 3" xfId="44285" xr:uid="{00000000-0005-0000-0000-0000BD850000}"/>
    <cellStyle name="Comma 16 2 3 3 4 3 2" xfId="44286" xr:uid="{00000000-0005-0000-0000-0000BE850000}"/>
    <cellStyle name="Comma 16 2 3 3 4 4" xfId="44287" xr:uid="{00000000-0005-0000-0000-0000BF850000}"/>
    <cellStyle name="Comma 16 2 3 3 4 5" xfId="44288" xr:uid="{00000000-0005-0000-0000-0000C0850000}"/>
    <cellStyle name="Comma 16 2 3 3 5" xfId="44289" xr:uid="{00000000-0005-0000-0000-0000C1850000}"/>
    <cellStyle name="Comma 16 2 3 3 5 2" xfId="44290" xr:uid="{00000000-0005-0000-0000-0000C2850000}"/>
    <cellStyle name="Comma 16 2 3 3 5 3" xfId="44291" xr:uid="{00000000-0005-0000-0000-0000C3850000}"/>
    <cellStyle name="Comma 16 2 3 3 6" xfId="44292" xr:uid="{00000000-0005-0000-0000-0000C4850000}"/>
    <cellStyle name="Comma 16 2 3 3 6 2" xfId="44293" xr:uid="{00000000-0005-0000-0000-0000C5850000}"/>
    <cellStyle name="Comma 16 2 3 3 6 3" xfId="44294" xr:uid="{00000000-0005-0000-0000-0000C6850000}"/>
    <cellStyle name="Comma 16 2 3 3 7" xfId="44295" xr:uid="{00000000-0005-0000-0000-0000C7850000}"/>
    <cellStyle name="Comma 16 2 3 3 7 2" xfId="44296" xr:uid="{00000000-0005-0000-0000-0000C8850000}"/>
    <cellStyle name="Comma 16 2 3 3 8" xfId="44297" xr:uid="{00000000-0005-0000-0000-0000C9850000}"/>
    <cellStyle name="Comma 16 2 3 3 9" xfId="44298" xr:uid="{00000000-0005-0000-0000-0000CA850000}"/>
    <cellStyle name="Comma 16 2 3 4" xfId="44299" xr:uid="{00000000-0005-0000-0000-0000CB850000}"/>
    <cellStyle name="Comma 16 2 3 4 2" xfId="44300" xr:uid="{00000000-0005-0000-0000-0000CC850000}"/>
    <cellStyle name="Comma 16 2 3 4 2 2" xfId="44301" xr:uid="{00000000-0005-0000-0000-0000CD850000}"/>
    <cellStyle name="Comma 16 2 3 4 2 2 2" xfId="44302" xr:uid="{00000000-0005-0000-0000-0000CE850000}"/>
    <cellStyle name="Comma 16 2 3 4 2 2 3" xfId="44303" xr:uid="{00000000-0005-0000-0000-0000CF850000}"/>
    <cellStyle name="Comma 16 2 3 4 2 3" xfId="44304" xr:uid="{00000000-0005-0000-0000-0000D0850000}"/>
    <cellStyle name="Comma 16 2 3 4 2 3 2" xfId="44305" xr:uid="{00000000-0005-0000-0000-0000D1850000}"/>
    <cellStyle name="Comma 16 2 3 4 2 3 3" xfId="44306" xr:uid="{00000000-0005-0000-0000-0000D2850000}"/>
    <cellStyle name="Comma 16 2 3 4 2 4" xfId="44307" xr:uid="{00000000-0005-0000-0000-0000D3850000}"/>
    <cellStyle name="Comma 16 2 3 4 2 4 2" xfId="44308" xr:uid="{00000000-0005-0000-0000-0000D4850000}"/>
    <cellStyle name="Comma 16 2 3 4 2 5" xfId="44309" xr:uid="{00000000-0005-0000-0000-0000D5850000}"/>
    <cellStyle name="Comma 16 2 3 4 2 6" xfId="44310" xr:uid="{00000000-0005-0000-0000-0000D6850000}"/>
    <cellStyle name="Comma 16 2 3 4 3" xfId="44311" xr:uid="{00000000-0005-0000-0000-0000D7850000}"/>
    <cellStyle name="Comma 16 2 3 4 3 2" xfId="44312" xr:uid="{00000000-0005-0000-0000-0000D8850000}"/>
    <cellStyle name="Comma 16 2 3 4 3 2 2" xfId="44313" xr:uid="{00000000-0005-0000-0000-0000D9850000}"/>
    <cellStyle name="Comma 16 2 3 4 3 2 3" xfId="44314" xr:uid="{00000000-0005-0000-0000-0000DA850000}"/>
    <cellStyle name="Comma 16 2 3 4 3 3" xfId="44315" xr:uid="{00000000-0005-0000-0000-0000DB850000}"/>
    <cellStyle name="Comma 16 2 3 4 3 3 2" xfId="44316" xr:uid="{00000000-0005-0000-0000-0000DC850000}"/>
    <cellStyle name="Comma 16 2 3 4 3 3 3" xfId="44317" xr:uid="{00000000-0005-0000-0000-0000DD850000}"/>
    <cellStyle name="Comma 16 2 3 4 3 4" xfId="44318" xr:uid="{00000000-0005-0000-0000-0000DE850000}"/>
    <cellStyle name="Comma 16 2 3 4 3 4 2" xfId="44319" xr:uid="{00000000-0005-0000-0000-0000DF850000}"/>
    <cellStyle name="Comma 16 2 3 4 3 5" xfId="44320" xr:uid="{00000000-0005-0000-0000-0000E0850000}"/>
    <cellStyle name="Comma 16 2 3 4 3 6" xfId="44321" xr:uid="{00000000-0005-0000-0000-0000E1850000}"/>
    <cellStyle name="Comma 16 2 3 4 4" xfId="44322" xr:uid="{00000000-0005-0000-0000-0000E2850000}"/>
    <cellStyle name="Comma 16 2 3 4 4 2" xfId="44323" xr:uid="{00000000-0005-0000-0000-0000E3850000}"/>
    <cellStyle name="Comma 16 2 3 4 4 2 2" xfId="44324" xr:uid="{00000000-0005-0000-0000-0000E4850000}"/>
    <cellStyle name="Comma 16 2 3 4 4 2 3" xfId="44325" xr:uid="{00000000-0005-0000-0000-0000E5850000}"/>
    <cellStyle name="Comma 16 2 3 4 4 3" xfId="44326" xr:uid="{00000000-0005-0000-0000-0000E6850000}"/>
    <cellStyle name="Comma 16 2 3 4 4 3 2" xfId="44327" xr:uid="{00000000-0005-0000-0000-0000E7850000}"/>
    <cellStyle name="Comma 16 2 3 4 4 4" xfId="44328" xr:uid="{00000000-0005-0000-0000-0000E8850000}"/>
    <cellStyle name="Comma 16 2 3 4 4 5" xfId="44329" xr:uid="{00000000-0005-0000-0000-0000E9850000}"/>
    <cellStyle name="Comma 16 2 3 4 5" xfId="44330" xr:uid="{00000000-0005-0000-0000-0000EA850000}"/>
    <cellStyle name="Comma 16 2 3 4 5 2" xfId="44331" xr:uid="{00000000-0005-0000-0000-0000EB850000}"/>
    <cellStyle name="Comma 16 2 3 4 5 3" xfId="44332" xr:uid="{00000000-0005-0000-0000-0000EC850000}"/>
    <cellStyle name="Comma 16 2 3 4 6" xfId="44333" xr:uid="{00000000-0005-0000-0000-0000ED850000}"/>
    <cellStyle name="Comma 16 2 3 4 6 2" xfId="44334" xr:uid="{00000000-0005-0000-0000-0000EE850000}"/>
    <cellStyle name="Comma 16 2 3 4 6 3" xfId="44335" xr:uid="{00000000-0005-0000-0000-0000EF850000}"/>
    <cellStyle name="Comma 16 2 3 4 7" xfId="44336" xr:uid="{00000000-0005-0000-0000-0000F0850000}"/>
    <cellStyle name="Comma 16 2 3 4 7 2" xfId="44337" xr:uid="{00000000-0005-0000-0000-0000F1850000}"/>
    <cellStyle name="Comma 16 2 3 4 8" xfId="44338" xr:uid="{00000000-0005-0000-0000-0000F2850000}"/>
    <cellStyle name="Comma 16 2 3 4 9" xfId="44339" xr:uid="{00000000-0005-0000-0000-0000F3850000}"/>
    <cellStyle name="Comma 16 2 3 5" xfId="44340" xr:uid="{00000000-0005-0000-0000-0000F4850000}"/>
    <cellStyle name="Comma 16 2 3 5 2" xfId="44341" xr:uid="{00000000-0005-0000-0000-0000F5850000}"/>
    <cellStyle name="Comma 16 2 3 5 2 2" xfId="44342" xr:uid="{00000000-0005-0000-0000-0000F6850000}"/>
    <cellStyle name="Comma 16 2 3 5 2 3" xfId="44343" xr:uid="{00000000-0005-0000-0000-0000F7850000}"/>
    <cellStyle name="Comma 16 2 3 5 3" xfId="44344" xr:uid="{00000000-0005-0000-0000-0000F8850000}"/>
    <cellStyle name="Comma 16 2 3 5 3 2" xfId="44345" xr:uid="{00000000-0005-0000-0000-0000F9850000}"/>
    <cellStyle name="Comma 16 2 3 5 3 3" xfId="44346" xr:uid="{00000000-0005-0000-0000-0000FA850000}"/>
    <cellStyle name="Comma 16 2 3 5 4" xfId="44347" xr:uid="{00000000-0005-0000-0000-0000FB850000}"/>
    <cellStyle name="Comma 16 2 3 5 4 2" xfId="44348" xr:uid="{00000000-0005-0000-0000-0000FC850000}"/>
    <cellStyle name="Comma 16 2 3 5 5" xfId="44349" xr:uid="{00000000-0005-0000-0000-0000FD850000}"/>
    <cellStyle name="Comma 16 2 3 5 6" xfId="44350" xr:uid="{00000000-0005-0000-0000-0000FE850000}"/>
    <cellStyle name="Comma 16 2 3 6" xfId="44351" xr:uid="{00000000-0005-0000-0000-0000FF850000}"/>
    <cellStyle name="Comma 16 2 3 6 2" xfId="44352" xr:uid="{00000000-0005-0000-0000-000000860000}"/>
    <cellStyle name="Comma 16 2 3 6 2 2" xfId="44353" xr:uid="{00000000-0005-0000-0000-000001860000}"/>
    <cellStyle name="Comma 16 2 3 6 2 3" xfId="44354" xr:uid="{00000000-0005-0000-0000-000002860000}"/>
    <cellStyle name="Comma 16 2 3 6 3" xfId="44355" xr:uid="{00000000-0005-0000-0000-000003860000}"/>
    <cellStyle name="Comma 16 2 3 6 3 2" xfId="44356" xr:uid="{00000000-0005-0000-0000-000004860000}"/>
    <cellStyle name="Comma 16 2 3 6 3 3" xfId="44357" xr:uid="{00000000-0005-0000-0000-000005860000}"/>
    <cellStyle name="Comma 16 2 3 6 4" xfId="44358" xr:uid="{00000000-0005-0000-0000-000006860000}"/>
    <cellStyle name="Comma 16 2 3 6 4 2" xfId="44359" xr:uid="{00000000-0005-0000-0000-000007860000}"/>
    <cellStyle name="Comma 16 2 3 6 5" xfId="44360" xr:uid="{00000000-0005-0000-0000-000008860000}"/>
    <cellStyle name="Comma 16 2 3 6 6" xfId="44361" xr:uid="{00000000-0005-0000-0000-000009860000}"/>
    <cellStyle name="Comma 16 2 3 7" xfId="44362" xr:uid="{00000000-0005-0000-0000-00000A860000}"/>
    <cellStyle name="Comma 16 2 3 7 2" xfId="44363" xr:uid="{00000000-0005-0000-0000-00000B860000}"/>
    <cellStyle name="Comma 16 2 3 7 2 2" xfId="44364" xr:uid="{00000000-0005-0000-0000-00000C860000}"/>
    <cellStyle name="Comma 16 2 3 7 2 3" xfId="44365" xr:uid="{00000000-0005-0000-0000-00000D860000}"/>
    <cellStyle name="Comma 16 2 3 7 3" xfId="44366" xr:uid="{00000000-0005-0000-0000-00000E860000}"/>
    <cellStyle name="Comma 16 2 3 7 3 2" xfId="44367" xr:uid="{00000000-0005-0000-0000-00000F860000}"/>
    <cellStyle name="Comma 16 2 3 7 4" xfId="44368" xr:uid="{00000000-0005-0000-0000-000010860000}"/>
    <cellStyle name="Comma 16 2 3 7 5" xfId="44369" xr:uid="{00000000-0005-0000-0000-000011860000}"/>
    <cellStyle name="Comma 16 2 3 8" xfId="44370" xr:uid="{00000000-0005-0000-0000-000012860000}"/>
    <cellStyle name="Comma 16 2 3 8 2" xfId="44371" xr:uid="{00000000-0005-0000-0000-000013860000}"/>
    <cellStyle name="Comma 16 2 3 8 3" xfId="44372" xr:uid="{00000000-0005-0000-0000-000014860000}"/>
    <cellStyle name="Comma 16 2 3 9" xfId="44373" xr:uid="{00000000-0005-0000-0000-000015860000}"/>
    <cellStyle name="Comma 16 2 3 9 2" xfId="44374" xr:uid="{00000000-0005-0000-0000-000016860000}"/>
    <cellStyle name="Comma 16 2 3 9 3" xfId="44375" xr:uid="{00000000-0005-0000-0000-000017860000}"/>
    <cellStyle name="Comma 16 2 4" xfId="44376" xr:uid="{00000000-0005-0000-0000-000018860000}"/>
    <cellStyle name="Comma 16 2 4 10" xfId="44377" xr:uid="{00000000-0005-0000-0000-000019860000}"/>
    <cellStyle name="Comma 16 2 4 2" xfId="44378" xr:uid="{00000000-0005-0000-0000-00001A860000}"/>
    <cellStyle name="Comma 16 2 4 2 2" xfId="44379" xr:uid="{00000000-0005-0000-0000-00001B860000}"/>
    <cellStyle name="Comma 16 2 4 2 2 2" xfId="44380" xr:uid="{00000000-0005-0000-0000-00001C860000}"/>
    <cellStyle name="Comma 16 2 4 2 2 2 2" xfId="44381" xr:uid="{00000000-0005-0000-0000-00001D860000}"/>
    <cellStyle name="Comma 16 2 4 2 2 2 3" xfId="44382" xr:uid="{00000000-0005-0000-0000-00001E860000}"/>
    <cellStyle name="Comma 16 2 4 2 2 3" xfId="44383" xr:uid="{00000000-0005-0000-0000-00001F860000}"/>
    <cellStyle name="Comma 16 2 4 2 2 3 2" xfId="44384" xr:uid="{00000000-0005-0000-0000-000020860000}"/>
    <cellStyle name="Comma 16 2 4 2 2 3 3" xfId="44385" xr:uid="{00000000-0005-0000-0000-000021860000}"/>
    <cellStyle name="Comma 16 2 4 2 2 4" xfId="44386" xr:uid="{00000000-0005-0000-0000-000022860000}"/>
    <cellStyle name="Comma 16 2 4 2 2 4 2" xfId="44387" xr:uid="{00000000-0005-0000-0000-000023860000}"/>
    <cellStyle name="Comma 16 2 4 2 2 5" xfId="44388" xr:uid="{00000000-0005-0000-0000-000024860000}"/>
    <cellStyle name="Comma 16 2 4 2 2 6" xfId="44389" xr:uid="{00000000-0005-0000-0000-000025860000}"/>
    <cellStyle name="Comma 16 2 4 2 3" xfId="44390" xr:uid="{00000000-0005-0000-0000-000026860000}"/>
    <cellStyle name="Comma 16 2 4 2 3 2" xfId="44391" xr:uid="{00000000-0005-0000-0000-000027860000}"/>
    <cellStyle name="Comma 16 2 4 2 3 2 2" xfId="44392" xr:uid="{00000000-0005-0000-0000-000028860000}"/>
    <cellStyle name="Comma 16 2 4 2 3 2 3" xfId="44393" xr:uid="{00000000-0005-0000-0000-000029860000}"/>
    <cellStyle name="Comma 16 2 4 2 3 3" xfId="44394" xr:uid="{00000000-0005-0000-0000-00002A860000}"/>
    <cellStyle name="Comma 16 2 4 2 3 3 2" xfId="44395" xr:uid="{00000000-0005-0000-0000-00002B860000}"/>
    <cellStyle name="Comma 16 2 4 2 3 3 3" xfId="44396" xr:uid="{00000000-0005-0000-0000-00002C860000}"/>
    <cellStyle name="Comma 16 2 4 2 3 4" xfId="44397" xr:uid="{00000000-0005-0000-0000-00002D860000}"/>
    <cellStyle name="Comma 16 2 4 2 3 4 2" xfId="44398" xr:uid="{00000000-0005-0000-0000-00002E860000}"/>
    <cellStyle name="Comma 16 2 4 2 3 5" xfId="44399" xr:uid="{00000000-0005-0000-0000-00002F860000}"/>
    <cellStyle name="Comma 16 2 4 2 3 6" xfId="44400" xr:uid="{00000000-0005-0000-0000-000030860000}"/>
    <cellStyle name="Comma 16 2 4 2 4" xfId="44401" xr:uid="{00000000-0005-0000-0000-000031860000}"/>
    <cellStyle name="Comma 16 2 4 2 4 2" xfId="44402" xr:uid="{00000000-0005-0000-0000-000032860000}"/>
    <cellStyle name="Comma 16 2 4 2 4 2 2" xfId="44403" xr:uid="{00000000-0005-0000-0000-000033860000}"/>
    <cellStyle name="Comma 16 2 4 2 4 2 3" xfId="44404" xr:uid="{00000000-0005-0000-0000-000034860000}"/>
    <cellStyle name="Comma 16 2 4 2 4 3" xfId="44405" xr:uid="{00000000-0005-0000-0000-000035860000}"/>
    <cellStyle name="Comma 16 2 4 2 4 3 2" xfId="44406" xr:uid="{00000000-0005-0000-0000-000036860000}"/>
    <cellStyle name="Comma 16 2 4 2 4 4" xfId="44407" xr:uid="{00000000-0005-0000-0000-000037860000}"/>
    <cellStyle name="Comma 16 2 4 2 4 5" xfId="44408" xr:uid="{00000000-0005-0000-0000-000038860000}"/>
    <cellStyle name="Comma 16 2 4 2 5" xfId="44409" xr:uid="{00000000-0005-0000-0000-000039860000}"/>
    <cellStyle name="Comma 16 2 4 2 5 2" xfId="44410" xr:uid="{00000000-0005-0000-0000-00003A860000}"/>
    <cellStyle name="Comma 16 2 4 2 5 3" xfId="44411" xr:uid="{00000000-0005-0000-0000-00003B860000}"/>
    <cellStyle name="Comma 16 2 4 2 6" xfId="44412" xr:uid="{00000000-0005-0000-0000-00003C860000}"/>
    <cellStyle name="Comma 16 2 4 2 6 2" xfId="44413" xr:uid="{00000000-0005-0000-0000-00003D860000}"/>
    <cellStyle name="Comma 16 2 4 2 6 3" xfId="44414" xr:uid="{00000000-0005-0000-0000-00003E860000}"/>
    <cellStyle name="Comma 16 2 4 2 7" xfId="44415" xr:uid="{00000000-0005-0000-0000-00003F860000}"/>
    <cellStyle name="Comma 16 2 4 2 7 2" xfId="44416" xr:uid="{00000000-0005-0000-0000-000040860000}"/>
    <cellStyle name="Comma 16 2 4 2 8" xfId="44417" xr:uid="{00000000-0005-0000-0000-000041860000}"/>
    <cellStyle name="Comma 16 2 4 2 9" xfId="44418" xr:uid="{00000000-0005-0000-0000-000042860000}"/>
    <cellStyle name="Comma 16 2 4 3" xfId="44419" xr:uid="{00000000-0005-0000-0000-000043860000}"/>
    <cellStyle name="Comma 16 2 4 3 2" xfId="44420" xr:uid="{00000000-0005-0000-0000-000044860000}"/>
    <cellStyle name="Comma 16 2 4 3 2 2" xfId="44421" xr:uid="{00000000-0005-0000-0000-000045860000}"/>
    <cellStyle name="Comma 16 2 4 3 2 3" xfId="44422" xr:uid="{00000000-0005-0000-0000-000046860000}"/>
    <cellStyle name="Comma 16 2 4 3 3" xfId="44423" xr:uid="{00000000-0005-0000-0000-000047860000}"/>
    <cellStyle name="Comma 16 2 4 3 3 2" xfId="44424" xr:uid="{00000000-0005-0000-0000-000048860000}"/>
    <cellStyle name="Comma 16 2 4 3 3 3" xfId="44425" xr:uid="{00000000-0005-0000-0000-000049860000}"/>
    <cellStyle name="Comma 16 2 4 3 4" xfId="44426" xr:uid="{00000000-0005-0000-0000-00004A860000}"/>
    <cellStyle name="Comma 16 2 4 3 4 2" xfId="44427" xr:uid="{00000000-0005-0000-0000-00004B860000}"/>
    <cellStyle name="Comma 16 2 4 3 5" xfId="44428" xr:uid="{00000000-0005-0000-0000-00004C860000}"/>
    <cellStyle name="Comma 16 2 4 3 6" xfId="44429" xr:uid="{00000000-0005-0000-0000-00004D860000}"/>
    <cellStyle name="Comma 16 2 4 4" xfId="44430" xr:uid="{00000000-0005-0000-0000-00004E860000}"/>
    <cellStyle name="Comma 16 2 4 4 2" xfId="44431" xr:uid="{00000000-0005-0000-0000-00004F860000}"/>
    <cellStyle name="Comma 16 2 4 4 2 2" xfId="44432" xr:uid="{00000000-0005-0000-0000-000050860000}"/>
    <cellStyle name="Comma 16 2 4 4 2 3" xfId="44433" xr:uid="{00000000-0005-0000-0000-000051860000}"/>
    <cellStyle name="Comma 16 2 4 4 3" xfId="44434" xr:uid="{00000000-0005-0000-0000-000052860000}"/>
    <cellStyle name="Comma 16 2 4 4 3 2" xfId="44435" xr:uid="{00000000-0005-0000-0000-000053860000}"/>
    <cellStyle name="Comma 16 2 4 4 3 3" xfId="44436" xr:uid="{00000000-0005-0000-0000-000054860000}"/>
    <cellStyle name="Comma 16 2 4 4 4" xfId="44437" xr:uid="{00000000-0005-0000-0000-000055860000}"/>
    <cellStyle name="Comma 16 2 4 4 4 2" xfId="44438" xr:uid="{00000000-0005-0000-0000-000056860000}"/>
    <cellStyle name="Comma 16 2 4 4 5" xfId="44439" xr:uid="{00000000-0005-0000-0000-000057860000}"/>
    <cellStyle name="Comma 16 2 4 4 6" xfId="44440" xr:uid="{00000000-0005-0000-0000-000058860000}"/>
    <cellStyle name="Comma 16 2 4 5" xfId="44441" xr:uid="{00000000-0005-0000-0000-000059860000}"/>
    <cellStyle name="Comma 16 2 4 5 2" xfId="44442" xr:uid="{00000000-0005-0000-0000-00005A860000}"/>
    <cellStyle name="Comma 16 2 4 5 2 2" xfId="44443" xr:uid="{00000000-0005-0000-0000-00005B860000}"/>
    <cellStyle name="Comma 16 2 4 5 2 3" xfId="44444" xr:uid="{00000000-0005-0000-0000-00005C860000}"/>
    <cellStyle name="Comma 16 2 4 5 3" xfId="44445" xr:uid="{00000000-0005-0000-0000-00005D860000}"/>
    <cellStyle name="Comma 16 2 4 5 3 2" xfId="44446" xr:uid="{00000000-0005-0000-0000-00005E860000}"/>
    <cellStyle name="Comma 16 2 4 5 4" xfId="44447" xr:uid="{00000000-0005-0000-0000-00005F860000}"/>
    <cellStyle name="Comma 16 2 4 5 5" xfId="44448" xr:uid="{00000000-0005-0000-0000-000060860000}"/>
    <cellStyle name="Comma 16 2 4 6" xfId="44449" xr:uid="{00000000-0005-0000-0000-000061860000}"/>
    <cellStyle name="Comma 16 2 4 6 2" xfId="44450" xr:uid="{00000000-0005-0000-0000-000062860000}"/>
    <cellStyle name="Comma 16 2 4 6 3" xfId="44451" xr:uid="{00000000-0005-0000-0000-000063860000}"/>
    <cellStyle name="Comma 16 2 4 7" xfId="44452" xr:uid="{00000000-0005-0000-0000-000064860000}"/>
    <cellStyle name="Comma 16 2 4 7 2" xfId="44453" xr:uid="{00000000-0005-0000-0000-000065860000}"/>
    <cellStyle name="Comma 16 2 4 7 3" xfId="44454" xr:uid="{00000000-0005-0000-0000-000066860000}"/>
    <cellStyle name="Comma 16 2 4 8" xfId="44455" xr:uid="{00000000-0005-0000-0000-000067860000}"/>
    <cellStyle name="Comma 16 2 4 8 2" xfId="44456" xr:uid="{00000000-0005-0000-0000-000068860000}"/>
    <cellStyle name="Comma 16 2 4 9" xfId="44457" xr:uid="{00000000-0005-0000-0000-000069860000}"/>
    <cellStyle name="Comma 16 2 5" xfId="44458" xr:uid="{00000000-0005-0000-0000-00006A860000}"/>
    <cellStyle name="Comma 16 2 5 2" xfId="44459" xr:uid="{00000000-0005-0000-0000-00006B860000}"/>
    <cellStyle name="Comma 16 2 5 2 2" xfId="44460" xr:uid="{00000000-0005-0000-0000-00006C860000}"/>
    <cellStyle name="Comma 16 2 5 2 2 2" xfId="44461" xr:uid="{00000000-0005-0000-0000-00006D860000}"/>
    <cellStyle name="Comma 16 2 5 2 2 3" xfId="44462" xr:uid="{00000000-0005-0000-0000-00006E860000}"/>
    <cellStyle name="Comma 16 2 5 2 3" xfId="44463" xr:uid="{00000000-0005-0000-0000-00006F860000}"/>
    <cellStyle name="Comma 16 2 5 2 3 2" xfId="44464" xr:uid="{00000000-0005-0000-0000-000070860000}"/>
    <cellStyle name="Comma 16 2 5 2 3 3" xfId="44465" xr:uid="{00000000-0005-0000-0000-000071860000}"/>
    <cellStyle name="Comma 16 2 5 2 4" xfId="44466" xr:uid="{00000000-0005-0000-0000-000072860000}"/>
    <cellStyle name="Comma 16 2 5 2 4 2" xfId="44467" xr:uid="{00000000-0005-0000-0000-000073860000}"/>
    <cellStyle name="Comma 16 2 5 2 5" xfId="44468" xr:uid="{00000000-0005-0000-0000-000074860000}"/>
    <cellStyle name="Comma 16 2 5 2 6" xfId="44469" xr:uid="{00000000-0005-0000-0000-000075860000}"/>
    <cellStyle name="Comma 16 2 5 3" xfId="44470" xr:uid="{00000000-0005-0000-0000-000076860000}"/>
    <cellStyle name="Comma 16 2 5 3 2" xfId="44471" xr:uid="{00000000-0005-0000-0000-000077860000}"/>
    <cellStyle name="Comma 16 2 5 3 2 2" xfId="44472" xr:uid="{00000000-0005-0000-0000-000078860000}"/>
    <cellStyle name="Comma 16 2 5 3 2 3" xfId="44473" xr:uid="{00000000-0005-0000-0000-000079860000}"/>
    <cellStyle name="Comma 16 2 5 3 3" xfId="44474" xr:uid="{00000000-0005-0000-0000-00007A860000}"/>
    <cellStyle name="Comma 16 2 5 3 3 2" xfId="44475" xr:uid="{00000000-0005-0000-0000-00007B860000}"/>
    <cellStyle name="Comma 16 2 5 3 3 3" xfId="44476" xr:uid="{00000000-0005-0000-0000-00007C860000}"/>
    <cellStyle name="Comma 16 2 5 3 4" xfId="44477" xr:uid="{00000000-0005-0000-0000-00007D860000}"/>
    <cellStyle name="Comma 16 2 5 3 4 2" xfId="44478" xr:uid="{00000000-0005-0000-0000-00007E860000}"/>
    <cellStyle name="Comma 16 2 5 3 5" xfId="44479" xr:uid="{00000000-0005-0000-0000-00007F860000}"/>
    <cellStyle name="Comma 16 2 5 3 6" xfId="44480" xr:uid="{00000000-0005-0000-0000-000080860000}"/>
    <cellStyle name="Comma 16 2 5 4" xfId="44481" xr:uid="{00000000-0005-0000-0000-000081860000}"/>
    <cellStyle name="Comma 16 2 5 4 2" xfId="44482" xr:uid="{00000000-0005-0000-0000-000082860000}"/>
    <cellStyle name="Comma 16 2 5 4 2 2" xfId="44483" xr:uid="{00000000-0005-0000-0000-000083860000}"/>
    <cellStyle name="Comma 16 2 5 4 2 3" xfId="44484" xr:uid="{00000000-0005-0000-0000-000084860000}"/>
    <cellStyle name="Comma 16 2 5 4 3" xfId="44485" xr:uid="{00000000-0005-0000-0000-000085860000}"/>
    <cellStyle name="Comma 16 2 5 4 3 2" xfId="44486" xr:uid="{00000000-0005-0000-0000-000086860000}"/>
    <cellStyle name="Comma 16 2 5 4 4" xfId="44487" xr:uid="{00000000-0005-0000-0000-000087860000}"/>
    <cellStyle name="Comma 16 2 5 4 5" xfId="44488" xr:uid="{00000000-0005-0000-0000-000088860000}"/>
    <cellStyle name="Comma 16 2 5 5" xfId="44489" xr:uid="{00000000-0005-0000-0000-000089860000}"/>
    <cellStyle name="Comma 16 2 5 5 2" xfId="44490" xr:uid="{00000000-0005-0000-0000-00008A860000}"/>
    <cellStyle name="Comma 16 2 5 5 3" xfId="44491" xr:uid="{00000000-0005-0000-0000-00008B860000}"/>
    <cellStyle name="Comma 16 2 5 6" xfId="44492" xr:uid="{00000000-0005-0000-0000-00008C860000}"/>
    <cellStyle name="Comma 16 2 5 6 2" xfId="44493" xr:uid="{00000000-0005-0000-0000-00008D860000}"/>
    <cellStyle name="Comma 16 2 5 6 3" xfId="44494" xr:uid="{00000000-0005-0000-0000-00008E860000}"/>
    <cellStyle name="Comma 16 2 5 7" xfId="44495" xr:uid="{00000000-0005-0000-0000-00008F860000}"/>
    <cellStyle name="Comma 16 2 5 7 2" xfId="44496" xr:uid="{00000000-0005-0000-0000-000090860000}"/>
    <cellStyle name="Comma 16 2 5 8" xfId="44497" xr:uid="{00000000-0005-0000-0000-000091860000}"/>
    <cellStyle name="Comma 16 2 5 9" xfId="44498" xr:uid="{00000000-0005-0000-0000-000092860000}"/>
    <cellStyle name="Comma 16 2 6" xfId="44499" xr:uid="{00000000-0005-0000-0000-000093860000}"/>
    <cellStyle name="Comma 16 2 6 2" xfId="44500" xr:uid="{00000000-0005-0000-0000-000094860000}"/>
    <cellStyle name="Comma 16 2 6 2 2" xfId="44501" xr:uid="{00000000-0005-0000-0000-000095860000}"/>
    <cellStyle name="Comma 16 2 6 2 2 2" xfId="44502" xr:uid="{00000000-0005-0000-0000-000096860000}"/>
    <cellStyle name="Comma 16 2 6 2 2 3" xfId="44503" xr:uid="{00000000-0005-0000-0000-000097860000}"/>
    <cellStyle name="Comma 16 2 6 2 3" xfId="44504" xr:uid="{00000000-0005-0000-0000-000098860000}"/>
    <cellStyle name="Comma 16 2 6 2 3 2" xfId="44505" xr:uid="{00000000-0005-0000-0000-000099860000}"/>
    <cellStyle name="Comma 16 2 6 2 3 3" xfId="44506" xr:uid="{00000000-0005-0000-0000-00009A860000}"/>
    <cellStyle name="Comma 16 2 6 2 4" xfId="44507" xr:uid="{00000000-0005-0000-0000-00009B860000}"/>
    <cellStyle name="Comma 16 2 6 2 4 2" xfId="44508" xr:uid="{00000000-0005-0000-0000-00009C860000}"/>
    <cellStyle name="Comma 16 2 6 2 5" xfId="44509" xr:uid="{00000000-0005-0000-0000-00009D860000}"/>
    <cellStyle name="Comma 16 2 6 2 6" xfId="44510" xr:uid="{00000000-0005-0000-0000-00009E860000}"/>
    <cellStyle name="Comma 16 2 6 3" xfId="44511" xr:uid="{00000000-0005-0000-0000-00009F860000}"/>
    <cellStyle name="Comma 16 2 6 3 2" xfId="44512" xr:uid="{00000000-0005-0000-0000-0000A0860000}"/>
    <cellStyle name="Comma 16 2 6 3 2 2" xfId="44513" xr:uid="{00000000-0005-0000-0000-0000A1860000}"/>
    <cellStyle name="Comma 16 2 6 3 2 3" xfId="44514" xr:uid="{00000000-0005-0000-0000-0000A2860000}"/>
    <cellStyle name="Comma 16 2 6 3 3" xfId="44515" xr:uid="{00000000-0005-0000-0000-0000A3860000}"/>
    <cellStyle name="Comma 16 2 6 3 3 2" xfId="44516" xr:uid="{00000000-0005-0000-0000-0000A4860000}"/>
    <cellStyle name="Comma 16 2 6 3 3 3" xfId="44517" xr:uid="{00000000-0005-0000-0000-0000A5860000}"/>
    <cellStyle name="Comma 16 2 6 3 4" xfId="44518" xr:uid="{00000000-0005-0000-0000-0000A6860000}"/>
    <cellStyle name="Comma 16 2 6 3 4 2" xfId="44519" xr:uid="{00000000-0005-0000-0000-0000A7860000}"/>
    <cellStyle name="Comma 16 2 6 3 5" xfId="44520" xr:uid="{00000000-0005-0000-0000-0000A8860000}"/>
    <cellStyle name="Comma 16 2 6 3 6" xfId="44521" xr:uid="{00000000-0005-0000-0000-0000A9860000}"/>
    <cellStyle name="Comma 16 2 6 4" xfId="44522" xr:uid="{00000000-0005-0000-0000-0000AA860000}"/>
    <cellStyle name="Comma 16 2 6 4 2" xfId="44523" xr:uid="{00000000-0005-0000-0000-0000AB860000}"/>
    <cellStyle name="Comma 16 2 6 4 2 2" xfId="44524" xr:uid="{00000000-0005-0000-0000-0000AC860000}"/>
    <cellStyle name="Comma 16 2 6 4 2 3" xfId="44525" xr:uid="{00000000-0005-0000-0000-0000AD860000}"/>
    <cellStyle name="Comma 16 2 6 4 3" xfId="44526" xr:uid="{00000000-0005-0000-0000-0000AE860000}"/>
    <cellStyle name="Comma 16 2 6 4 3 2" xfId="44527" xr:uid="{00000000-0005-0000-0000-0000AF860000}"/>
    <cellStyle name="Comma 16 2 6 4 4" xfId="44528" xr:uid="{00000000-0005-0000-0000-0000B0860000}"/>
    <cellStyle name="Comma 16 2 6 4 5" xfId="44529" xr:uid="{00000000-0005-0000-0000-0000B1860000}"/>
    <cellStyle name="Comma 16 2 6 5" xfId="44530" xr:uid="{00000000-0005-0000-0000-0000B2860000}"/>
    <cellStyle name="Comma 16 2 6 5 2" xfId="44531" xr:uid="{00000000-0005-0000-0000-0000B3860000}"/>
    <cellStyle name="Comma 16 2 6 5 3" xfId="44532" xr:uid="{00000000-0005-0000-0000-0000B4860000}"/>
    <cellStyle name="Comma 16 2 6 6" xfId="44533" xr:uid="{00000000-0005-0000-0000-0000B5860000}"/>
    <cellStyle name="Comma 16 2 6 6 2" xfId="44534" xr:uid="{00000000-0005-0000-0000-0000B6860000}"/>
    <cellStyle name="Comma 16 2 6 6 3" xfId="44535" xr:uid="{00000000-0005-0000-0000-0000B7860000}"/>
    <cellStyle name="Comma 16 2 6 7" xfId="44536" xr:uid="{00000000-0005-0000-0000-0000B8860000}"/>
    <cellStyle name="Comma 16 2 6 7 2" xfId="44537" xr:uid="{00000000-0005-0000-0000-0000B9860000}"/>
    <cellStyle name="Comma 16 2 6 8" xfId="44538" xr:uid="{00000000-0005-0000-0000-0000BA860000}"/>
    <cellStyle name="Comma 16 2 6 9" xfId="44539" xr:uid="{00000000-0005-0000-0000-0000BB860000}"/>
    <cellStyle name="Comma 16 2 7" xfId="44540" xr:uid="{00000000-0005-0000-0000-0000BC860000}"/>
    <cellStyle name="Comma 16 2 7 2" xfId="44541" xr:uid="{00000000-0005-0000-0000-0000BD860000}"/>
    <cellStyle name="Comma 16 2 7 2 2" xfId="44542" xr:uid="{00000000-0005-0000-0000-0000BE860000}"/>
    <cellStyle name="Comma 16 2 7 2 3" xfId="44543" xr:uid="{00000000-0005-0000-0000-0000BF860000}"/>
    <cellStyle name="Comma 16 2 7 3" xfId="44544" xr:uid="{00000000-0005-0000-0000-0000C0860000}"/>
    <cellStyle name="Comma 16 2 7 3 2" xfId="44545" xr:uid="{00000000-0005-0000-0000-0000C1860000}"/>
    <cellStyle name="Comma 16 2 7 3 3" xfId="44546" xr:uid="{00000000-0005-0000-0000-0000C2860000}"/>
    <cellStyle name="Comma 16 2 7 4" xfId="44547" xr:uid="{00000000-0005-0000-0000-0000C3860000}"/>
    <cellStyle name="Comma 16 2 7 4 2" xfId="44548" xr:uid="{00000000-0005-0000-0000-0000C4860000}"/>
    <cellStyle name="Comma 16 2 7 5" xfId="44549" xr:uid="{00000000-0005-0000-0000-0000C5860000}"/>
    <cellStyle name="Comma 16 2 7 6" xfId="44550" xr:uid="{00000000-0005-0000-0000-0000C6860000}"/>
    <cellStyle name="Comma 16 2 8" xfId="44551" xr:uid="{00000000-0005-0000-0000-0000C7860000}"/>
    <cellStyle name="Comma 16 2 8 2" xfId="44552" xr:uid="{00000000-0005-0000-0000-0000C8860000}"/>
    <cellStyle name="Comma 16 2 8 2 2" xfId="44553" xr:uid="{00000000-0005-0000-0000-0000C9860000}"/>
    <cellStyle name="Comma 16 2 8 2 3" xfId="44554" xr:uid="{00000000-0005-0000-0000-0000CA860000}"/>
    <cellStyle name="Comma 16 2 8 3" xfId="44555" xr:uid="{00000000-0005-0000-0000-0000CB860000}"/>
    <cellStyle name="Comma 16 2 8 3 2" xfId="44556" xr:uid="{00000000-0005-0000-0000-0000CC860000}"/>
    <cellStyle name="Comma 16 2 8 3 3" xfId="44557" xr:uid="{00000000-0005-0000-0000-0000CD860000}"/>
    <cellStyle name="Comma 16 2 8 4" xfId="44558" xr:uid="{00000000-0005-0000-0000-0000CE860000}"/>
    <cellStyle name="Comma 16 2 8 4 2" xfId="44559" xr:uid="{00000000-0005-0000-0000-0000CF860000}"/>
    <cellStyle name="Comma 16 2 8 5" xfId="44560" xr:uid="{00000000-0005-0000-0000-0000D0860000}"/>
    <cellStyle name="Comma 16 2 8 6" xfId="44561" xr:uid="{00000000-0005-0000-0000-0000D1860000}"/>
    <cellStyle name="Comma 16 2 9" xfId="44562" xr:uid="{00000000-0005-0000-0000-0000D2860000}"/>
    <cellStyle name="Comma 16 2 9 2" xfId="44563" xr:uid="{00000000-0005-0000-0000-0000D3860000}"/>
    <cellStyle name="Comma 16 2 9 2 2" xfId="44564" xr:uid="{00000000-0005-0000-0000-0000D4860000}"/>
    <cellStyle name="Comma 16 2 9 2 3" xfId="44565" xr:uid="{00000000-0005-0000-0000-0000D5860000}"/>
    <cellStyle name="Comma 16 2 9 3" xfId="44566" xr:uid="{00000000-0005-0000-0000-0000D6860000}"/>
    <cellStyle name="Comma 16 2 9 3 2" xfId="44567" xr:uid="{00000000-0005-0000-0000-0000D7860000}"/>
    <cellStyle name="Comma 16 2 9 4" xfId="44568" xr:uid="{00000000-0005-0000-0000-0000D8860000}"/>
    <cellStyle name="Comma 16 2 9 5" xfId="44569" xr:uid="{00000000-0005-0000-0000-0000D9860000}"/>
    <cellStyle name="Comma 16 3" xfId="9468" xr:uid="{00000000-0005-0000-0000-0000DA860000}"/>
    <cellStyle name="Comma 16 3 10" xfId="44570" xr:uid="{00000000-0005-0000-0000-0000DB860000}"/>
    <cellStyle name="Comma 16 3 10 2" xfId="44571" xr:uid="{00000000-0005-0000-0000-0000DC860000}"/>
    <cellStyle name="Comma 16 3 10 3" xfId="44572" xr:uid="{00000000-0005-0000-0000-0000DD860000}"/>
    <cellStyle name="Comma 16 3 11" xfId="44573" xr:uid="{00000000-0005-0000-0000-0000DE860000}"/>
    <cellStyle name="Comma 16 3 11 2" xfId="44574" xr:uid="{00000000-0005-0000-0000-0000DF860000}"/>
    <cellStyle name="Comma 16 3 12" xfId="44575" xr:uid="{00000000-0005-0000-0000-0000E0860000}"/>
    <cellStyle name="Comma 16 3 13" xfId="44576" xr:uid="{00000000-0005-0000-0000-0000E1860000}"/>
    <cellStyle name="Comma 16 3 2" xfId="44577" xr:uid="{00000000-0005-0000-0000-0000E2860000}"/>
    <cellStyle name="Comma 16 3 2 10" xfId="44578" xr:uid="{00000000-0005-0000-0000-0000E3860000}"/>
    <cellStyle name="Comma 16 3 2 10 2" xfId="44579" xr:uid="{00000000-0005-0000-0000-0000E4860000}"/>
    <cellStyle name="Comma 16 3 2 11" xfId="44580" xr:uid="{00000000-0005-0000-0000-0000E5860000}"/>
    <cellStyle name="Comma 16 3 2 12" xfId="44581" xr:uid="{00000000-0005-0000-0000-0000E6860000}"/>
    <cellStyle name="Comma 16 3 2 2" xfId="44582" xr:uid="{00000000-0005-0000-0000-0000E7860000}"/>
    <cellStyle name="Comma 16 3 2 2 10" xfId="44583" xr:uid="{00000000-0005-0000-0000-0000E8860000}"/>
    <cellStyle name="Comma 16 3 2 2 2" xfId="44584" xr:uid="{00000000-0005-0000-0000-0000E9860000}"/>
    <cellStyle name="Comma 16 3 2 2 2 2" xfId="44585" xr:uid="{00000000-0005-0000-0000-0000EA860000}"/>
    <cellStyle name="Comma 16 3 2 2 2 2 2" xfId="44586" xr:uid="{00000000-0005-0000-0000-0000EB860000}"/>
    <cellStyle name="Comma 16 3 2 2 2 2 2 2" xfId="44587" xr:uid="{00000000-0005-0000-0000-0000EC860000}"/>
    <cellStyle name="Comma 16 3 2 2 2 2 2 3" xfId="44588" xr:uid="{00000000-0005-0000-0000-0000ED860000}"/>
    <cellStyle name="Comma 16 3 2 2 2 2 3" xfId="44589" xr:uid="{00000000-0005-0000-0000-0000EE860000}"/>
    <cellStyle name="Comma 16 3 2 2 2 2 3 2" xfId="44590" xr:uid="{00000000-0005-0000-0000-0000EF860000}"/>
    <cellStyle name="Comma 16 3 2 2 2 2 3 3" xfId="44591" xr:uid="{00000000-0005-0000-0000-0000F0860000}"/>
    <cellStyle name="Comma 16 3 2 2 2 2 4" xfId="44592" xr:uid="{00000000-0005-0000-0000-0000F1860000}"/>
    <cellStyle name="Comma 16 3 2 2 2 2 4 2" xfId="44593" xr:uid="{00000000-0005-0000-0000-0000F2860000}"/>
    <cellStyle name="Comma 16 3 2 2 2 2 5" xfId="44594" xr:uid="{00000000-0005-0000-0000-0000F3860000}"/>
    <cellStyle name="Comma 16 3 2 2 2 2 6" xfId="44595" xr:uid="{00000000-0005-0000-0000-0000F4860000}"/>
    <cellStyle name="Comma 16 3 2 2 2 3" xfId="44596" xr:uid="{00000000-0005-0000-0000-0000F5860000}"/>
    <cellStyle name="Comma 16 3 2 2 2 3 2" xfId="44597" xr:uid="{00000000-0005-0000-0000-0000F6860000}"/>
    <cellStyle name="Comma 16 3 2 2 2 3 2 2" xfId="44598" xr:uid="{00000000-0005-0000-0000-0000F7860000}"/>
    <cellStyle name="Comma 16 3 2 2 2 3 2 3" xfId="44599" xr:uid="{00000000-0005-0000-0000-0000F8860000}"/>
    <cellStyle name="Comma 16 3 2 2 2 3 3" xfId="44600" xr:uid="{00000000-0005-0000-0000-0000F9860000}"/>
    <cellStyle name="Comma 16 3 2 2 2 3 3 2" xfId="44601" xr:uid="{00000000-0005-0000-0000-0000FA860000}"/>
    <cellStyle name="Comma 16 3 2 2 2 3 3 3" xfId="44602" xr:uid="{00000000-0005-0000-0000-0000FB860000}"/>
    <cellStyle name="Comma 16 3 2 2 2 3 4" xfId="44603" xr:uid="{00000000-0005-0000-0000-0000FC860000}"/>
    <cellStyle name="Comma 16 3 2 2 2 3 4 2" xfId="44604" xr:uid="{00000000-0005-0000-0000-0000FD860000}"/>
    <cellStyle name="Comma 16 3 2 2 2 3 5" xfId="44605" xr:uid="{00000000-0005-0000-0000-0000FE860000}"/>
    <cellStyle name="Comma 16 3 2 2 2 3 6" xfId="44606" xr:uid="{00000000-0005-0000-0000-0000FF860000}"/>
    <cellStyle name="Comma 16 3 2 2 2 4" xfId="44607" xr:uid="{00000000-0005-0000-0000-000000870000}"/>
    <cellStyle name="Comma 16 3 2 2 2 4 2" xfId="44608" xr:uid="{00000000-0005-0000-0000-000001870000}"/>
    <cellStyle name="Comma 16 3 2 2 2 4 2 2" xfId="44609" xr:uid="{00000000-0005-0000-0000-000002870000}"/>
    <cellStyle name="Comma 16 3 2 2 2 4 2 3" xfId="44610" xr:uid="{00000000-0005-0000-0000-000003870000}"/>
    <cellStyle name="Comma 16 3 2 2 2 4 3" xfId="44611" xr:uid="{00000000-0005-0000-0000-000004870000}"/>
    <cellStyle name="Comma 16 3 2 2 2 4 3 2" xfId="44612" xr:uid="{00000000-0005-0000-0000-000005870000}"/>
    <cellStyle name="Comma 16 3 2 2 2 4 4" xfId="44613" xr:uid="{00000000-0005-0000-0000-000006870000}"/>
    <cellStyle name="Comma 16 3 2 2 2 4 5" xfId="44614" xr:uid="{00000000-0005-0000-0000-000007870000}"/>
    <cellStyle name="Comma 16 3 2 2 2 5" xfId="44615" xr:uid="{00000000-0005-0000-0000-000008870000}"/>
    <cellStyle name="Comma 16 3 2 2 2 5 2" xfId="44616" xr:uid="{00000000-0005-0000-0000-000009870000}"/>
    <cellStyle name="Comma 16 3 2 2 2 5 3" xfId="44617" xr:uid="{00000000-0005-0000-0000-00000A870000}"/>
    <cellStyle name="Comma 16 3 2 2 2 6" xfId="44618" xr:uid="{00000000-0005-0000-0000-00000B870000}"/>
    <cellStyle name="Comma 16 3 2 2 2 6 2" xfId="44619" xr:uid="{00000000-0005-0000-0000-00000C870000}"/>
    <cellStyle name="Comma 16 3 2 2 2 6 3" xfId="44620" xr:uid="{00000000-0005-0000-0000-00000D870000}"/>
    <cellStyle name="Comma 16 3 2 2 2 7" xfId="44621" xr:uid="{00000000-0005-0000-0000-00000E870000}"/>
    <cellStyle name="Comma 16 3 2 2 2 7 2" xfId="44622" xr:uid="{00000000-0005-0000-0000-00000F870000}"/>
    <cellStyle name="Comma 16 3 2 2 2 8" xfId="44623" xr:uid="{00000000-0005-0000-0000-000010870000}"/>
    <cellStyle name="Comma 16 3 2 2 2 9" xfId="44624" xr:uid="{00000000-0005-0000-0000-000011870000}"/>
    <cellStyle name="Comma 16 3 2 2 3" xfId="44625" xr:uid="{00000000-0005-0000-0000-000012870000}"/>
    <cellStyle name="Comma 16 3 2 2 3 2" xfId="44626" xr:uid="{00000000-0005-0000-0000-000013870000}"/>
    <cellStyle name="Comma 16 3 2 2 3 2 2" xfId="44627" xr:uid="{00000000-0005-0000-0000-000014870000}"/>
    <cellStyle name="Comma 16 3 2 2 3 2 3" xfId="44628" xr:uid="{00000000-0005-0000-0000-000015870000}"/>
    <cellStyle name="Comma 16 3 2 2 3 3" xfId="44629" xr:uid="{00000000-0005-0000-0000-000016870000}"/>
    <cellStyle name="Comma 16 3 2 2 3 3 2" xfId="44630" xr:uid="{00000000-0005-0000-0000-000017870000}"/>
    <cellStyle name="Comma 16 3 2 2 3 3 3" xfId="44631" xr:uid="{00000000-0005-0000-0000-000018870000}"/>
    <cellStyle name="Comma 16 3 2 2 3 4" xfId="44632" xr:uid="{00000000-0005-0000-0000-000019870000}"/>
    <cellStyle name="Comma 16 3 2 2 3 4 2" xfId="44633" xr:uid="{00000000-0005-0000-0000-00001A870000}"/>
    <cellStyle name="Comma 16 3 2 2 3 5" xfId="44634" xr:uid="{00000000-0005-0000-0000-00001B870000}"/>
    <cellStyle name="Comma 16 3 2 2 3 6" xfId="44635" xr:uid="{00000000-0005-0000-0000-00001C870000}"/>
    <cellStyle name="Comma 16 3 2 2 4" xfId="44636" xr:uid="{00000000-0005-0000-0000-00001D870000}"/>
    <cellStyle name="Comma 16 3 2 2 4 2" xfId="44637" xr:uid="{00000000-0005-0000-0000-00001E870000}"/>
    <cellStyle name="Comma 16 3 2 2 4 2 2" xfId="44638" xr:uid="{00000000-0005-0000-0000-00001F870000}"/>
    <cellStyle name="Comma 16 3 2 2 4 2 3" xfId="44639" xr:uid="{00000000-0005-0000-0000-000020870000}"/>
    <cellStyle name="Comma 16 3 2 2 4 3" xfId="44640" xr:uid="{00000000-0005-0000-0000-000021870000}"/>
    <cellStyle name="Comma 16 3 2 2 4 3 2" xfId="44641" xr:uid="{00000000-0005-0000-0000-000022870000}"/>
    <cellStyle name="Comma 16 3 2 2 4 3 3" xfId="44642" xr:uid="{00000000-0005-0000-0000-000023870000}"/>
    <cellStyle name="Comma 16 3 2 2 4 4" xfId="44643" xr:uid="{00000000-0005-0000-0000-000024870000}"/>
    <cellStyle name="Comma 16 3 2 2 4 4 2" xfId="44644" xr:uid="{00000000-0005-0000-0000-000025870000}"/>
    <cellStyle name="Comma 16 3 2 2 4 5" xfId="44645" xr:uid="{00000000-0005-0000-0000-000026870000}"/>
    <cellStyle name="Comma 16 3 2 2 4 6" xfId="44646" xr:uid="{00000000-0005-0000-0000-000027870000}"/>
    <cellStyle name="Comma 16 3 2 2 5" xfId="44647" xr:uid="{00000000-0005-0000-0000-000028870000}"/>
    <cellStyle name="Comma 16 3 2 2 5 2" xfId="44648" xr:uid="{00000000-0005-0000-0000-000029870000}"/>
    <cellStyle name="Comma 16 3 2 2 5 2 2" xfId="44649" xr:uid="{00000000-0005-0000-0000-00002A870000}"/>
    <cellStyle name="Comma 16 3 2 2 5 2 3" xfId="44650" xr:uid="{00000000-0005-0000-0000-00002B870000}"/>
    <cellStyle name="Comma 16 3 2 2 5 3" xfId="44651" xr:uid="{00000000-0005-0000-0000-00002C870000}"/>
    <cellStyle name="Comma 16 3 2 2 5 3 2" xfId="44652" xr:uid="{00000000-0005-0000-0000-00002D870000}"/>
    <cellStyle name="Comma 16 3 2 2 5 4" xfId="44653" xr:uid="{00000000-0005-0000-0000-00002E870000}"/>
    <cellStyle name="Comma 16 3 2 2 5 5" xfId="44654" xr:uid="{00000000-0005-0000-0000-00002F870000}"/>
    <cellStyle name="Comma 16 3 2 2 6" xfId="44655" xr:uid="{00000000-0005-0000-0000-000030870000}"/>
    <cellStyle name="Comma 16 3 2 2 6 2" xfId="44656" xr:uid="{00000000-0005-0000-0000-000031870000}"/>
    <cellStyle name="Comma 16 3 2 2 6 3" xfId="44657" xr:uid="{00000000-0005-0000-0000-000032870000}"/>
    <cellStyle name="Comma 16 3 2 2 7" xfId="44658" xr:uid="{00000000-0005-0000-0000-000033870000}"/>
    <cellStyle name="Comma 16 3 2 2 7 2" xfId="44659" xr:uid="{00000000-0005-0000-0000-000034870000}"/>
    <cellStyle name="Comma 16 3 2 2 7 3" xfId="44660" xr:uid="{00000000-0005-0000-0000-000035870000}"/>
    <cellStyle name="Comma 16 3 2 2 8" xfId="44661" xr:uid="{00000000-0005-0000-0000-000036870000}"/>
    <cellStyle name="Comma 16 3 2 2 8 2" xfId="44662" xr:uid="{00000000-0005-0000-0000-000037870000}"/>
    <cellStyle name="Comma 16 3 2 2 9" xfId="44663" xr:uid="{00000000-0005-0000-0000-000038870000}"/>
    <cellStyle name="Comma 16 3 2 3" xfId="44664" xr:uid="{00000000-0005-0000-0000-000039870000}"/>
    <cellStyle name="Comma 16 3 2 3 2" xfId="44665" xr:uid="{00000000-0005-0000-0000-00003A870000}"/>
    <cellStyle name="Comma 16 3 2 3 2 2" xfId="44666" xr:uid="{00000000-0005-0000-0000-00003B870000}"/>
    <cellStyle name="Comma 16 3 2 3 2 2 2" xfId="44667" xr:uid="{00000000-0005-0000-0000-00003C870000}"/>
    <cellStyle name="Comma 16 3 2 3 2 2 3" xfId="44668" xr:uid="{00000000-0005-0000-0000-00003D870000}"/>
    <cellStyle name="Comma 16 3 2 3 2 3" xfId="44669" xr:uid="{00000000-0005-0000-0000-00003E870000}"/>
    <cellStyle name="Comma 16 3 2 3 2 3 2" xfId="44670" xr:uid="{00000000-0005-0000-0000-00003F870000}"/>
    <cellStyle name="Comma 16 3 2 3 2 3 3" xfId="44671" xr:uid="{00000000-0005-0000-0000-000040870000}"/>
    <cellStyle name="Comma 16 3 2 3 2 4" xfId="44672" xr:uid="{00000000-0005-0000-0000-000041870000}"/>
    <cellStyle name="Comma 16 3 2 3 2 4 2" xfId="44673" xr:uid="{00000000-0005-0000-0000-000042870000}"/>
    <cellStyle name="Comma 16 3 2 3 2 5" xfId="44674" xr:uid="{00000000-0005-0000-0000-000043870000}"/>
    <cellStyle name="Comma 16 3 2 3 2 6" xfId="44675" xr:uid="{00000000-0005-0000-0000-000044870000}"/>
    <cellStyle name="Comma 16 3 2 3 3" xfId="44676" xr:uid="{00000000-0005-0000-0000-000045870000}"/>
    <cellStyle name="Comma 16 3 2 3 3 2" xfId="44677" xr:uid="{00000000-0005-0000-0000-000046870000}"/>
    <cellStyle name="Comma 16 3 2 3 3 2 2" xfId="44678" xr:uid="{00000000-0005-0000-0000-000047870000}"/>
    <cellStyle name="Comma 16 3 2 3 3 2 3" xfId="44679" xr:uid="{00000000-0005-0000-0000-000048870000}"/>
    <cellStyle name="Comma 16 3 2 3 3 3" xfId="44680" xr:uid="{00000000-0005-0000-0000-000049870000}"/>
    <cellStyle name="Comma 16 3 2 3 3 3 2" xfId="44681" xr:uid="{00000000-0005-0000-0000-00004A870000}"/>
    <cellStyle name="Comma 16 3 2 3 3 3 3" xfId="44682" xr:uid="{00000000-0005-0000-0000-00004B870000}"/>
    <cellStyle name="Comma 16 3 2 3 3 4" xfId="44683" xr:uid="{00000000-0005-0000-0000-00004C870000}"/>
    <cellStyle name="Comma 16 3 2 3 3 4 2" xfId="44684" xr:uid="{00000000-0005-0000-0000-00004D870000}"/>
    <cellStyle name="Comma 16 3 2 3 3 5" xfId="44685" xr:uid="{00000000-0005-0000-0000-00004E870000}"/>
    <cellStyle name="Comma 16 3 2 3 3 6" xfId="44686" xr:uid="{00000000-0005-0000-0000-00004F870000}"/>
    <cellStyle name="Comma 16 3 2 3 4" xfId="44687" xr:uid="{00000000-0005-0000-0000-000050870000}"/>
    <cellStyle name="Comma 16 3 2 3 4 2" xfId="44688" xr:uid="{00000000-0005-0000-0000-000051870000}"/>
    <cellStyle name="Comma 16 3 2 3 4 2 2" xfId="44689" xr:uid="{00000000-0005-0000-0000-000052870000}"/>
    <cellStyle name="Comma 16 3 2 3 4 2 3" xfId="44690" xr:uid="{00000000-0005-0000-0000-000053870000}"/>
    <cellStyle name="Comma 16 3 2 3 4 3" xfId="44691" xr:uid="{00000000-0005-0000-0000-000054870000}"/>
    <cellStyle name="Comma 16 3 2 3 4 3 2" xfId="44692" xr:uid="{00000000-0005-0000-0000-000055870000}"/>
    <cellStyle name="Comma 16 3 2 3 4 4" xfId="44693" xr:uid="{00000000-0005-0000-0000-000056870000}"/>
    <cellStyle name="Comma 16 3 2 3 4 5" xfId="44694" xr:uid="{00000000-0005-0000-0000-000057870000}"/>
    <cellStyle name="Comma 16 3 2 3 5" xfId="44695" xr:uid="{00000000-0005-0000-0000-000058870000}"/>
    <cellStyle name="Comma 16 3 2 3 5 2" xfId="44696" xr:uid="{00000000-0005-0000-0000-000059870000}"/>
    <cellStyle name="Comma 16 3 2 3 5 3" xfId="44697" xr:uid="{00000000-0005-0000-0000-00005A870000}"/>
    <cellStyle name="Comma 16 3 2 3 6" xfId="44698" xr:uid="{00000000-0005-0000-0000-00005B870000}"/>
    <cellStyle name="Comma 16 3 2 3 6 2" xfId="44699" xr:uid="{00000000-0005-0000-0000-00005C870000}"/>
    <cellStyle name="Comma 16 3 2 3 6 3" xfId="44700" xr:uid="{00000000-0005-0000-0000-00005D870000}"/>
    <cellStyle name="Comma 16 3 2 3 7" xfId="44701" xr:uid="{00000000-0005-0000-0000-00005E870000}"/>
    <cellStyle name="Comma 16 3 2 3 7 2" xfId="44702" xr:uid="{00000000-0005-0000-0000-00005F870000}"/>
    <cellStyle name="Comma 16 3 2 3 8" xfId="44703" xr:uid="{00000000-0005-0000-0000-000060870000}"/>
    <cellStyle name="Comma 16 3 2 3 9" xfId="44704" xr:uid="{00000000-0005-0000-0000-000061870000}"/>
    <cellStyle name="Comma 16 3 2 4" xfId="44705" xr:uid="{00000000-0005-0000-0000-000062870000}"/>
    <cellStyle name="Comma 16 3 2 4 2" xfId="44706" xr:uid="{00000000-0005-0000-0000-000063870000}"/>
    <cellStyle name="Comma 16 3 2 4 2 2" xfId="44707" xr:uid="{00000000-0005-0000-0000-000064870000}"/>
    <cellStyle name="Comma 16 3 2 4 2 2 2" xfId="44708" xr:uid="{00000000-0005-0000-0000-000065870000}"/>
    <cellStyle name="Comma 16 3 2 4 2 2 3" xfId="44709" xr:uid="{00000000-0005-0000-0000-000066870000}"/>
    <cellStyle name="Comma 16 3 2 4 2 3" xfId="44710" xr:uid="{00000000-0005-0000-0000-000067870000}"/>
    <cellStyle name="Comma 16 3 2 4 2 3 2" xfId="44711" xr:uid="{00000000-0005-0000-0000-000068870000}"/>
    <cellStyle name="Comma 16 3 2 4 2 3 3" xfId="44712" xr:uid="{00000000-0005-0000-0000-000069870000}"/>
    <cellStyle name="Comma 16 3 2 4 2 4" xfId="44713" xr:uid="{00000000-0005-0000-0000-00006A870000}"/>
    <cellStyle name="Comma 16 3 2 4 2 4 2" xfId="44714" xr:uid="{00000000-0005-0000-0000-00006B870000}"/>
    <cellStyle name="Comma 16 3 2 4 2 5" xfId="44715" xr:uid="{00000000-0005-0000-0000-00006C870000}"/>
    <cellStyle name="Comma 16 3 2 4 2 6" xfId="44716" xr:uid="{00000000-0005-0000-0000-00006D870000}"/>
    <cellStyle name="Comma 16 3 2 4 3" xfId="44717" xr:uid="{00000000-0005-0000-0000-00006E870000}"/>
    <cellStyle name="Comma 16 3 2 4 3 2" xfId="44718" xr:uid="{00000000-0005-0000-0000-00006F870000}"/>
    <cellStyle name="Comma 16 3 2 4 3 2 2" xfId="44719" xr:uid="{00000000-0005-0000-0000-000070870000}"/>
    <cellStyle name="Comma 16 3 2 4 3 2 3" xfId="44720" xr:uid="{00000000-0005-0000-0000-000071870000}"/>
    <cellStyle name="Comma 16 3 2 4 3 3" xfId="44721" xr:uid="{00000000-0005-0000-0000-000072870000}"/>
    <cellStyle name="Comma 16 3 2 4 3 3 2" xfId="44722" xr:uid="{00000000-0005-0000-0000-000073870000}"/>
    <cellStyle name="Comma 16 3 2 4 3 3 3" xfId="44723" xr:uid="{00000000-0005-0000-0000-000074870000}"/>
    <cellStyle name="Comma 16 3 2 4 3 4" xfId="44724" xr:uid="{00000000-0005-0000-0000-000075870000}"/>
    <cellStyle name="Comma 16 3 2 4 3 4 2" xfId="44725" xr:uid="{00000000-0005-0000-0000-000076870000}"/>
    <cellStyle name="Comma 16 3 2 4 3 5" xfId="44726" xr:uid="{00000000-0005-0000-0000-000077870000}"/>
    <cellStyle name="Comma 16 3 2 4 3 6" xfId="44727" xr:uid="{00000000-0005-0000-0000-000078870000}"/>
    <cellStyle name="Comma 16 3 2 4 4" xfId="44728" xr:uid="{00000000-0005-0000-0000-000079870000}"/>
    <cellStyle name="Comma 16 3 2 4 4 2" xfId="44729" xr:uid="{00000000-0005-0000-0000-00007A870000}"/>
    <cellStyle name="Comma 16 3 2 4 4 2 2" xfId="44730" xr:uid="{00000000-0005-0000-0000-00007B870000}"/>
    <cellStyle name="Comma 16 3 2 4 4 2 3" xfId="44731" xr:uid="{00000000-0005-0000-0000-00007C870000}"/>
    <cellStyle name="Comma 16 3 2 4 4 3" xfId="44732" xr:uid="{00000000-0005-0000-0000-00007D870000}"/>
    <cellStyle name="Comma 16 3 2 4 4 3 2" xfId="44733" xr:uid="{00000000-0005-0000-0000-00007E870000}"/>
    <cellStyle name="Comma 16 3 2 4 4 4" xfId="44734" xr:uid="{00000000-0005-0000-0000-00007F870000}"/>
    <cellStyle name="Comma 16 3 2 4 4 5" xfId="44735" xr:uid="{00000000-0005-0000-0000-000080870000}"/>
    <cellStyle name="Comma 16 3 2 4 5" xfId="44736" xr:uid="{00000000-0005-0000-0000-000081870000}"/>
    <cellStyle name="Comma 16 3 2 4 5 2" xfId="44737" xr:uid="{00000000-0005-0000-0000-000082870000}"/>
    <cellStyle name="Comma 16 3 2 4 5 3" xfId="44738" xr:uid="{00000000-0005-0000-0000-000083870000}"/>
    <cellStyle name="Comma 16 3 2 4 6" xfId="44739" xr:uid="{00000000-0005-0000-0000-000084870000}"/>
    <cellStyle name="Comma 16 3 2 4 6 2" xfId="44740" xr:uid="{00000000-0005-0000-0000-000085870000}"/>
    <cellStyle name="Comma 16 3 2 4 6 3" xfId="44741" xr:uid="{00000000-0005-0000-0000-000086870000}"/>
    <cellStyle name="Comma 16 3 2 4 7" xfId="44742" xr:uid="{00000000-0005-0000-0000-000087870000}"/>
    <cellStyle name="Comma 16 3 2 4 7 2" xfId="44743" xr:uid="{00000000-0005-0000-0000-000088870000}"/>
    <cellStyle name="Comma 16 3 2 4 8" xfId="44744" xr:uid="{00000000-0005-0000-0000-000089870000}"/>
    <cellStyle name="Comma 16 3 2 4 9" xfId="44745" xr:uid="{00000000-0005-0000-0000-00008A870000}"/>
    <cellStyle name="Comma 16 3 2 5" xfId="44746" xr:uid="{00000000-0005-0000-0000-00008B870000}"/>
    <cellStyle name="Comma 16 3 2 5 2" xfId="44747" xr:uid="{00000000-0005-0000-0000-00008C870000}"/>
    <cellStyle name="Comma 16 3 2 5 2 2" xfId="44748" xr:uid="{00000000-0005-0000-0000-00008D870000}"/>
    <cellStyle name="Comma 16 3 2 5 2 3" xfId="44749" xr:uid="{00000000-0005-0000-0000-00008E870000}"/>
    <cellStyle name="Comma 16 3 2 5 3" xfId="44750" xr:uid="{00000000-0005-0000-0000-00008F870000}"/>
    <cellStyle name="Comma 16 3 2 5 3 2" xfId="44751" xr:uid="{00000000-0005-0000-0000-000090870000}"/>
    <cellStyle name="Comma 16 3 2 5 3 3" xfId="44752" xr:uid="{00000000-0005-0000-0000-000091870000}"/>
    <cellStyle name="Comma 16 3 2 5 4" xfId="44753" xr:uid="{00000000-0005-0000-0000-000092870000}"/>
    <cellStyle name="Comma 16 3 2 5 4 2" xfId="44754" xr:uid="{00000000-0005-0000-0000-000093870000}"/>
    <cellStyle name="Comma 16 3 2 5 5" xfId="44755" xr:uid="{00000000-0005-0000-0000-000094870000}"/>
    <cellStyle name="Comma 16 3 2 5 6" xfId="44756" xr:uid="{00000000-0005-0000-0000-000095870000}"/>
    <cellStyle name="Comma 16 3 2 6" xfId="44757" xr:uid="{00000000-0005-0000-0000-000096870000}"/>
    <cellStyle name="Comma 16 3 2 6 2" xfId="44758" xr:uid="{00000000-0005-0000-0000-000097870000}"/>
    <cellStyle name="Comma 16 3 2 6 2 2" xfId="44759" xr:uid="{00000000-0005-0000-0000-000098870000}"/>
    <cellStyle name="Comma 16 3 2 6 2 3" xfId="44760" xr:uid="{00000000-0005-0000-0000-000099870000}"/>
    <cellStyle name="Comma 16 3 2 6 3" xfId="44761" xr:uid="{00000000-0005-0000-0000-00009A870000}"/>
    <cellStyle name="Comma 16 3 2 6 3 2" xfId="44762" xr:uid="{00000000-0005-0000-0000-00009B870000}"/>
    <cellStyle name="Comma 16 3 2 6 3 3" xfId="44763" xr:uid="{00000000-0005-0000-0000-00009C870000}"/>
    <cellStyle name="Comma 16 3 2 6 4" xfId="44764" xr:uid="{00000000-0005-0000-0000-00009D870000}"/>
    <cellStyle name="Comma 16 3 2 6 4 2" xfId="44765" xr:uid="{00000000-0005-0000-0000-00009E870000}"/>
    <cellStyle name="Comma 16 3 2 6 5" xfId="44766" xr:uid="{00000000-0005-0000-0000-00009F870000}"/>
    <cellStyle name="Comma 16 3 2 6 6" xfId="44767" xr:uid="{00000000-0005-0000-0000-0000A0870000}"/>
    <cellStyle name="Comma 16 3 2 7" xfId="44768" xr:uid="{00000000-0005-0000-0000-0000A1870000}"/>
    <cellStyle name="Comma 16 3 2 7 2" xfId="44769" xr:uid="{00000000-0005-0000-0000-0000A2870000}"/>
    <cellStyle name="Comma 16 3 2 7 2 2" xfId="44770" xr:uid="{00000000-0005-0000-0000-0000A3870000}"/>
    <cellStyle name="Comma 16 3 2 7 2 3" xfId="44771" xr:uid="{00000000-0005-0000-0000-0000A4870000}"/>
    <cellStyle name="Comma 16 3 2 7 3" xfId="44772" xr:uid="{00000000-0005-0000-0000-0000A5870000}"/>
    <cellStyle name="Comma 16 3 2 7 3 2" xfId="44773" xr:uid="{00000000-0005-0000-0000-0000A6870000}"/>
    <cellStyle name="Comma 16 3 2 7 4" xfId="44774" xr:uid="{00000000-0005-0000-0000-0000A7870000}"/>
    <cellStyle name="Comma 16 3 2 7 5" xfId="44775" xr:uid="{00000000-0005-0000-0000-0000A8870000}"/>
    <cellStyle name="Comma 16 3 2 8" xfId="44776" xr:uid="{00000000-0005-0000-0000-0000A9870000}"/>
    <cellStyle name="Comma 16 3 2 8 2" xfId="44777" xr:uid="{00000000-0005-0000-0000-0000AA870000}"/>
    <cellStyle name="Comma 16 3 2 8 3" xfId="44778" xr:uid="{00000000-0005-0000-0000-0000AB870000}"/>
    <cellStyle name="Comma 16 3 2 9" xfId="44779" xr:uid="{00000000-0005-0000-0000-0000AC870000}"/>
    <cellStyle name="Comma 16 3 2 9 2" xfId="44780" xr:uid="{00000000-0005-0000-0000-0000AD870000}"/>
    <cellStyle name="Comma 16 3 2 9 3" xfId="44781" xr:uid="{00000000-0005-0000-0000-0000AE870000}"/>
    <cellStyle name="Comma 16 3 3" xfId="44782" xr:uid="{00000000-0005-0000-0000-0000AF870000}"/>
    <cellStyle name="Comma 16 3 3 10" xfId="44783" xr:uid="{00000000-0005-0000-0000-0000B0870000}"/>
    <cellStyle name="Comma 16 3 3 2" xfId="44784" xr:uid="{00000000-0005-0000-0000-0000B1870000}"/>
    <cellStyle name="Comma 16 3 3 2 2" xfId="44785" xr:uid="{00000000-0005-0000-0000-0000B2870000}"/>
    <cellStyle name="Comma 16 3 3 2 2 2" xfId="44786" xr:uid="{00000000-0005-0000-0000-0000B3870000}"/>
    <cellStyle name="Comma 16 3 3 2 2 2 2" xfId="44787" xr:uid="{00000000-0005-0000-0000-0000B4870000}"/>
    <cellStyle name="Comma 16 3 3 2 2 2 3" xfId="44788" xr:uid="{00000000-0005-0000-0000-0000B5870000}"/>
    <cellStyle name="Comma 16 3 3 2 2 3" xfId="44789" xr:uid="{00000000-0005-0000-0000-0000B6870000}"/>
    <cellStyle name="Comma 16 3 3 2 2 3 2" xfId="44790" xr:uid="{00000000-0005-0000-0000-0000B7870000}"/>
    <cellStyle name="Comma 16 3 3 2 2 3 3" xfId="44791" xr:uid="{00000000-0005-0000-0000-0000B8870000}"/>
    <cellStyle name="Comma 16 3 3 2 2 4" xfId="44792" xr:uid="{00000000-0005-0000-0000-0000B9870000}"/>
    <cellStyle name="Comma 16 3 3 2 2 4 2" xfId="44793" xr:uid="{00000000-0005-0000-0000-0000BA870000}"/>
    <cellStyle name="Comma 16 3 3 2 2 5" xfId="44794" xr:uid="{00000000-0005-0000-0000-0000BB870000}"/>
    <cellStyle name="Comma 16 3 3 2 2 6" xfId="44795" xr:uid="{00000000-0005-0000-0000-0000BC870000}"/>
    <cellStyle name="Comma 16 3 3 2 3" xfId="44796" xr:uid="{00000000-0005-0000-0000-0000BD870000}"/>
    <cellStyle name="Comma 16 3 3 2 3 2" xfId="44797" xr:uid="{00000000-0005-0000-0000-0000BE870000}"/>
    <cellStyle name="Comma 16 3 3 2 3 2 2" xfId="44798" xr:uid="{00000000-0005-0000-0000-0000BF870000}"/>
    <cellStyle name="Comma 16 3 3 2 3 2 3" xfId="44799" xr:uid="{00000000-0005-0000-0000-0000C0870000}"/>
    <cellStyle name="Comma 16 3 3 2 3 3" xfId="44800" xr:uid="{00000000-0005-0000-0000-0000C1870000}"/>
    <cellStyle name="Comma 16 3 3 2 3 3 2" xfId="44801" xr:uid="{00000000-0005-0000-0000-0000C2870000}"/>
    <cellStyle name="Comma 16 3 3 2 3 3 3" xfId="44802" xr:uid="{00000000-0005-0000-0000-0000C3870000}"/>
    <cellStyle name="Comma 16 3 3 2 3 4" xfId="44803" xr:uid="{00000000-0005-0000-0000-0000C4870000}"/>
    <cellStyle name="Comma 16 3 3 2 3 4 2" xfId="44804" xr:uid="{00000000-0005-0000-0000-0000C5870000}"/>
    <cellStyle name="Comma 16 3 3 2 3 5" xfId="44805" xr:uid="{00000000-0005-0000-0000-0000C6870000}"/>
    <cellStyle name="Comma 16 3 3 2 3 6" xfId="44806" xr:uid="{00000000-0005-0000-0000-0000C7870000}"/>
    <cellStyle name="Comma 16 3 3 2 4" xfId="44807" xr:uid="{00000000-0005-0000-0000-0000C8870000}"/>
    <cellStyle name="Comma 16 3 3 2 4 2" xfId="44808" xr:uid="{00000000-0005-0000-0000-0000C9870000}"/>
    <cellStyle name="Comma 16 3 3 2 4 2 2" xfId="44809" xr:uid="{00000000-0005-0000-0000-0000CA870000}"/>
    <cellStyle name="Comma 16 3 3 2 4 2 3" xfId="44810" xr:uid="{00000000-0005-0000-0000-0000CB870000}"/>
    <cellStyle name="Comma 16 3 3 2 4 3" xfId="44811" xr:uid="{00000000-0005-0000-0000-0000CC870000}"/>
    <cellStyle name="Comma 16 3 3 2 4 3 2" xfId="44812" xr:uid="{00000000-0005-0000-0000-0000CD870000}"/>
    <cellStyle name="Comma 16 3 3 2 4 4" xfId="44813" xr:uid="{00000000-0005-0000-0000-0000CE870000}"/>
    <cellStyle name="Comma 16 3 3 2 4 5" xfId="44814" xr:uid="{00000000-0005-0000-0000-0000CF870000}"/>
    <cellStyle name="Comma 16 3 3 2 5" xfId="44815" xr:uid="{00000000-0005-0000-0000-0000D0870000}"/>
    <cellStyle name="Comma 16 3 3 2 5 2" xfId="44816" xr:uid="{00000000-0005-0000-0000-0000D1870000}"/>
    <cellStyle name="Comma 16 3 3 2 5 3" xfId="44817" xr:uid="{00000000-0005-0000-0000-0000D2870000}"/>
    <cellStyle name="Comma 16 3 3 2 6" xfId="44818" xr:uid="{00000000-0005-0000-0000-0000D3870000}"/>
    <cellStyle name="Comma 16 3 3 2 6 2" xfId="44819" xr:uid="{00000000-0005-0000-0000-0000D4870000}"/>
    <cellStyle name="Comma 16 3 3 2 6 3" xfId="44820" xr:uid="{00000000-0005-0000-0000-0000D5870000}"/>
    <cellStyle name="Comma 16 3 3 2 7" xfId="44821" xr:uid="{00000000-0005-0000-0000-0000D6870000}"/>
    <cellStyle name="Comma 16 3 3 2 7 2" xfId="44822" xr:uid="{00000000-0005-0000-0000-0000D7870000}"/>
    <cellStyle name="Comma 16 3 3 2 8" xfId="44823" xr:uid="{00000000-0005-0000-0000-0000D8870000}"/>
    <cellStyle name="Comma 16 3 3 2 9" xfId="44824" xr:uid="{00000000-0005-0000-0000-0000D9870000}"/>
    <cellStyle name="Comma 16 3 3 3" xfId="44825" xr:uid="{00000000-0005-0000-0000-0000DA870000}"/>
    <cellStyle name="Comma 16 3 3 3 2" xfId="44826" xr:uid="{00000000-0005-0000-0000-0000DB870000}"/>
    <cellStyle name="Comma 16 3 3 3 2 2" xfId="44827" xr:uid="{00000000-0005-0000-0000-0000DC870000}"/>
    <cellStyle name="Comma 16 3 3 3 2 3" xfId="44828" xr:uid="{00000000-0005-0000-0000-0000DD870000}"/>
    <cellStyle name="Comma 16 3 3 3 3" xfId="44829" xr:uid="{00000000-0005-0000-0000-0000DE870000}"/>
    <cellStyle name="Comma 16 3 3 3 3 2" xfId="44830" xr:uid="{00000000-0005-0000-0000-0000DF870000}"/>
    <cellStyle name="Comma 16 3 3 3 3 3" xfId="44831" xr:uid="{00000000-0005-0000-0000-0000E0870000}"/>
    <cellStyle name="Comma 16 3 3 3 4" xfId="44832" xr:uid="{00000000-0005-0000-0000-0000E1870000}"/>
    <cellStyle name="Comma 16 3 3 3 4 2" xfId="44833" xr:uid="{00000000-0005-0000-0000-0000E2870000}"/>
    <cellStyle name="Comma 16 3 3 3 5" xfId="44834" xr:uid="{00000000-0005-0000-0000-0000E3870000}"/>
    <cellStyle name="Comma 16 3 3 3 6" xfId="44835" xr:uid="{00000000-0005-0000-0000-0000E4870000}"/>
    <cellStyle name="Comma 16 3 3 4" xfId="44836" xr:uid="{00000000-0005-0000-0000-0000E5870000}"/>
    <cellStyle name="Comma 16 3 3 4 2" xfId="44837" xr:uid="{00000000-0005-0000-0000-0000E6870000}"/>
    <cellStyle name="Comma 16 3 3 4 2 2" xfId="44838" xr:uid="{00000000-0005-0000-0000-0000E7870000}"/>
    <cellStyle name="Comma 16 3 3 4 2 3" xfId="44839" xr:uid="{00000000-0005-0000-0000-0000E8870000}"/>
    <cellStyle name="Comma 16 3 3 4 3" xfId="44840" xr:uid="{00000000-0005-0000-0000-0000E9870000}"/>
    <cellStyle name="Comma 16 3 3 4 3 2" xfId="44841" xr:uid="{00000000-0005-0000-0000-0000EA870000}"/>
    <cellStyle name="Comma 16 3 3 4 3 3" xfId="44842" xr:uid="{00000000-0005-0000-0000-0000EB870000}"/>
    <cellStyle name="Comma 16 3 3 4 4" xfId="44843" xr:uid="{00000000-0005-0000-0000-0000EC870000}"/>
    <cellStyle name="Comma 16 3 3 4 4 2" xfId="44844" xr:uid="{00000000-0005-0000-0000-0000ED870000}"/>
    <cellStyle name="Comma 16 3 3 4 5" xfId="44845" xr:uid="{00000000-0005-0000-0000-0000EE870000}"/>
    <cellStyle name="Comma 16 3 3 4 6" xfId="44846" xr:uid="{00000000-0005-0000-0000-0000EF870000}"/>
    <cellStyle name="Comma 16 3 3 5" xfId="44847" xr:uid="{00000000-0005-0000-0000-0000F0870000}"/>
    <cellStyle name="Comma 16 3 3 5 2" xfId="44848" xr:uid="{00000000-0005-0000-0000-0000F1870000}"/>
    <cellStyle name="Comma 16 3 3 5 2 2" xfId="44849" xr:uid="{00000000-0005-0000-0000-0000F2870000}"/>
    <cellStyle name="Comma 16 3 3 5 2 3" xfId="44850" xr:uid="{00000000-0005-0000-0000-0000F3870000}"/>
    <cellStyle name="Comma 16 3 3 5 3" xfId="44851" xr:uid="{00000000-0005-0000-0000-0000F4870000}"/>
    <cellStyle name="Comma 16 3 3 5 3 2" xfId="44852" xr:uid="{00000000-0005-0000-0000-0000F5870000}"/>
    <cellStyle name="Comma 16 3 3 5 4" xfId="44853" xr:uid="{00000000-0005-0000-0000-0000F6870000}"/>
    <cellStyle name="Comma 16 3 3 5 5" xfId="44854" xr:uid="{00000000-0005-0000-0000-0000F7870000}"/>
    <cellStyle name="Comma 16 3 3 6" xfId="44855" xr:uid="{00000000-0005-0000-0000-0000F8870000}"/>
    <cellStyle name="Comma 16 3 3 6 2" xfId="44856" xr:uid="{00000000-0005-0000-0000-0000F9870000}"/>
    <cellStyle name="Comma 16 3 3 6 3" xfId="44857" xr:uid="{00000000-0005-0000-0000-0000FA870000}"/>
    <cellStyle name="Comma 16 3 3 7" xfId="44858" xr:uid="{00000000-0005-0000-0000-0000FB870000}"/>
    <cellStyle name="Comma 16 3 3 7 2" xfId="44859" xr:uid="{00000000-0005-0000-0000-0000FC870000}"/>
    <cellStyle name="Comma 16 3 3 7 3" xfId="44860" xr:uid="{00000000-0005-0000-0000-0000FD870000}"/>
    <cellStyle name="Comma 16 3 3 8" xfId="44861" xr:uid="{00000000-0005-0000-0000-0000FE870000}"/>
    <cellStyle name="Comma 16 3 3 8 2" xfId="44862" xr:uid="{00000000-0005-0000-0000-0000FF870000}"/>
    <cellStyle name="Comma 16 3 3 9" xfId="44863" xr:uid="{00000000-0005-0000-0000-000000880000}"/>
    <cellStyle name="Comma 16 3 4" xfId="44864" xr:uid="{00000000-0005-0000-0000-000001880000}"/>
    <cellStyle name="Comma 16 3 4 2" xfId="44865" xr:uid="{00000000-0005-0000-0000-000002880000}"/>
    <cellStyle name="Comma 16 3 4 2 2" xfId="44866" xr:uid="{00000000-0005-0000-0000-000003880000}"/>
    <cellStyle name="Comma 16 3 4 2 2 2" xfId="44867" xr:uid="{00000000-0005-0000-0000-000004880000}"/>
    <cellStyle name="Comma 16 3 4 2 2 3" xfId="44868" xr:uid="{00000000-0005-0000-0000-000005880000}"/>
    <cellStyle name="Comma 16 3 4 2 3" xfId="44869" xr:uid="{00000000-0005-0000-0000-000006880000}"/>
    <cellStyle name="Comma 16 3 4 2 3 2" xfId="44870" xr:uid="{00000000-0005-0000-0000-000007880000}"/>
    <cellStyle name="Comma 16 3 4 2 3 3" xfId="44871" xr:uid="{00000000-0005-0000-0000-000008880000}"/>
    <cellStyle name="Comma 16 3 4 2 4" xfId="44872" xr:uid="{00000000-0005-0000-0000-000009880000}"/>
    <cellStyle name="Comma 16 3 4 2 4 2" xfId="44873" xr:uid="{00000000-0005-0000-0000-00000A880000}"/>
    <cellStyle name="Comma 16 3 4 2 5" xfId="44874" xr:uid="{00000000-0005-0000-0000-00000B880000}"/>
    <cellStyle name="Comma 16 3 4 2 6" xfId="44875" xr:uid="{00000000-0005-0000-0000-00000C880000}"/>
    <cellStyle name="Comma 16 3 4 3" xfId="44876" xr:uid="{00000000-0005-0000-0000-00000D880000}"/>
    <cellStyle name="Comma 16 3 4 3 2" xfId="44877" xr:uid="{00000000-0005-0000-0000-00000E880000}"/>
    <cellStyle name="Comma 16 3 4 3 2 2" xfId="44878" xr:uid="{00000000-0005-0000-0000-00000F880000}"/>
    <cellStyle name="Comma 16 3 4 3 2 3" xfId="44879" xr:uid="{00000000-0005-0000-0000-000010880000}"/>
    <cellStyle name="Comma 16 3 4 3 3" xfId="44880" xr:uid="{00000000-0005-0000-0000-000011880000}"/>
    <cellStyle name="Comma 16 3 4 3 3 2" xfId="44881" xr:uid="{00000000-0005-0000-0000-000012880000}"/>
    <cellStyle name="Comma 16 3 4 3 3 3" xfId="44882" xr:uid="{00000000-0005-0000-0000-000013880000}"/>
    <cellStyle name="Comma 16 3 4 3 4" xfId="44883" xr:uid="{00000000-0005-0000-0000-000014880000}"/>
    <cellStyle name="Comma 16 3 4 3 4 2" xfId="44884" xr:uid="{00000000-0005-0000-0000-000015880000}"/>
    <cellStyle name="Comma 16 3 4 3 5" xfId="44885" xr:uid="{00000000-0005-0000-0000-000016880000}"/>
    <cellStyle name="Comma 16 3 4 3 6" xfId="44886" xr:uid="{00000000-0005-0000-0000-000017880000}"/>
    <cellStyle name="Comma 16 3 4 4" xfId="44887" xr:uid="{00000000-0005-0000-0000-000018880000}"/>
    <cellStyle name="Comma 16 3 4 4 2" xfId="44888" xr:uid="{00000000-0005-0000-0000-000019880000}"/>
    <cellStyle name="Comma 16 3 4 4 2 2" xfId="44889" xr:uid="{00000000-0005-0000-0000-00001A880000}"/>
    <cellStyle name="Comma 16 3 4 4 2 3" xfId="44890" xr:uid="{00000000-0005-0000-0000-00001B880000}"/>
    <cellStyle name="Comma 16 3 4 4 3" xfId="44891" xr:uid="{00000000-0005-0000-0000-00001C880000}"/>
    <cellStyle name="Comma 16 3 4 4 3 2" xfId="44892" xr:uid="{00000000-0005-0000-0000-00001D880000}"/>
    <cellStyle name="Comma 16 3 4 4 4" xfId="44893" xr:uid="{00000000-0005-0000-0000-00001E880000}"/>
    <cellStyle name="Comma 16 3 4 4 5" xfId="44894" xr:uid="{00000000-0005-0000-0000-00001F880000}"/>
    <cellStyle name="Comma 16 3 4 5" xfId="44895" xr:uid="{00000000-0005-0000-0000-000020880000}"/>
    <cellStyle name="Comma 16 3 4 5 2" xfId="44896" xr:uid="{00000000-0005-0000-0000-000021880000}"/>
    <cellStyle name="Comma 16 3 4 5 3" xfId="44897" xr:uid="{00000000-0005-0000-0000-000022880000}"/>
    <cellStyle name="Comma 16 3 4 6" xfId="44898" xr:uid="{00000000-0005-0000-0000-000023880000}"/>
    <cellStyle name="Comma 16 3 4 6 2" xfId="44899" xr:uid="{00000000-0005-0000-0000-000024880000}"/>
    <cellStyle name="Comma 16 3 4 6 3" xfId="44900" xr:uid="{00000000-0005-0000-0000-000025880000}"/>
    <cellStyle name="Comma 16 3 4 7" xfId="44901" xr:uid="{00000000-0005-0000-0000-000026880000}"/>
    <cellStyle name="Comma 16 3 4 7 2" xfId="44902" xr:uid="{00000000-0005-0000-0000-000027880000}"/>
    <cellStyle name="Comma 16 3 4 8" xfId="44903" xr:uid="{00000000-0005-0000-0000-000028880000}"/>
    <cellStyle name="Comma 16 3 4 9" xfId="44904" xr:uid="{00000000-0005-0000-0000-000029880000}"/>
    <cellStyle name="Comma 16 3 5" xfId="44905" xr:uid="{00000000-0005-0000-0000-00002A880000}"/>
    <cellStyle name="Comma 16 3 5 2" xfId="44906" xr:uid="{00000000-0005-0000-0000-00002B880000}"/>
    <cellStyle name="Comma 16 3 5 2 2" xfId="44907" xr:uid="{00000000-0005-0000-0000-00002C880000}"/>
    <cellStyle name="Comma 16 3 5 2 2 2" xfId="44908" xr:uid="{00000000-0005-0000-0000-00002D880000}"/>
    <cellStyle name="Comma 16 3 5 2 2 3" xfId="44909" xr:uid="{00000000-0005-0000-0000-00002E880000}"/>
    <cellStyle name="Comma 16 3 5 2 3" xfId="44910" xr:uid="{00000000-0005-0000-0000-00002F880000}"/>
    <cellStyle name="Comma 16 3 5 2 3 2" xfId="44911" xr:uid="{00000000-0005-0000-0000-000030880000}"/>
    <cellStyle name="Comma 16 3 5 2 3 3" xfId="44912" xr:uid="{00000000-0005-0000-0000-000031880000}"/>
    <cellStyle name="Comma 16 3 5 2 4" xfId="44913" xr:uid="{00000000-0005-0000-0000-000032880000}"/>
    <cellStyle name="Comma 16 3 5 2 4 2" xfId="44914" xr:uid="{00000000-0005-0000-0000-000033880000}"/>
    <cellStyle name="Comma 16 3 5 2 5" xfId="44915" xr:uid="{00000000-0005-0000-0000-000034880000}"/>
    <cellStyle name="Comma 16 3 5 2 6" xfId="44916" xr:uid="{00000000-0005-0000-0000-000035880000}"/>
    <cellStyle name="Comma 16 3 5 3" xfId="44917" xr:uid="{00000000-0005-0000-0000-000036880000}"/>
    <cellStyle name="Comma 16 3 5 3 2" xfId="44918" xr:uid="{00000000-0005-0000-0000-000037880000}"/>
    <cellStyle name="Comma 16 3 5 3 2 2" xfId="44919" xr:uid="{00000000-0005-0000-0000-000038880000}"/>
    <cellStyle name="Comma 16 3 5 3 2 3" xfId="44920" xr:uid="{00000000-0005-0000-0000-000039880000}"/>
    <cellStyle name="Comma 16 3 5 3 3" xfId="44921" xr:uid="{00000000-0005-0000-0000-00003A880000}"/>
    <cellStyle name="Comma 16 3 5 3 3 2" xfId="44922" xr:uid="{00000000-0005-0000-0000-00003B880000}"/>
    <cellStyle name="Comma 16 3 5 3 3 3" xfId="44923" xr:uid="{00000000-0005-0000-0000-00003C880000}"/>
    <cellStyle name="Comma 16 3 5 3 4" xfId="44924" xr:uid="{00000000-0005-0000-0000-00003D880000}"/>
    <cellStyle name="Comma 16 3 5 3 4 2" xfId="44925" xr:uid="{00000000-0005-0000-0000-00003E880000}"/>
    <cellStyle name="Comma 16 3 5 3 5" xfId="44926" xr:uid="{00000000-0005-0000-0000-00003F880000}"/>
    <cellStyle name="Comma 16 3 5 3 6" xfId="44927" xr:uid="{00000000-0005-0000-0000-000040880000}"/>
    <cellStyle name="Comma 16 3 5 4" xfId="44928" xr:uid="{00000000-0005-0000-0000-000041880000}"/>
    <cellStyle name="Comma 16 3 5 4 2" xfId="44929" xr:uid="{00000000-0005-0000-0000-000042880000}"/>
    <cellStyle name="Comma 16 3 5 4 2 2" xfId="44930" xr:uid="{00000000-0005-0000-0000-000043880000}"/>
    <cellStyle name="Comma 16 3 5 4 2 3" xfId="44931" xr:uid="{00000000-0005-0000-0000-000044880000}"/>
    <cellStyle name="Comma 16 3 5 4 3" xfId="44932" xr:uid="{00000000-0005-0000-0000-000045880000}"/>
    <cellStyle name="Comma 16 3 5 4 3 2" xfId="44933" xr:uid="{00000000-0005-0000-0000-000046880000}"/>
    <cellStyle name="Comma 16 3 5 4 4" xfId="44934" xr:uid="{00000000-0005-0000-0000-000047880000}"/>
    <cellStyle name="Comma 16 3 5 4 5" xfId="44935" xr:uid="{00000000-0005-0000-0000-000048880000}"/>
    <cellStyle name="Comma 16 3 5 5" xfId="44936" xr:uid="{00000000-0005-0000-0000-000049880000}"/>
    <cellStyle name="Comma 16 3 5 5 2" xfId="44937" xr:uid="{00000000-0005-0000-0000-00004A880000}"/>
    <cellStyle name="Comma 16 3 5 5 3" xfId="44938" xr:uid="{00000000-0005-0000-0000-00004B880000}"/>
    <cellStyle name="Comma 16 3 5 6" xfId="44939" xr:uid="{00000000-0005-0000-0000-00004C880000}"/>
    <cellStyle name="Comma 16 3 5 6 2" xfId="44940" xr:uid="{00000000-0005-0000-0000-00004D880000}"/>
    <cellStyle name="Comma 16 3 5 6 3" xfId="44941" xr:uid="{00000000-0005-0000-0000-00004E880000}"/>
    <cellStyle name="Comma 16 3 5 7" xfId="44942" xr:uid="{00000000-0005-0000-0000-00004F880000}"/>
    <cellStyle name="Comma 16 3 5 7 2" xfId="44943" xr:uid="{00000000-0005-0000-0000-000050880000}"/>
    <cellStyle name="Comma 16 3 5 8" xfId="44944" xr:uid="{00000000-0005-0000-0000-000051880000}"/>
    <cellStyle name="Comma 16 3 5 9" xfId="44945" xr:uid="{00000000-0005-0000-0000-000052880000}"/>
    <cellStyle name="Comma 16 3 6" xfId="44946" xr:uid="{00000000-0005-0000-0000-000053880000}"/>
    <cellStyle name="Comma 16 3 6 2" xfId="44947" xr:uid="{00000000-0005-0000-0000-000054880000}"/>
    <cellStyle name="Comma 16 3 6 2 2" xfId="44948" xr:uid="{00000000-0005-0000-0000-000055880000}"/>
    <cellStyle name="Comma 16 3 6 2 3" xfId="44949" xr:uid="{00000000-0005-0000-0000-000056880000}"/>
    <cellStyle name="Comma 16 3 6 3" xfId="44950" xr:uid="{00000000-0005-0000-0000-000057880000}"/>
    <cellStyle name="Comma 16 3 6 3 2" xfId="44951" xr:uid="{00000000-0005-0000-0000-000058880000}"/>
    <cellStyle name="Comma 16 3 6 3 3" xfId="44952" xr:uid="{00000000-0005-0000-0000-000059880000}"/>
    <cellStyle name="Comma 16 3 6 4" xfId="44953" xr:uid="{00000000-0005-0000-0000-00005A880000}"/>
    <cellStyle name="Comma 16 3 6 4 2" xfId="44954" xr:uid="{00000000-0005-0000-0000-00005B880000}"/>
    <cellStyle name="Comma 16 3 6 5" xfId="44955" xr:uid="{00000000-0005-0000-0000-00005C880000}"/>
    <cellStyle name="Comma 16 3 6 6" xfId="44956" xr:uid="{00000000-0005-0000-0000-00005D880000}"/>
    <cellStyle name="Comma 16 3 7" xfId="44957" xr:uid="{00000000-0005-0000-0000-00005E880000}"/>
    <cellStyle name="Comma 16 3 7 2" xfId="44958" xr:uid="{00000000-0005-0000-0000-00005F880000}"/>
    <cellStyle name="Comma 16 3 7 2 2" xfId="44959" xr:uid="{00000000-0005-0000-0000-000060880000}"/>
    <cellStyle name="Comma 16 3 7 2 3" xfId="44960" xr:uid="{00000000-0005-0000-0000-000061880000}"/>
    <cellStyle name="Comma 16 3 7 3" xfId="44961" xr:uid="{00000000-0005-0000-0000-000062880000}"/>
    <cellStyle name="Comma 16 3 7 3 2" xfId="44962" xr:uid="{00000000-0005-0000-0000-000063880000}"/>
    <cellStyle name="Comma 16 3 7 3 3" xfId="44963" xr:uid="{00000000-0005-0000-0000-000064880000}"/>
    <cellStyle name="Comma 16 3 7 4" xfId="44964" xr:uid="{00000000-0005-0000-0000-000065880000}"/>
    <cellStyle name="Comma 16 3 7 4 2" xfId="44965" xr:uid="{00000000-0005-0000-0000-000066880000}"/>
    <cellStyle name="Comma 16 3 7 5" xfId="44966" xr:uid="{00000000-0005-0000-0000-000067880000}"/>
    <cellStyle name="Comma 16 3 7 6" xfId="44967" xr:uid="{00000000-0005-0000-0000-000068880000}"/>
    <cellStyle name="Comma 16 3 8" xfId="44968" xr:uid="{00000000-0005-0000-0000-000069880000}"/>
    <cellStyle name="Comma 16 3 8 2" xfId="44969" xr:uid="{00000000-0005-0000-0000-00006A880000}"/>
    <cellStyle name="Comma 16 3 8 2 2" xfId="44970" xr:uid="{00000000-0005-0000-0000-00006B880000}"/>
    <cellStyle name="Comma 16 3 8 2 3" xfId="44971" xr:uid="{00000000-0005-0000-0000-00006C880000}"/>
    <cellStyle name="Comma 16 3 8 3" xfId="44972" xr:uid="{00000000-0005-0000-0000-00006D880000}"/>
    <cellStyle name="Comma 16 3 8 3 2" xfId="44973" xr:uid="{00000000-0005-0000-0000-00006E880000}"/>
    <cellStyle name="Comma 16 3 8 4" xfId="44974" xr:uid="{00000000-0005-0000-0000-00006F880000}"/>
    <cellStyle name="Comma 16 3 8 5" xfId="44975" xr:uid="{00000000-0005-0000-0000-000070880000}"/>
    <cellStyle name="Comma 16 3 9" xfId="44976" xr:uid="{00000000-0005-0000-0000-000071880000}"/>
    <cellStyle name="Comma 16 3 9 2" xfId="44977" xr:uid="{00000000-0005-0000-0000-000072880000}"/>
    <cellStyle name="Comma 16 3 9 3" xfId="44978" xr:uid="{00000000-0005-0000-0000-000073880000}"/>
    <cellStyle name="Comma 16 4" xfId="9469" xr:uid="{00000000-0005-0000-0000-000074880000}"/>
    <cellStyle name="Comma 16 4 10" xfId="44979" xr:uid="{00000000-0005-0000-0000-000075880000}"/>
    <cellStyle name="Comma 16 4 10 2" xfId="44980" xr:uid="{00000000-0005-0000-0000-000076880000}"/>
    <cellStyle name="Comma 16 4 11" xfId="44981" xr:uid="{00000000-0005-0000-0000-000077880000}"/>
    <cellStyle name="Comma 16 4 12" xfId="44982" xr:uid="{00000000-0005-0000-0000-000078880000}"/>
    <cellStyle name="Comma 16 4 2" xfId="44983" xr:uid="{00000000-0005-0000-0000-000079880000}"/>
    <cellStyle name="Comma 16 4 2 10" xfId="44984" xr:uid="{00000000-0005-0000-0000-00007A880000}"/>
    <cellStyle name="Comma 16 4 2 2" xfId="44985" xr:uid="{00000000-0005-0000-0000-00007B880000}"/>
    <cellStyle name="Comma 16 4 2 2 2" xfId="44986" xr:uid="{00000000-0005-0000-0000-00007C880000}"/>
    <cellStyle name="Comma 16 4 2 2 2 2" xfId="44987" xr:uid="{00000000-0005-0000-0000-00007D880000}"/>
    <cellStyle name="Comma 16 4 2 2 2 2 2" xfId="44988" xr:uid="{00000000-0005-0000-0000-00007E880000}"/>
    <cellStyle name="Comma 16 4 2 2 2 2 3" xfId="44989" xr:uid="{00000000-0005-0000-0000-00007F880000}"/>
    <cellStyle name="Comma 16 4 2 2 2 3" xfId="44990" xr:uid="{00000000-0005-0000-0000-000080880000}"/>
    <cellStyle name="Comma 16 4 2 2 2 3 2" xfId="44991" xr:uid="{00000000-0005-0000-0000-000081880000}"/>
    <cellStyle name="Comma 16 4 2 2 2 3 3" xfId="44992" xr:uid="{00000000-0005-0000-0000-000082880000}"/>
    <cellStyle name="Comma 16 4 2 2 2 4" xfId="44993" xr:uid="{00000000-0005-0000-0000-000083880000}"/>
    <cellStyle name="Comma 16 4 2 2 2 4 2" xfId="44994" xr:uid="{00000000-0005-0000-0000-000084880000}"/>
    <cellStyle name="Comma 16 4 2 2 2 5" xfId="44995" xr:uid="{00000000-0005-0000-0000-000085880000}"/>
    <cellStyle name="Comma 16 4 2 2 2 6" xfId="44996" xr:uid="{00000000-0005-0000-0000-000086880000}"/>
    <cellStyle name="Comma 16 4 2 2 3" xfId="44997" xr:uid="{00000000-0005-0000-0000-000087880000}"/>
    <cellStyle name="Comma 16 4 2 2 3 2" xfId="44998" xr:uid="{00000000-0005-0000-0000-000088880000}"/>
    <cellStyle name="Comma 16 4 2 2 3 2 2" xfId="44999" xr:uid="{00000000-0005-0000-0000-000089880000}"/>
    <cellStyle name="Comma 16 4 2 2 3 2 3" xfId="45000" xr:uid="{00000000-0005-0000-0000-00008A880000}"/>
    <cellStyle name="Comma 16 4 2 2 3 3" xfId="45001" xr:uid="{00000000-0005-0000-0000-00008B880000}"/>
    <cellStyle name="Comma 16 4 2 2 3 3 2" xfId="45002" xr:uid="{00000000-0005-0000-0000-00008C880000}"/>
    <cellStyle name="Comma 16 4 2 2 3 3 3" xfId="45003" xr:uid="{00000000-0005-0000-0000-00008D880000}"/>
    <cellStyle name="Comma 16 4 2 2 3 4" xfId="45004" xr:uid="{00000000-0005-0000-0000-00008E880000}"/>
    <cellStyle name="Comma 16 4 2 2 3 4 2" xfId="45005" xr:uid="{00000000-0005-0000-0000-00008F880000}"/>
    <cellStyle name="Comma 16 4 2 2 3 5" xfId="45006" xr:uid="{00000000-0005-0000-0000-000090880000}"/>
    <cellStyle name="Comma 16 4 2 2 3 6" xfId="45007" xr:uid="{00000000-0005-0000-0000-000091880000}"/>
    <cellStyle name="Comma 16 4 2 2 4" xfId="45008" xr:uid="{00000000-0005-0000-0000-000092880000}"/>
    <cellStyle name="Comma 16 4 2 2 4 2" xfId="45009" xr:uid="{00000000-0005-0000-0000-000093880000}"/>
    <cellStyle name="Comma 16 4 2 2 4 2 2" xfId="45010" xr:uid="{00000000-0005-0000-0000-000094880000}"/>
    <cellStyle name="Comma 16 4 2 2 4 2 3" xfId="45011" xr:uid="{00000000-0005-0000-0000-000095880000}"/>
    <cellStyle name="Comma 16 4 2 2 4 3" xfId="45012" xr:uid="{00000000-0005-0000-0000-000096880000}"/>
    <cellStyle name="Comma 16 4 2 2 4 3 2" xfId="45013" xr:uid="{00000000-0005-0000-0000-000097880000}"/>
    <cellStyle name="Comma 16 4 2 2 4 4" xfId="45014" xr:uid="{00000000-0005-0000-0000-000098880000}"/>
    <cellStyle name="Comma 16 4 2 2 4 5" xfId="45015" xr:uid="{00000000-0005-0000-0000-000099880000}"/>
    <cellStyle name="Comma 16 4 2 2 5" xfId="45016" xr:uid="{00000000-0005-0000-0000-00009A880000}"/>
    <cellStyle name="Comma 16 4 2 2 5 2" xfId="45017" xr:uid="{00000000-0005-0000-0000-00009B880000}"/>
    <cellStyle name="Comma 16 4 2 2 5 3" xfId="45018" xr:uid="{00000000-0005-0000-0000-00009C880000}"/>
    <cellStyle name="Comma 16 4 2 2 6" xfId="45019" xr:uid="{00000000-0005-0000-0000-00009D880000}"/>
    <cellStyle name="Comma 16 4 2 2 6 2" xfId="45020" xr:uid="{00000000-0005-0000-0000-00009E880000}"/>
    <cellStyle name="Comma 16 4 2 2 6 3" xfId="45021" xr:uid="{00000000-0005-0000-0000-00009F880000}"/>
    <cellStyle name="Comma 16 4 2 2 7" xfId="45022" xr:uid="{00000000-0005-0000-0000-0000A0880000}"/>
    <cellStyle name="Comma 16 4 2 2 7 2" xfId="45023" xr:uid="{00000000-0005-0000-0000-0000A1880000}"/>
    <cellStyle name="Comma 16 4 2 2 8" xfId="45024" xr:uid="{00000000-0005-0000-0000-0000A2880000}"/>
    <cellStyle name="Comma 16 4 2 2 9" xfId="45025" xr:uid="{00000000-0005-0000-0000-0000A3880000}"/>
    <cellStyle name="Comma 16 4 2 3" xfId="45026" xr:uid="{00000000-0005-0000-0000-0000A4880000}"/>
    <cellStyle name="Comma 16 4 2 3 2" xfId="45027" xr:uid="{00000000-0005-0000-0000-0000A5880000}"/>
    <cellStyle name="Comma 16 4 2 3 2 2" xfId="45028" xr:uid="{00000000-0005-0000-0000-0000A6880000}"/>
    <cellStyle name="Comma 16 4 2 3 2 3" xfId="45029" xr:uid="{00000000-0005-0000-0000-0000A7880000}"/>
    <cellStyle name="Comma 16 4 2 3 3" xfId="45030" xr:uid="{00000000-0005-0000-0000-0000A8880000}"/>
    <cellStyle name="Comma 16 4 2 3 3 2" xfId="45031" xr:uid="{00000000-0005-0000-0000-0000A9880000}"/>
    <cellStyle name="Comma 16 4 2 3 3 3" xfId="45032" xr:uid="{00000000-0005-0000-0000-0000AA880000}"/>
    <cellStyle name="Comma 16 4 2 3 4" xfId="45033" xr:uid="{00000000-0005-0000-0000-0000AB880000}"/>
    <cellStyle name="Comma 16 4 2 3 4 2" xfId="45034" xr:uid="{00000000-0005-0000-0000-0000AC880000}"/>
    <cellStyle name="Comma 16 4 2 3 5" xfId="45035" xr:uid="{00000000-0005-0000-0000-0000AD880000}"/>
    <cellStyle name="Comma 16 4 2 3 6" xfId="45036" xr:uid="{00000000-0005-0000-0000-0000AE880000}"/>
    <cellStyle name="Comma 16 4 2 4" xfId="45037" xr:uid="{00000000-0005-0000-0000-0000AF880000}"/>
    <cellStyle name="Comma 16 4 2 4 2" xfId="45038" xr:uid="{00000000-0005-0000-0000-0000B0880000}"/>
    <cellStyle name="Comma 16 4 2 4 2 2" xfId="45039" xr:uid="{00000000-0005-0000-0000-0000B1880000}"/>
    <cellStyle name="Comma 16 4 2 4 2 3" xfId="45040" xr:uid="{00000000-0005-0000-0000-0000B2880000}"/>
    <cellStyle name="Comma 16 4 2 4 3" xfId="45041" xr:uid="{00000000-0005-0000-0000-0000B3880000}"/>
    <cellStyle name="Comma 16 4 2 4 3 2" xfId="45042" xr:uid="{00000000-0005-0000-0000-0000B4880000}"/>
    <cellStyle name="Comma 16 4 2 4 3 3" xfId="45043" xr:uid="{00000000-0005-0000-0000-0000B5880000}"/>
    <cellStyle name="Comma 16 4 2 4 4" xfId="45044" xr:uid="{00000000-0005-0000-0000-0000B6880000}"/>
    <cellStyle name="Comma 16 4 2 4 4 2" xfId="45045" xr:uid="{00000000-0005-0000-0000-0000B7880000}"/>
    <cellStyle name="Comma 16 4 2 4 5" xfId="45046" xr:uid="{00000000-0005-0000-0000-0000B8880000}"/>
    <cellStyle name="Comma 16 4 2 4 6" xfId="45047" xr:uid="{00000000-0005-0000-0000-0000B9880000}"/>
    <cellStyle name="Comma 16 4 2 5" xfId="45048" xr:uid="{00000000-0005-0000-0000-0000BA880000}"/>
    <cellStyle name="Comma 16 4 2 5 2" xfId="45049" xr:uid="{00000000-0005-0000-0000-0000BB880000}"/>
    <cellStyle name="Comma 16 4 2 5 2 2" xfId="45050" xr:uid="{00000000-0005-0000-0000-0000BC880000}"/>
    <cellStyle name="Comma 16 4 2 5 2 3" xfId="45051" xr:uid="{00000000-0005-0000-0000-0000BD880000}"/>
    <cellStyle name="Comma 16 4 2 5 3" xfId="45052" xr:uid="{00000000-0005-0000-0000-0000BE880000}"/>
    <cellStyle name="Comma 16 4 2 5 3 2" xfId="45053" xr:uid="{00000000-0005-0000-0000-0000BF880000}"/>
    <cellStyle name="Comma 16 4 2 5 4" xfId="45054" xr:uid="{00000000-0005-0000-0000-0000C0880000}"/>
    <cellStyle name="Comma 16 4 2 5 5" xfId="45055" xr:uid="{00000000-0005-0000-0000-0000C1880000}"/>
    <cellStyle name="Comma 16 4 2 6" xfId="45056" xr:uid="{00000000-0005-0000-0000-0000C2880000}"/>
    <cellStyle name="Comma 16 4 2 6 2" xfId="45057" xr:uid="{00000000-0005-0000-0000-0000C3880000}"/>
    <cellStyle name="Comma 16 4 2 6 3" xfId="45058" xr:uid="{00000000-0005-0000-0000-0000C4880000}"/>
    <cellStyle name="Comma 16 4 2 7" xfId="45059" xr:uid="{00000000-0005-0000-0000-0000C5880000}"/>
    <cellStyle name="Comma 16 4 2 7 2" xfId="45060" xr:uid="{00000000-0005-0000-0000-0000C6880000}"/>
    <cellStyle name="Comma 16 4 2 7 3" xfId="45061" xr:uid="{00000000-0005-0000-0000-0000C7880000}"/>
    <cellStyle name="Comma 16 4 2 8" xfId="45062" xr:uid="{00000000-0005-0000-0000-0000C8880000}"/>
    <cellStyle name="Comma 16 4 2 8 2" xfId="45063" xr:uid="{00000000-0005-0000-0000-0000C9880000}"/>
    <cellStyle name="Comma 16 4 2 9" xfId="45064" xr:uid="{00000000-0005-0000-0000-0000CA880000}"/>
    <cellStyle name="Comma 16 4 3" xfId="45065" xr:uid="{00000000-0005-0000-0000-0000CB880000}"/>
    <cellStyle name="Comma 16 4 3 2" xfId="45066" xr:uid="{00000000-0005-0000-0000-0000CC880000}"/>
    <cellStyle name="Comma 16 4 3 2 2" xfId="45067" xr:uid="{00000000-0005-0000-0000-0000CD880000}"/>
    <cellStyle name="Comma 16 4 3 2 2 2" xfId="45068" xr:uid="{00000000-0005-0000-0000-0000CE880000}"/>
    <cellStyle name="Comma 16 4 3 2 2 3" xfId="45069" xr:uid="{00000000-0005-0000-0000-0000CF880000}"/>
    <cellStyle name="Comma 16 4 3 2 3" xfId="45070" xr:uid="{00000000-0005-0000-0000-0000D0880000}"/>
    <cellStyle name="Comma 16 4 3 2 3 2" xfId="45071" xr:uid="{00000000-0005-0000-0000-0000D1880000}"/>
    <cellStyle name="Comma 16 4 3 2 3 3" xfId="45072" xr:uid="{00000000-0005-0000-0000-0000D2880000}"/>
    <cellStyle name="Comma 16 4 3 2 4" xfId="45073" xr:uid="{00000000-0005-0000-0000-0000D3880000}"/>
    <cellStyle name="Comma 16 4 3 2 4 2" xfId="45074" xr:uid="{00000000-0005-0000-0000-0000D4880000}"/>
    <cellStyle name="Comma 16 4 3 2 5" xfId="45075" xr:uid="{00000000-0005-0000-0000-0000D5880000}"/>
    <cellStyle name="Comma 16 4 3 2 6" xfId="45076" xr:uid="{00000000-0005-0000-0000-0000D6880000}"/>
    <cellStyle name="Comma 16 4 3 3" xfId="45077" xr:uid="{00000000-0005-0000-0000-0000D7880000}"/>
    <cellStyle name="Comma 16 4 3 3 2" xfId="45078" xr:uid="{00000000-0005-0000-0000-0000D8880000}"/>
    <cellStyle name="Comma 16 4 3 3 2 2" xfId="45079" xr:uid="{00000000-0005-0000-0000-0000D9880000}"/>
    <cellStyle name="Comma 16 4 3 3 2 3" xfId="45080" xr:uid="{00000000-0005-0000-0000-0000DA880000}"/>
    <cellStyle name="Comma 16 4 3 3 3" xfId="45081" xr:uid="{00000000-0005-0000-0000-0000DB880000}"/>
    <cellStyle name="Comma 16 4 3 3 3 2" xfId="45082" xr:uid="{00000000-0005-0000-0000-0000DC880000}"/>
    <cellStyle name="Comma 16 4 3 3 3 3" xfId="45083" xr:uid="{00000000-0005-0000-0000-0000DD880000}"/>
    <cellStyle name="Comma 16 4 3 3 4" xfId="45084" xr:uid="{00000000-0005-0000-0000-0000DE880000}"/>
    <cellStyle name="Comma 16 4 3 3 4 2" xfId="45085" xr:uid="{00000000-0005-0000-0000-0000DF880000}"/>
    <cellStyle name="Comma 16 4 3 3 5" xfId="45086" xr:uid="{00000000-0005-0000-0000-0000E0880000}"/>
    <cellStyle name="Comma 16 4 3 3 6" xfId="45087" xr:uid="{00000000-0005-0000-0000-0000E1880000}"/>
    <cellStyle name="Comma 16 4 3 4" xfId="45088" xr:uid="{00000000-0005-0000-0000-0000E2880000}"/>
    <cellStyle name="Comma 16 4 3 4 2" xfId="45089" xr:uid="{00000000-0005-0000-0000-0000E3880000}"/>
    <cellStyle name="Comma 16 4 3 4 2 2" xfId="45090" xr:uid="{00000000-0005-0000-0000-0000E4880000}"/>
    <cellStyle name="Comma 16 4 3 4 2 3" xfId="45091" xr:uid="{00000000-0005-0000-0000-0000E5880000}"/>
    <cellStyle name="Comma 16 4 3 4 3" xfId="45092" xr:uid="{00000000-0005-0000-0000-0000E6880000}"/>
    <cellStyle name="Comma 16 4 3 4 3 2" xfId="45093" xr:uid="{00000000-0005-0000-0000-0000E7880000}"/>
    <cellStyle name="Comma 16 4 3 4 4" xfId="45094" xr:uid="{00000000-0005-0000-0000-0000E8880000}"/>
    <cellStyle name="Comma 16 4 3 4 5" xfId="45095" xr:uid="{00000000-0005-0000-0000-0000E9880000}"/>
    <cellStyle name="Comma 16 4 3 5" xfId="45096" xr:uid="{00000000-0005-0000-0000-0000EA880000}"/>
    <cellStyle name="Comma 16 4 3 5 2" xfId="45097" xr:uid="{00000000-0005-0000-0000-0000EB880000}"/>
    <cellStyle name="Comma 16 4 3 5 3" xfId="45098" xr:uid="{00000000-0005-0000-0000-0000EC880000}"/>
    <cellStyle name="Comma 16 4 3 6" xfId="45099" xr:uid="{00000000-0005-0000-0000-0000ED880000}"/>
    <cellStyle name="Comma 16 4 3 6 2" xfId="45100" xr:uid="{00000000-0005-0000-0000-0000EE880000}"/>
    <cellStyle name="Comma 16 4 3 6 3" xfId="45101" xr:uid="{00000000-0005-0000-0000-0000EF880000}"/>
    <cellStyle name="Comma 16 4 3 7" xfId="45102" xr:uid="{00000000-0005-0000-0000-0000F0880000}"/>
    <cellStyle name="Comma 16 4 3 7 2" xfId="45103" xr:uid="{00000000-0005-0000-0000-0000F1880000}"/>
    <cellStyle name="Comma 16 4 3 8" xfId="45104" xr:uid="{00000000-0005-0000-0000-0000F2880000}"/>
    <cellStyle name="Comma 16 4 3 9" xfId="45105" xr:uid="{00000000-0005-0000-0000-0000F3880000}"/>
    <cellStyle name="Comma 16 4 4" xfId="45106" xr:uid="{00000000-0005-0000-0000-0000F4880000}"/>
    <cellStyle name="Comma 16 4 4 2" xfId="45107" xr:uid="{00000000-0005-0000-0000-0000F5880000}"/>
    <cellStyle name="Comma 16 4 4 2 2" xfId="45108" xr:uid="{00000000-0005-0000-0000-0000F6880000}"/>
    <cellStyle name="Comma 16 4 4 2 2 2" xfId="45109" xr:uid="{00000000-0005-0000-0000-0000F7880000}"/>
    <cellStyle name="Comma 16 4 4 2 2 3" xfId="45110" xr:uid="{00000000-0005-0000-0000-0000F8880000}"/>
    <cellStyle name="Comma 16 4 4 2 3" xfId="45111" xr:uid="{00000000-0005-0000-0000-0000F9880000}"/>
    <cellStyle name="Comma 16 4 4 2 3 2" xfId="45112" xr:uid="{00000000-0005-0000-0000-0000FA880000}"/>
    <cellStyle name="Comma 16 4 4 2 3 3" xfId="45113" xr:uid="{00000000-0005-0000-0000-0000FB880000}"/>
    <cellStyle name="Comma 16 4 4 2 4" xfId="45114" xr:uid="{00000000-0005-0000-0000-0000FC880000}"/>
    <cellStyle name="Comma 16 4 4 2 4 2" xfId="45115" xr:uid="{00000000-0005-0000-0000-0000FD880000}"/>
    <cellStyle name="Comma 16 4 4 2 5" xfId="45116" xr:uid="{00000000-0005-0000-0000-0000FE880000}"/>
    <cellStyle name="Comma 16 4 4 2 6" xfId="45117" xr:uid="{00000000-0005-0000-0000-0000FF880000}"/>
    <cellStyle name="Comma 16 4 4 3" xfId="45118" xr:uid="{00000000-0005-0000-0000-000000890000}"/>
    <cellStyle name="Comma 16 4 4 3 2" xfId="45119" xr:uid="{00000000-0005-0000-0000-000001890000}"/>
    <cellStyle name="Comma 16 4 4 3 2 2" xfId="45120" xr:uid="{00000000-0005-0000-0000-000002890000}"/>
    <cellStyle name="Comma 16 4 4 3 2 3" xfId="45121" xr:uid="{00000000-0005-0000-0000-000003890000}"/>
    <cellStyle name="Comma 16 4 4 3 3" xfId="45122" xr:uid="{00000000-0005-0000-0000-000004890000}"/>
    <cellStyle name="Comma 16 4 4 3 3 2" xfId="45123" xr:uid="{00000000-0005-0000-0000-000005890000}"/>
    <cellStyle name="Comma 16 4 4 3 3 3" xfId="45124" xr:uid="{00000000-0005-0000-0000-000006890000}"/>
    <cellStyle name="Comma 16 4 4 3 4" xfId="45125" xr:uid="{00000000-0005-0000-0000-000007890000}"/>
    <cellStyle name="Comma 16 4 4 3 4 2" xfId="45126" xr:uid="{00000000-0005-0000-0000-000008890000}"/>
    <cellStyle name="Comma 16 4 4 3 5" xfId="45127" xr:uid="{00000000-0005-0000-0000-000009890000}"/>
    <cellStyle name="Comma 16 4 4 3 6" xfId="45128" xr:uid="{00000000-0005-0000-0000-00000A890000}"/>
    <cellStyle name="Comma 16 4 4 4" xfId="45129" xr:uid="{00000000-0005-0000-0000-00000B890000}"/>
    <cellStyle name="Comma 16 4 4 4 2" xfId="45130" xr:uid="{00000000-0005-0000-0000-00000C890000}"/>
    <cellStyle name="Comma 16 4 4 4 2 2" xfId="45131" xr:uid="{00000000-0005-0000-0000-00000D890000}"/>
    <cellStyle name="Comma 16 4 4 4 2 3" xfId="45132" xr:uid="{00000000-0005-0000-0000-00000E890000}"/>
    <cellStyle name="Comma 16 4 4 4 3" xfId="45133" xr:uid="{00000000-0005-0000-0000-00000F890000}"/>
    <cellStyle name="Comma 16 4 4 4 3 2" xfId="45134" xr:uid="{00000000-0005-0000-0000-000010890000}"/>
    <cellStyle name="Comma 16 4 4 4 4" xfId="45135" xr:uid="{00000000-0005-0000-0000-000011890000}"/>
    <cellStyle name="Comma 16 4 4 4 5" xfId="45136" xr:uid="{00000000-0005-0000-0000-000012890000}"/>
    <cellStyle name="Comma 16 4 4 5" xfId="45137" xr:uid="{00000000-0005-0000-0000-000013890000}"/>
    <cellStyle name="Comma 16 4 4 5 2" xfId="45138" xr:uid="{00000000-0005-0000-0000-000014890000}"/>
    <cellStyle name="Comma 16 4 4 5 3" xfId="45139" xr:uid="{00000000-0005-0000-0000-000015890000}"/>
    <cellStyle name="Comma 16 4 4 6" xfId="45140" xr:uid="{00000000-0005-0000-0000-000016890000}"/>
    <cellStyle name="Comma 16 4 4 6 2" xfId="45141" xr:uid="{00000000-0005-0000-0000-000017890000}"/>
    <cellStyle name="Comma 16 4 4 6 3" xfId="45142" xr:uid="{00000000-0005-0000-0000-000018890000}"/>
    <cellStyle name="Comma 16 4 4 7" xfId="45143" xr:uid="{00000000-0005-0000-0000-000019890000}"/>
    <cellStyle name="Comma 16 4 4 7 2" xfId="45144" xr:uid="{00000000-0005-0000-0000-00001A890000}"/>
    <cellStyle name="Comma 16 4 4 8" xfId="45145" xr:uid="{00000000-0005-0000-0000-00001B890000}"/>
    <cellStyle name="Comma 16 4 4 9" xfId="45146" xr:uid="{00000000-0005-0000-0000-00001C890000}"/>
    <cellStyle name="Comma 16 4 5" xfId="45147" xr:uid="{00000000-0005-0000-0000-00001D890000}"/>
    <cellStyle name="Comma 16 4 5 2" xfId="45148" xr:uid="{00000000-0005-0000-0000-00001E890000}"/>
    <cellStyle name="Comma 16 4 5 2 2" xfId="45149" xr:uid="{00000000-0005-0000-0000-00001F890000}"/>
    <cellStyle name="Comma 16 4 5 2 3" xfId="45150" xr:uid="{00000000-0005-0000-0000-000020890000}"/>
    <cellStyle name="Comma 16 4 5 3" xfId="45151" xr:uid="{00000000-0005-0000-0000-000021890000}"/>
    <cellStyle name="Comma 16 4 5 3 2" xfId="45152" xr:uid="{00000000-0005-0000-0000-000022890000}"/>
    <cellStyle name="Comma 16 4 5 3 3" xfId="45153" xr:uid="{00000000-0005-0000-0000-000023890000}"/>
    <cellStyle name="Comma 16 4 5 4" xfId="45154" xr:uid="{00000000-0005-0000-0000-000024890000}"/>
    <cellStyle name="Comma 16 4 5 4 2" xfId="45155" xr:uid="{00000000-0005-0000-0000-000025890000}"/>
    <cellStyle name="Comma 16 4 5 5" xfId="45156" xr:uid="{00000000-0005-0000-0000-000026890000}"/>
    <cellStyle name="Comma 16 4 5 6" xfId="45157" xr:uid="{00000000-0005-0000-0000-000027890000}"/>
    <cellStyle name="Comma 16 4 6" xfId="45158" xr:uid="{00000000-0005-0000-0000-000028890000}"/>
    <cellStyle name="Comma 16 4 6 2" xfId="45159" xr:uid="{00000000-0005-0000-0000-000029890000}"/>
    <cellStyle name="Comma 16 4 6 2 2" xfId="45160" xr:uid="{00000000-0005-0000-0000-00002A890000}"/>
    <cellStyle name="Comma 16 4 6 2 3" xfId="45161" xr:uid="{00000000-0005-0000-0000-00002B890000}"/>
    <cellStyle name="Comma 16 4 6 3" xfId="45162" xr:uid="{00000000-0005-0000-0000-00002C890000}"/>
    <cellStyle name="Comma 16 4 6 3 2" xfId="45163" xr:uid="{00000000-0005-0000-0000-00002D890000}"/>
    <cellStyle name="Comma 16 4 6 3 3" xfId="45164" xr:uid="{00000000-0005-0000-0000-00002E890000}"/>
    <cellStyle name="Comma 16 4 6 4" xfId="45165" xr:uid="{00000000-0005-0000-0000-00002F890000}"/>
    <cellStyle name="Comma 16 4 6 4 2" xfId="45166" xr:uid="{00000000-0005-0000-0000-000030890000}"/>
    <cellStyle name="Comma 16 4 6 5" xfId="45167" xr:uid="{00000000-0005-0000-0000-000031890000}"/>
    <cellStyle name="Comma 16 4 6 6" xfId="45168" xr:uid="{00000000-0005-0000-0000-000032890000}"/>
    <cellStyle name="Comma 16 4 7" xfId="45169" xr:uid="{00000000-0005-0000-0000-000033890000}"/>
    <cellStyle name="Comma 16 4 7 2" xfId="45170" xr:uid="{00000000-0005-0000-0000-000034890000}"/>
    <cellStyle name="Comma 16 4 7 2 2" xfId="45171" xr:uid="{00000000-0005-0000-0000-000035890000}"/>
    <cellStyle name="Comma 16 4 7 2 3" xfId="45172" xr:uid="{00000000-0005-0000-0000-000036890000}"/>
    <cellStyle name="Comma 16 4 7 3" xfId="45173" xr:uid="{00000000-0005-0000-0000-000037890000}"/>
    <cellStyle name="Comma 16 4 7 3 2" xfId="45174" xr:uid="{00000000-0005-0000-0000-000038890000}"/>
    <cellStyle name="Comma 16 4 7 4" xfId="45175" xr:uid="{00000000-0005-0000-0000-000039890000}"/>
    <cellStyle name="Comma 16 4 7 5" xfId="45176" xr:uid="{00000000-0005-0000-0000-00003A890000}"/>
    <cellStyle name="Comma 16 4 8" xfId="45177" xr:uid="{00000000-0005-0000-0000-00003B890000}"/>
    <cellStyle name="Comma 16 4 8 2" xfId="45178" xr:uid="{00000000-0005-0000-0000-00003C890000}"/>
    <cellStyle name="Comma 16 4 8 3" xfId="45179" xr:uid="{00000000-0005-0000-0000-00003D890000}"/>
    <cellStyle name="Comma 16 4 9" xfId="45180" xr:uid="{00000000-0005-0000-0000-00003E890000}"/>
    <cellStyle name="Comma 16 4 9 2" xfId="45181" xr:uid="{00000000-0005-0000-0000-00003F890000}"/>
    <cellStyle name="Comma 16 4 9 3" xfId="45182" xr:uid="{00000000-0005-0000-0000-000040890000}"/>
    <cellStyle name="Comma 16 5" xfId="9470" xr:uid="{00000000-0005-0000-0000-000041890000}"/>
    <cellStyle name="Comma 16 5 10" xfId="45183" xr:uid="{00000000-0005-0000-0000-000042890000}"/>
    <cellStyle name="Comma 16 5 2" xfId="45184" xr:uid="{00000000-0005-0000-0000-000043890000}"/>
    <cellStyle name="Comma 16 5 2 2" xfId="45185" xr:uid="{00000000-0005-0000-0000-000044890000}"/>
    <cellStyle name="Comma 16 5 2 2 2" xfId="45186" xr:uid="{00000000-0005-0000-0000-000045890000}"/>
    <cellStyle name="Comma 16 5 2 2 2 2" xfId="45187" xr:uid="{00000000-0005-0000-0000-000046890000}"/>
    <cellStyle name="Comma 16 5 2 2 2 3" xfId="45188" xr:uid="{00000000-0005-0000-0000-000047890000}"/>
    <cellStyle name="Comma 16 5 2 2 3" xfId="45189" xr:uid="{00000000-0005-0000-0000-000048890000}"/>
    <cellStyle name="Comma 16 5 2 2 3 2" xfId="45190" xr:uid="{00000000-0005-0000-0000-000049890000}"/>
    <cellStyle name="Comma 16 5 2 2 3 3" xfId="45191" xr:uid="{00000000-0005-0000-0000-00004A890000}"/>
    <cellStyle name="Comma 16 5 2 2 4" xfId="45192" xr:uid="{00000000-0005-0000-0000-00004B890000}"/>
    <cellStyle name="Comma 16 5 2 2 4 2" xfId="45193" xr:uid="{00000000-0005-0000-0000-00004C890000}"/>
    <cellStyle name="Comma 16 5 2 2 5" xfId="45194" xr:uid="{00000000-0005-0000-0000-00004D890000}"/>
    <cellStyle name="Comma 16 5 2 2 6" xfId="45195" xr:uid="{00000000-0005-0000-0000-00004E890000}"/>
    <cellStyle name="Comma 16 5 2 3" xfId="45196" xr:uid="{00000000-0005-0000-0000-00004F890000}"/>
    <cellStyle name="Comma 16 5 2 3 2" xfId="45197" xr:uid="{00000000-0005-0000-0000-000050890000}"/>
    <cellStyle name="Comma 16 5 2 3 2 2" xfId="45198" xr:uid="{00000000-0005-0000-0000-000051890000}"/>
    <cellStyle name="Comma 16 5 2 3 2 3" xfId="45199" xr:uid="{00000000-0005-0000-0000-000052890000}"/>
    <cellStyle name="Comma 16 5 2 3 3" xfId="45200" xr:uid="{00000000-0005-0000-0000-000053890000}"/>
    <cellStyle name="Comma 16 5 2 3 3 2" xfId="45201" xr:uid="{00000000-0005-0000-0000-000054890000}"/>
    <cellStyle name="Comma 16 5 2 3 3 3" xfId="45202" xr:uid="{00000000-0005-0000-0000-000055890000}"/>
    <cellStyle name="Comma 16 5 2 3 4" xfId="45203" xr:uid="{00000000-0005-0000-0000-000056890000}"/>
    <cellStyle name="Comma 16 5 2 3 4 2" xfId="45204" xr:uid="{00000000-0005-0000-0000-000057890000}"/>
    <cellStyle name="Comma 16 5 2 3 5" xfId="45205" xr:uid="{00000000-0005-0000-0000-000058890000}"/>
    <cellStyle name="Comma 16 5 2 3 6" xfId="45206" xr:uid="{00000000-0005-0000-0000-000059890000}"/>
    <cellStyle name="Comma 16 5 2 4" xfId="45207" xr:uid="{00000000-0005-0000-0000-00005A890000}"/>
    <cellStyle name="Comma 16 5 2 4 2" xfId="45208" xr:uid="{00000000-0005-0000-0000-00005B890000}"/>
    <cellStyle name="Comma 16 5 2 4 2 2" xfId="45209" xr:uid="{00000000-0005-0000-0000-00005C890000}"/>
    <cellStyle name="Comma 16 5 2 4 2 3" xfId="45210" xr:uid="{00000000-0005-0000-0000-00005D890000}"/>
    <cellStyle name="Comma 16 5 2 4 3" xfId="45211" xr:uid="{00000000-0005-0000-0000-00005E890000}"/>
    <cellStyle name="Comma 16 5 2 4 3 2" xfId="45212" xr:uid="{00000000-0005-0000-0000-00005F890000}"/>
    <cellStyle name="Comma 16 5 2 4 4" xfId="45213" xr:uid="{00000000-0005-0000-0000-000060890000}"/>
    <cellStyle name="Comma 16 5 2 4 5" xfId="45214" xr:uid="{00000000-0005-0000-0000-000061890000}"/>
    <cellStyle name="Comma 16 5 2 5" xfId="45215" xr:uid="{00000000-0005-0000-0000-000062890000}"/>
    <cellStyle name="Comma 16 5 2 5 2" xfId="45216" xr:uid="{00000000-0005-0000-0000-000063890000}"/>
    <cellStyle name="Comma 16 5 2 5 3" xfId="45217" xr:uid="{00000000-0005-0000-0000-000064890000}"/>
    <cellStyle name="Comma 16 5 2 6" xfId="45218" xr:uid="{00000000-0005-0000-0000-000065890000}"/>
    <cellStyle name="Comma 16 5 2 6 2" xfId="45219" xr:uid="{00000000-0005-0000-0000-000066890000}"/>
    <cellStyle name="Comma 16 5 2 6 3" xfId="45220" xr:uid="{00000000-0005-0000-0000-000067890000}"/>
    <cellStyle name="Comma 16 5 2 7" xfId="45221" xr:uid="{00000000-0005-0000-0000-000068890000}"/>
    <cellStyle name="Comma 16 5 2 7 2" xfId="45222" xr:uid="{00000000-0005-0000-0000-000069890000}"/>
    <cellStyle name="Comma 16 5 2 8" xfId="45223" xr:uid="{00000000-0005-0000-0000-00006A890000}"/>
    <cellStyle name="Comma 16 5 2 9" xfId="45224" xr:uid="{00000000-0005-0000-0000-00006B890000}"/>
    <cellStyle name="Comma 16 5 3" xfId="45225" xr:uid="{00000000-0005-0000-0000-00006C890000}"/>
    <cellStyle name="Comma 16 5 3 2" xfId="45226" xr:uid="{00000000-0005-0000-0000-00006D890000}"/>
    <cellStyle name="Comma 16 5 3 2 2" xfId="45227" xr:uid="{00000000-0005-0000-0000-00006E890000}"/>
    <cellStyle name="Comma 16 5 3 2 3" xfId="45228" xr:uid="{00000000-0005-0000-0000-00006F890000}"/>
    <cellStyle name="Comma 16 5 3 3" xfId="45229" xr:uid="{00000000-0005-0000-0000-000070890000}"/>
    <cellStyle name="Comma 16 5 3 3 2" xfId="45230" xr:uid="{00000000-0005-0000-0000-000071890000}"/>
    <cellStyle name="Comma 16 5 3 3 3" xfId="45231" xr:uid="{00000000-0005-0000-0000-000072890000}"/>
    <cellStyle name="Comma 16 5 3 4" xfId="45232" xr:uid="{00000000-0005-0000-0000-000073890000}"/>
    <cellStyle name="Comma 16 5 3 4 2" xfId="45233" xr:uid="{00000000-0005-0000-0000-000074890000}"/>
    <cellStyle name="Comma 16 5 3 5" xfId="45234" xr:uid="{00000000-0005-0000-0000-000075890000}"/>
    <cellStyle name="Comma 16 5 3 6" xfId="45235" xr:uid="{00000000-0005-0000-0000-000076890000}"/>
    <cellStyle name="Comma 16 5 4" xfId="45236" xr:uid="{00000000-0005-0000-0000-000077890000}"/>
    <cellStyle name="Comma 16 5 4 2" xfId="45237" xr:uid="{00000000-0005-0000-0000-000078890000}"/>
    <cellStyle name="Comma 16 5 4 2 2" xfId="45238" xr:uid="{00000000-0005-0000-0000-000079890000}"/>
    <cellStyle name="Comma 16 5 4 2 3" xfId="45239" xr:uid="{00000000-0005-0000-0000-00007A890000}"/>
    <cellStyle name="Comma 16 5 4 3" xfId="45240" xr:uid="{00000000-0005-0000-0000-00007B890000}"/>
    <cellStyle name="Comma 16 5 4 3 2" xfId="45241" xr:uid="{00000000-0005-0000-0000-00007C890000}"/>
    <cellStyle name="Comma 16 5 4 3 3" xfId="45242" xr:uid="{00000000-0005-0000-0000-00007D890000}"/>
    <cellStyle name="Comma 16 5 4 4" xfId="45243" xr:uid="{00000000-0005-0000-0000-00007E890000}"/>
    <cellStyle name="Comma 16 5 4 4 2" xfId="45244" xr:uid="{00000000-0005-0000-0000-00007F890000}"/>
    <cellStyle name="Comma 16 5 4 5" xfId="45245" xr:uid="{00000000-0005-0000-0000-000080890000}"/>
    <cellStyle name="Comma 16 5 4 6" xfId="45246" xr:uid="{00000000-0005-0000-0000-000081890000}"/>
    <cellStyle name="Comma 16 5 5" xfId="45247" xr:uid="{00000000-0005-0000-0000-000082890000}"/>
    <cellStyle name="Comma 16 5 5 2" xfId="45248" xr:uid="{00000000-0005-0000-0000-000083890000}"/>
    <cellStyle name="Comma 16 5 5 2 2" xfId="45249" xr:uid="{00000000-0005-0000-0000-000084890000}"/>
    <cellStyle name="Comma 16 5 5 2 3" xfId="45250" xr:uid="{00000000-0005-0000-0000-000085890000}"/>
    <cellStyle name="Comma 16 5 5 3" xfId="45251" xr:uid="{00000000-0005-0000-0000-000086890000}"/>
    <cellStyle name="Comma 16 5 5 3 2" xfId="45252" xr:uid="{00000000-0005-0000-0000-000087890000}"/>
    <cellStyle name="Comma 16 5 5 4" xfId="45253" xr:uid="{00000000-0005-0000-0000-000088890000}"/>
    <cellStyle name="Comma 16 5 5 5" xfId="45254" xr:uid="{00000000-0005-0000-0000-000089890000}"/>
    <cellStyle name="Comma 16 5 6" xfId="45255" xr:uid="{00000000-0005-0000-0000-00008A890000}"/>
    <cellStyle name="Comma 16 5 6 2" xfId="45256" xr:uid="{00000000-0005-0000-0000-00008B890000}"/>
    <cellStyle name="Comma 16 5 6 3" xfId="45257" xr:uid="{00000000-0005-0000-0000-00008C890000}"/>
    <cellStyle name="Comma 16 5 7" xfId="45258" xr:uid="{00000000-0005-0000-0000-00008D890000}"/>
    <cellStyle name="Comma 16 5 7 2" xfId="45259" xr:uid="{00000000-0005-0000-0000-00008E890000}"/>
    <cellStyle name="Comma 16 5 7 3" xfId="45260" xr:uid="{00000000-0005-0000-0000-00008F890000}"/>
    <cellStyle name="Comma 16 5 8" xfId="45261" xr:uid="{00000000-0005-0000-0000-000090890000}"/>
    <cellStyle name="Comma 16 5 8 2" xfId="45262" xr:uid="{00000000-0005-0000-0000-000091890000}"/>
    <cellStyle name="Comma 16 5 9" xfId="45263" xr:uid="{00000000-0005-0000-0000-000092890000}"/>
    <cellStyle name="Comma 16 6" xfId="45264" xr:uid="{00000000-0005-0000-0000-000093890000}"/>
    <cellStyle name="Comma 16 6 2" xfId="45265" xr:uid="{00000000-0005-0000-0000-000094890000}"/>
    <cellStyle name="Comma 16 6 2 2" xfId="45266" xr:uid="{00000000-0005-0000-0000-000095890000}"/>
    <cellStyle name="Comma 16 6 2 2 2" xfId="45267" xr:uid="{00000000-0005-0000-0000-000096890000}"/>
    <cellStyle name="Comma 16 6 2 2 3" xfId="45268" xr:uid="{00000000-0005-0000-0000-000097890000}"/>
    <cellStyle name="Comma 16 6 2 3" xfId="45269" xr:uid="{00000000-0005-0000-0000-000098890000}"/>
    <cellStyle name="Comma 16 6 2 3 2" xfId="45270" xr:uid="{00000000-0005-0000-0000-000099890000}"/>
    <cellStyle name="Comma 16 6 2 3 3" xfId="45271" xr:uid="{00000000-0005-0000-0000-00009A890000}"/>
    <cellStyle name="Comma 16 6 2 4" xfId="45272" xr:uid="{00000000-0005-0000-0000-00009B890000}"/>
    <cellStyle name="Comma 16 6 2 4 2" xfId="45273" xr:uid="{00000000-0005-0000-0000-00009C890000}"/>
    <cellStyle name="Comma 16 6 2 5" xfId="45274" xr:uid="{00000000-0005-0000-0000-00009D890000}"/>
    <cellStyle name="Comma 16 6 2 6" xfId="45275" xr:uid="{00000000-0005-0000-0000-00009E890000}"/>
    <cellStyle name="Comma 16 6 3" xfId="45276" xr:uid="{00000000-0005-0000-0000-00009F890000}"/>
    <cellStyle name="Comma 16 6 3 2" xfId="45277" xr:uid="{00000000-0005-0000-0000-0000A0890000}"/>
    <cellStyle name="Comma 16 6 3 2 2" xfId="45278" xr:uid="{00000000-0005-0000-0000-0000A1890000}"/>
    <cellStyle name="Comma 16 6 3 2 3" xfId="45279" xr:uid="{00000000-0005-0000-0000-0000A2890000}"/>
    <cellStyle name="Comma 16 6 3 3" xfId="45280" xr:uid="{00000000-0005-0000-0000-0000A3890000}"/>
    <cellStyle name="Comma 16 6 3 3 2" xfId="45281" xr:uid="{00000000-0005-0000-0000-0000A4890000}"/>
    <cellStyle name="Comma 16 6 3 3 3" xfId="45282" xr:uid="{00000000-0005-0000-0000-0000A5890000}"/>
    <cellStyle name="Comma 16 6 3 4" xfId="45283" xr:uid="{00000000-0005-0000-0000-0000A6890000}"/>
    <cellStyle name="Comma 16 6 3 4 2" xfId="45284" xr:uid="{00000000-0005-0000-0000-0000A7890000}"/>
    <cellStyle name="Comma 16 6 3 5" xfId="45285" xr:uid="{00000000-0005-0000-0000-0000A8890000}"/>
    <cellStyle name="Comma 16 6 3 6" xfId="45286" xr:uid="{00000000-0005-0000-0000-0000A9890000}"/>
    <cellStyle name="Comma 16 6 4" xfId="45287" xr:uid="{00000000-0005-0000-0000-0000AA890000}"/>
    <cellStyle name="Comma 16 6 4 2" xfId="45288" xr:uid="{00000000-0005-0000-0000-0000AB890000}"/>
    <cellStyle name="Comma 16 6 4 2 2" xfId="45289" xr:uid="{00000000-0005-0000-0000-0000AC890000}"/>
    <cellStyle name="Comma 16 6 4 2 3" xfId="45290" xr:uid="{00000000-0005-0000-0000-0000AD890000}"/>
    <cellStyle name="Comma 16 6 4 3" xfId="45291" xr:uid="{00000000-0005-0000-0000-0000AE890000}"/>
    <cellStyle name="Comma 16 6 4 3 2" xfId="45292" xr:uid="{00000000-0005-0000-0000-0000AF890000}"/>
    <cellStyle name="Comma 16 6 4 4" xfId="45293" xr:uid="{00000000-0005-0000-0000-0000B0890000}"/>
    <cellStyle name="Comma 16 6 4 5" xfId="45294" xr:uid="{00000000-0005-0000-0000-0000B1890000}"/>
    <cellStyle name="Comma 16 6 5" xfId="45295" xr:uid="{00000000-0005-0000-0000-0000B2890000}"/>
    <cellStyle name="Comma 16 6 5 2" xfId="45296" xr:uid="{00000000-0005-0000-0000-0000B3890000}"/>
    <cellStyle name="Comma 16 6 5 3" xfId="45297" xr:uid="{00000000-0005-0000-0000-0000B4890000}"/>
    <cellStyle name="Comma 16 6 6" xfId="45298" xr:uid="{00000000-0005-0000-0000-0000B5890000}"/>
    <cellStyle name="Comma 16 6 6 2" xfId="45299" xr:uid="{00000000-0005-0000-0000-0000B6890000}"/>
    <cellStyle name="Comma 16 6 6 3" xfId="45300" xr:uid="{00000000-0005-0000-0000-0000B7890000}"/>
    <cellStyle name="Comma 16 6 7" xfId="45301" xr:uid="{00000000-0005-0000-0000-0000B8890000}"/>
    <cellStyle name="Comma 16 6 7 2" xfId="45302" xr:uid="{00000000-0005-0000-0000-0000B9890000}"/>
    <cellStyle name="Comma 16 6 8" xfId="45303" xr:uid="{00000000-0005-0000-0000-0000BA890000}"/>
    <cellStyle name="Comma 16 6 9" xfId="45304" xr:uid="{00000000-0005-0000-0000-0000BB890000}"/>
    <cellStyle name="Comma 16 7" xfId="45305" xr:uid="{00000000-0005-0000-0000-0000BC890000}"/>
    <cellStyle name="Comma 16 7 2" xfId="45306" xr:uid="{00000000-0005-0000-0000-0000BD890000}"/>
    <cellStyle name="Comma 16 7 2 2" xfId="45307" xr:uid="{00000000-0005-0000-0000-0000BE890000}"/>
    <cellStyle name="Comma 16 7 2 2 2" xfId="45308" xr:uid="{00000000-0005-0000-0000-0000BF890000}"/>
    <cellStyle name="Comma 16 7 2 2 3" xfId="45309" xr:uid="{00000000-0005-0000-0000-0000C0890000}"/>
    <cellStyle name="Comma 16 7 2 3" xfId="45310" xr:uid="{00000000-0005-0000-0000-0000C1890000}"/>
    <cellStyle name="Comma 16 7 2 3 2" xfId="45311" xr:uid="{00000000-0005-0000-0000-0000C2890000}"/>
    <cellStyle name="Comma 16 7 2 3 3" xfId="45312" xr:uid="{00000000-0005-0000-0000-0000C3890000}"/>
    <cellStyle name="Comma 16 7 2 4" xfId="45313" xr:uid="{00000000-0005-0000-0000-0000C4890000}"/>
    <cellStyle name="Comma 16 7 2 4 2" xfId="45314" xr:uid="{00000000-0005-0000-0000-0000C5890000}"/>
    <cellStyle name="Comma 16 7 2 5" xfId="45315" xr:uid="{00000000-0005-0000-0000-0000C6890000}"/>
    <cellStyle name="Comma 16 7 2 6" xfId="45316" xr:uid="{00000000-0005-0000-0000-0000C7890000}"/>
    <cellStyle name="Comma 16 7 3" xfId="45317" xr:uid="{00000000-0005-0000-0000-0000C8890000}"/>
    <cellStyle name="Comma 16 7 3 2" xfId="45318" xr:uid="{00000000-0005-0000-0000-0000C9890000}"/>
    <cellStyle name="Comma 16 7 3 2 2" xfId="45319" xr:uid="{00000000-0005-0000-0000-0000CA890000}"/>
    <cellStyle name="Comma 16 7 3 2 3" xfId="45320" xr:uid="{00000000-0005-0000-0000-0000CB890000}"/>
    <cellStyle name="Comma 16 7 3 3" xfId="45321" xr:uid="{00000000-0005-0000-0000-0000CC890000}"/>
    <cellStyle name="Comma 16 7 3 3 2" xfId="45322" xr:uid="{00000000-0005-0000-0000-0000CD890000}"/>
    <cellStyle name="Comma 16 7 3 3 3" xfId="45323" xr:uid="{00000000-0005-0000-0000-0000CE890000}"/>
    <cellStyle name="Comma 16 7 3 4" xfId="45324" xr:uid="{00000000-0005-0000-0000-0000CF890000}"/>
    <cellStyle name="Comma 16 7 3 4 2" xfId="45325" xr:uid="{00000000-0005-0000-0000-0000D0890000}"/>
    <cellStyle name="Comma 16 7 3 5" xfId="45326" xr:uid="{00000000-0005-0000-0000-0000D1890000}"/>
    <cellStyle name="Comma 16 7 3 6" xfId="45327" xr:uid="{00000000-0005-0000-0000-0000D2890000}"/>
    <cellStyle name="Comma 16 7 4" xfId="45328" xr:uid="{00000000-0005-0000-0000-0000D3890000}"/>
    <cellStyle name="Comma 16 7 4 2" xfId="45329" xr:uid="{00000000-0005-0000-0000-0000D4890000}"/>
    <cellStyle name="Comma 16 7 4 2 2" xfId="45330" xr:uid="{00000000-0005-0000-0000-0000D5890000}"/>
    <cellStyle name="Comma 16 7 4 2 3" xfId="45331" xr:uid="{00000000-0005-0000-0000-0000D6890000}"/>
    <cellStyle name="Comma 16 7 4 3" xfId="45332" xr:uid="{00000000-0005-0000-0000-0000D7890000}"/>
    <cellStyle name="Comma 16 7 4 3 2" xfId="45333" xr:uid="{00000000-0005-0000-0000-0000D8890000}"/>
    <cellStyle name="Comma 16 7 4 4" xfId="45334" xr:uid="{00000000-0005-0000-0000-0000D9890000}"/>
    <cellStyle name="Comma 16 7 4 5" xfId="45335" xr:uid="{00000000-0005-0000-0000-0000DA890000}"/>
    <cellStyle name="Comma 16 7 5" xfId="45336" xr:uid="{00000000-0005-0000-0000-0000DB890000}"/>
    <cellStyle name="Comma 16 7 5 2" xfId="45337" xr:uid="{00000000-0005-0000-0000-0000DC890000}"/>
    <cellStyle name="Comma 16 7 5 3" xfId="45338" xr:uid="{00000000-0005-0000-0000-0000DD890000}"/>
    <cellStyle name="Comma 16 7 6" xfId="45339" xr:uid="{00000000-0005-0000-0000-0000DE890000}"/>
    <cellStyle name="Comma 16 7 6 2" xfId="45340" xr:uid="{00000000-0005-0000-0000-0000DF890000}"/>
    <cellStyle name="Comma 16 7 6 3" xfId="45341" xr:uid="{00000000-0005-0000-0000-0000E0890000}"/>
    <cellStyle name="Comma 16 7 7" xfId="45342" xr:uid="{00000000-0005-0000-0000-0000E1890000}"/>
    <cellStyle name="Comma 16 7 7 2" xfId="45343" xr:uid="{00000000-0005-0000-0000-0000E2890000}"/>
    <cellStyle name="Comma 16 7 8" xfId="45344" xr:uid="{00000000-0005-0000-0000-0000E3890000}"/>
    <cellStyle name="Comma 16 7 9" xfId="45345" xr:uid="{00000000-0005-0000-0000-0000E4890000}"/>
    <cellStyle name="Comma 16 8" xfId="45346" xr:uid="{00000000-0005-0000-0000-0000E5890000}"/>
    <cellStyle name="Comma 16 8 2" xfId="45347" xr:uid="{00000000-0005-0000-0000-0000E6890000}"/>
    <cellStyle name="Comma 16 8 2 2" xfId="45348" xr:uid="{00000000-0005-0000-0000-0000E7890000}"/>
    <cellStyle name="Comma 16 8 2 3" xfId="45349" xr:uid="{00000000-0005-0000-0000-0000E8890000}"/>
    <cellStyle name="Comma 16 8 3" xfId="45350" xr:uid="{00000000-0005-0000-0000-0000E9890000}"/>
    <cellStyle name="Comma 16 8 3 2" xfId="45351" xr:uid="{00000000-0005-0000-0000-0000EA890000}"/>
    <cellStyle name="Comma 16 8 3 3" xfId="45352" xr:uid="{00000000-0005-0000-0000-0000EB890000}"/>
    <cellStyle name="Comma 16 8 4" xfId="45353" xr:uid="{00000000-0005-0000-0000-0000EC890000}"/>
    <cellStyle name="Comma 16 8 4 2" xfId="45354" xr:uid="{00000000-0005-0000-0000-0000ED890000}"/>
    <cellStyle name="Comma 16 8 5" xfId="45355" xr:uid="{00000000-0005-0000-0000-0000EE890000}"/>
    <cellStyle name="Comma 16 8 6" xfId="45356" xr:uid="{00000000-0005-0000-0000-0000EF890000}"/>
    <cellStyle name="Comma 16 9" xfId="45357" xr:uid="{00000000-0005-0000-0000-0000F0890000}"/>
    <cellStyle name="Comma 16 9 2" xfId="45358" xr:uid="{00000000-0005-0000-0000-0000F1890000}"/>
    <cellStyle name="Comma 16 9 2 2" xfId="45359" xr:uid="{00000000-0005-0000-0000-0000F2890000}"/>
    <cellStyle name="Comma 16 9 2 3" xfId="45360" xr:uid="{00000000-0005-0000-0000-0000F3890000}"/>
    <cellStyle name="Comma 16 9 3" xfId="45361" xr:uid="{00000000-0005-0000-0000-0000F4890000}"/>
    <cellStyle name="Comma 16 9 3 2" xfId="45362" xr:uid="{00000000-0005-0000-0000-0000F5890000}"/>
    <cellStyle name="Comma 16 9 3 3" xfId="45363" xr:uid="{00000000-0005-0000-0000-0000F6890000}"/>
    <cellStyle name="Comma 16 9 4" xfId="45364" xr:uid="{00000000-0005-0000-0000-0000F7890000}"/>
    <cellStyle name="Comma 16 9 4 2" xfId="45365" xr:uid="{00000000-0005-0000-0000-0000F8890000}"/>
    <cellStyle name="Comma 16 9 5" xfId="45366" xr:uid="{00000000-0005-0000-0000-0000F9890000}"/>
    <cellStyle name="Comma 16 9 6" xfId="45367" xr:uid="{00000000-0005-0000-0000-0000FA890000}"/>
    <cellStyle name="Comma 17" xfId="3270" xr:uid="{00000000-0005-0000-0000-0000FB890000}"/>
    <cellStyle name="Comma 17 10" xfId="45368" xr:uid="{00000000-0005-0000-0000-0000FC890000}"/>
    <cellStyle name="Comma 17 10 2" xfId="45369" xr:uid="{00000000-0005-0000-0000-0000FD890000}"/>
    <cellStyle name="Comma 17 10 2 2" xfId="45370" xr:uid="{00000000-0005-0000-0000-0000FE890000}"/>
    <cellStyle name="Comma 17 10 2 3" xfId="45371" xr:uid="{00000000-0005-0000-0000-0000FF890000}"/>
    <cellStyle name="Comma 17 10 3" xfId="45372" xr:uid="{00000000-0005-0000-0000-0000008A0000}"/>
    <cellStyle name="Comma 17 10 3 2" xfId="45373" xr:uid="{00000000-0005-0000-0000-0000018A0000}"/>
    <cellStyle name="Comma 17 10 4" xfId="45374" xr:uid="{00000000-0005-0000-0000-0000028A0000}"/>
    <cellStyle name="Comma 17 10 5" xfId="45375" xr:uid="{00000000-0005-0000-0000-0000038A0000}"/>
    <cellStyle name="Comma 17 11" xfId="45376" xr:uid="{00000000-0005-0000-0000-0000048A0000}"/>
    <cellStyle name="Comma 17 11 2" xfId="45377" xr:uid="{00000000-0005-0000-0000-0000058A0000}"/>
    <cellStyle name="Comma 17 11 3" xfId="45378" xr:uid="{00000000-0005-0000-0000-0000068A0000}"/>
    <cellStyle name="Comma 17 12" xfId="45379" xr:uid="{00000000-0005-0000-0000-0000078A0000}"/>
    <cellStyle name="Comma 17 12 2" xfId="45380" xr:uid="{00000000-0005-0000-0000-0000088A0000}"/>
    <cellStyle name="Comma 17 12 3" xfId="45381" xr:uid="{00000000-0005-0000-0000-0000098A0000}"/>
    <cellStyle name="Comma 17 13" xfId="45382" xr:uid="{00000000-0005-0000-0000-00000A8A0000}"/>
    <cellStyle name="Comma 17 13 2" xfId="45383" xr:uid="{00000000-0005-0000-0000-00000B8A0000}"/>
    <cellStyle name="Comma 17 14" xfId="45384" xr:uid="{00000000-0005-0000-0000-00000C8A0000}"/>
    <cellStyle name="Comma 17 15" xfId="45385" xr:uid="{00000000-0005-0000-0000-00000D8A0000}"/>
    <cellStyle name="Comma 17 16" xfId="45386" xr:uid="{00000000-0005-0000-0000-00000E8A0000}"/>
    <cellStyle name="Comma 17 2" xfId="3271" xr:uid="{00000000-0005-0000-0000-00000F8A0000}"/>
    <cellStyle name="Comma 17 2 10" xfId="45387" xr:uid="{00000000-0005-0000-0000-0000108A0000}"/>
    <cellStyle name="Comma 17 2 10 2" xfId="45388" xr:uid="{00000000-0005-0000-0000-0000118A0000}"/>
    <cellStyle name="Comma 17 2 10 3" xfId="45389" xr:uid="{00000000-0005-0000-0000-0000128A0000}"/>
    <cellStyle name="Comma 17 2 11" xfId="45390" xr:uid="{00000000-0005-0000-0000-0000138A0000}"/>
    <cellStyle name="Comma 17 2 11 2" xfId="45391" xr:uid="{00000000-0005-0000-0000-0000148A0000}"/>
    <cellStyle name="Comma 17 2 11 3" xfId="45392" xr:uid="{00000000-0005-0000-0000-0000158A0000}"/>
    <cellStyle name="Comma 17 2 12" xfId="45393" xr:uid="{00000000-0005-0000-0000-0000168A0000}"/>
    <cellStyle name="Comma 17 2 12 2" xfId="45394" xr:uid="{00000000-0005-0000-0000-0000178A0000}"/>
    <cellStyle name="Comma 17 2 13" xfId="45395" xr:uid="{00000000-0005-0000-0000-0000188A0000}"/>
    <cellStyle name="Comma 17 2 14" xfId="45396" xr:uid="{00000000-0005-0000-0000-0000198A0000}"/>
    <cellStyle name="Comma 17 2 2" xfId="9471" xr:uid="{00000000-0005-0000-0000-00001A8A0000}"/>
    <cellStyle name="Comma 17 2 2 10" xfId="45397" xr:uid="{00000000-0005-0000-0000-00001B8A0000}"/>
    <cellStyle name="Comma 17 2 2 10 2" xfId="45398" xr:uid="{00000000-0005-0000-0000-00001C8A0000}"/>
    <cellStyle name="Comma 17 2 2 10 3" xfId="45399" xr:uid="{00000000-0005-0000-0000-00001D8A0000}"/>
    <cellStyle name="Comma 17 2 2 11" xfId="45400" xr:uid="{00000000-0005-0000-0000-00001E8A0000}"/>
    <cellStyle name="Comma 17 2 2 11 2" xfId="45401" xr:uid="{00000000-0005-0000-0000-00001F8A0000}"/>
    <cellStyle name="Comma 17 2 2 12" xfId="45402" xr:uid="{00000000-0005-0000-0000-0000208A0000}"/>
    <cellStyle name="Comma 17 2 2 13" xfId="45403" xr:uid="{00000000-0005-0000-0000-0000218A0000}"/>
    <cellStyle name="Comma 17 2 2 2" xfId="45404" xr:uid="{00000000-0005-0000-0000-0000228A0000}"/>
    <cellStyle name="Comma 17 2 2 2 10" xfId="45405" xr:uid="{00000000-0005-0000-0000-0000238A0000}"/>
    <cellStyle name="Comma 17 2 2 2 10 2" xfId="45406" xr:uid="{00000000-0005-0000-0000-0000248A0000}"/>
    <cellStyle name="Comma 17 2 2 2 11" xfId="45407" xr:uid="{00000000-0005-0000-0000-0000258A0000}"/>
    <cellStyle name="Comma 17 2 2 2 12" xfId="45408" xr:uid="{00000000-0005-0000-0000-0000268A0000}"/>
    <cellStyle name="Comma 17 2 2 2 2" xfId="45409" xr:uid="{00000000-0005-0000-0000-0000278A0000}"/>
    <cellStyle name="Comma 17 2 2 2 2 10" xfId="45410" xr:uid="{00000000-0005-0000-0000-0000288A0000}"/>
    <cellStyle name="Comma 17 2 2 2 2 2" xfId="45411" xr:uid="{00000000-0005-0000-0000-0000298A0000}"/>
    <cellStyle name="Comma 17 2 2 2 2 2 2" xfId="45412" xr:uid="{00000000-0005-0000-0000-00002A8A0000}"/>
    <cellStyle name="Comma 17 2 2 2 2 2 2 2" xfId="45413" xr:uid="{00000000-0005-0000-0000-00002B8A0000}"/>
    <cellStyle name="Comma 17 2 2 2 2 2 2 2 2" xfId="45414" xr:uid="{00000000-0005-0000-0000-00002C8A0000}"/>
    <cellStyle name="Comma 17 2 2 2 2 2 2 2 3" xfId="45415" xr:uid="{00000000-0005-0000-0000-00002D8A0000}"/>
    <cellStyle name="Comma 17 2 2 2 2 2 2 3" xfId="45416" xr:uid="{00000000-0005-0000-0000-00002E8A0000}"/>
    <cellStyle name="Comma 17 2 2 2 2 2 2 3 2" xfId="45417" xr:uid="{00000000-0005-0000-0000-00002F8A0000}"/>
    <cellStyle name="Comma 17 2 2 2 2 2 2 3 3" xfId="45418" xr:uid="{00000000-0005-0000-0000-0000308A0000}"/>
    <cellStyle name="Comma 17 2 2 2 2 2 2 4" xfId="45419" xr:uid="{00000000-0005-0000-0000-0000318A0000}"/>
    <cellStyle name="Comma 17 2 2 2 2 2 2 4 2" xfId="45420" xr:uid="{00000000-0005-0000-0000-0000328A0000}"/>
    <cellStyle name="Comma 17 2 2 2 2 2 2 5" xfId="45421" xr:uid="{00000000-0005-0000-0000-0000338A0000}"/>
    <cellStyle name="Comma 17 2 2 2 2 2 2 6" xfId="45422" xr:uid="{00000000-0005-0000-0000-0000348A0000}"/>
    <cellStyle name="Comma 17 2 2 2 2 2 3" xfId="45423" xr:uid="{00000000-0005-0000-0000-0000358A0000}"/>
    <cellStyle name="Comma 17 2 2 2 2 2 3 2" xfId="45424" xr:uid="{00000000-0005-0000-0000-0000368A0000}"/>
    <cellStyle name="Comma 17 2 2 2 2 2 3 2 2" xfId="45425" xr:uid="{00000000-0005-0000-0000-0000378A0000}"/>
    <cellStyle name="Comma 17 2 2 2 2 2 3 2 3" xfId="45426" xr:uid="{00000000-0005-0000-0000-0000388A0000}"/>
    <cellStyle name="Comma 17 2 2 2 2 2 3 3" xfId="45427" xr:uid="{00000000-0005-0000-0000-0000398A0000}"/>
    <cellStyle name="Comma 17 2 2 2 2 2 3 3 2" xfId="45428" xr:uid="{00000000-0005-0000-0000-00003A8A0000}"/>
    <cellStyle name="Comma 17 2 2 2 2 2 3 3 3" xfId="45429" xr:uid="{00000000-0005-0000-0000-00003B8A0000}"/>
    <cellStyle name="Comma 17 2 2 2 2 2 3 4" xfId="45430" xr:uid="{00000000-0005-0000-0000-00003C8A0000}"/>
    <cellStyle name="Comma 17 2 2 2 2 2 3 4 2" xfId="45431" xr:uid="{00000000-0005-0000-0000-00003D8A0000}"/>
    <cellStyle name="Comma 17 2 2 2 2 2 3 5" xfId="45432" xr:uid="{00000000-0005-0000-0000-00003E8A0000}"/>
    <cellStyle name="Comma 17 2 2 2 2 2 3 6" xfId="45433" xr:uid="{00000000-0005-0000-0000-00003F8A0000}"/>
    <cellStyle name="Comma 17 2 2 2 2 2 4" xfId="45434" xr:uid="{00000000-0005-0000-0000-0000408A0000}"/>
    <cellStyle name="Comma 17 2 2 2 2 2 4 2" xfId="45435" xr:uid="{00000000-0005-0000-0000-0000418A0000}"/>
    <cellStyle name="Comma 17 2 2 2 2 2 4 2 2" xfId="45436" xr:uid="{00000000-0005-0000-0000-0000428A0000}"/>
    <cellStyle name="Comma 17 2 2 2 2 2 4 2 3" xfId="45437" xr:uid="{00000000-0005-0000-0000-0000438A0000}"/>
    <cellStyle name="Comma 17 2 2 2 2 2 4 3" xfId="45438" xr:uid="{00000000-0005-0000-0000-0000448A0000}"/>
    <cellStyle name="Comma 17 2 2 2 2 2 4 3 2" xfId="45439" xr:uid="{00000000-0005-0000-0000-0000458A0000}"/>
    <cellStyle name="Comma 17 2 2 2 2 2 4 4" xfId="45440" xr:uid="{00000000-0005-0000-0000-0000468A0000}"/>
    <cellStyle name="Comma 17 2 2 2 2 2 4 5" xfId="45441" xr:uid="{00000000-0005-0000-0000-0000478A0000}"/>
    <cellStyle name="Comma 17 2 2 2 2 2 5" xfId="45442" xr:uid="{00000000-0005-0000-0000-0000488A0000}"/>
    <cellStyle name="Comma 17 2 2 2 2 2 5 2" xfId="45443" xr:uid="{00000000-0005-0000-0000-0000498A0000}"/>
    <cellStyle name="Comma 17 2 2 2 2 2 5 3" xfId="45444" xr:uid="{00000000-0005-0000-0000-00004A8A0000}"/>
    <cellStyle name="Comma 17 2 2 2 2 2 6" xfId="45445" xr:uid="{00000000-0005-0000-0000-00004B8A0000}"/>
    <cellStyle name="Comma 17 2 2 2 2 2 6 2" xfId="45446" xr:uid="{00000000-0005-0000-0000-00004C8A0000}"/>
    <cellStyle name="Comma 17 2 2 2 2 2 6 3" xfId="45447" xr:uid="{00000000-0005-0000-0000-00004D8A0000}"/>
    <cellStyle name="Comma 17 2 2 2 2 2 7" xfId="45448" xr:uid="{00000000-0005-0000-0000-00004E8A0000}"/>
    <cellStyle name="Comma 17 2 2 2 2 2 7 2" xfId="45449" xr:uid="{00000000-0005-0000-0000-00004F8A0000}"/>
    <cellStyle name="Comma 17 2 2 2 2 2 8" xfId="45450" xr:uid="{00000000-0005-0000-0000-0000508A0000}"/>
    <cellStyle name="Comma 17 2 2 2 2 2 9" xfId="45451" xr:uid="{00000000-0005-0000-0000-0000518A0000}"/>
    <cellStyle name="Comma 17 2 2 2 2 3" xfId="45452" xr:uid="{00000000-0005-0000-0000-0000528A0000}"/>
    <cellStyle name="Comma 17 2 2 2 2 3 2" xfId="45453" xr:uid="{00000000-0005-0000-0000-0000538A0000}"/>
    <cellStyle name="Comma 17 2 2 2 2 3 2 2" xfId="45454" xr:uid="{00000000-0005-0000-0000-0000548A0000}"/>
    <cellStyle name="Comma 17 2 2 2 2 3 2 3" xfId="45455" xr:uid="{00000000-0005-0000-0000-0000558A0000}"/>
    <cellStyle name="Comma 17 2 2 2 2 3 3" xfId="45456" xr:uid="{00000000-0005-0000-0000-0000568A0000}"/>
    <cellStyle name="Comma 17 2 2 2 2 3 3 2" xfId="45457" xr:uid="{00000000-0005-0000-0000-0000578A0000}"/>
    <cellStyle name="Comma 17 2 2 2 2 3 3 3" xfId="45458" xr:uid="{00000000-0005-0000-0000-0000588A0000}"/>
    <cellStyle name="Comma 17 2 2 2 2 3 4" xfId="45459" xr:uid="{00000000-0005-0000-0000-0000598A0000}"/>
    <cellStyle name="Comma 17 2 2 2 2 3 4 2" xfId="45460" xr:uid="{00000000-0005-0000-0000-00005A8A0000}"/>
    <cellStyle name="Comma 17 2 2 2 2 3 5" xfId="45461" xr:uid="{00000000-0005-0000-0000-00005B8A0000}"/>
    <cellStyle name="Comma 17 2 2 2 2 3 6" xfId="45462" xr:uid="{00000000-0005-0000-0000-00005C8A0000}"/>
    <cellStyle name="Comma 17 2 2 2 2 4" xfId="45463" xr:uid="{00000000-0005-0000-0000-00005D8A0000}"/>
    <cellStyle name="Comma 17 2 2 2 2 4 2" xfId="45464" xr:uid="{00000000-0005-0000-0000-00005E8A0000}"/>
    <cellStyle name="Comma 17 2 2 2 2 4 2 2" xfId="45465" xr:uid="{00000000-0005-0000-0000-00005F8A0000}"/>
    <cellStyle name="Comma 17 2 2 2 2 4 2 3" xfId="45466" xr:uid="{00000000-0005-0000-0000-0000608A0000}"/>
    <cellStyle name="Comma 17 2 2 2 2 4 3" xfId="45467" xr:uid="{00000000-0005-0000-0000-0000618A0000}"/>
    <cellStyle name="Comma 17 2 2 2 2 4 3 2" xfId="45468" xr:uid="{00000000-0005-0000-0000-0000628A0000}"/>
    <cellStyle name="Comma 17 2 2 2 2 4 3 3" xfId="45469" xr:uid="{00000000-0005-0000-0000-0000638A0000}"/>
    <cellStyle name="Comma 17 2 2 2 2 4 4" xfId="45470" xr:uid="{00000000-0005-0000-0000-0000648A0000}"/>
    <cellStyle name="Comma 17 2 2 2 2 4 4 2" xfId="45471" xr:uid="{00000000-0005-0000-0000-0000658A0000}"/>
    <cellStyle name="Comma 17 2 2 2 2 4 5" xfId="45472" xr:uid="{00000000-0005-0000-0000-0000668A0000}"/>
    <cellStyle name="Comma 17 2 2 2 2 4 6" xfId="45473" xr:uid="{00000000-0005-0000-0000-0000678A0000}"/>
    <cellStyle name="Comma 17 2 2 2 2 5" xfId="45474" xr:uid="{00000000-0005-0000-0000-0000688A0000}"/>
    <cellStyle name="Comma 17 2 2 2 2 5 2" xfId="45475" xr:uid="{00000000-0005-0000-0000-0000698A0000}"/>
    <cellStyle name="Comma 17 2 2 2 2 5 2 2" xfId="45476" xr:uid="{00000000-0005-0000-0000-00006A8A0000}"/>
    <cellStyle name="Comma 17 2 2 2 2 5 2 3" xfId="45477" xr:uid="{00000000-0005-0000-0000-00006B8A0000}"/>
    <cellStyle name="Comma 17 2 2 2 2 5 3" xfId="45478" xr:uid="{00000000-0005-0000-0000-00006C8A0000}"/>
    <cellStyle name="Comma 17 2 2 2 2 5 3 2" xfId="45479" xr:uid="{00000000-0005-0000-0000-00006D8A0000}"/>
    <cellStyle name="Comma 17 2 2 2 2 5 4" xfId="45480" xr:uid="{00000000-0005-0000-0000-00006E8A0000}"/>
    <cellStyle name="Comma 17 2 2 2 2 5 5" xfId="45481" xr:uid="{00000000-0005-0000-0000-00006F8A0000}"/>
    <cellStyle name="Comma 17 2 2 2 2 6" xfId="45482" xr:uid="{00000000-0005-0000-0000-0000708A0000}"/>
    <cellStyle name="Comma 17 2 2 2 2 6 2" xfId="45483" xr:uid="{00000000-0005-0000-0000-0000718A0000}"/>
    <cellStyle name="Comma 17 2 2 2 2 6 3" xfId="45484" xr:uid="{00000000-0005-0000-0000-0000728A0000}"/>
    <cellStyle name="Comma 17 2 2 2 2 7" xfId="45485" xr:uid="{00000000-0005-0000-0000-0000738A0000}"/>
    <cellStyle name="Comma 17 2 2 2 2 7 2" xfId="45486" xr:uid="{00000000-0005-0000-0000-0000748A0000}"/>
    <cellStyle name="Comma 17 2 2 2 2 7 3" xfId="45487" xr:uid="{00000000-0005-0000-0000-0000758A0000}"/>
    <cellStyle name="Comma 17 2 2 2 2 8" xfId="45488" xr:uid="{00000000-0005-0000-0000-0000768A0000}"/>
    <cellStyle name="Comma 17 2 2 2 2 8 2" xfId="45489" xr:uid="{00000000-0005-0000-0000-0000778A0000}"/>
    <cellStyle name="Comma 17 2 2 2 2 9" xfId="45490" xr:uid="{00000000-0005-0000-0000-0000788A0000}"/>
    <cellStyle name="Comma 17 2 2 2 3" xfId="45491" xr:uid="{00000000-0005-0000-0000-0000798A0000}"/>
    <cellStyle name="Comma 17 2 2 2 3 2" xfId="45492" xr:uid="{00000000-0005-0000-0000-00007A8A0000}"/>
    <cellStyle name="Comma 17 2 2 2 3 2 2" xfId="45493" xr:uid="{00000000-0005-0000-0000-00007B8A0000}"/>
    <cellStyle name="Comma 17 2 2 2 3 2 2 2" xfId="45494" xr:uid="{00000000-0005-0000-0000-00007C8A0000}"/>
    <cellStyle name="Comma 17 2 2 2 3 2 2 3" xfId="45495" xr:uid="{00000000-0005-0000-0000-00007D8A0000}"/>
    <cellStyle name="Comma 17 2 2 2 3 2 3" xfId="45496" xr:uid="{00000000-0005-0000-0000-00007E8A0000}"/>
    <cellStyle name="Comma 17 2 2 2 3 2 3 2" xfId="45497" xr:uid="{00000000-0005-0000-0000-00007F8A0000}"/>
    <cellStyle name="Comma 17 2 2 2 3 2 3 3" xfId="45498" xr:uid="{00000000-0005-0000-0000-0000808A0000}"/>
    <cellStyle name="Comma 17 2 2 2 3 2 4" xfId="45499" xr:uid="{00000000-0005-0000-0000-0000818A0000}"/>
    <cellStyle name="Comma 17 2 2 2 3 2 4 2" xfId="45500" xr:uid="{00000000-0005-0000-0000-0000828A0000}"/>
    <cellStyle name="Comma 17 2 2 2 3 2 5" xfId="45501" xr:uid="{00000000-0005-0000-0000-0000838A0000}"/>
    <cellStyle name="Comma 17 2 2 2 3 2 6" xfId="45502" xr:uid="{00000000-0005-0000-0000-0000848A0000}"/>
    <cellStyle name="Comma 17 2 2 2 3 3" xfId="45503" xr:uid="{00000000-0005-0000-0000-0000858A0000}"/>
    <cellStyle name="Comma 17 2 2 2 3 3 2" xfId="45504" xr:uid="{00000000-0005-0000-0000-0000868A0000}"/>
    <cellStyle name="Comma 17 2 2 2 3 3 2 2" xfId="45505" xr:uid="{00000000-0005-0000-0000-0000878A0000}"/>
    <cellStyle name="Comma 17 2 2 2 3 3 2 3" xfId="45506" xr:uid="{00000000-0005-0000-0000-0000888A0000}"/>
    <cellStyle name="Comma 17 2 2 2 3 3 3" xfId="45507" xr:uid="{00000000-0005-0000-0000-0000898A0000}"/>
    <cellStyle name="Comma 17 2 2 2 3 3 3 2" xfId="45508" xr:uid="{00000000-0005-0000-0000-00008A8A0000}"/>
    <cellStyle name="Comma 17 2 2 2 3 3 3 3" xfId="45509" xr:uid="{00000000-0005-0000-0000-00008B8A0000}"/>
    <cellStyle name="Comma 17 2 2 2 3 3 4" xfId="45510" xr:uid="{00000000-0005-0000-0000-00008C8A0000}"/>
    <cellStyle name="Comma 17 2 2 2 3 3 4 2" xfId="45511" xr:uid="{00000000-0005-0000-0000-00008D8A0000}"/>
    <cellStyle name="Comma 17 2 2 2 3 3 5" xfId="45512" xr:uid="{00000000-0005-0000-0000-00008E8A0000}"/>
    <cellStyle name="Comma 17 2 2 2 3 3 6" xfId="45513" xr:uid="{00000000-0005-0000-0000-00008F8A0000}"/>
    <cellStyle name="Comma 17 2 2 2 3 4" xfId="45514" xr:uid="{00000000-0005-0000-0000-0000908A0000}"/>
    <cellStyle name="Comma 17 2 2 2 3 4 2" xfId="45515" xr:uid="{00000000-0005-0000-0000-0000918A0000}"/>
    <cellStyle name="Comma 17 2 2 2 3 4 2 2" xfId="45516" xr:uid="{00000000-0005-0000-0000-0000928A0000}"/>
    <cellStyle name="Comma 17 2 2 2 3 4 2 3" xfId="45517" xr:uid="{00000000-0005-0000-0000-0000938A0000}"/>
    <cellStyle name="Comma 17 2 2 2 3 4 3" xfId="45518" xr:uid="{00000000-0005-0000-0000-0000948A0000}"/>
    <cellStyle name="Comma 17 2 2 2 3 4 3 2" xfId="45519" xr:uid="{00000000-0005-0000-0000-0000958A0000}"/>
    <cellStyle name="Comma 17 2 2 2 3 4 4" xfId="45520" xr:uid="{00000000-0005-0000-0000-0000968A0000}"/>
    <cellStyle name="Comma 17 2 2 2 3 4 5" xfId="45521" xr:uid="{00000000-0005-0000-0000-0000978A0000}"/>
    <cellStyle name="Comma 17 2 2 2 3 5" xfId="45522" xr:uid="{00000000-0005-0000-0000-0000988A0000}"/>
    <cellStyle name="Comma 17 2 2 2 3 5 2" xfId="45523" xr:uid="{00000000-0005-0000-0000-0000998A0000}"/>
    <cellStyle name="Comma 17 2 2 2 3 5 3" xfId="45524" xr:uid="{00000000-0005-0000-0000-00009A8A0000}"/>
    <cellStyle name="Comma 17 2 2 2 3 6" xfId="45525" xr:uid="{00000000-0005-0000-0000-00009B8A0000}"/>
    <cellStyle name="Comma 17 2 2 2 3 6 2" xfId="45526" xr:uid="{00000000-0005-0000-0000-00009C8A0000}"/>
    <cellStyle name="Comma 17 2 2 2 3 6 3" xfId="45527" xr:uid="{00000000-0005-0000-0000-00009D8A0000}"/>
    <cellStyle name="Comma 17 2 2 2 3 7" xfId="45528" xr:uid="{00000000-0005-0000-0000-00009E8A0000}"/>
    <cellStyle name="Comma 17 2 2 2 3 7 2" xfId="45529" xr:uid="{00000000-0005-0000-0000-00009F8A0000}"/>
    <cellStyle name="Comma 17 2 2 2 3 8" xfId="45530" xr:uid="{00000000-0005-0000-0000-0000A08A0000}"/>
    <cellStyle name="Comma 17 2 2 2 3 9" xfId="45531" xr:uid="{00000000-0005-0000-0000-0000A18A0000}"/>
    <cellStyle name="Comma 17 2 2 2 4" xfId="45532" xr:uid="{00000000-0005-0000-0000-0000A28A0000}"/>
    <cellStyle name="Comma 17 2 2 2 4 2" xfId="45533" xr:uid="{00000000-0005-0000-0000-0000A38A0000}"/>
    <cellStyle name="Comma 17 2 2 2 4 2 2" xfId="45534" xr:uid="{00000000-0005-0000-0000-0000A48A0000}"/>
    <cellStyle name="Comma 17 2 2 2 4 2 2 2" xfId="45535" xr:uid="{00000000-0005-0000-0000-0000A58A0000}"/>
    <cellStyle name="Comma 17 2 2 2 4 2 2 3" xfId="45536" xr:uid="{00000000-0005-0000-0000-0000A68A0000}"/>
    <cellStyle name="Comma 17 2 2 2 4 2 3" xfId="45537" xr:uid="{00000000-0005-0000-0000-0000A78A0000}"/>
    <cellStyle name="Comma 17 2 2 2 4 2 3 2" xfId="45538" xr:uid="{00000000-0005-0000-0000-0000A88A0000}"/>
    <cellStyle name="Comma 17 2 2 2 4 2 3 3" xfId="45539" xr:uid="{00000000-0005-0000-0000-0000A98A0000}"/>
    <cellStyle name="Comma 17 2 2 2 4 2 4" xfId="45540" xr:uid="{00000000-0005-0000-0000-0000AA8A0000}"/>
    <cellStyle name="Comma 17 2 2 2 4 2 4 2" xfId="45541" xr:uid="{00000000-0005-0000-0000-0000AB8A0000}"/>
    <cellStyle name="Comma 17 2 2 2 4 2 5" xfId="45542" xr:uid="{00000000-0005-0000-0000-0000AC8A0000}"/>
    <cellStyle name="Comma 17 2 2 2 4 2 6" xfId="45543" xr:uid="{00000000-0005-0000-0000-0000AD8A0000}"/>
    <cellStyle name="Comma 17 2 2 2 4 3" xfId="45544" xr:uid="{00000000-0005-0000-0000-0000AE8A0000}"/>
    <cellStyle name="Comma 17 2 2 2 4 3 2" xfId="45545" xr:uid="{00000000-0005-0000-0000-0000AF8A0000}"/>
    <cellStyle name="Comma 17 2 2 2 4 3 2 2" xfId="45546" xr:uid="{00000000-0005-0000-0000-0000B08A0000}"/>
    <cellStyle name="Comma 17 2 2 2 4 3 2 3" xfId="45547" xr:uid="{00000000-0005-0000-0000-0000B18A0000}"/>
    <cellStyle name="Comma 17 2 2 2 4 3 3" xfId="45548" xr:uid="{00000000-0005-0000-0000-0000B28A0000}"/>
    <cellStyle name="Comma 17 2 2 2 4 3 3 2" xfId="45549" xr:uid="{00000000-0005-0000-0000-0000B38A0000}"/>
    <cellStyle name="Comma 17 2 2 2 4 3 3 3" xfId="45550" xr:uid="{00000000-0005-0000-0000-0000B48A0000}"/>
    <cellStyle name="Comma 17 2 2 2 4 3 4" xfId="45551" xr:uid="{00000000-0005-0000-0000-0000B58A0000}"/>
    <cellStyle name="Comma 17 2 2 2 4 3 4 2" xfId="45552" xr:uid="{00000000-0005-0000-0000-0000B68A0000}"/>
    <cellStyle name="Comma 17 2 2 2 4 3 5" xfId="45553" xr:uid="{00000000-0005-0000-0000-0000B78A0000}"/>
    <cellStyle name="Comma 17 2 2 2 4 3 6" xfId="45554" xr:uid="{00000000-0005-0000-0000-0000B88A0000}"/>
    <cellStyle name="Comma 17 2 2 2 4 4" xfId="45555" xr:uid="{00000000-0005-0000-0000-0000B98A0000}"/>
    <cellStyle name="Comma 17 2 2 2 4 4 2" xfId="45556" xr:uid="{00000000-0005-0000-0000-0000BA8A0000}"/>
    <cellStyle name="Comma 17 2 2 2 4 4 2 2" xfId="45557" xr:uid="{00000000-0005-0000-0000-0000BB8A0000}"/>
    <cellStyle name="Comma 17 2 2 2 4 4 2 3" xfId="45558" xr:uid="{00000000-0005-0000-0000-0000BC8A0000}"/>
    <cellStyle name="Comma 17 2 2 2 4 4 3" xfId="45559" xr:uid="{00000000-0005-0000-0000-0000BD8A0000}"/>
    <cellStyle name="Comma 17 2 2 2 4 4 3 2" xfId="45560" xr:uid="{00000000-0005-0000-0000-0000BE8A0000}"/>
    <cellStyle name="Comma 17 2 2 2 4 4 4" xfId="45561" xr:uid="{00000000-0005-0000-0000-0000BF8A0000}"/>
    <cellStyle name="Comma 17 2 2 2 4 4 5" xfId="45562" xr:uid="{00000000-0005-0000-0000-0000C08A0000}"/>
    <cellStyle name="Comma 17 2 2 2 4 5" xfId="45563" xr:uid="{00000000-0005-0000-0000-0000C18A0000}"/>
    <cellStyle name="Comma 17 2 2 2 4 5 2" xfId="45564" xr:uid="{00000000-0005-0000-0000-0000C28A0000}"/>
    <cellStyle name="Comma 17 2 2 2 4 5 3" xfId="45565" xr:uid="{00000000-0005-0000-0000-0000C38A0000}"/>
    <cellStyle name="Comma 17 2 2 2 4 6" xfId="45566" xr:uid="{00000000-0005-0000-0000-0000C48A0000}"/>
    <cellStyle name="Comma 17 2 2 2 4 6 2" xfId="45567" xr:uid="{00000000-0005-0000-0000-0000C58A0000}"/>
    <cellStyle name="Comma 17 2 2 2 4 6 3" xfId="45568" xr:uid="{00000000-0005-0000-0000-0000C68A0000}"/>
    <cellStyle name="Comma 17 2 2 2 4 7" xfId="45569" xr:uid="{00000000-0005-0000-0000-0000C78A0000}"/>
    <cellStyle name="Comma 17 2 2 2 4 7 2" xfId="45570" xr:uid="{00000000-0005-0000-0000-0000C88A0000}"/>
    <cellStyle name="Comma 17 2 2 2 4 8" xfId="45571" xr:uid="{00000000-0005-0000-0000-0000C98A0000}"/>
    <cellStyle name="Comma 17 2 2 2 4 9" xfId="45572" xr:uid="{00000000-0005-0000-0000-0000CA8A0000}"/>
    <cellStyle name="Comma 17 2 2 2 5" xfId="45573" xr:uid="{00000000-0005-0000-0000-0000CB8A0000}"/>
    <cellStyle name="Comma 17 2 2 2 5 2" xfId="45574" xr:uid="{00000000-0005-0000-0000-0000CC8A0000}"/>
    <cellStyle name="Comma 17 2 2 2 5 2 2" xfId="45575" xr:uid="{00000000-0005-0000-0000-0000CD8A0000}"/>
    <cellStyle name="Comma 17 2 2 2 5 2 3" xfId="45576" xr:uid="{00000000-0005-0000-0000-0000CE8A0000}"/>
    <cellStyle name="Comma 17 2 2 2 5 3" xfId="45577" xr:uid="{00000000-0005-0000-0000-0000CF8A0000}"/>
    <cellStyle name="Comma 17 2 2 2 5 3 2" xfId="45578" xr:uid="{00000000-0005-0000-0000-0000D08A0000}"/>
    <cellStyle name="Comma 17 2 2 2 5 3 3" xfId="45579" xr:uid="{00000000-0005-0000-0000-0000D18A0000}"/>
    <cellStyle name="Comma 17 2 2 2 5 4" xfId="45580" xr:uid="{00000000-0005-0000-0000-0000D28A0000}"/>
    <cellStyle name="Comma 17 2 2 2 5 4 2" xfId="45581" xr:uid="{00000000-0005-0000-0000-0000D38A0000}"/>
    <cellStyle name="Comma 17 2 2 2 5 5" xfId="45582" xr:uid="{00000000-0005-0000-0000-0000D48A0000}"/>
    <cellStyle name="Comma 17 2 2 2 5 6" xfId="45583" xr:uid="{00000000-0005-0000-0000-0000D58A0000}"/>
    <cellStyle name="Comma 17 2 2 2 6" xfId="45584" xr:uid="{00000000-0005-0000-0000-0000D68A0000}"/>
    <cellStyle name="Comma 17 2 2 2 6 2" xfId="45585" xr:uid="{00000000-0005-0000-0000-0000D78A0000}"/>
    <cellStyle name="Comma 17 2 2 2 6 2 2" xfId="45586" xr:uid="{00000000-0005-0000-0000-0000D88A0000}"/>
    <cellStyle name="Comma 17 2 2 2 6 2 3" xfId="45587" xr:uid="{00000000-0005-0000-0000-0000D98A0000}"/>
    <cellStyle name="Comma 17 2 2 2 6 3" xfId="45588" xr:uid="{00000000-0005-0000-0000-0000DA8A0000}"/>
    <cellStyle name="Comma 17 2 2 2 6 3 2" xfId="45589" xr:uid="{00000000-0005-0000-0000-0000DB8A0000}"/>
    <cellStyle name="Comma 17 2 2 2 6 3 3" xfId="45590" xr:uid="{00000000-0005-0000-0000-0000DC8A0000}"/>
    <cellStyle name="Comma 17 2 2 2 6 4" xfId="45591" xr:uid="{00000000-0005-0000-0000-0000DD8A0000}"/>
    <cellStyle name="Comma 17 2 2 2 6 4 2" xfId="45592" xr:uid="{00000000-0005-0000-0000-0000DE8A0000}"/>
    <cellStyle name="Comma 17 2 2 2 6 5" xfId="45593" xr:uid="{00000000-0005-0000-0000-0000DF8A0000}"/>
    <cellStyle name="Comma 17 2 2 2 6 6" xfId="45594" xr:uid="{00000000-0005-0000-0000-0000E08A0000}"/>
    <cellStyle name="Comma 17 2 2 2 7" xfId="45595" xr:uid="{00000000-0005-0000-0000-0000E18A0000}"/>
    <cellStyle name="Comma 17 2 2 2 7 2" xfId="45596" xr:uid="{00000000-0005-0000-0000-0000E28A0000}"/>
    <cellStyle name="Comma 17 2 2 2 7 2 2" xfId="45597" xr:uid="{00000000-0005-0000-0000-0000E38A0000}"/>
    <cellStyle name="Comma 17 2 2 2 7 2 3" xfId="45598" xr:uid="{00000000-0005-0000-0000-0000E48A0000}"/>
    <cellStyle name="Comma 17 2 2 2 7 3" xfId="45599" xr:uid="{00000000-0005-0000-0000-0000E58A0000}"/>
    <cellStyle name="Comma 17 2 2 2 7 3 2" xfId="45600" xr:uid="{00000000-0005-0000-0000-0000E68A0000}"/>
    <cellStyle name="Comma 17 2 2 2 7 4" xfId="45601" xr:uid="{00000000-0005-0000-0000-0000E78A0000}"/>
    <cellStyle name="Comma 17 2 2 2 7 5" xfId="45602" xr:uid="{00000000-0005-0000-0000-0000E88A0000}"/>
    <cellStyle name="Comma 17 2 2 2 8" xfId="45603" xr:uid="{00000000-0005-0000-0000-0000E98A0000}"/>
    <cellStyle name="Comma 17 2 2 2 8 2" xfId="45604" xr:uid="{00000000-0005-0000-0000-0000EA8A0000}"/>
    <cellStyle name="Comma 17 2 2 2 8 3" xfId="45605" xr:uid="{00000000-0005-0000-0000-0000EB8A0000}"/>
    <cellStyle name="Comma 17 2 2 2 9" xfId="45606" xr:uid="{00000000-0005-0000-0000-0000EC8A0000}"/>
    <cellStyle name="Comma 17 2 2 2 9 2" xfId="45607" xr:uid="{00000000-0005-0000-0000-0000ED8A0000}"/>
    <cellStyle name="Comma 17 2 2 2 9 3" xfId="45608" xr:uid="{00000000-0005-0000-0000-0000EE8A0000}"/>
    <cellStyle name="Comma 17 2 2 3" xfId="45609" xr:uid="{00000000-0005-0000-0000-0000EF8A0000}"/>
    <cellStyle name="Comma 17 2 2 3 10" xfId="45610" xr:uid="{00000000-0005-0000-0000-0000F08A0000}"/>
    <cellStyle name="Comma 17 2 2 3 2" xfId="45611" xr:uid="{00000000-0005-0000-0000-0000F18A0000}"/>
    <cellStyle name="Comma 17 2 2 3 2 2" xfId="45612" xr:uid="{00000000-0005-0000-0000-0000F28A0000}"/>
    <cellStyle name="Comma 17 2 2 3 2 2 2" xfId="45613" xr:uid="{00000000-0005-0000-0000-0000F38A0000}"/>
    <cellStyle name="Comma 17 2 2 3 2 2 2 2" xfId="45614" xr:uid="{00000000-0005-0000-0000-0000F48A0000}"/>
    <cellStyle name="Comma 17 2 2 3 2 2 2 3" xfId="45615" xr:uid="{00000000-0005-0000-0000-0000F58A0000}"/>
    <cellStyle name="Comma 17 2 2 3 2 2 3" xfId="45616" xr:uid="{00000000-0005-0000-0000-0000F68A0000}"/>
    <cellStyle name="Comma 17 2 2 3 2 2 3 2" xfId="45617" xr:uid="{00000000-0005-0000-0000-0000F78A0000}"/>
    <cellStyle name="Comma 17 2 2 3 2 2 3 3" xfId="45618" xr:uid="{00000000-0005-0000-0000-0000F88A0000}"/>
    <cellStyle name="Comma 17 2 2 3 2 2 4" xfId="45619" xr:uid="{00000000-0005-0000-0000-0000F98A0000}"/>
    <cellStyle name="Comma 17 2 2 3 2 2 4 2" xfId="45620" xr:uid="{00000000-0005-0000-0000-0000FA8A0000}"/>
    <cellStyle name="Comma 17 2 2 3 2 2 5" xfId="45621" xr:uid="{00000000-0005-0000-0000-0000FB8A0000}"/>
    <cellStyle name="Comma 17 2 2 3 2 2 6" xfId="45622" xr:uid="{00000000-0005-0000-0000-0000FC8A0000}"/>
    <cellStyle name="Comma 17 2 2 3 2 3" xfId="45623" xr:uid="{00000000-0005-0000-0000-0000FD8A0000}"/>
    <cellStyle name="Comma 17 2 2 3 2 3 2" xfId="45624" xr:uid="{00000000-0005-0000-0000-0000FE8A0000}"/>
    <cellStyle name="Comma 17 2 2 3 2 3 2 2" xfId="45625" xr:uid="{00000000-0005-0000-0000-0000FF8A0000}"/>
    <cellStyle name="Comma 17 2 2 3 2 3 2 3" xfId="45626" xr:uid="{00000000-0005-0000-0000-0000008B0000}"/>
    <cellStyle name="Comma 17 2 2 3 2 3 3" xfId="45627" xr:uid="{00000000-0005-0000-0000-0000018B0000}"/>
    <cellStyle name="Comma 17 2 2 3 2 3 3 2" xfId="45628" xr:uid="{00000000-0005-0000-0000-0000028B0000}"/>
    <cellStyle name="Comma 17 2 2 3 2 3 3 3" xfId="45629" xr:uid="{00000000-0005-0000-0000-0000038B0000}"/>
    <cellStyle name="Comma 17 2 2 3 2 3 4" xfId="45630" xr:uid="{00000000-0005-0000-0000-0000048B0000}"/>
    <cellStyle name="Comma 17 2 2 3 2 3 4 2" xfId="45631" xr:uid="{00000000-0005-0000-0000-0000058B0000}"/>
    <cellStyle name="Comma 17 2 2 3 2 3 5" xfId="45632" xr:uid="{00000000-0005-0000-0000-0000068B0000}"/>
    <cellStyle name="Comma 17 2 2 3 2 3 6" xfId="45633" xr:uid="{00000000-0005-0000-0000-0000078B0000}"/>
    <cellStyle name="Comma 17 2 2 3 2 4" xfId="45634" xr:uid="{00000000-0005-0000-0000-0000088B0000}"/>
    <cellStyle name="Comma 17 2 2 3 2 4 2" xfId="45635" xr:uid="{00000000-0005-0000-0000-0000098B0000}"/>
    <cellStyle name="Comma 17 2 2 3 2 4 2 2" xfId="45636" xr:uid="{00000000-0005-0000-0000-00000A8B0000}"/>
    <cellStyle name="Comma 17 2 2 3 2 4 2 3" xfId="45637" xr:uid="{00000000-0005-0000-0000-00000B8B0000}"/>
    <cellStyle name="Comma 17 2 2 3 2 4 3" xfId="45638" xr:uid="{00000000-0005-0000-0000-00000C8B0000}"/>
    <cellStyle name="Comma 17 2 2 3 2 4 3 2" xfId="45639" xr:uid="{00000000-0005-0000-0000-00000D8B0000}"/>
    <cellStyle name="Comma 17 2 2 3 2 4 4" xfId="45640" xr:uid="{00000000-0005-0000-0000-00000E8B0000}"/>
    <cellStyle name="Comma 17 2 2 3 2 4 5" xfId="45641" xr:uid="{00000000-0005-0000-0000-00000F8B0000}"/>
    <cellStyle name="Comma 17 2 2 3 2 5" xfId="45642" xr:uid="{00000000-0005-0000-0000-0000108B0000}"/>
    <cellStyle name="Comma 17 2 2 3 2 5 2" xfId="45643" xr:uid="{00000000-0005-0000-0000-0000118B0000}"/>
    <cellStyle name="Comma 17 2 2 3 2 5 3" xfId="45644" xr:uid="{00000000-0005-0000-0000-0000128B0000}"/>
    <cellStyle name="Comma 17 2 2 3 2 6" xfId="45645" xr:uid="{00000000-0005-0000-0000-0000138B0000}"/>
    <cellStyle name="Comma 17 2 2 3 2 6 2" xfId="45646" xr:uid="{00000000-0005-0000-0000-0000148B0000}"/>
    <cellStyle name="Comma 17 2 2 3 2 6 3" xfId="45647" xr:uid="{00000000-0005-0000-0000-0000158B0000}"/>
    <cellStyle name="Comma 17 2 2 3 2 7" xfId="45648" xr:uid="{00000000-0005-0000-0000-0000168B0000}"/>
    <cellStyle name="Comma 17 2 2 3 2 7 2" xfId="45649" xr:uid="{00000000-0005-0000-0000-0000178B0000}"/>
    <cellStyle name="Comma 17 2 2 3 2 8" xfId="45650" xr:uid="{00000000-0005-0000-0000-0000188B0000}"/>
    <cellStyle name="Comma 17 2 2 3 2 9" xfId="45651" xr:uid="{00000000-0005-0000-0000-0000198B0000}"/>
    <cellStyle name="Comma 17 2 2 3 3" xfId="45652" xr:uid="{00000000-0005-0000-0000-00001A8B0000}"/>
    <cellStyle name="Comma 17 2 2 3 3 2" xfId="45653" xr:uid="{00000000-0005-0000-0000-00001B8B0000}"/>
    <cellStyle name="Comma 17 2 2 3 3 2 2" xfId="45654" xr:uid="{00000000-0005-0000-0000-00001C8B0000}"/>
    <cellStyle name="Comma 17 2 2 3 3 2 3" xfId="45655" xr:uid="{00000000-0005-0000-0000-00001D8B0000}"/>
    <cellStyle name="Comma 17 2 2 3 3 3" xfId="45656" xr:uid="{00000000-0005-0000-0000-00001E8B0000}"/>
    <cellStyle name="Comma 17 2 2 3 3 3 2" xfId="45657" xr:uid="{00000000-0005-0000-0000-00001F8B0000}"/>
    <cellStyle name="Comma 17 2 2 3 3 3 3" xfId="45658" xr:uid="{00000000-0005-0000-0000-0000208B0000}"/>
    <cellStyle name="Comma 17 2 2 3 3 4" xfId="45659" xr:uid="{00000000-0005-0000-0000-0000218B0000}"/>
    <cellStyle name="Comma 17 2 2 3 3 4 2" xfId="45660" xr:uid="{00000000-0005-0000-0000-0000228B0000}"/>
    <cellStyle name="Comma 17 2 2 3 3 5" xfId="45661" xr:uid="{00000000-0005-0000-0000-0000238B0000}"/>
    <cellStyle name="Comma 17 2 2 3 3 6" xfId="45662" xr:uid="{00000000-0005-0000-0000-0000248B0000}"/>
    <cellStyle name="Comma 17 2 2 3 4" xfId="45663" xr:uid="{00000000-0005-0000-0000-0000258B0000}"/>
    <cellStyle name="Comma 17 2 2 3 4 2" xfId="45664" xr:uid="{00000000-0005-0000-0000-0000268B0000}"/>
    <cellStyle name="Comma 17 2 2 3 4 2 2" xfId="45665" xr:uid="{00000000-0005-0000-0000-0000278B0000}"/>
    <cellStyle name="Comma 17 2 2 3 4 2 3" xfId="45666" xr:uid="{00000000-0005-0000-0000-0000288B0000}"/>
    <cellStyle name="Comma 17 2 2 3 4 3" xfId="45667" xr:uid="{00000000-0005-0000-0000-0000298B0000}"/>
    <cellStyle name="Comma 17 2 2 3 4 3 2" xfId="45668" xr:uid="{00000000-0005-0000-0000-00002A8B0000}"/>
    <cellStyle name="Comma 17 2 2 3 4 3 3" xfId="45669" xr:uid="{00000000-0005-0000-0000-00002B8B0000}"/>
    <cellStyle name="Comma 17 2 2 3 4 4" xfId="45670" xr:uid="{00000000-0005-0000-0000-00002C8B0000}"/>
    <cellStyle name="Comma 17 2 2 3 4 4 2" xfId="45671" xr:uid="{00000000-0005-0000-0000-00002D8B0000}"/>
    <cellStyle name="Comma 17 2 2 3 4 5" xfId="45672" xr:uid="{00000000-0005-0000-0000-00002E8B0000}"/>
    <cellStyle name="Comma 17 2 2 3 4 6" xfId="45673" xr:uid="{00000000-0005-0000-0000-00002F8B0000}"/>
    <cellStyle name="Comma 17 2 2 3 5" xfId="45674" xr:uid="{00000000-0005-0000-0000-0000308B0000}"/>
    <cellStyle name="Comma 17 2 2 3 5 2" xfId="45675" xr:uid="{00000000-0005-0000-0000-0000318B0000}"/>
    <cellStyle name="Comma 17 2 2 3 5 2 2" xfId="45676" xr:uid="{00000000-0005-0000-0000-0000328B0000}"/>
    <cellStyle name="Comma 17 2 2 3 5 2 3" xfId="45677" xr:uid="{00000000-0005-0000-0000-0000338B0000}"/>
    <cellStyle name="Comma 17 2 2 3 5 3" xfId="45678" xr:uid="{00000000-0005-0000-0000-0000348B0000}"/>
    <cellStyle name="Comma 17 2 2 3 5 3 2" xfId="45679" xr:uid="{00000000-0005-0000-0000-0000358B0000}"/>
    <cellStyle name="Comma 17 2 2 3 5 4" xfId="45680" xr:uid="{00000000-0005-0000-0000-0000368B0000}"/>
    <cellStyle name="Comma 17 2 2 3 5 5" xfId="45681" xr:uid="{00000000-0005-0000-0000-0000378B0000}"/>
    <cellStyle name="Comma 17 2 2 3 6" xfId="45682" xr:uid="{00000000-0005-0000-0000-0000388B0000}"/>
    <cellStyle name="Comma 17 2 2 3 6 2" xfId="45683" xr:uid="{00000000-0005-0000-0000-0000398B0000}"/>
    <cellStyle name="Comma 17 2 2 3 6 3" xfId="45684" xr:uid="{00000000-0005-0000-0000-00003A8B0000}"/>
    <cellStyle name="Comma 17 2 2 3 7" xfId="45685" xr:uid="{00000000-0005-0000-0000-00003B8B0000}"/>
    <cellStyle name="Comma 17 2 2 3 7 2" xfId="45686" xr:uid="{00000000-0005-0000-0000-00003C8B0000}"/>
    <cellStyle name="Comma 17 2 2 3 7 3" xfId="45687" xr:uid="{00000000-0005-0000-0000-00003D8B0000}"/>
    <cellStyle name="Comma 17 2 2 3 8" xfId="45688" xr:uid="{00000000-0005-0000-0000-00003E8B0000}"/>
    <cellStyle name="Comma 17 2 2 3 8 2" xfId="45689" xr:uid="{00000000-0005-0000-0000-00003F8B0000}"/>
    <cellStyle name="Comma 17 2 2 3 9" xfId="45690" xr:uid="{00000000-0005-0000-0000-0000408B0000}"/>
    <cellStyle name="Comma 17 2 2 4" xfId="45691" xr:uid="{00000000-0005-0000-0000-0000418B0000}"/>
    <cellStyle name="Comma 17 2 2 4 2" xfId="45692" xr:uid="{00000000-0005-0000-0000-0000428B0000}"/>
    <cellStyle name="Comma 17 2 2 4 2 2" xfId="45693" xr:uid="{00000000-0005-0000-0000-0000438B0000}"/>
    <cellStyle name="Comma 17 2 2 4 2 2 2" xfId="45694" xr:uid="{00000000-0005-0000-0000-0000448B0000}"/>
    <cellStyle name="Comma 17 2 2 4 2 2 3" xfId="45695" xr:uid="{00000000-0005-0000-0000-0000458B0000}"/>
    <cellStyle name="Comma 17 2 2 4 2 3" xfId="45696" xr:uid="{00000000-0005-0000-0000-0000468B0000}"/>
    <cellStyle name="Comma 17 2 2 4 2 3 2" xfId="45697" xr:uid="{00000000-0005-0000-0000-0000478B0000}"/>
    <cellStyle name="Comma 17 2 2 4 2 3 3" xfId="45698" xr:uid="{00000000-0005-0000-0000-0000488B0000}"/>
    <cellStyle name="Comma 17 2 2 4 2 4" xfId="45699" xr:uid="{00000000-0005-0000-0000-0000498B0000}"/>
    <cellStyle name="Comma 17 2 2 4 2 4 2" xfId="45700" xr:uid="{00000000-0005-0000-0000-00004A8B0000}"/>
    <cellStyle name="Comma 17 2 2 4 2 5" xfId="45701" xr:uid="{00000000-0005-0000-0000-00004B8B0000}"/>
    <cellStyle name="Comma 17 2 2 4 2 6" xfId="45702" xr:uid="{00000000-0005-0000-0000-00004C8B0000}"/>
    <cellStyle name="Comma 17 2 2 4 3" xfId="45703" xr:uid="{00000000-0005-0000-0000-00004D8B0000}"/>
    <cellStyle name="Comma 17 2 2 4 3 2" xfId="45704" xr:uid="{00000000-0005-0000-0000-00004E8B0000}"/>
    <cellStyle name="Comma 17 2 2 4 3 2 2" xfId="45705" xr:uid="{00000000-0005-0000-0000-00004F8B0000}"/>
    <cellStyle name="Comma 17 2 2 4 3 2 3" xfId="45706" xr:uid="{00000000-0005-0000-0000-0000508B0000}"/>
    <cellStyle name="Comma 17 2 2 4 3 3" xfId="45707" xr:uid="{00000000-0005-0000-0000-0000518B0000}"/>
    <cellStyle name="Comma 17 2 2 4 3 3 2" xfId="45708" xr:uid="{00000000-0005-0000-0000-0000528B0000}"/>
    <cellStyle name="Comma 17 2 2 4 3 3 3" xfId="45709" xr:uid="{00000000-0005-0000-0000-0000538B0000}"/>
    <cellStyle name="Comma 17 2 2 4 3 4" xfId="45710" xr:uid="{00000000-0005-0000-0000-0000548B0000}"/>
    <cellStyle name="Comma 17 2 2 4 3 4 2" xfId="45711" xr:uid="{00000000-0005-0000-0000-0000558B0000}"/>
    <cellStyle name="Comma 17 2 2 4 3 5" xfId="45712" xr:uid="{00000000-0005-0000-0000-0000568B0000}"/>
    <cellStyle name="Comma 17 2 2 4 3 6" xfId="45713" xr:uid="{00000000-0005-0000-0000-0000578B0000}"/>
    <cellStyle name="Comma 17 2 2 4 4" xfId="45714" xr:uid="{00000000-0005-0000-0000-0000588B0000}"/>
    <cellStyle name="Comma 17 2 2 4 4 2" xfId="45715" xr:uid="{00000000-0005-0000-0000-0000598B0000}"/>
    <cellStyle name="Comma 17 2 2 4 4 2 2" xfId="45716" xr:uid="{00000000-0005-0000-0000-00005A8B0000}"/>
    <cellStyle name="Comma 17 2 2 4 4 2 3" xfId="45717" xr:uid="{00000000-0005-0000-0000-00005B8B0000}"/>
    <cellStyle name="Comma 17 2 2 4 4 3" xfId="45718" xr:uid="{00000000-0005-0000-0000-00005C8B0000}"/>
    <cellStyle name="Comma 17 2 2 4 4 3 2" xfId="45719" xr:uid="{00000000-0005-0000-0000-00005D8B0000}"/>
    <cellStyle name="Comma 17 2 2 4 4 4" xfId="45720" xr:uid="{00000000-0005-0000-0000-00005E8B0000}"/>
    <cellStyle name="Comma 17 2 2 4 4 5" xfId="45721" xr:uid="{00000000-0005-0000-0000-00005F8B0000}"/>
    <cellStyle name="Comma 17 2 2 4 5" xfId="45722" xr:uid="{00000000-0005-0000-0000-0000608B0000}"/>
    <cellStyle name="Comma 17 2 2 4 5 2" xfId="45723" xr:uid="{00000000-0005-0000-0000-0000618B0000}"/>
    <cellStyle name="Comma 17 2 2 4 5 3" xfId="45724" xr:uid="{00000000-0005-0000-0000-0000628B0000}"/>
    <cellStyle name="Comma 17 2 2 4 6" xfId="45725" xr:uid="{00000000-0005-0000-0000-0000638B0000}"/>
    <cellStyle name="Comma 17 2 2 4 6 2" xfId="45726" xr:uid="{00000000-0005-0000-0000-0000648B0000}"/>
    <cellStyle name="Comma 17 2 2 4 6 3" xfId="45727" xr:uid="{00000000-0005-0000-0000-0000658B0000}"/>
    <cellStyle name="Comma 17 2 2 4 7" xfId="45728" xr:uid="{00000000-0005-0000-0000-0000668B0000}"/>
    <cellStyle name="Comma 17 2 2 4 7 2" xfId="45729" xr:uid="{00000000-0005-0000-0000-0000678B0000}"/>
    <cellStyle name="Comma 17 2 2 4 8" xfId="45730" xr:uid="{00000000-0005-0000-0000-0000688B0000}"/>
    <cellStyle name="Comma 17 2 2 4 9" xfId="45731" xr:uid="{00000000-0005-0000-0000-0000698B0000}"/>
    <cellStyle name="Comma 17 2 2 5" xfId="45732" xr:uid="{00000000-0005-0000-0000-00006A8B0000}"/>
    <cellStyle name="Comma 17 2 2 5 2" xfId="45733" xr:uid="{00000000-0005-0000-0000-00006B8B0000}"/>
    <cellStyle name="Comma 17 2 2 5 2 2" xfId="45734" xr:uid="{00000000-0005-0000-0000-00006C8B0000}"/>
    <cellStyle name="Comma 17 2 2 5 2 2 2" xfId="45735" xr:uid="{00000000-0005-0000-0000-00006D8B0000}"/>
    <cellStyle name="Comma 17 2 2 5 2 2 3" xfId="45736" xr:uid="{00000000-0005-0000-0000-00006E8B0000}"/>
    <cellStyle name="Comma 17 2 2 5 2 3" xfId="45737" xr:uid="{00000000-0005-0000-0000-00006F8B0000}"/>
    <cellStyle name="Comma 17 2 2 5 2 3 2" xfId="45738" xr:uid="{00000000-0005-0000-0000-0000708B0000}"/>
    <cellStyle name="Comma 17 2 2 5 2 3 3" xfId="45739" xr:uid="{00000000-0005-0000-0000-0000718B0000}"/>
    <cellStyle name="Comma 17 2 2 5 2 4" xfId="45740" xr:uid="{00000000-0005-0000-0000-0000728B0000}"/>
    <cellStyle name="Comma 17 2 2 5 2 4 2" xfId="45741" xr:uid="{00000000-0005-0000-0000-0000738B0000}"/>
    <cellStyle name="Comma 17 2 2 5 2 5" xfId="45742" xr:uid="{00000000-0005-0000-0000-0000748B0000}"/>
    <cellStyle name="Comma 17 2 2 5 2 6" xfId="45743" xr:uid="{00000000-0005-0000-0000-0000758B0000}"/>
    <cellStyle name="Comma 17 2 2 5 3" xfId="45744" xr:uid="{00000000-0005-0000-0000-0000768B0000}"/>
    <cellStyle name="Comma 17 2 2 5 3 2" xfId="45745" xr:uid="{00000000-0005-0000-0000-0000778B0000}"/>
    <cellStyle name="Comma 17 2 2 5 3 2 2" xfId="45746" xr:uid="{00000000-0005-0000-0000-0000788B0000}"/>
    <cellStyle name="Comma 17 2 2 5 3 2 3" xfId="45747" xr:uid="{00000000-0005-0000-0000-0000798B0000}"/>
    <cellStyle name="Comma 17 2 2 5 3 3" xfId="45748" xr:uid="{00000000-0005-0000-0000-00007A8B0000}"/>
    <cellStyle name="Comma 17 2 2 5 3 3 2" xfId="45749" xr:uid="{00000000-0005-0000-0000-00007B8B0000}"/>
    <cellStyle name="Comma 17 2 2 5 3 3 3" xfId="45750" xr:uid="{00000000-0005-0000-0000-00007C8B0000}"/>
    <cellStyle name="Comma 17 2 2 5 3 4" xfId="45751" xr:uid="{00000000-0005-0000-0000-00007D8B0000}"/>
    <cellStyle name="Comma 17 2 2 5 3 4 2" xfId="45752" xr:uid="{00000000-0005-0000-0000-00007E8B0000}"/>
    <cellStyle name="Comma 17 2 2 5 3 5" xfId="45753" xr:uid="{00000000-0005-0000-0000-00007F8B0000}"/>
    <cellStyle name="Comma 17 2 2 5 3 6" xfId="45754" xr:uid="{00000000-0005-0000-0000-0000808B0000}"/>
    <cellStyle name="Comma 17 2 2 5 4" xfId="45755" xr:uid="{00000000-0005-0000-0000-0000818B0000}"/>
    <cellStyle name="Comma 17 2 2 5 4 2" xfId="45756" xr:uid="{00000000-0005-0000-0000-0000828B0000}"/>
    <cellStyle name="Comma 17 2 2 5 4 2 2" xfId="45757" xr:uid="{00000000-0005-0000-0000-0000838B0000}"/>
    <cellStyle name="Comma 17 2 2 5 4 2 3" xfId="45758" xr:uid="{00000000-0005-0000-0000-0000848B0000}"/>
    <cellStyle name="Comma 17 2 2 5 4 3" xfId="45759" xr:uid="{00000000-0005-0000-0000-0000858B0000}"/>
    <cellStyle name="Comma 17 2 2 5 4 3 2" xfId="45760" xr:uid="{00000000-0005-0000-0000-0000868B0000}"/>
    <cellStyle name="Comma 17 2 2 5 4 4" xfId="45761" xr:uid="{00000000-0005-0000-0000-0000878B0000}"/>
    <cellStyle name="Comma 17 2 2 5 4 5" xfId="45762" xr:uid="{00000000-0005-0000-0000-0000888B0000}"/>
    <cellStyle name="Comma 17 2 2 5 5" xfId="45763" xr:uid="{00000000-0005-0000-0000-0000898B0000}"/>
    <cellStyle name="Comma 17 2 2 5 5 2" xfId="45764" xr:uid="{00000000-0005-0000-0000-00008A8B0000}"/>
    <cellStyle name="Comma 17 2 2 5 5 3" xfId="45765" xr:uid="{00000000-0005-0000-0000-00008B8B0000}"/>
    <cellStyle name="Comma 17 2 2 5 6" xfId="45766" xr:uid="{00000000-0005-0000-0000-00008C8B0000}"/>
    <cellStyle name="Comma 17 2 2 5 6 2" xfId="45767" xr:uid="{00000000-0005-0000-0000-00008D8B0000}"/>
    <cellStyle name="Comma 17 2 2 5 6 3" xfId="45768" xr:uid="{00000000-0005-0000-0000-00008E8B0000}"/>
    <cellStyle name="Comma 17 2 2 5 7" xfId="45769" xr:uid="{00000000-0005-0000-0000-00008F8B0000}"/>
    <cellStyle name="Comma 17 2 2 5 7 2" xfId="45770" xr:uid="{00000000-0005-0000-0000-0000908B0000}"/>
    <cellStyle name="Comma 17 2 2 5 8" xfId="45771" xr:uid="{00000000-0005-0000-0000-0000918B0000}"/>
    <cellStyle name="Comma 17 2 2 5 9" xfId="45772" xr:uid="{00000000-0005-0000-0000-0000928B0000}"/>
    <cellStyle name="Comma 17 2 2 6" xfId="45773" xr:uid="{00000000-0005-0000-0000-0000938B0000}"/>
    <cellStyle name="Comma 17 2 2 6 2" xfId="45774" xr:uid="{00000000-0005-0000-0000-0000948B0000}"/>
    <cellStyle name="Comma 17 2 2 6 2 2" xfId="45775" xr:uid="{00000000-0005-0000-0000-0000958B0000}"/>
    <cellStyle name="Comma 17 2 2 6 2 3" xfId="45776" xr:uid="{00000000-0005-0000-0000-0000968B0000}"/>
    <cellStyle name="Comma 17 2 2 6 3" xfId="45777" xr:uid="{00000000-0005-0000-0000-0000978B0000}"/>
    <cellStyle name="Comma 17 2 2 6 3 2" xfId="45778" xr:uid="{00000000-0005-0000-0000-0000988B0000}"/>
    <cellStyle name="Comma 17 2 2 6 3 3" xfId="45779" xr:uid="{00000000-0005-0000-0000-0000998B0000}"/>
    <cellStyle name="Comma 17 2 2 6 4" xfId="45780" xr:uid="{00000000-0005-0000-0000-00009A8B0000}"/>
    <cellStyle name="Comma 17 2 2 6 4 2" xfId="45781" xr:uid="{00000000-0005-0000-0000-00009B8B0000}"/>
    <cellStyle name="Comma 17 2 2 6 5" xfId="45782" xr:uid="{00000000-0005-0000-0000-00009C8B0000}"/>
    <cellStyle name="Comma 17 2 2 6 6" xfId="45783" xr:uid="{00000000-0005-0000-0000-00009D8B0000}"/>
    <cellStyle name="Comma 17 2 2 7" xfId="45784" xr:uid="{00000000-0005-0000-0000-00009E8B0000}"/>
    <cellStyle name="Comma 17 2 2 7 2" xfId="45785" xr:uid="{00000000-0005-0000-0000-00009F8B0000}"/>
    <cellStyle name="Comma 17 2 2 7 2 2" xfId="45786" xr:uid="{00000000-0005-0000-0000-0000A08B0000}"/>
    <cellStyle name="Comma 17 2 2 7 2 3" xfId="45787" xr:uid="{00000000-0005-0000-0000-0000A18B0000}"/>
    <cellStyle name="Comma 17 2 2 7 3" xfId="45788" xr:uid="{00000000-0005-0000-0000-0000A28B0000}"/>
    <cellStyle name="Comma 17 2 2 7 3 2" xfId="45789" xr:uid="{00000000-0005-0000-0000-0000A38B0000}"/>
    <cellStyle name="Comma 17 2 2 7 3 3" xfId="45790" xr:uid="{00000000-0005-0000-0000-0000A48B0000}"/>
    <cellStyle name="Comma 17 2 2 7 4" xfId="45791" xr:uid="{00000000-0005-0000-0000-0000A58B0000}"/>
    <cellStyle name="Comma 17 2 2 7 4 2" xfId="45792" xr:uid="{00000000-0005-0000-0000-0000A68B0000}"/>
    <cellStyle name="Comma 17 2 2 7 5" xfId="45793" xr:uid="{00000000-0005-0000-0000-0000A78B0000}"/>
    <cellStyle name="Comma 17 2 2 7 6" xfId="45794" xr:uid="{00000000-0005-0000-0000-0000A88B0000}"/>
    <cellStyle name="Comma 17 2 2 8" xfId="45795" xr:uid="{00000000-0005-0000-0000-0000A98B0000}"/>
    <cellStyle name="Comma 17 2 2 8 2" xfId="45796" xr:uid="{00000000-0005-0000-0000-0000AA8B0000}"/>
    <cellStyle name="Comma 17 2 2 8 2 2" xfId="45797" xr:uid="{00000000-0005-0000-0000-0000AB8B0000}"/>
    <cellStyle name="Comma 17 2 2 8 2 3" xfId="45798" xr:uid="{00000000-0005-0000-0000-0000AC8B0000}"/>
    <cellStyle name="Comma 17 2 2 8 3" xfId="45799" xr:uid="{00000000-0005-0000-0000-0000AD8B0000}"/>
    <cellStyle name="Comma 17 2 2 8 3 2" xfId="45800" xr:uid="{00000000-0005-0000-0000-0000AE8B0000}"/>
    <cellStyle name="Comma 17 2 2 8 4" xfId="45801" xr:uid="{00000000-0005-0000-0000-0000AF8B0000}"/>
    <cellStyle name="Comma 17 2 2 8 5" xfId="45802" xr:uid="{00000000-0005-0000-0000-0000B08B0000}"/>
    <cellStyle name="Comma 17 2 2 9" xfId="45803" xr:uid="{00000000-0005-0000-0000-0000B18B0000}"/>
    <cellStyle name="Comma 17 2 2 9 2" xfId="45804" xr:uid="{00000000-0005-0000-0000-0000B28B0000}"/>
    <cellStyle name="Comma 17 2 2 9 3" xfId="45805" xr:uid="{00000000-0005-0000-0000-0000B38B0000}"/>
    <cellStyle name="Comma 17 2 3" xfId="45806" xr:uid="{00000000-0005-0000-0000-0000B48B0000}"/>
    <cellStyle name="Comma 17 2 3 10" xfId="45807" xr:uid="{00000000-0005-0000-0000-0000B58B0000}"/>
    <cellStyle name="Comma 17 2 3 10 2" xfId="45808" xr:uid="{00000000-0005-0000-0000-0000B68B0000}"/>
    <cellStyle name="Comma 17 2 3 11" xfId="45809" xr:uid="{00000000-0005-0000-0000-0000B78B0000}"/>
    <cellStyle name="Comma 17 2 3 12" xfId="45810" xr:uid="{00000000-0005-0000-0000-0000B88B0000}"/>
    <cellStyle name="Comma 17 2 3 2" xfId="45811" xr:uid="{00000000-0005-0000-0000-0000B98B0000}"/>
    <cellStyle name="Comma 17 2 3 2 10" xfId="45812" xr:uid="{00000000-0005-0000-0000-0000BA8B0000}"/>
    <cellStyle name="Comma 17 2 3 2 2" xfId="45813" xr:uid="{00000000-0005-0000-0000-0000BB8B0000}"/>
    <cellStyle name="Comma 17 2 3 2 2 2" xfId="45814" xr:uid="{00000000-0005-0000-0000-0000BC8B0000}"/>
    <cellStyle name="Comma 17 2 3 2 2 2 2" xfId="45815" xr:uid="{00000000-0005-0000-0000-0000BD8B0000}"/>
    <cellStyle name="Comma 17 2 3 2 2 2 2 2" xfId="45816" xr:uid="{00000000-0005-0000-0000-0000BE8B0000}"/>
    <cellStyle name="Comma 17 2 3 2 2 2 2 3" xfId="45817" xr:uid="{00000000-0005-0000-0000-0000BF8B0000}"/>
    <cellStyle name="Comma 17 2 3 2 2 2 3" xfId="45818" xr:uid="{00000000-0005-0000-0000-0000C08B0000}"/>
    <cellStyle name="Comma 17 2 3 2 2 2 3 2" xfId="45819" xr:uid="{00000000-0005-0000-0000-0000C18B0000}"/>
    <cellStyle name="Comma 17 2 3 2 2 2 3 3" xfId="45820" xr:uid="{00000000-0005-0000-0000-0000C28B0000}"/>
    <cellStyle name="Comma 17 2 3 2 2 2 4" xfId="45821" xr:uid="{00000000-0005-0000-0000-0000C38B0000}"/>
    <cellStyle name="Comma 17 2 3 2 2 2 4 2" xfId="45822" xr:uid="{00000000-0005-0000-0000-0000C48B0000}"/>
    <cellStyle name="Comma 17 2 3 2 2 2 5" xfId="45823" xr:uid="{00000000-0005-0000-0000-0000C58B0000}"/>
    <cellStyle name="Comma 17 2 3 2 2 2 6" xfId="45824" xr:uid="{00000000-0005-0000-0000-0000C68B0000}"/>
    <cellStyle name="Comma 17 2 3 2 2 3" xfId="45825" xr:uid="{00000000-0005-0000-0000-0000C78B0000}"/>
    <cellStyle name="Comma 17 2 3 2 2 3 2" xfId="45826" xr:uid="{00000000-0005-0000-0000-0000C88B0000}"/>
    <cellStyle name="Comma 17 2 3 2 2 3 2 2" xfId="45827" xr:uid="{00000000-0005-0000-0000-0000C98B0000}"/>
    <cellStyle name="Comma 17 2 3 2 2 3 2 3" xfId="45828" xr:uid="{00000000-0005-0000-0000-0000CA8B0000}"/>
    <cellStyle name="Comma 17 2 3 2 2 3 3" xfId="45829" xr:uid="{00000000-0005-0000-0000-0000CB8B0000}"/>
    <cellStyle name="Comma 17 2 3 2 2 3 3 2" xfId="45830" xr:uid="{00000000-0005-0000-0000-0000CC8B0000}"/>
    <cellStyle name="Comma 17 2 3 2 2 3 3 3" xfId="45831" xr:uid="{00000000-0005-0000-0000-0000CD8B0000}"/>
    <cellStyle name="Comma 17 2 3 2 2 3 4" xfId="45832" xr:uid="{00000000-0005-0000-0000-0000CE8B0000}"/>
    <cellStyle name="Comma 17 2 3 2 2 3 4 2" xfId="45833" xr:uid="{00000000-0005-0000-0000-0000CF8B0000}"/>
    <cellStyle name="Comma 17 2 3 2 2 3 5" xfId="45834" xr:uid="{00000000-0005-0000-0000-0000D08B0000}"/>
    <cellStyle name="Comma 17 2 3 2 2 3 6" xfId="45835" xr:uid="{00000000-0005-0000-0000-0000D18B0000}"/>
    <cellStyle name="Comma 17 2 3 2 2 4" xfId="45836" xr:uid="{00000000-0005-0000-0000-0000D28B0000}"/>
    <cellStyle name="Comma 17 2 3 2 2 4 2" xfId="45837" xr:uid="{00000000-0005-0000-0000-0000D38B0000}"/>
    <cellStyle name="Comma 17 2 3 2 2 4 2 2" xfId="45838" xr:uid="{00000000-0005-0000-0000-0000D48B0000}"/>
    <cellStyle name="Comma 17 2 3 2 2 4 2 3" xfId="45839" xr:uid="{00000000-0005-0000-0000-0000D58B0000}"/>
    <cellStyle name="Comma 17 2 3 2 2 4 3" xfId="45840" xr:uid="{00000000-0005-0000-0000-0000D68B0000}"/>
    <cellStyle name="Comma 17 2 3 2 2 4 3 2" xfId="45841" xr:uid="{00000000-0005-0000-0000-0000D78B0000}"/>
    <cellStyle name="Comma 17 2 3 2 2 4 4" xfId="45842" xr:uid="{00000000-0005-0000-0000-0000D88B0000}"/>
    <cellStyle name="Comma 17 2 3 2 2 4 5" xfId="45843" xr:uid="{00000000-0005-0000-0000-0000D98B0000}"/>
    <cellStyle name="Comma 17 2 3 2 2 5" xfId="45844" xr:uid="{00000000-0005-0000-0000-0000DA8B0000}"/>
    <cellStyle name="Comma 17 2 3 2 2 5 2" xfId="45845" xr:uid="{00000000-0005-0000-0000-0000DB8B0000}"/>
    <cellStyle name="Comma 17 2 3 2 2 5 3" xfId="45846" xr:uid="{00000000-0005-0000-0000-0000DC8B0000}"/>
    <cellStyle name="Comma 17 2 3 2 2 6" xfId="45847" xr:uid="{00000000-0005-0000-0000-0000DD8B0000}"/>
    <cellStyle name="Comma 17 2 3 2 2 6 2" xfId="45848" xr:uid="{00000000-0005-0000-0000-0000DE8B0000}"/>
    <cellStyle name="Comma 17 2 3 2 2 6 3" xfId="45849" xr:uid="{00000000-0005-0000-0000-0000DF8B0000}"/>
    <cellStyle name="Comma 17 2 3 2 2 7" xfId="45850" xr:uid="{00000000-0005-0000-0000-0000E08B0000}"/>
    <cellStyle name="Comma 17 2 3 2 2 7 2" xfId="45851" xr:uid="{00000000-0005-0000-0000-0000E18B0000}"/>
    <cellStyle name="Comma 17 2 3 2 2 8" xfId="45852" xr:uid="{00000000-0005-0000-0000-0000E28B0000}"/>
    <cellStyle name="Comma 17 2 3 2 2 9" xfId="45853" xr:uid="{00000000-0005-0000-0000-0000E38B0000}"/>
    <cellStyle name="Comma 17 2 3 2 3" xfId="45854" xr:uid="{00000000-0005-0000-0000-0000E48B0000}"/>
    <cellStyle name="Comma 17 2 3 2 3 2" xfId="45855" xr:uid="{00000000-0005-0000-0000-0000E58B0000}"/>
    <cellStyle name="Comma 17 2 3 2 3 2 2" xfId="45856" xr:uid="{00000000-0005-0000-0000-0000E68B0000}"/>
    <cellStyle name="Comma 17 2 3 2 3 2 3" xfId="45857" xr:uid="{00000000-0005-0000-0000-0000E78B0000}"/>
    <cellStyle name="Comma 17 2 3 2 3 3" xfId="45858" xr:uid="{00000000-0005-0000-0000-0000E88B0000}"/>
    <cellStyle name="Comma 17 2 3 2 3 3 2" xfId="45859" xr:uid="{00000000-0005-0000-0000-0000E98B0000}"/>
    <cellStyle name="Comma 17 2 3 2 3 3 3" xfId="45860" xr:uid="{00000000-0005-0000-0000-0000EA8B0000}"/>
    <cellStyle name="Comma 17 2 3 2 3 4" xfId="45861" xr:uid="{00000000-0005-0000-0000-0000EB8B0000}"/>
    <cellStyle name="Comma 17 2 3 2 3 4 2" xfId="45862" xr:uid="{00000000-0005-0000-0000-0000EC8B0000}"/>
    <cellStyle name="Comma 17 2 3 2 3 5" xfId="45863" xr:uid="{00000000-0005-0000-0000-0000ED8B0000}"/>
    <cellStyle name="Comma 17 2 3 2 3 6" xfId="45864" xr:uid="{00000000-0005-0000-0000-0000EE8B0000}"/>
    <cellStyle name="Comma 17 2 3 2 4" xfId="45865" xr:uid="{00000000-0005-0000-0000-0000EF8B0000}"/>
    <cellStyle name="Comma 17 2 3 2 4 2" xfId="45866" xr:uid="{00000000-0005-0000-0000-0000F08B0000}"/>
    <cellStyle name="Comma 17 2 3 2 4 2 2" xfId="45867" xr:uid="{00000000-0005-0000-0000-0000F18B0000}"/>
    <cellStyle name="Comma 17 2 3 2 4 2 3" xfId="45868" xr:uid="{00000000-0005-0000-0000-0000F28B0000}"/>
    <cellStyle name="Comma 17 2 3 2 4 3" xfId="45869" xr:uid="{00000000-0005-0000-0000-0000F38B0000}"/>
    <cellStyle name="Comma 17 2 3 2 4 3 2" xfId="45870" xr:uid="{00000000-0005-0000-0000-0000F48B0000}"/>
    <cellStyle name="Comma 17 2 3 2 4 3 3" xfId="45871" xr:uid="{00000000-0005-0000-0000-0000F58B0000}"/>
    <cellStyle name="Comma 17 2 3 2 4 4" xfId="45872" xr:uid="{00000000-0005-0000-0000-0000F68B0000}"/>
    <cellStyle name="Comma 17 2 3 2 4 4 2" xfId="45873" xr:uid="{00000000-0005-0000-0000-0000F78B0000}"/>
    <cellStyle name="Comma 17 2 3 2 4 5" xfId="45874" xr:uid="{00000000-0005-0000-0000-0000F88B0000}"/>
    <cellStyle name="Comma 17 2 3 2 4 6" xfId="45875" xr:uid="{00000000-0005-0000-0000-0000F98B0000}"/>
    <cellStyle name="Comma 17 2 3 2 5" xfId="45876" xr:uid="{00000000-0005-0000-0000-0000FA8B0000}"/>
    <cellStyle name="Comma 17 2 3 2 5 2" xfId="45877" xr:uid="{00000000-0005-0000-0000-0000FB8B0000}"/>
    <cellStyle name="Comma 17 2 3 2 5 2 2" xfId="45878" xr:uid="{00000000-0005-0000-0000-0000FC8B0000}"/>
    <cellStyle name="Comma 17 2 3 2 5 2 3" xfId="45879" xr:uid="{00000000-0005-0000-0000-0000FD8B0000}"/>
    <cellStyle name="Comma 17 2 3 2 5 3" xfId="45880" xr:uid="{00000000-0005-0000-0000-0000FE8B0000}"/>
    <cellStyle name="Comma 17 2 3 2 5 3 2" xfId="45881" xr:uid="{00000000-0005-0000-0000-0000FF8B0000}"/>
    <cellStyle name="Comma 17 2 3 2 5 4" xfId="45882" xr:uid="{00000000-0005-0000-0000-0000008C0000}"/>
    <cellStyle name="Comma 17 2 3 2 5 5" xfId="45883" xr:uid="{00000000-0005-0000-0000-0000018C0000}"/>
    <cellStyle name="Comma 17 2 3 2 6" xfId="45884" xr:uid="{00000000-0005-0000-0000-0000028C0000}"/>
    <cellStyle name="Comma 17 2 3 2 6 2" xfId="45885" xr:uid="{00000000-0005-0000-0000-0000038C0000}"/>
    <cellStyle name="Comma 17 2 3 2 6 3" xfId="45886" xr:uid="{00000000-0005-0000-0000-0000048C0000}"/>
    <cellStyle name="Comma 17 2 3 2 7" xfId="45887" xr:uid="{00000000-0005-0000-0000-0000058C0000}"/>
    <cellStyle name="Comma 17 2 3 2 7 2" xfId="45888" xr:uid="{00000000-0005-0000-0000-0000068C0000}"/>
    <cellStyle name="Comma 17 2 3 2 7 3" xfId="45889" xr:uid="{00000000-0005-0000-0000-0000078C0000}"/>
    <cellStyle name="Comma 17 2 3 2 8" xfId="45890" xr:uid="{00000000-0005-0000-0000-0000088C0000}"/>
    <cellStyle name="Comma 17 2 3 2 8 2" xfId="45891" xr:uid="{00000000-0005-0000-0000-0000098C0000}"/>
    <cellStyle name="Comma 17 2 3 2 9" xfId="45892" xr:uid="{00000000-0005-0000-0000-00000A8C0000}"/>
    <cellStyle name="Comma 17 2 3 3" xfId="45893" xr:uid="{00000000-0005-0000-0000-00000B8C0000}"/>
    <cellStyle name="Comma 17 2 3 3 2" xfId="45894" xr:uid="{00000000-0005-0000-0000-00000C8C0000}"/>
    <cellStyle name="Comma 17 2 3 3 2 2" xfId="45895" xr:uid="{00000000-0005-0000-0000-00000D8C0000}"/>
    <cellStyle name="Comma 17 2 3 3 2 2 2" xfId="45896" xr:uid="{00000000-0005-0000-0000-00000E8C0000}"/>
    <cellStyle name="Comma 17 2 3 3 2 2 3" xfId="45897" xr:uid="{00000000-0005-0000-0000-00000F8C0000}"/>
    <cellStyle name="Comma 17 2 3 3 2 3" xfId="45898" xr:uid="{00000000-0005-0000-0000-0000108C0000}"/>
    <cellStyle name="Comma 17 2 3 3 2 3 2" xfId="45899" xr:uid="{00000000-0005-0000-0000-0000118C0000}"/>
    <cellStyle name="Comma 17 2 3 3 2 3 3" xfId="45900" xr:uid="{00000000-0005-0000-0000-0000128C0000}"/>
    <cellStyle name="Comma 17 2 3 3 2 4" xfId="45901" xr:uid="{00000000-0005-0000-0000-0000138C0000}"/>
    <cellStyle name="Comma 17 2 3 3 2 4 2" xfId="45902" xr:uid="{00000000-0005-0000-0000-0000148C0000}"/>
    <cellStyle name="Comma 17 2 3 3 2 5" xfId="45903" xr:uid="{00000000-0005-0000-0000-0000158C0000}"/>
    <cellStyle name="Comma 17 2 3 3 2 6" xfId="45904" xr:uid="{00000000-0005-0000-0000-0000168C0000}"/>
    <cellStyle name="Comma 17 2 3 3 3" xfId="45905" xr:uid="{00000000-0005-0000-0000-0000178C0000}"/>
    <cellStyle name="Comma 17 2 3 3 3 2" xfId="45906" xr:uid="{00000000-0005-0000-0000-0000188C0000}"/>
    <cellStyle name="Comma 17 2 3 3 3 2 2" xfId="45907" xr:uid="{00000000-0005-0000-0000-0000198C0000}"/>
    <cellStyle name="Comma 17 2 3 3 3 2 3" xfId="45908" xr:uid="{00000000-0005-0000-0000-00001A8C0000}"/>
    <cellStyle name="Comma 17 2 3 3 3 3" xfId="45909" xr:uid="{00000000-0005-0000-0000-00001B8C0000}"/>
    <cellStyle name="Comma 17 2 3 3 3 3 2" xfId="45910" xr:uid="{00000000-0005-0000-0000-00001C8C0000}"/>
    <cellStyle name="Comma 17 2 3 3 3 3 3" xfId="45911" xr:uid="{00000000-0005-0000-0000-00001D8C0000}"/>
    <cellStyle name="Comma 17 2 3 3 3 4" xfId="45912" xr:uid="{00000000-0005-0000-0000-00001E8C0000}"/>
    <cellStyle name="Comma 17 2 3 3 3 4 2" xfId="45913" xr:uid="{00000000-0005-0000-0000-00001F8C0000}"/>
    <cellStyle name="Comma 17 2 3 3 3 5" xfId="45914" xr:uid="{00000000-0005-0000-0000-0000208C0000}"/>
    <cellStyle name="Comma 17 2 3 3 3 6" xfId="45915" xr:uid="{00000000-0005-0000-0000-0000218C0000}"/>
    <cellStyle name="Comma 17 2 3 3 4" xfId="45916" xr:uid="{00000000-0005-0000-0000-0000228C0000}"/>
    <cellStyle name="Comma 17 2 3 3 4 2" xfId="45917" xr:uid="{00000000-0005-0000-0000-0000238C0000}"/>
    <cellStyle name="Comma 17 2 3 3 4 2 2" xfId="45918" xr:uid="{00000000-0005-0000-0000-0000248C0000}"/>
    <cellStyle name="Comma 17 2 3 3 4 2 3" xfId="45919" xr:uid="{00000000-0005-0000-0000-0000258C0000}"/>
    <cellStyle name="Comma 17 2 3 3 4 3" xfId="45920" xr:uid="{00000000-0005-0000-0000-0000268C0000}"/>
    <cellStyle name="Comma 17 2 3 3 4 3 2" xfId="45921" xr:uid="{00000000-0005-0000-0000-0000278C0000}"/>
    <cellStyle name="Comma 17 2 3 3 4 4" xfId="45922" xr:uid="{00000000-0005-0000-0000-0000288C0000}"/>
    <cellStyle name="Comma 17 2 3 3 4 5" xfId="45923" xr:uid="{00000000-0005-0000-0000-0000298C0000}"/>
    <cellStyle name="Comma 17 2 3 3 5" xfId="45924" xr:uid="{00000000-0005-0000-0000-00002A8C0000}"/>
    <cellStyle name="Comma 17 2 3 3 5 2" xfId="45925" xr:uid="{00000000-0005-0000-0000-00002B8C0000}"/>
    <cellStyle name="Comma 17 2 3 3 5 3" xfId="45926" xr:uid="{00000000-0005-0000-0000-00002C8C0000}"/>
    <cellStyle name="Comma 17 2 3 3 6" xfId="45927" xr:uid="{00000000-0005-0000-0000-00002D8C0000}"/>
    <cellStyle name="Comma 17 2 3 3 6 2" xfId="45928" xr:uid="{00000000-0005-0000-0000-00002E8C0000}"/>
    <cellStyle name="Comma 17 2 3 3 6 3" xfId="45929" xr:uid="{00000000-0005-0000-0000-00002F8C0000}"/>
    <cellStyle name="Comma 17 2 3 3 7" xfId="45930" xr:uid="{00000000-0005-0000-0000-0000308C0000}"/>
    <cellStyle name="Comma 17 2 3 3 7 2" xfId="45931" xr:uid="{00000000-0005-0000-0000-0000318C0000}"/>
    <cellStyle name="Comma 17 2 3 3 8" xfId="45932" xr:uid="{00000000-0005-0000-0000-0000328C0000}"/>
    <cellStyle name="Comma 17 2 3 3 9" xfId="45933" xr:uid="{00000000-0005-0000-0000-0000338C0000}"/>
    <cellStyle name="Comma 17 2 3 4" xfId="45934" xr:uid="{00000000-0005-0000-0000-0000348C0000}"/>
    <cellStyle name="Comma 17 2 3 4 2" xfId="45935" xr:uid="{00000000-0005-0000-0000-0000358C0000}"/>
    <cellStyle name="Comma 17 2 3 4 2 2" xfId="45936" xr:uid="{00000000-0005-0000-0000-0000368C0000}"/>
    <cellStyle name="Comma 17 2 3 4 2 2 2" xfId="45937" xr:uid="{00000000-0005-0000-0000-0000378C0000}"/>
    <cellStyle name="Comma 17 2 3 4 2 2 3" xfId="45938" xr:uid="{00000000-0005-0000-0000-0000388C0000}"/>
    <cellStyle name="Comma 17 2 3 4 2 3" xfId="45939" xr:uid="{00000000-0005-0000-0000-0000398C0000}"/>
    <cellStyle name="Comma 17 2 3 4 2 3 2" xfId="45940" xr:uid="{00000000-0005-0000-0000-00003A8C0000}"/>
    <cellStyle name="Comma 17 2 3 4 2 3 3" xfId="45941" xr:uid="{00000000-0005-0000-0000-00003B8C0000}"/>
    <cellStyle name="Comma 17 2 3 4 2 4" xfId="45942" xr:uid="{00000000-0005-0000-0000-00003C8C0000}"/>
    <cellStyle name="Comma 17 2 3 4 2 4 2" xfId="45943" xr:uid="{00000000-0005-0000-0000-00003D8C0000}"/>
    <cellStyle name="Comma 17 2 3 4 2 5" xfId="45944" xr:uid="{00000000-0005-0000-0000-00003E8C0000}"/>
    <cellStyle name="Comma 17 2 3 4 2 6" xfId="45945" xr:uid="{00000000-0005-0000-0000-00003F8C0000}"/>
    <cellStyle name="Comma 17 2 3 4 3" xfId="45946" xr:uid="{00000000-0005-0000-0000-0000408C0000}"/>
    <cellStyle name="Comma 17 2 3 4 3 2" xfId="45947" xr:uid="{00000000-0005-0000-0000-0000418C0000}"/>
    <cellStyle name="Comma 17 2 3 4 3 2 2" xfId="45948" xr:uid="{00000000-0005-0000-0000-0000428C0000}"/>
    <cellStyle name="Comma 17 2 3 4 3 2 3" xfId="45949" xr:uid="{00000000-0005-0000-0000-0000438C0000}"/>
    <cellStyle name="Comma 17 2 3 4 3 3" xfId="45950" xr:uid="{00000000-0005-0000-0000-0000448C0000}"/>
    <cellStyle name="Comma 17 2 3 4 3 3 2" xfId="45951" xr:uid="{00000000-0005-0000-0000-0000458C0000}"/>
    <cellStyle name="Comma 17 2 3 4 3 3 3" xfId="45952" xr:uid="{00000000-0005-0000-0000-0000468C0000}"/>
    <cellStyle name="Comma 17 2 3 4 3 4" xfId="45953" xr:uid="{00000000-0005-0000-0000-0000478C0000}"/>
    <cellStyle name="Comma 17 2 3 4 3 4 2" xfId="45954" xr:uid="{00000000-0005-0000-0000-0000488C0000}"/>
    <cellStyle name="Comma 17 2 3 4 3 5" xfId="45955" xr:uid="{00000000-0005-0000-0000-0000498C0000}"/>
    <cellStyle name="Comma 17 2 3 4 3 6" xfId="45956" xr:uid="{00000000-0005-0000-0000-00004A8C0000}"/>
    <cellStyle name="Comma 17 2 3 4 4" xfId="45957" xr:uid="{00000000-0005-0000-0000-00004B8C0000}"/>
    <cellStyle name="Comma 17 2 3 4 4 2" xfId="45958" xr:uid="{00000000-0005-0000-0000-00004C8C0000}"/>
    <cellStyle name="Comma 17 2 3 4 4 2 2" xfId="45959" xr:uid="{00000000-0005-0000-0000-00004D8C0000}"/>
    <cellStyle name="Comma 17 2 3 4 4 2 3" xfId="45960" xr:uid="{00000000-0005-0000-0000-00004E8C0000}"/>
    <cellStyle name="Comma 17 2 3 4 4 3" xfId="45961" xr:uid="{00000000-0005-0000-0000-00004F8C0000}"/>
    <cellStyle name="Comma 17 2 3 4 4 3 2" xfId="45962" xr:uid="{00000000-0005-0000-0000-0000508C0000}"/>
    <cellStyle name="Comma 17 2 3 4 4 4" xfId="45963" xr:uid="{00000000-0005-0000-0000-0000518C0000}"/>
    <cellStyle name="Comma 17 2 3 4 4 5" xfId="45964" xr:uid="{00000000-0005-0000-0000-0000528C0000}"/>
    <cellStyle name="Comma 17 2 3 4 5" xfId="45965" xr:uid="{00000000-0005-0000-0000-0000538C0000}"/>
    <cellStyle name="Comma 17 2 3 4 5 2" xfId="45966" xr:uid="{00000000-0005-0000-0000-0000548C0000}"/>
    <cellStyle name="Comma 17 2 3 4 5 3" xfId="45967" xr:uid="{00000000-0005-0000-0000-0000558C0000}"/>
    <cellStyle name="Comma 17 2 3 4 6" xfId="45968" xr:uid="{00000000-0005-0000-0000-0000568C0000}"/>
    <cellStyle name="Comma 17 2 3 4 6 2" xfId="45969" xr:uid="{00000000-0005-0000-0000-0000578C0000}"/>
    <cellStyle name="Comma 17 2 3 4 6 3" xfId="45970" xr:uid="{00000000-0005-0000-0000-0000588C0000}"/>
    <cellStyle name="Comma 17 2 3 4 7" xfId="45971" xr:uid="{00000000-0005-0000-0000-0000598C0000}"/>
    <cellStyle name="Comma 17 2 3 4 7 2" xfId="45972" xr:uid="{00000000-0005-0000-0000-00005A8C0000}"/>
    <cellStyle name="Comma 17 2 3 4 8" xfId="45973" xr:uid="{00000000-0005-0000-0000-00005B8C0000}"/>
    <cellStyle name="Comma 17 2 3 4 9" xfId="45974" xr:uid="{00000000-0005-0000-0000-00005C8C0000}"/>
    <cellStyle name="Comma 17 2 3 5" xfId="45975" xr:uid="{00000000-0005-0000-0000-00005D8C0000}"/>
    <cellStyle name="Comma 17 2 3 5 2" xfId="45976" xr:uid="{00000000-0005-0000-0000-00005E8C0000}"/>
    <cellStyle name="Comma 17 2 3 5 2 2" xfId="45977" xr:uid="{00000000-0005-0000-0000-00005F8C0000}"/>
    <cellStyle name="Comma 17 2 3 5 2 3" xfId="45978" xr:uid="{00000000-0005-0000-0000-0000608C0000}"/>
    <cellStyle name="Comma 17 2 3 5 3" xfId="45979" xr:uid="{00000000-0005-0000-0000-0000618C0000}"/>
    <cellStyle name="Comma 17 2 3 5 3 2" xfId="45980" xr:uid="{00000000-0005-0000-0000-0000628C0000}"/>
    <cellStyle name="Comma 17 2 3 5 3 3" xfId="45981" xr:uid="{00000000-0005-0000-0000-0000638C0000}"/>
    <cellStyle name="Comma 17 2 3 5 4" xfId="45982" xr:uid="{00000000-0005-0000-0000-0000648C0000}"/>
    <cellStyle name="Comma 17 2 3 5 4 2" xfId="45983" xr:uid="{00000000-0005-0000-0000-0000658C0000}"/>
    <cellStyle name="Comma 17 2 3 5 5" xfId="45984" xr:uid="{00000000-0005-0000-0000-0000668C0000}"/>
    <cellStyle name="Comma 17 2 3 5 6" xfId="45985" xr:uid="{00000000-0005-0000-0000-0000678C0000}"/>
    <cellStyle name="Comma 17 2 3 6" xfId="45986" xr:uid="{00000000-0005-0000-0000-0000688C0000}"/>
    <cellStyle name="Comma 17 2 3 6 2" xfId="45987" xr:uid="{00000000-0005-0000-0000-0000698C0000}"/>
    <cellStyle name="Comma 17 2 3 6 2 2" xfId="45988" xr:uid="{00000000-0005-0000-0000-00006A8C0000}"/>
    <cellStyle name="Comma 17 2 3 6 2 3" xfId="45989" xr:uid="{00000000-0005-0000-0000-00006B8C0000}"/>
    <cellStyle name="Comma 17 2 3 6 3" xfId="45990" xr:uid="{00000000-0005-0000-0000-00006C8C0000}"/>
    <cellStyle name="Comma 17 2 3 6 3 2" xfId="45991" xr:uid="{00000000-0005-0000-0000-00006D8C0000}"/>
    <cellStyle name="Comma 17 2 3 6 3 3" xfId="45992" xr:uid="{00000000-0005-0000-0000-00006E8C0000}"/>
    <cellStyle name="Comma 17 2 3 6 4" xfId="45993" xr:uid="{00000000-0005-0000-0000-00006F8C0000}"/>
    <cellStyle name="Comma 17 2 3 6 4 2" xfId="45994" xr:uid="{00000000-0005-0000-0000-0000708C0000}"/>
    <cellStyle name="Comma 17 2 3 6 5" xfId="45995" xr:uid="{00000000-0005-0000-0000-0000718C0000}"/>
    <cellStyle name="Comma 17 2 3 6 6" xfId="45996" xr:uid="{00000000-0005-0000-0000-0000728C0000}"/>
    <cellStyle name="Comma 17 2 3 7" xfId="45997" xr:uid="{00000000-0005-0000-0000-0000738C0000}"/>
    <cellStyle name="Comma 17 2 3 7 2" xfId="45998" xr:uid="{00000000-0005-0000-0000-0000748C0000}"/>
    <cellStyle name="Comma 17 2 3 7 2 2" xfId="45999" xr:uid="{00000000-0005-0000-0000-0000758C0000}"/>
    <cellStyle name="Comma 17 2 3 7 2 3" xfId="46000" xr:uid="{00000000-0005-0000-0000-0000768C0000}"/>
    <cellStyle name="Comma 17 2 3 7 3" xfId="46001" xr:uid="{00000000-0005-0000-0000-0000778C0000}"/>
    <cellStyle name="Comma 17 2 3 7 3 2" xfId="46002" xr:uid="{00000000-0005-0000-0000-0000788C0000}"/>
    <cellStyle name="Comma 17 2 3 7 4" xfId="46003" xr:uid="{00000000-0005-0000-0000-0000798C0000}"/>
    <cellStyle name="Comma 17 2 3 7 5" xfId="46004" xr:uid="{00000000-0005-0000-0000-00007A8C0000}"/>
    <cellStyle name="Comma 17 2 3 8" xfId="46005" xr:uid="{00000000-0005-0000-0000-00007B8C0000}"/>
    <cellStyle name="Comma 17 2 3 8 2" xfId="46006" xr:uid="{00000000-0005-0000-0000-00007C8C0000}"/>
    <cellStyle name="Comma 17 2 3 8 3" xfId="46007" xr:uid="{00000000-0005-0000-0000-00007D8C0000}"/>
    <cellStyle name="Comma 17 2 3 9" xfId="46008" xr:uid="{00000000-0005-0000-0000-00007E8C0000}"/>
    <cellStyle name="Comma 17 2 3 9 2" xfId="46009" xr:uid="{00000000-0005-0000-0000-00007F8C0000}"/>
    <cellStyle name="Comma 17 2 3 9 3" xfId="46010" xr:uid="{00000000-0005-0000-0000-0000808C0000}"/>
    <cellStyle name="Comma 17 2 4" xfId="46011" xr:uid="{00000000-0005-0000-0000-0000818C0000}"/>
    <cellStyle name="Comma 17 2 4 10" xfId="46012" xr:uid="{00000000-0005-0000-0000-0000828C0000}"/>
    <cellStyle name="Comma 17 2 4 2" xfId="46013" xr:uid="{00000000-0005-0000-0000-0000838C0000}"/>
    <cellStyle name="Comma 17 2 4 2 2" xfId="46014" xr:uid="{00000000-0005-0000-0000-0000848C0000}"/>
    <cellStyle name="Comma 17 2 4 2 2 2" xfId="46015" xr:uid="{00000000-0005-0000-0000-0000858C0000}"/>
    <cellStyle name="Comma 17 2 4 2 2 2 2" xfId="46016" xr:uid="{00000000-0005-0000-0000-0000868C0000}"/>
    <cellStyle name="Comma 17 2 4 2 2 2 3" xfId="46017" xr:uid="{00000000-0005-0000-0000-0000878C0000}"/>
    <cellStyle name="Comma 17 2 4 2 2 3" xfId="46018" xr:uid="{00000000-0005-0000-0000-0000888C0000}"/>
    <cellStyle name="Comma 17 2 4 2 2 3 2" xfId="46019" xr:uid="{00000000-0005-0000-0000-0000898C0000}"/>
    <cellStyle name="Comma 17 2 4 2 2 3 3" xfId="46020" xr:uid="{00000000-0005-0000-0000-00008A8C0000}"/>
    <cellStyle name="Comma 17 2 4 2 2 4" xfId="46021" xr:uid="{00000000-0005-0000-0000-00008B8C0000}"/>
    <cellStyle name="Comma 17 2 4 2 2 4 2" xfId="46022" xr:uid="{00000000-0005-0000-0000-00008C8C0000}"/>
    <cellStyle name="Comma 17 2 4 2 2 5" xfId="46023" xr:uid="{00000000-0005-0000-0000-00008D8C0000}"/>
    <cellStyle name="Comma 17 2 4 2 2 6" xfId="46024" xr:uid="{00000000-0005-0000-0000-00008E8C0000}"/>
    <cellStyle name="Comma 17 2 4 2 3" xfId="46025" xr:uid="{00000000-0005-0000-0000-00008F8C0000}"/>
    <cellStyle name="Comma 17 2 4 2 3 2" xfId="46026" xr:uid="{00000000-0005-0000-0000-0000908C0000}"/>
    <cellStyle name="Comma 17 2 4 2 3 2 2" xfId="46027" xr:uid="{00000000-0005-0000-0000-0000918C0000}"/>
    <cellStyle name="Comma 17 2 4 2 3 2 3" xfId="46028" xr:uid="{00000000-0005-0000-0000-0000928C0000}"/>
    <cellStyle name="Comma 17 2 4 2 3 3" xfId="46029" xr:uid="{00000000-0005-0000-0000-0000938C0000}"/>
    <cellStyle name="Comma 17 2 4 2 3 3 2" xfId="46030" xr:uid="{00000000-0005-0000-0000-0000948C0000}"/>
    <cellStyle name="Comma 17 2 4 2 3 3 3" xfId="46031" xr:uid="{00000000-0005-0000-0000-0000958C0000}"/>
    <cellStyle name="Comma 17 2 4 2 3 4" xfId="46032" xr:uid="{00000000-0005-0000-0000-0000968C0000}"/>
    <cellStyle name="Comma 17 2 4 2 3 4 2" xfId="46033" xr:uid="{00000000-0005-0000-0000-0000978C0000}"/>
    <cellStyle name="Comma 17 2 4 2 3 5" xfId="46034" xr:uid="{00000000-0005-0000-0000-0000988C0000}"/>
    <cellStyle name="Comma 17 2 4 2 3 6" xfId="46035" xr:uid="{00000000-0005-0000-0000-0000998C0000}"/>
    <cellStyle name="Comma 17 2 4 2 4" xfId="46036" xr:uid="{00000000-0005-0000-0000-00009A8C0000}"/>
    <cellStyle name="Comma 17 2 4 2 4 2" xfId="46037" xr:uid="{00000000-0005-0000-0000-00009B8C0000}"/>
    <cellStyle name="Comma 17 2 4 2 4 2 2" xfId="46038" xr:uid="{00000000-0005-0000-0000-00009C8C0000}"/>
    <cellStyle name="Comma 17 2 4 2 4 2 3" xfId="46039" xr:uid="{00000000-0005-0000-0000-00009D8C0000}"/>
    <cellStyle name="Comma 17 2 4 2 4 3" xfId="46040" xr:uid="{00000000-0005-0000-0000-00009E8C0000}"/>
    <cellStyle name="Comma 17 2 4 2 4 3 2" xfId="46041" xr:uid="{00000000-0005-0000-0000-00009F8C0000}"/>
    <cellStyle name="Comma 17 2 4 2 4 4" xfId="46042" xr:uid="{00000000-0005-0000-0000-0000A08C0000}"/>
    <cellStyle name="Comma 17 2 4 2 4 5" xfId="46043" xr:uid="{00000000-0005-0000-0000-0000A18C0000}"/>
    <cellStyle name="Comma 17 2 4 2 5" xfId="46044" xr:uid="{00000000-0005-0000-0000-0000A28C0000}"/>
    <cellStyle name="Comma 17 2 4 2 5 2" xfId="46045" xr:uid="{00000000-0005-0000-0000-0000A38C0000}"/>
    <cellStyle name="Comma 17 2 4 2 5 3" xfId="46046" xr:uid="{00000000-0005-0000-0000-0000A48C0000}"/>
    <cellStyle name="Comma 17 2 4 2 6" xfId="46047" xr:uid="{00000000-0005-0000-0000-0000A58C0000}"/>
    <cellStyle name="Comma 17 2 4 2 6 2" xfId="46048" xr:uid="{00000000-0005-0000-0000-0000A68C0000}"/>
    <cellStyle name="Comma 17 2 4 2 6 3" xfId="46049" xr:uid="{00000000-0005-0000-0000-0000A78C0000}"/>
    <cellStyle name="Comma 17 2 4 2 7" xfId="46050" xr:uid="{00000000-0005-0000-0000-0000A88C0000}"/>
    <cellStyle name="Comma 17 2 4 2 7 2" xfId="46051" xr:uid="{00000000-0005-0000-0000-0000A98C0000}"/>
    <cellStyle name="Comma 17 2 4 2 8" xfId="46052" xr:uid="{00000000-0005-0000-0000-0000AA8C0000}"/>
    <cellStyle name="Comma 17 2 4 2 9" xfId="46053" xr:uid="{00000000-0005-0000-0000-0000AB8C0000}"/>
    <cellStyle name="Comma 17 2 4 3" xfId="46054" xr:uid="{00000000-0005-0000-0000-0000AC8C0000}"/>
    <cellStyle name="Comma 17 2 4 3 2" xfId="46055" xr:uid="{00000000-0005-0000-0000-0000AD8C0000}"/>
    <cellStyle name="Comma 17 2 4 3 2 2" xfId="46056" xr:uid="{00000000-0005-0000-0000-0000AE8C0000}"/>
    <cellStyle name="Comma 17 2 4 3 2 3" xfId="46057" xr:uid="{00000000-0005-0000-0000-0000AF8C0000}"/>
    <cellStyle name="Comma 17 2 4 3 3" xfId="46058" xr:uid="{00000000-0005-0000-0000-0000B08C0000}"/>
    <cellStyle name="Comma 17 2 4 3 3 2" xfId="46059" xr:uid="{00000000-0005-0000-0000-0000B18C0000}"/>
    <cellStyle name="Comma 17 2 4 3 3 3" xfId="46060" xr:uid="{00000000-0005-0000-0000-0000B28C0000}"/>
    <cellStyle name="Comma 17 2 4 3 4" xfId="46061" xr:uid="{00000000-0005-0000-0000-0000B38C0000}"/>
    <cellStyle name="Comma 17 2 4 3 4 2" xfId="46062" xr:uid="{00000000-0005-0000-0000-0000B48C0000}"/>
    <cellStyle name="Comma 17 2 4 3 5" xfId="46063" xr:uid="{00000000-0005-0000-0000-0000B58C0000}"/>
    <cellStyle name="Comma 17 2 4 3 6" xfId="46064" xr:uid="{00000000-0005-0000-0000-0000B68C0000}"/>
    <cellStyle name="Comma 17 2 4 4" xfId="46065" xr:uid="{00000000-0005-0000-0000-0000B78C0000}"/>
    <cellStyle name="Comma 17 2 4 4 2" xfId="46066" xr:uid="{00000000-0005-0000-0000-0000B88C0000}"/>
    <cellStyle name="Comma 17 2 4 4 2 2" xfId="46067" xr:uid="{00000000-0005-0000-0000-0000B98C0000}"/>
    <cellStyle name="Comma 17 2 4 4 2 3" xfId="46068" xr:uid="{00000000-0005-0000-0000-0000BA8C0000}"/>
    <cellStyle name="Comma 17 2 4 4 3" xfId="46069" xr:uid="{00000000-0005-0000-0000-0000BB8C0000}"/>
    <cellStyle name="Comma 17 2 4 4 3 2" xfId="46070" xr:uid="{00000000-0005-0000-0000-0000BC8C0000}"/>
    <cellStyle name="Comma 17 2 4 4 3 3" xfId="46071" xr:uid="{00000000-0005-0000-0000-0000BD8C0000}"/>
    <cellStyle name="Comma 17 2 4 4 4" xfId="46072" xr:uid="{00000000-0005-0000-0000-0000BE8C0000}"/>
    <cellStyle name="Comma 17 2 4 4 4 2" xfId="46073" xr:uid="{00000000-0005-0000-0000-0000BF8C0000}"/>
    <cellStyle name="Comma 17 2 4 4 5" xfId="46074" xr:uid="{00000000-0005-0000-0000-0000C08C0000}"/>
    <cellStyle name="Comma 17 2 4 4 6" xfId="46075" xr:uid="{00000000-0005-0000-0000-0000C18C0000}"/>
    <cellStyle name="Comma 17 2 4 5" xfId="46076" xr:uid="{00000000-0005-0000-0000-0000C28C0000}"/>
    <cellStyle name="Comma 17 2 4 5 2" xfId="46077" xr:uid="{00000000-0005-0000-0000-0000C38C0000}"/>
    <cellStyle name="Comma 17 2 4 5 2 2" xfId="46078" xr:uid="{00000000-0005-0000-0000-0000C48C0000}"/>
    <cellStyle name="Comma 17 2 4 5 2 3" xfId="46079" xr:uid="{00000000-0005-0000-0000-0000C58C0000}"/>
    <cellStyle name="Comma 17 2 4 5 3" xfId="46080" xr:uid="{00000000-0005-0000-0000-0000C68C0000}"/>
    <cellStyle name="Comma 17 2 4 5 3 2" xfId="46081" xr:uid="{00000000-0005-0000-0000-0000C78C0000}"/>
    <cellStyle name="Comma 17 2 4 5 4" xfId="46082" xr:uid="{00000000-0005-0000-0000-0000C88C0000}"/>
    <cellStyle name="Comma 17 2 4 5 5" xfId="46083" xr:uid="{00000000-0005-0000-0000-0000C98C0000}"/>
    <cellStyle name="Comma 17 2 4 6" xfId="46084" xr:uid="{00000000-0005-0000-0000-0000CA8C0000}"/>
    <cellStyle name="Comma 17 2 4 6 2" xfId="46085" xr:uid="{00000000-0005-0000-0000-0000CB8C0000}"/>
    <cellStyle name="Comma 17 2 4 6 3" xfId="46086" xr:uid="{00000000-0005-0000-0000-0000CC8C0000}"/>
    <cellStyle name="Comma 17 2 4 7" xfId="46087" xr:uid="{00000000-0005-0000-0000-0000CD8C0000}"/>
    <cellStyle name="Comma 17 2 4 7 2" xfId="46088" xr:uid="{00000000-0005-0000-0000-0000CE8C0000}"/>
    <cellStyle name="Comma 17 2 4 7 3" xfId="46089" xr:uid="{00000000-0005-0000-0000-0000CF8C0000}"/>
    <cellStyle name="Comma 17 2 4 8" xfId="46090" xr:uid="{00000000-0005-0000-0000-0000D08C0000}"/>
    <cellStyle name="Comma 17 2 4 8 2" xfId="46091" xr:uid="{00000000-0005-0000-0000-0000D18C0000}"/>
    <cellStyle name="Comma 17 2 4 9" xfId="46092" xr:uid="{00000000-0005-0000-0000-0000D28C0000}"/>
    <cellStyle name="Comma 17 2 5" xfId="46093" xr:uid="{00000000-0005-0000-0000-0000D38C0000}"/>
    <cellStyle name="Comma 17 2 5 2" xfId="46094" xr:uid="{00000000-0005-0000-0000-0000D48C0000}"/>
    <cellStyle name="Comma 17 2 5 2 2" xfId="46095" xr:uid="{00000000-0005-0000-0000-0000D58C0000}"/>
    <cellStyle name="Comma 17 2 5 2 2 2" xfId="46096" xr:uid="{00000000-0005-0000-0000-0000D68C0000}"/>
    <cellStyle name="Comma 17 2 5 2 2 3" xfId="46097" xr:uid="{00000000-0005-0000-0000-0000D78C0000}"/>
    <cellStyle name="Comma 17 2 5 2 3" xfId="46098" xr:uid="{00000000-0005-0000-0000-0000D88C0000}"/>
    <cellStyle name="Comma 17 2 5 2 3 2" xfId="46099" xr:uid="{00000000-0005-0000-0000-0000D98C0000}"/>
    <cellStyle name="Comma 17 2 5 2 3 3" xfId="46100" xr:uid="{00000000-0005-0000-0000-0000DA8C0000}"/>
    <cellStyle name="Comma 17 2 5 2 4" xfId="46101" xr:uid="{00000000-0005-0000-0000-0000DB8C0000}"/>
    <cellStyle name="Comma 17 2 5 2 4 2" xfId="46102" xr:uid="{00000000-0005-0000-0000-0000DC8C0000}"/>
    <cellStyle name="Comma 17 2 5 2 5" xfId="46103" xr:uid="{00000000-0005-0000-0000-0000DD8C0000}"/>
    <cellStyle name="Comma 17 2 5 2 6" xfId="46104" xr:uid="{00000000-0005-0000-0000-0000DE8C0000}"/>
    <cellStyle name="Comma 17 2 5 3" xfId="46105" xr:uid="{00000000-0005-0000-0000-0000DF8C0000}"/>
    <cellStyle name="Comma 17 2 5 3 2" xfId="46106" xr:uid="{00000000-0005-0000-0000-0000E08C0000}"/>
    <cellStyle name="Comma 17 2 5 3 2 2" xfId="46107" xr:uid="{00000000-0005-0000-0000-0000E18C0000}"/>
    <cellStyle name="Comma 17 2 5 3 2 3" xfId="46108" xr:uid="{00000000-0005-0000-0000-0000E28C0000}"/>
    <cellStyle name="Comma 17 2 5 3 3" xfId="46109" xr:uid="{00000000-0005-0000-0000-0000E38C0000}"/>
    <cellStyle name="Comma 17 2 5 3 3 2" xfId="46110" xr:uid="{00000000-0005-0000-0000-0000E48C0000}"/>
    <cellStyle name="Comma 17 2 5 3 3 3" xfId="46111" xr:uid="{00000000-0005-0000-0000-0000E58C0000}"/>
    <cellStyle name="Comma 17 2 5 3 4" xfId="46112" xr:uid="{00000000-0005-0000-0000-0000E68C0000}"/>
    <cellStyle name="Comma 17 2 5 3 4 2" xfId="46113" xr:uid="{00000000-0005-0000-0000-0000E78C0000}"/>
    <cellStyle name="Comma 17 2 5 3 5" xfId="46114" xr:uid="{00000000-0005-0000-0000-0000E88C0000}"/>
    <cellStyle name="Comma 17 2 5 3 6" xfId="46115" xr:uid="{00000000-0005-0000-0000-0000E98C0000}"/>
    <cellStyle name="Comma 17 2 5 4" xfId="46116" xr:uid="{00000000-0005-0000-0000-0000EA8C0000}"/>
    <cellStyle name="Comma 17 2 5 4 2" xfId="46117" xr:uid="{00000000-0005-0000-0000-0000EB8C0000}"/>
    <cellStyle name="Comma 17 2 5 4 2 2" xfId="46118" xr:uid="{00000000-0005-0000-0000-0000EC8C0000}"/>
    <cellStyle name="Comma 17 2 5 4 2 3" xfId="46119" xr:uid="{00000000-0005-0000-0000-0000ED8C0000}"/>
    <cellStyle name="Comma 17 2 5 4 3" xfId="46120" xr:uid="{00000000-0005-0000-0000-0000EE8C0000}"/>
    <cellStyle name="Comma 17 2 5 4 3 2" xfId="46121" xr:uid="{00000000-0005-0000-0000-0000EF8C0000}"/>
    <cellStyle name="Comma 17 2 5 4 4" xfId="46122" xr:uid="{00000000-0005-0000-0000-0000F08C0000}"/>
    <cellStyle name="Comma 17 2 5 4 5" xfId="46123" xr:uid="{00000000-0005-0000-0000-0000F18C0000}"/>
    <cellStyle name="Comma 17 2 5 5" xfId="46124" xr:uid="{00000000-0005-0000-0000-0000F28C0000}"/>
    <cellStyle name="Comma 17 2 5 5 2" xfId="46125" xr:uid="{00000000-0005-0000-0000-0000F38C0000}"/>
    <cellStyle name="Comma 17 2 5 5 3" xfId="46126" xr:uid="{00000000-0005-0000-0000-0000F48C0000}"/>
    <cellStyle name="Comma 17 2 5 6" xfId="46127" xr:uid="{00000000-0005-0000-0000-0000F58C0000}"/>
    <cellStyle name="Comma 17 2 5 6 2" xfId="46128" xr:uid="{00000000-0005-0000-0000-0000F68C0000}"/>
    <cellStyle name="Comma 17 2 5 6 3" xfId="46129" xr:uid="{00000000-0005-0000-0000-0000F78C0000}"/>
    <cellStyle name="Comma 17 2 5 7" xfId="46130" xr:uid="{00000000-0005-0000-0000-0000F88C0000}"/>
    <cellStyle name="Comma 17 2 5 7 2" xfId="46131" xr:uid="{00000000-0005-0000-0000-0000F98C0000}"/>
    <cellStyle name="Comma 17 2 5 8" xfId="46132" xr:uid="{00000000-0005-0000-0000-0000FA8C0000}"/>
    <cellStyle name="Comma 17 2 5 9" xfId="46133" xr:uid="{00000000-0005-0000-0000-0000FB8C0000}"/>
    <cellStyle name="Comma 17 2 6" xfId="46134" xr:uid="{00000000-0005-0000-0000-0000FC8C0000}"/>
    <cellStyle name="Comma 17 2 6 2" xfId="46135" xr:uid="{00000000-0005-0000-0000-0000FD8C0000}"/>
    <cellStyle name="Comma 17 2 6 2 2" xfId="46136" xr:uid="{00000000-0005-0000-0000-0000FE8C0000}"/>
    <cellStyle name="Comma 17 2 6 2 2 2" xfId="46137" xr:uid="{00000000-0005-0000-0000-0000FF8C0000}"/>
    <cellStyle name="Comma 17 2 6 2 2 3" xfId="46138" xr:uid="{00000000-0005-0000-0000-0000008D0000}"/>
    <cellStyle name="Comma 17 2 6 2 3" xfId="46139" xr:uid="{00000000-0005-0000-0000-0000018D0000}"/>
    <cellStyle name="Comma 17 2 6 2 3 2" xfId="46140" xr:uid="{00000000-0005-0000-0000-0000028D0000}"/>
    <cellStyle name="Comma 17 2 6 2 3 3" xfId="46141" xr:uid="{00000000-0005-0000-0000-0000038D0000}"/>
    <cellStyle name="Comma 17 2 6 2 4" xfId="46142" xr:uid="{00000000-0005-0000-0000-0000048D0000}"/>
    <cellStyle name="Comma 17 2 6 2 4 2" xfId="46143" xr:uid="{00000000-0005-0000-0000-0000058D0000}"/>
    <cellStyle name="Comma 17 2 6 2 5" xfId="46144" xr:uid="{00000000-0005-0000-0000-0000068D0000}"/>
    <cellStyle name="Comma 17 2 6 2 6" xfId="46145" xr:uid="{00000000-0005-0000-0000-0000078D0000}"/>
    <cellStyle name="Comma 17 2 6 3" xfId="46146" xr:uid="{00000000-0005-0000-0000-0000088D0000}"/>
    <cellStyle name="Comma 17 2 6 3 2" xfId="46147" xr:uid="{00000000-0005-0000-0000-0000098D0000}"/>
    <cellStyle name="Comma 17 2 6 3 2 2" xfId="46148" xr:uid="{00000000-0005-0000-0000-00000A8D0000}"/>
    <cellStyle name="Comma 17 2 6 3 2 3" xfId="46149" xr:uid="{00000000-0005-0000-0000-00000B8D0000}"/>
    <cellStyle name="Comma 17 2 6 3 3" xfId="46150" xr:uid="{00000000-0005-0000-0000-00000C8D0000}"/>
    <cellStyle name="Comma 17 2 6 3 3 2" xfId="46151" xr:uid="{00000000-0005-0000-0000-00000D8D0000}"/>
    <cellStyle name="Comma 17 2 6 3 3 3" xfId="46152" xr:uid="{00000000-0005-0000-0000-00000E8D0000}"/>
    <cellStyle name="Comma 17 2 6 3 4" xfId="46153" xr:uid="{00000000-0005-0000-0000-00000F8D0000}"/>
    <cellStyle name="Comma 17 2 6 3 4 2" xfId="46154" xr:uid="{00000000-0005-0000-0000-0000108D0000}"/>
    <cellStyle name="Comma 17 2 6 3 5" xfId="46155" xr:uid="{00000000-0005-0000-0000-0000118D0000}"/>
    <cellStyle name="Comma 17 2 6 3 6" xfId="46156" xr:uid="{00000000-0005-0000-0000-0000128D0000}"/>
    <cellStyle name="Comma 17 2 6 4" xfId="46157" xr:uid="{00000000-0005-0000-0000-0000138D0000}"/>
    <cellStyle name="Comma 17 2 6 4 2" xfId="46158" xr:uid="{00000000-0005-0000-0000-0000148D0000}"/>
    <cellStyle name="Comma 17 2 6 4 2 2" xfId="46159" xr:uid="{00000000-0005-0000-0000-0000158D0000}"/>
    <cellStyle name="Comma 17 2 6 4 2 3" xfId="46160" xr:uid="{00000000-0005-0000-0000-0000168D0000}"/>
    <cellStyle name="Comma 17 2 6 4 3" xfId="46161" xr:uid="{00000000-0005-0000-0000-0000178D0000}"/>
    <cellStyle name="Comma 17 2 6 4 3 2" xfId="46162" xr:uid="{00000000-0005-0000-0000-0000188D0000}"/>
    <cellStyle name="Comma 17 2 6 4 4" xfId="46163" xr:uid="{00000000-0005-0000-0000-0000198D0000}"/>
    <cellStyle name="Comma 17 2 6 4 5" xfId="46164" xr:uid="{00000000-0005-0000-0000-00001A8D0000}"/>
    <cellStyle name="Comma 17 2 6 5" xfId="46165" xr:uid="{00000000-0005-0000-0000-00001B8D0000}"/>
    <cellStyle name="Comma 17 2 6 5 2" xfId="46166" xr:uid="{00000000-0005-0000-0000-00001C8D0000}"/>
    <cellStyle name="Comma 17 2 6 5 3" xfId="46167" xr:uid="{00000000-0005-0000-0000-00001D8D0000}"/>
    <cellStyle name="Comma 17 2 6 6" xfId="46168" xr:uid="{00000000-0005-0000-0000-00001E8D0000}"/>
    <cellStyle name="Comma 17 2 6 6 2" xfId="46169" xr:uid="{00000000-0005-0000-0000-00001F8D0000}"/>
    <cellStyle name="Comma 17 2 6 6 3" xfId="46170" xr:uid="{00000000-0005-0000-0000-0000208D0000}"/>
    <cellStyle name="Comma 17 2 6 7" xfId="46171" xr:uid="{00000000-0005-0000-0000-0000218D0000}"/>
    <cellStyle name="Comma 17 2 6 7 2" xfId="46172" xr:uid="{00000000-0005-0000-0000-0000228D0000}"/>
    <cellStyle name="Comma 17 2 6 8" xfId="46173" xr:uid="{00000000-0005-0000-0000-0000238D0000}"/>
    <cellStyle name="Comma 17 2 6 9" xfId="46174" xr:uid="{00000000-0005-0000-0000-0000248D0000}"/>
    <cellStyle name="Comma 17 2 7" xfId="46175" xr:uid="{00000000-0005-0000-0000-0000258D0000}"/>
    <cellStyle name="Comma 17 2 7 2" xfId="46176" xr:uid="{00000000-0005-0000-0000-0000268D0000}"/>
    <cellStyle name="Comma 17 2 7 2 2" xfId="46177" xr:uid="{00000000-0005-0000-0000-0000278D0000}"/>
    <cellStyle name="Comma 17 2 7 2 3" xfId="46178" xr:uid="{00000000-0005-0000-0000-0000288D0000}"/>
    <cellStyle name="Comma 17 2 7 3" xfId="46179" xr:uid="{00000000-0005-0000-0000-0000298D0000}"/>
    <cellStyle name="Comma 17 2 7 3 2" xfId="46180" xr:uid="{00000000-0005-0000-0000-00002A8D0000}"/>
    <cellStyle name="Comma 17 2 7 3 3" xfId="46181" xr:uid="{00000000-0005-0000-0000-00002B8D0000}"/>
    <cellStyle name="Comma 17 2 7 4" xfId="46182" xr:uid="{00000000-0005-0000-0000-00002C8D0000}"/>
    <cellStyle name="Comma 17 2 7 4 2" xfId="46183" xr:uid="{00000000-0005-0000-0000-00002D8D0000}"/>
    <cellStyle name="Comma 17 2 7 5" xfId="46184" xr:uid="{00000000-0005-0000-0000-00002E8D0000}"/>
    <cellStyle name="Comma 17 2 7 6" xfId="46185" xr:uid="{00000000-0005-0000-0000-00002F8D0000}"/>
    <cellStyle name="Comma 17 2 8" xfId="46186" xr:uid="{00000000-0005-0000-0000-0000308D0000}"/>
    <cellStyle name="Comma 17 2 8 2" xfId="46187" xr:uid="{00000000-0005-0000-0000-0000318D0000}"/>
    <cellStyle name="Comma 17 2 8 2 2" xfId="46188" xr:uid="{00000000-0005-0000-0000-0000328D0000}"/>
    <cellStyle name="Comma 17 2 8 2 3" xfId="46189" xr:uid="{00000000-0005-0000-0000-0000338D0000}"/>
    <cellStyle name="Comma 17 2 8 3" xfId="46190" xr:uid="{00000000-0005-0000-0000-0000348D0000}"/>
    <cellStyle name="Comma 17 2 8 3 2" xfId="46191" xr:uid="{00000000-0005-0000-0000-0000358D0000}"/>
    <cellStyle name="Comma 17 2 8 3 3" xfId="46192" xr:uid="{00000000-0005-0000-0000-0000368D0000}"/>
    <cellStyle name="Comma 17 2 8 4" xfId="46193" xr:uid="{00000000-0005-0000-0000-0000378D0000}"/>
    <cellStyle name="Comma 17 2 8 4 2" xfId="46194" xr:uid="{00000000-0005-0000-0000-0000388D0000}"/>
    <cellStyle name="Comma 17 2 8 5" xfId="46195" xr:uid="{00000000-0005-0000-0000-0000398D0000}"/>
    <cellStyle name="Comma 17 2 8 6" xfId="46196" xr:uid="{00000000-0005-0000-0000-00003A8D0000}"/>
    <cellStyle name="Comma 17 2 9" xfId="46197" xr:uid="{00000000-0005-0000-0000-00003B8D0000}"/>
    <cellStyle name="Comma 17 2 9 2" xfId="46198" xr:uid="{00000000-0005-0000-0000-00003C8D0000}"/>
    <cellStyle name="Comma 17 2 9 2 2" xfId="46199" xr:uid="{00000000-0005-0000-0000-00003D8D0000}"/>
    <cellStyle name="Comma 17 2 9 2 3" xfId="46200" xr:uid="{00000000-0005-0000-0000-00003E8D0000}"/>
    <cellStyle name="Comma 17 2 9 3" xfId="46201" xr:uid="{00000000-0005-0000-0000-00003F8D0000}"/>
    <cellStyle name="Comma 17 2 9 3 2" xfId="46202" xr:uid="{00000000-0005-0000-0000-0000408D0000}"/>
    <cellStyle name="Comma 17 2 9 4" xfId="46203" xr:uid="{00000000-0005-0000-0000-0000418D0000}"/>
    <cellStyle name="Comma 17 2 9 5" xfId="46204" xr:uid="{00000000-0005-0000-0000-0000428D0000}"/>
    <cellStyle name="Comma 17 3" xfId="9472" xr:uid="{00000000-0005-0000-0000-0000438D0000}"/>
    <cellStyle name="Comma 17 3 10" xfId="46205" xr:uid="{00000000-0005-0000-0000-0000448D0000}"/>
    <cellStyle name="Comma 17 3 10 2" xfId="46206" xr:uid="{00000000-0005-0000-0000-0000458D0000}"/>
    <cellStyle name="Comma 17 3 10 3" xfId="46207" xr:uid="{00000000-0005-0000-0000-0000468D0000}"/>
    <cellStyle name="Comma 17 3 11" xfId="46208" xr:uid="{00000000-0005-0000-0000-0000478D0000}"/>
    <cellStyle name="Comma 17 3 11 2" xfId="46209" xr:uid="{00000000-0005-0000-0000-0000488D0000}"/>
    <cellStyle name="Comma 17 3 12" xfId="46210" xr:uid="{00000000-0005-0000-0000-0000498D0000}"/>
    <cellStyle name="Comma 17 3 13" xfId="46211" xr:uid="{00000000-0005-0000-0000-00004A8D0000}"/>
    <cellStyle name="Comma 17 3 2" xfId="46212" xr:uid="{00000000-0005-0000-0000-00004B8D0000}"/>
    <cellStyle name="Comma 17 3 2 10" xfId="46213" xr:uid="{00000000-0005-0000-0000-00004C8D0000}"/>
    <cellStyle name="Comma 17 3 2 10 2" xfId="46214" xr:uid="{00000000-0005-0000-0000-00004D8D0000}"/>
    <cellStyle name="Comma 17 3 2 11" xfId="46215" xr:uid="{00000000-0005-0000-0000-00004E8D0000}"/>
    <cellStyle name="Comma 17 3 2 12" xfId="46216" xr:uid="{00000000-0005-0000-0000-00004F8D0000}"/>
    <cellStyle name="Comma 17 3 2 2" xfId="46217" xr:uid="{00000000-0005-0000-0000-0000508D0000}"/>
    <cellStyle name="Comma 17 3 2 2 10" xfId="46218" xr:uid="{00000000-0005-0000-0000-0000518D0000}"/>
    <cellStyle name="Comma 17 3 2 2 2" xfId="46219" xr:uid="{00000000-0005-0000-0000-0000528D0000}"/>
    <cellStyle name="Comma 17 3 2 2 2 2" xfId="46220" xr:uid="{00000000-0005-0000-0000-0000538D0000}"/>
    <cellStyle name="Comma 17 3 2 2 2 2 2" xfId="46221" xr:uid="{00000000-0005-0000-0000-0000548D0000}"/>
    <cellStyle name="Comma 17 3 2 2 2 2 2 2" xfId="46222" xr:uid="{00000000-0005-0000-0000-0000558D0000}"/>
    <cellStyle name="Comma 17 3 2 2 2 2 2 3" xfId="46223" xr:uid="{00000000-0005-0000-0000-0000568D0000}"/>
    <cellStyle name="Comma 17 3 2 2 2 2 3" xfId="46224" xr:uid="{00000000-0005-0000-0000-0000578D0000}"/>
    <cellStyle name="Comma 17 3 2 2 2 2 3 2" xfId="46225" xr:uid="{00000000-0005-0000-0000-0000588D0000}"/>
    <cellStyle name="Comma 17 3 2 2 2 2 3 3" xfId="46226" xr:uid="{00000000-0005-0000-0000-0000598D0000}"/>
    <cellStyle name="Comma 17 3 2 2 2 2 4" xfId="46227" xr:uid="{00000000-0005-0000-0000-00005A8D0000}"/>
    <cellStyle name="Comma 17 3 2 2 2 2 4 2" xfId="46228" xr:uid="{00000000-0005-0000-0000-00005B8D0000}"/>
    <cellStyle name="Comma 17 3 2 2 2 2 5" xfId="46229" xr:uid="{00000000-0005-0000-0000-00005C8D0000}"/>
    <cellStyle name="Comma 17 3 2 2 2 2 6" xfId="46230" xr:uid="{00000000-0005-0000-0000-00005D8D0000}"/>
    <cellStyle name="Comma 17 3 2 2 2 3" xfId="46231" xr:uid="{00000000-0005-0000-0000-00005E8D0000}"/>
    <cellStyle name="Comma 17 3 2 2 2 3 2" xfId="46232" xr:uid="{00000000-0005-0000-0000-00005F8D0000}"/>
    <cellStyle name="Comma 17 3 2 2 2 3 2 2" xfId="46233" xr:uid="{00000000-0005-0000-0000-0000608D0000}"/>
    <cellStyle name="Comma 17 3 2 2 2 3 2 3" xfId="46234" xr:uid="{00000000-0005-0000-0000-0000618D0000}"/>
    <cellStyle name="Comma 17 3 2 2 2 3 3" xfId="46235" xr:uid="{00000000-0005-0000-0000-0000628D0000}"/>
    <cellStyle name="Comma 17 3 2 2 2 3 3 2" xfId="46236" xr:uid="{00000000-0005-0000-0000-0000638D0000}"/>
    <cellStyle name="Comma 17 3 2 2 2 3 3 3" xfId="46237" xr:uid="{00000000-0005-0000-0000-0000648D0000}"/>
    <cellStyle name="Comma 17 3 2 2 2 3 4" xfId="46238" xr:uid="{00000000-0005-0000-0000-0000658D0000}"/>
    <cellStyle name="Comma 17 3 2 2 2 3 4 2" xfId="46239" xr:uid="{00000000-0005-0000-0000-0000668D0000}"/>
    <cellStyle name="Comma 17 3 2 2 2 3 5" xfId="46240" xr:uid="{00000000-0005-0000-0000-0000678D0000}"/>
    <cellStyle name="Comma 17 3 2 2 2 3 6" xfId="46241" xr:uid="{00000000-0005-0000-0000-0000688D0000}"/>
    <cellStyle name="Comma 17 3 2 2 2 4" xfId="46242" xr:uid="{00000000-0005-0000-0000-0000698D0000}"/>
    <cellStyle name="Comma 17 3 2 2 2 4 2" xfId="46243" xr:uid="{00000000-0005-0000-0000-00006A8D0000}"/>
    <cellStyle name="Comma 17 3 2 2 2 4 2 2" xfId="46244" xr:uid="{00000000-0005-0000-0000-00006B8D0000}"/>
    <cellStyle name="Comma 17 3 2 2 2 4 2 3" xfId="46245" xr:uid="{00000000-0005-0000-0000-00006C8D0000}"/>
    <cellStyle name="Comma 17 3 2 2 2 4 3" xfId="46246" xr:uid="{00000000-0005-0000-0000-00006D8D0000}"/>
    <cellStyle name="Comma 17 3 2 2 2 4 3 2" xfId="46247" xr:uid="{00000000-0005-0000-0000-00006E8D0000}"/>
    <cellStyle name="Comma 17 3 2 2 2 4 4" xfId="46248" xr:uid="{00000000-0005-0000-0000-00006F8D0000}"/>
    <cellStyle name="Comma 17 3 2 2 2 4 5" xfId="46249" xr:uid="{00000000-0005-0000-0000-0000708D0000}"/>
    <cellStyle name="Comma 17 3 2 2 2 5" xfId="46250" xr:uid="{00000000-0005-0000-0000-0000718D0000}"/>
    <cellStyle name="Comma 17 3 2 2 2 5 2" xfId="46251" xr:uid="{00000000-0005-0000-0000-0000728D0000}"/>
    <cellStyle name="Comma 17 3 2 2 2 5 3" xfId="46252" xr:uid="{00000000-0005-0000-0000-0000738D0000}"/>
    <cellStyle name="Comma 17 3 2 2 2 6" xfId="46253" xr:uid="{00000000-0005-0000-0000-0000748D0000}"/>
    <cellStyle name="Comma 17 3 2 2 2 6 2" xfId="46254" xr:uid="{00000000-0005-0000-0000-0000758D0000}"/>
    <cellStyle name="Comma 17 3 2 2 2 6 3" xfId="46255" xr:uid="{00000000-0005-0000-0000-0000768D0000}"/>
    <cellStyle name="Comma 17 3 2 2 2 7" xfId="46256" xr:uid="{00000000-0005-0000-0000-0000778D0000}"/>
    <cellStyle name="Comma 17 3 2 2 2 7 2" xfId="46257" xr:uid="{00000000-0005-0000-0000-0000788D0000}"/>
    <cellStyle name="Comma 17 3 2 2 2 8" xfId="46258" xr:uid="{00000000-0005-0000-0000-0000798D0000}"/>
    <cellStyle name="Comma 17 3 2 2 2 9" xfId="46259" xr:uid="{00000000-0005-0000-0000-00007A8D0000}"/>
    <cellStyle name="Comma 17 3 2 2 3" xfId="46260" xr:uid="{00000000-0005-0000-0000-00007B8D0000}"/>
    <cellStyle name="Comma 17 3 2 2 3 2" xfId="46261" xr:uid="{00000000-0005-0000-0000-00007C8D0000}"/>
    <cellStyle name="Comma 17 3 2 2 3 2 2" xfId="46262" xr:uid="{00000000-0005-0000-0000-00007D8D0000}"/>
    <cellStyle name="Comma 17 3 2 2 3 2 3" xfId="46263" xr:uid="{00000000-0005-0000-0000-00007E8D0000}"/>
    <cellStyle name="Comma 17 3 2 2 3 3" xfId="46264" xr:uid="{00000000-0005-0000-0000-00007F8D0000}"/>
    <cellStyle name="Comma 17 3 2 2 3 3 2" xfId="46265" xr:uid="{00000000-0005-0000-0000-0000808D0000}"/>
    <cellStyle name="Comma 17 3 2 2 3 3 3" xfId="46266" xr:uid="{00000000-0005-0000-0000-0000818D0000}"/>
    <cellStyle name="Comma 17 3 2 2 3 4" xfId="46267" xr:uid="{00000000-0005-0000-0000-0000828D0000}"/>
    <cellStyle name="Comma 17 3 2 2 3 4 2" xfId="46268" xr:uid="{00000000-0005-0000-0000-0000838D0000}"/>
    <cellStyle name="Comma 17 3 2 2 3 5" xfId="46269" xr:uid="{00000000-0005-0000-0000-0000848D0000}"/>
    <cellStyle name="Comma 17 3 2 2 3 6" xfId="46270" xr:uid="{00000000-0005-0000-0000-0000858D0000}"/>
    <cellStyle name="Comma 17 3 2 2 4" xfId="46271" xr:uid="{00000000-0005-0000-0000-0000868D0000}"/>
    <cellStyle name="Comma 17 3 2 2 4 2" xfId="46272" xr:uid="{00000000-0005-0000-0000-0000878D0000}"/>
    <cellStyle name="Comma 17 3 2 2 4 2 2" xfId="46273" xr:uid="{00000000-0005-0000-0000-0000888D0000}"/>
    <cellStyle name="Comma 17 3 2 2 4 2 3" xfId="46274" xr:uid="{00000000-0005-0000-0000-0000898D0000}"/>
    <cellStyle name="Comma 17 3 2 2 4 3" xfId="46275" xr:uid="{00000000-0005-0000-0000-00008A8D0000}"/>
    <cellStyle name="Comma 17 3 2 2 4 3 2" xfId="46276" xr:uid="{00000000-0005-0000-0000-00008B8D0000}"/>
    <cellStyle name="Comma 17 3 2 2 4 3 3" xfId="46277" xr:uid="{00000000-0005-0000-0000-00008C8D0000}"/>
    <cellStyle name="Comma 17 3 2 2 4 4" xfId="46278" xr:uid="{00000000-0005-0000-0000-00008D8D0000}"/>
    <cellStyle name="Comma 17 3 2 2 4 4 2" xfId="46279" xr:uid="{00000000-0005-0000-0000-00008E8D0000}"/>
    <cellStyle name="Comma 17 3 2 2 4 5" xfId="46280" xr:uid="{00000000-0005-0000-0000-00008F8D0000}"/>
    <cellStyle name="Comma 17 3 2 2 4 6" xfId="46281" xr:uid="{00000000-0005-0000-0000-0000908D0000}"/>
    <cellStyle name="Comma 17 3 2 2 5" xfId="46282" xr:uid="{00000000-0005-0000-0000-0000918D0000}"/>
    <cellStyle name="Comma 17 3 2 2 5 2" xfId="46283" xr:uid="{00000000-0005-0000-0000-0000928D0000}"/>
    <cellStyle name="Comma 17 3 2 2 5 2 2" xfId="46284" xr:uid="{00000000-0005-0000-0000-0000938D0000}"/>
    <cellStyle name="Comma 17 3 2 2 5 2 3" xfId="46285" xr:uid="{00000000-0005-0000-0000-0000948D0000}"/>
    <cellStyle name="Comma 17 3 2 2 5 3" xfId="46286" xr:uid="{00000000-0005-0000-0000-0000958D0000}"/>
    <cellStyle name="Comma 17 3 2 2 5 3 2" xfId="46287" xr:uid="{00000000-0005-0000-0000-0000968D0000}"/>
    <cellStyle name="Comma 17 3 2 2 5 4" xfId="46288" xr:uid="{00000000-0005-0000-0000-0000978D0000}"/>
    <cellStyle name="Comma 17 3 2 2 5 5" xfId="46289" xr:uid="{00000000-0005-0000-0000-0000988D0000}"/>
    <cellStyle name="Comma 17 3 2 2 6" xfId="46290" xr:uid="{00000000-0005-0000-0000-0000998D0000}"/>
    <cellStyle name="Comma 17 3 2 2 6 2" xfId="46291" xr:uid="{00000000-0005-0000-0000-00009A8D0000}"/>
    <cellStyle name="Comma 17 3 2 2 6 3" xfId="46292" xr:uid="{00000000-0005-0000-0000-00009B8D0000}"/>
    <cellStyle name="Comma 17 3 2 2 7" xfId="46293" xr:uid="{00000000-0005-0000-0000-00009C8D0000}"/>
    <cellStyle name="Comma 17 3 2 2 7 2" xfId="46294" xr:uid="{00000000-0005-0000-0000-00009D8D0000}"/>
    <cellStyle name="Comma 17 3 2 2 7 3" xfId="46295" xr:uid="{00000000-0005-0000-0000-00009E8D0000}"/>
    <cellStyle name="Comma 17 3 2 2 8" xfId="46296" xr:uid="{00000000-0005-0000-0000-00009F8D0000}"/>
    <cellStyle name="Comma 17 3 2 2 8 2" xfId="46297" xr:uid="{00000000-0005-0000-0000-0000A08D0000}"/>
    <cellStyle name="Comma 17 3 2 2 9" xfId="46298" xr:uid="{00000000-0005-0000-0000-0000A18D0000}"/>
    <cellStyle name="Comma 17 3 2 3" xfId="46299" xr:uid="{00000000-0005-0000-0000-0000A28D0000}"/>
    <cellStyle name="Comma 17 3 2 3 2" xfId="46300" xr:uid="{00000000-0005-0000-0000-0000A38D0000}"/>
    <cellStyle name="Comma 17 3 2 3 2 2" xfId="46301" xr:uid="{00000000-0005-0000-0000-0000A48D0000}"/>
    <cellStyle name="Comma 17 3 2 3 2 2 2" xfId="46302" xr:uid="{00000000-0005-0000-0000-0000A58D0000}"/>
    <cellStyle name="Comma 17 3 2 3 2 2 3" xfId="46303" xr:uid="{00000000-0005-0000-0000-0000A68D0000}"/>
    <cellStyle name="Comma 17 3 2 3 2 3" xfId="46304" xr:uid="{00000000-0005-0000-0000-0000A78D0000}"/>
    <cellStyle name="Comma 17 3 2 3 2 3 2" xfId="46305" xr:uid="{00000000-0005-0000-0000-0000A88D0000}"/>
    <cellStyle name="Comma 17 3 2 3 2 3 3" xfId="46306" xr:uid="{00000000-0005-0000-0000-0000A98D0000}"/>
    <cellStyle name="Comma 17 3 2 3 2 4" xfId="46307" xr:uid="{00000000-0005-0000-0000-0000AA8D0000}"/>
    <cellStyle name="Comma 17 3 2 3 2 4 2" xfId="46308" xr:uid="{00000000-0005-0000-0000-0000AB8D0000}"/>
    <cellStyle name="Comma 17 3 2 3 2 5" xfId="46309" xr:uid="{00000000-0005-0000-0000-0000AC8D0000}"/>
    <cellStyle name="Comma 17 3 2 3 2 6" xfId="46310" xr:uid="{00000000-0005-0000-0000-0000AD8D0000}"/>
    <cellStyle name="Comma 17 3 2 3 3" xfId="46311" xr:uid="{00000000-0005-0000-0000-0000AE8D0000}"/>
    <cellStyle name="Comma 17 3 2 3 3 2" xfId="46312" xr:uid="{00000000-0005-0000-0000-0000AF8D0000}"/>
    <cellStyle name="Comma 17 3 2 3 3 2 2" xfId="46313" xr:uid="{00000000-0005-0000-0000-0000B08D0000}"/>
    <cellStyle name="Comma 17 3 2 3 3 2 3" xfId="46314" xr:uid="{00000000-0005-0000-0000-0000B18D0000}"/>
    <cellStyle name="Comma 17 3 2 3 3 3" xfId="46315" xr:uid="{00000000-0005-0000-0000-0000B28D0000}"/>
    <cellStyle name="Comma 17 3 2 3 3 3 2" xfId="46316" xr:uid="{00000000-0005-0000-0000-0000B38D0000}"/>
    <cellStyle name="Comma 17 3 2 3 3 3 3" xfId="46317" xr:uid="{00000000-0005-0000-0000-0000B48D0000}"/>
    <cellStyle name="Comma 17 3 2 3 3 4" xfId="46318" xr:uid="{00000000-0005-0000-0000-0000B58D0000}"/>
    <cellStyle name="Comma 17 3 2 3 3 4 2" xfId="46319" xr:uid="{00000000-0005-0000-0000-0000B68D0000}"/>
    <cellStyle name="Comma 17 3 2 3 3 5" xfId="46320" xr:uid="{00000000-0005-0000-0000-0000B78D0000}"/>
    <cellStyle name="Comma 17 3 2 3 3 6" xfId="46321" xr:uid="{00000000-0005-0000-0000-0000B88D0000}"/>
    <cellStyle name="Comma 17 3 2 3 4" xfId="46322" xr:uid="{00000000-0005-0000-0000-0000B98D0000}"/>
    <cellStyle name="Comma 17 3 2 3 4 2" xfId="46323" xr:uid="{00000000-0005-0000-0000-0000BA8D0000}"/>
    <cellStyle name="Comma 17 3 2 3 4 2 2" xfId="46324" xr:uid="{00000000-0005-0000-0000-0000BB8D0000}"/>
    <cellStyle name="Comma 17 3 2 3 4 2 3" xfId="46325" xr:uid="{00000000-0005-0000-0000-0000BC8D0000}"/>
    <cellStyle name="Comma 17 3 2 3 4 3" xfId="46326" xr:uid="{00000000-0005-0000-0000-0000BD8D0000}"/>
    <cellStyle name="Comma 17 3 2 3 4 3 2" xfId="46327" xr:uid="{00000000-0005-0000-0000-0000BE8D0000}"/>
    <cellStyle name="Comma 17 3 2 3 4 4" xfId="46328" xr:uid="{00000000-0005-0000-0000-0000BF8D0000}"/>
    <cellStyle name="Comma 17 3 2 3 4 5" xfId="46329" xr:uid="{00000000-0005-0000-0000-0000C08D0000}"/>
    <cellStyle name="Comma 17 3 2 3 5" xfId="46330" xr:uid="{00000000-0005-0000-0000-0000C18D0000}"/>
    <cellStyle name="Comma 17 3 2 3 5 2" xfId="46331" xr:uid="{00000000-0005-0000-0000-0000C28D0000}"/>
    <cellStyle name="Comma 17 3 2 3 5 3" xfId="46332" xr:uid="{00000000-0005-0000-0000-0000C38D0000}"/>
    <cellStyle name="Comma 17 3 2 3 6" xfId="46333" xr:uid="{00000000-0005-0000-0000-0000C48D0000}"/>
    <cellStyle name="Comma 17 3 2 3 6 2" xfId="46334" xr:uid="{00000000-0005-0000-0000-0000C58D0000}"/>
    <cellStyle name="Comma 17 3 2 3 6 3" xfId="46335" xr:uid="{00000000-0005-0000-0000-0000C68D0000}"/>
    <cellStyle name="Comma 17 3 2 3 7" xfId="46336" xr:uid="{00000000-0005-0000-0000-0000C78D0000}"/>
    <cellStyle name="Comma 17 3 2 3 7 2" xfId="46337" xr:uid="{00000000-0005-0000-0000-0000C88D0000}"/>
    <cellStyle name="Comma 17 3 2 3 8" xfId="46338" xr:uid="{00000000-0005-0000-0000-0000C98D0000}"/>
    <cellStyle name="Comma 17 3 2 3 9" xfId="46339" xr:uid="{00000000-0005-0000-0000-0000CA8D0000}"/>
    <cellStyle name="Comma 17 3 2 4" xfId="46340" xr:uid="{00000000-0005-0000-0000-0000CB8D0000}"/>
    <cellStyle name="Comma 17 3 2 4 2" xfId="46341" xr:uid="{00000000-0005-0000-0000-0000CC8D0000}"/>
    <cellStyle name="Comma 17 3 2 4 2 2" xfId="46342" xr:uid="{00000000-0005-0000-0000-0000CD8D0000}"/>
    <cellStyle name="Comma 17 3 2 4 2 2 2" xfId="46343" xr:uid="{00000000-0005-0000-0000-0000CE8D0000}"/>
    <cellStyle name="Comma 17 3 2 4 2 2 3" xfId="46344" xr:uid="{00000000-0005-0000-0000-0000CF8D0000}"/>
    <cellStyle name="Comma 17 3 2 4 2 3" xfId="46345" xr:uid="{00000000-0005-0000-0000-0000D08D0000}"/>
    <cellStyle name="Comma 17 3 2 4 2 3 2" xfId="46346" xr:uid="{00000000-0005-0000-0000-0000D18D0000}"/>
    <cellStyle name="Comma 17 3 2 4 2 3 3" xfId="46347" xr:uid="{00000000-0005-0000-0000-0000D28D0000}"/>
    <cellStyle name="Comma 17 3 2 4 2 4" xfId="46348" xr:uid="{00000000-0005-0000-0000-0000D38D0000}"/>
    <cellStyle name="Comma 17 3 2 4 2 4 2" xfId="46349" xr:uid="{00000000-0005-0000-0000-0000D48D0000}"/>
    <cellStyle name="Comma 17 3 2 4 2 5" xfId="46350" xr:uid="{00000000-0005-0000-0000-0000D58D0000}"/>
    <cellStyle name="Comma 17 3 2 4 2 6" xfId="46351" xr:uid="{00000000-0005-0000-0000-0000D68D0000}"/>
    <cellStyle name="Comma 17 3 2 4 3" xfId="46352" xr:uid="{00000000-0005-0000-0000-0000D78D0000}"/>
    <cellStyle name="Comma 17 3 2 4 3 2" xfId="46353" xr:uid="{00000000-0005-0000-0000-0000D88D0000}"/>
    <cellStyle name="Comma 17 3 2 4 3 2 2" xfId="46354" xr:uid="{00000000-0005-0000-0000-0000D98D0000}"/>
    <cellStyle name="Comma 17 3 2 4 3 2 3" xfId="46355" xr:uid="{00000000-0005-0000-0000-0000DA8D0000}"/>
    <cellStyle name="Comma 17 3 2 4 3 3" xfId="46356" xr:uid="{00000000-0005-0000-0000-0000DB8D0000}"/>
    <cellStyle name="Comma 17 3 2 4 3 3 2" xfId="46357" xr:uid="{00000000-0005-0000-0000-0000DC8D0000}"/>
    <cellStyle name="Comma 17 3 2 4 3 3 3" xfId="46358" xr:uid="{00000000-0005-0000-0000-0000DD8D0000}"/>
    <cellStyle name="Comma 17 3 2 4 3 4" xfId="46359" xr:uid="{00000000-0005-0000-0000-0000DE8D0000}"/>
    <cellStyle name="Comma 17 3 2 4 3 4 2" xfId="46360" xr:uid="{00000000-0005-0000-0000-0000DF8D0000}"/>
    <cellStyle name="Comma 17 3 2 4 3 5" xfId="46361" xr:uid="{00000000-0005-0000-0000-0000E08D0000}"/>
    <cellStyle name="Comma 17 3 2 4 3 6" xfId="46362" xr:uid="{00000000-0005-0000-0000-0000E18D0000}"/>
    <cellStyle name="Comma 17 3 2 4 4" xfId="46363" xr:uid="{00000000-0005-0000-0000-0000E28D0000}"/>
    <cellStyle name="Comma 17 3 2 4 4 2" xfId="46364" xr:uid="{00000000-0005-0000-0000-0000E38D0000}"/>
    <cellStyle name="Comma 17 3 2 4 4 2 2" xfId="46365" xr:uid="{00000000-0005-0000-0000-0000E48D0000}"/>
    <cellStyle name="Comma 17 3 2 4 4 2 3" xfId="46366" xr:uid="{00000000-0005-0000-0000-0000E58D0000}"/>
    <cellStyle name="Comma 17 3 2 4 4 3" xfId="46367" xr:uid="{00000000-0005-0000-0000-0000E68D0000}"/>
    <cellStyle name="Comma 17 3 2 4 4 3 2" xfId="46368" xr:uid="{00000000-0005-0000-0000-0000E78D0000}"/>
    <cellStyle name="Comma 17 3 2 4 4 4" xfId="46369" xr:uid="{00000000-0005-0000-0000-0000E88D0000}"/>
    <cellStyle name="Comma 17 3 2 4 4 5" xfId="46370" xr:uid="{00000000-0005-0000-0000-0000E98D0000}"/>
    <cellStyle name="Comma 17 3 2 4 5" xfId="46371" xr:uid="{00000000-0005-0000-0000-0000EA8D0000}"/>
    <cellStyle name="Comma 17 3 2 4 5 2" xfId="46372" xr:uid="{00000000-0005-0000-0000-0000EB8D0000}"/>
    <cellStyle name="Comma 17 3 2 4 5 3" xfId="46373" xr:uid="{00000000-0005-0000-0000-0000EC8D0000}"/>
    <cellStyle name="Comma 17 3 2 4 6" xfId="46374" xr:uid="{00000000-0005-0000-0000-0000ED8D0000}"/>
    <cellStyle name="Comma 17 3 2 4 6 2" xfId="46375" xr:uid="{00000000-0005-0000-0000-0000EE8D0000}"/>
    <cellStyle name="Comma 17 3 2 4 6 3" xfId="46376" xr:uid="{00000000-0005-0000-0000-0000EF8D0000}"/>
    <cellStyle name="Comma 17 3 2 4 7" xfId="46377" xr:uid="{00000000-0005-0000-0000-0000F08D0000}"/>
    <cellStyle name="Comma 17 3 2 4 7 2" xfId="46378" xr:uid="{00000000-0005-0000-0000-0000F18D0000}"/>
    <cellStyle name="Comma 17 3 2 4 8" xfId="46379" xr:uid="{00000000-0005-0000-0000-0000F28D0000}"/>
    <cellStyle name="Comma 17 3 2 4 9" xfId="46380" xr:uid="{00000000-0005-0000-0000-0000F38D0000}"/>
    <cellStyle name="Comma 17 3 2 5" xfId="46381" xr:uid="{00000000-0005-0000-0000-0000F48D0000}"/>
    <cellStyle name="Comma 17 3 2 5 2" xfId="46382" xr:uid="{00000000-0005-0000-0000-0000F58D0000}"/>
    <cellStyle name="Comma 17 3 2 5 2 2" xfId="46383" xr:uid="{00000000-0005-0000-0000-0000F68D0000}"/>
    <cellStyle name="Comma 17 3 2 5 2 3" xfId="46384" xr:uid="{00000000-0005-0000-0000-0000F78D0000}"/>
    <cellStyle name="Comma 17 3 2 5 3" xfId="46385" xr:uid="{00000000-0005-0000-0000-0000F88D0000}"/>
    <cellStyle name="Comma 17 3 2 5 3 2" xfId="46386" xr:uid="{00000000-0005-0000-0000-0000F98D0000}"/>
    <cellStyle name="Comma 17 3 2 5 3 3" xfId="46387" xr:uid="{00000000-0005-0000-0000-0000FA8D0000}"/>
    <cellStyle name="Comma 17 3 2 5 4" xfId="46388" xr:uid="{00000000-0005-0000-0000-0000FB8D0000}"/>
    <cellStyle name="Comma 17 3 2 5 4 2" xfId="46389" xr:uid="{00000000-0005-0000-0000-0000FC8D0000}"/>
    <cellStyle name="Comma 17 3 2 5 5" xfId="46390" xr:uid="{00000000-0005-0000-0000-0000FD8D0000}"/>
    <cellStyle name="Comma 17 3 2 5 6" xfId="46391" xr:uid="{00000000-0005-0000-0000-0000FE8D0000}"/>
    <cellStyle name="Comma 17 3 2 6" xfId="46392" xr:uid="{00000000-0005-0000-0000-0000FF8D0000}"/>
    <cellStyle name="Comma 17 3 2 6 2" xfId="46393" xr:uid="{00000000-0005-0000-0000-0000008E0000}"/>
    <cellStyle name="Comma 17 3 2 6 2 2" xfId="46394" xr:uid="{00000000-0005-0000-0000-0000018E0000}"/>
    <cellStyle name="Comma 17 3 2 6 2 3" xfId="46395" xr:uid="{00000000-0005-0000-0000-0000028E0000}"/>
    <cellStyle name="Comma 17 3 2 6 3" xfId="46396" xr:uid="{00000000-0005-0000-0000-0000038E0000}"/>
    <cellStyle name="Comma 17 3 2 6 3 2" xfId="46397" xr:uid="{00000000-0005-0000-0000-0000048E0000}"/>
    <cellStyle name="Comma 17 3 2 6 3 3" xfId="46398" xr:uid="{00000000-0005-0000-0000-0000058E0000}"/>
    <cellStyle name="Comma 17 3 2 6 4" xfId="46399" xr:uid="{00000000-0005-0000-0000-0000068E0000}"/>
    <cellStyle name="Comma 17 3 2 6 4 2" xfId="46400" xr:uid="{00000000-0005-0000-0000-0000078E0000}"/>
    <cellStyle name="Comma 17 3 2 6 5" xfId="46401" xr:uid="{00000000-0005-0000-0000-0000088E0000}"/>
    <cellStyle name="Comma 17 3 2 6 6" xfId="46402" xr:uid="{00000000-0005-0000-0000-0000098E0000}"/>
    <cellStyle name="Comma 17 3 2 7" xfId="46403" xr:uid="{00000000-0005-0000-0000-00000A8E0000}"/>
    <cellStyle name="Comma 17 3 2 7 2" xfId="46404" xr:uid="{00000000-0005-0000-0000-00000B8E0000}"/>
    <cellStyle name="Comma 17 3 2 7 2 2" xfId="46405" xr:uid="{00000000-0005-0000-0000-00000C8E0000}"/>
    <cellStyle name="Comma 17 3 2 7 2 3" xfId="46406" xr:uid="{00000000-0005-0000-0000-00000D8E0000}"/>
    <cellStyle name="Comma 17 3 2 7 3" xfId="46407" xr:uid="{00000000-0005-0000-0000-00000E8E0000}"/>
    <cellStyle name="Comma 17 3 2 7 3 2" xfId="46408" xr:uid="{00000000-0005-0000-0000-00000F8E0000}"/>
    <cellStyle name="Comma 17 3 2 7 4" xfId="46409" xr:uid="{00000000-0005-0000-0000-0000108E0000}"/>
    <cellStyle name="Comma 17 3 2 7 5" xfId="46410" xr:uid="{00000000-0005-0000-0000-0000118E0000}"/>
    <cellStyle name="Comma 17 3 2 8" xfId="46411" xr:uid="{00000000-0005-0000-0000-0000128E0000}"/>
    <cellStyle name="Comma 17 3 2 8 2" xfId="46412" xr:uid="{00000000-0005-0000-0000-0000138E0000}"/>
    <cellStyle name="Comma 17 3 2 8 3" xfId="46413" xr:uid="{00000000-0005-0000-0000-0000148E0000}"/>
    <cellStyle name="Comma 17 3 2 9" xfId="46414" xr:uid="{00000000-0005-0000-0000-0000158E0000}"/>
    <cellStyle name="Comma 17 3 2 9 2" xfId="46415" xr:uid="{00000000-0005-0000-0000-0000168E0000}"/>
    <cellStyle name="Comma 17 3 2 9 3" xfId="46416" xr:uid="{00000000-0005-0000-0000-0000178E0000}"/>
    <cellStyle name="Comma 17 3 3" xfId="46417" xr:uid="{00000000-0005-0000-0000-0000188E0000}"/>
    <cellStyle name="Comma 17 3 3 10" xfId="46418" xr:uid="{00000000-0005-0000-0000-0000198E0000}"/>
    <cellStyle name="Comma 17 3 3 2" xfId="46419" xr:uid="{00000000-0005-0000-0000-00001A8E0000}"/>
    <cellStyle name="Comma 17 3 3 2 2" xfId="46420" xr:uid="{00000000-0005-0000-0000-00001B8E0000}"/>
    <cellStyle name="Comma 17 3 3 2 2 2" xfId="46421" xr:uid="{00000000-0005-0000-0000-00001C8E0000}"/>
    <cellStyle name="Comma 17 3 3 2 2 2 2" xfId="46422" xr:uid="{00000000-0005-0000-0000-00001D8E0000}"/>
    <cellStyle name="Comma 17 3 3 2 2 2 3" xfId="46423" xr:uid="{00000000-0005-0000-0000-00001E8E0000}"/>
    <cellStyle name="Comma 17 3 3 2 2 3" xfId="46424" xr:uid="{00000000-0005-0000-0000-00001F8E0000}"/>
    <cellStyle name="Comma 17 3 3 2 2 3 2" xfId="46425" xr:uid="{00000000-0005-0000-0000-0000208E0000}"/>
    <cellStyle name="Comma 17 3 3 2 2 3 3" xfId="46426" xr:uid="{00000000-0005-0000-0000-0000218E0000}"/>
    <cellStyle name="Comma 17 3 3 2 2 4" xfId="46427" xr:uid="{00000000-0005-0000-0000-0000228E0000}"/>
    <cellStyle name="Comma 17 3 3 2 2 4 2" xfId="46428" xr:uid="{00000000-0005-0000-0000-0000238E0000}"/>
    <cellStyle name="Comma 17 3 3 2 2 5" xfId="46429" xr:uid="{00000000-0005-0000-0000-0000248E0000}"/>
    <cellStyle name="Comma 17 3 3 2 2 6" xfId="46430" xr:uid="{00000000-0005-0000-0000-0000258E0000}"/>
    <cellStyle name="Comma 17 3 3 2 3" xfId="46431" xr:uid="{00000000-0005-0000-0000-0000268E0000}"/>
    <cellStyle name="Comma 17 3 3 2 3 2" xfId="46432" xr:uid="{00000000-0005-0000-0000-0000278E0000}"/>
    <cellStyle name="Comma 17 3 3 2 3 2 2" xfId="46433" xr:uid="{00000000-0005-0000-0000-0000288E0000}"/>
    <cellStyle name="Comma 17 3 3 2 3 2 3" xfId="46434" xr:uid="{00000000-0005-0000-0000-0000298E0000}"/>
    <cellStyle name="Comma 17 3 3 2 3 3" xfId="46435" xr:uid="{00000000-0005-0000-0000-00002A8E0000}"/>
    <cellStyle name="Comma 17 3 3 2 3 3 2" xfId="46436" xr:uid="{00000000-0005-0000-0000-00002B8E0000}"/>
    <cellStyle name="Comma 17 3 3 2 3 3 3" xfId="46437" xr:uid="{00000000-0005-0000-0000-00002C8E0000}"/>
    <cellStyle name="Comma 17 3 3 2 3 4" xfId="46438" xr:uid="{00000000-0005-0000-0000-00002D8E0000}"/>
    <cellStyle name="Comma 17 3 3 2 3 4 2" xfId="46439" xr:uid="{00000000-0005-0000-0000-00002E8E0000}"/>
    <cellStyle name="Comma 17 3 3 2 3 5" xfId="46440" xr:uid="{00000000-0005-0000-0000-00002F8E0000}"/>
    <cellStyle name="Comma 17 3 3 2 3 6" xfId="46441" xr:uid="{00000000-0005-0000-0000-0000308E0000}"/>
    <cellStyle name="Comma 17 3 3 2 4" xfId="46442" xr:uid="{00000000-0005-0000-0000-0000318E0000}"/>
    <cellStyle name="Comma 17 3 3 2 4 2" xfId="46443" xr:uid="{00000000-0005-0000-0000-0000328E0000}"/>
    <cellStyle name="Comma 17 3 3 2 4 2 2" xfId="46444" xr:uid="{00000000-0005-0000-0000-0000338E0000}"/>
    <cellStyle name="Comma 17 3 3 2 4 2 3" xfId="46445" xr:uid="{00000000-0005-0000-0000-0000348E0000}"/>
    <cellStyle name="Comma 17 3 3 2 4 3" xfId="46446" xr:uid="{00000000-0005-0000-0000-0000358E0000}"/>
    <cellStyle name="Comma 17 3 3 2 4 3 2" xfId="46447" xr:uid="{00000000-0005-0000-0000-0000368E0000}"/>
    <cellStyle name="Comma 17 3 3 2 4 4" xfId="46448" xr:uid="{00000000-0005-0000-0000-0000378E0000}"/>
    <cellStyle name="Comma 17 3 3 2 4 5" xfId="46449" xr:uid="{00000000-0005-0000-0000-0000388E0000}"/>
    <cellStyle name="Comma 17 3 3 2 5" xfId="46450" xr:uid="{00000000-0005-0000-0000-0000398E0000}"/>
    <cellStyle name="Comma 17 3 3 2 5 2" xfId="46451" xr:uid="{00000000-0005-0000-0000-00003A8E0000}"/>
    <cellStyle name="Comma 17 3 3 2 5 3" xfId="46452" xr:uid="{00000000-0005-0000-0000-00003B8E0000}"/>
    <cellStyle name="Comma 17 3 3 2 6" xfId="46453" xr:uid="{00000000-0005-0000-0000-00003C8E0000}"/>
    <cellStyle name="Comma 17 3 3 2 6 2" xfId="46454" xr:uid="{00000000-0005-0000-0000-00003D8E0000}"/>
    <cellStyle name="Comma 17 3 3 2 6 3" xfId="46455" xr:uid="{00000000-0005-0000-0000-00003E8E0000}"/>
    <cellStyle name="Comma 17 3 3 2 7" xfId="46456" xr:uid="{00000000-0005-0000-0000-00003F8E0000}"/>
    <cellStyle name="Comma 17 3 3 2 7 2" xfId="46457" xr:uid="{00000000-0005-0000-0000-0000408E0000}"/>
    <cellStyle name="Comma 17 3 3 2 8" xfId="46458" xr:uid="{00000000-0005-0000-0000-0000418E0000}"/>
    <cellStyle name="Comma 17 3 3 2 9" xfId="46459" xr:uid="{00000000-0005-0000-0000-0000428E0000}"/>
    <cellStyle name="Comma 17 3 3 3" xfId="46460" xr:uid="{00000000-0005-0000-0000-0000438E0000}"/>
    <cellStyle name="Comma 17 3 3 3 2" xfId="46461" xr:uid="{00000000-0005-0000-0000-0000448E0000}"/>
    <cellStyle name="Comma 17 3 3 3 2 2" xfId="46462" xr:uid="{00000000-0005-0000-0000-0000458E0000}"/>
    <cellStyle name="Comma 17 3 3 3 2 3" xfId="46463" xr:uid="{00000000-0005-0000-0000-0000468E0000}"/>
    <cellStyle name="Comma 17 3 3 3 3" xfId="46464" xr:uid="{00000000-0005-0000-0000-0000478E0000}"/>
    <cellStyle name="Comma 17 3 3 3 3 2" xfId="46465" xr:uid="{00000000-0005-0000-0000-0000488E0000}"/>
    <cellStyle name="Comma 17 3 3 3 3 3" xfId="46466" xr:uid="{00000000-0005-0000-0000-0000498E0000}"/>
    <cellStyle name="Comma 17 3 3 3 4" xfId="46467" xr:uid="{00000000-0005-0000-0000-00004A8E0000}"/>
    <cellStyle name="Comma 17 3 3 3 4 2" xfId="46468" xr:uid="{00000000-0005-0000-0000-00004B8E0000}"/>
    <cellStyle name="Comma 17 3 3 3 5" xfId="46469" xr:uid="{00000000-0005-0000-0000-00004C8E0000}"/>
    <cellStyle name="Comma 17 3 3 3 6" xfId="46470" xr:uid="{00000000-0005-0000-0000-00004D8E0000}"/>
    <cellStyle name="Comma 17 3 3 4" xfId="46471" xr:uid="{00000000-0005-0000-0000-00004E8E0000}"/>
    <cellStyle name="Comma 17 3 3 4 2" xfId="46472" xr:uid="{00000000-0005-0000-0000-00004F8E0000}"/>
    <cellStyle name="Comma 17 3 3 4 2 2" xfId="46473" xr:uid="{00000000-0005-0000-0000-0000508E0000}"/>
    <cellStyle name="Comma 17 3 3 4 2 3" xfId="46474" xr:uid="{00000000-0005-0000-0000-0000518E0000}"/>
    <cellStyle name="Comma 17 3 3 4 3" xfId="46475" xr:uid="{00000000-0005-0000-0000-0000528E0000}"/>
    <cellStyle name="Comma 17 3 3 4 3 2" xfId="46476" xr:uid="{00000000-0005-0000-0000-0000538E0000}"/>
    <cellStyle name="Comma 17 3 3 4 3 3" xfId="46477" xr:uid="{00000000-0005-0000-0000-0000548E0000}"/>
    <cellStyle name="Comma 17 3 3 4 4" xfId="46478" xr:uid="{00000000-0005-0000-0000-0000558E0000}"/>
    <cellStyle name="Comma 17 3 3 4 4 2" xfId="46479" xr:uid="{00000000-0005-0000-0000-0000568E0000}"/>
    <cellStyle name="Comma 17 3 3 4 5" xfId="46480" xr:uid="{00000000-0005-0000-0000-0000578E0000}"/>
    <cellStyle name="Comma 17 3 3 4 6" xfId="46481" xr:uid="{00000000-0005-0000-0000-0000588E0000}"/>
    <cellStyle name="Comma 17 3 3 5" xfId="46482" xr:uid="{00000000-0005-0000-0000-0000598E0000}"/>
    <cellStyle name="Comma 17 3 3 5 2" xfId="46483" xr:uid="{00000000-0005-0000-0000-00005A8E0000}"/>
    <cellStyle name="Comma 17 3 3 5 2 2" xfId="46484" xr:uid="{00000000-0005-0000-0000-00005B8E0000}"/>
    <cellStyle name="Comma 17 3 3 5 2 3" xfId="46485" xr:uid="{00000000-0005-0000-0000-00005C8E0000}"/>
    <cellStyle name="Comma 17 3 3 5 3" xfId="46486" xr:uid="{00000000-0005-0000-0000-00005D8E0000}"/>
    <cellStyle name="Comma 17 3 3 5 3 2" xfId="46487" xr:uid="{00000000-0005-0000-0000-00005E8E0000}"/>
    <cellStyle name="Comma 17 3 3 5 4" xfId="46488" xr:uid="{00000000-0005-0000-0000-00005F8E0000}"/>
    <cellStyle name="Comma 17 3 3 5 5" xfId="46489" xr:uid="{00000000-0005-0000-0000-0000608E0000}"/>
    <cellStyle name="Comma 17 3 3 6" xfId="46490" xr:uid="{00000000-0005-0000-0000-0000618E0000}"/>
    <cellStyle name="Comma 17 3 3 6 2" xfId="46491" xr:uid="{00000000-0005-0000-0000-0000628E0000}"/>
    <cellStyle name="Comma 17 3 3 6 3" xfId="46492" xr:uid="{00000000-0005-0000-0000-0000638E0000}"/>
    <cellStyle name="Comma 17 3 3 7" xfId="46493" xr:uid="{00000000-0005-0000-0000-0000648E0000}"/>
    <cellStyle name="Comma 17 3 3 7 2" xfId="46494" xr:uid="{00000000-0005-0000-0000-0000658E0000}"/>
    <cellStyle name="Comma 17 3 3 7 3" xfId="46495" xr:uid="{00000000-0005-0000-0000-0000668E0000}"/>
    <cellStyle name="Comma 17 3 3 8" xfId="46496" xr:uid="{00000000-0005-0000-0000-0000678E0000}"/>
    <cellStyle name="Comma 17 3 3 8 2" xfId="46497" xr:uid="{00000000-0005-0000-0000-0000688E0000}"/>
    <cellStyle name="Comma 17 3 3 9" xfId="46498" xr:uid="{00000000-0005-0000-0000-0000698E0000}"/>
    <cellStyle name="Comma 17 3 4" xfId="46499" xr:uid="{00000000-0005-0000-0000-00006A8E0000}"/>
    <cellStyle name="Comma 17 3 4 2" xfId="46500" xr:uid="{00000000-0005-0000-0000-00006B8E0000}"/>
    <cellStyle name="Comma 17 3 4 2 2" xfId="46501" xr:uid="{00000000-0005-0000-0000-00006C8E0000}"/>
    <cellStyle name="Comma 17 3 4 2 2 2" xfId="46502" xr:uid="{00000000-0005-0000-0000-00006D8E0000}"/>
    <cellStyle name="Comma 17 3 4 2 2 3" xfId="46503" xr:uid="{00000000-0005-0000-0000-00006E8E0000}"/>
    <cellStyle name="Comma 17 3 4 2 3" xfId="46504" xr:uid="{00000000-0005-0000-0000-00006F8E0000}"/>
    <cellStyle name="Comma 17 3 4 2 3 2" xfId="46505" xr:uid="{00000000-0005-0000-0000-0000708E0000}"/>
    <cellStyle name="Comma 17 3 4 2 3 3" xfId="46506" xr:uid="{00000000-0005-0000-0000-0000718E0000}"/>
    <cellStyle name="Comma 17 3 4 2 4" xfId="46507" xr:uid="{00000000-0005-0000-0000-0000728E0000}"/>
    <cellStyle name="Comma 17 3 4 2 4 2" xfId="46508" xr:uid="{00000000-0005-0000-0000-0000738E0000}"/>
    <cellStyle name="Comma 17 3 4 2 5" xfId="46509" xr:uid="{00000000-0005-0000-0000-0000748E0000}"/>
    <cellStyle name="Comma 17 3 4 2 6" xfId="46510" xr:uid="{00000000-0005-0000-0000-0000758E0000}"/>
    <cellStyle name="Comma 17 3 4 3" xfId="46511" xr:uid="{00000000-0005-0000-0000-0000768E0000}"/>
    <cellStyle name="Comma 17 3 4 3 2" xfId="46512" xr:uid="{00000000-0005-0000-0000-0000778E0000}"/>
    <cellStyle name="Comma 17 3 4 3 2 2" xfId="46513" xr:uid="{00000000-0005-0000-0000-0000788E0000}"/>
    <cellStyle name="Comma 17 3 4 3 2 3" xfId="46514" xr:uid="{00000000-0005-0000-0000-0000798E0000}"/>
    <cellStyle name="Comma 17 3 4 3 3" xfId="46515" xr:uid="{00000000-0005-0000-0000-00007A8E0000}"/>
    <cellStyle name="Comma 17 3 4 3 3 2" xfId="46516" xr:uid="{00000000-0005-0000-0000-00007B8E0000}"/>
    <cellStyle name="Comma 17 3 4 3 3 3" xfId="46517" xr:uid="{00000000-0005-0000-0000-00007C8E0000}"/>
    <cellStyle name="Comma 17 3 4 3 4" xfId="46518" xr:uid="{00000000-0005-0000-0000-00007D8E0000}"/>
    <cellStyle name="Comma 17 3 4 3 4 2" xfId="46519" xr:uid="{00000000-0005-0000-0000-00007E8E0000}"/>
    <cellStyle name="Comma 17 3 4 3 5" xfId="46520" xr:uid="{00000000-0005-0000-0000-00007F8E0000}"/>
    <cellStyle name="Comma 17 3 4 3 6" xfId="46521" xr:uid="{00000000-0005-0000-0000-0000808E0000}"/>
    <cellStyle name="Comma 17 3 4 4" xfId="46522" xr:uid="{00000000-0005-0000-0000-0000818E0000}"/>
    <cellStyle name="Comma 17 3 4 4 2" xfId="46523" xr:uid="{00000000-0005-0000-0000-0000828E0000}"/>
    <cellStyle name="Comma 17 3 4 4 2 2" xfId="46524" xr:uid="{00000000-0005-0000-0000-0000838E0000}"/>
    <cellStyle name="Comma 17 3 4 4 2 3" xfId="46525" xr:uid="{00000000-0005-0000-0000-0000848E0000}"/>
    <cellStyle name="Comma 17 3 4 4 3" xfId="46526" xr:uid="{00000000-0005-0000-0000-0000858E0000}"/>
    <cellStyle name="Comma 17 3 4 4 3 2" xfId="46527" xr:uid="{00000000-0005-0000-0000-0000868E0000}"/>
    <cellStyle name="Comma 17 3 4 4 4" xfId="46528" xr:uid="{00000000-0005-0000-0000-0000878E0000}"/>
    <cellStyle name="Comma 17 3 4 4 5" xfId="46529" xr:uid="{00000000-0005-0000-0000-0000888E0000}"/>
    <cellStyle name="Comma 17 3 4 5" xfId="46530" xr:uid="{00000000-0005-0000-0000-0000898E0000}"/>
    <cellStyle name="Comma 17 3 4 5 2" xfId="46531" xr:uid="{00000000-0005-0000-0000-00008A8E0000}"/>
    <cellStyle name="Comma 17 3 4 5 3" xfId="46532" xr:uid="{00000000-0005-0000-0000-00008B8E0000}"/>
    <cellStyle name="Comma 17 3 4 6" xfId="46533" xr:uid="{00000000-0005-0000-0000-00008C8E0000}"/>
    <cellStyle name="Comma 17 3 4 6 2" xfId="46534" xr:uid="{00000000-0005-0000-0000-00008D8E0000}"/>
    <cellStyle name="Comma 17 3 4 6 3" xfId="46535" xr:uid="{00000000-0005-0000-0000-00008E8E0000}"/>
    <cellStyle name="Comma 17 3 4 7" xfId="46536" xr:uid="{00000000-0005-0000-0000-00008F8E0000}"/>
    <cellStyle name="Comma 17 3 4 7 2" xfId="46537" xr:uid="{00000000-0005-0000-0000-0000908E0000}"/>
    <cellStyle name="Comma 17 3 4 8" xfId="46538" xr:uid="{00000000-0005-0000-0000-0000918E0000}"/>
    <cellStyle name="Comma 17 3 4 9" xfId="46539" xr:uid="{00000000-0005-0000-0000-0000928E0000}"/>
    <cellStyle name="Comma 17 3 5" xfId="46540" xr:uid="{00000000-0005-0000-0000-0000938E0000}"/>
    <cellStyle name="Comma 17 3 5 2" xfId="46541" xr:uid="{00000000-0005-0000-0000-0000948E0000}"/>
    <cellStyle name="Comma 17 3 5 2 2" xfId="46542" xr:uid="{00000000-0005-0000-0000-0000958E0000}"/>
    <cellStyle name="Comma 17 3 5 2 2 2" xfId="46543" xr:uid="{00000000-0005-0000-0000-0000968E0000}"/>
    <cellStyle name="Comma 17 3 5 2 2 3" xfId="46544" xr:uid="{00000000-0005-0000-0000-0000978E0000}"/>
    <cellStyle name="Comma 17 3 5 2 3" xfId="46545" xr:uid="{00000000-0005-0000-0000-0000988E0000}"/>
    <cellStyle name="Comma 17 3 5 2 3 2" xfId="46546" xr:uid="{00000000-0005-0000-0000-0000998E0000}"/>
    <cellStyle name="Comma 17 3 5 2 3 3" xfId="46547" xr:uid="{00000000-0005-0000-0000-00009A8E0000}"/>
    <cellStyle name="Comma 17 3 5 2 4" xfId="46548" xr:uid="{00000000-0005-0000-0000-00009B8E0000}"/>
    <cellStyle name="Comma 17 3 5 2 4 2" xfId="46549" xr:uid="{00000000-0005-0000-0000-00009C8E0000}"/>
    <cellStyle name="Comma 17 3 5 2 5" xfId="46550" xr:uid="{00000000-0005-0000-0000-00009D8E0000}"/>
    <cellStyle name="Comma 17 3 5 2 6" xfId="46551" xr:uid="{00000000-0005-0000-0000-00009E8E0000}"/>
    <cellStyle name="Comma 17 3 5 3" xfId="46552" xr:uid="{00000000-0005-0000-0000-00009F8E0000}"/>
    <cellStyle name="Comma 17 3 5 3 2" xfId="46553" xr:uid="{00000000-0005-0000-0000-0000A08E0000}"/>
    <cellStyle name="Comma 17 3 5 3 2 2" xfId="46554" xr:uid="{00000000-0005-0000-0000-0000A18E0000}"/>
    <cellStyle name="Comma 17 3 5 3 2 3" xfId="46555" xr:uid="{00000000-0005-0000-0000-0000A28E0000}"/>
    <cellStyle name="Comma 17 3 5 3 3" xfId="46556" xr:uid="{00000000-0005-0000-0000-0000A38E0000}"/>
    <cellStyle name="Comma 17 3 5 3 3 2" xfId="46557" xr:uid="{00000000-0005-0000-0000-0000A48E0000}"/>
    <cellStyle name="Comma 17 3 5 3 3 3" xfId="46558" xr:uid="{00000000-0005-0000-0000-0000A58E0000}"/>
    <cellStyle name="Comma 17 3 5 3 4" xfId="46559" xr:uid="{00000000-0005-0000-0000-0000A68E0000}"/>
    <cellStyle name="Comma 17 3 5 3 4 2" xfId="46560" xr:uid="{00000000-0005-0000-0000-0000A78E0000}"/>
    <cellStyle name="Comma 17 3 5 3 5" xfId="46561" xr:uid="{00000000-0005-0000-0000-0000A88E0000}"/>
    <cellStyle name="Comma 17 3 5 3 6" xfId="46562" xr:uid="{00000000-0005-0000-0000-0000A98E0000}"/>
    <cellStyle name="Comma 17 3 5 4" xfId="46563" xr:uid="{00000000-0005-0000-0000-0000AA8E0000}"/>
    <cellStyle name="Comma 17 3 5 4 2" xfId="46564" xr:uid="{00000000-0005-0000-0000-0000AB8E0000}"/>
    <cellStyle name="Comma 17 3 5 4 2 2" xfId="46565" xr:uid="{00000000-0005-0000-0000-0000AC8E0000}"/>
    <cellStyle name="Comma 17 3 5 4 2 3" xfId="46566" xr:uid="{00000000-0005-0000-0000-0000AD8E0000}"/>
    <cellStyle name="Comma 17 3 5 4 3" xfId="46567" xr:uid="{00000000-0005-0000-0000-0000AE8E0000}"/>
    <cellStyle name="Comma 17 3 5 4 3 2" xfId="46568" xr:uid="{00000000-0005-0000-0000-0000AF8E0000}"/>
    <cellStyle name="Comma 17 3 5 4 4" xfId="46569" xr:uid="{00000000-0005-0000-0000-0000B08E0000}"/>
    <cellStyle name="Comma 17 3 5 4 5" xfId="46570" xr:uid="{00000000-0005-0000-0000-0000B18E0000}"/>
    <cellStyle name="Comma 17 3 5 5" xfId="46571" xr:uid="{00000000-0005-0000-0000-0000B28E0000}"/>
    <cellStyle name="Comma 17 3 5 5 2" xfId="46572" xr:uid="{00000000-0005-0000-0000-0000B38E0000}"/>
    <cellStyle name="Comma 17 3 5 5 3" xfId="46573" xr:uid="{00000000-0005-0000-0000-0000B48E0000}"/>
    <cellStyle name="Comma 17 3 5 6" xfId="46574" xr:uid="{00000000-0005-0000-0000-0000B58E0000}"/>
    <cellStyle name="Comma 17 3 5 6 2" xfId="46575" xr:uid="{00000000-0005-0000-0000-0000B68E0000}"/>
    <cellStyle name="Comma 17 3 5 6 3" xfId="46576" xr:uid="{00000000-0005-0000-0000-0000B78E0000}"/>
    <cellStyle name="Comma 17 3 5 7" xfId="46577" xr:uid="{00000000-0005-0000-0000-0000B88E0000}"/>
    <cellStyle name="Comma 17 3 5 7 2" xfId="46578" xr:uid="{00000000-0005-0000-0000-0000B98E0000}"/>
    <cellStyle name="Comma 17 3 5 8" xfId="46579" xr:uid="{00000000-0005-0000-0000-0000BA8E0000}"/>
    <cellStyle name="Comma 17 3 5 9" xfId="46580" xr:uid="{00000000-0005-0000-0000-0000BB8E0000}"/>
    <cellStyle name="Comma 17 3 6" xfId="46581" xr:uid="{00000000-0005-0000-0000-0000BC8E0000}"/>
    <cellStyle name="Comma 17 3 6 2" xfId="46582" xr:uid="{00000000-0005-0000-0000-0000BD8E0000}"/>
    <cellStyle name="Comma 17 3 6 2 2" xfId="46583" xr:uid="{00000000-0005-0000-0000-0000BE8E0000}"/>
    <cellStyle name="Comma 17 3 6 2 3" xfId="46584" xr:uid="{00000000-0005-0000-0000-0000BF8E0000}"/>
    <cellStyle name="Comma 17 3 6 3" xfId="46585" xr:uid="{00000000-0005-0000-0000-0000C08E0000}"/>
    <cellStyle name="Comma 17 3 6 3 2" xfId="46586" xr:uid="{00000000-0005-0000-0000-0000C18E0000}"/>
    <cellStyle name="Comma 17 3 6 3 3" xfId="46587" xr:uid="{00000000-0005-0000-0000-0000C28E0000}"/>
    <cellStyle name="Comma 17 3 6 4" xfId="46588" xr:uid="{00000000-0005-0000-0000-0000C38E0000}"/>
    <cellStyle name="Comma 17 3 6 4 2" xfId="46589" xr:uid="{00000000-0005-0000-0000-0000C48E0000}"/>
    <cellStyle name="Comma 17 3 6 5" xfId="46590" xr:uid="{00000000-0005-0000-0000-0000C58E0000}"/>
    <cellStyle name="Comma 17 3 6 6" xfId="46591" xr:uid="{00000000-0005-0000-0000-0000C68E0000}"/>
    <cellStyle name="Comma 17 3 7" xfId="46592" xr:uid="{00000000-0005-0000-0000-0000C78E0000}"/>
    <cellStyle name="Comma 17 3 7 2" xfId="46593" xr:uid="{00000000-0005-0000-0000-0000C88E0000}"/>
    <cellStyle name="Comma 17 3 7 2 2" xfId="46594" xr:uid="{00000000-0005-0000-0000-0000C98E0000}"/>
    <cellStyle name="Comma 17 3 7 2 3" xfId="46595" xr:uid="{00000000-0005-0000-0000-0000CA8E0000}"/>
    <cellStyle name="Comma 17 3 7 3" xfId="46596" xr:uid="{00000000-0005-0000-0000-0000CB8E0000}"/>
    <cellStyle name="Comma 17 3 7 3 2" xfId="46597" xr:uid="{00000000-0005-0000-0000-0000CC8E0000}"/>
    <cellStyle name="Comma 17 3 7 3 3" xfId="46598" xr:uid="{00000000-0005-0000-0000-0000CD8E0000}"/>
    <cellStyle name="Comma 17 3 7 4" xfId="46599" xr:uid="{00000000-0005-0000-0000-0000CE8E0000}"/>
    <cellStyle name="Comma 17 3 7 4 2" xfId="46600" xr:uid="{00000000-0005-0000-0000-0000CF8E0000}"/>
    <cellStyle name="Comma 17 3 7 5" xfId="46601" xr:uid="{00000000-0005-0000-0000-0000D08E0000}"/>
    <cellStyle name="Comma 17 3 7 6" xfId="46602" xr:uid="{00000000-0005-0000-0000-0000D18E0000}"/>
    <cellStyle name="Comma 17 3 8" xfId="46603" xr:uid="{00000000-0005-0000-0000-0000D28E0000}"/>
    <cellStyle name="Comma 17 3 8 2" xfId="46604" xr:uid="{00000000-0005-0000-0000-0000D38E0000}"/>
    <cellStyle name="Comma 17 3 8 2 2" xfId="46605" xr:uid="{00000000-0005-0000-0000-0000D48E0000}"/>
    <cellStyle name="Comma 17 3 8 2 3" xfId="46606" xr:uid="{00000000-0005-0000-0000-0000D58E0000}"/>
    <cellStyle name="Comma 17 3 8 3" xfId="46607" xr:uid="{00000000-0005-0000-0000-0000D68E0000}"/>
    <cellStyle name="Comma 17 3 8 3 2" xfId="46608" xr:uid="{00000000-0005-0000-0000-0000D78E0000}"/>
    <cellStyle name="Comma 17 3 8 4" xfId="46609" xr:uid="{00000000-0005-0000-0000-0000D88E0000}"/>
    <cellStyle name="Comma 17 3 8 5" xfId="46610" xr:uid="{00000000-0005-0000-0000-0000D98E0000}"/>
    <cellStyle name="Comma 17 3 9" xfId="46611" xr:uid="{00000000-0005-0000-0000-0000DA8E0000}"/>
    <cellStyle name="Comma 17 3 9 2" xfId="46612" xr:uid="{00000000-0005-0000-0000-0000DB8E0000}"/>
    <cellStyle name="Comma 17 3 9 3" xfId="46613" xr:uid="{00000000-0005-0000-0000-0000DC8E0000}"/>
    <cellStyle name="Comma 17 4" xfId="9473" xr:uid="{00000000-0005-0000-0000-0000DD8E0000}"/>
    <cellStyle name="Comma 17 4 10" xfId="46614" xr:uid="{00000000-0005-0000-0000-0000DE8E0000}"/>
    <cellStyle name="Comma 17 4 10 2" xfId="46615" xr:uid="{00000000-0005-0000-0000-0000DF8E0000}"/>
    <cellStyle name="Comma 17 4 11" xfId="46616" xr:uid="{00000000-0005-0000-0000-0000E08E0000}"/>
    <cellStyle name="Comma 17 4 12" xfId="46617" xr:uid="{00000000-0005-0000-0000-0000E18E0000}"/>
    <cellStyle name="Comma 17 4 2" xfId="46618" xr:uid="{00000000-0005-0000-0000-0000E28E0000}"/>
    <cellStyle name="Comma 17 4 2 10" xfId="46619" xr:uid="{00000000-0005-0000-0000-0000E38E0000}"/>
    <cellStyle name="Comma 17 4 2 2" xfId="46620" xr:uid="{00000000-0005-0000-0000-0000E48E0000}"/>
    <cellStyle name="Comma 17 4 2 2 2" xfId="46621" xr:uid="{00000000-0005-0000-0000-0000E58E0000}"/>
    <cellStyle name="Comma 17 4 2 2 2 2" xfId="46622" xr:uid="{00000000-0005-0000-0000-0000E68E0000}"/>
    <cellStyle name="Comma 17 4 2 2 2 2 2" xfId="46623" xr:uid="{00000000-0005-0000-0000-0000E78E0000}"/>
    <cellStyle name="Comma 17 4 2 2 2 2 3" xfId="46624" xr:uid="{00000000-0005-0000-0000-0000E88E0000}"/>
    <cellStyle name="Comma 17 4 2 2 2 3" xfId="46625" xr:uid="{00000000-0005-0000-0000-0000E98E0000}"/>
    <cellStyle name="Comma 17 4 2 2 2 3 2" xfId="46626" xr:uid="{00000000-0005-0000-0000-0000EA8E0000}"/>
    <cellStyle name="Comma 17 4 2 2 2 3 3" xfId="46627" xr:uid="{00000000-0005-0000-0000-0000EB8E0000}"/>
    <cellStyle name="Comma 17 4 2 2 2 4" xfId="46628" xr:uid="{00000000-0005-0000-0000-0000EC8E0000}"/>
    <cellStyle name="Comma 17 4 2 2 2 4 2" xfId="46629" xr:uid="{00000000-0005-0000-0000-0000ED8E0000}"/>
    <cellStyle name="Comma 17 4 2 2 2 5" xfId="46630" xr:uid="{00000000-0005-0000-0000-0000EE8E0000}"/>
    <cellStyle name="Comma 17 4 2 2 2 6" xfId="46631" xr:uid="{00000000-0005-0000-0000-0000EF8E0000}"/>
    <cellStyle name="Comma 17 4 2 2 3" xfId="46632" xr:uid="{00000000-0005-0000-0000-0000F08E0000}"/>
    <cellStyle name="Comma 17 4 2 2 3 2" xfId="46633" xr:uid="{00000000-0005-0000-0000-0000F18E0000}"/>
    <cellStyle name="Comma 17 4 2 2 3 2 2" xfId="46634" xr:uid="{00000000-0005-0000-0000-0000F28E0000}"/>
    <cellStyle name="Comma 17 4 2 2 3 2 3" xfId="46635" xr:uid="{00000000-0005-0000-0000-0000F38E0000}"/>
    <cellStyle name="Comma 17 4 2 2 3 3" xfId="46636" xr:uid="{00000000-0005-0000-0000-0000F48E0000}"/>
    <cellStyle name="Comma 17 4 2 2 3 3 2" xfId="46637" xr:uid="{00000000-0005-0000-0000-0000F58E0000}"/>
    <cellStyle name="Comma 17 4 2 2 3 3 3" xfId="46638" xr:uid="{00000000-0005-0000-0000-0000F68E0000}"/>
    <cellStyle name="Comma 17 4 2 2 3 4" xfId="46639" xr:uid="{00000000-0005-0000-0000-0000F78E0000}"/>
    <cellStyle name="Comma 17 4 2 2 3 4 2" xfId="46640" xr:uid="{00000000-0005-0000-0000-0000F88E0000}"/>
    <cellStyle name="Comma 17 4 2 2 3 5" xfId="46641" xr:uid="{00000000-0005-0000-0000-0000F98E0000}"/>
    <cellStyle name="Comma 17 4 2 2 3 6" xfId="46642" xr:uid="{00000000-0005-0000-0000-0000FA8E0000}"/>
    <cellStyle name="Comma 17 4 2 2 4" xfId="46643" xr:uid="{00000000-0005-0000-0000-0000FB8E0000}"/>
    <cellStyle name="Comma 17 4 2 2 4 2" xfId="46644" xr:uid="{00000000-0005-0000-0000-0000FC8E0000}"/>
    <cellStyle name="Comma 17 4 2 2 4 2 2" xfId="46645" xr:uid="{00000000-0005-0000-0000-0000FD8E0000}"/>
    <cellStyle name="Comma 17 4 2 2 4 2 3" xfId="46646" xr:uid="{00000000-0005-0000-0000-0000FE8E0000}"/>
    <cellStyle name="Comma 17 4 2 2 4 3" xfId="46647" xr:uid="{00000000-0005-0000-0000-0000FF8E0000}"/>
    <cellStyle name="Comma 17 4 2 2 4 3 2" xfId="46648" xr:uid="{00000000-0005-0000-0000-0000008F0000}"/>
    <cellStyle name="Comma 17 4 2 2 4 4" xfId="46649" xr:uid="{00000000-0005-0000-0000-0000018F0000}"/>
    <cellStyle name="Comma 17 4 2 2 4 5" xfId="46650" xr:uid="{00000000-0005-0000-0000-0000028F0000}"/>
    <cellStyle name="Comma 17 4 2 2 5" xfId="46651" xr:uid="{00000000-0005-0000-0000-0000038F0000}"/>
    <cellStyle name="Comma 17 4 2 2 5 2" xfId="46652" xr:uid="{00000000-0005-0000-0000-0000048F0000}"/>
    <cellStyle name="Comma 17 4 2 2 5 3" xfId="46653" xr:uid="{00000000-0005-0000-0000-0000058F0000}"/>
    <cellStyle name="Comma 17 4 2 2 6" xfId="46654" xr:uid="{00000000-0005-0000-0000-0000068F0000}"/>
    <cellStyle name="Comma 17 4 2 2 6 2" xfId="46655" xr:uid="{00000000-0005-0000-0000-0000078F0000}"/>
    <cellStyle name="Comma 17 4 2 2 6 3" xfId="46656" xr:uid="{00000000-0005-0000-0000-0000088F0000}"/>
    <cellStyle name="Comma 17 4 2 2 7" xfId="46657" xr:uid="{00000000-0005-0000-0000-0000098F0000}"/>
    <cellStyle name="Comma 17 4 2 2 7 2" xfId="46658" xr:uid="{00000000-0005-0000-0000-00000A8F0000}"/>
    <cellStyle name="Comma 17 4 2 2 8" xfId="46659" xr:uid="{00000000-0005-0000-0000-00000B8F0000}"/>
    <cellStyle name="Comma 17 4 2 2 9" xfId="46660" xr:uid="{00000000-0005-0000-0000-00000C8F0000}"/>
    <cellStyle name="Comma 17 4 2 3" xfId="46661" xr:uid="{00000000-0005-0000-0000-00000D8F0000}"/>
    <cellStyle name="Comma 17 4 2 3 2" xfId="46662" xr:uid="{00000000-0005-0000-0000-00000E8F0000}"/>
    <cellStyle name="Comma 17 4 2 3 2 2" xfId="46663" xr:uid="{00000000-0005-0000-0000-00000F8F0000}"/>
    <cellStyle name="Comma 17 4 2 3 2 3" xfId="46664" xr:uid="{00000000-0005-0000-0000-0000108F0000}"/>
    <cellStyle name="Comma 17 4 2 3 3" xfId="46665" xr:uid="{00000000-0005-0000-0000-0000118F0000}"/>
    <cellStyle name="Comma 17 4 2 3 3 2" xfId="46666" xr:uid="{00000000-0005-0000-0000-0000128F0000}"/>
    <cellStyle name="Comma 17 4 2 3 3 3" xfId="46667" xr:uid="{00000000-0005-0000-0000-0000138F0000}"/>
    <cellStyle name="Comma 17 4 2 3 4" xfId="46668" xr:uid="{00000000-0005-0000-0000-0000148F0000}"/>
    <cellStyle name="Comma 17 4 2 3 4 2" xfId="46669" xr:uid="{00000000-0005-0000-0000-0000158F0000}"/>
    <cellStyle name="Comma 17 4 2 3 5" xfId="46670" xr:uid="{00000000-0005-0000-0000-0000168F0000}"/>
    <cellStyle name="Comma 17 4 2 3 6" xfId="46671" xr:uid="{00000000-0005-0000-0000-0000178F0000}"/>
    <cellStyle name="Comma 17 4 2 4" xfId="46672" xr:uid="{00000000-0005-0000-0000-0000188F0000}"/>
    <cellStyle name="Comma 17 4 2 4 2" xfId="46673" xr:uid="{00000000-0005-0000-0000-0000198F0000}"/>
    <cellStyle name="Comma 17 4 2 4 2 2" xfId="46674" xr:uid="{00000000-0005-0000-0000-00001A8F0000}"/>
    <cellStyle name="Comma 17 4 2 4 2 3" xfId="46675" xr:uid="{00000000-0005-0000-0000-00001B8F0000}"/>
    <cellStyle name="Comma 17 4 2 4 3" xfId="46676" xr:uid="{00000000-0005-0000-0000-00001C8F0000}"/>
    <cellStyle name="Comma 17 4 2 4 3 2" xfId="46677" xr:uid="{00000000-0005-0000-0000-00001D8F0000}"/>
    <cellStyle name="Comma 17 4 2 4 3 3" xfId="46678" xr:uid="{00000000-0005-0000-0000-00001E8F0000}"/>
    <cellStyle name="Comma 17 4 2 4 4" xfId="46679" xr:uid="{00000000-0005-0000-0000-00001F8F0000}"/>
    <cellStyle name="Comma 17 4 2 4 4 2" xfId="46680" xr:uid="{00000000-0005-0000-0000-0000208F0000}"/>
    <cellStyle name="Comma 17 4 2 4 5" xfId="46681" xr:uid="{00000000-0005-0000-0000-0000218F0000}"/>
    <cellStyle name="Comma 17 4 2 4 6" xfId="46682" xr:uid="{00000000-0005-0000-0000-0000228F0000}"/>
    <cellStyle name="Comma 17 4 2 5" xfId="46683" xr:uid="{00000000-0005-0000-0000-0000238F0000}"/>
    <cellStyle name="Comma 17 4 2 5 2" xfId="46684" xr:uid="{00000000-0005-0000-0000-0000248F0000}"/>
    <cellStyle name="Comma 17 4 2 5 2 2" xfId="46685" xr:uid="{00000000-0005-0000-0000-0000258F0000}"/>
    <cellStyle name="Comma 17 4 2 5 2 3" xfId="46686" xr:uid="{00000000-0005-0000-0000-0000268F0000}"/>
    <cellStyle name="Comma 17 4 2 5 3" xfId="46687" xr:uid="{00000000-0005-0000-0000-0000278F0000}"/>
    <cellStyle name="Comma 17 4 2 5 3 2" xfId="46688" xr:uid="{00000000-0005-0000-0000-0000288F0000}"/>
    <cellStyle name="Comma 17 4 2 5 4" xfId="46689" xr:uid="{00000000-0005-0000-0000-0000298F0000}"/>
    <cellStyle name="Comma 17 4 2 5 5" xfId="46690" xr:uid="{00000000-0005-0000-0000-00002A8F0000}"/>
    <cellStyle name="Comma 17 4 2 6" xfId="46691" xr:uid="{00000000-0005-0000-0000-00002B8F0000}"/>
    <cellStyle name="Comma 17 4 2 6 2" xfId="46692" xr:uid="{00000000-0005-0000-0000-00002C8F0000}"/>
    <cellStyle name="Comma 17 4 2 6 3" xfId="46693" xr:uid="{00000000-0005-0000-0000-00002D8F0000}"/>
    <cellStyle name="Comma 17 4 2 7" xfId="46694" xr:uid="{00000000-0005-0000-0000-00002E8F0000}"/>
    <cellStyle name="Comma 17 4 2 7 2" xfId="46695" xr:uid="{00000000-0005-0000-0000-00002F8F0000}"/>
    <cellStyle name="Comma 17 4 2 7 3" xfId="46696" xr:uid="{00000000-0005-0000-0000-0000308F0000}"/>
    <cellStyle name="Comma 17 4 2 8" xfId="46697" xr:uid="{00000000-0005-0000-0000-0000318F0000}"/>
    <cellStyle name="Comma 17 4 2 8 2" xfId="46698" xr:uid="{00000000-0005-0000-0000-0000328F0000}"/>
    <cellStyle name="Comma 17 4 2 9" xfId="46699" xr:uid="{00000000-0005-0000-0000-0000338F0000}"/>
    <cellStyle name="Comma 17 4 3" xfId="46700" xr:uid="{00000000-0005-0000-0000-0000348F0000}"/>
    <cellStyle name="Comma 17 4 3 2" xfId="46701" xr:uid="{00000000-0005-0000-0000-0000358F0000}"/>
    <cellStyle name="Comma 17 4 3 2 2" xfId="46702" xr:uid="{00000000-0005-0000-0000-0000368F0000}"/>
    <cellStyle name="Comma 17 4 3 2 2 2" xfId="46703" xr:uid="{00000000-0005-0000-0000-0000378F0000}"/>
    <cellStyle name="Comma 17 4 3 2 2 3" xfId="46704" xr:uid="{00000000-0005-0000-0000-0000388F0000}"/>
    <cellStyle name="Comma 17 4 3 2 3" xfId="46705" xr:uid="{00000000-0005-0000-0000-0000398F0000}"/>
    <cellStyle name="Comma 17 4 3 2 3 2" xfId="46706" xr:uid="{00000000-0005-0000-0000-00003A8F0000}"/>
    <cellStyle name="Comma 17 4 3 2 3 3" xfId="46707" xr:uid="{00000000-0005-0000-0000-00003B8F0000}"/>
    <cellStyle name="Comma 17 4 3 2 4" xfId="46708" xr:uid="{00000000-0005-0000-0000-00003C8F0000}"/>
    <cellStyle name="Comma 17 4 3 2 4 2" xfId="46709" xr:uid="{00000000-0005-0000-0000-00003D8F0000}"/>
    <cellStyle name="Comma 17 4 3 2 5" xfId="46710" xr:uid="{00000000-0005-0000-0000-00003E8F0000}"/>
    <cellStyle name="Comma 17 4 3 2 6" xfId="46711" xr:uid="{00000000-0005-0000-0000-00003F8F0000}"/>
    <cellStyle name="Comma 17 4 3 3" xfId="46712" xr:uid="{00000000-0005-0000-0000-0000408F0000}"/>
    <cellStyle name="Comma 17 4 3 3 2" xfId="46713" xr:uid="{00000000-0005-0000-0000-0000418F0000}"/>
    <cellStyle name="Comma 17 4 3 3 2 2" xfId="46714" xr:uid="{00000000-0005-0000-0000-0000428F0000}"/>
    <cellStyle name="Comma 17 4 3 3 2 3" xfId="46715" xr:uid="{00000000-0005-0000-0000-0000438F0000}"/>
    <cellStyle name="Comma 17 4 3 3 3" xfId="46716" xr:uid="{00000000-0005-0000-0000-0000448F0000}"/>
    <cellStyle name="Comma 17 4 3 3 3 2" xfId="46717" xr:uid="{00000000-0005-0000-0000-0000458F0000}"/>
    <cellStyle name="Comma 17 4 3 3 3 3" xfId="46718" xr:uid="{00000000-0005-0000-0000-0000468F0000}"/>
    <cellStyle name="Comma 17 4 3 3 4" xfId="46719" xr:uid="{00000000-0005-0000-0000-0000478F0000}"/>
    <cellStyle name="Comma 17 4 3 3 4 2" xfId="46720" xr:uid="{00000000-0005-0000-0000-0000488F0000}"/>
    <cellStyle name="Comma 17 4 3 3 5" xfId="46721" xr:uid="{00000000-0005-0000-0000-0000498F0000}"/>
    <cellStyle name="Comma 17 4 3 3 6" xfId="46722" xr:uid="{00000000-0005-0000-0000-00004A8F0000}"/>
    <cellStyle name="Comma 17 4 3 4" xfId="46723" xr:uid="{00000000-0005-0000-0000-00004B8F0000}"/>
    <cellStyle name="Comma 17 4 3 4 2" xfId="46724" xr:uid="{00000000-0005-0000-0000-00004C8F0000}"/>
    <cellStyle name="Comma 17 4 3 4 2 2" xfId="46725" xr:uid="{00000000-0005-0000-0000-00004D8F0000}"/>
    <cellStyle name="Comma 17 4 3 4 2 3" xfId="46726" xr:uid="{00000000-0005-0000-0000-00004E8F0000}"/>
    <cellStyle name="Comma 17 4 3 4 3" xfId="46727" xr:uid="{00000000-0005-0000-0000-00004F8F0000}"/>
    <cellStyle name="Comma 17 4 3 4 3 2" xfId="46728" xr:uid="{00000000-0005-0000-0000-0000508F0000}"/>
    <cellStyle name="Comma 17 4 3 4 4" xfId="46729" xr:uid="{00000000-0005-0000-0000-0000518F0000}"/>
    <cellStyle name="Comma 17 4 3 4 5" xfId="46730" xr:uid="{00000000-0005-0000-0000-0000528F0000}"/>
    <cellStyle name="Comma 17 4 3 5" xfId="46731" xr:uid="{00000000-0005-0000-0000-0000538F0000}"/>
    <cellStyle name="Comma 17 4 3 5 2" xfId="46732" xr:uid="{00000000-0005-0000-0000-0000548F0000}"/>
    <cellStyle name="Comma 17 4 3 5 3" xfId="46733" xr:uid="{00000000-0005-0000-0000-0000558F0000}"/>
    <cellStyle name="Comma 17 4 3 6" xfId="46734" xr:uid="{00000000-0005-0000-0000-0000568F0000}"/>
    <cellStyle name="Comma 17 4 3 6 2" xfId="46735" xr:uid="{00000000-0005-0000-0000-0000578F0000}"/>
    <cellStyle name="Comma 17 4 3 6 3" xfId="46736" xr:uid="{00000000-0005-0000-0000-0000588F0000}"/>
    <cellStyle name="Comma 17 4 3 7" xfId="46737" xr:uid="{00000000-0005-0000-0000-0000598F0000}"/>
    <cellStyle name="Comma 17 4 3 7 2" xfId="46738" xr:uid="{00000000-0005-0000-0000-00005A8F0000}"/>
    <cellStyle name="Comma 17 4 3 8" xfId="46739" xr:uid="{00000000-0005-0000-0000-00005B8F0000}"/>
    <cellStyle name="Comma 17 4 3 9" xfId="46740" xr:uid="{00000000-0005-0000-0000-00005C8F0000}"/>
    <cellStyle name="Comma 17 4 4" xfId="46741" xr:uid="{00000000-0005-0000-0000-00005D8F0000}"/>
    <cellStyle name="Comma 17 4 4 2" xfId="46742" xr:uid="{00000000-0005-0000-0000-00005E8F0000}"/>
    <cellStyle name="Comma 17 4 4 2 2" xfId="46743" xr:uid="{00000000-0005-0000-0000-00005F8F0000}"/>
    <cellStyle name="Comma 17 4 4 2 2 2" xfId="46744" xr:uid="{00000000-0005-0000-0000-0000608F0000}"/>
    <cellStyle name="Comma 17 4 4 2 2 3" xfId="46745" xr:uid="{00000000-0005-0000-0000-0000618F0000}"/>
    <cellStyle name="Comma 17 4 4 2 3" xfId="46746" xr:uid="{00000000-0005-0000-0000-0000628F0000}"/>
    <cellStyle name="Comma 17 4 4 2 3 2" xfId="46747" xr:uid="{00000000-0005-0000-0000-0000638F0000}"/>
    <cellStyle name="Comma 17 4 4 2 3 3" xfId="46748" xr:uid="{00000000-0005-0000-0000-0000648F0000}"/>
    <cellStyle name="Comma 17 4 4 2 4" xfId="46749" xr:uid="{00000000-0005-0000-0000-0000658F0000}"/>
    <cellStyle name="Comma 17 4 4 2 4 2" xfId="46750" xr:uid="{00000000-0005-0000-0000-0000668F0000}"/>
    <cellStyle name="Comma 17 4 4 2 5" xfId="46751" xr:uid="{00000000-0005-0000-0000-0000678F0000}"/>
    <cellStyle name="Comma 17 4 4 2 6" xfId="46752" xr:uid="{00000000-0005-0000-0000-0000688F0000}"/>
    <cellStyle name="Comma 17 4 4 3" xfId="46753" xr:uid="{00000000-0005-0000-0000-0000698F0000}"/>
    <cellStyle name="Comma 17 4 4 3 2" xfId="46754" xr:uid="{00000000-0005-0000-0000-00006A8F0000}"/>
    <cellStyle name="Comma 17 4 4 3 2 2" xfId="46755" xr:uid="{00000000-0005-0000-0000-00006B8F0000}"/>
    <cellStyle name="Comma 17 4 4 3 2 3" xfId="46756" xr:uid="{00000000-0005-0000-0000-00006C8F0000}"/>
    <cellStyle name="Comma 17 4 4 3 3" xfId="46757" xr:uid="{00000000-0005-0000-0000-00006D8F0000}"/>
    <cellStyle name="Comma 17 4 4 3 3 2" xfId="46758" xr:uid="{00000000-0005-0000-0000-00006E8F0000}"/>
    <cellStyle name="Comma 17 4 4 3 3 3" xfId="46759" xr:uid="{00000000-0005-0000-0000-00006F8F0000}"/>
    <cellStyle name="Comma 17 4 4 3 4" xfId="46760" xr:uid="{00000000-0005-0000-0000-0000708F0000}"/>
    <cellStyle name="Comma 17 4 4 3 4 2" xfId="46761" xr:uid="{00000000-0005-0000-0000-0000718F0000}"/>
    <cellStyle name="Comma 17 4 4 3 5" xfId="46762" xr:uid="{00000000-0005-0000-0000-0000728F0000}"/>
    <cellStyle name="Comma 17 4 4 3 6" xfId="46763" xr:uid="{00000000-0005-0000-0000-0000738F0000}"/>
    <cellStyle name="Comma 17 4 4 4" xfId="46764" xr:uid="{00000000-0005-0000-0000-0000748F0000}"/>
    <cellStyle name="Comma 17 4 4 4 2" xfId="46765" xr:uid="{00000000-0005-0000-0000-0000758F0000}"/>
    <cellStyle name="Comma 17 4 4 4 2 2" xfId="46766" xr:uid="{00000000-0005-0000-0000-0000768F0000}"/>
    <cellStyle name="Comma 17 4 4 4 2 3" xfId="46767" xr:uid="{00000000-0005-0000-0000-0000778F0000}"/>
    <cellStyle name="Comma 17 4 4 4 3" xfId="46768" xr:uid="{00000000-0005-0000-0000-0000788F0000}"/>
    <cellStyle name="Comma 17 4 4 4 3 2" xfId="46769" xr:uid="{00000000-0005-0000-0000-0000798F0000}"/>
    <cellStyle name="Comma 17 4 4 4 4" xfId="46770" xr:uid="{00000000-0005-0000-0000-00007A8F0000}"/>
    <cellStyle name="Comma 17 4 4 4 5" xfId="46771" xr:uid="{00000000-0005-0000-0000-00007B8F0000}"/>
    <cellStyle name="Comma 17 4 4 5" xfId="46772" xr:uid="{00000000-0005-0000-0000-00007C8F0000}"/>
    <cellStyle name="Comma 17 4 4 5 2" xfId="46773" xr:uid="{00000000-0005-0000-0000-00007D8F0000}"/>
    <cellStyle name="Comma 17 4 4 5 3" xfId="46774" xr:uid="{00000000-0005-0000-0000-00007E8F0000}"/>
    <cellStyle name="Comma 17 4 4 6" xfId="46775" xr:uid="{00000000-0005-0000-0000-00007F8F0000}"/>
    <cellStyle name="Comma 17 4 4 6 2" xfId="46776" xr:uid="{00000000-0005-0000-0000-0000808F0000}"/>
    <cellStyle name="Comma 17 4 4 6 3" xfId="46777" xr:uid="{00000000-0005-0000-0000-0000818F0000}"/>
    <cellStyle name="Comma 17 4 4 7" xfId="46778" xr:uid="{00000000-0005-0000-0000-0000828F0000}"/>
    <cellStyle name="Comma 17 4 4 7 2" xfId="46779" xr:uid="{00000000-0005-0000-0000-0000838F0000}"/>
    <cellStyle name="Comma 17 4 4 8" xfId="46780" xr:uid="{00000000-0005-0000-0000-0000848F0000}"/>
    <cellStyle name="Comma 17 4 4 9" xfId="46781" xr:uid="{00000000-0005-0000-0000-0000858F0000}"/>
    <cellStyle name="Comma 17 4 5" xfId="46782" xr:uid="{00000000-0005-0000-0000-0000868F0000}"/>
    <cellStyle name="Comma 17 4 5 2" xfId="46783" xr:uid="{00000000-0005-0000-0000-0000878F0000}"/>
    <cellStyle name="Comma 17 4 5 2 2" xfId="46784" xr:uid="{00000000-0005-0000-0000-0000888F0000}"/>
    <cellStyle name="Comma 17 4 5 2 3" xfId="46785" xr:uid="{00000000-0005-0000-0000-0000898F0000}"/>
    <cellStyle name="Comma 17 4 5 3" xfId="46786" xr:uid="{00000000-0005-0000-0000-00008A8F0000}"/>
    <cellStyle name="Comma 17 4 5 3 2" xfId="46787" xr:uid="{00000000-0005-0000-0000-00008B8F0000}"/>
    <cellStyle name="Comma 17 4 5 3 3" xfId="46788" xr:uid="{00000000-0005-0000-0000-00008C8F0000}"/>
    <cellStyle name="Comma 17 4 5 4" xfId="46789" xr:uid="{00000000-0005-0000-0000-00008D8F0000}"/>
    <cellStyle name="Comma 17 4 5 4 2" xfId="46790" xr:uid="{00000000-0005-0000-0000-00008E8F0000}"/>
    <cellStyle name="Comma 17 4 5 5" xfId="46791" xr:uid="{00000000-0005-0000-0000-00008F8F0000}"/>
    <cellStyle name="Comma 17 4 5 6" xfId="46792" xr:uid="{00000000-0005-0000-0000-0000908F0000}"/>
    <cellStyle name="Comma 17 4 6" xfId="46793" xr:uid="{00000000-0005-0000-0000-0000918F0000}"/>
    <cellStyle name="Comma 17 4 6 2" xfId="46794" xr:uid="{00000000-0005-0000-0000-0000928F0000}"/>
    <cellStyle name="Comma 17 4 6 2 2" xfId="46795" xr:uid="{00000000-0005-0000-0000-0000938F0000}"/>
    <cellStyle name="Comma 17 4 6 2 3" xfId="46796" xr:uid="{00000000-0005-0000-0000-0000948F0000}"/>
    <cellStyle name="Comma 17 4 6 3" xfId="46797" xr:uid="{00000000-0005-0000-0000-0000958F0000}"/>
    <cellStyle name="Comma 17 4 6 3 2" xfId="46798" xr:uid="{00000000-0005-0000-0000-0000968F0000}"/>
    <cellStyle name="Comma 17 4 6 3 3" xfId="46799" xr:uid="{00000000-0005-0000-0000-0000978F0000}"/>
    <cellStyle name="Comma 17 4 6 4" xfId="46800" xr:uid="{00000000-0005-0000-0000-0000988F0000}"/>
    <cellStyle name="Comma 17 4 6 4 2" xfId="46801" xr:uid="{00000000-0005-0000-0000-0000998F0000}"/>
    <cellStyle name="Comma 17 4 6 5" xfId="46802" xr:uid="{00000000-0005-0000-0000-00009A8F0000}"/>
    <cellStyle name="Comma 17 4 6 6" xfId="46803" xr:uid="{00000000-0005-0000-0000-00009B8F0000}"/>
    <cellStyle name="Comma 17 4 7" xfId="46804" xr:uid="{00000000-0005-0000-0000-00009C8F0000}"/>
    <cellStyle name="Comma 17 4 7 2" xfId="46805" xr:uid="{00000000-0005-0000-0000-00009D8F0000}"/>
    <cellStyle name="Comma 17 4 7 2 2" xfId="46806" xr:uid="{00000000-0005-0000-0000-00009E8F0000}"/>
    <cellStyle name="Comma 17 4 7 2 3" xfId="46807" xr:uid="{00000000-0005-0000-0000-00009F8F0000}"/>
    <cellStyle name="Comma 17 4 7 3" xfId="46808" xr:uid="{00000000-0005-0000-0000-0000A08F0000}"/>
    <cellStyle name="Comma 17 4 7 3 2" xfId="46809" xr:uid="{00000000-0005-0000-0000-0000A18F0000}"/>
    <cellStyle name="Comma 17 4 7 4" xfId="46810" xr:uid="{00000000-0005-0000-0000-0000A28F0000}"/>
    <cellStyle name="Comma 17 4 7 5" xfId="46811" xr:uid="{00000000-0005-0000-0000-0000A38F0000}"/>
    <cellStyle name="Comma 17 4 8" xfId="46812" xr:uid="{00000000-0005-0000-0000-0000A48F0000}"/>
    <cellStyle name="Comma 17 4 8 2" xfId="46813" xr:uid="{00000000-0005-0000-0000-0000A58F0000}"/>
    <cellStyle name="Comma 17 4 8 3" xfId="46814" xr:uid="{00000000-0005-0000-0000-0000A68F0000}"/>
    <cellStyle name="Comma 17 4 9" xfId="46815" xr:uid="{00000000-0005-0000-0000-0000A78F0000}"/>
    <cellStyle name="Comma 17 4 9 2" xfId="46816" xr:uid="{00000000-0005-0000-0000-0000A88F0000}"/>
    <cellStyle name="Comma 17 4 9 3" xfId="46817" xr:uid="{00000000-0005-0000-0000-0000A98F0000}"/>
    <cellStyle name="Comma 17 5" xfId="9474" xr:uid="{00000000-0005-0000-0000-0000AA8F0000}"/>
    <cellStyle name="Comma 17 5 10" xfId="46818" xr:uid="{00000000-0005-0000-0000-0000AB8F0000}"/>
    <cellStyle name="Comma 17 5 2" xfId="46819" xr:uid="{00000000-0005-0000-0000-0000AC8F0000}"/>
    <cellStyle name="Comma 17 5 2 2" xfId="46820" xr:uid="{00000000-0005-0000-0000-0000AD8F0000}"/>
    <cellStyle name="Comma 17 5 2 2 2" xfId="46821" xr:uid="{00000000-0005-0000-0000-0000AE8F0000}"/>
    <cellStyle name="Comma 17 5 2 2 2 2" xfId="46822" xr:uid="{00000000-0005-0000-0000-0000AF8F0000}"/>
    <cellStyle name="Comma 17 5 2 2 2 3" xfId="46823" xr:uid="{00000000-0005-0000-0000-0000B08F0000}"/>
    <cellStyle name="Comma 17 5 2 2 3" xfId="46824" xr:uid="{00000000-0005-0000-0000-0000B18F0000}"/>
    <cellStyle name="Comma 17 5 2 2 3 2" xfId="46825" xr:uid="{00000000-0005-0000-0000-0000B28F0000}"/>
    <cellStyle name="Comma 17 5 2 2 3 3" xfId="46826" xr:uid="{00000000-0005-0000-0000-0000B38F0000}"/>
    <cellStyle name="Comma 17 5 2 2 4" xfId="46827" xr:uid="{00000000-0005-0000-0000-0000B48F0000}"/>
    <cellStyle name="Comma 17 5 2 2 4 2" xfId="46828" xr:uid="{00000000-0005-0000-0000-0000B58F0000}"/>
    <cellStyle name="Comma 17 5 2 2 5" xfId="46829" xr:uid="{00000000-0005-0000-0000-0000B68F0000}"/>
    <cellStyle name="Comma 17 5 2 2 6" xfId="46830" xr:uid="{00000000-0005-0000-0000-0000B78F0000}"/>
    <cellStyle name="Comma 17 5 2 3" xfId="46831" xr:uid="{00000000-0005-0000-0000-0000B88F0000}"/>
    <cellStyle name="Comma 17 5 2 3 2" xfId="46832" xr:uid="{00000000-0005-0000-0000-0000B98F0000}"/>
    <cellStyle name="Comma 17 5 2 3 2 2" xfId="46833" xr:uid="{00000000-0005-0000-0000-0000BA8F0000}"/>
    <cellStyle name="Comma 17 5 2 3 2 3" xfId="46834" xr:uid="{00000000-0005-0000-0000-0000BB8F0000}"/>
    <cellStyle name="Comma 17 5 2 3 3" xfId="46835" xr:uid="{00000000-0005-0000-0000-0000BC8F0000}"/>
    <cellStyle name="Comma 17 5 2 3 3 2" xfId="46836" xr:uid="{00000000-0005-0000-0000-0000BD8F0000}"/>
    <cellStyle name="Comma 17 5 2 3 3 3" xfId="46837" xr:uid="{00000000-0005-0000-0000-0000BE8F0000}"/>
    <cellStyle name="Comma 17 5 2 3 4" xfId="46838" xr:uid="{00000000-0005-0000-0000-0000BF8F0000}"/>
    <cellStyle name="Comma 17 5 2 3 4 2" xfId="46839" xr:uid="{00000000-0005-0000-0000-0000C08F0000}"/>
    <cellStyle name="Comma 17 5 2 3 5" xfId="46840" xr:uid="{00000000-0005-0000-0000-0000C18F0000}"/>
    <cellStyle name="Comma 17 5 2 3 6" xfId="46841" xr:uid="{00000000-0005-0000-0000-0000C28F0000}"/>
    <cellStyle name="Comma 17 5 2 4" xfId="46842" xr:uid="{00000000-0005-0000-0000-0000C38F0000}"/>
    <cellStyle name="Comma 17 5 2 4 2" xfId="46843" xr:uid="{00000000-0005-0000-0000-0000C48F0000}"/>
    <cellStyle name="Comma 17 5 2 4 2 2" xfId="46844" xr:uid="{00000000-0005-0000-0000-0000C58F0000}"/>
    <cellStyle name="Comma 17 5 2 4 2 3" xfId="46845" xr:uid="{00000000-0005-0000-0000-0000C68F0000}"/>
    <cellStyle name="Comma 17 5 2 4 3" xfId="46846" xr:uid="{00000000-0005-0000-0000-0000C78F0000}"/>
    <cellStyle name="Comma 17 5 2 4 3 2" xfId="46847" xr:uid="{00000000-0005-0000-0000-0000C88F0000}"/>
    <cellStyle name="Comma 17 5 2 4 4" xfId="46848" xr:uid="{00000000-0005-0000-0000-0000C98F0000}"/>
    <cellStyle name="Comma 17 5 2 4 5" xfId="46849" xr:uid="{00000000-0005-0000-0000-0000CA8F0000}"/>
    <cellStyle name="Comma 17 5 2 5" xfId="46850" xr:uid="{00000000-0005-0000-0000-0000CB8F0000}"/>
    <cellStyle name="Comma 17 5 2 5 2" xfId="46851" xr:uid="{00000000-0005-0000-0000-0000CC8F0000}"/>
    <cellStyle name="Comma 17 5 2 5 3" xfId="46852" xr:uid="{00000000-0005-0000-0000-0000CD8F0000}"/>
    <cellStyle name="Comma 17 5 2 6" xfId="46853" xr:uid="{00000000-0005-0000-0000-0000CE8F0000}"/>
    <cellStyle name="Comma 17 5 2 6 2" xfId="46854" xr:uid="{00000000-0005-0000-0000-0000CF8F0000}"/>
    <cellStyle name="Comma 17 5 2 6 3" xfId="46855" xr:uid="{00000000-0005-0000-0000-0000D08F0000}"/>
    <cellStyle name="Comma 17 5 2 7" xfId="46856" xr:uid="{00000000-0005-0000-0000-0000D18F0000}"/>
    <cellStyle name="Comma 17 5 2 7 2" xfId="46857" xr:uid="{00000000-0005-0000-0000-0000D28F0000}"/>
    <cellStyle name="Comma 17 5 2 8" xfId="46858" xr:uid="{00000000-0005-0000-0000-0000D38F0000}"/>
    <cellStyle name="Comma 17 5 2 9" xfId="46859" xr:uid="{00000000-0005-0000-0000-0000D48F0000}"/>
    <cellStyle name="Comma 17 5 3" xfId="46860" xr:uid="{00000000-0005-0000-0000-0000D58F0000}"/>
    <cellStyle name="Comma 17 5 3 2" xfId="46861" xr:uid="{00000000-0005-0000-0000-0000D68F0000}"/>
    <cellStyle name="Comma 17 5 3 2 2" xfId="46862" xr:uid="{00000000-0005-0000-0000-0000D78F0000}"/>
    <cellStyle name="Comma 17 5 3 2 3" xfId="46863" xr:uid="{00000000-0005-0000-0000-0000D88F0000}"/>
    <cellStyle name="Comma 17 5 3 3" xfId="46864" xr:uid="{00000000-0005-0000-0000-0000D98F0000}"/>
    <cellStyle name="Comma 17 5 3 3 2" xfId="46865" xr:uid="{00000000-0005-0000-0000-0000DA8F0000}"/>
    <cellStyle name="Comma 17 5 3 3 3" xfId="46866" xr:uid="{00000000-0005-0000-0000-0000DB8F0000}"/>
    <cellStyle name="Comma 17 5 3 4" xfId="46867" xr:uid="{00000000-0005-0000-0000-0000DC8F0000}"/>
    <cellStyle name="Comma 17 5 3 4 2" xfId="46868" xr:uid="{00000000-0005-0000-0000-0000DD8F0000}"/>
    <cellStyle name="Comma 17 5 3 5" xfId="46869" xr:uid="{00000000-0005-0000-0000-0000DE8F0000}"/>
    <cellStyle name="Comma 17 5 3 6" xfId="46870" xr:uid="{00000000-0005-0000-0000-0000DF8F0000}"/>
    <cellStyle name="Comma 17 5 4" xfId="46871" xr:uid="{00000000-0005-0000-0000-0000E08F0000}"/>
    <cellStyle name="Comma 17 5 4 2" xfId="46872" xr:uid="{00000000-0005-0000-0000-0000E18F0000}"/>
    <cellStyle name="Comma 17 5 4 2 2" xfId="46873" xr:uid="{00000000-0005-0000-0000-0000E28F0000}"/>
    <cellStyle name="Comma 17 5 4 2 3" xfId="46874" xr:uid="{00000000-0005-0000-0000-0000E38F0000}"/>
    <cellStyle name="Comma 17 5 4 3" xfId="46875" xr:uid="{00000000-0005-0000-0000-0000E48F0000}"/>
    <cellStyle name="Comma 17 5 4 3 2" xfId="46876" xr:uid="{00000000-0005-0000-0000-0000E58F0000}"/>
    <cellStyle name="Comma 17 5 4 3 3" xfId="46877" xr:uid="{00000000-0005-0000-0000-0000E68F0000}"/>
    <cellStyle name="Comma 17 5 4 4" xfId="46878" xr:uid="{00000000-0005-0000-0000-0000E78F0000}"/>
    <cellStyle name="Comma 17 5 4 4 2" xfId="46879" xr:uid="{00000000-0005-0000-0000-0000E88F0000}"/>
    <cellStyle name="Comma 17 5 4 5" xfId="46880" xr:uid="{00000000-0005-0000-0000-0000E98F0000}"/>
    <cellStyle name="Comma 17 5 4 6" xfId="46881" xr:uid="{00000000-0005-0000-0000-0000EA8F0000}"/>
    <cellStyle name="Comma 17 5 5" xfId="46882" xr:uid="{00000000-0005-0000-0000-0000EB8F0000}"/>
    <cellStyle name="Comma 17 5 5 2" xfId="46883" xr:uid="{00000000-0005-0000-0000-0000EC8F0000}"/>
    <cellStyle name="Comma 17 5 5 2 2" xfId="46884" xr:uid="{00000000-0005-0000-0000-0000ED8F0000}"/>
    <cellStyle name="Comma 17 5 5 2 3" xfId="46885" xr:uid="{00000000-0005-0000-0000-0000EE8F0000}"/>
    <cellStyle name="Comma 17 5 5 3" xfId="46886" xr:uid="{00000000-0005-0000-0000-0000EF8F0000}"/>
    <cellStyle name="Comma 17 5 5 3 2" xfId="46887" xr:uid="{00000000-0005-0000-0000-0000F08F0000}"/>
    <cellStyle name="Comma 17 5 5 4" xfId="46888" xr:uid="{00000000-0005-0000-0000-0000F18F0000}"/>
    <cellStyle name="Comma 17 5 5 5" xfId="46889" xr:uid="{00000000-0005-0000-0000-0000F28F0000}"/>
    <cellStyle name="Comma 17 5 6" xfId="46890" xr:uid="{00000000-0005-0000-0000-0000F38F0000}"/>
    <cellStyle name="Comma 17 5 6 2" xfId="46891" xr:uid="{00000000-0005-0000-0000-0000F48F0000}"/>
    <cellStyle name="Comma 17 5 6 3" xfId="46892" xr:uid="{00000000-0005-0000-0000-0000F58F0000}"/>
    <cellStyle name="Comma 17 5 7" xfId="46893" xr:uid="{00000000-0005-0000-0000-0000F68F0000}"/>
    <cellStyle name="Comma 17 5 7 2" xfId="46894" xr:uid="{00000000-0005-0000-0000-0000F78F0000}"/>
    <cellStyle name="Comma 17 5 7 3" xfId="46895" xr:uid="{00000000-0005-0000-0000-0000F88F0000}"/>
    <cellStyle name="Comma 17 5 8" xfId="46896" xr:uid="{00000000-0005-0000-0000-0000F98F0000}"/>
    <cellStyle name="Comma 17 5 8 2" xfId="46897" xr:uid="{00000000-0005-0000-0000-0000FA8F0000}"/>
    <cellStyle name="Comma 17 5 9" xfId="46898" xr:uid="{00000000-0005-0000-0000-0000FB8F0000}"/>
    <cellStyle name="Comma 17 6" xfId="46899" xr:uid="{00000000-0005-0000-0000-0000FC8F0000}"/>
    <cellStyle name="Comma 17 6 2" xfId="46900" xr:uid="{00000000-0005-0000-0000-0000FD8F0000}"/>
    <cellStyle name="Comma 17 6 2 2" xfId="46901" xr:uid="{00000000-0005-0000-0000-0000FE8F0000}"/>
    <cellStyle name="Comma 17 6 2 2 2" xfId="46902" xr:uid="{00000000-0005-0000-0000-0000FF8F0000}"/>
    <cellStyle name="Comma 17 6 2 2 3" xfId="46903" xr:uid="{00000000-0005-0000-0000-000000900000}"/>
    <cellStyle name="Comma 17 6 2 3" xfId="46904" xr:uid="{00000000-0005-0000-0000-000001900000}"/>
    <cellStyle name="Comma 17 6 2 3 2" xfId="46905" xr:uid="{00000000-0005-0000-0000-000002900000}"/>
    <cellStyle name="Comma 17 6 2 3 3" xfId="46906" xr:uid="{00000000-0005-0000-0000-000003900000}"/>
    <cellStyle name="Comma 17 6 2 4" xfId="46907" xr:uid="{00000000-0005-0000-0000-000004900000}"/>
    <cellStyle name="Comma 17 6 2 4 2" xfId="46908" xr:uid="{00000000-0005-0000-0000-000005900000}"/>
    <cellStyle name="Comma 17 6 2 5" xfId="46909" xr:uid="{00000000-0005-0000-0000-000006900000}"/>
    <cellStyle name="Comma 17 6 2 6" xfId="46910" xr:uid="{00000000-0005-0000-0000-000007900000}"/>
    <cellStyle name="Comma 17 6 3" xfId="46911" xr:uid="{00000000-0005-0000-0000-000008900000}"/>
    <cellStyle name="Comma 17 6 3 2" xfId="46912" xr:uid="{00000000-0005-0000-0000-000009900000}"/>
    <cellStyle name="Comma 17 6 3 2 2" xfId="46913" xr:uid="{00000000-0005-0000-0000-00000A900000}"/>
    <cellStyle name="Comma 17 6 3 2 3" xfId="46914" xr:uid="{00000000-0005-0000-0000-00000B900000}"/>
    <cellStyle name="Comma 17 6 3 3" xfId="46915" xr:uid="{00000000-0005-0000-0000-00000C900000}"/>
    <cellStyle name="Comma 17 6 3 3 2" xfId="46916" xr:uid="{00000000-0005-0000-0000-00000D900000}"/>
    <cellStyle name="Comma 17 6 3 3 3" xfId="46917" xr:uid="{00000000-0005-0000-0000-00000E900000}"/>
    <cellStyle name="Comma 17 6 3 4" xfId="46918" xr:uid="{00000000-0005-0000-0000-00000F900000}"/>
    <cellStyle name="Comma 17 6 3 4 2" xfId="46919" xr:uid="{00000000-0005-0000-0000-000010900000}"/>
    <cellStyle name="Comma 17 6 3 5" xfId="46920" xr:uid="{00000000-0005-0000-0000-000011900000}"/>
    <cellStyle name="Comma 17 6 3 6" xfId="46921" xr:uid="{00000000-0005-0000-0000-000012900000}"/>
    <cellStyle name="Comma 17 6 4" xfId="46922" xr:uid="{00000000-0005-0000-0000-000013900000}"/>
    <cellStyle name="Comma 17 6 4 2" xfId="46923" xr:uid="{00000000-0005-0000-0000-000014900000}"/>
    <cellStyle name="Comma 17 6 4 2 2" xfId="46924" xr:uid="{00000000-0005-0000-0000-000015900000}"/>
    <cellStyle name="Comma 17 6 4 2 3" xfId="46925" xr:uid="{00000000-0005-0000-0000-000016900000}"/>
    <cellStyle name="Comma 17 6 4 3" xfId="46926" xr:uid="{00000000-0005-0000-0000-000017900000}"/>
    <cellStyle name="Comma 17 6 4 3 2" xfId="46927" xr:uid="{00000000-0005-0000-0000-000018900000}"/>
    <cellStyle name="Comma 17 6 4 4" xfId="46928" xr:uid="{00000000-0005-0000-0000-000019900000}"/>
    <cellStyle name="Comma 17 6 4 5" xfId="46929" xr:uid="{00000000-0005-0000-0000-00001A900000}"/>
    <cellStyle name="Comma 17 6 5" xfId="46930" xr:uid="{00000000-0005-0000-0000-00001B900000}"/>
    <cellStyle name="Comma 17 6 5 2" xfId="46931" xr:uid="{00000000-0005-0000-0000-00001C900000}"/>
    <cellStyle name="Comma 17 6 5 3" xfId="46932" xr:uid="{00000000-0005-0000-0000-00001D900000}"/>
    <cellStyle name="Comma 17 6 6" xfId="46933" xr:uid="{00000000-0005-0000-0000-00001E900000}"/>
    <cellStyle name="Comma 17 6 6 2" xfId="46934" xr:uid="{00000000-0005-0000-0000-00001F900000}"/>
    <cellStyle name="Comma 17 6 6 3" xfId="46935" xr:uid="{00000000-0005-0000-0000-000020900000}"/>
    <cellStyle name="Comma 17 6 7" xfId="46936" xr:uid="{00000000-0005-0000-0000-000021900000}"/>
    <cellStyle name="Comma 17 6 7 2" xfId="46937" xr:uid="{00000000-0005-0000-0000-000022900000}"/>
    <cellStyle name="Comma 17 6 8" xfId="46938" xr:uid="{00000000-0005-0000-0000-000023900000}"/>
    <cellStyle name="Comma 17 6 9" xfId="46939" xr:uid="{00000000-0005-0000-0000-000024900000}"/>
    <cellStyle name="Comma 17 7" xfId="46940" xr:uid="{00000000-0005-0000-0000-000025900000}"/>
    <cellStyle name="Comma 17 7 2" xfId="46941" xr:uid="{00000000-0005-0000-0000-000026900000}"/>
    <cellStyle name="Comma 17 7 2 2" xfId="46942" xr:uid="{00000000-0005-0000-0000-000027900000}"/>
    <cellStyle name="Comma 17 7 2 2 2" xfId="46943" xr:uid="{00000000-0005-0000-0000-000028900000}"/>
    <cellStyle name="Comma 17 7 2 2 3" xfId="46944" xr:uid="{00000000-0005-0000-0000-000029900000}"/>
    <cellStyle name="Comma 17 7 2 3" xfId="46945" xr:uid="{00000000-0005-0000-0000-00002A900000}"/>
    <cellStyle name="Comma 17 7 2 3 2" xfId="46946" xr:uid="{00000000-0005-0000-0000-00002B900000}"/>
    <cellStyle name="Comma 17 7 2 3 3" xfId="46947" xr:uid="{00000000-0005-0000-0000-00002C900000}"/>
    <cellStyle name="Comma 17 7 2 4" xfId="46948" xr:uid="{00000000-0005-0000-0000-00002D900000}"/>
    <cellStyle name="Comma 17 7 2 4 2" xfId="46949" xr:uid="{00000000-0005-0000-0000-00002E900000}"/>
    <cellStyle name="Comma 17 7 2 5" xfId="46950" xr:uid="{00000000-0005-0000-0000-00002F900000}"/>
    <cellStyle name="Comma 17 7 2 6" xfId="46951" xr:uid="{00000000-0005-0000-0000-000030900000}"/>
    <cellStyle name="Comma 17 7 3" xfId="46952" xr:uid="{00000000-0005-0000-0000-000031900000}"/>
    <cellStyle name="Comma 17 7 3 2" xfId="46953" xr:uid="{00000000-0005-0000-0000-000032900000}"/>
    <cellStyle name="Comma 17 7 3 2 2" xfId="46954" xr:uid="{00000000-0005-0000-0000-000033900000}"/>
    <cellStyle name="Comma 17 7 3 2 3" xfId="46955" xr:uid="{00000000-0005-0000-0000-000034900000}"/>
    <cellStyle name="Comma 17 7 3 3" xfId="46956" xr:uid="{00000000-0005-0000-0000-000035900000}"/>
    <cellStyle name="Comma 17 7 3 3 2" xfId="46957" xr:uid="{00000000-0005-0000-0000-000036900000}"/>
    <cellStyle name="Comma 17 7 3 3 3" xfId="46958" xr:uid="{00000000-0005-0000-0000-000037900000}"/>
    <cellStyle name="Comma 17 7 3 4" xfId="46959" xr:uid="{00000000-0005-0000-0000-000038900000}"/>
    <cellStyle name="Comma 17 7 3 4 2" xfId="46960" xr:uid="{00000000-0005-0000-0000-000039900000}"/>
    <cellStyle name="Comma 17 7 3 5" xfId="46961" xr:uid="{00000000-0005-0000-0000-00003A900000}"/>
    <cellStyle name="Comma 17 7 3 6" xfId="46962" xr:uid="{00000000-0005-0000-0000-00003B900000}"/>
    <cellStyle name="Comma 17 7 4" xfId="46963" xr:uid="{00000000-0005-0000-0000-00003C900000}"/>
    <cellStyle name="Comma 17 7 4 2" xfId="46964" xr:uid="{00000000-0005-0000-0000-00003D900000}"/>
    <cellStyle name="Comma 17 7 4 2 2" xfId="46965" xr:uid="{00000000-0005-0000-0000-00003E900000}"/>
    <cellStyle name="Comma 17 7 4 2 3" xfId="46966" xr:uid="{00000000-0005-0000-0000-00003F900000}"/>
    <cellStyle name="Comma 17 7 4 3" xfId="46967" xr:uid="{00000000-0005-0000-0000-000040900000}"/>
    <cellStyle name="Comma 17 7 4 3 2" xfId="46968" xr:uid="{00000000-0005-0000-0000-000041900000}"/>
    <cellStyle name="Comma 17 7 4 4" xfId="46969" xr:uid="{00000000-0005-0000-0000-000042900000}"/>
    <cellStyle name="Comma 17 7 4 5" xfId="46970" xr:uid="{00000000-0005-0000-0000-000043900000}"/>
    <cellStyle name="Comma 17 7 5" xfId="46971" xr:uid="{00000000-0005-0000-0000-000044900000}"/>
    <cellStyle name="Comma 17 7 5 2" xfId="46972" xr:uid="{00000000-0005-0000-0000-000045900000}"/>
    <cellStyle name="Comma 17 7 5 3" xfId="46973" xr:uid="{00000000-0005-0000-0000-000046900000}"/>
    <cellStyle name="Comma 17 7 6" xfId="46974" xr:uid="{00000000-0005-0000-0000-000047900000}"/>
    <cellStyle name="Comma 17 7 6 2" xfId="46975" xr:uid="{00000000-0005-0000-0000-000048900000}"/>
    <cellStyle name="Comma 17 7 6 3" xfId="46976" xr:uid="{00000000-0005-0000-0000-000049900000}"/>
    <cellStyle name="Comma 17 7 7" xfId="46977" xr:uid="{00000000-0005-0000-0000-00004A900000}"/>
    <cellStyle name="Comma 17 7 7 2" xfId="46978" xr:uid="{00000000-0005-0000-0000-00004B900000}"/>
    <cellStyle name="Comma 17 7 8" xfId="46979" xr:uid="{00000000-0005-0000-0000-00004C900000}"/>
    <cellStyle name="Comma 17 7 9" xfId="46980" xr:uid="{00000000-0005-0000-0000-00004D900000}"/>
    <cellStyle name="Comma 17 8" xfId="46981" xr:uid="{00000000-0005-0000-0000-00004E900000}"/>
    <cellStyle name="Comma 17 8 2" xfId="46982" xr:uid="{00000000-0005-0000-0000-00004F900000}"/>
    <cellStyle name="Comma 17 8 2 2" xfId="46983" xr:uid="{00000000-0005-0000-0000-000050900000}"/>
    <cellStyle name="Comma 17 8 2 3" xfId="46984" xr:uid="{00000000-0005-0000-0000-000051900000}"/>
    <cellStyle name="Comma 17 8 3" xfId="46985" xr:uid="{00000000-0005-0000-0000-000052900000}"/>
    <cellStyle name="Comma 17 8 3 2" xfId="46986" xr:uid="{00000000-0005-0000-0000-000053900000}"/>
    <cellStyle name="Comma 17 8 3 3" xfId="46987" xr:uid="{00000000-0005-0000-0000-000054900000}"/>
    <cellStyle name="Comma 17 8 4" xfId="46988" xr:uid="{00000000-0005-0000-0000-000055900000}"/>
    <cellStyle name="Comma 17 8 4 2" xfId="46989" xr:uid="{00000000-0005-0000-0000-000056900000}"/>
    <cellStyle name="Comma 17 8 5" xfId="46990" xr:uid="{00000000-0005-0000-0000-000057900000}"/>
    <cellStyle name="Comma 17 8 6" xfId="46991" xr:uid="{00000000-0005-0000-0000-000058900000}"/>
    <cellStyle name="Comma 17 9" xfId="46992" xr:uid="{00000000-0005-0000-0000-000059900000}"/>
    <cellStyle name="Comma 17 9 2" xfId="46993" xr:uid="{00000000-0005-0000-0000-00005A900000}"/>
    <cellStyle name="Comma 17 9 2 2" xfId="46994" xr:uid="{00000000-0005-0000-0000-00005B900000}"/>
    <cellStyle name="Comma 17 9 2 3" xfId="46995" xr:uid="{00000000-0005-0000-0000-00005C900000}"/>
    <cellStyle name="Comma 17 9 3" xfId="46996" xr:uid="{00000000-0005-0000-0000-00005D900000}"/>
    <cellStyle name="Comma 17 9 3 2" xfId="46997" xr:uid="{00000000-0005-0000-0000-00005E900000}"/>
    <cellStyle name="Comma 17 9 3 3" xfId="46998" xr:uid="{00000000-0005-0000-0000-00005F900000}"/>
    <cellStyle name="Comma 17 9 4" xfId="46999" xr:uid="{00000000-0005-0000-0000-000060900000}"/>
    <cellStyle name="Comma 17 9 4 2" xfId="47000" xr:uid="{00000000-0005-0000-0000-000061900000}"/>
    <cellStyle name="Comma 17 9 5" xfId="47001" xr:uid="{00000000-0005-0000-0000-000062900000}"/>
    <cellStyle name="Comma 17 9 6" xfId="47002" xr:uid="{00000000-0005-0000-0000-000063900000}"/>
    <cellStyle name="Comma 18" xfId="3272" xr:uid="{00000000-0005-0000-0000-000064900000}"/>
    <cellStyle name="Comma 18 10" xfId="47003" xr:uid="{00000000-0005-0000-0000-000065900000}"/>
    <cellStyle name="Comma 18 10 2" xfId="47004" xr:uid="{00000000-0005-0000-0000-000066900000}"/>
    <cellStyle name="Comma 18 10 2 2" xfId="47005" xr:uid="{00000000-0005-0000-0000-000067900000}"/>
    <cellStyle name="Comma 18 10 2 3" xfId="47006" xr:uid="{00000000-0005-0000-0000-000068900000}"/>
    <cellStyle name="Comma 18 10 3" xfId="47007" xr:uid="{00000000-0005-0000-0000-000069900000}"/>
    <cellStyle name="Comma 18 10 3 2" xfId="47008" xr:uid="{00000000-0005-0000-0000-00006A900000}"/>
    <cellStyle name="Comma 18 10 4" xfId="47009" xr:uid="{00000000-0005-0000-0000-00006B900000}"/>
    <cellStyle name="Comma 18 10 5" xfId="47010" xr:uid="{00000000-0005-0000-0000-00006C900000}"/>
    <cellStyle name="Comma 18 11" xfId="47011" xr:uid="{00000000-0005-0000-0000-00006D900000}"/>
    <cellStyle name="Comma 18 11 2" xfId="47012" xr:uid="{00000000-0005-0000-0000-00006E900000}"/>
    <cellStyle name="Comma 18 11 3" xfId="47013" xr:uid="{00000000-0005-0000-0000-00006F900000}"/>
    <cellStyle name="Comma 18 12" xfId="47014" xr:uid="{00000000-0005-0000-0000-000070900000}"/>
    <cellStyle name="Comma 18 12 2" xfId="47015" xr:uid="{00000000-0005-0000-0000-000071900000}"/>
    <cellStyle name="Comma 18 12 3" xfId="47016" xr:uid="{00000000-0005-0000-0000-000072900000}"/>
    <cellStyle name="Comma 18 13" xfId="47017" xr:uid="{00000000-0005-0000-0000-000073900000}"/>
    <cellStyle name="Comma 18 13 2" xfId="47018" xr:uid="{00000000-0005-0000-0000-000074900000}"/>
    <cellStyle name="Comma 18 14" xfId="47019" xr:uid="{00000000-0005-0000-0000-000075900000}"/>
    <cellStyle name="Comma 18 15" xfId="47020" xr:uid="{00000000-0005-0000-0000-000076900000}"/>
    <cellStyle name="Comma 18 16" xfId="47021" xr:uid="{00000000-0005-0000-0000-000077900000}"/>
    <cellStyle name="Comma 18 2" xfId="3273" xr:uid="{00000000-0005-0000-0000-000078900000}"/>
    <cellStyle name="Comma 18 2 10" xfId="47022" xr:uid="{00000000-0005-0000-0000-000079900000}"/>
    <cellStyle name="Comma 18 2 10 2" xfId="47023" xr:uid="{00000000-0005-0000-0000-00007A900000}"/>
    <cellStyle name="Comma 18 2 10 3" xfId="47024" xr:uid="{00000000-0005-0000-0000-00007B900000}"/>
    <cellStyle name="Comma 18 2 11" xfId="47025" xr:uid="{00000000-0005-0000-0000-00007C900000}"/>
    <cellStyle name="Comma 18 2 11 2" xfId="47026" xr:uid="{00000000-0005-0000-0000-00007D900000}"/>
    <cellStyle name="Comma 18 2 11 3" xfId="47027" xr:uid="{00000000-0005-0000-0000-00007E900000}"/>
    <cellStyle name="Comma 18 2 12" xfId="47028" xr:uid="{00000000-0005-0000-0000-00007F900000}"/>
    <cellStyle name="Comma 18 2 12 2" xfId="47029" xr:uid="{00000000-0005-0000-0000-000080900000}"/>
    <cellStyle name="Comma 18 2 13" xfId="47030" xr:uid="{00000000-0005-0000-0000-000081900000}"/>
    <cellStyle name="Comma 18 2 14" xfId="47031" xr:uid="{00000000-0005-0000-0000-000082900000}"/>
    <cellStyle name="Comma 18 2 2" xfId="9475" xr:uid="{00000000-0005-0000-0000-000083900000}"/>
    <cellStyle name="Comma 18 2 2 10" xfId="47032" xr:uid="{00000000-0005-0000-0000-000084900000}"/>
    <cellStyle name="Comma 18 2 2 10 2" xfId="47033" xr:uid="{00000000-0005-0000-0000-000085900000}"/>
    <cellStyle name="Comma 18 2 2 10 3" xfId="47034" xr:uid="{00000000-0005-0000-0000-000086900000}"/>
    <cellStyle name="Comma 18 2 2 11" xfId="47035" xr:uid="{00000000-0005-0000-0000-000087900000}"/>
    <cellStyle name="Comma 18 2 2 11 2" xfId="47036" xr:uid="{00000000-0005-0000-0000-000088900000}"/>
    <cellStyle name="Comma 18 2 2 12" xfId="47037" xr:uid="{00000000-0005-0000-0000-000089900000}"/>
    <cellStyle name="Comma 18 2 2 13" xfId="47038" xr:uid="{00000000-0005-0000-0000-00008A900000}"/>
    <cellStyle name="Comma 18 2 2 2" xfId="47039" xr:uid="{00000000-0005-0000-0000-00008B900000}"/>
    <cellStyle name="Comma 18 2 2 2 10" xfId="47040" xr:uid="{00000000-0005-0000-0000-00008C900000}"/>
    <cellStyle name="Comma 18 2 2 2 10 2" xfId="47041" xr:uid="{00000000-0005-0000-0000-00008D900000}"/>
    <cellStyle name="Comma 18 2 2 2 11" xfId="47042" xr:uid="{00000000-0005-0000-0000-00008E900000}"/>
    <cellStyle name="Comma 18 2 2 2 12" xfId="47043" xr:uid="{00000000-0005-0000-0000-00008F900000}"/>
    <cellStyle name="Comma 18 2 2 2 2" xfId="47044" xr:uid="{00000000-0005-0000-0000-000090900000}"/>
    <cellStyle name="Comma 18 2 2 2 2 10" xfId="47045" xr:uid="{00000000-0005-0000-0000-000091900000}"/>
    <cellStyle name="Comma 18 2 2 2 2 2" xfId="47046" xr:uid="{00000000-0005-0000-0000-000092900000}"/>
    <cellStyle name="Comma 18 2 2 2 2 2 2" xfId="47047" xr:uid="{00000000-0005-0000-0000-000093900000}"/>
    <cellStyle name="Comma 18 2 2 2 2 2 2 2" xfId="47048" xr:uid="{00000000-0005-0000-0000-000094900000}"/>
    <cellStyle name="Comma 18 2 2 2 2 2 2 2 2" xfId="47049" xr:uid="{00000000-0005-0000-0000-000095900000}"/>
    <cellStyle name="Comma 18 2 2 2 2 2 2 2 3" xfId="47050" xr:uid="{00000000-0005-0000-0000-000096900000}"/>
    <cellStyle name="Comma 18 2 2 2 2 2 2 3" xfId="47051" xr:uid="{00000000-0005-0000-0000-000097900000}"/>
    <cellStyle name="Comma 18 2 2 2 2 2 2 3 2" xfId="47052" xr:uid="{00000000-0005-0000-0000-000098900000}"/>
    <cellStyle name="Comma 18 2 2 2 2 2 2 3 3" xfId="47053" xr:uid="{00000000-0005-0000-0000-000099900000}"/>
    <cellStyle name="Comma 18 2 2 2 2 2 2 4" xfId="47054" xr:uid="{00000000-0005-0000-0000-00009A900000}"/>
    <cellStyle name="Comma 18 2 2 2 2 2 2 4 2" xfId="47055" xr:uid="{00000000-0005-0000-0000-00009B900000}"/>
    <cellStyle name="Comma 18 2 2 2 2 2 2 5" xfId="47056" xr:uid="{00000000-0005-0000-0000-00009C900000}"/>
    <cellStyle name="Comma 18 2 2 2 2 2 2 6" xfId="47057" xr:uid="{00000000-0005-0000-0000-00009D900000}"/>
    <cellStyle name="Comma 18 2 2 2 2 2 3" xfId="47058" xr:uid="{00000000-0005-0000-0000-00009E900000}"/>
    <cellStyle name="Comma 18 2 2 2 2 2 3 2" xfId="47059" xr:uid="{00000000-0005-0000-0000-00009F900000}"/>
    <cellStyle name="Comma 18 2 2 2 2 2 3 2 2" xfId="47060" xr:uid="{00000000-0005-0000-0000-0000A0900000}"/>
    <cellStyle name="Comma 18 2 2 2 2 2 3 2 3" xfId="47061" xr:uid="{00000000-0005-0000-0000-0000A1900000}"/>
    <cellStyle name="Comma 18 2 2 2 2 2 3 3" xfId="47062" xr:uid="{00000000-0005-0000-0000-0000A2900000}"/>
    <cellStyle name="Comma 18 2 2 2 2 2 3 3 2" xfId="47063" xr:uid="{00000000-0005-0000-0000-0000A3900000}"/>
    <cellStyle name="Comma 18 2 2 2 2 2 3 3 3" xfId="47064" xr:uid="{00000000-0005-0000-0000-0000A4900000}"/>
    <cellStyle name="Comma 18 2 2 2 2 2 3 4" xfId="47065" xr:uid="{00000000-0005-0000-0000-0000A5900000}"/>
    <cellStyle name="Comma 18 2 2 2 2 2 3 4 2" xfId="47066" xr:uid="{00000000-0005-0000-0000-0000A6900000}"/>
    <cellStyle name="Comma 18 2 2 2 2 2 3 5" xfId="47067" xr:uid="{00000000-0005-0000-0000-0000A7900000}"/>
    <cellStyle name="Comma 18 2 2 2 2 2 3 6" xfId="47068" xr:uid="{00000000-0005-0000-0000-0000A8900000}"/>
    <cellStyle name="Comma 18 2 2 2 2 2 4" xfId="47069" xr:uid="{00000000-0005-0000-0000-0000A9900000}"/>
    <cellStyle name="Comma 18 2 2 2 2 2 4 2" xfId="47070" xr:uid="{00000000-0005-0000-0000-0000AA900000}"/>
    <cellStyle name="Comma 18 2 2 2 2 2 4 2 2" xfId="47071" xr:uid="{00000000-0005-0000-0000-0000AB900000}"/>
    <cellStyle name="Comma 18 2 2 2 2 2 4 2 3" xfId="47072" xr:uid="{00000000-0005-0000-0000-0000AC900000}"/>
    <cellStyle name="Comma 18 2 2 2 2 2 4 3" xfId="47073" xr:uid="{00000000-0005-0000-0000-0000AD900000}"/>
    <cellStyle name="Comma 18 2 2 2 2 2 4 3 2" xfId="47074" xr:uid="{00000000-0005-0000-0000-0000AE900000}"/>
    <cellStyle name="Comma 18 2 2 2 2 2 4 4" xfId="47075" xr:uid="{00000000-0005-0000-0000-0000AF900000}"/>
    <cellStyle name="Comma 18 2 2 2 2 2 4 5" xfId="47076" xr:uid="{00000000-0005-0000-0000-0000B0900000}"/>
    <cellStyle name="Comma 18 2 2 2 2 2 5" xfId="47077" xr:uid="{00000000-0005-0000-0000-0000B1900000}"/>
    <cellStyle name="Comma 18 2 2 2 2 2 5 2" xfId="47078" xr:uid="{00000000-0005-0000-0000-0000B2900000}"/>
    <cellStyle name="Comma 18 2 2 2 2 2 5 3" xfId="47079" xr:uid="{00000000-0005-0000-0000-0000B3900000}"/>
    <cellStyle name="Comma 18 2 2 2 2 2 6" xfId="47080" xr:uid="{00000000-0005-0000-0000-0000B4900000}"/>
    <cellStyle name="Comma 18 2 2 2 2 2 6 2" xfId="47081" xr:uid="{00000000-0005-0000-0000-0000B5900000}"/>
    <cellStyle name="Comma 18 2 2 2 2 2 6 3" xfId="47082" xr:uid="{00000000-0005-0000-0000-0000B6900000}"/>
    <cellStyle name="Comma 18 2 2 2 2 2 7" xfId="47083" xr:uid="{00000000-0005-0000-0000-0000B7900000}"/>
    <cellStyle name="Comma 18 2 2 2 2 2 7 2" xfId="47084" xr:uid="{00000000-0005-0000-0000-0000B8900000}"/>
    <cellStyle name="Comma 18 2 2 2 2 2 8" xfId="47085" xr:uid="{00000000-0005-0000-0000-0000B9900000}"/>
    <cellStyle name="Comma 18 2 2 2 2 2 9" xfId="47086" xr:uid="{00000000-0005-0000-0000-0000BA900000}"/>
    <cellStyle name="Comma 18 2 2 2 2 3" xfId="47087" xr:uid="{00000000-0005-0000-0000-0000BB900000}"/>
    <cellStyle name="Comma 18 2 2 2 2 3 2" xfId="47088" xr:uid="{00000000-0005-0000-0000-0000BC900000}"/>
    <cellStyle name="Comma 18 2 2 2 2 3 2 2" xfId="47089" xr:uid="{00000000-0005-0000-0000-0000BD900000}"/>
    <cellStyle name="Comma 18 2 2 2 2 3 2 3" xfId="47090" xr:uid="{00000000-0005-0000-0000-0000BE900000}"/>
    <cellStyle name="Comma 18 2 2 2 2 3 3" xfId="47091" xr:uid="{00000000-0005-0000-0000-0000BF900000}"/>
    <cellStyle name="Comma 18 2 2 2 2 3 3 2" xfId="47092" xr:uid="{00000000-0005-0000-0000-0000C0900000}"/>
    <cellStyle name="Comma 18 2 2 2 2 3 3 3" xfId="47093" xr:uid="{00000000-0005-0000-0000-0000C1900000}"/>
    <cellStyle name="Comma 18 2 2 2 2 3 4" xfId="47094" xr:uid="{00000000-0005-0000-0000-0000C2900000}"/>
    <cellStyle name="Comma 18 2 2 2 2 3 4 2" xfId="47095" xr:uid="{00000000-0005-0000-0000-0000C3900000}"/>
    <cellStyle name="Comma 18 2 2 2 2 3 5" xfId="47096" xr:uid="{00000000-0005-0000-0000-0000C4900000}"/>
    <cellStyle name="Comma 18 2 2 2 2 3 6" xfId="47097" xr:uid="{00000000-0005-0000-0000-0000C5900000}"/>
    <cellStyle name="Comma 18 2 2 2 2 4" xfId="47098" xr:uid="{00000000-0005-0000-0000-0000C6900000}"/>
    <cellStyle name="Comma 18 2 2 2 2 4 2" xfId="47099" xr:uid="{00000000-0005-0000-0000-0000C7900000}"/>
    <cellStyle name="Comma 18 2 2 2 2 4 2 2" xfId="47100" xr:uid="{00000000-0005-0000-0000-0000C8900000}"/>
    <cellStyle name="Comma 18 2 2 2 2 4 2 3" xfId="47101" xr:uid="{00000000-0005-0000-0000-0000C9900000}"/>
    <cellStyle name="Comma 18 2 2 2 2 4 3" xfId="47102" xr:uid="{00000000-0005-0000-0000-0000CA900000}"/>
    <cellStyle name="Comma 18 2 2 2 2 4 3 2" xfId="47103" xr:uid="{00000000-0005-0000-0000-0000CB900000}"/>
    <cellStyle name="Comma 18 2 2 2 2 4 3 3" xfId="47104" xr:uid="{00000000-0005-0000-0000-0000CC900000}"/>
    <cellStyle name="Comma 18 2 2 2 2 4 4" xfId="47105" xr:uid="{00000000-0005-0000-0000-0000CD900000}"/>
    <cellStyle name="Comma 18 2 2 2 2 4 4 2" xfId="47106" xr:uid="{00000000-0005-0000-0000-0000CE900000}"/>
    <cellStyle name="Comma 18 2 2 2 2 4 5" xfId="47107" xr:uid="{00000000-0005-0000-0000-0000CF900000}"/>
    <cellStyle name="Comma 18 2 2 2 2 4 6" xfId="47108" xr:uid="{00000000-0005-0000-0000-0000D0900000}"/>
    <cellStyle name="Comma 18 2 2 2 2 5" xfId="47109" xr:uid="{00000000-0005-0000-0000-0000D1900000}"/>
    <cellStyle name="Comma 18 2 2 2 2 5 2" xfId="47110" xr:uid="{00000000-0005-0000-0000-0000D2900000}"/>
    <cellStyle name="Comma 18 2 2 2 2 5 2 2" xfId="47111" xr:uid="{00000000-0005-0000-0000-0000D3900000}"/>
    <cellStyle name="Comma 18 2 2 2 2 5 2 3" xfId="47112" xr:uid="{00000000-0005-0000-0000-0000D4900000}"/>
    <cellStyle name="Comma 18 2 2 2 2 5 3" xfId="47113" xr:uid="{00000000-0005-0000-0000-0000D5900000}"/>
    <cellStyle name="Comma 18 2 2 2 2 5 3 2" xfId="47114" xr:uid="{00000000-0005-0000-0000-0000D6900000}"/>
    <cellStyle name="Comma 18 2 2 2 2 5 4" xfId="47115" xr:uid="{00000000-0005-0000-0000-0000D7900000}"/>
    <cellStyle name="Comma 18 2 2 2 2 5 5" xfId="47116" xr:uid="{00000000-0005-0000-0000-0000D8900000}"/>
    <cellStyle name="Comma 18 2 2 2 2 6" xfId="47117" xr:uid="{00000000-0005-0000-0000-0000D9900000}"/>
    <cellStyle name="Comma 18 2 2 2 2 6 2" xfId="47118" xr:uid="{00000000-0005-0000-0000-0000DA900000}"/>
    <cellStyle name="Comma 18 2 2 2 2 6 3" xfId="47119" xr:uid="{00000000-0005-0000-0000-0000DB900000}"/>
    <cellStyle name="Comma 18 2 2 2 2 7" xfId="47120" xr:uid="{00000000-0005-0000-0000-0000DC900000}"/>
    <cellStyle name="Comma 18 2 2 2 2 7 2" xfId="47121" xr:uid="{00000000-0005-0000-0000-0000DD900000}"/>
    <cellStyle name="Comma 18 2 2 2 2 7 3" xfId="47122" xr:uid="{00000000-0005-0000-0000-0000DE900000}"/>
    <cellStyle name="Comma 18 2 2 2 2 8" xfId="47123" xr:uid="{00000000-0005-0000-0000-0000DF900000}"/>
    <cellStyle name="Comma 18 2 2 2 2 8 2" xfId="47124" xr:uid="{00000000-0005-0000-0000-0000E0900000}"/>
    <cellStyle name="Comma 18 2 2 2 2 9" xfId="47125" xr:uid="{00000000-0005-0000-0000-0000E1900000}"/>
    <cellStyle name="Comma 18 2 2 2 3" xfId="47126" xr:uid="{00000000-0005-0000-0000-0000E2900000}"/>
    <cellStyle name="Comma 18 2 2 2 3 2" xfId="47127" xr:uid="{00000000-0005-0000-0000-0000E3900000}"/>
    <cellStyle name="Comma 18 2 2 2 3 2 2" xfId="47128" xr:uid="{00000000-0005-0000-0000-0000E4900000}"/>
    <cellStyle name="Comma 18 2 2 2 3 2 2 2" xfId="47129" xr:uid="{00000000-0005-0000-0000-0000E5900000}"/>
    <cellStyle name="Comma 18 2 2 2 3 2 2 3" xfId="47130" xr:uid="{00000000-0005-0000-0000-0000E6900000}"/>
    <cellStyle name="Comma 18 2 2 2 3 2 3" xfId="47131" xr:uid="{00000000-0005-0000-0000-0000E7900000}"/>
    <cellStyle name="Comma 18 2 2 2 3 2 3 2" xfId="47132" xr:uid="{00000000-0005-0000-0000-0000E8900000}"/>
    <cellStyle name="Comma 18 2 2 2 3 2 3 3" xfId="47133" xr:uid="{00000000-0005-0000-0000-0000E9900000}"/>
    <cellStyle name="Comma 18 2 2 2 3 2 4" xfId="47134" xr:uid="{00000000-0005-0000-0000-0000EA900000}"/>
    <cellStyle name="Comma 18 2 2 2 3 2 4 2" xfId="47135" xr:uid="{00000000-0005-0000-0000-0000EB900000}"/>
    <cellStyle name="Comma 18 2 2 2 3 2 5" xfId="47136" xr:uid="{00000000-0005-0000-0000-0000EC900000}"/>
    <cellStyle name="Comma 18 2 2 2 3 2 6" xfId="47137" xr:uid="{00000000-0005-0000-0000-0000ED900000}"/>
    <cellStyle name="Comma 18 2 2 2 3 3" xfId="47138" xr:uid="{00000000-0005-0000-0000-0000EE900000}"/>
    <cellStyle name="Comma 18 2 2 2 3 3 2" xfId="47139" xr:uid="{00000000-0005-0000-0000-0000EF900000}"/>
    <cellStyle name="Comma 18 2 2 2 3 3 2 2" xfId="47140" xr:uid="{00000000-0005-0000-0000-0000F0900000}"/>
    <cellStyle name="Comma 18 2 2 2 3 3 2 3" xfId="47141" xr:uid="{00000000-0005-0000-0000-0000F1900000}"/>
    <cellStyle name="Comma 18 2 2 2 3 3 3" xfId="47142" xr:uid="{00000000-0005-0000-0000-0000F2900000}"/>
    <cellStyle name="Comma 18 2 2 2 3 3 3 2" xfId="47143" xr:uid="{00000000-0005-0000-0000-0000F3900000}"/>
    <cellStyle name="Comma 18 2 2 2 3 3 3 3" xfId="47144" xr:uid="{00000000-0005-0000-0000-0000F4900000}"/>
    <cellStyle name="Comma 18 2 2 2 3 3 4" xfId="47145" xr:uid="{00000000-0005-0000-0000-0000F5900000}"/>
    <cellStyle name="Comma 18 2 2 2 3 3 4 2" xfId="47146" xr:uid="{00000000-0005-0000-0000-0000F6900000}"/>
    <cellStyle name="Comma 18 2 2 2 3 3 5" xfId="47147" xr:uid="{00000000-0005-0000-0000-0000F7900000}"/>
    <cellStyle name="Comma 18 2 2 2 3 3 6" xfId="47148" xr:uid="{00000000-0005-0000-0000-0000F8900000}"/>
    <cellStyle name="Comma 18 2 2 2 3 4" xfId="47149" xr:uid="{00000000-0005-0000-0000-0000F9900000}"/>
    <cellStyle name="Comma 18 2 2 2 3 4 2" xfId="47150" xr:uid="{00000000-0005-0000-0000-0000FA900000}"/>
    <cellStyle name="Comma 18 2 2 2 3 4 2 2" xfId="47151" xr:uid="{00000000-0005-0000-0000-0000FB900000}"/>
    <cellStyle name="Comma 18 2 2 2 3 4 2 3" xfId="47152" xr:uid="{00000000-0005-0000-0000-0000FC900000}"/>
    <cellStyle name="Comma 18 2 2 2 3 4 3" xfId="47153" xr:uid="{00000000-0005-0000-0000-0000FD900000}"/>
    <cellStyle name="Comma 18 2 2 2 3 4 3 2" xfId="47154" xr:uid="{00000000-0005-0000-0000-0000FE900000}"/>
    <cellStyle name="Comma 18 2 2 2 3 4 4" xfId="47155" xr:uid="{00000000-0005-0000-0000-0000FF900000}"/>
    <cellStyle name="Comma 18 2 2 2 3 4 5" xfId="47156" xr:uid="{00000000-0005-0000-0000-000000910000}"/>
    <cellStyle name="Comma 18 2 2 2 3 5" xfId="47157" xr:uid="{00000000-0005-0000-0000-000001910000}"/>
    <cellStyle name="Comma 18 2 2 2 3 5 2" xfId="47158" xr:uid="{00000000-0005-0000-0000-000002910000}"/>
    <cellStyle name="Comma 18 2 2 2 3 5 3" xfId="47159" xr:uid="{00000000-0005-0000-0000-000003910000}"/>
    <cellStyle name="Comma 18 2 2 2 3 6" xfId="47160" xr:uid="{00000000-0005-0000-0000-000004910000}"/>
    <cellStyle name="Comma 18 2 2 2 3 6 2" xfId="47161" xr:uid="{00000000-0005-0000-0000-000005910000}"/>
    <cellStyle name="Comma 18 2 2 2 3 6 3" xfId="47162" xr:uid="{00000000-0005-0000-0000-000006910000}"/>
    <cellStyle name="Comma 18 2 2 2 3 7" xfId="47163" xr:uid="{00000000-0005-0000-0000-000007910000}"/>
    <cellStyle name="Comma 18 2 2 2 3 7 2" xfId="47164" xr:uid="{00000000-0005-0000-0000-000008910000}"/>
    <cellStyle name="Comma 18 2 2 2 3 8" xfId="47165" xr:uid="{00000000-0005-0000-0000-000009910000}"/>
    <cellStyle name="Comma 18 2 2 2 3 9" xfId="47166" xr:uid="{00000000-0005-0000-0000-00000A910000}"/>
    <cellStyle name="Comma 18 2 2 2 4" xfId="47167" xr:uid="{00000000-0005-0000-0000-00000B910000}"/>
    <cellStyle name="Comma 18 2 2 2 4 2" xfId="47168" xr:uid="{00000000-0005-0000-0000-00000C910000}"/>
    <cellStyle name="Comma 18 2 2 2 4 2 2" xfId="47169" xr:uid="{00000000-0005-0000-0000-00000D910000}"/>
    <cellStyle name="Comma 18 2 2 2 4 2 2 2" xfId="47170" xr:uid="{00000000-0005-0000-0000-00000E910000}"/>
    <cellStyle name="Comma 18 2 2 2 4 2 2 3" xfId="47171" xr:uid="{00000000-0005-0000-0000-00000F910000}"/>
    <cellStyle name="Comma 18 2 2 2 4 2 3" xfId="47172" xr:uid="{00000000-0005-0000-0000-000010910000}"/>
    <cellStyle name="Comma 18 2 2 2 4 2 3 2" xfId="47173" xr:uid="{00000000-0005-0000-0000-000011910000}"/>
    <cellStyle name="Comma 18 2 2 2 4 2 3 3" xfId="47174" xr:uid="{00000000-0005-0000-0000-000012910000}"/>
    <cellStyle name="Comma 18 2 2 2 4 2 4" xfId="47175" xr:uid="{00000000-0005-0000-0000-000013910000}"/>
    <cellStyle name="Comma 18 2 2 2 4 2 4 2" xfId="47176" xr:uid="{00000000-0005-0000-0000-000014910000}"/>
    <cellStyle name="Comma 18 2 2 2 4 2 5" xfId="47177" xr:uid="{00000000-0005-0000-0000-000015910000}"/>
    <cellStyle name="Comma 18 2 2 2 4 2 6" xfId="47178" xr:uid="{00000000-0005-0000-0000-000016910000}"/>
    <cellStyle name="Comma 18 2 2 2 4 3" xfId="47179" xr:uid="{00000000-0005-0000-0000-000017910000}"/>
    <cellStyle name="Comma 18 2 2 2 4 3 2" xfId="47180" xr:uid="{00000000-0005-0000-0000-000018910000}"/>
    <cellStyle name="Comma 18 2 2 2 4 3 2 2" xfId="47181" xr:uid="{00000000-0005-0000-0000-000019910000}"/>
    <cellStyle name="Comma 18 2 2 2 4 3 2 3" xfId="47182" xr:uid="{00000000-0005-0000-0000-00001A910000}"/>
    <cellStyle name="Comma 18 2 2 2 4 3 3" xfId="47183" xr:uid="{00000000-0005-0000-0000-00001B910000}"/>
    <cellStyle name="Comma 18 2 2 2 4 3 3 2" xfId="47184" xr:uid="{00000000-0005-0000-0000-00001C910000}"/>
    <cellStyle name="Comma 18 2 2 2 4 3 3 3" xfId="47185" xr:uid="{00000000-0005-0000-0000-00001D910000}"/>
    <cellStyle name="Comma 18 2 2 2 4 3 4" xfId="47186" xr:uid="{00000000-0005-0000-0000-00001E910000}"/>
    <cellStyle name="Comma 18 2 2 2 4 3 4 2" xfId="47187" xr:uid="{00000000-0005-0000-0000-00001F910000}"/>
    <cellStyle name="Comma 18 2 2 2 4 3 5" xfId="47188" xr:uid="{00000000-0005-0000-0000-000020910000}"/>
    <cellStyle name="Comma 18 2 2 2 4 3 6" xfId="47189" xr:uid="{00000000-0005-0000-0000-000021910000}"/>
    <cellStyle name="Comma 18 2 2 2 4 4" xfId="47190" xr:uid="{00000000-0005-0000-0000-000022910000}"/>
    <cellStyle name="Comma 18 2 2 2 4 4 2" xfId="47191" xr:uid="{00000000-0005-0000-0000-000023910000}"/>
    <cellStyle name="Comma 18 2 2 2 4 4 2 2" xfId="47192" xr:uid="{00000000-0005-0000-0000-000024910000}"/>
    <cellStyle name="Comma 18 2 2 2 4 4 2 3" xfId="47193" xr:uid="{00000000-0005-0000-0000-000025910000}"/>
    <cellStyle name="Comma 18 2 2 2 4 4 3" xfId="47194" xr:uid="{00000000-0005-0000-0000-000026910000}"/>
    <cellStyle name="Comma 18 2 2 2 4 4 3 2" xfId="47195" xr:uid="{00000000-0005-0000-0000-000027910000}"/>
    <cellStyle name="Comma 18 2 2 2 4 4 4" xfId="47196" xr:uid="{00000000-0005-0000-0000-000028910000}"/>
    <cellStyle name="Comma 18 2 2 2 4 4 5" xfId="47197" xr:uid="{00000000-0005-0000-0000-000029910000}"/>
    <cellStyle name="Comma 18 2 2 2 4 5" xfId="47198" xr:uid="{00000000-0005-0000-0000-00002A910000}"/>
    <cellStyle name="Comma 18 2 2 2 4 5 2" xfId="47199" xr:uid="{00000000-0005-0000-0000-00002B910000}"/>
    <cellStyle name="Comma 18 2 2 2 4 5 3" xfId="47200" xr:uid="{00000000-0005-0000-0000-00002C910000}"/>
    <cellStyle name="Comma 18 2 2 2 4 6" xfId="47201" xr:uid="{00000000-0005-0000-0000-00002D910000}"/>
    <cellStyle name="Comma 18 2 2 2 4 6 2" xfId="47202" xr:uid="{00000000-0005-0000-0000-00002E910000}"/>
    <cellStyle name="Comma 18 2 2 2 4 6 3" xfId="47203" xr:uid="{00000000-0005-0000-0000-00002F910000}"/>
    <cellStyle name="Comma 18 2 2 2 4 7" xfId="47204" xr:uid="{00000000-0005-0000-0000-000030910000}"/>
    <cellStyle name="Comma 18 2 2 2 4 7 2" xfId="47205" xr:uid="{00000000-0005-0000-0000-000031910000}"/>
    <cellStyle name="Comma 18 2 2 2 4 8" xfId="47206" xr:uid="{00000000-0005-0000-0000-000032910000}"/>
    <cellStyle name="Comma 18 2 2 2 4 9" xfId="47207" xr:uid="{00000000-0005-0000-0000-000033910000}"/>
    <cellStyle name="Comma 18 2 2 2 5" xfId="47208" xr:uid="{00000000-0005-0000-0000-000034910000}"/>
    <cellStyle name="Comma 18 2 2 2 5 2" xfId="47209" xr:uid="{00000000-0005-0000-0000-000035910000}"/>
    <cellStyle name="Comma 18 2 2 2 5 2 2" xfId="47210" xr:uid="{00000000-0005-0000-0000-000036910000}"/>
    <cellStyle name="Comma 18 2 2 2 5 2 3" xfId="47211" xr:uid="{00000000-0005-0000-0000-000037910000}"/>
    <cellStyle name="Comma 18 2 2 2 5 3" xfId="47212" xr:uid="{00000000-0005-0000-0000-000038910000}"/>
    <cellStyle name="Comma 18 2 2 2 5 3 2" xfId="47213" xr:uid="{00000000-0005-0000-0000-000039910000}"/>
    <cellStyle name="Comma 18 2 2 2 5 3 3" xfId="47214" xr:uid="{00000000-0005-0000-0000-00003A910000}"/>
    <cellStyle name="Comma 18 2 2 2 5 4" xfId="47215" xr:uid="{00000000-0005-0000-0000-00003B910000}"/>
    <cellStyle name="Comma 18 2 2 2 5 4 2" xfId="47216" xr:uid="{00000000-0005-0000-0000-00003C910000}"/>
    <cellStyle name="Comma 18 2 2 2 5 5" xfId="47217" xr:uid="{00000000-0005-0000-0000-00003D910000}"/>
    <cellStyle name="Comma 18 2 2 2 5 6" xfId="47218" xr:uid="{00000000-0005-0000-0000-00003E910000}"/>
    <cellStyle name="Comma 18 2 2 2 6" xfId="47219" xr:uid="{00000000-0005-0000-0000-00003F910000}"/>
    <cellStyle name="Comma 18 2 2 2 6 2" xfId="47220" xr:uid="{00000000-0005-0000-0000-000040910000}"/>
    <cellStyle name="Comma 18 2 2 2 6 2 2" xfId="47221" xr:uid="{00000000-0005-0000-0000-000041910000}"/>
    <cellStyle name="Comma 18 2 2 2 6 2 3" xfId="47222" xr:uid="{00000000-0005-0000-0000-000042910000}"/>
    <cellStyle name="Comma 18 2 2 2 6 3" xfId="47223" xr:uid="{00000000-0005-0000-0000-000043910000}"/>
    <cellStyle name="Comma 18 2 2 2 6 3 2" xfId="47224" xr:uid="{00000000-0005-0000-0000-000044910000}"/>
    <cellStyle name="Comma 18 2 2 2 6 3 3" xfId="47225" xr:uid="{00000000-0005-0000-0000-000045910000}"/>
    <cellStyle name="Comma 18 2 2 2 6 4" xfId="47226" xr:uid="{00000000-0005-0000-0000-000046910000}"/>
    <cellStyle name="Comma 18 2 2 2 6 4 2" xfId="47227" xr:uid="{00000000-0005-0000-0000-000047910000}"/>
    <cellStyle name="Comma 18 2 2 2 6 5" xfId="47228" xr:uid="{00000000-0005-0000-0000-000048910000}"/>
    <cellStyle name="Comma 18 2 2 2 6 6" xfId="47229" xr:uid="{00000000-0005-0000-0000-000049910000}"/>
    <cellStyle name="Comma 18 2 2 2 7" xfId="47230" xr:uid="{00000000-0005-0000-0000-00004A910000}"/>
    <cellStyle name="Comma 18 2 2 2 7 2" xfId="47231" xr:uid="{00000000-0005-0000-0000-00004B910000}"/>
    <cellStyle name="Comma 18 2 2 2 7 2 2" xfId="47232" xr:uid="{00000000-0005-0000-0000-00004C910000}"/>
    <cellStyle name="Comma 18 2 2 2 7 2 3" xfId="47233" xr:uid="{00000000-0005-0000-0000-00004D910000}"/>
    <cellStyle name="Comma 18 2 2 2 7 3" xfId="47234" xr:uid="{00000000-0005-0000-0000-00004E910000}"/>
    <cellStyle name="Comma 18 2 2 2 7 3 2" xfId="47235" xr:uid="{00000000-0005-0000-0000-00004F910000}"/>
    <cellStyle name="Comma 18 2 2 2 7 4" xfId="47236" xr:uid="{00000000-0005-0000-0000-000050910000}"/>
    <cellStyle name="Comma 18 2 2 2 7 5" xfId="47237" xr:uid="{00000000-0005-0000-0000-000051910000}"/>
    <cellStyle name="Comma 18 2 2 2 8" xfId="47238" xr:uid="{00000000-0005-0000-0000-000052910000}"/>
    <cellStyle name="Comma 18 2 2 2 8 2" xfId="47239" xr:uid="{00000000-0005-0000-0000-000053910000}"/>
    <cellStyle name="Comma 18 2 2 2 8 3" xfId="47240" xr:uid="{00000000-0005-0000-0000-000054910000}"/>
    <cellStyle name="Comma 18 2 2 2 9" xfId="47241" xr:uid="{00000000-0005-0000-0000-000055910000}"/>
    <cellStyle name="Comma 18 2 2 2 9 2" xfId="47242" xr:uid="{00000000-0005-0000-0000-000056910000}"/>
    <cellStyle name="Comma 18 2 2 2 9 3" xfId="47243" xr:uid="{00000000-0005-0000-0000-000057910000}"/>
    <cellStyle name="Comma 18 2 2 3" xfId="47244" xr:uid="{00000000-0005-0000-0000-000058910000}"/>
    <cellStyle name="Comma 18 2 2 3 10" xfId="47245" xr:uid="{00000000-0005-0000-0000-000059910000}"/>
    <cellStyle name="Comma 18 2 2 3 2" xfId="47246" xr:uid="{00000000-0005-0000-0000-00005A910000}"/>
    <cellStyle name="Comma 18 2 2 3 2 2" xfId="47247" xr:uid="{00000000-0005-0000-0000-00005B910000}"/>
    <cellStyle name="Comma 18 2 2 3 2 2 2" xfId="47248" xr:uid="{00000000-0005-0000-0000-00005C910000}"/>
    <cellStyle name="Comma 18 2 2 3 2 2 2 2" xfId="47249" xr:uid="{00000000-0005-0000-0000-00005D910000}"/>
    <cellStyle name="Comma 18 2 2 3 2 2 2 3" xfId="47250" xr:uid="{00000000-0005-0000-0000-00005E910000}"/>
    <cellStyle name="Comma 18 2 2 3 2 2 3" xfId="47251" xr:uid="{00000000-0005-0000-0000-00005F910000}"/>
    <cellStyle name="Comma 18 2 2 3 2 2 3 2" xfId="47252" xr:uid="{00000000-0005-0000-0000-000060910000}"/>
    <cellStyle name="Comma 18 2 2 3 2 2 3 3" xfId="47253" xr:uid="{00000000-0005-0000-0000-000061910000}"/>
    <cellStyle name="Comma 18 2 2 3 2 2 4" xfId="47254" xr:uid="{00000000-0005-0000-0000-000062910000}"/>
    <cellStyle name="Comma 18 2 2 3 2 2 4 2" xfId="47255" xr:uid="{00000000-0005-0000-0000-000063910000}"/>
    <cellStyle name="Comma 18 2 2 3 2 2 5" xfId="47256" xr:uid="{00000000-0005-0000-0000-000064910000}"/>
    <cellStyle name="Comma 18 2 2 3 2 2 6" xfId="47257" xr:uid="{00000000-0005-0000-0000-000065910000}"/>
    <cellStyle name="Comma 18 2 2 3 2 3" xfId="47258" xr:uid="{00000000-0005-0000-0000-000066910000}"/>
    <cellStyle name="Comma 18 2 2 3 2 3 2" xfId="47259" xr:uid="{00000000-0005-0000-0000-000067910000}"/>
    <cellStyle name="Comma 18 2 2 3 2 3 2 2" xfId="47260" xr:uid="{00000000-0005-0000-0000-000068910000}"/>
    <cellStyle name="Comma 18 2 2 3 2 3 2 3" xfId="47261" xr:uid="{00000000-0005-0000-0000-000069910000}"/>
    <cellStyle name="Comma 18 2 2 3 2 3 3" xfId="47262" xr:uid="{00000000-0005-0000-0000-00006A910000}"/>
    <cellStyle name="Comma 18 2 2 3 2 3 3 2" xfId="47263" xr:uid="{00000000-0005-0000-0000-00006B910000}"/>
    <cellStyle name="Comma 18 2 2 3 2 3 3 3" xfId="47264" xr:uid="{00000000-0005-0000-0000-00006C910000}"/>
    <cellStyle name="Comma 18 2 2 3 2 3 4" xfId="47265" xr:uid="{00000000-0005-0000-0000-00006D910000}"/>
    <cellStyle name="Comma 18 2 2 3 2 3 4 2" xfId="47266" xr:uid="{00000000-0005-0000-0000-00006E910000}"/>
    <cellStyle name="Comma 18 2 2 3 2 3 5" xfId="47267" xr:uid="{00000000-0005-0000-0000-00006F910000}"/>
    <cellStyle name="Comma 18 2 2 3 2 3 6" xfId="47268" xr:uid="{00000000-0005-0000-0000-000070910000}"/>
    <cellStyle name="Comma 18 2 2 3 2 4" xfId="47269" xr:uid="{00000000-0005-0000-0000-000071910000}"/>
    <cellStyle name="Comma 18 2 2 3 2 4 2" xfId="47270" xr:uid="{00000000-0005-0000-0000-000072910000}"/>
    <cellStyle name="Comma 18 2 2 3 2 4 2 2" xfId="47271" xr:uid="{00000000-0005-0000-0000-000073910000}"/>
    <cellStyle name="Comma 18 2 2 3 2 4 2 3" xfId="47272" xr:uid="{00000000-0005-0000-0000-000074910000}"/>
    <cellStyle name="Comma 18 2 2 3 2 4 3" xfId="47273" xr:uid="{00000000-0005-0000-0000-000075910000}"/>
    <cellStyle name="Comma 18 2 2 3 2 4 3 2" xfId="47274" xr:uid="{00000000-0005-0000-0000-000076910000}"/>
    <cellStyle name="Comma 18 2 2 3 2 4 4" xfId="47275" xr:uid="{00000000-0005-0000-0000-000077910000}"/>
    <cellStyle name="Comma 18 2 2 3 2 4 5" xfId="47276" xr:uid="{00000000-0005-0000-0000-000078910000}"/>
    <cellStyle name="Comma 18 2 2 3 2 5" xfId="47277" xr:uid="{00000000-0005-0000-0000-000079910000}"/>
    <cellStyle name="Comma 18 2 2 3 2 5 2" xfId="47278" xr:uid="{00000000-0005-0000-0000-00007A910000}"/>
    <cellStyle name="Comma 18 2 2 3 2 5 3" xfId="47279" xr:uid="{00000000-0005-0000-0000-00007B910000}"/>
    <cellStyle name="Comma 18 2 2 3 2 6" xfId="47280" xr:uid="{00000000-0005-0000-0000-00007C910000}"/>
    <cellStyle name="Comma 18 2 2 3 2 6 2" xfId="47281" xr:uid="{00000000-0005-0000-0000-00007D910000}"/>
    <cellStyle name="Comma 18 2 2 3 2 6 3" xfId="47282" xr:uid="{00000000-0005-0000-0000-00007E910000}"/>
    <cellStyle name="Comma 18 2 2 3 2 7" xfId="47283" xr:uid="{00000000-0005-0000-0000-00007F910000}"/>
    <cellStyle name="Comma 18 2 2 3 2 7 2" xfId="47284" xr:uid="{00000000-0005-0000-0000-000080910000}"/>
    <cellStyle name="Comma 18 2 2 3 2 8" xfId="47285" xr:uid="{00000000-0005-0000-0000-000081910000}"/>
    <cellStyle name="Comma 18 2 2 3 2 9" xfId="47286" xr:uid="{00000000-0005-0000-0000-000082910000}"/>
    <cellStyle name="Comma 18 2 2 3 3" xfId="47287" xr:uid="{00000000-0005-0000-0000-000083910000}"/>
    <cellStyle name="Comma 18 2 2 3 3 2" xfId="47288" xr:uid="{00000000-0005-0000-0000-000084910000}"/>
    <cellStyle name="Comma 18 2 2 3 3 2 2" xfId="47289" xr:uid="{00000000-0005-0000-0000-000085910000}"/>
    <cellStyle name="Comma 18 2 2 3 3 2 3" xfId="47290" xr:uid="{00000000-0005-0000-0000-000086910000}"/>
    <cellStyle name="Comma 18 2 2 3 3 3" xfId="47291" xr:uid="{00000000-0005-0000-0000-000087910000}"/>
    <cellStyle name="Comma 18 2 2 3 3 3 2" xfId="47292" xr:uid="{00000000-0005-0000-0000-000088910000}"/>
    <cellStyle name="Comma 18 2 2 3 3 3 3" xfId="47293" xr:uid="{00000000-0005-0000-0000-000089910000}"/>
    <cellStyle name="Comma 18 2 2 3 3 4" xfId="47294" xr:uid="{00000000-0005-0000-0000-00008A910000}"/>
    <cellStyle name="Comma 18 2 2 3 3 4 2" xfId="47295" xr:uid="{00000000-0005-0000-0000-00008B910000}"/>
    <cellStyle name="Comma 18 2 2 3 3 5" xfId="47296" xr:uid="{00000000-0005-0000-0000-00008C910000}"/>
    <cellStyle name="Comma 18 2 2 3 3 6" xfId="47297" xr:uid="{00000000-0005-0000-0000-00008D910000}"/>
    <cellStyle name="Comma 18 2 2 3 4" xfId="47298" xr:uid="{00000000-0005-0000-0000-00008E910000}"/>
    <cellStyle name="Comma 18 2 2 3 4 2" xfId="47299" xr:uid="{00000000-0005-0000-0000-00008F910000}"/>
    <cellStyle name="Comma 18 2 2 3 4 2 2" xfId="47300" xr:uid="{00000000-0005-0000-0000-000090910000}"/>
    <cellStyle name="Comma 18 2 2 3 4 2 3" xfId="47301" xr:uid="{00000000-0005-0000-0000-000091910000}"/>
    <cellStyle name="Comma 18 2 2 3 4 3" xfId="47302" xr:uid="{00000000-0005-0000-0000-000092910000}"/>
    <cellStyle name="Comma 18 2 2 3 4 3 2" xfId="47303" xr:uid="{00000000-0005-0000-0000-000093910000}"/>
    <cellStyle name="Comma 18 2 2 3 4 3 3" xfId="47304" xr:uid="{00000000-0005-0000-0000-000094910000}"/>
    <cellStyle name="Comma 18 2 2 3 4 4" xfId="47305" xr:uid="{00000000-0005-0000-0000-000095910000}"/>
    <cellStyle name="Comma 18 2 2 3 4 4 2" xfId="47306" xr:uid="{00000000-0005-0000-0000-000096910000}"/>
    <cellStyle name="Comma 18 2 2 3 4 5" xfId="47307" xr:uid="{00000000-0005-0000-0000-000097910000}"/>
    <cellStyle name="Comma 18 2 2 3 4 6" xfId="47308" xr:uid="{00000000-0005-0000-0000-000098910000}"/>
    <cellStyle name="Comma 18 2 2 3 5" xfId="47309" xr:uid="{00000000-0005-0000-0000-000099910000}"/>
    <cellStyle name="Comma 18 2 2 3 5 2" xfId="47310" xr:uid="{00000000-0005-0000-0000-00009A910000}"/>
    <cellStyle name="Comma 18 2 2 3 5 2 2" xfId="47311" xr:uid="{00000000-0005-0000-0000-00009B910000}"/>
    <cellStyle name="Comma 18 2 2 3 5 2 3" xfId="47312" xr:uid="{00000000-0005-0000-0000-00009C910000}"/>
    <cellStyle name="Comma 18 2 2 3 5 3" xfId="47313" xr:uid="{00000000-0005-0000-0000-00009D910000}"/>
    <cellStyle name="Comma 18 2 2 3 5 3 2" xfId="47314" xr:uid="{00000000-0005-0000-0000-00009E910000}"/>
    <cellStyle name="Comma 18 2 2 3 5 4" xfId="47315" xr:uid="{00000000-0005-0000-0000-00009F910000}"/>
    <cellStyle name="Comma 18 2 2 3 5 5" xfId="47316" xr:uid="{00000000-0005-0000-0000-0000A0910000}"/>
    <cellStyle name="Comma 18 2 2 3 6" xfId="47317" xr:uid="{00000000-0005-0000-0000-0000A1910000}"/>
    <cellStyle name="Comma 18 2 2 3 6 2" xfId="47318" xr:uid="{00000000-0005-0000-0000-0000A2910000}"/>
    <cellStyle name="Comma 18 2 2 3 6 3" xfId="47319" xr:uid="{00000000-0005-0000-0000-0000A3910000}"/>
    <cellStyle name="Comma 18 2 2 3 7" xfId="47320" xr:uid="{00000000-0005-0000-0000-0000A4910000}"/>
    <cellStyle name="Comma 18 2 2 3 7 2" xfId="47321" xr:uid="{00000000-0005-0000-0000-0000A5910000}"/>
    <cellStyle name="Comma 18 2 2 3 7 3" xfId="47322" xr:uid="{00000000-0005-0000-0000-0000A6910000}"/>
    <cellStyle name="Comma 18 2 2 3 8" xfId="47323" xr:uid="{00000000-0005-0000-0000-0000A7910000}"/>
    <cellStyle name="Comma 18 2 2 3 8 2" xfId="47324" xr:uid="{00000000-0005-0000-0000-0000A8910000}"/>
    <cellStyle name="Comma 18 2 2 3 9" xfId="47325" xr:uid="{00000000-0005-0000-0000-0000A9910000}"/>
    <cellStyle name="Comma 18 2 2 4" xfId="47326" xr:uid="{00000000-0005-0000-0000-0000AA910000}"/>
    <cellStyle name="Comma 18 2 2 4 2" xfId="47327" xr:uid="{00000000-0005-0000-0000-0000AB910000}"/>
    <cellStyle name="Comma 18 2 2 4 2 2" xfId="47328" xr:uid="{00000000-0005-0000-0000-0000AC910000}"/>
    <cellStyle name="Comma 18 2 2 4 2 2 2" xfId="47329" xr:uid="{00000000-0005-0000-0000-0000AD910000}"/>
    <cellStyle name="Comma 18 2 2 4 2 2 3" xfId="47330" xr:uid="{00000000-0005-0000-0000-0000AE910000}"/>
    <cellStyle name="Comma 18 2 2 4 2 3" xfId="47331" xr:uid="{00000000-0005-0000-0000-0000AF910000}"/>
    <cellStyle name="Comma 18 2 2 4 2 3 2" xfId="47332" xr:uid="{00000000-0005-0000-0000-0000B0910000}"/>
    <cellStyle name="Comma 18 2 2 4 2 3 3" xfId="47333" xr:uid="{00000000-0005-0000-0000-0000B1910000}"/>
    <cellStyle name="Comma 18 2 2 4 2 4" xfId="47334" xr:uid="{00000000-0005-0000-0000-0000B2910000}"/>
    <cellStyle name="Comma 18 2 2 4 2 4 2" xfId="47335" xr:uid="{00000000-0005-0000-0000-0000B3910000}"/>
    <cellStyle name="Comma 18 2 2 4 2 5" xfId="47336" xr:uid="{00000000-0005-0000-0000-0000B4910000}"/>
    <cellStyle name="Comma 18 2 2 4 2 6" xfId="47337" xr:uid="{00000000-0005-0000-0000-0000B5910000}"/>
    <cellStyle name="Comma 18 2 2 4 3" xfId="47338" xr:uid="{00000000-0005-0000-0000-0000B6910000}"/>
    <cellStyle name="Comma 18 2 2 4 3 2" xfId="47339" xr:uid="{00000000-0005-0000-0000-0000B7910000}"/>
    <cellStyle name="Comma 18 2 2 4 3 2 2" xfId="47340" xr:uid="{00000000-0005-0000-0000-0000B8910000}"/>
    <cellStyle name="Comma 18 2 2 4 3 2 3" xfId="47341" xr:uid="{00000000-0005-0000-0000-0000B9910000}"/>
    <cellStyle name="Comma 18 2 2 4 3 3" xfId="47342" xr:uid="{00000000-0005-0000-0000-0000BA910000}"/>
    <cellStyle name="Comma 18 2 2 4 3 3 2" xfId="47343" xr:uid="{00000000-0005-0000-0000-0000BB910000}"/>
    <cellStyle name="Comma 18 2 2 4 3 3 3" xfId="47344" xr:uid="{00000000-0005-0000-0000-0000BC910000}"/>
    <cellStyle name="Comma 18 2 2 4 3 4" xfId="47345" xr:uid="{00000000-0005-0000-0000-0000BD910000}"/>
    <cellStyle name="Comma 18 2 2 4 3 4 2" xfId="47346" xr:uid="{00000000-0005-0000-0000-0000BE910000}"/>
    <cellStyle name="Comma 18 2 2 4 3 5" xfId="47347" xr:uid="{00000000-0005-0000-0000-0000BF910000}"/>
    <cellStyle name="Comma 18 2 2 4 3 6" xfId="47348" xr:uid="{00000000-0005-0000-0000-0000C0910000}"/>
    <cellStyle name="Comma 18 2 2 4 4" xfId="47349" xr:uid="{00000000-0005-0000-0000-0000C1910000}"/>
    <cellStyle name="Comma 18 2 2 4 4 2" xfId="47350" xr:uid="{00000000-0005-0000-0000-0000C2910000}"/>
    <cellStyle name="Comma 18 2 2 4 4 2 2" xfId="47351" xr:uid="{00000000-0005-0000-0000-0000C3910000}"/>
    <cellStyle name="Comma 18 2 2 4 4 2 3" xfId="47352" xr:uid="{00000000-0005-0000-0000-0000C4910000}"/>
    <cellStyle name="Comma 18 2 2 4 4 3" xfId="47353" xr:uid="{00000000-0005-0000-0000-0000C5910000}"/>
    <cellStyle name="Comma 18 2 2 4 4 3 2" xfId="47354" xr:uid="{00000000-0005-0000-0000-0000C6910000}"/>
    <cellStyle name="Comma 18 2 2 4 4 4" xfId="47355" xr:uid="{00000000-0005-0000-0000-0000C7910000}"/>
    <cellStyle name="Comma 18 2 2 4 4 5" xfId="47356" xr:uid="{00000000-0005-0000-0000-0000C8910000}"/>
    <cellStyle name="Comma 18 2 2 4 5" xfId="47357" xr:uid="{00000000-0005-0000-0000-0000C9910000}"/>
    <cellStyle name="Comma 18 2 2 4 5 2" xfId="47358" xr:uid="{00000000-0005-0000-0000-0000CA910000}"/>
    <cellStyle name="Comma 18 2 2 4 5 3" xfId="47359" xr:uid="{00000000-0005-0000-0000-0000CB910000}"/>
    <cellStyle name="Comma 18 2 2 4 6" xfId="47360" xr:uid="{00000000-0005-0000-0000-0000CC910000}"/>
    <cellStyle name="Comma 18 2 2 4 6 2" xfId="47361" xr:uid="{00000000-0005-0000-0000-0000CD910000}"/>
    <cellStyle name="Comma 18 2 2 4 6 3" xfId="47362" xr:uid="{00000000-0005-0000-0000-0000CE910000}"/>
    <cellStyle name="Comma 18 2 2 4 7" xfId="47363" xr:uid="{00000000-0005-0000-0000-0000CF910000}"/>
    <cellStyle name="Comma 18 2 2 4 7 2" xfId="47364" xr:uid="{00000000-0005-0000-0000-0000D0910000}"/>
    <cellStyle name="Comma 18 2 2 4 8" xfId="47365" xr:uid="{00000000-0005-0000-0000-0000D1910000}"/>
    <cellStyle name="Comma 18 2 2 4 9" xfId="47366" xr:uid="{00000000-0005-0000-0000-0000D2910000}"/>
    <cellStyle name="Comma 18 2 2 5" xfId="47367" xr:uid="{00000000-0005-0000-0000-0000D3910000}"/>
    <cellStyle name="Comma 18 2 2 5 2" xfId="47368" xr:uid="{00000000-0005-0000-0000-0000D4910000}"/>
    <cellStyle name="Comma 18 2 2 5 2 2" xfId="47369" xr:uid="{00000000-0005-0000-0000-0000D5910000}"/>
    <cellStyle name="Comma 18 2 2 5 2 2 2" xfId="47370" xr:uid="{00000000-0005-0000-0000-0000D6910000}"/>
    <cellStyle name="Comma 18 2 2 5 2 2 3" xfId="47371" xr:uid="{00000000-0005-0000-0000-0000D7910000}"/>
    <cellStyle name="Comma 18 2 2 5 2 3" xfId="47372" xr:uid="{00000000-0005-0000-0000-0000D8910000}"/>
    <cellStyle name="Comma 18 2 2 5 2 3 2" xfId="47373" xr:uid="{00000000-0005-0000-0000-0000D9910000}"/>
    <cellStyle name="Comma 18 2 2 5 2 3 3" xfId="47374" xr:uid="{00000000-0005-0000-0000-0000DA910000}"/>
    <cellStyle name="Comma 18 2 2 5 2 4" xfId="47375" xr:uid="{00000000-0005-0000-0000-0000DB910000}"/>
    <cellStyle name="Comma 18 2 2 5 2 4 2" xfId="47376" xr:uid="{00000000-0005-0000-0000-0000DC910000}"/>
    <cellStyle name="Comma 18 2 2 5 2 5" xfId="47377" xr:uid="{00000000-0005-0000-0000-0000DD910000}"/>
    <cellStyle name="Comma 18 2 2 5 2 6" xfId="47378" xr:uid="{00000000-0005-0000-0000-0000DE910000}"/>
    <cellStyle name="Comma 18 2 2 5 3" xfId="47379" xr:uid="{00000000-0005-0000-0000-0000DF910000}"/>
    <cellStyle name="Comma 18 2 2 5 3 2" xfId="47380" xr:uid="{00000000-0005-0000-0000-0000E0910000}"/>
    <cellStyle name="Comma 18 2 2 5 3 2 2" xfId="47381" xr:uid="{00000000-0005-0000-0000-0000E1910000}"/>
    <cellStyle name="Comma 18 2 2 5 3 2 3" xfId="47382" xr:uid="{00000000-0005-0000-0000-0000E2910000}"/>
    <cellStyle name="Comma 18 2 2 5 3 3" xfId="47383" xr:uid="{00000000-0005-0000-0000-0000E3910000}"/>
    <cellStyle name="Comma 18 2 2 5 3 3 2" xfId="47384" xr:uid="{00000000-0005-0000-0000-0000E4910000}"/>
    <cellStyle name="Comma 18 2 2 5 3 3 3" xfId="47385" xr:uid="{00000000-0005-0000-0000-0000E5910000}"/>
    <cellStyle name="Comma 18 2 2 5 3 4" xfId="47386" xr:uid="{00000000-0005-0000-0000-0000E6910000}"/>
    <cellStyle name="Comma 18 2 2 5 3 4 2" xfId="47387" xr:uid="{00000000-0005-0000-0000-0000E7910000}"/>
    <cellStyle name="Comma 18 2 2 5 3 5" xfId="47388" xr:uid="{00000000-0005-0000-0000-0000E8910000}"/>
    <cellStyle name="Comma 18 2 2 5 3 6" xfId="47389" xr:uid="{00000000-0005-0000-0000-0000E9910000}"/>
    <cellStyle name="Comma 18 2 2 5 4" xfId="47390" xr:uid="{00000000-0005-0000-0000-0000EA910000}"/>
    <cellStyle name="Comma 18 2 2 5 4 2" xfId="47391" xr:uid="{00000000-0005-0000-0000-0000EB910000}"/>
    <cellStyle name="Comma 18 2 2 5 4 2 2" xfId="47392" xr:uid="{00000000-0005-0000-0000-0000EC910000}"/>
    <cellStyle name="Comma 18 2 2 5 4 2 3" xfId="47393" xr:uid="{00000000-0005-0000-0000-0000ED910000}"/>
    <cellStyle name="Comma 18 2 2 5 4 3" xfId="47394" xr:uid="{00000000-0005-0000-0000-0000EE910000}"/>
    <cellStyle name="Comma 18 2 2 5 4 3 2" xfId="47395" xr:uid="{00000000-0005-0000-0000-0000EF910000}"/>
    <cellStyle name="Comma 18 2 2 5 4 4" xfId="47396" xr:uid="{00000000-0005-0000-0000-0000F0910000}"/>
    <cellStyle name="Comma 18 2 2 5 4 5" xfId="47397" xr:uid="{00000000-0005-0000-0000-0000F1910000}"/>
    <cellStyle name="Comma 18 2 2 5 5" xfId="47398" xr:uid="{00000000-0005-0000-0000-0000F2910000}"/>
    <cellStyle name="Comma 18 2 2 5 5 2" xfId="47399" xr:uid="{00000000-0005-0000-0000-0000F3910000}"/>
    <cellStyle name="Comma 18 2 2 5 5 3" xfId="47400" xr:uid="{00000000-0005-0000-0000-0000F4910000}"/>
    <cellStyle name="Comma 18 2 2 5 6" xfId="47401" xr:uid="{00000000-0005-0000-0000-0000F5910000}"/>
    <cellStyle name="Comma 18 2 2 5 6 2" xfId="47402" xr:uid="{00000000-0005-0000-0000-0000F6910000}"/>
    <cellStyle name="Comma 18 2 2 5 6 3" xfId="47403" xr:uid="{00000000-0005-0000-0000-0000F7910000}"/>
    <cellStyle name="Comma 18 2 2 5 7" xfId="47404" xr:uid="{00000000-0005-0000-0000-0000F8910000}"/>
    <cellStyle name="Comma 18 2 2 5 7 2" xfId="47405" xr:uid="{00000000-0005-0000-0000-0000F9910000}"/>
    <cellStyle name="Comma 18 2 2 5 8" xfId="47406" xr:uid="{00000000-0005-0000-0000-0000FA910000}"/>
    <cellStyle name="Comma 18 2 2 5 9" xfId="47407" xr:uid="{00000000-0005-0000-0000-0000FB910000}"/>
    <cellStyle name="Comma 18 2 2 6" xfId="47408" xr:uid="{00000000-0005-0000-0000-0000FC910000}"/>
    <cellStyle name="Comma 18 2 2 6 2" xfId="47409" xr:uid="{00000000-0005-0000-0000-0000FD910000}"/>
    <cellStyle name="Comma 18 2 2 6 2 2" xfId="47410" xr:uid="{00000000-0005-0000-0000-0000FE910000}"/>
    <cellStyle name="Comma 18 2 2 6 2 3" xfId="47411" xr:uid="{00000000-0005-0000-0000-0000FF910000}"/>
    <cellStyle name="Comma 18 2 2 6 3" xfId="47412" xr:uid="{00000000-0005-0000-0000-000000920000}"/>
    <cellStyle name="Comma 18 2 2 6 3 2" xfId="47413" xr:uid="{00000000-0005-0000-0000-000001920000}"/>
    <cellStyle name="Comma 18 2 2 6 3 3" xfId="47414" xr:uid="{00000000-0005-0000-0000-000002920000}"/>
    <cellStyle name="Comma 18 2 2 6 4" xfId="47415" xr:uid="{00000000-0005-0000-0000-000003920000}"/>
    <cellStyle name="Comma 18 2 2 6 4 2" xfId="47416" xr:uid="{00000000-0005-0000-0000-000004920000}"/>
    <cellStyle name="Comma 18 2 2 6 5" xfId="47417" xr:uid="{00000000-0005-0000-0000-000005920000}"/>
    <cellStyle name="Comma 18 2 2 6 6" xfId="47418" xr:uid="{00000000-0005-0000-0000-000006920000}"/>
    <cellStyle name="Comma 18 2 2 7" xfId="47419" xr:uid="{00000000-0005-0000-0000-000007920000}"/>
    <cellStyle name="Comma 18 2 2 7 2" xfId="47420" xr:uid="{00000000-0005-0000-0000-000008920000}"/>
    <cellStyle name="Comma 18 2 2 7 2 2" xfId="47421" xr:uid="{00000000-0005-0000-0000-000009920000}"/>
    <cellStyle name="Comma 18 2 2 7 2 3" xfId="47422" xr:uid="{00000000-0005-0000-0000-00000A920000}"/>
    <cellStyle name="Comma 18 2 2 7 3" xfId="47423" xr:uid="{00000000-0005-0000-0000-00000B920000}"/>
    <cellStyle name="Comma 18 2 2 7 3 2" xfId="47424" xr:uid="{00000000-0005-0000-0000-00000C920000}"/>
    <cellStyle name="Comma 18 2 2 7 3 3" xfId="47425" xr:uid="{00000000-0005-0000-0000-00000D920000}"/>
    <cellStyle name="Comma 18 2 2 7 4" xfId="47426" xr:uid="{00000000-0005-0000-0000-00000E920000}"/>
    <cellStyle name="Comma 18 2 2 7 4 2" xfId="47427" xr:uid="{00000000-0005-0000-0000-00000F920000}"/>
    <cellStyle name="Comma 18 2 2 7 5" xfId="47428" xr:uid="{00000000-0005-0000-0000-000010920000}"/>
    <cellStyle name="Comma 18 2 2 7 6" xfId="47429" xr:uid="{00000000-0005-0000-0000-000011920000}"/>
    <cellStyle name="Comma 18 2 2 8" xfId="47430" xr:uid="{00000000-0005-0000-0000-000012920000}"/>
    <cellStyle name="Comma 18 2 2 8 2" xfId="47431" xr:uid="{00000000-0005-0000-0000-000013920000}"/>
    <cellStyle name="Comma 18 2 2 8 2 2" xfId="47432" xr:uid="{00000000-0005-0000-0000-000014920000}"/>
    <cellStyle name="Comma 18 2 2 8 2 3" xfId="47433" xr:uid="{00000000-0005-0000-0000-000015920000}"/>
    <cellStyle name="Comma 18 2 2 8 3" xfId="47434" xr:uid="{00000000-0005-0000-0000-000016920000}"/>
    <cellStyle name="Comma 18 2 2 8 3 2" xfId="47435" xr:uid="{00000000-0005-0000-0000-000017920000}"/>
    <cellStyle name="Comma 18 2 2 8 4" xfId="47436" xr:uid="{00000000-0005-0000-0000-000018920000}"/>
    <cellStyle name="Comma 18 2 2 8 5" xfId="47437" xr:uid="{00000000-0005-0000-0000-000019920000}"/>
    <cellStyle name="Comma 18 2 2 9" xfId="47438" xr:uid="{00000000-0005-0000-0000-00001A920000}"/>
    <cellStyle name="Comma 18 2 2 9 2" xfId="47439" xr:uid="{00000000-0005-0000-0000-00001B920000}"/>
    <cellStyle name="Comma 18 2 2 9 3" xfId="47440" xr:uid="{00000000-0005-0000-0000-00001C920000}"/>
    <cellStyle name="Comma 18 2 3" xfId="47441" xr:uid="{00000000-0005-0000-0000-00001D920000}"/>
    <cellStyle name="Comma 18 2 3 10" xfId="47442" xr:uid="{00000000-0005-0000-0000-00001E920000}"/>
    <cellStyle name="Comma 18 2 3 10 2" xfId="47443" xr:uid="{00000000-0005-0000-0000-00001F920000}"/>
    <cellStyle name="Comma 18 2 3 11" xfId="47444" xr:uid="{00000000-0005-0000-0000-000020920000}"/>
    <cellStyle name="Comma 18 2 3 12" xfId="47445" xr:uid="{00000000-0005-0000-0000-000021920000}"/>
    <cellStyle name="Comma 18 2 3 2" xfId="47446" xr:uid="{00000000-0005-0000-0000-000022920000}"/>
    <cellStyle name="Comma 18 2 3 2 10" xfId="47447" xr:uid="{00000000-0005-0000-0000-000023920000}"/>
    <cellStyle name="Comma 18 2 3 2 2" xfId="47448" xr:uid="{00000000-0005-0000-0000-000024920000}"/>
    <cellStyle name="Comma 18 2 3 2 2 2" xfId="47449" xr:uid="{00000000-0005-0000-0000-000025920000}"/>
    <cellStyle name="Comma 18 2 3 2 2 2 2" xfId="47450" xr:uid="{00000000-0005-0000-0000-000026920000}"/>
    <cellStyle name="Comma 18 2 3 2 2 2 2 2" xfId="47451" xr:uid="{00000000-0005-0000-0000-000027920000}"/>
    <cellStyle name="Comma 18 2 3 2 2 2 2 3" xfId="47452" xr:uid="{00000000-0005-0000-0000-000028920000}"/>
    <cellStyle name="Comma 18 2 3 2 2 2 3" xfId="47453" xr:uid="{00000000-0005-0000-0000-000029920000}"/>
    <cellStyle name="Comma 18 2 3 2 2 2 3 2" xfId="47454" xr:uid="{00000000-0005-0000-0000-00002A920000}"/>
    <cellStyle name="Comma 18 2 3 2 2 2 3 3" xfId="47455" xr:uid="{00000000-0005-0000-0000-00002B920000}"/>
    <cellStyle name="Comma 18 2 3 2 2 2 4" xfId="47456" xr:uid="{00000000-0005-0000-0000-00002C920000}"/>
    <cellStyle name="Comma 18 2 3 2 2 2 4 2" xfId="47457" xr:uid="{00000000-0005-0000-0000-00002D920000}"/>
    <cellStyle name="Comma 18 2 3 2 2 2 5" xfId="47458" xr:uid="{00000000-0005-0000-0000-00002E920000}"/>
    <cellStyle name="Comma 18 2 3 2 2 2 6" xfId="47459" xr:uid="{00000000-0005-0000-0000-00002F920000}"/>
    <cellStyle name="Comma 18 2 3 2 2 3" xfId="47460" xr:uid="{00000000-0005-0000-0000-000030920000}"/>
    <cellStyle name="Comma 18 2 3 2 2 3 2" xfId="47461" xr:uid="{00000000-0005-0000-0000-000031920000}"/>
    <cellStyle name="Comma 18 2 3 2 2 3 2 2" xfId="47462" xr:uid="{00000000-0005-0000-0000-000032920000}"/>
    <cellStyle name="Comma 18 2 3 2 2 3 2 3" xfId="47463" xr:uid="{00000000-0005-0000-0000-000033920000}"/>
    <cellStyle name="Comma 18 2 3 2 2 3 3" xfId="47464" xr:uid="{00000000-0005-0000-0000-000034920000}"/>
    <cellStyle name="Comma 18 2 3 2 2 3 3 2" xfId="47465" xr:uid="{00000000-0005-0000-0000-000035920000}"/>
    <cellStyle name="Comma 18 2 3 2 2 3 3 3" xfId="47466" xr:uid="{00000000-0005-0000-0000-000036920000}"/>
    <cellStyle name="Comma 18 2 3 2 2 3 4" xfId="47467" xr:uid="{00000000-0005-0000-0000-000037920000}"/>
    <cellStyle name="Comma 18 2 3 2 2 3 4 2" xfId="47468" xr:uid="{00000000-0005-0000-0000-000038920000}"/>
    <cellStyle name="Comma 18 2 3 2 2 3 5" xfId="47469" xr:uid="{00000000-0005-0000-0000-000039920000}"/>
    <cellStyle name="Comma 18 2 3 2 2 3 6" xfId="47470" xr:uid="{00000000-0005-0000-0000-00003A920000}"/>
    <cellStyle name="Comma 18 2 3 2 2 4" xfId="47471" xr:uid="{00000000-0005-0000-0000-00003B920000}"/>
    <cellStyle name="Comma 18 2 3 2 2 4 2" xfId="47472" xr:uid="{00000000-0005-0000-0000-00003C920000}"/>
    <cellStyle name="Comma 18 2 3 2 2 4 2 2" xfId="47473" xr:uid="{00000000-0005-0000-0000-00003D920000}"/>
    <cellStyle name="Comma 18 2 3 2 2 4 2 3" xfId="47474" xr:uid="{00000000-0005-0000-0000-00003E920000}"/>
    <cellStyle name="Comma 18 2 3 2 2 4 3" xfId="47475" xr:uid="{00000000-0005-0000-0000-00003F920000}"/>
    <cellStyle name="Comma 18 2 3 2 2 4 3 2" xfId="47476" xr:uid="{00000000-0005-0000-0000-000040920000}"/>
    <cellStyle name="Comma 18 2 3 2 2 4 4" xfId="47477" xr:uid="{00000000-0005-0000-0000-000041920000}"/>
    <cellStyle name="Comma 18 2 3 2 2 4 5" xfId="47478" xr:uid="{00000000-0005-0000-0000-000042920000}"/>
    <cellStyle name="Comma 18 2 3 2 2 5" xfId="47479" xr:uid="{00000000-0005-0000-0000-000043920000}"/>
    <cellStyle name="Comma 18 2 3 2 2 5 2" xfId="47480" xr:uid="{00000000-0005-0000-0000-000044920000}"/>
    <cellStyle name="Comma 18 2 3 2 2 5 3" xfId="47481" xr:uid="{00000000-0005-0000-0000-000045920000}"/>
    <cellStyle name="Comma 18 2 3 2 2 6" xfId="47482" xr:uid="{00000000-0005-0000-0000-000046920000}"/>
    <cellStyle name="Comma 18 2 3 2 2 6 2" xfId="47483" xr:uid="{00000000-0005-0000-0000-000047920000}"/>
    <cellStyle name="Comma 18 2 3 2 2 6 3" xfId="47484" xr:uid="{00000000-0005-0000-0000-000048920000}"/>
    <cellStyle name="Comma 18 2 3 2 2 7" xfId="47485" xr:uid="{00000000-0005-0000-0000-000049920000}"/>
    <cellStyle name="Comma 18 2 3 2 2 7 2" xfId="47486" xr:uid="{00000000-0005-0000-0000-00004A920000}"/>
    <cellStyle name="Comma 18 2 3 2 2 8" xfId="47487" xr:uid="{00000000-0005-0000-0000-00004B920000}"/>
    <cellStyle name="Comma 18 2 3 2 2 9" xfId="47488" xr:uid="{00000000-0005-0000-0000-00004C920000}"/>
    <cellStyle name="Comma 18 2 3 2 3" xfId="47489" xr:uid="{00000000-0005-0000-0000-00004D920000}"/>
    <cellStyle name="Comma 18 2 3 2 3 2" xfId="47490" xr:uid="{00000000-0005-0000-0000-00004E920000}"/>
    <cellStyle name="Comma 18 2 3 2 3 2 2" xfId="47491" xr:uid="{00000000-0005-0000-0000-00004F920000}"/>
    <cellStyle name="Comma 18 2 3 2 3 2 3" xfId="47492" xr:uid="{00000000-0005-0000-0000-000050920000}"/>
    <cellStyle name="Comma 18 2 3 2 3 3" xfId="47493" xr:uid="{00000000-0005-0000-0000-000051920000}"/>
    <cellStyle name="Comma 18 2 3 2 3 3 2" xfId="47494" xr:uid="{00000000-0005-0000-0000-000052920000}"/>
    <cellStyle name="Comma 18 2 3 2 3 3 3" xfId="47495" xr:uid="{00000000-0005-0000-0000-000053920000}"/>
    <cellStyle name="Comma 18 2 3 2 3 4" xfId="47496" xr:uid="{00000000-0005-0000-0000-000054920000}"/>
    <cellStyle name="Comma 18 2 3 2 3 4 2" xfId="47497" xr:uid="{00000000-0005-0000-0000-000055920000}"/>
    <cellStyle name="Comma 18 2 3 2 3 5" xfId="47498" xr:uid="{00000000-0005-0000-0000-000056920000}"/>
    <cellStyle name="Comma 18 2 3 2 3 6" xfId="47499" xr:uid="{00000000-0005-0000-0000-000057920000}"/>
    <cellStyle name="Comma 18 2 3 2 4" xfId="47500" xr:uid="{00000000-0005-0000-0000-000058920000}"/>
    <cellStyle name="Comma 18 2 3 2 4 2" xfId="47501" xr:uid="{00000000-0005-0000-0000-000059920000}"/>
    <cellStyle name="Comma 18 2 3 2 4 2 2" xfId="47502" xr:uid="{00000000-0005-0000-0000-00005A920000}"/>
    <cellStyle name="Comma 18 2 3 2 4 2 3" xfId="47503" xr:uid="{00000000-0005-0000-0000-00005B920000}"/>
    <cellStyle name="Comma 18 2 3 2 4 3" xfId="47504" xr:uid="{00000000-0005-0000-0000-00005C920000}"/>
    <cellStyle name="Comma 18 2 3 2 4 3 2" xfId="47505" xr:uid="{00000000-0005-0000-0000-00005D920000}"/>
    <cellStyle name="Comma 18 2 3 2 4 3 3" xfId="47506" xr:uid="{00000000-0005-0000-0000-00005E920000}"/>
    <cellStyle name="Comma 18 2 3 2 4 4" xfId="47507" xr:uid="{00000000-0005-0000-0000-00005F920000}"/>
    <cellStyle name="Comma 18 2 3 2 4 4 2" xfId="47508" xr:uid="{00000000-0005-0000-0000-000060920000}"/>
    <cellStyle name="Comma 18 2 3 2 4 5" xfId="47509" xr:uid="{00000000-0005-0000-0000-000061920000}"/>
    <cellStyle name="Comma 18 2 3 2 4 6" xfId="47510" xr:uid="{00000000-0005-0000-0000-000062920000}"/>
    <cellStyle name="Comma 18 2 3 2 5" xfId="47511" xr:uid="{00000000-0005-0000-0000-000063920000}"/>
    <cellStyle name="Comma 18 2 3 2 5 2" xfId="47512" xr:uid="{00000000-0005-0000-0000-000064920000}"/>
    <cellStyle name="Comma 18 2 3 2 5 2 2" xfId="47513" xr:uid="{00000000-0005-0000-0000-000065920000}"/>
    <cellStyle name="Comma 18 2 3 2 5 2 3" xfId="47514" xr:uid="{00000000-0005-0000-0000-000066920000}"/>
    <cellStyle name="Comma 18 2 3 2 5 3" xfId="47515" xr:uid="{00000000-0005-0000-0000-000067920000}"/>
    <cellStyle name="Comma 18 2 3 2 5 3 2" xfId="47516" xr:uid="{00000000-0005-0000-0000-000068920000}"/>
    <cellStyle name="Comma 18 2 3 2 5 4" xfId="47517" xr:uid="{00000000-0005-0000-0000-000069920000}"/>
    <cellStyle name="Comma 18 2 3 2 5 5" xfId="47518" xr:uid="{00000000-0005-0000-0000-00006A920000}"/>
    <cellStyle name="Comma 18 2 3 2 6" xfId="47519" xr:uid="{00000000-0005-0000-0000-00006B920000}"/>
    <cellStyle name="Comma 18 2 3 2 6 2" xfId="47520" xr:uid="{00000000-0005-0000-0000-00006C920000}"/>
    <cellStyle name="Comma 18 2 3 2 6 3" xfId="47521" xr:uid="{00000000-0005-0000-0000-00006D920000}"/>
    <cellStyle name="Comma 18 2 3 2 7" xfId="47522" xr:uid="{00000000-0005-0000-0000-00006E920000}"/>
    <cellStyle name="Comma 18 2 3 2 7 2" xfId="47523" xr:uid="{00000000-0005-0000-0000-00006F920000}"/>
    <cellStyle name="Comma 18 2 3 2 7 3" xfId="47524" xr:uid="{00000000-0005-0000-0000-000070920000}"/>
    <cellStyle name="Comma 18 2 3 2 8" xfId="47525" xr:uid="{00000000-0005-0000-0000-000071920000}"/>
    <cellStyle name="Comma 18 2 3 2 8 2" xfId="47526" xr:uid="{00000000-0005-0000-0000-000072920000}"/>
    <cellStyle name="Comma 18 2 3 2 9" xfId="47527" xr:uid="{00000000-0005-0000-0000-000073920000}"/>
    <cellStyle name="Comma 18 2 3 3" xfId="47528" xr:uid="{00000000-0005-0000-0000-000074920000}"/>
    <cellStyle name="Comma 18 2 3 3 2" xfId="47529" xr:uid="{00000000-0005-0000-0000-000075920000}"/>
    <cellStyle name="Comma 18 2 3 3 2 2" xfId="47530" xr:uid="{00000000-0005-0000-0000-000076920000}"/>
    <cellStyle name="Comma 18 2 3 3 2 2 2" xfId="47531" xr:uid="{00000000-0005-0000-0000-000077920000}"/>
    <cellStyle name="Comma 18 2 3 3 2 2 3" xfId="47532" xr:uid="{00000000-0005-0000-0000-000078920000}"/>
    <cellStyle name="Comma 18 2 3 3 2 3" xfId="47533" xr:uid="{00000000-0005-0000-0000-000079920000}"/>
    <cellStyle name="Comma 18 2 3 3 2 3 2" xfId="47534" xr:uid="{00000000-0005-0000-0000-00007A920000}"/>
    <cellStyle name="Comma 18 2 3 3 2 3 3" xfId="47535" xr:uid="{00000000-0005-0000-0000-00007B920000}"/>
    <cellStyle name="Comma 18 2 3 3 2 4" xfId="47536" xr:uid="{00000000-0005-0000-0000-00007C920000}"/>
    <cellStyle name="Comma 18 2 3 3 2 4 2" xfId="47537" xr:uid="{00000000-0005-0000-0000-00007D920000}"/>
    <cellStyle name="Comma 18 2 3 3 2 5" xfId="47538" xr:uid="{00000000-0005-0000-0000-00007E920000}"/>
    <cellStyle name="Comma 18 2 3 3 2 6" xfId="47539" xr:uid="{00000000-0005-0000-0000-00007F920000}"/>
    <cellStyle name="Comma 18 2 3 3 3" xfId="47540" xr:uid="{00000000-0005-0000-0000-000080920000}"/>
    <cellStyle name="Comma 18 2 3 3 3 2" xfId="47541" xr:uid="{00000000-0005-0000-0000-000081920000}"/>
    <cellStyle name="Comma 18 2 3 3 3 2 2" xfId="47542" xr:uid="{00000000-0005-0000-0000-000082920000}"/>
    <cellStyle name="Comma 18 2 3 3 3 2 3" xfId="47543" xr:uid="{00000000-0005-0000-0000-000083920000}"/>
    <cellStyle name="Comma 18 2 3 3 3 3" xfId="47544" xr:uid="{00000000-0005-0000-0000-000084920000}"/>
    <cellStyle name="Comma 18 2 3 3 3 3 2" xfId="47545" xr:uid="{00000000-0005-0000-0000-000085920000}"/>
    <cellStyle name="Comma 18 2 3 3 3 3 3" xfId="47546" xr:uid="{00000000-0005-0000-0000-000086920000}"/>
    <cellStyle name="Comma 18 2 3 3 3 4" xfId="47547" xr:uid="{00000000-0005-0000-0000-000087920000}"/>
    <cellStyle name="Comma 18 2 3 3 3 4 2" xfId="47548" xr:uid="{00000000-0005-0000-0000-000088920000}"/>
    <cellStyle name="Comma 18 2 3 3 3 5" xfId="47549" xr:uid="{00000000-0005-0000-0000-000089920000}"/>
    <cellStyle name="Comma 18 2 3 3 3 6" xfId="47550" xr:uid="{00000000-0005-0000-0000-00008A920000}"/>
    <cellStyle name="Comma 18 2 3 3 4" xfId="47551" xr:uid="{00000000-0005-0000-0000-00008B920000}"/>
    <cellStyle name="Comma 18 2 3 3 4 2" xfId="47552" xr:uid="{00000000-0005-0000-0000-00008C920000}"/>
    <cellStyle name="Comma 18 2 3 3 4 2 2" xfId="47553" xr:uid="{00000000-0005-0000-0000-00008D920000}"/>
    <cellStyle name="Comma 18 2 3 3 4 2 3" xfId="47554" xr:uid="{00000000-0005-0000-0000-00008E920000}"/>
    <cellStyle name="Comma 18 2 3 3 4 3" xfId="47555" xr:uid="{00000000-0005-0000-0000-00008F920000}"/>
    <cellStyle name="Comma 18 2 3 3 4 3 2" xfId="47556" xr:uid="{00000000-0005-0000-0000-000090920000}"/>
    <cellStyle name="Comma 18 2 3 3 4 4" xfId="47557" xr:uid="{00000000-0005-0000-0000-000091920000}"/>
    <cellStyle name="Comma 18 2 3 3 4 5" xfId="47558" xr:uid="{00000000-0005-0000-0000-000092920000}"/>
    <cellStyle name="Comma 18 2 3 3 5" xfId="47559" xr:uid="{00000000-0005-0000-0000-000093920000}"/>
    <cellStyle name="Comma 18 2 3 3 5 2" xfId="47560" xr:uid="{00000000-0005-0000-0000-000094920000}"/>
    <cellStyle name="Comma 18 2 3 3 5 3" xfId="47561" xr:uid="{00000000-0005-0000-0000-000095920000}"/>
    <cellStyle name="Comma 18 2 3 3 6" xfId="47562" xr:uid="{00000000-0005-0000-0000-000096920000}"/>
    <cellStyle name="Comma 18 2 3 3 6 2" xfId="47563" xr:uid="{00000000-0005-0000-0000-000097920000}"/>
    <cellStyle name="Comma 18 2 3 3 6 3" xfId="47564" xr:uid="{00000000-0005-0000-0000-000098920000}"/>
    <cellStyle name="Comma 18 2 3 3 7" xfId="47565" xr:uid="{00000000-0005-0000-0000-000099920000}"/>
    <cellStyle name="Comma 18 2 3 3 7 2" xfId="47566" xr:uid="{00000000-0005-0000-0000-00009A920000}"/>
    <cellStyle name="Comma 18 2 3 3 8" xfId="47567" xr:uid="{00000000-0005-0000-0000-00009B920000}"/>
    <cellStyle name="Comma 18 2 3 3 9" xfId="47568" xr:uid="{00000000-0005-0000-0000-00009C920000}"/>
    <cellStyle name="Comma 18 2 3 4" xfId="47569" xr:uid="{00000000-0005-0000-0000-00009D920000}"/>
    <cellStyle name="Comma 18 2 3 4 2" xfId="47570" xr:uid="{00000000-0005-0000-0000-00009E920000}"/>
    <cellStyle name="Comma 18 2 3 4 2 2" xfId="47571" xr:uid="{00000000-0005-0000-0000-00009F920000}"/>
    <cellStyle name="Comma 18 2 3 4 2 2 2" xfId="47572" xr:uid="{00000000-0005-0000-0000-0000A0920000}"/>
    <cellStyle name="Comma 18 2 3 4 2 2 3" xfId="47573" xr:uid="{00000000-0005-0000-0000-0000A1920000}"/>
    <cellStyle name="Comma 18 2 3 4 2 3" xfId="47574" xr:uid="{00000000-0005-0000-0000-0000A2920000}"/>
    <cellStyle name="Comma 18 2 3 4 2 3 2" xfId="47575" xr:uid="{00000000-0005-0000-0000-0000A3920000}"/>
    <cellStyle name="Comma 18 2 3 4 2 3 3" xfId="47576" xr:uid="{00000000-0005-0000-0000-0000A4920000}"/>
    <cellStyle name="Comma 18 2 3 4 2 4" xfId="47577" xr:uid="{00000000-0005-0000-0000-0000A5920000}"/>
    <cellStyle name="Comma 18 2 3 4 2 4 2" xfId="47578" xr:uid="{00000000-0005-0000-0000-0000A6920000}"/>
    <cellStyle name="Comma 18 2 3 4 2 5" xfId="47579" xr:uid="{00000000-0005-0000-0000-0000A7920000}"/>
    <cellStyle name="Comma 18 2 3 4 2 6" xfId="47580" xr:uid="{00000000-0005-0000-0000-0000A8920000}"/>
    <cellStyle name="Comma 18 2 3 4 3" xfId="47581" xr:uid="{00000000-0005-0000-0000-0000A9920000}"/>
    <cellStyle name="Comma 18 2 3 4 3 2" xfId="47582" xr:uid="{00000000-0005-0000-0000-0000AA920000}"/>
    <cellStyle name="Comma 18 2 3 4 3 2 2" xfId="47583" xr:uid="{00000000-0005-0000-0000-0000AB920000}"/>
    <cellStyle name="Comma 18 2 3 4 3 2 3" xfId="47584" xr:uid="{00000000-0005-0000-0000-0000AC920000}"/>
    <cellStyle name="Comma 18 2 3 4 3 3" xfId="47585" xr:uid="{00000000-0005-0000-0000-0000AD920000}"/>
    <cellStyle name="Comma 18 2 3 4 3 3 2" xfId="47586" xr:uid="{00000000-0005-0000-0000-0000AE920000}"/>
    <cellStyle name="Comma 18 2 3 4 3 3 3" xfId="47587" xr:uid="{00000000-0005-0000-0000-0000AF920000}"/>
    <cellStyle name="Comma 18 2 3 4 3 4" xfId="47588" xr:uid="{00000000-0005-0000-0000-0000B0920000}"/>
    <cellStyle name="Comma 18 2 3 4 3 4 2" xfId="47589" xr:uid="{00000000-0005-0000-0000-0000B1920000}"/>
    <cellStyle name="Comma 18 2 3 4 3 5" xfId="47590" xr:uid="{00000000-0005-0000-0000-0000B2920000}"/>
    <cellStyle name="Comma 18 2 3 4 3 6" xfId="47591" xr:uid="{00000000-0005-0000-0000-0000B3920000}"/>
    <cellStyle name="Comma 18 2 3 4 4" xfId="47592" xr:uid="{00000000-0005-0000-0000-0000B4920000}"/>
    <cellStyle name="Comma 18 2 3 4 4 2" xfId="47593" xr:uid="{00000000-0005-0000-0000-0000B5920000}"/>
    <cellStyle name="Comma 18 2 3 4 4 2 2" xfId="47594" xr:uid="{00000000-0005-0000-0000-0000B6920000}"/>
    <cellStyle name="Comma 18 2 3 4 4 2 3" xfId="47595" xr:uid="{00000000-0005-0000-0000-0000B7920000}"/>
    <cellStyle name="Comma 18 2 3 4 4 3" xfId="47596" xr:uid="{00000000-0005-0000-0000-0000B8920000}"/>
    <cellStyle name="Comma 18 2 3 4 4 3 2" xfId="47597" xr:uid="{00000000-0005-0000-0000-0000B9920000}"/>
    <cellStyle name="Comma 18 2 3 4 4 4" xfId="47598" xr:uid="{00000000-0005-0000-0000-0000BA920000}"/>
    <cellStyle name="Comma 18 2 3 4 4 5" xfId="47599" xr:uid="{00000000-0005-0000-0000-0000BB920000}"/>
    <cellStyle name="Comma 18 2 3 4 5" xfId="47600" xr:uid="{00000000-0005-0000-0000-0000BC920000}"/>
    <cellStyle name="Comma 18 2 3 4 5 2" xfId="47601" xr:uid="{00000000-0005-0000-0000-0000BD920000}"/>
    <cellStyle name="Comma 18 2 3 4 5 3" xfId="47602" xr:uid="{00000000-0005-0000-0000-0000BE920000}"/>
    <cellStyle name="Comma 18 2 3 4 6" xfId="47603" xr:uid="{00000000-0005-0000-0000-0000BF920000}"/>
    <cellStyle name="Comma 18 2 3 4 6 2" xfId="47604" xr:uid="{00000000-0005-0000-0000-0000C0920000}"/>
    <cellStyle name="Comma 18 2 3 4 6 3" xfId="47605" xr:uid="{00000000-0005-0000-0000-0000C1920000}"/>
    <cellStyle name="Comma 18 2 3 4 7" xfId="47606" xr:uid="{00000000-0005-0000-0000-0000C2920000}"/>
    <cellStyle name="Comma 18 2 3 4 7 2" xfId="47607" xr:uid="{00000000-0005-0000-0000-0000C3920000}"/>
    <cellStyle name="Comma 18 2 3 4 8" xfId="47608" xr:uid="{00000000-0005-0000-0000-0000C4920000}"/>
    <cellStyle name="Comma 18 2 3 4 9" xfId="47609" xr:uid="{00000000-0005-0000-0000-0000C5920000}"/>
    <cellStyle name="Comma 18 2 3 5" xfId="47610" xr:uid="{00000000-0005-0000-0000-0000C6920000}"/>
    <cellStyle name="Comma 18 2 3 5 2" xfId="47611" xr:uid="{00000000-0005-0000-0000-0000C7920000}"/>
    <cellStyle name="Comma 18 2 3 5 2 2" xfId="47612" xr:uid="{00000000-0005-0000-0000-0000C8920000}"/>
    <cellStyle name="Comma 18 2 3 5 2 3" xfId="47613" xr:uid="{00000000-0005-0000-0000-0000C9920000}"/>
    <cellStyle name="Comma 18 2 3 5 3" xfId="47614" xr:uid="{00000000-0005-0000-0000-0000CA920000}"/>
    <cellStyle name="Comma 18 2 3 5 3 2" xfId="47615" xr:uid="{00000000-0005-0000-0000-0000CB920000}"/>
    <cellStyle name="Comma 18 2 3 5 3 3" xfId="47616" xr:uid="{00000000-0005-0000-0000-0000CC920000}"/>
    <cellStyle name="Comma 18 2 3 5 4" xfId="47617" xr:uid="{00000000-0005-0000-0000-0000CD920000}"/>
    <cellStyle name="Comma 18 2 3 5 4 2" xfId="47618" xr:uid="{00000000-0005-0000-0000-0000CE920000}"/>
    <cellStyle name="Comma 18 2 3 5 5" xfId="47619" xr:uid="{00000000-0005-0000-0000-0000CF920000}"/>
    <cellStyle name="Comma 18 2 3 5 6" xfId="47620" xr:uid="{00000000-0005-0000-0000-0000D0920000}"/>
    <cellStyle name="Comma 18 2 3 6" xfId="47621" xr:uid="{00000000-0005-0000-0000-0000D1920000}"/>
    <cellStyle name="Comma 18 2 3 6 2" xfId="47622" xr:uid="{00000000-0005-0000-0000-0000D2920000}"/>
    <cellStyle name="Comma 18 2 3 6 2 2" xfId="47623" xr:uid="{00000000-0005-0000-0000-0000D3920000}"/>
    <cellStyle name="Comma 18 2 3 6 2 3" xfId="47624" xr:uid="{00000000-0005-0000-0000-0000D4920000}"/>
    <cellStyle name="Comma 18 2 3 6 3" xfId="47625" xr:uid="{00000000-0005-0000-0000-0000D5920000}"/>
    <cellStyle name="Comma 18 2 3 6 3 2" xfId="47626" xr:uid="{00000000-0005-0000-0000-0000D6920000}"/>
    <cellStyle name="Comma 18 2 3 6 3 3" xfId="47627" xr:uid="{00000000-0005-0000-0000-0000D7920000}"/>
    <cellStyle name="Comma 18 2 3 6 4" xfId="47628" xr:uid="{00000000-0005-0000-0000-0000D8920000}"/>
    <cellStyle name="Comma 18 2 3 6 4 2" xfId="47629" xr:uid="{00000000-0005-0000-0000-0000D9920000}"/>
    <cellStyle name="Comma 18 2 3 6 5" xfId="47630" xr:uid="{00000000-0005-0000-0000-0000DA920000}"/>
    <cellStyle name="Comma 18 2 3 6 6" xfId="47631" xr:uid="{00000000-0005-0000-0000-0000DB920000}"/>
    <cellStyle name="Comma 18 2 3 7" xfId="47632" xr:uid="{00000000-0005-0000-0000-0000DC920000}"/>
    <cellStyle name="Comma 18 2 3 7 2" xfId="47633" xr:uid="{00000000-0005-0000-0000-0000DD920000}"/>
    <cellStyle name="Comma 18 2 3 7 2 2" xfId="47634" xr:uid="{00000000-0005-0000-0000-0000DE920000}"/>
    <cellStyle name="Comma 18 2 3 7 2 3" xfId="47635" xr:uid="{00000000-0005-0000-0000-0000DF920000}"/>
    <cellStyle name="Comma 18 2 3 7 3" xfId="47636" xr:uid="{00000000-0005-0000-0000-0000E0920000}"/>
    <cellStyle name="Comma 18 2 3 7 3 2" xfId="47637" xr:uid="{00000000-0005-0000-0000-0000E1920000}"/>
    <cellStyle name="Comma 18 2 3 7 4" xfId="47638" xr:uid="{00000000-0005-0000-0000-0000E2920000}"/>
    <cellStyle name="Comma 18 2 3 7 5" xfId="47639" xr:uid="{00000000-0005-0000-0000-0000E3920000}"/>
    <cellStyle name="Comma 18 2 3 8" xfId="47640" xr:uid="{00000000-0005-0000-0000-0000E4920000}"/>
    <cellStyle name="Comma 18 2 3 8 2" xfId="47641" xr:uid="{00000000-0005-0000-0000-0000E5920000}"/>
    <cellStyle name="Comma 18 2 3 8 3" xfId="47642" xr:uid="{00000000-0005-0000-0000-0000E6920000}"/>
    <cellStyle name="Comma 18 2 3 9" xfId="47643" xr:uid="{00000000-0005-0000-0000-0000E7920000}"/>
    <cellStyle name="Comma 18 2 3 9 2" xfId="47644" xr:uid="{00000000-0005-0000-0000-0000E8920000}"/>
    <cellStyle name="Comma 18 2 3 9 3" xfId="47645" xr:uid="{00000000-0005-0000-0000-0000E9920000}"/>
    <cellStyle name="Comma 18 2 4" xfId="47646" xr:uid="{00000000-0005-0000-0000-0000EA920000}"/>
    <cellStyle name="Comma 18 2 4 10" xfId="47647" xr:uid="{00000000-0005-0000-0000-0000EB920000}"/>
    <cellStyle name="Comma 18 2 4 2" xfId="47648" xr:uid="{00000000-0005-0000-0000-0000EC920000}"/>
    <cellStyle name="Comma 18 2 4 2 2" xfId="47649" xr:uid="{00000000-0005-0000-0000-0000ED920000}"/>
    <cellStyle name="Comma 18 2 4 2 2 2" xfId="47650" xr:uid="{00000000-0005-0000-0000-0000EE920000}"/>
    <cellStyle name="Comma 18 2 4 2 2 2 2" xfId="47651" xr:uid="{00000000-0005-0000-0000-0000EF920000}"/>
    <cellStyle name="Comma 18 2 4 2 2 2 3" xfId="47652" xr:uid="{00000000-0005-0000-0000-0000F0920000}"/>
    <cellStyle name="Comma 18 2 4 2 2 3" xfId="47653" xr:uid="{00000000-0005-0000-0000-0000F1920000}"/>
    <cellStyle name="Comma 18 2 4 2 2 3 2" xfId="47654" xr:uid="{00000000-0005-0000-0000-0000F2920000}"/>
    <cellStyle name="Comma 18 2 4 2 2 3 3" xfId="47655" xr:uid="{00000000-0005-0000-0000-0000F3920000}"/>
    <cellStyle name="Comma 18 2 4 2 2 4" xfId="47656" xr:uid="{00000000-0005-0000-0000-0000F4920000}"/>
    <cellStyle name="Comma 18 2 4 2 2 4 2" xfId="47657" xr:uid="{00000000-0005-0000-0000-0000F5920000}"/>
    <cellStyle name="Comma 18 2 4 2 2 5" xfId="47658" xr:uid="{00000000-0005-0000-0000-0000F6920000}"/>
    <cellStyle name="Comma 18 2 4 2 2 6" xfId="47659" xr:uid="{00000000-0005-0000-0000-0000F7920000}"/>
    <cellStyle name="Comma 18 2 4 2 3" xfId="47660" xr:uid="{00000000-0005-0000-0000-0000F8920000}"/>
    <cellStyle name="Comma 18 2 4 2 3 2" xfId="47661" xr:uid="{00000000-0005-0000-0000-0000F9920000}"/>
    <cellStyle name="Comma 18 2 4 2 3 2 2" xfId="47662" xr:uid="{00000000-0005-0000-0000-0000FA920000}"/>
    <cellStyle name="Comma 18 2 4 2 3 2 3" xfId="47663" xr:uid="{00000000-0005-0000-0000-0000FB920000}"/>
    <cellStyle name="Comma 18 2 4 2 3 3" xfId="47664" xr:uid="{00000000-0005-0000-0000-0000FC920000}"/>
    <cellStyle name="Comma 18 2 4 2 3 3 2" xfId="47665" xr:uid="{00000000-0005-0000-0000-0000FD920000}"/>
    <cellStyle name="Comma 18 2 4 2 3 3 3" xfId="47666" xr:uid="{00000000-0005-0000-0000-0000FE920000}"/>
    <cellStyle name="Comma 18 2 4 2 3 4" xfId="47667" xr:uid="{00000000-0005-0000-0000-0000FF920000}"/>
    <cellStyle name="Comma 18 2 4 2 3 4 2" xfId="47668" xr:uid="{00000000-0005-0000-0000-000000930000}"/>
    <cellStyle name="Comma 18 2 4 2 3 5" xfId="47669" xr:uid="{00000000-0005-0000-0000-000001930000}"/>
    <cellStyle name="Comma 18 2 4 2 3 6" xfId="47670" xr:uid="{00000000-0005-0000-0000-000002930000}"/>
    <cellStyle name="Comma 18 2 4 2 4" xfId="47671" xr:uid="{00000000-0005-0000-0000-000003930000}"/>
    <cellStyle name="Comma 18 2 4 2 4 2" xfId="47672" xr:uid="{00000000-0005-0000-0000-000004930000}"/>
    <cellStyle name="Comma 18 2 4 2 4 2 2" xfId="47673" xr:uid="{00000000-0005-0000-0000-000005930000}"/>
    <cellStyle name="Comma 18 2 4 2 4 2 3" xfId="47674" xr:uid="{00000000-0005-0000-0000-000006930000}"/>
    <cellStyle name="Comma 18 2 4 2 4 3" xfId="47675" xr:uid="{00000000-0005-0000-0000-000007930000}"/>
    <cellStyle name="Comma 18 2 4 2 4 3 2" xfId="47676" xr:uid="{00000000-0005-0000-0000-000008930000}"/>
    <cellStyle name="Comma 18 2 4 2 4 4" xfId="47677" xr:uid="{00000000-0005-0000-0000-000009930000}"/>
    <cellStyle name="Comma 18 2 4 2 4 5" xfId="47678" xr:uid="{00000000-0005-0000-0000-00000A930000}"/>
    <cellStyle name="Comma 18 2 4 2 5" xfId="47679" xr:uid="{00000000-0005-0000-0000-00000B930000}"/>
    <cellStyle name="Comma 18 2 4 2 5 2" xfId="47680" xr:uid="{00000000-0005-0000-0000-00000C930000}"/>
    <cellStyle name="Comma 18 2 4 2 5 3" xfId="47681" xr:uid="{00000000-0005-0000-0000-00000D930000}"/>
    <cellStyle name="Comma 18 2 4 2 6" xfId="47682" xr:uid="{00000000-0005-0000-0000-00000E930000}"/>
    <cellStyle name="Comma 18 2 4 2 6 2" xfId="47683" xr:uid="{00000000-0005-0000-0000-00000F930000}"/>
    <cellStyle name="Comma 18 2 4 2 6 3" xfId="47684" xr:uid="{00000000-0005-0000-0000-000010930000}"/>
    <cellStyle name="Comma 18 2 4 2 7" xfId="47685" xr:uid="{00000000-0005-0000-0000-000011930000}"/>
    <cellStyle name="Comma 18 2 4 2 7 2" xfId="47686" xr:uid="{00000000-0005-0000-0000-000012930000}"/>
    <cellStyle name="Comma 18 2 4 2 8" xfId="47687" xr:uid="{00000000-0005-0000-0000-000013930000}"/>
    <cellStyle name="Comma 18 2 4 2 9" xfId="47688" xr:uid="{00000000-0005-0000-0000-000014930000}"/>
    <cellStyle name="Comma 18 2 4 3" xfId="47689" xr:uid="{00000000-0005-0000-0000-000015930000}"/>
    <cellStyle name="Comma 18 2 4 3 2" xfId="47690" xr:uid="{00000000-0005-0000-0000-000016930000}"/>
    <cellStyle name="Comma 18 2 4 3 2 2" xfId="47691" xr:uid="{00000000-0005-0000-0000-000017930000}"/>
    <cellStyle name="Comma 18 2 4 3 2 3" xfId="47692" xr:uid="{00000000-0005-0000-0000-000018930000}"/>
    <cellStyle name="Comma 18 2 4 3 3" xfId="47693" xr:uid="{00000000-0005-0000-0000-000019930000}"/>
    <cellStyle name="Comma 18 2 4 3 3 2" xfId="47694" xr:uid="{00000000-0005-0000-0000-00001A930000}"/>
    <cellStyle name="Comma 18 2 4 3 3 3" xfId="47695" xr:uid="{00000000-0005-0000-0000-00001B930000}"/>
    <cellStyle name="Comma 18 2 4 3 4" xfId="47696" xr:uid="{00000000-0005-0000-0000-00001C930000}"/>
    <cellStyle name="Comma 18 2 4 3 4 2" xfId="47697" xr:uid="{00000000-0005-0000-0000-00001D930000}"/>
    <cellStyle name="Comma 18 2 4 3 5" xfId="47698" xr:uid="{00000000-0005-0000-0000-00001E930000}"/>
    <cellStyle name="Comma 18 2 4 3 6" xfId="47699" xr:uid="{00000000-0005-0000-0000-00001F930000}"/>
    <cellStyle name="Comma 18 2 4 4" xfId="47700" xr:uid="{00000000-0005-0000-0000-000020930000}"/>
    <cellStyle name="Comma 18 2 4 4 2" xfId="47701" xr:uid="{00000000-0005-0000-0000-000021930000}"/>
    <cellStyle name="Comma 18 2 4 4 2 2" xfId="47702" xr:uid="{00000000-0005-0000-0000-000022930000}"/>
    <cellStyle name="Comma 18 2 4 4 2 3" xfId="47703" xr:uid="{00000000-0005-0000-0000-000023930000}"/>
    <cellStyle name="Comma 18 2 4 4 3" xfId="47704" xr:uid="{00000000-0005-0000-0000-000024930000}"/>
    <cellStyle name="Comma 18 2 4 4 3 2" xfId="47705" xr:uid="{00000000-0005-0000-0000-000025930000}"/>
    <cellStyle name="Comma 18 2 4 4 3 3" xfId="47706" xr:uid="{00000000-0005-0000-0000-000026930000}"/>
    <cellStyle name="Comma 18 2 4 4 4" xfId="47707" xr:uid="{00000000-0005-0000-0000-000027930000}"/>
    <cellStyle name="Comma 18 2 4 4 4 2" xfId="47708" xr:uid="{00000000-0005-0000-0000-000028930000}"/>
    <cellStyle name="Comma 18 2 4 4 5" xfId="47709" xr:uid="{00000000-0005-0000-0000-000029930000}"/>
    <cellStyle name="Comma 18 2 4 4 6" xfId="47710" xr:uid="{00000000-0005-0000-0000-00002A930000}"/>
    <cellStyle name="Comma 18 2 4 5" xfId="47711" xr:uid="{00000000-0005-0000-0000-00002B930000}"/>
    <cellStyle name="Comma 18 2 4 5 2" xfId="47712" xr:uid="{00000000-0005-0000-0000-00002C930000}"/>
    <cellStyle name="Comma 18 2 4 5 2 2" xfId="47713" xr:uid="{00000000-0005-0000-0000-00002D930000}"/>
    <cellStyle name="Comma 18 2 4 5 2 3" xfId="47714" xr:uid="{00000000-0005-0000-0000-00002E930000}"/>
    <cellStyle name="Comma 18 2 4 5 3" xfId="47715" xr:uid="{00000000-0005-0000-0000-00002F930000}"/>
    <cellStyle name="Comma 18 2 4 5 3 2" xfId="47716" xr:uid="{00000000-0005-0000-0000-000030930000}"/>
    <cellStyle name="Comma 18 2 4 5 4" xfId="47717" xr:uid="{00000000-0005-0000-0000-000031930000}"/>
    <cellStyle name="Comma 18 2 4 5 5" xfId="47718" xr:uid="{00000000-0005-0000-0000-000032930000}"/>
    <cellStyle name="Comma 18 2 4 6" xfId="47719" xr:uid="{00000000-0005-0000-0000-000033930000}"/>
    <cellStyle name="Comma 18 2 4 6 2" xfId="47720" xr:uid="{00000000-0005-0000-0000-000034930000}"/>
    <cellStyle name="Comma 18 2 4 6 3" xfId="47721" xr:uid="{00000000-0005-0000-0000-000035930000}"/>
    <cellStyle name="Comma 18 2 4 7" xfId="47722" xr:uid="{00000000-0005-0000-0000-000036930000}"/>
    <cellStyle name="Comma 18 2 4 7 2" xfId="47723" xr:uid="{00000000-0005-0000-0000-000037930000}"/>
    <cellStyle name="Comma 18 2 4 7 3" xfId="47724" xr:uid="{00000000-0005-0000-0000-000038930000}"/>
    <cellStyle name="Comma 18 2 4 8" xfId="47725" xr:uid="{00000000-0005-0000-0000-000039930000}"/>
    <cellStyle name="Comma 18 2 4 8 2" xfId="47726" xr:uid="{00000000-0005-0000-0000-00003A930000}"/>
    <cellStyle name="Comma 18 2 4 9" xfId="47727" xr:uid="{00000000-0005-0000-0000-00003B930000}"/>
    <cellStyle name="Comma 18 2 5" xfId="47728" xr:uid="{00000000-0005-0000-0000-00003C930000}"/>
    <cellStyle name="Comma 18 2 5 2" xfId="47729" xr:uid="{00000000-0005-0000-0000-00003D930000}"/>
    <cellStyle name="Comma 18 2 5 2 2" xfId="47730" xr:uid="{00000000-0005-0000-0000-00003E930000}"/>
    <cellStyle name="Comma 18 2 5 2 2 2" xfId="47731" xr:uid="{00000000-0005-0000-0000-00003F930000}"/>
    <cellStyle name="Comma 18 2 5 2 2 3" xfId="47732" xr:uid="{00000000-0005-0000-0000-000040930000}"/>
    <cellStyle name="Comma 18 2 5 2 3" xfId="47733" xr:uid="{00000000-0005-0000-0000-000041930000}"/>
    <cellStyle name="Comma 18 2 5 2 3 2" xfId="47734" xr:uid="{00000000-0005-0000-0000-000042930000}"/>
    <cellStyle name="Comma 18 2 5 2 3 3" xfId="47735" xr:uid="{00000000-0005-0000-0000-000043930000}"/>
    <cellStyle name="Comma 18 2 5 2 4" xfId="47736" xr:uid="{00000000-0005-0000-0000-000044930000}"/>
    <cellStyle name="Comma 18 2 5 2 4 2" xfId="47737" xr:uid="{00000000-0005-0000-0000-000045930000}"/>
    <cellStyle name="Comma 18 2 5 2 5" xfId="47738" xr:uid="{00000000-0005-0000-0000-000046930000}"/>
    <cellStyle name="Comma 18 2 5 2 6" xfId="47739" xr:uid="{00000000-0005-0000-0000-000047930000}"/>
    <cellStyle name="Comma 18 2 5 3" xfId="47740" xr:uid="{00000000-0005-0000-0000-000048930000}"/>
    <cellStyle name="Comma 18 2 5 3 2" xfId="47741" xr:uid="{00000000-0005-0000-0000-000049930000}"/>
    <cellStyle name="Comma 18 2 5 3 2 2" xfId="47742" xr:uid="{00000000-0005-0000-0000-00004A930000}"/>
    <cellStyle name="Comma 18 2 5 3 2 3" xfId="47743" xr:uid="{00000000-0005-0000-0000-00004B930000}"/>
    <cellStyle name="Comma 18 2 5 3 3" xfId="47744" xr:uid="{00000000-0005-0000-0000-00004C930000}"/>
    <cellStyle name="Comma 18 2 5 3 3 2" xfId="47745" xr:uid="{00000000-0005-0000-0000-00004D930000}"/>
    <cellStyle name="Comma 18 2 5 3 3 3" xfId="47746" xr:uid="{00000000-0005-0000-0000-00004E930000}"/>
    <cellStyle name="Comma 18 2 5 3 4" xfId="47747" xr:uid="{00000000-0005-0000-0000-00004F930000}"/>
    <cellStyle name="Comma 18 2 5 3 4 2" xfId="47748" xr:uid="{00000000-0005-0000-0000-000050930000}"/>
    <cellStyle name="Comma 18 2 5 3 5" xfId="47749" xr:uid="{00000000-0005-0000-0000-000051930000}"/>
    <cellStyle name="Comma 18 2 5 3 6" xfId="47750" xr:uid="{00000000-0005-0000-0000-000052930000}"/>
    <cellStyle name="Comma 18 2 5 4" xfId="47751" xr:uid="{00000000-0005-0000-0000-000053930000}"/>
    <cellStyle name="Comma 18 2 5 4 2" xfId="47752" xr:uid="{00000000-0005-0000-0000-000054930000}"/>
    <cellStyle name="Comma 18 2 5 4 2 2" xfId="47753" xr:uid="{00000000-0005-0000-0000-000055930000}"/>
    <cellStyle name="Comma 18 2 5 4 2 3" xfId="47754" xr:uid="{00000000-0005-0000-0000-000056930000}"/>
    <cellStyle name="Comma 18 2 5 4 3" xfId="47755" xr:uid="{00000000-0005-0000-0000-000057930000}"/>
    <cellStyle name="Comma 18 2 5 4 3 2" xfId="47756" xr:uid="{00000000-0005-0000-0000-000058930000}"/>
    <cellStyle name="Comma 18 2 5 4 4" xfId="47757" xr:uid="{00000000-0005-0000-0000-000059930000}"/>
    <cellStyle name="Comma 18 2 5 4 5" xfId="47758" xr:uid="{00000000-0005-0000-0000-00005A930000}"/>
    <cellStyle name="Comma 18 2 5 5" xfId="47759" xr:uid="{00000000-0005-0000-0000-00005B930000}"/>
    <cellStyle name="Comma 18 2 5 5 2" xfId="47760" xr:uid="{00000000-0005-0000-0000-00005C930000}"/>
    <cellStyle name="Comma 18 2 5 5 3" xfId="47761" xr:uid="{00000000-0005-0000-0000-00005D930000}"/>
    <cellStyle name="Comma 18 2 5 6" xfId="47762" xr:uid="{00000000-0005-0000-0000-00005E930000}"/>
    <cellStyle name="Comma 18 2 5 6 2" xfId="47763" xr:uid="{00000000-0005-0000-0000-00005F930000}"/>
    <cellStyle name="Comma 18 2 5 6 3" xfId="47764" xr:uid="{00000000-0005-0000-0000-000060930000}"/>
    <cellStyle name="Comma 18 2 5 7" xfId="47765" xr:uid="{00000000-0005-0000-0000-000061930000}"/>
    <cellStyle name="Comma 18 2 5 7 2" xfId="47766" xr:uid="{00000000-0005-0000-0000-000062930000}"/>
    <cellStyle name="Comma 18 2 5 8" xfId="47767" xr:uid="{00000000-0005-0000-0000-000063930000}"/>
    <cellStyle name="Comma 18 2 5 9" xfId="47768" xr:uid="{00000000-0005-0000-0000-000064930000}"/>
    <cellStyle name="Comma 18 2 6" xfId="47769" xr:uid="{00000000-0005-0000-0000-000065930000}"/>
    <cellStyle name="Comma 18 2 6 2" xfId="47770" xr:uid="{00000000-0005-0000-0000-000066930000}"/>
    <cellStyle name="Comma 18 2 6 2 2" xfId="47771" xr:uid="{00000000-0005-0000-0000-000067930000}"/>
    <cellStyle name="Comma 18 2 6 2 2 2" xfId="47772" xr:uid="{00000000-0005-0000-0000-000068930000}"/>
    <cellStyle name="Comma 18 2 6 2 2 3" xfId="47773" xr:uid="{00000000-0005-0000-0000-000069930000}"/>
    <cellStyle name="Comma 18 2 6 2 3" xfId="47774" xr:uid="{00000000-0005-0000-0000-00006A930000}"/>
    <cellStyle name="Comma 18 2 6 2 3 2" xfId="47775" xr:uid="{00000000-0005-0000-0000-00006B930000}"/>
    <cellStyle name="Comma 18 2 6 2 3 3" xfId="47776" xr:uid="{00000000-0005-0000-0000-00006C930000}"/>
    <cellStyle name="Comma 18 2 6 2 4" xfId="47777" xr:uid="{00000000-0005-0000-0000-00006D930000}"/>
    <cellStyle name="Comma 18 2 6 2 4 2" xfId="47778" xr:uid="{00000000-0005-0000-0000-00006E930000}"/>
    <cellStyle name="Comma 18 2 6 2 5" xfId="47779" xr:uid="{00000000-0005-0000-0000-00006F930000}"/>
    <cellStyle name="Comma 18 2 6 2 6" xfId="47780" xr:uid="{00000000-0005-0000-0000-000070930000}"/>
    <cellStyle name="Comma 18 2 6 3" xfId="47781" xr:uid="{00000000-0005-0000-0000-000071930000}"/>
    <cellStyle name="Comma 18 2 6 3 2" xfId="47782" xr:uid="{00000000-0005-0000-0000-000072930000}"/>
    <cellStyle name="Comma 18 2 6 3 2 2" xfId="47783" xr:uid="{00000000-0005-0000-0000-000073930000}"/>
    <cellStyle name="Comma 18 2 6 3 2 3" xfId="47784" xr:uid="{00000000-0005-0000-0000-000074930000}"/>
    <cellStyle name="Comma 18 2 6 3 3" xfId="47785" xr:uid="{00000000-0005-0000-0000-000075930000}"/>
    <cellStyle name="Comma 18 2 6 3 3 2" xfId="47786" xr:uid="{00000000-0005-0000-0000-000076930000}"/>
    <cellStyle name="Comma 18 2 6 3 3 3" xfId="47787" xr:uid="{00000000-0005-0000-0000-000077930000}"/>
    <cellStyle name="Comma 18 2 6 3 4" xfId="47788" xr:uid="{00000000-0005-0000-0000-000078930000}"/>
    <cellStyle name="Comma 18 2 6 3 4 2" xfId="47789" xr:uid="{00000000-0005-0000-0000-000079930000}"/>
    <cellStyle name="Comma 18 2 6 3 5" xfId="47790" xr:uid="{00000000-0005-0000-0000-00007A930000}"/>
    <cellStyle name="Comma 18 2 6 3 6" xfId="47791" xr:uid="{00000000-0005-0000-0000-00007B930000}"/>
    <cellStyle name="Comma 18 2 6 4" xfId="47792" xr:uid="{00000000-0005-0000-0000-00007C930000}"/>
    <cellStyle name="Comma 18 2 6 4 2" xfId="47793" xr:uid="{00000000-0005-0000-0000-00007D930000}"/>
    <cellStyle name="Comma 18 2 6 4 2 2" xfId="47794" xr:uid="{00000000-0005-0000-0000-00007E930000}"/>
    <cellStyle name="Comma 18 2 6 4 2 3" xfId="47795" xr:uid="{00000000-0005-0000-0000-00007F930000}"/>
    <cellStyle name="Comma 18 2 6 4 3" xfId="47796" xr:uid="{00000000-0005-0000-0000-000080930000}"/>
    <cellStyle name="Comma 18 2 6 4 3 2" xfId="47797" xr:uid="{00000000-0005-0000-0000-000081930000}"/>
    <cellStyle name="Comma 18 2 6 4 4" xfId="47798" xr:uid="{00000000-0005-0000-0000-000082930000}"/>
    <cellStyle name="Comma 18 2 6 4 5" xfId="47799" xr:uid="{00000000-0005-0000-0000-000083930000}"/>
    <cellStyle name="Comma 18 2 6 5" xfId="47800" xr:uid="{00000000-0005-0000-0000-000084930000}"/>
    <cellStyle name="Comma 18 2 6 5 2" xfId="47801" xr:uid="{00000000-0005-0000-0000-000085930000}"/>
    <cellStyle name="Comma 18 2 6 5 3" xfId="47802" xr:uid="{00000000-0005-0000-0000-000086930000}"/>
    <cellStyle name="Comma 18 2 6 6" xfId="47803" xr:uid="{00000000-0005-0000-0000-000087930000}"/>
    <cellStyle name="Comma 18 2 6 6 2" xfId="47804" xr:uid="{00000000-0005-0000-0000-000088930000}"/>
    <cellStyle name="Comma 18 2 6 6 3" xfId="47805" xr:uid="{00000000-0005-0000-0000-000089930000}"/>
    <cellStyle name="Comma 18 2 6 7" xfId="47806" xr:uid="{00000000-0005-0000-0000-00008A930000}"/>
    <cellStyle name="Comma 18 2 6 7 2" xfId="47807" xr:uid="{00000000-0005-0000-0000-00008B930000}"/>
    <cellStyle name="Comma 18 2 6 8" xfId="47808" xr:uid="{00000000-0005-0000-0000-00008C930000}"/>
    <cellStyle name="Comma 18 2 6 9" xfId="47809" xr:uid="{00000000-0005-0000-0000-00008D930000}"/>
    <cellStyle name="Comma 18 2 7" xfId="47810" xr:uid="{00000000-0005-0000-0000-00008E930000}"/>
    <cellStyle name="Comma 18 2 7 2" xfId="47811" xr:uid="{00000000-0005-0000-0000-00008F930000}"/>
    <cellStyle name="Comma 18 2 7 2 2" xfId="47812" xr:uid="{00000000-0005-0000-0000-000090930000}"/>
    <cellStyle name="Comma 18 2 7 2 3" xfId="47813" xr:uid="{00000000-0005-0000-0000-000091930000}"/>
    <cellStyle name="Comma 18 2 7 3" xfId="47814" xr:uid="{00000000-0005-0000-0000-000092930000}"/>
    <cellStyle name="Comma 18 2 7 3 2" xfId="47815" xr:uid="{00000000-0005-0000-0000-000093930000}"/>
    <cellStyle name="Comma 18 2 7 3 3" xfId="47816" xr:uid="{00000000-0005-0000-0000-000094930000}"/>
    <cellStyle name="Comma 18 2 7 4" xfId="47817" xr:uid="{00000000-0005-0000-0000-000095930000}"/>
    <cellStyle name="Comma 18 2 7 4 2" xfId="47818" xr:uid="{00000000-0005-0000-0000-000096930000}"/>
    <cellStyle name="Comma 18 2 7 5" xfId="47819" xr:uid="{00000000-0005-0000-0000-000097930000}"/>
    <cellStyle name="Comma 18 2 7 6" xfId="47820" xr:uid="{00000000-0005-0000-0000-000098930000}"/>
    <cellStyle name="Comma 18 2 8" xfId="47821" xr:uid="{00000000-0005-0000-0000-000099930000}"/>
    <cellStyle name="Comma 18 2 8 2" xfId="47822" xr:uid="{00000000-0005-0000-0000-00009A930000}"/>
    <cellStyle name="Comma 18 2 8 2 2" xfId="47823" xr:uid="{00000000-0005-0000-0000-00009B930000}"/>
    <cellStyle name="Comma 18 2 8 2 3" xfId="47824" xr:uid="{00000000-0005-0000-0000-00009C930000}"/>
    <cellStyle name="Comma 18 2 8 3" xfId="47825" xr:uid="{00000000-0005-0000-0000-00009D930000}"/>
    <cellStyle name="Comma 18 2 8 3 2" xfId="47826" xr:uid="{00000000-0005-0000-0000-00009E930000}"/>
    <cellStyle name="Comma 18 2 8 3 3" xfId="47827" xr:uid="{00000000-0005-0000-0000-00009F930000}"/>
    <cellStyle name="Comma 18 2 8 4" xfId="47828" xr:uid="{00000000-0005-0000-0000-0000A0930000}"/>
    <cellStyle name="Comma 18 2 8 4 2" xfId="47829" xr:uid="{00000000-0005-0000-0000-0000A1930000}"/>
    <cellStyle name="Comma 18 2 8 5" xfId="47830" xr:uid="{00000000-0005-0000-0000-0000A2930000}"/>
    <cellStyle name="Comma 18 2 8 6" xfId="47831" xr:uid="{00000000-0005-0000-0000-0000A3930000}"/>
    <cellStyle name="Comma 18 2 9" xfId="47832" xr:uid="{00000000-0005-0000-0000-0000A4930000}"/>
    <cellStyle name="Comma 18 2 9 2" xfId="47833" xr:uid="{00000000-0005-0000-0000-0000A5930000}"/>
    <cellStyle name="Comma 18 2 9 2 2" xfId="47834" xr:uid="{00000000-0005-0000-0000-0000A6930000}"/>
    <cellStyle name="Comma 18 2 9 2 3" xfId="47835" xr:uid="{00000000-0005-0000-0000-0000A7930000}"/>
    <cellStyle name="Comma 18 2 9 3" xfId="47836" xr:uid="{00000000-0005-0000-0000-0000A8930000}"/>
    <cellStyle name="Comma 18 2 9 3 2" xfId="47837" xr:uid="{00000000-0005-0000-0000-0000A9930000}"/>
    <cellStyle name="Comma 18 2 9 4" xfId="47838" xr:uid="{00000000-0005-0000-0000-0000AA930000}"/>
    <cellStyle name="Comma 18 2 9 5" xfId="47839" xr:uid="{00000000-0005-0000-0000-0000AB930000}"/>
    <cellStyle name="Comma 18 3" xfId="9476" xr:uid="{00000000-0005-0000-0000-0000AC930000}"/>
    <cellStyle name="Comma 18 3 10" xfId="47840" xr:uid="{00000000-0005-0000-0000-0000AD930000}"/>
    <cellStyle name="Comma 18 3 10 2" xfId="47841" xr:uid="{00000000-0005-0000-0000-0000AE930000}"/>
    <cellStyle name="Comma 18 3 10 3" xfId="47842" xr:uid="{00000000-0005-0000-0000-0000AF930000}"/>
    <cellStyle name="Comma 18 3 11" xfId="47843" xr:uid="{00000000-0005-0000-0000-0000B0930000}"/>
    <cellStyle name="Comma 18 3 11 2" xfId="47844" xr:uid="{00000000-0005-0000-0000-0000B1930000}"/>
    <cellStyle name="Comma 18 3 12" xfId="47845" xr:uid="{00000000-0005-0000-0000-0000B2930000}"/>
    <cellStyle name="Comma 18 3 13" xfId="47846" xr:uid="{00000000-0005-0000-0000-0000B3930000}"/>
    <cellStyle name="Comma 18 3 2" xfId="47847" xr:uid="{00000000-0005-0000-0000-0000B4930000}"/>
    <cellStyle name="Comma 18 3 2 10" xfId="47848" xr:uid="{00000000-0005-0000-0000-0000B5930000}"/>
    <cellStyle name="Comma 18 3 2 10 2" xfId="47849" xr:uid="{00000000-0005-0000-0000-0000B6930000}"/>
    <cellStyle name="Comma 18 3 2 11" xfId="47850" xr:uid="{00000000-0005-0000-0000-0000B7930000}"/>
    <cellStyle name="Comma 18 3 2 12" xfId="47851" xr:uid="{00000000-0005-0000-0000-0000B8930000}"/>
    <cellStyle name="Comma 18 3 2 2" xfId="47852" xr:uid="{00000000-0005-0000-0000-0000B9930000}"/>
    <cellStyle name="Comma 18 3 2 2 10" xfId="47853" xr:uid="{00000000-0005-0000-0000-0000BA930000}"/>
    <cellStyle name="Comma 18 3 2 2 2" xfId="47854" xr:uid="{00000000-0005-0000-0000-0000BB930000}"/>
    <cellStyle name="Comma 18 3 2 2 2 2" xfId="47855" xr:uid="{00000000-0005-0000-0000-0000BC930000}"/>
    <cellStyle name="Comma 18 3 2 2 2 2 2" xfId="47856" xr:uid="{00000000-0005-0000-0000-0000BD930000}"/>
    <cellStyle name="Comma 18 3 2 2 2 2 2 2" xfId="47857" xr:uid="{00000000-0005-0000-0000-0000BE930000}"/>
    <cellStyle name="Comma 18 3 2 2 2 2 2 3" xfId="47858" xr:uid="{00000000-0005-0000-0000-0000BF930000}"/>
    <cellStyle name="Comma 18 3 2 2 2 2 3" xfId="47859" xr:uid="{00000000-0005-0000-0000-0000C0930000}"/>
    <cellStyle name="Comma 18 3 2 2 2 2 3 2" xfId="47860" xr:uid="{00000000-0005-0000-0000-0000C1930000}"/>
    <cellStyle name="Comma 18 3 2 2 2 2 3 3" xfId="47861" xr:uid="{00000000-0005-0000-0000-0000C2930000}"/>
    <cellStyle name="Comma 18 3 2 2 2 2 4" xfId="47862" xr:uid="{00000000-0005-0000-0000-0000C3930000}"/>
    <cellStyle name="Comma 18 3 2 2 2 2 4 2" xfId="47863" xr:uid="{00000000-0005-0000-0000-0000C4930000}"/>
    <cellStyle name="Comma 18 3 2 2 2 2 5" xfId="47864" xr:uid="{00000000-0005-0000-0000-0000C5930000}"/>
    <cellStyle name="Comma 18 3 2 2 2 2 6" xfId="47865" xr:uid="{00000000-0005-0000-0000-0000C6930000}"/>
    <cellStyle name="Comma 18 3 2 2 2 3" xfId="47866" xr:uid="{00000000-0005-0000-0000-0000C7930000}"/>
    <cellStyle name="Comma 18 3 2 2 2 3 2" xfId="47867" xr:uid="{00000000-0005-0000-0000-0000C8930000}"/>
    <cellStyle name="Comma 18 3 2 2 2 3 2 2" xfId="47868" xr:uid="{00000000-0005-0000-0000-0000C9930000}"/>
    <cellStyle name="Comma 18 3 2 2 2 3 2 3" xfId="47869" xr:uid="{00000000-0005-0000-0000-0000CA930000}"/>
    <cellStyle name="Comma 18 3 2 2 2 3 3" xfId="47870" xr:uid="{00000000-0005-0000-0000-0000CB930000}"/>
    <cellStyle name="Comma 18 3 2 2 2 3 3 2" xfId="47871" xr:uid="{00000000-0005-0000-0000-0000CC930000}"/>
    <cellStyle name="Comma 18 3 2 2 2 3 3 3" xfId="47872" xr:uid="{00000000-0005-0000-0000-0000CD930000}"/>
    <cellStyle name="Comma 18 3 2 2 2 3 4" xfId="47873" xr:uid="{00000000-0005-0000-0000-0000CE930000}"/>
    <cellStyle name="Comma 18 3 2 2 2 3 4 2" xfId="47874" xr:uid="{00000000-0005-0000-0000-0000CF930000}"/>
    <cellStyle name="Comma 18 3 2 2 2 3 5" xfId="47875" xr:uid="{00000000-0005-0000-0000-0000D0930000}"/>
    <cellStyle name="Comma 18 3 2 2 2 3 6" xfId="47876" xr:uid="{00000000-0005-0000-0000-0000D1930000}"/>
    <cellStyle name="Comma 18 3 2 2 2 4" xfId="47877" xr:uid="{00000000-0005-0000-0000-0000D2930000}"/>
    <cellStyle name="Comma 18 3 2 2 2 4 2" xfId="47878" xr:uid="{00000000-0005-0000-0000-0000D3930000}"/>
    <cellStyle name="Comma 18 3 2 2 2 4 2 2" xfId="47879" xr:uid="{00000000-0005-0000-0000-0000D4930000}"/>
    <cellStyle name="Comma 18 3 2 2 2 4 2 3" xfId="47880" xr:uid="{00000000-0005-0000-0000-0000D5930000}"/>
    <cellStyle name="Comma 18 3 2 2 2 4 3" xfId="47881" xr:uid="{00000000-0005-0000-0000-0000D6930000}"/>
    <cellStyle name="Comma 18 3 2 2 2 4 3 2" xfId="47882" xr:uid="{00000000-0005-0000-0000-0000D7930000}"/>
    <cellStyle name="Comma 18 3 2 2 2 4 4" xfId="47883" xr:uid="{00000000-0005-0000-0000-0000D8930000}"/>
    <cellStyle name="Comma 18 3 2 2 2 4 5" xfId="47884" xr:uid="{00000000-0005-0000-0000-0000D9930000}"/>
    <cellStyle name="Comma 18 3 2 2 2 5" xfId="47885" xr:uid="{00000000-0005-0000-0000-0000DA930000}"/>
    <cellStyle name="Comma 18 3 2 2 2 5 2" xfId="47886" xr:uid="{00000000-0005-0000-0000-0000DB930000}"/>
    <cellStyle name="Comma 18 3 2 2 2 5 3" xfId="47887" xr:uid="{00000000-0005-0000-0000-0000DC930000}"/>
    <cellStyle name="Comma 18 3 2 2 2 6" xfId="47888" xr:uid="{00000000-0005-0000-0000-0000DD930000}"/>
    <cellStyle name="Comma 18 3 2 2 2 6 2" xfId="47889" xr:uid="{00000000-0005-0000-0000-0000DE930000}"/>
    <cellStyle name="Comma 18 3 2 2 2 6 3" xfId="47890" xr:uid="{00000000-0005-0000-0000-0000DF930000}"/>
    <cellStyle name="Comma 18 3 2 2 2 7" xfId="47891" xr:uid="{00000000-0005-0000-0000-0000E0930000}"/>
    <cellStyle name="Comma 18 3 2 2 2 7 2" xfId="47892" xr:uid="{00000000-0005-0000-0000-0000E1930000}"/>
    <cellStyle name="Comma 18 3 2 2 2 8" xfId="47893" xr:uid="{00000000-0005-0000-0000-0000E2930000}"/>
    <cellStyle name="Comma 18 3 2 2 2 9" xfId="47894" xr:uid="{00000000-0005-0000-0000-0000E3930000}"/>
    <cellStyle name="Comma 18 3 2 2 3" xfId="47895" xr:uid="{00000000-0005-0000-0000-0000E4930000}"/>
    <cellStyle name="Comma 18 3 2 2 3 2" xfId="47896" xr:uid="{00000000-0005-0000-0000-0000E5930000}"/>
    <cellStyle name="Comma 18 3 2 2 3 2 2" xfId="47897" xr:uid="{00000000-0005-0000-0000-0000E6930000}"/>
    <cellStyle name="Comma 18 3 2 2 3 2 3" xfId="47898" xr:uid="{00000000-0005-0000-0000-0000E7930000}"/>
    <cellStyle name="Comma 18 3 2 2 3 3" xfId="47899" xr:uid="{00000000-0005-0000-0000-0000E8930000}"/>
    <cellStyle name="Comma 18 3 2 2 3 3 2" xfId="47900" xr:uid="{00000000-0005-0000-0000-0000E9930000}"/>
    <cellStyle name="Comma 18 3 2 2 3 3 3" xfId="47901" xr:uid="{00000000-0005-0000-0000-0000EA930000}"/>
    <cellStyle name="Comma 18 3 2 2 3 4" xfId="47902" xr:uid="{00000000-0005-0000-0000-0000EB930000}"/>
    <cellStyle name="Comma 18 3 2 2 3 4 2" xfId="47903" xr:uid="{00000000-0005-0000-0000-0000EC930000}"/>
    <cellStyle name="Comma 18 3 2 2 3 5" xfId="47904" xr:uid="{00000000-0005-0000-0000-0000ED930000}"/>
    <cellStyle name="Comma 18 3 2 2 3 6" xfId="47905" xr:uid="{00000000-0005-0000-0000-0000EE930000}"/>
    <cellStyle name="Comma 18 3 2 2 4" xfId="47906" xr:uid="{00000000-0005-0000-0000-0000EF930000}"/>
    <cellStyle name="Comma 18 3 2 2 4 2" xfId="47907" xr:uid="{00000000-0005-0000-0000-0000F0930000}"/>
    <cellStyle name="Comma 18 3 2 2 4 2 2" xfId="47908" xr:uid="{00000000-0005-0000-0000-0000F1930000}"/>
    <cellStyle name="Comma 18 3 2 2 4 2 3" xfId="47909" xr:uid="{00000000-0005-0000-0000-0000F2930000}"/>
    <cellStyle name="Comma 18 3 2 2 4 3" xfId="47910" xr:uid="{00000000-0005-0000-0000-0000F3930000}"/>
    <cellStyle name="Comma 18 3 2 2 4 3 2" xfId="47911" xr:uid="{00000000-0005-0000-0000-0000F4930000}"/>
    <cellStyle name="Comma 18 3 2 2 4 3 3" xfId="47912" xr:uid="{00000000-0005-0000-0000-0000F5930000}"/>
    <cellStyle name="Comma 18 3 2 2 4 4" xfId="47913" xr:uid="{00000000-0005-0000-0000-0000F6930000}"/>
    <cellStyle name="Comma 18 3 2 2 4 4 2" xfId="47914" xr:uid="{00000000-0005-0000-0000-0000F7930000}"/>
    <cellStyle name="Comma 18 3 2 2 4 5" xfId="47915" xr:uid="{00000000-0005-0000-0000-0000F8930000}"/>
    <cellStyle name="Comma 18 3 2 2 4 6" xfId="47916" xr:uid="{00000000-0005-0000-0000-0000F9930000}"/>
    <cellStyle name="Comma 18 3 2 2 5" xfId="47917" xr:uid="{00000000-0005-0000-0000-0000FA930000}"/>
    <cellStyle name="Comma 18 3 2 2 5 2" xfId="47918" xr:uid="{00000000-0005-0000-0000-0000FB930000}"/>
    <cellStyle name="Comma 18 3 2 2 5 2 2" xfId="47919" xr:uid="{00000000-0005-0000-0000-0000FC930000}"/>
    <cellStyle name="Comma 18 3 2 2 5 2 3" xfId="47920" xr:uid="{00000000-0005-0000-0000-0000FD930000}"/>
    <cellStyle name="Comma 18 3 2 2 5 3" xfId="47921" xr:uid="{00000000-0005-0000-0000-0000FE930000}"/>
    <cellStyle name="Comma 18 3 2 2 5 3 2" xfId="47922" xr:uid="{00000000-0005-0000-0000-0000FF930000}"/>
    <cellStyle name="Comma 18 3 2 2 5 4" xfId="47923" xr:uid="{00000000-0005-0000-0000-000000940000}"/>
    <cellStyle name="Comma 18 3 2 2 5 5" xfId="47924" xr:uid="{00000000-0005-0000-0000-000001940000}"/>
    <cellStyle name="Comma 18 3 2 2 6" xfId="47925" xr:uid="{00000000-0005-0000-0000-000002940000}"/>
    <cellStyle name="Comma 18 3 2 2 6 2" xfId="47926" xr:uid="{00000000-0005-0000-0000-000003940000}"/>
    <cellStyle name="Comma 18 3 2 2 6 3" xfId="47927" xr:uid="{00000000-0005-0000-0000-000004940000}"/>
    <cellStyle name="Comma 18 3 2 2 7" xfId="47928" xr:uid="{00000000-0005-0000-0000-000005940000}"/>
    <cellStyle name="Comma 18 3 2 2 7 2" xfId="47929" xr:uid="{00000000-0005-0000-0000-000006940000}"/>
    <cellStyle name="Comma 18 3 2 2 7 3" xfId="47930" xr:uid="{00000000-0005-0000-0000-000007940000}"/>
    <cellStyle name="Comma 18 3 2 2 8" xfId="47931" xr:uid="{00000000-0005-0000-0000-000008940000}"/>
    <cellStyle name="Comma 18 3 2 2 8 2" xfId="47932" xr:uid="{00000000-0005-0000-0000-000009940000}"/>
    <cellStyle name="Comma 18 3 2 2 9" xfId="47933" xr:uid="{00000000-0005-0000-0000-00000A940000}"/>
    <cellStyle name="Comma 18 3 2 3" xfId="47934" xr:uid="{00000000-0005-0000-0000-00000B940000}"/>
    <cellStyle name="Comma 18 3 2 3 2" xfId="47935" xr:uid="{00000000-0005-0000-0000-00000C940000}"/>
    <cellStyle name="Comma 18 3 2 3 2 2" xfId="47936" xr:uid="{00000000-0005-0000-0000-00000D940000}"/>
    <cellStyle name="Comma 18 3 2 3 2 2 2" xfId="47937" xr:uid="{00000000-0005-0000-0000-00000E940000}"/>
    <cellStyle name="Comma 18 3 2 3 2 2 3" xfId="47938" xr:uid="{00000000-0005-0000-0000-00000F940000}"/>
    <cellStyle name="Comma 18 3 2 3 2 3" xfId="47939" xr:uid="{00000000-0005-0000-0000-000010940000}"/>
    <cellStyle name="Comma 18 3 2 3 2 3 2" xfId="47940" xr:uid="{00000000-0005-0000-0000-000011940000}"/>
    <cellStyle name="Comma 18 3 2 3 2 3 3" xfId="47941" xr:uid="{00000000-0005-0000-0000-000012940000}"/>
    <cellStyle name="Comma 18 3 2 3 2 4" xfId="47942" xr:uid="{00000000-0005-0000-0000-000013940000}"/>
    <cellStyle name="Comma 18 3 2 3 2 4 2" xfId="47943" xr:uid="{00000000-0005-0000-0000-000014940000}"/>
    <cellStyle name="Comma 18 3 2 3 2 5" xfId="47944" xr:uid="{00000000-0005-0000-0000-000015940000}"/>
    <cellStyle name="Comma 18 3 2 3 2 6" xfId="47945" xr:uid="{00000000-0005-0000-0000-000016940000}"/>
    <cellStyle name="Comma 18 3 2 3 3" xfId="47946" xr:uid="{00000000-0005-0000-0000-000017940000}"/>
    <cellStyle name="Comma 18 3 2 3 3 2" xfId="47947" xr:uid="{00000000-0005-0000-0000-000018940000}"/>
    <cellStyle name="Comma 18 3 2 3 3 2 2" xfId="47948" xr:uid="{00000000-0005-0000-0000-000019940000}"/>
    <cellStyle name="Comma 18 3 2 3 3 2 3" xfId="47949" xr:uid="{00000000-0005-0000-0000-00001A940000}"/>
    <cellStyle name="Comma 18 3 2 3 3 3" xfId="47950" xr:uid="{00000000-0005-0000-0000-00001B940000}"/>
    <cellStyle name="Comma 18 3 2 3 3 3 2" xfId="47951" xr:uid="{00000000-0005-0000-0000-00001C940000}"/>
    <cellStyle name="Comma 18 3 2 3 3 3 3" xfId="47952" xr:uid="{00000000-0005-0000-0000-00001D940000}"/>
    <cellStyle name="Comma 18 3 2 3 3 4" xfId="47953" xr:uid="{00000000-0005-0000-0000-00001E940000}"/>
    <cellStyle name="Comma 18 3 2 3 3 4 2" xfId="47954" xr:uid="{00000000-0005-0000-0000-00001F940000}"/>
    <cellStyle name="Comma 18 3 2 3 3 5" xfId="47955" xr:uid="{00000000-0005-0000-0000-000020940000}"/>
    <cellStyle name="Comma 18 3 2 3 3 6" xfId="47956" xr:uid="{00000000-0005-0000-0000-000021940000}"/>
    <cellStyle name="Comma 18 3 2 3 4" xfId="47957" xr:uid="{00000000-0005-0000-0000-000022940000}"/>
    <cellStyle name="Comma 18 3 2 3 4 2" xfId="47958" xr:uid="{00000000-0005-0000-0000-000023940000}"/>
    <cellStyle name="Comma 18 3 2 3 4 2 2" xfId="47959" xr:uid="{00000000-0005-0000-0000-000024940000}"/>
    <cellStyle name="Comma 18 3 2 3 4 2 3" xfId="47960" xr:uid="{00000000-0005-0000-0000-000025940000}"/>
    <cellStyle name="Comma 18 3 2 3 4 3" xfId="47961" xr:uid="{00000000-0005-0000-0000-000026940000}"/>
    <cellStyle name="Comma 18 3 2 3 4 3 2" xfId="47962" xr:uid="{00000000-0005-0000-0000-000027940000}"/>
    <cellStyle name="Comma 18 3 2 3 4 4" xfId="47963" xr:uid="{00000000-0005-0000-0000-000028940000}"/>
    <cellStyle name="Comma 18 3 2 3 4 5" xfId="47964" xr:uid="{00000000-0005-0000-0000-000029940000}"/>
    <cellStyle name="Comma 18 3 2 3 5" xfId="47965" xr:uid="{00000000-0005-0000-0000-00002A940000}"/>
    <cellStyle name="Comma 18 3 2 3 5 2" xfId="47966" xr:uid="{00000000-0005-0000-0000-00002B940000}"/>
    <cellStyle name="Comma 18 3 2 3 5 3" xfId="47967" xr:uid="{00000000-0005-0000-0000-00002C940000}"/>
    <cellStyle name="Comma 18 3 2 3 6" xfId="47968" xr:uid="{00000000-0005-0000-0000-00002D940000}"/>
    <cellStyle name="Comma 18 3 2 3 6 2" xfId="47969" xr:uid="{00000000-0005-0000-0000-00002E940000}"/>
    <cellStyle name="Comma 18 3 2 3 6 3" xfId="47970" xr:uid="{00000000-0005-0000-0000-00002F940000}"/>
    <cellStyle name="Comma 18 3 2 3 7" xfId="47971" xr:uid="{00000000-0005-0000-0000-000030940000}"/>
    <cellStyle name="Comma 18 3 2 3 7 2" xfId="47972" xr:uid="{00000000-0005-0000-0000-000031940000}"/>
    <cellStyle name="Comma 18 3 2 3 8" xfId="47973" xr:uid="{00000000-0005-0000-0000-000032940000}"/>
    <cellStyle name="Comma 18 3 2 3 9" xfId="47974" xr:uid="{00000000-0005-0000-0000-000033940000}"/>
    <cellStyle name="Comma 18 3 2 4" xfId="47975" xr:uid="{00000000-0005-0000-0000-000034940000}"/>
    <cellStyle name="Comma 18 3 2 4 2" xfId="47976" xr:uid="{00000000-0005-0000-0000-000035940000}"/>
    <cellStyle name="Comma 18 3 2 4 2 2" xfId="47977" xr:uid="{00000000-0005-0000-0000-000036940000}"/>
    <cellStyle name="Comma 18 3 2 4 2 2 2" xfId="47978" xr:uid="{00000000-0005-0000-0000-000037940000}"/>
    <cellStyle name="Comma 18 3 2 4 2 2 3" xfId="47979" xr:uid="{00000000-0005-0000-0000-000038940000}"/>
    <cellStyle name="Comma 18 3 2 4 2 3" xfId="47980" xr:uid="{00000000-0005-0000-0000-000039940000}"/>
    <cellStyle name="Comma 18 3 2 4 2 3 2" xfId="47981" xr:uid="{00000000-0005-0000-0000-00003A940000}"/>
    <cellStyle name="Comma 18 3 2 4 2 3 3" xfId="47982" xr:uid="{00000000-0005-0000-0000-00003B940000}"/>
    <cellStyle name="Comma 18 3 2 4 2 4" xfId="47983" xr:uid="{00000000-0005-0000-0000-00003C940000}"/>
    <cellStyle name="Comma 18 3 2 4 2 4 2" xfId="47984" xr:uid="{00000000-0005-0000-0000-00003D940000}"/>
    <cellStyle name="Comma 18 3 2 4 2 5" xfId="47985" xr:uid="{00000000-0005-0000-0000-00003E940000}"/>
    <cellStyle name="Comma 18 3 2 4 2 6" xfId="47986" xr:uid="{00000000-0005-0000-0000-00003F940000}"/>
    <cellStyle name="Comma 18 3 2 4 3" xfId="47987" xr:uid="{00000000-0005-0000-0000-000040940000}"/>
    <cellStyle name="Comma 18 3 2 4 3 2" xfId="47988" xr:uid="{00000000-0005-0000-0000-000041940000}"/>
    <cellStyle name="Comma 18 3 2 4 3 2 2" xfId="47989" xr:uid="{00000000-0005-0000-0000-000042940000}"/>
    <cellStyle name="Comma 18 3 2 4 3 2 3" xfId="47990" xr:uid="{00000000-0005-0000-0000-000043940000}"/>
    <cellStyle name="Comma 18 3 2 4 3 3" xfId="47991" xr:uid="{00000000-0005-0000-0000-000044940000}"/>
    <cellStyle name="Comma 18 3 2 4 3 3 2" xfId="47992" xr:uid="{00000000-0005-0000-0000-000045940000}"/>
    <cellStyle name="Comma 18 3 2 4 3 3 3" xfId="47993" xr:uid="{00000000-0005-0000-0000-000046940000}"/>
    <cellStyle name="Comma 18 3 2 4 3 4" xfId="47994" xr:uid="{00000000-0005-0000-0000-000047940000}"/>
    <cellStyle name="Comma 18 3 2 4 3 4 2" xfId="47995" xr:uid="{00000000-0005-0000-0000-000048940000}"/>
    <cellStyle name="Comma 18 3 2 4 3 5" xfId="47996" xr:uid="{00000000-0005-0000-0000-000049940000}"/>
    <cellStyle name="Comma 18 3 2 4 3 6" xfId="47997" xr:uid="{00000000-0005-0000-0000-00004A940000}"/>
    <cellStyle name="Comma 18 3 2 4 4" xfId="47998" xr:uid="{00000000-0005-0000-0000-00004B940000}"/>
    <cellStyle name="Comma 18 3 2 4 4 2" xfId="47999" xr:uid="{00000000-0005-0000-0000-00004C940000}"/>
    <cellStyle name="Comma 18 3 2 4 4 2 2" xfId="48000" xr:uid="{00000000-0005-0000-0000-00004D940000}"/>
    <cellStyle name="Comma 18 3 2 4 4 2 3" xfId="48001" xr:uid="{00000000-0005-0000-0000-00004E940000}"/>
    <cellStyle name="Comma 18 3 2 4 4 3" xfId="48002" xr:uid="{00000000-0005-0000-0000-00004F940000}"/>
    <cellStyle name="Comma 18 3 2 4 4 3 2" xfId="48003" xr:uid="{00000000-0005-0000-0000-000050940000}"/>
    <cellStyle name="Comma 18 3 2 4 4 4" xfId="48004" xr:uid="{00000000-0005-0000-0000-000051940000}"/>
    <cellStyle name="Comma 18 3 2 4 4 5" xfId="48005" xr:uid="{00000000-0005-0000-0000-000052940000}"/>
    <cellStyle name="Comma 18 3 2 4 5" xfId="48006" xr:uid="{00000000-0005-0000-0000-000053940000}"/>
    <cellStyle name="Comma 18 3 2 4 5 2" xfId="48007" xr:uid="{00000000-0005-0000-0000-000054940000}"/>
    <cellStyle name="Comma 18 3 2 4 5 3" xfId="48008" xr:uid="{00000000-0005-0000-0000-000055940000}"/>
    <cellStyle name="Comma 18 3 2 4 6" xfId="48009" xr:uid="{00000000-0005-0000-0000-000056940000}"/>
    <cellStyle name="Comma 18 3 2 4 6 2" xfId="48010" xr:uid="{00000000-0005-0000-0000-000057940000}"/>
    <cellStyle name="Comma 18 3 2 4 6 3" xfId="48011" xr:uid="{00000000-0005-0000-0000-000058940000}"/>
    <cellStyle name="Comma 18 3 2 4 7" xfId="48012" xr:uid="{00000000-0005-0000-0000-000059940000}"/>
    <cellStyle name="Comma 18 3 2 4 7 2" xfId="48013" xr:uid="{00000000-0005-0000-0000-00005A940000}"/>
    <cellStyle name="Comma 18 3 2 4 8" xfId="48014" xr:uid="{00000000-0005-0000-0000-00005B940000}"/>
    <cellStyle name="Comma 18 3 2 4 9" xfId="48015" xr:uid="{00000000-0005-0000-0000-00005C940000}"/>
    <cellStyle name="Comma 18 3 2 5" xfId="48016" xr:uid="{00000000-0005-0000-0000-00005D940000}"/>
    <cellStyle name="Comma 18 3 2 5 2" xfId="48017" xr:uid="{00000000-0005-0000-0000-00005E940000}"/>
    <cellStyle name="Comma 18 3 2 5 2 2" xfId="48018" xr:uid="{00000000-0005-0000-0000-00005F940000}"/>
    <cellStyle name="Comma 18 3 2 5 2 3" xfId="48019" xr:uid="{00000000-0005-0000-0000-000060940000}"/>
    <cellStyle name="Comma 18 3 2 5 3" xfId="48020" xr:uid="{00000000-0005-0000-0000-000061940000}"/>
    <cellStyle name="Comma 18 3 2 5 3 2" xfId="48021" xr:uid="{00000000-0005-0000-0000-000062940000}"/>
    <cellStyle name="Comma 18 3 2 5 3 3" xfId="48022" xr:uid="{00000000-0005-0000-0000-000063940000}"/>
    <cellStyle name="Comma 18 3 2 5 4" xfId="48023" xr:uid="{00000000-0005-0000-0000-000064940000}"/>
    <cellStyle name="Comma 18 3 2 5 4 2" xfId="48024" xr:uid="{00000000-0005-0000-0000-000065940000}"/>
    <cellStyle name="Comma 18 3 2 5 5" xfId="48025" xr:uid="{00000000-0005-0000-0000-000066940000}"/>
    <cellStyle name="Comma 18 3 2 5 6" xfId="48026" xr:uid="{00000000-0005-0000-0000-000067940000}"/>
    <cellStyle name="Comma 18 3 2 6" xfId="48027" xr:uid="{00000000-0005-0000-0000-000068940000}"/>
    <cellStyle name="Comma 18 3 2 6 2" xfId="48028" xr:uid="{00000000-0005-0000-0000-000069940000}"/>
    <cellStyle name="Comma 18 3 2 6 2 2" xfId="48029" xr:uid="{00000000-0005-0000-0000-00006A940000}"/>
    <cellStyle name="Comma 18 3 2 6 2 3" xfId="48030" xr:uid="{00000000-0005-0000-0000-00006B940000}"/>
    <cellStyle name="Comma 18 3 2 6 3" xfId="48031" xr:uid="{00000000-0005-0000-0000-00006C940000}"/>
    <cellStyle name="Comma 18 3 2 6 3 2" xfId="48032" xr:uid="{00000000-0005-0000-0000-00006D940000}"/>
    <cellStyle name="Comma 18 3 2 6 3 3" xfId="48033" xr:uid="{00000000-0005-0000-0000-00006E940000}"/>
    <cellStyle name="Comma 18 3 2 6 4" xfId="48034" xr:uid="{00000000-0005-0000-0000-00006F940000}"/>
    <cellStyle name="Comma 18 3 2 6 4 2" xfId="48035" xr:uid="{00000000-0005-0000-0000-000070940000}"/>
    <cellStyle name="Comma 18 3 2 6 5" xfId="48036" xr:uid="{00000000-0005-0000-0000-000071940000}"/>
    <cellStyle name="Comma 18 3 2 6 6" xfId="48037" xr:uid="{00000000-0005-0000-0000-000072940000}"/>
    <cellStyle name="Comma 18 3 2 7" xfId="48038" xr:uid="{00000000-0005-0000-0000-000073940000}"/>
    <cellStyle name="Comma 18 3 2 7 2" xfId="48039" xr:uid="{00000000-0005-0000-0000-000074940000}"/>
    <cellStyle name="Comma 18 3 2 7 2 2" xfId="48040" xr:uid="{00000000-0005-0000-0000-000075940000}"/>
    <cellStyle name="Comma 18 3 2 7 2 3" xfId="48041" xr:uid="{00000000-0005-0000-0000-000076940000}"/>
    <cellStyle name="Comma 18 3 2 7 3" xfId="48042" xr:uid="{00000000-0005-0000-0000-000077940000}"/>
    <cellStyle name="Comma 18 3 2 7 3 2" xfId="48043" xr:uid="{00000000-0005-0000-0000-000078940000}"/>
    <cellStyle name="Comma 18 3 2 7 4" xfId="48044" xr:uid="{00000000-0005-0000-0000-000079940000}"/>
    <cellStyle name="Comma 18 3 2 7 5" xfId="48045" xr:uid="{00000000-0005-0000-0000-00007A940000}"/>
    <cellStyle name="Comma 18 3 2 8" xfId="48046" xr:uid="{00000000-0005-0000-0000-00007B940000}"/>
    <cellStyle name="Comma 18 3 2 8 2" xfId="48047" xr:uid="{00000000-0005-0000-0000-00007C940000}"/>
    <cellStyle name="Comma 18 3 2 8 3" xfId="48048" xr:uid="{00000000-0005-0000-0000-00007D940000}"/>
    <cellStyle name="Comma 18 3 2 9" xfId="48049" xr:uid="{00000000-0005-0000-0000-00007E940000}"/>
    <cellStyle name="Comma 18 3 2 9 2" xfId="48050" xr:uid="{00000000-0005-0000-0000-00007F940000}"/>
    <cellStyle name="Comma 18 3 2 9 3" xfId="48051" xr:uid="{00000000-0005-0000-0000-000080940000}"/>
    <cellStyle name="Comma 18 3 3" xfId="48052" xr:uid="{00000000-0005-0000-0000-000081940000}"/>
    <cellStyle name="Comma 18 3 3 10" xfId="48053" xr:uid="{00000000-0005-0000-0000-000082940000}"/>
    <cellStyle name="Comma 18 3 3 2" xfId="48054" xr:uid="{00000000-0005-0000-0000-000083940000}"/>
    <cellStyle name="Comma 18 3 3 2 2" xfId="48055" xr:uid="{00000000-0005-0000-0000-000084940000}"/>
    <cellStyle name="Comma 18 3 3 2 2 2" xfId="48056" xr:uid="{00000000-0005-0000-0000-000085940000}"/>
    <cellStyle name="Comma 18 3 3 2 2 2 2" xfId="48057" xr:uid="{00000000-0005-0000-0000-000086940000}"/>
    <cellStyle name="Comma 18 3 3 2 2 2 3" xfId="48058" xr:uid="{00000000-0005-0000-0000-000087940000}"/>
    <cellStyle name="Comma 18 3 3 2 2 3" xfId="48059" xr:uid="{00000000-0005-0000-0000-000088940000}"/>
    <cellStyle name="Comma 18 3 3 2 2 3 2" xfId="48060" xr:uid="{00000000-0005-0000-0000-000089940000}"/>
    <cellStyle name="Comma 18 3 3 2 2 3 3" xfId="48061" xr:uid="{00000000-0005-0000-0000-00008A940000}"/>
    <cellStyle name="Comma 18 3 3 2 2 4" xfId="48062" xr:uid="{00000000-0005-0000-0000-00008B940000}"/>
    <cellStyle name="Comma 18 3 3 2 2 4 2" xfId="48063" xr:uid="{00000000-0005-0000-0000-00008C940000}"/>
    <cellStyle name="Comma 18 3 3 2 2 5" xfId="48064" xr:uid="{00000000-0005-0000-0000-00008D940000}"/>
    <cellStyle name="Comma 18 3 3 2 2 6" xfId="48065" xr:uid="{00000000-0005-0000-0000-00008E940000}"/>
    <cellStyle name="Comma 18 3 3 2 3" xfId="48066" xr:uid="{00000000-0005-0000-0000-00008F940000}"/>
    <cellStyle name="Comma 18 3 3 2 3 2" xfId="48067" xr:uid="{00000000-0005-0000-0000-000090940000}"/>
    <cellStyle name="Comma 18 3 3 2 3 2 2" xfId="48068" xr:uid="{00000000-0005-0000-0000-000091940000}"/>
    <cellStyle name="Comma 18 3 3 2 3 2 3" xfId="48069" xr:uid="{00000000-0005-0000-0000-000092940000}"/>
    <cellStyle name="Comma 18 3 3 2 3 3" xfId="48070" xr:uid="{00000000-0005-0000-0000-000093940000}"/>
    <cellStyle name="Comma 18 3 3 2 3 3 2" xfId="48071" xr:uid="{00000000-0005-0000-0000-000094940000}"/>
    <cellStyle name="Comma 18 3 3 2 3 3 3" xfId="48072" xr:uid="{00000000-0005-0000-0000-000095940000}"/>
    <cellStyle name="Comma 18 3 3 2 3 4" xfId="48073" xr:uid="{00000000-0005-0000-0000-000096940000}"/>
    <cellStyle name="Comma 18 3 3 2 3 4 2" xfId="48074" xr:uid="{00000000-0005-0000-0000-000097940000}"/>
    <cellStyle name="Comma 18 3 3 2 3 5" xfId="48075" xr:uid="{00000000-0005-0000-0000-000098940000}"/>
    <cellStyle name="Comma 18 3 3 2 3 6" xfId="48076" xr:uid="{00000000-0005-0000-0000-000099940000}"/>
    <cellStyle name="Comma 18 3 3 2 4" xfId="48077" xr:uid="{00000000-0005-0000-0000-00009A940000}"/>
    <cellStyle name="Comma 18 3 3 2 4 2" xfId="48078" xr:uid="{00000000-0005-0000-0000-00009B940000}"/>
    <cellStyle name="Comma 18 3 3 2 4 2 2" xfId="48079" xr:uid="{00000000-0005-0000-0000-00009C940000}"/>
    <cellStyle name="Comma 18 3 3 2 4 2 3" xfId="48080" xr:uid="{00000000-0005-0000-0000-00009D940000}"/>
    <cellStyle name="Comma 18 3 3 2 4 3" xfId="48081" xr:uid="{00000000-0005-0000-0000-00009E940000}"/>
    <cellStyle name="Comma 18 3 3 2 4 3 2" xfId="48082" xr:uid="{00000000-0005-0000-0000-00009F940000}"/>
    <cellStyle name="Comma 18 3 3 2 4 4" xfId="48083" xr:uid="{00000000-0005-0000-0000-0000A0940000}"/>
    <cellStyle name="Comma 18 3 3 2 4 5" xfId="48084" xr:uid="{00000000-0005-0000-0000-0000A1940000}"/>
    <cellStyle name="Comma 18 3 3 2 5" xfId="48085" xr:uid="{00000000-0005-0000-0000-0000A2940000}"/>
    <cellStyle name="Comma 18 3 3 2 5 2" xfId="48086" xr:uid="{00000000-0005-0000-0000-0000A3940000}"/>
    <cellStyle name="Comma 18 3 3 2 5 3" xfId="48087" xr:uid="{00000000-0005-0000-0000-0000A4940000}"/>
    <cellStyle name="Comma 18 3 3 2 6" xfId="48088" xr:uid="{00000000-0005-0000-0000-0000A5940000}"/>
    <cellStyle name="Comma 18 3 3 2 6 2" xfId="48089" xr:uid="{00000000-0005-0000-0000-0000A6940000}"/>
    <cellStyle name="Comma 18 3 3 2 6 3" xfId="48090" xr:uid="{00000000-0005-0000-0000-0000A7940000}"/>
    <cellStyle name="Comma 18 3 3 2 7" xfId="48091" xr:uid="{00000000-0005-0000-0000-0000A8940000}"/>
    <cellStyle name="Comma 18 3 3 2 7 2" xfId="48092" xr:uid="{00000000-0005-0000-0000-0000A9940000}"/>
    <cellStyle name="Comma 18 3 3 2 8" xfId="48093" xr:uid="{00000000-0005-0000-0000-0000AA940000}"/>
    <cellStyle name="Comma 18 3 3 2 9" xfId="48094" xr:uid="{00000000-0005-0000-0000-0000AB940000}"/>
    <cellStyle name="Comma 18 3 3 3" xfId="48095" xr:uid="{00000000-0005-0000-0000-0000AC940000}"/>
    <cellStyle name="Comma 18 3 3 3 2" xfId="48096" xr:uid="{00000000-0005-0000-0000-0000AD940000}"/>
    <cellStyle name="Comma 18 3 3 3 2 2" xfId="48097" xr:uid="{00000000-0005-0000-0000-0000AE940000}"/>
    <cellStyle name="Comma 18 3 3 3 2 3" xfId="48098" xr:uid="{00000000-0005-0000-0000-0000AF940000}"/>
    <cellStyle name="Comma 18 3 3 3 3" xfId="48099" xr:uid="{00000000-0005-0000-0000-0000B0940000}"/>
    <cellStyle name="Comma 18 3 3 3 3 2" xfId="48100" xr:uid="{00000000-0005-0000-0000-0000B1940000}"/>
    <cellStyle name="Comma 18 3 3 3 3 3" xfId="48101" xr:uid="{00000000-0005-0000-0000-0000B2940000}"/>
    <cellStyle name="Comma 18 3 3 3 4" xfId="48102" xr:uid="{00000000-0005-0000-0000-0000B3940000}"/>
    <cellStyle name="Comma 18 3 3 3 4 2" xfId="48103" xr:uid="{00000000-0005-0000-0000-0000B4940000}"/>
    <cellStyle name="Comma 18 3 3 3 5" xfId="48104" xr:uid="{00000000-0005-0000-0000-0000B5940000}"/>
    <cellStyle name="Comma 18 3 3 3 6" xfId="48105" xr:uid="{00000000-0005-0000-0000-0000B6940000}"/>
    <cellStyle name="Comma 18 3 3 4" xfId="48106" xr:uid="{00000000-0005-0000-0000-0000B7940000}"/>
    <cellStyle name="Comma 18 3 3 4 2" xfId="48107" xr:uid="{00000000-0005-0000-0000-0000B8940000}"/>
    <cellStyle name="Comma 18 3 3 4 2 2" xfId="48108" xr:uid="{00000000-0005-0000-0000-0000B9940000}"/>
    <cellStyle name="Comma 18 3 3 4 2 3" xfId="48109" xr:uid="{00000000-0005-0000-0000-0000BA940000}"/>
    <cellStyle name="Comma 18 3 3 4 3" xfId="48110" xr:uid="{00000000-0005-0000-0000-0000BB940000}"/>
    <cellStyle name="Comma 18 3 3 4 3 2" xfId="48111" xr:uid="{00000000-0005-0000-0000-0000BC940000}"/>
    <cellStyle name="Comma 18 3 3 4 3 3" xfId="48112" xr:uid="{00000000-0005-0000-0000-0000BD940000}"/>
    <cellStyle name="Comma 18 3 3 4 4" xfId="48113" xr:uid="{00000000-0005-0000-0000-0000BE940000}"/>
    <cellStyle name="Comma 18 3 3 4 4 2" xfId="48114" xr:uid="{00000000-0005-0000-0000-0000BF940000}"/>
    <cellStyle name="Comma 18 3 3 4 5" xfId="48115" xr:uid="{00000000-0005-0000-0000-0000C0940000}"/>
    <cellStyle name="Comma 18 3 3 4 6" xfId="48116" xr:uid="{00000000-0005-0000-0000-0000C1940000}"/>
    <cellStyle name="Comma 18 3 3 5" xfId="48117" xr:uid="{00000000-0005-0000-0000-0000C2940000}"/>
    <cellStyle name="Comma 18 3 3 5 2" xfId="48118" xr:uid="{00000000-0005-0000-0000-0000C3940000}"/>
    <cellStyle name="Comma 18 3 3 5 2 2" xfId="48119" xr:uid="{00000000-0005-0000-0000-0000C4940000}"/>
    <cellStyle name="Comma 18 3 3 5 2 3" xfId="48120" xr:uid="{00000000-0005-0000-0000-0000C5940000}"/>
    <cellStyle name="Comma 18 3 3 5 3" xfId="48121" xr:uid="{00000000-0005-0000-0000-0000C6940000}"/>
    <cellStyle name="Comma 18 3 3 5 3 2" xfId="48122" xr:uid="{00000000-0005-0000-0000-0000C7940000}"/>
    <cellStyle name="Comma 18 3 3 5 4" xfId="48123" xr:uid="{00000000-0005-0000-0000-0000C8940000}"/>
    <cellStyle name="Comma 18 3 3 5 5" xfId="48124" xr:uid="{00000000-0005-0000-0000-0000C9940000}"/>
    <cellStyle name="Comma 18 3 3 6" xfId="48125" xr:uid="{00000000-0005-0000-0000-0000CA940000}"/>
    <cellStyle name="Comma 18 3 3 6 2" xfId="48126" xr:uid="{00000000-0005-0000-0000-0000CB940000}"/>
    <cellStyle name="Comma 18 3 3 6 3" xfId="48127" xr:uid="{00000000-0005-0000-0000-0000CC940000}"/>
    <cellStyle name="Comma 18 3 3 7" xfId="48128" xr:uid="{00000000-0005-0000-0000-0000CD940000}"/>
    <cellStyle name="Comma 18 3 3 7 2" xfId="48129" xr:uid="{00000000-0005-0000-0000-0000CE940000}"/>
    <cellStyle name="Comma 18 3 3 7 3" xfId="48130" xr:uid="{00000000-0005-0000-0000-0000CF940000}"/>
    <cellStyle name="Comma 18 3 3 8" xfId="48131" xr:uid="{00000000-0005-0000-0000-0000D0940000}"/>
    <cellStyle name="Comma 18 3 3 8 2" xfId="48132" xr:uid="{00000000-0005-0000-0000-0000D1940000}"/>
    <cellStyle name="Comma 18 3 3 9" xfId="48133" xr:uid="{00000000-0005-0000-0000-0000D2940000}"/>
    <cellStyle name="Comma 18 3 4" xfId="48134" xr:uid="{00000000-0005-0000-0000-0000D3940000}"/>
    <cellStyle name="Comma 18 3 4 2" xfId="48135" xr:uid="{00000000-0005-0000-0000-0000D4940000}"/>
    <cellStyle name="Comma 18 3 4 2 2" xfId="48136" xr:uid="{00000000-0005-0000-0000-0000D5940000}"/>
    <cellStyle name="Comma 18 3 4 2 2 2" xfId="48137" xr:uid="{00000000-0005-0000-0000-0000D6940000}"/>
    <cellStyle name="Comma 18 3 4 2 2 3" xfId="48138" xr:uid="{00000000-0005-0000-0000-0000D7940000}"/>
    <cellStyle name="Comma 18 3 4 2 3" xfId="48139" xr:uid="{00000000-0005-0000-0000-0000D8940000}"/>
    <cellStyle name="Comma 18 3 4 2 3 2" xfId="48140" xr:uid="{00000000-0005-0000-0000-0000D9940000}"/>
    <cellStyle name="Comma 18 3 4 2 3 3" xfId="48141" xr:uid="{00000000-0005-0000-0000-0000DA940000}"/>
    <cellStyle name="Comma 18 3 4 2 4" xfId="48142" xr:uid="{00000000-0005-0000-0000-0000DB940000}"/>
    <cellStyle name="Comma 18 3 4 2 4 2" xfId="48143" xr:uid="{00000000-0005-0000-0000-0000DC940000}"/>
    <cellStyle name="Comma 18 3 4 2 5" xfId="48144" xr:uid="{00000000-0005-0000-0000-0000DD940000}"/>
    <cellStyle name="Comma 18 3 4 2 6" xfId="48145" xr:uid="{00000000-0005-0000-0000-0000DE940000}"/>
    <cellStyle name="Comma 18 3 4 3" xfId="48146" xr:uid="{00000000-0005-0000-0000-0000DF940000}"/>
    <cellStyle name="Comma 18 3 4 3 2" xfId="48147" xr:uid="{00000000-0005-0000-0000-0000E0940000}"/>
    <cellStyle name="Comma 18 3 4 3 2 2" xfId="48148" xr:uid="{00000000-0005-0000-0000-0000E1940000}"/>
    <cellStyle name="Comma 18 3 4 3 2 3" xfId="48149" xr:uid="{00000000-0005-0000-0000-0000E2940000}"/>
    <cellStyle name="Comma 18 3 4 3 3" xfId="48150" xr:uid="{00000000-0005-0000-0000-0000E3940000}"/>
    <cellStyle name="Comma 18 3 4 3 3 2" xfId="48151" xr:uid="{00000000-0005-0000-0000-0000E4940000}"/>
    <cellStyle name="Comma 18 3 4 3 3 3" xfId="48152" xr:uid="{00000000-0005-0000-0000-0000E5940000}"/>
    <cellStyle name="Comma 18 3 4 3 4" xfId="48153" xr:uid="{00000000-0005-0000-0000-0000E6940000}"/>
    <cellStyle name="Comma 18 3 4 3 4 2" xfId="48154" xr:uid="{00000000-0005-0000-0000-0000E7940000}"/>
    <cellStyle name="Comma 18 3 4 3 5" xfId="48155" xr:uid="{00000000-0005-0000-0000-0000E8940000}"/>
    <cellStyle name="Comma 18 3 4 3 6" xfId="48156" xr:uid="{00000000-0005-0000-0000-0000E9940000}"/>
    <cellStyle name="Comma 18 3 4 4" xfId="48157" xr:uid="{00000000-0005-0000-0000-0000EA940000}"/>
    <cellStyle name="Comma 18 3 4 4 2" xfId="48158" xr:uid="{00000000-0005-0000-0000-0000EB940000}"/>
    <cellStyle name="Comma 18 3 4 4 2 2" xfId="48159" xr:uid="{00000000-0005-0000-0000-0000EC940000}"/>
    <cellStyle name="Comma 18 3 4 4 2 3" xfId="48160" xr:uid="{00000000-0005-0000-0000-0000ED940000}"/>
    <cellStyle name="Comma 18 3 4 4 3" xfId="48161" xr:uid="{00000000-0005-0000-0000-0000EE940000}"/>
    <cellStyle name="Comma 18 3 4 4 3 2" xfId="48162" xr:uid="{00000000-0005-0000-0000-0000EF940000}"/>
    <cellStyle name="Comma 18 3 4 4 4" xfId="48163" xr:uid="{00000000-0005-0000-0000-0000F0940000}"/>
    <cellStyle name="Comma 18 3 4 4 5" xfId="48164" xr:uid="{00000000-0005-0000-0000-0000F1940000}"/>
    <cellStyle name="Comma 18 3 4 5" xfId="48165" xr:uid="{00000000-0005-0000-0000-0000F2940000}"/>
    <cellStyle name="Comma 18 3 4 5 2" xfId="48166" xr:uid="{00000000-0005-0000-0000-0000F3940000}"/>
    <cellStyle name="Comma 18 3 4 5 3" xfId="48167" xr:uid="{00000000-0005-0000-0000-0000F4940000}"/>
    <cellStyle name="Comma 18 3 4 6" xfId="48168" xr:uid="{00000000-0005-0000-0000-0000F5940000}"/>
    <cellStyle name="Comma 18 3 4 6 2" xfId="48169" xr:uid="{00000000-0005-0000-0000-0000F6940000}"/>
    <cellStyle name="Comma 18 3 4 6 3" xfId="48170" xr:uid="{00000000-0005-0000-0000-0000F7940000}"/>
    <cellStyle name="Comma 18 3 4 7" xfId="48171" xr:uid="{00000000-0005-0000-0000-0000F8940000}"/>
    <cellStyle name="Comma 18 3 4 7 2" xfId="48172" xr:uid="{00000000-0005-0000-0000-0000F9940000}"/>
    <cellStyle name="Comma 18 3 4 8" xfId="48173" xr:uid="{00000000-0005-0000-0000-0000FA940000}"/>
    <cellStyle name="Comma 18 3 4 9" xfId="48174" xr:uid="{00000000-0005-0000-0000-0000FB940000}"/>
    <cellStyle name="Comma 18 3 5" xfId="48175" xr:uid="{00000000-0005-0000-0000-0000FC940000}"/>
    <cellStyle name="Comma 18 3 5 2" xfId="48176" xr:uid="{00000000-0005-0000-0000-0000FD940000}"/>
    <cellStyle name="Comma 18 3 5 2 2" xfId="48177" xr:uid="{00000000-0005-0000-0000-0000FE940000}"/>
    <cellStyle name="Comma 18 3 5 2 2 2" xfId="48178" xr:uid="{00000000-0005-0000-0000-0000FF940000}"/>
    <cellStyle name="Comma 18 3 5 2 2 3" xfId="48179" xr:uid="{00000000-0005-0000-0000-000000950000}"/>
    <cellStyle name="Comma 18 3 5 2 3" xfId="48180" xr:uid="{00000000-0005-0000-0000-000001950000}"/>
    <cellStyle name="Comma 18 3 5 2 3 2" xfId="48181" xr:uid="{00000000-0005-0000-0000-000002950000}"/>
    <cellStyle name="Comma 18 3 5 2 3 3" xfId="48182" xr:uid="{00000000-0005-0000-0000-000003950000}"/>
    <cellStyle name="Comma 18 3 5 2 4" xfId="48183" xr:uid="{00000000-0005-0000-0000-000004950000}"/>
    <cellStyle name="Comma 18 3 5 2 4 2" xfId="48184" xr:uid="{00000000-0005-0000-0000-000005950000}"/>
    <cellStyle name="Comma 18 3 5 2 5" xfId="48185" xr:uid="{00000000-0005-0000-0000-000006950000}"/>
    <cellStyle name="Comma 18 3 5 2 6" xfId="48186" xr:uid="{00000000-0005-0000-0000-000007950000}"/>
    <cellStyle name="Comma 18 3 5 3" xfId="48187" xr:uid="{00000000-0005-0000-0000-000008950000}"/>
    <cellStyle name="Comma 18 3 5 3 2" xfId="48188" xr:uid="{00000000-0005-0000-0000-000009950000}"/>
    <cellStyle name="Comma 18 3 5 3 2 2" xfId="48189" xr:uid="{00000000-0005-0000-0000-00000A950000}"/>
    <cellStyle name="Comma 18 3 5 3 2 3" xfId="48190" xr:uid="{00000000-0005-0000-0000-00000B950000}"/>
    <cellStyle name="Comma 18 3 5 3 3" xfId="48191" xr:uid="{00000000-0005-0000-0000-00000C950000}"/>
    <cellStyle name="Comma 18 3 5 3 3 2" xfId="48192" xr:uid="{00000000-0005-0000-0000-00000D950000}"/>
    <cellStyle name="Comma 18 3 5 3 3 3" xfId="48193" xr:uid="{00000000-0005-0000-0000-00000E950000}"/>
    <cellStyle name="Comma 18 3 5 3 4" xfId="48194" xr:uid="{00000000-0005-0000-0000-00000F950000}"/>
    <cellStyle name="Comma 18 3 5 3 4 2" xfId="48195" xr:uid="{00000000-0005-0000-0000-000010950000}"/>
    <cellStyle name="Comma 18 3 5 3 5" xfId="48196" xr:uid="{00000000-0005-0000-0000-000011950000}"/>
    <cellStyle name="Comma 18 3 5 3 6" xfId="48197" xr:uid="{00000000-0005-0000-0000-000012950000}"/>
    <cellStyle name="Comma 18 3 5 4" xfId="48198" xr:uid="{00000000-0005-0000-0000-000013950000}"/>
    <cellStyle name="Comma 18 3 5 4 2" xfId="48199" xr:uid="{00000000-0005-0000-0000-000014950000}"/>
    <cellStyle name="Comma 18 3 5 4 2 2" xfId="48200" xr:uid="{00000000-0005-0000-0000-000015950000}"/>
    <cellStyle name="Comma 18 3 5 4 2 3" xfId="48201" xr:uid="{00000000-0005-0000-0000-000016950000}"/>
    <cellStyle name="Comma 18 3 5 4 3" xfId="48202" xr:uid="{00000000-0005-0000-0000-000017950000}"/>
    <cellStyle name="Comma 18 3 5 4 3 2" xfId="48203" xr:uid="{00000000-0005-0000-0000-000018950000}"/>
    <cellStyle name="Comma 18 3 5 4 4" xfId="48204" xr:uid="{00000000-0005-0000-0000-000019950000}"/>
    <cellStyle name="Comma 18 3 5 4 5" xfId="48205" xr:uid="{00000000-0005-0000-0000-00001A950000}"/>
    <cellStyle name="Comma 18 3 5 5" xfId="48206" xr:uid="{00000000-0005-0000-0000-00001B950000}"/>
    <cellStyle name="Comma 18 3 5 5 2" xfId="48207" xr:uid="{00000000-0005-0000-0000-00001C950000}"/>
    <cellStyle name="Comma 18 3 5 5 3" xfId="48208" xr:uid="{00000000-0005-0000-0000-00001D950000}"/>
    <cellStyle name="Comma 18 3 5 6" xfId="48209" xr:uid="{00000000-0005-0000-0000-00001E950000}"/>
    <cellStyle name="Comma 18 3 5 6 2" xfId="48210" xr:uid="{00000000-0005-0000-0000-00001F950000}"/>
    <cellStyle name="Comma 18 3 5 6 3" xfId="48211" xr:uid="{00000000-0005-0000-0000-000020950000}"/>
    <cellStyle name="Comma 18 3 5 7" xfId="48212" xr:uid="{00000000-0005-0000-0000-000021950000}"/>
    <cellStyle name="Comma 18 3 5 7 2" xfId="48213" xr:uid="{00000000-0005-0000-0000-000022950000}"/>
    <cellStyle name="Comma 18 3 5 8" xfId="48214" xr:uid="{00000000-0005-0000-0000-000023950000}"/>
    <cellStyle name="Comma 18 3 5 9" xfId="48215" xr:uid="{00000000-0005-0000-0000-000024950000}"/>
    <cellStyle name="Comma 18 3 6" xfId="48216" xr:uid="{00000000-0005-0000-0000-000025950000}"/>
    <cellStyle name="Comma 18 3 6 2" xfId="48217" xr:uid="{00000000-0005-0000-0000-000026950000}"/>
    <cellStyle name="Comma 18 3 6 2 2" xfId="48218" xr:uid="{00000000-0005-0000-0000-000027950000}"/>
    <cellStyle name="Comma 18 3 6 2 3" xfId="48219" xr:uid="{00000000-0005-0000-0000-000028950000}"/>
    <cellStyle name="Comma 18 3 6 3" xfId="48220" xr:uid="{00000000-0005-0000-0000-000029950000}"/>
    <cellStyle name="Comma 18 3 6 3 2" xfId="48221" xr:uid="{00000000-0005-0000-0000-00002A950000}"/>
    <cellStyle name="Comma 18 3 6 3 3" xfId="48222" xr:uid="{00000000-0005-0000-0000-00002B950000}"/>
    <cellStyle name="Comma 18 3 6 4" xfId="48223" xr:uid="{00000000-0005-0000-0000-00002C950000}"/>
    <cellStyle name="Comma 18 3 6 4 2" xfId="48224" xr:uid="{00000000-0005-0000-0000-00002D950000}"/>
    <cellStyle name="Comma 18 3 6 5" xfId="48225" xr:uid="{00000000-0005-0000-0000-00002E950000}"/>
    <cellStyle name="Comma 18 3 6 6" xfId="48226" xr:uid="{00000000-0005-0000-0000-00002F950000}"/>
    <cellStyle name="Comma 18 3 7" xfId="48227" xr:uid="{00000000-0005-0000-0000-000030950000}"/>
    <cellStyle name="Comma 18 3 7 2" xfId="48228" xr:uid="{00000000-0005-0000-0000-000031950000}"/>
    <cellStyle name="Comma 18 3 7 2 2" xfId="48229" xr:uid="{00000000-0005-0000-0000-000032950000}"/>
    <cellStyle name="Comma 18 3 7 2 3" xfId="48230" xr:uid="{00000000-0005-0000-0000-000033950000}"/>
    <cellStyle name="Comma 18 3 7 3" xfId="48231" xr:uid="{00000000-0005-0000-0000-000034950000}"/>
    <cellStyle name="Comma 18 3 7 3 2" xfId="48232" xr:uid="{00000000-0005-0000-0000-000035950000}"/>
    <cellStyle name="Comma 18 3 7 3 3" xfId="48233" xr:uid="{00000000-0005-0000-0000-000036950000}"/>
    <cellStyle name="Comma 18 3 7 4" xfId="48234" xr:uid="{00000000-0005-0000-0000-000037950000}"/>
    <cellStyle name="Comma 18 3 7 4 2" xfId="48235" xr:uid="{00000000-0005-0000-0000-000038950000}"/>
    <cellStyle name="Comma 18 3 7 5" xfId="48236" xr:uid="{00000000-0005-0000-0000-000039950000}"/>
    <cellStyle name="Comma 18 3 7 6" xfId="48237" xr:uid="{00000000-0005-0000-0000-00003A950000}"/>
    <cellStyle name="Comma 18 3 8" xfId="48238" xr:uid="{00000000-0005-0000-0000-00003B950000}"/>
    <cellStyle name="Comma 18 3 8 2" xfId="48239" xr:uid="{00000000-0005-0000-0000-00003C950000}"/>
    <cellStyle name="Comma 18 3 8 2 2" xfId="48240" xr:uid="{00000000-0005-0000-0000-00003D950000}"/>
    <cellStyle name="Comma 18 3 8 2 3" xfId="48241" xr:uid="{00000000-0005-0000-0000-00003E950000}"/>
    <cellStyle name="Comma 18 3 8 3" xfId="48242" xr:uid="{00000000-0005-0000-0000-00003F950000}"/>
    <cellStyle name="Comma 18 3 8 3 2" xfId="48243" xr:uid="{00000000-0005-0000-0000-000040950000}"/>
    <cellStyle name="Comma 18 3 8 4" xfId="48244" xr:uid="{00000000-0005-0000-0000-000041950000}"/>
    <cellStyle name="Comma 18 3 8 5" xfId="48245" xr:uid="{00000000-0005-0000-0000-000042950000}"/>
    <cellStyle name="Comma 18 3 9" xfId="48246" xr:uid="{00000000-0005-0000-0000-000043950000}"/>
    <cellStyle name="Comma 18 3 9 2" xfId="48247" xr:uid="{00000000-0005-0000-0000-000044950000}"/>
    <cellStyle name="Comma 18 3 9 3" xfId="48248" xr:uid="{00000000-0005-0000-0000-000045950000}"/>
    <cellStyle name="Comma 18 4" xfId="9477" xr:uid="{00000000-0005-0000-0000-000046950000}"/>
    <cellStyle name="Comma 18 4 10" xfId="48249" xr:uid="{00000000-0005-0000-0000-000047950000}"/>
    <cellStyle name="Comma 18 4 10 2" xfId="48250" xr:uid="{00000000-0005-0000-0000-000048950000}"/>
    <cellStyle name="Comma 18 4 11" xfId="48251" xr:uid="{00000000-0005-0000-0000-000049950000}"/>
    <cellStyle name="Comma 18 4 12" xfId="48252" xr:uid="{00000000-0005-0000-0000-00004A950000}"/>
    <cellStyle name="Comma 18 4 2" xfId="48253" xr:uid="{00000000-0005-0000-0000-00004B950000}"/>
    <cellStyle name="Comma 18 4 2 10" xfId="48254" xr:uid="{00000000-0005-0000-0000-00004C950000}"/>
    <cellStyle name="Comma 18 4 2 2" xfId="48255" xr:uid="{00000000-0005-0000-0000-00004D950000}"/>
    <cellStyle name="Comma 18 4 2 2 2" xfId="48256" xr:uid="{00000000-0005-0000-0000-00004E950000}"/>
    <cellStyle name="Comma 18 4 2 2 2 2" xfId="48257" xr:uid="{00000000-0005-0000-0000-00004F950000}"/>
    <cellStyle name="Comma 18 4 2 2 2 2 2" xfId="48258" xr:uid="{00000000-0005-0000-0000-000050950000}"/>
    <cellStyle name="Comma 18 4 2 2 2 2 3" xfId="48259" xr:uid="{00000000-0005-0000-0000-000051950000}"/>
    <cellStyle name="Comma 18 4 2 2 2 3" xfId="48260" xr:uid="{00000000-0005-0000-0000-000052950000}"/>
    <cellStyle name="Comma 18 4 2 2 2 3 2" xfId="48261" xr:uid="{00000000-0005-0000-0000-000053950000}"/>
    <cellStyle name="Comma 18 4 2 2 2 3 3" xfId="48262" xr:uid="{00000000-0005-0000-0000-000054950000}"/>
    <cellStyle name="Comma 18 4 2 2 2 4" xfId="48263" xr:uid="{00000000-0005-0000-0000-000055950000}"/>
    <cellStyle name="Comma 18 4 2 2 2 4 2" xfId="48264" xr:uid="{00000000-0005-0000-0000-000056950000}"/>
    <cellStyle name="Comma 18 4 2 2 2 5" xfId="48265" xr:uid="{00000000-0005-0000-0000-000057950000}"/>
    <cellStyle name="Comma 18 4 2 2 2 6" xfId="48266" xr:uid="{00000000-0005-0000-0000-000058950000}"/>
    <cellStyle name="Comma 18 4 2 2 3" xfId="48267" xr:uid="{00000000-0005-0000-0000-000059950000}"/>
    <cellStyle name="Comma 18 4 2 2 3 2" xfId="48268" xr:uid="{00000000-0005-0000-0000-00005A950000}"/>
    <cellStyle name="Comma 18 4 2 2 3 2 2" xfId="48269" xr:uid="{00000000-0005-0000-0000-00005B950000}"/>
    <cellStyle name="Comma 18 4 2 2 3 2 3" xfId="48270" xr:uid="{00000000-0005-0000-0000-00005C950000}"/>
    <cellStyle name="Comma 18 4 2 2 3 3" xfId="48271" xr:uid="{00000000-0005-0000-0000-00005D950000}"/>
    <cellStyle name="Comma 18 4 2 2 3 3 2" xfId="48272" xr:uid="{00000000-0005-0000-0000-00005E950000}"/>
    <cellStyle name="Comma 18 4 2 2 3 3 3" xfId="48273" xr:uid="{00000000-0005-0000-0000-00005F950000}"/>
    <cellStyle name="Comma 18 4 2 2 3 4" xfId="48274" xr:uid="{00000000-0005-0000-0000-000060950000}"/>
    <cellStyle name="Comma 18 4 2 2 3 4 2" xfId="48275" xr:uid="{00000000-0005-0000-0000-000061950000}"/>
    <cellStyle name="Comma 18 4 2 2 3 5" xfId="48276" xr:uid="{00000000-0005-0000-0000-000062950000}"/>
    <cellStyle name="Comma 18 4 2 2 3 6" xfId="48277" xr:uid="{00000000-0005-0000-0000-000063950000}"/>
    <cellStyle name="Comma 18 4 2 2 4" xfId="48278" xr:uid="{00000000-0005-0000-0000-000064950000}"/>
    <cellStyle name="Comma 18 4 2 2 4 2" xfId="48279" xr:uid="{00000000-0005-0000-0000-000065950000}"/>
    <cellStyle name="Comma 18 4 2 2 4 2 2" xfId="48280" xr:uid="{00000000-0005-0000-0000-000066950000}"/>
    <cellStyle name="Comma 18 4 2 2 4 2 3" xfId="48281" xr:uid="{00000000-0005-0000-0000-000067950000}"/>
    <cellStyle name="Comma 18 4 2 2 4 3" xfId="48282" xr:uid="{00000000-0005-0000-0000-000068950000}"/>
    <cellStyle name="Comma 18 4 2 2 4 3 2" xfId="48283" xr:uid="{00000000-0005-0000-0000-000069950000}"/>
    <cellStyle name="Comma 18 4 2 2 4 4" xfId="48284" xr:uid="{00000000-0005-0000-0000-00006A950000}"/>
    <cellStyle name="Comma 18 4 2 2 4 5" xfId="48285" xr:uid="{00000000-0005-0000-0000-00006B950000}"/>
    <cellStyle name="Comma 18 4 2 2 5" xfId="48286" xr:uid="{00000000-0005-0000-0000-00006C950000}"/>
    <cellStyle name="Comma 18 4 2 2 5 2" xfId="48287" xr:uid="{00000000-0005-0000-0000-00006D950000}"/>
    <cellStyle name="Comma 18 4 2 2 5 3" xfId="48288" xr:uid="{00000000-0005-0000-0000-00006E950000}"/>
    <cellStyle name="Comma 18 4 2 2 6" xfId="48289" xr:uid="{00000000-0005-0000-0000-00006F950000}"/>
    <cellStyle name="Comma 18 4 2 2 6 2" xfId="48290" xr:uid="{00000000-0005-0000-0000-000070950000}"/>
    <cellStyle name="Comma 18 4 2 2 6 3" xfId="48291" xr:uid="{00000000-0005-0000-0000-000071950000}"/>
    <cellStyle name="Comma 18 4 2 2 7" xfId="48292" xr:uid="{00000000-0005-0000-0000-000072950000}"/>
    <cellStyle name="Comma 18 4 2 2 7 2" xfId="48293" xr:uid="{00000000-0005-0000-0000-000073950000}"/>
    <cellStyle name="Comma 18 4 2 2 8" xfId="48294" xr:uid="{00000000-0005-0000-0000-000074950000}"/>
    <cellStyle name="Comma 18 4 2 2 9" xfId="48295" xr:uid="{00000000-0005-0000-0000-000075950000}"/>
    <cellStyle name="Comma 18 4 2 3" xfId="48296" xr:uid="{00000000-0005-0000-0000-000076950000}"/>
    <cellStyle name="Comma 18 4 2 3 2" xfId="48297" xr:uid="{00000000-0005-0000-0000-000077950000}"/>
    <cellStyle name="Comma 18 4 2 3 2 2" xfId="48298" xr:uid="{00000000-0005-0000-0000-000078950000}"/>
    <cellStyle name="Comma 18 4 2 3 2 3" xfId="48299" xr:uid="{00000000-0005-0000-0000-000079950000}"/>
    <cellStyle name="Comma 18 4 2 3 3" xfId="48300" xr:uid="{00000000-0005-0000-0000-00007A950000}"/>
    <cellStyle name="Comma 18 4 2 3 3 2" xfId="48301" xr:uid="{00000000-0005-0000-0000-00007B950000}"/>
    <cellStyle name="Comma 18 4 2 3 3 3" xfId="48302" xr:uid="{00000000-0005-0000-0000-00007C950000}"/>
    <cellStyle name="Comma 18 4 2 3 4" xfId="48303" xr:uid="{00000000-0005-0000-0000-00007D950000}"/>
    <cellStyle name="Comma 18 4 2 3 4 2" xfId="48304" xr:uid="{00000000-0005-0000-0000-00007E950000}"/>
    <cellStyle name="Comma 18 4 2 3 5" xfId="48305" xr:uid="{00000000-0005-0000-0000-00007F950000}"/>
    <cellStyle name="Comma 18 4 2 3 6" xfId="48306" xr:uid="{00000000-0005-0000-0000-000080950000}"/>
    <cellStyle name="Comma 18 4 2 4" xfId="48307" xr:uid="{00000000-0005-0000-0000-000081950000}"/>
    <cellStyle name="Comma 18 4 2 4 2" xfId="48308" xr:uid="{00000000-0005-0000-0000-000082950000}"/>
    <cellStyle name="Comma 18 4 2 4 2 2" xfId="48309" xr:uid="{00000000-0005-0000-0000-000083950000}"/>
    <cellStyle name="Comma 18 4 2 4 2 3" xfId="48310" xr:uid="{00000000-0005-0000-0000-000084950000}"/>
    <cellStyle name="Comma 18 4 2 4 3" xfId="48311" xr:uid="{00000000-0005-0000-0000-000085950000}"/>
    <cellStyle name="Comma 18 4 2 4 3 2" xfId="48312" xr:uid="{00000000-0005-0000-0000-000086950000}"/>
    <cellStyle name="Comma 18 4 2 4 3 3" xfId="48313" xr:uid="{00000000-0005-0000-0000-000087950000}"/>
    <cellStyle name="Comma 18 4 2 4 4" xfId="48314" xr:uid="{00000000-0005-0000-0000-000088950000}"/>
    <cellStyle name="Comma 18 4 2 4 4 2" xfId="48315" xr:uid="{00000000-0005-0000-0000-000089950000}"/>
    <cellStyle name="Comma 18 4 2 4 5" xfId="48316" xr:uid="{00000000-0005-0000-0000-00008A950000}"/>
    <cellStyle name="Comma 18 4 2 4 6" xfId="48317" xr:uid="{00000000-0005-0000-0000-00008B950000}"/>
    <cellStyle name="Comma 18 4 2 5" xfId="48318" xr:uid="{00000000-0005-0000-0000-00008C950000}"/>
    <cellStyle name="Comma 18 4 2 5 2" xfId="48319" xr:uid="{00000000-0005-0000-0000-00008D950000}"/>
    <cellStyle name="Comma 18 4 2 5 2 2" xfId="48320" xr:uid="{00000000-0005-0000-0000-00008E950000}"/>
    <cellStyle name="Comma 18 4 2 5 2 3" xfId="48321" xr:uid="{00000000-0005-0000-0000-00008F950000}"/>
    <cellStyle name="Comma 18 4 2 5 3" xfId="48322" xr:uid="{00000000-0005-0000-0000-000090950000}"/>
    <cellStyle name="Comma 18 4 2 5 3 2" xfId="48323" xr:uid="{00000000-0005-0000-0000-000091950000}"/>
    <cellStyle name="Comma 18 4 2 5 4" xfId="48324" xr:uid="{00000000-0005-0000-0000-000092950000}"/>
    <cellStyle name="Comma 18 4 2 5 5" xfId="48325" xr:uid="{00000000-0005-0000-0000-000093950000}"/>
    <cellStyle name="Comma 18 4 2 6" xfId="48326" xr:uid="{00000000-0005-0000-0000-000094950000}"/>
    <cellStyle name="Comma 18 4 2 6 2" xfId="48327" xr:uid="{00000000-0005-0000-0000-000095950000}"/>
    <cellStyle name="Comma 18 4 2 6 3" xfId="48328" xr:uid="{00000000-0005-0000-0000-000096950000}"/>
    <cellStyle name="Comma 18 4 2 7" xfId="48329" xr:uid="{00000000-0005-0000-0000-000097950000}"/>
    <cellStyle name="Comma 18 4 2 7 2" xfId="48330" xr:uid="{00000000-0005-0000-0000-000098950000}"/>
    <cellStyle name="Comma 18 4 2 7 3" xfId="48331" xr:uid="{00000000-0005-0000-0000-000099950000}"/>
    <cellStyle name="Comma 18 4 2 8" xfId="48332" xr:uid="{00000000-0005-0000-0000-00009A950000}"/>
    <cellStyle name="Comma 18 4 2 8 2" xfId="48333" xr:uid="{00000000-0005-0000-0000-00009B950000}"/>
    <cellStyle name="Comma 18 4 2 9" xfId="48334" xr:uid="{00000000-0005-0000-0000-00009C950000}"/>
    <cellStyle name="Comma 18 4 3" xfId="48335" xr:uid="{00000000-0005-0000-0000-00009D950000}"/>
    <cellStyle name="Comma 18 4 3 2" xfId="48336" xr:uid="{00000000-0005-0000-0000-00009E950000}"/>
    <cellStyle name="Comma 18 4 3 2 2" xfId="48337" xr:uid="{00000000-0005-0000-0000-00009F950000}"/>
    <cellStyle name="Comma 18 4 3 2 2 2" xfId="48338" xr:uid="{00000000-0005-0000-0000-0000A0950000}"/>
    <cellStyle name="Comma 18 4 3 2 2 3" xfId="48339" xr:uid="{00000000-0005-0000-0000-0000A1950000}"/>
    <cellStyle name="Comma 18 4 3 2 3" xfId="48340" xr:uid="{00000000-0005-0000-0000-0000A2950000}"/>
    <cellStyle name="Comma 18 4 3 2 3 2" xfId="48341" xr:uid="{00000000-0005-0000-0000-0000A3950000}"/>
    <cellStyle name="Comma 18 4 3 2 3 3" xfId="48342" xr:uid="{00000000-0005-0000-0000-0000A4950000}"/>
    <cellStyle name="Comma 18 4 3 2 4" xfId="48343" xr:uid="{00000000-0005-0000-0000-0000A5950000}"/>
    <cellStyle name="Comma 18 4 3 2 4 2" xfId="48344" xr:uid="{00000000-0005-0000-0000-0000A6950000}"/>
    <cellStyle name="Comma 18 4 3 2 5" xfId="48345" xr:uid="{00000000-0005-0000-0000-0000A7950000}"/>
    <cellStyle name="Comma 18 4 3 2 6" xfId="48346" xr:uid="{00000000-0005-0000-0000-0000A8950000}"/>
    <cellStyle name="Comma 18 4 3 3" xfId="48347" xr:uid="{00000000-0005-0000-0000-0000A9950000}"/>
    <cellStyle name="Comma 18 4 3 3 2" xfId="48348" xr:uid="{00000000-0005-0000-0000-0000AA950000}"/>
    <cellStyle name="Comma 18 4 3 3 2 2" xfId="48349" xr:uid="{00000000-0005-0000-0000-0000AB950000}"/>
    <cellStyle name="Comma 18 4 3 3 2 3" xfId="48350" xr:uid="{00000000-0005-0000-0000-0000AC950000}"/>
    <cellStyle name="Comma 18 4 3 3 3" xfId="48351" xr:uid="{00000000-0005-0000-0000-0000AD950000}"/>
    <cellStyle name="Comma 18 4 3 3 3 2" xfId="48352" xr:uid="{00000000-0005-0000-0000-0000AE950000}"/>
    <cellStyle name="Comma 18 4 3 3 3 3" xfId="48353" xr:uid="{00000000-0005-0000-0000-0000AF950000}"/>
    <cellStyle name="Comma 18 4 3 3 4" xfId="48354" xr:uid="{00000000-0005-0000-0000-0000B0950000}"/>
    <cellStyle name="Comma 18 4 3 3 4 2" xfId="48355" xr:uid="{00000000-0005-0000-0000-0000B1950000}"/>
    <cellStyle name="Comma 18 4 3 3 5" xfId="48356" xr:uid="{00000000-0005-0000-0000-0000B2950000}"/>
    <cellStyle name="Comma 18 4 3 3 6" xfId="48357" xr:uid="{00000000-0005-0000-0000-0000B3950000}"/>
    <cellStyle name="Comma 18 4 3 4" xfId="48358" xr:uid="{00000000-0005-0000-0000-0000B4950000}"/>
    <cellStyle name="Comma 18 4 3 4 2" xfId="48359" xr:uid="{00000000-0005-0000-0000-0000B5950000}"/>
    <cellStyle name="Comma 18 4 3 4 2 2" xfId="48360" xr:uid="{00000000-0005-0000-0000-0000B6950000}"/>
    <cellStyle name="Comma 18 4 3 4 2 3" xfId="48361" xr:uid="{00000000-0005-0000-0000-0000B7950000}"/>
    <cellStyle name="Comma 18 4 3 4 3" xfId="48362" xr:uid="{00000000-0005-0000-0000-0000B8950000}"/>
    <cellStyle name="Comma 18 4 3 4 3 2" xfId="48363" xr:uid="{00000000-0005-0000-0000-0000B9950000}"/>
    <cellStyle name="Comma 18 4 3 4 4" xfId="48364" xr:uid="{00000000-0005-0000-0000-0000BA950000}"/>
    <cellStyle name="Comma 18 4 3 4 5" xfId="48365" xr:uid="{00000000-0005-0000-0000-0000BB950000}"/>
    <cellStyle name="Comma 18 4 3 5" xfId="48366" xr:uid="{00000000-0005-0000-0000-0000BC950000}"/>
    <cellStyle name="Comma 18 4 3 5 2" xfId="48367" xr:uid="{00000000-0005-0000-0000-0000BD950000}"/>
    <cellStyle name="Comma 18 4 3 5 3" xfId="48368" xr:uid="{00000000-0005-0000-0000-0000BE950000}"/>
    <cellStyle name="Comma 18 4 3 6" xfId="48369" xr:uid="{00000000-0005-0000-0000-0000BF950000}"/>
    <cellStyle name="Comma 18 4 3 6 2" xfId="48370" xr:uid="{00000000-0005-0000-0000-0000C0950000}"/>
    <cellStyle name="Comma 18 4 3 6 3" xfId="48371" xr:uid="{00000000-0005-0000-0000-0000C1950000}"/>
    <cellStyle name="Comma 18 4 3 7" xfId="48372" xr:uid="{00000000-0005-0000-0000-0000C2950000}"/>
    <cellStyle name="Comma 18 4 3 7 2" xfId="48373" xr:uid="{00000000-0005-0000-0000-0000C3950000}"/>
    <cellStyle name="Comma 18 4 3 8" xfId="48374" xr:uid="{00000000-0005-0000-0000-0000C4950000}"/>
    <cellStyle name="Comma 18 4 3 9" xfId="48375" xr:uid="{00000000-0005-0000-0000-0000C5950000}"/>
    <cellStyle name="Comma 18 4 4" xfId="48376" xr:uid="{00000000-0005-0000-0000-0000C6950000}"/>
    <cellStyle name="Comma 18 4 4 2" xfId="48377" xr:uid="{00000000-0005-0000-0000-0000C7950000}"/>
    <cellStyle name="Comma 18 4 4 2 2" xfId="48378" xr:uid="{00000000-0005-0000-0000-0000C8950000}"/>
    <cellStyle name="Comma 18 4 4 2 2 2" xfId="48379" xr:uid="{00000000-0005-0000-0000-0000C9950000}"/>
    <cellStyle name="Comma 18 4 4 2 2 3" xfId="48380" xr:uid="{00000000-0005-0000-0000-0000CA950000}"/>
    <cellStyle name="Comma 18 4 4 2 3" xfId="48381" xr:uid="{00000000-0005-0000-0000-0000CB950000}"/>
    <cellStyle name="Comma 18 4 4 2 3 2" xfId="48382" xr:uid="{00000000-0005-0000-0000-0000CC950000}"/>
    <cellStyle name="Comma 18 4 4 2 3 3" xfId="48383" xr:uid="{00000000-0005-0000-0000-0000CD950000}"/>
    <cellStyle name="Comma 18 4 4 2 4" xfId="48384" xr:uid="{00000000-0005-0000-0000-0000CE950000}"/>
    <cellStyle name="Comma 18 4 4 2 4 2" xfId="48385" xr:uid="{00000000-0005-0000-0000-0000CF950000}"/>
    <cellStyle name="Comma 18 4 4 2 5" xfId="48386" xr:uid="{00000000-0005-0000-0000-0000D0950000}"/>
    <cellStyle name="Comma 18 4 4 2 6" xfId="48387" xr:uid="{00000000-0005-0000-0000-0000D1950000}"/>
    <cellStyle name="Comma 18 4 4 3" xfId="48388" xr:uid="{00000000-0005-0000-0000-0000D2950000}"/>
    <cellStyle name="Comma 18 4 4 3 2" xfId="48389" xr:uid="{00000000-0005-0000-0000-0000D3950000}"/>
    <cellStyle name="Comma 18 4 4 3 2 2" xfId="48390" xr:uid="{00000000-0005-0000-0000-0000D4950000}"/>
    <cellStyle name="Comma 18 4 4 3 2 3" xfId="48391" xr:uid="{00000000-0005-0000-0000-0000D5950000}"/>
    <cellStyle name="Comma 18 4 4 3 3" xfId="48392" xr:uid="{00000000-0005-0000-0000-0000D6950000}"/>
    <cellStyle name="Comma 18 4 4 3 3 2" xfId="48393" xr:uid="{00000000-0005-0000-0000-0000D7950000}"/>
    <cellStyle name="Comma 18 4 4 3 3 3" xfId="48394" xr:uid="{00000000-0005-0000-0000-0000D8950000}"/>
    <cellStyle name="Comma 18 4 4 3 4" xfId="48395" xr:uid="{00000000-0005-0000-0000-0000D9950000}"/>
    <cellStyle name="Comma 18 4 4 3 4 2" xfId="48396" xr:uid="{00000000-0005-0000-0000-0000DA950000}"/>
    <cellStyle name="Comma 18 4 4 3 5" xfId="48397" xr:uid="{00000000-0005-0000-0000-0000DB950000}"/>
    <cellStyle name="Comma 18 4 4 3 6" xfId="48398" xr:uid="{00000000-0005-0000-0000-0000DC950000}"/>
    <cellStyle name="Comma 18 4 4 4" xfId="48399" xr:uid="{00000000-0005-0000-0000-0000DD950000}"/>
    <cellStyle name="Comma 18 4 4 4 2" xfId="48400" xr:uid="{00000000-0005-0000-0000-0000DE950000}"/>
    <cellStyle name="Comma 18 4 4 4 2 2" xfId="48401" xr:uid="{00000000-0005-0000-0000-0000DF950000}"/>
    <cellStyle name="Comma 18 4 4 4 2 3" xfId="48402" xr:uid="{00000000-0005-0000-0000-0000E0950000}"/>
    <cellStyle name="Comma 18 4 4 4 3" xfId="48403" xr:uid="{00000000-0005-0000-0000-0000E1950000}"/>
    <cellStyle name="Comma 18 4 4 4 3 2" xfId="48404" xr:uid="{00000000-0005-0000-0000-0000E2950000}"/>
    <cellStyle name="Comma 18 4 4 4 4" xfId="48405" xr:uid="{00000000-0005-0000-0000-0000E3950000}"/>
    <cellStyle name="Comma 18 4 4 4 5" xfId="48406" xr:uid="{00000000-0005-0000-0000-0000E4950000}"/>
    <cellStyle name="Comma 18 4 4 5" xfId="48407" xr:uid="{00000000-0005-0000-0000-0000E5950000}"/>
    <cellStyle name="Comma 18 4 4 5 2" xfId="48408" xr:uid="{00000000-0005-0000-0000-0000E6950000}"/>
    <cellStyle name="Comma 18 4 4 5 3" xfId="48409" xr:uid="{00000000-0005-0000-0000-0000E7950000}"/>
    <cellStyle name="Comma 18 4 4 6" xfId="48410" xr:uid="{00000000-0005-0000-0000-0000E8950000}"/>
    <cellStyle name="Comma 18 4 4 6 2" xfId="48411" xr:uid="{00000000-0005-0000-0000-0000E9950000}"/>
    <cellStyle name="Comma 18 4 4 6 3" xfId="48412" xr:uid="{00000000-0005-0000-0000-0000EA950000}"/>
    <cellStyle name="Comma 18 4 4 7" xfId="48413" xr:uid="{00000000-0005-0000-0000-0000EB950000}"/>
    <cellStyle name="Comma 18 4 4 7 2" xfId="48414" xr:uid="{00000000-0005-0000-0000-0000EC950000}"/>
    <cellStyle name="Comma 18 4 4 8" xfId="48415" xr:uid="{00000000-0005-0000-0000-0000ED950000}"/>
    <cellStyle name="Comma 18 4 4 9" xfId="48416" xr:uid="{00000000-0005-0000-0000-0000EE950000}"/>
    <cellStyle name="Comma 18 4 5" xfId="48417" xr:uid="{00000000-0005-0000-0000-0000EF950000}"/>
    <cellStyle name="Comma 18 4 5 2" xfId="48418" xr:uid="{00000000-0005-0000-0000-0000F0950000}"/>
    <cellStyle name="Comma 18 4 5 2 2" xfId="48419" xr:uid="{00000000-0005-0000-0000-0000F1950000}"/>
    <cellStyle name="Comma 18 4 5 2 3" xfId="48420" xr:uid="{00000000-0005-0000-0000-0000F2950000}"/>
    <cellStyle name="Comma 18 4 5 3" xfId="48421" xr:uid="{00000000-0005-0000-0000-0000F3950000}"/>
    <cellStyle name="Comma 18 4 5 3 2" xfId="48422" xr:uid="{00000000-0005-0000-0000-0000F4950000}"/>
    <cellStyle name="Comma 18 4 5 3 3" xfId="48423" xr:uid="{00000000-0005-0000-0000-0000F5950000}"/>
    <cellStyle name="Comma 18 4 5 4" xfId="48424" xr:uid="{00000000-0005-0000-0000-0000F6950000}"/>
    <cellStyle name="Comma 18 4 5 4 2" xfId="48425" xr:uid="{00000000-0005-0000-0000-0000F7950000}"/>
    <cellStyle name="Comma 18 4 5 5" xfId="48426" xr:uid="{00000000-0005-0000-0000-0000F8950000}"/>
    <cellStyle name="Comma 18 4 5 6" xfId="48427" xr:uid="{00000000-0005-0000-0000-0000F9950000}"/>
    <cellStyle name="Comma 18 4 6" xfId="48428" xr:uid="{00000000-0005-0000-0000-0000FA950000}"/>
    <cellStyle name="Comma 18 4 6 2" xfId="48429" xr:uid="{00000000-0005-0000-0000-0000FB950000}"/>
    <cellStyle name="Comma 18 4 6 2 2" xfId="48430" xr:uid="{00000000-0005-0000-0000-0000FC950000}"/>
    <cellStyle name="Comma 18 4 6 2 3" xfId="48431" xr:uid="{00000000-0005-0000-0000-0000FD950000}"/>
    <cellStyle name="Comma 18 4 6 3" xfId="48432" xr:uid="{00000000-0005-0000-0000-0000FE950000}"/>
    <cellStyle name="Comma 18 4 6 3 2" xfId="48433" xr:uid="{00000000-0005-0000-0000-0000FF950000}"/>
    <cellStyle name="Comma 18 4 6 3 3" xfId="48434" xr:uid="{00000000-0005-0000-0000-000000960000}"/>
    <cellStyle name="Comma 18 4 6 4" xfId="48435" xr:uid="{00000000-0005-0000-0000-000001960000}"/>
    <cellStyle name="Comma 18 4 6 4 2" xfId="48436" xr:uid="{00000000-0005-0000-0000-000002960000}"/>
    <cellStyle name="Comma 18 4 6 5" xfId="48437" xr:uid="{00000000-0005-0000-0000-000003960000}"/>
    <cellStyle name="Comma 18 4 6 6" xfId="48438" xr:uid="{00000000-0005-0000-0000-000004960000}"/>
    <cellStyle name="Comma 18 4 7" xfId="48439" xr:uid="{00000000-0005-0000-0000-000005960000}"/>
    <cellStyle name="Comma 18 4 7 2" xfId="48440" xr:uid="{00000000-0005-0000-0000-000006960000}"/>
    <cellStyle name="Comma 18 4 7 2 2" xfId="48441" xr:uid="{00000000-0005-0000-0000-000007960000}"/>
    <cellStyle name="Comma 18 4 7 2 3" xfId="48442" xr:uid="{00000000-0005-0000-0000-000008960000}"/>
    <cellStyle name="Comma 18 4 7 3" xfId="48443" xr:uid="{00000000-0005-0000-0000-000009960000}"/>
    <cellStyle name="Comma 18 4 7 3 2" xfId="48444" xr:uid="{00000000-0005-0000-0000-00000A960000}"/>
    <cellStyle name="Comma 18 4 7 4" xfId="48445" xr:uid="{00000000-0005-0000-0000-00000B960000}"/>
    <cellStyle name="Comma 18 4 7 5" xfId="48446" xr:uid="{00000000-0005-0000-0000-00000C960000}"/>
    <cellStyle name="Comma 18 4 8" xfId="48447" xr:uid="{00000000-0005-0000-0000-00000D960000}"/>
    <cellStyle name="Comma 18 4 8 2" xfId="48448" xr:uid="{00000000-0005-0000-0000-00000E960000}"/>
    <cellStyle name="Comma 18 4 8 3" xfId="48449" xr:uid="{00000000-0005-0000-0000-00000F960000}"/>
    <cellStyle name="Comma 18 4 9" xfId="48450" xr:uid="{00000000-0005-0000-0000-000010960000}"/>
    <cellStyle name="Comma 18 4 9 2" xfId="48451" xr:uid="{00000000-0005-0000-0000-000011960000}"/>
    <cellStyle name="Comma 18 4 9 3" xfId="48452" xr:uid="{00000000-0005-0000-0000-000012960000}"/>
    <cellStyle name="Comma 18 5" xfId="9478" xr:uid="{00000000-0005-0000-0000-000013960000}"/>
    <cellStyle name="Comma 18 5 10" xfId="48453" xr:uid="{00000000-0005-0000-0000-000014960000}"/>
    <cellStyle name="Comma 18 5 2" xfId="48454" xr:uid="{00000000-0005-0000-0000-000015960000}"/>
    <cellStyle name="Comma 18 5 2 2" xfId="48455" xr:uid="{00000000-0005-0000-0000-000016960000}"/>
    <cellStyle name="Comma 18 5 2 2 2" xfId="48456" xr:uid="{00000000-0005-0000-0000-000017960000}"/>
    <cellStyle name="Comma 18 5 2 2 2 2" xfId="48457" xr:uid="{00000000-0005-0000-0000-000018960000}"/>
    <cellStyle name="Comma 18 5 2 2 2 3" xfId="48458" xr:uid="{00000000-0005-0000-0000-000019960000}"/>
    <cellStyle name="Comma 18 5 2 2 3" xfId="48459" xr:uid="{00000000-0005-0000-0000-00001A960000}"/>
    <cellStyle name="Comma 18 5 2 2 3 2" xfId="48460" xr:uid="{00000000-0005-0000-0000-00001B960000}"/>
    <cellStyle name="Comma 18 5 2 2 3 3" xfId="48461" xr:uid="{00000000-0005-0000-0000-00001C960000}"/>
    <cellStyle name="Comma 18 5 2 2 4" xfId="48462" xr:uid="{00000000-0005-0000-0000-00001D960000}"/>
    <cellStyle name="Comma 18 5 2 2 4 2" xfId="48463" xr:uid="{00000000-0005-0000-0000-00001E960000}"/>
    <cellStyle name="Comma 18 5 2 2 5" xfId="48464" xr:uid="{00000000-0005-0000-0000-00001F960000}"/>
    <cellStyle name="Comma 18 5 2 2 6" xfId="48465" xr:uid="{00000000-0005-0000-0000-000020960000}"/>
    <cellStyle name="Comma 18 5 2 3" xfId="48466" xr:uid="{00000000-0005-0000-0000-000021960000}"/>
    <cellStyle name="Comma 18 5 2 3 2" xfId="48467" xr:uid="{00000000-0005-0000-0000-000022960000}"/>
    <cellStyle name="Comma 18 5 2 3 2 2" xfId="48468" xr:uid="{00000000-0005-0000-0000-000023960000}"/>
    <cellStyle name="Comma 18 5 2 3 2 3" xfId="48469" xr:uid="{00000000-0005-0000-0000-000024960000}"/>
    <cellStyle name="Comma 18 5 2 3 3" xfId="48470" xr:uid="{00000000-0005-0000-0000-000025960000}"/>
    <cellStyle name="Comma 18 5 2 3 3 2" xfId="48471" xr:uid="{00000000-0005-0000-0000-000026960000}"/>
    <cellStyle name="Comma 18 5 2 3 3 3" xfId="48472" xr:uid="{00000000-0005-0000-0000-000027960000}"/>
    <cellStyle name="Comma 18 5 2 3 4" xfId="48473" xr:uid="{00000000-0005-0000-0000-000028960000}"/>
    <cellStyle name="Comma 18 5 2 3 4 2" xfId="48474" xr:uid="{00000000-0005-0000-0000-000029960000}"/>
    <cellStyle name="Comma 18 5 2 3 5" xfId="48475" xr:uid="{00000000-0005-0000-0000-00002A960000}"/>
    <cellStyle name="Comma 18 5 2 3 6" xfId="48476" xr:uid="{00000000-0005-0000-0000-00002B960000}"/>
    <cellStyle name="Comma 18 5 2 4" xfId="48477" xr:uid="{00000000-0005-0000-0000-00002C960000}"/>
    <cellStyle name="Comma 18 5 2 4 2" xfId="48478" xr:uid="{00000000-0005-0000-0000-00002D960000}"/>
    <cellStyle name="Comma 18 5 2 4 2 2" xfId="48479" xr:uid="{00000000-0005-0000-0000-00002E960000}"/>
    <cellStyle name="Comma 18 5 2 4 2 3" xfId="48480" xr:uid="{00000000-0005-0000-0000-00002F960000}"/>
    <cellStyle name="Comma 18 5 2 4 3" xfId="48481" xr:uid="{00000000-0005-0000-0000-000030960000}"/>
    <cellStyle name="Comma 18 5 2 4 3 2" xfId="48482" xr:uid="{00000000-0005-0000-0000-000031960000}"/>
    <cellStyle name="Comma 18 5 2 4 4" xfId="48483" xr:uid="{00000000-0005-0000-0000-000032960000}"/>
    <cellStyle name="Comma 18 5 2 4 5" xfId="48484" xr:uid="{00000000-0005-0000-0000-000033960000}"/>
    <cellStyle name="Comma 18 5 2 5" xfId="48485" xr:uid="{00000000-0005-0000-0000-000034960000}"/>
    <cellStyle name="Comma 18 5 2 5 2" xfId="48486" xr:uid="{00000000-0005-0000-0000-000035960000}"/>
    <cellStyle name="Comma 18 5 2 5 3" xfId="48487" xr:uid="{00000000-0005-0000-0000-000036960000}"/>
    <cellStyle name="Comma 18 5 2 6" xfId="48488" xr:uid="{00000000-0005-0000-0000-000037960000}"/>
    <cellStyle name="Comma 18 5 2 6 2" xfId="48489" xr:uid="{00000000-0005-0000-0000-000038960000}"/>
    <cellStyle name="Comma 18 5 2 6 3" xfId="48490" xr:uid="{00000000-0005-0000-0000-000039960000}"/>
    <cellStyle name="Comma 18 5 2 7" xfId="48491" xr:uid="{00000000-0005-0000-0000-00003A960000}"/>
    <cellStyle name="Comma 18 5 2 7 2" xfId="48492" xr:uid="{00000000-0005-0000-0000-00003B960000}"/>
    <cellStyle name="Comma 18 5 2 8" xfId="48493" xr:uid="{00000000-0005-0000-0000-00003C960000}"/>
    <cellStyle name="Comma 18 5 2 9" xfId="48494" xr:uid="{00000000-0005-0000-0000-00003D960000}"/>
    <cellStyle name="Comma 18 5 3" xfId="48495" xr:uid="{00000000-0005-0000-0000-00003E960000}"/>
    <cellStyle name="Comma 18 5 3 2" xfId="48496" xr:uid="{00000000-0005-0000-0000-00003F960000}"/>
    <cellStyle name="Comma 18 5 3 2 2" xfId="48497" xr:uid="{00000000-0005-0000-0000-000040960000}"/>
    <cellStyle name="Comma 18 5 3 2 3" xfId="48498" xr:uid="{00000000-0005-0000-0000-000041960000}"/>
    <cellStyle name="Comma 18 5 3 3" xfId="48499" xr:uid="{00000000-0005-0000-0000-000042960000}"/>
    <cellStyle name="Comma 18 5 3 3 2" xfId="48500" xr:uid="{00000000-0005-0000-0000-000043960000}"/>
    <cellStyle name="Comma 18 5 3 3 3" xfId="48501" xr:uid="{00000000-0005-0000-0000-000044960000}"/>
    <cellStyle name="Comma 18 5 3 4" xfId="48502" xr:uid="{00000000-0005-0000-0000-000045960000}"/>
    <cellStyle name="Comma 18 5 3 4 2" xfId="48503" xr:uid="{00000000-0005-0000-0000-000046960000}"/>
    <cellStyle name="Comma 18 5 3 5" xfId="48504" xr:uid="{00000000-0005-0000-0000-000047960000}"/>
    <cellStyle name="Comma 18 5 3 6" xfId="48505" xr:uid="{00000000-0005-0000-0000-000048960000}"/>
    <cellStyle name="Comma 18 5 4" xfId="48506" xr:uid="{00000000-0005-0000-0000-000049960000}"/>
    <cellStyle name="Comma 18 5 4 2" xfId="48507" xr:uid="{00000000-0005-0000-0000-00004A960000}"/>
    <cellStyle name="Comma 18 5 4 2 2" xfId="48508" xr:uid="{00000000-0005-0000-0000-00004B960000}"/>
    <cellStyle name="Comma 18 5 4 2 3" xfId="48509" xr:uid="{00000000-0005-0000-0000-00004C960000}"/>
    <cellStyle name="Comma 18 5 4 3" xfId="48510" xr:uid="{00000000-0005-0000-0000-00004D960000}"/>
    <cellStyle name="Comma 18 5 4 3 2" xfId="48511" xr:uid="{00000000-0005-0000-0000-00004E960000}"/>
    <cellStyle name="Comma 18 5 4 3 3" xfId="48512" xr:uid="{00000000-0005-0000-0000-00004F960000}"/>
    <cellStyle name="Comma 18 5 4 4" xfId="48513" xr:uid="{00000000-0005-0000-0000-000050960000}"/>
    <cellStyle name="Comma 18 5 4 4 2" xfId="48514" xr:uid="{00000000-0005-0000-0000-000051960000}"/>
    <cellStyle name="Comma 18 5 4 5" xfId="48515" xr:uid="{00000000-0005-0000-0000-000052960000}"/>
    <cellStyle name="Comma 18 5 4 6" xfId="48516" xr:uid="{00000000-0005-0000-0000-000053960000}"/>
    <cellStyle name="Comma 18 5 5" xfId="48517" xr:uid="{00000000-0005-0000-0000-000054960000}"/>
    <cellStyle name="Comma 18 5 5 2" xfId="48518" xr:uid="{00000000-0005-0000-0000-000055960000}"/>
    <cellStyle name="Comma 18 5 5 2 2" xfId="48519" xr:uid="{00000000-0005-0000-0000-000056960000}"/>
    <cellStyle name="Comma 18 5 5 2 3" xfId="48520" xr:uid="{00000000-0005-0000-0000-000057960000}"/>
    <cellStyle name="Comma 18 5 5 3" xfId="48521" xr:uid="{00000000-0005-0000-0000-000058960000}"/>
    <cellStyle name="Comma 18 5 5 3 2" xfId="48522" xr:uid="{00000000-0005-0000-0000-000059960000}"/>
    <cellStyle name="Comma 18 5 5 4" xfId="48523" xr:uid="{00000000-0005-0000-0000-00005A960000}"/>
    <cellStyle name="Comma 18 5 5 5" xfId="48524" xr:uid="{00000000-0005-0000-0000-00005B960000}"/>
    <cellStyle name="Comma 18 5 6" xfId="48525" xr:uid="{00000000-0005-0000-0000-00005C960000}"/>
    <cellStyle name="Comma 18 5 6 2" xfId="48526" xr:uid="{00000000-0005-0000-0000-00005D960000}"/>
    <cellStyle name="Comma 18 5 6 3" xfId="48527" xr:uid="{00000000-0005-0000-0000-00005E960000}"/>
    <cellStyle name="Comma 18 5 7" xfId="48528" xr:uid="{00000000-0005-0000-0000-00005F960000}"/>
    <cellStyle name="Comma 18 5 7 2" xfId="48529" xr:uid="{00000000-0005-0000-0000-000060960000}"/>
    <cellStyle name="Comma 18 5 7 3" xfId="48530" xr:uid="{00000000-0005-0000-0000-000061960000}"/>
    <cellStyle name="Comma 18 5 8" xfId="48531" xr:uid="{00000000-0005-0000-0000-000062960000}"/>
    <cellStyle name="Comma 18 5 8 2" xfId="48532" xr:uid="{00000000-0005-0000-0000-000063960000}"/>
    <cellStyle name="Comma 18 5 9" xfId="48533" xr:uid="{00000000-0005-0000-0000-000064960000}"/>
    <cellStyle name="Comma 18 6" xfId="48534" xr:uid="{00000000-0005-0000-0000-000065960000}"/>
    <cellStyle name="Comma 18 6 2" xfId="48535" xr:uid="{00000000-0005-0000-0000-000066960000}"/>
    <cellStyle name="Comma 18 6 2 2" xfId="48536" xr:uid="{00000000-0005-0000-0000-000067960000}"/>
    <cellStyle name="Comma 18 6 2 2 2" xfId="48537" xr:uid="{00000000-0005-0000-0000-000068960000}"/>
    <cellStyle name="Comma 18 6 2 2 3" xfId="48538" xr:uid="{00000000-0005-0000-0000-000069960000}"/>
    <cellStyle name="Comma 18 6 2 3" xfId="48539" xr:uid="{00000000-0005-0000-0000-00006A960000}"/>
    <cellStyle name="Comma 18 6 2 3 2" xfId="48540" xr:uid="{00000000-0005-0000-0000-00006B960000}"/>
    <cellStyle name="Comma 18 6 2 3 3" xfId="48541" xr:uid="{00000000-0005-0000-0000-00006C960000}"/>
    <cellStyle name="Comma 18 6 2 4" xfId="48542" xr:uid="{00000000-0005-0000-0000-00006D960000}"/>
    <cellStyle name="Comma 18 6 2 4 2" xfId="48543" xr:uid="{00000000-0005-0000-0000-00006E960000}"/>
    <cellStyle name="Comma 18 6 2 5" xfId="48544" xr:uid="{00000000-0005-0000-0000-00006F960000}"/>
    <cellStyle name="Comma 18 6 2 6" xfId="48545" xr:uid="{00000000-0005-0000-0000-000070960000}"/>
    <cellStyle name="Comma 18 6 3" xfId="48546" xr:uid="{00000000-0005-0000-0000-000071960000}"/>
    <cellStyle name="Comma 18 6 3 2" xfId="48547" xr:uid="{00000000-0005-0000-0000-000072960000}"/>
    <cellStyle name="Comma 18 6 3 2 2" xfId="48548" xr:uid="{00000000-0005-0000-0000-000073960000}"/>
    <cellStyle name="Comma 18 6 3 2 3" xfId="48549" xr:uid="{00000000-0005-0000-0000-000074960000}"/>
    <cellStyle name="Comma 18 6 3 3" xfId="48550" xr:uid="{00000000-0005-0000-0000-000075960000}"/>
    <cellStyle name="Comma 18 6 3 3 2" xfId="48551" xr:uid="{00000000-0005-0000-0000-000076960000}"/>
    <cellStyle name="Comma 18 6 3 3 3" xfId="48552" xr:uid="{00000000-0005-0000-0000-000077960000}"/>
    <cellStyle name="Comma 18 6 3 4" xfId="48553" xr:uid="{00000000-0005-0000-0000-000078960000}"/>
    <cellStyle name="Comma 18 6 3 4 2" xfId="48554" xr:uid="{00000000-0005-0000-0000-000079960000}"/>
    <cellStyle name="Comma 18 6 3 5" xfId="48555" xr:uid="{00000000-0005-0000-0000-00007A960000}"/>
    <cellStyle name="Comma 18 6 3 6" xfId="48556" xr:uid="{00000000-0005-0000-0000-00007B960000}"/>
    <cellStyle name="Comma 18 6 4" xfId="48557" xr:uid="{00000000-0005-0000-0000-00007C960000}"/>
    <cellStyle name="Comma 18 6 4 2" xfId="48558" xr:uid="{00000000-0005-0000-0000-00007D960000}"/>
    <cellStyle name="Comma 18 6 4 2 2" xfId="48559" xr:uid="{00000000-0005-0000-0000-00007E960000}"/>
    <cellStyle name="Comma 18 6 4 2 3" xfId="48560" xr:uid="{00000000-0005-0000-0000-00007F960000}"/>
    <cellStyle name="Comma 18 6 4 3" xfId="48561" xr:uid="{00000000-0005-0000-0000-000080960000}"/>
    <cellStyle name="Comma 18 6 4 3 2" xfId="48562" xr:uid="{00000000-0005-0000-0000-000081960000}"/>
    <cellStyle name="Comma 18 6 4 4" xfId="48563" xr:uid="{00000000-0005-0000-0000-000082960000}"/>
    <cellStyle name="Comma 18 6 4 5" xfId="48564" xr:uid="{00000000-0005-0000-0000-000083960000}"/>
    <cellStyle name="Comma 18 6 5" xfId="48565" xr:uid="{00000000-0005-0000-0000-000084960000}"/>
    <cellStyle name="Comma 18 6 5 2" xfId="48566" xr:uid="{00000000-0005-0000-0000-000085960000}"/>
    <cellStyle name="Comma 18 6 5 3" xfId="48567" xr:uid="{00000000-0005-0000-0000-000086960000}"/>
    <cellStyle name="Comma 18 6 6" xfId="48568" xr:uid="{00000000-0005-0000-0000-000087960000}"/>
    <cellStyle name="Comma 18 6 6 2" xfId="48569" xr:uid="{00000000-0005-0000-0000-000088960000}"/>
    <cellStyle name="Comma 18 6 6 3" xfId="48570" xr:uid="{00000000-0005-0000-0000-000089960000}"/>
    <cellStyle name="Comma 18 6 7" xfId="48571" xr:uid="{00000000-0005-0000-0000-00008A960000}"/>
    <cellStyle name="Comma 18 6 7 2" xfId="48572" xr:uid="{00000000-0005-0000-0000-00008B960000}"/>
    <cellStyle name="Comma 18 6 8" xfId="48573" xr:uid="{00000000-0005-0000-0000-00008C960000}"/>
    <cellStyle name="Comma 18 6 9" xfId="48574" xr:uid="{00000000-0005-0000-0000-00008D960000}"/>
    <cellStyle name="Comma 18 7" xfId="48575" xr:uid="{00000000-0005-0000-0000-00008E960000}"/>
    <cellStyle name="Comma 18 7 2" xfId="48576" xr:uid="{00000000-0005-0000-0000-00008F960000}"/>
    <cellStyle name="Comma 18 7 2 2" xfId="48577" xr:uid="{00000000-0005-0000-0000-000090960000}"/>
    <cellStyle name="Comma 18 7 2 2 2" xfId="48578" xr:uid="{00000000-0005-0000-0000-000091960000}"/>
    <cellStyle name="Comma 18 7 2 2 3" xfId="48579" xr:uid="{00000000-0005-0000-0000-000092960000}"/>
    <cellStyle name="Comma 18 7 2 3" xfId="48580" xr:uid="{00000000-0005-0000-0000-000093960000}"/>
    <cellStyle name="Comma 18 7 2 3 2" xfId="48581" xr:uid="{00000000-0005-0000-0000-000094960000}"/>
    <cellStyle name="Comma 18 7 2 3 3" xfId="48582" xr:uid="{00000000-0005-0000-0000-000095960000}"/>
    <cellStyle name="Comma 18 7 2 4" xfId="48583" xr:uid="{00000000-0005-0000-0000-000096960000}"/>
    <cellStyle name="Comma 18 7 2 4 2" xfId="48584" xr:uid="{00000000-0005-0000-0000-000097960000}"/>
    <cellStyle name="Comma 18 7 2 5" xfId="48585" xr:uid="{00000000-0005-0000-0000-000098960000}"/>
    <cellStyle name="Comma 18 7 2 6" xfId="48586" xr:uid="{00000000-0005-0000-0000-000099960000}"/>
    <cellStyle name="Comma 18 7 3" xfId="48587" xr:uid="{00000000-0005-0000-0000-00009A960000}"/>
    <cellStyle name="Comma 18 7 3 2" xfId="48588" xr:uid="{00000000-0005-0000-0000-00009B960000}"/>
    <cellStyle name="Comma 18 7 3 2 2" xfId="48589" xr:uid="{00000000-0005-0000-0000-00009C960000}"/>
    <cellStyle name="Comma 18 7 3 2 3" xfId="48590" xr:uid="{00000000-0005-0000-0000-00009D960000}"/>
    <cellStyle name="Comma 18 7 3 3" xfId="48591" xr:uid="{00000000-0005-0000-0000-00009E960000}"/>
    <cellStyle name="Comma 18 7 3 3 2" xfId="48592" xr:uid="{00000000-0005-0000-0000-00009F960000}"/>
    <cellStyle name="Comma 18 7 3 3 3" xfId="48593" xr:uid="{00000000-0005-0000-0000-0000A0960000}"/>
    <cellStyle name="Comma 18 7 3 4" xfId="48594" xr:uid="{00000000-0005-0000-0000-0000A1960000}"/>
    <cellStyle name="Comma 18 7 3 4 2" xfId="48595" xr:uid="{00000000-0005-0000-0000-0000A2960000}"/>
    <cellStyle name="Comma 18 7 3 5" xfId="48596" xr:uid="{00000000-0005-0000-0000-0000A3960000}"/>
    <cellStyle name="Comma 18 7 3 6" xfId="48597" xr:uid="{00000000-0005-0000-0000-0000A4960000}"/>
    <cellStyle name="Comma 18 7 4" xfId="48598" xr:uid="{00000000-0005-0000-0000-0000A5960000}"/>
    <cellStyle name="Comma 18 7 4 2" xfId="48599" xr:uid="{00000000-0005-0000-0000-0000A6960000}"/>
    <cellStyle name="Comma 18 7 4 2 2" xfId="48600" xr:uid="{00000000-0005-0000-0000-0000A7960000}"/>
    <cellStyle name="Comma 18 7 4 2 3" xfId="48601" xr:uid="{00000000-0005-0000-0000-0000A8960000}"/>
    <cellStyle name="Comma 18 7 4 3" xfId="48602" xr:uid="{00000000-0005-0000-0000-0000A9960000}"/>
    <cellStyle name="Comma 18 7 4 3 2" xfId="48603" xr:uid="{00000000-0005-0000-0000-0000AA960000}"/>
    <cellStyle name="Comma 18 7 4 4" xfId="48604" xr:uid="{00000000-0005-0000-0000-0000AB960000}"/>
    <cellStyle name="Comma 18 7 4 5" xfId="48605" xr:uid="{00000000-0005-0000-0000-0000AC960000}"/>
    <cellStyle name="Comma 18 7 5" xfId="48606" xr:uid="{00000000-0005-0000-0000-0000AD960000}"/>
    <cellStyle name="Comma 18 7 5 2" xfId="48607" xr:uid="{00000000-0005-0000-0000-0000AE960000}"/>
    <cellStyle name="Comma 18 7 5 3" xfId="48608" xr:uid="{00000000-0005-0000-0000-0000AF960000}"/>
    <cellStyle name="Comma 18 7 6" xfId="48609" xr:uid="{00000000-0005-0000-0000-0000B0960000}"/>
    <cellStyle name="Comma 18 7 6 2" xfId="48610" xr:uid="{00000000-0005-0000-0000-0000B1960000}"/>
    <cellStyle name="Comma 18 7 6 3" xfId="48611" xr:uid="{00000000-0005-0000-0000-0000B2960000}"/>
    <cellStyle name="Comma 18 7 7" xfId="48612" xr:uid="{00000000-0005-0000-0000-0000B3960000}"/>
    <cellStyle name="Comma 18 7 7 2" xfId="48613" xr:uid="{00000000-0005-0000-0000-0000B4960000}"/>
    <cellStyle name="Comma 18 7 8" xfId="48614" xr:uid="{00000000-0005-0000-0000-0000B5960000}"/>
    <cellStyle name="Comma 18 7 9" xfId="48615" xr:uid="{00000000-0005-0000-0000-0000B6960000}"/>
    <cellStyle name="Comma 18 8" xfId="48616" xr:uid="{00000000-0005-0000-0000-0000B7960000}"/>
    <cellStyle name="Comma 18 8 2" xfId="48617" xr:uid="{00000000-0005-0000-0000-0000B8960000}"/>
    <cellStyle name="Comma 18 8 2 2" xfId="48618" xr:uid="{00000000-0005-0000-0000-0000B9960000}"/>
    <cellStyle name="Comma 18 8 2 3" xfId="48619" xr:uid="{00000000-0005-0000-0000-0000BA960000}"/>
    <cellStyle name="Comma 18 8 3" xfId="48620" xr:uid="{00000000-0005-0000-0000-0000BB960000}"/>
    <cellStyle name="Comma 18 8 3 2" xfId="48621" xr:uid="{00000000-0005-0000-0000-0000BC960000}"/>
    <cellStyle name="Comma 18 8 3 3" xfId="48622" xr:uid="{00000000-0005-0000-0000-0000BD960000}"/>
    <cellStyle name="Comma 18 8 4" xfId="48623" xr:uid="{00000000-0005-0000-0000-0000BE960000}"/>
    <cellStyle name="Comma 18 8 4 2" xfId="48624" xr:uid="{00000000-0005-0000-0000-0000BF960000}"/>
    <cellStyle name="Comma 18 8 5" xfId="48625" xr:uid="{00000000-0005-0000-0000-0000C0960000}"/>
    <cellStyle name="Comma 18 8 6" xfId="48626" xr:uid="{00000000-0005-0000-0000-0000C1960000}"/>
    <cellStyle name="Comma 18 9" xfId="48627" xr:uid="{00000000-0005-0000-0000-0000C2960000}"/>
    <cellStyle name="Comma 18 9 2" xfId="48628" xr:uid="{00000000-0005-0000-0000-0000C3960000}"/>
    <cellStyle name="Comma 18 9 2 2" xfId="48629" xr:uid="{00000000-0005-0000-0000-0000C4960000}"/>
    <cellStyle name="Comma 18 9 2 3" xfId="48630" xr:uid="{00000000-0005-0000-0000-0000C5960000}"/>
    <cellStyle name="Comma 18 9 3" xfId="48631" xr:uid="{00000000-0005-0000-0000-0000C6960000}"/>
    <cellStyle name="Comma 18 9 3 2" xfId="48632" xr:uid="{00000000-0005-0000-0000-0000C7960000}"/>
    <cellStyle name="Comma 18 9 3 3" xfId="48633" xr:uid="{00000000-0005-0000-0000-0000C8960000}"/>
    <cellStyle name="Comma 18 9 4" xfId="48634" xr:uid="{00000000-0005-0000-0000-0000C9960000}"/>
    <cellStyle name="Comma 18 9 4 2" xfId="48635" xr:uid="{00000000-0005-0000-0000-0000CA960000}"/>
    <cellStyle name="Comma 18 9 5" xfId="48636" xr:uid="{00000000-0005-0000-0000-0000CB960000}"/>
    <cellStyle name="Comma 18 9 6" xfId="48637" xr:uid="{00000000-0005-0000-0000-0000CC960000}"/>
    <cellStyle name="Comma 19" xfId="3274" xr:uid="{00000000-0005-0000-0000-0000CD960000}"/>
    <cellStyle name="Comma 19 2" xfId="3275" xr:uid="{00000000-0005-0000-0000-0000CE960000}"/>
    <cellStyle name="Comma 19 2 2" xfId="48638" xr:uid="{00000000-0005-0000-0000-0000CF960000}"/>
    <cellStyle name="Comma 19 2 2 2" xfId="48639" xr:uid="{00000000-0005-0000-0000-0000D0960000}"/>
    <cellStyle name="Comma 19 2 3" xfId="48640" xr:uid="{00000000-0005-0000-0000-0000D1960000}"/>
    <cellStyle name="Comma 19 3" xfId="48641" xr:uid="{00000000-0005-0000-0000-0000D2960000}"/>
    <cellStyle name="Comma 19 3 2" xfId="48642" xr:uid="{00000000-0005-0000-0000-0000D3960000}"/>
    <cellStyle name="Comma 19 4" xfId="48643" xr:uid="{00000000-0005-0000-0000-0000D4960000}"/>
    <cellStyle name="Comma 19 4 2" xfId="48644" xr:uid="{00000000-0005-0000-0000-0000D5960000}"/>
    <cellStyle name="Comma 19 5" xfId="48645" xr:uid="{00000000-0005-0000-0000-0000D6960000}"/>
    <cellStyle name="Comma 19 6" xfId="48646" xr:uid="{00000000-0005-0000-0000-0000D7960000}"/>
    <cellStyle name="Comma 2" xfId="3276" xr:uid="{00000000-0005-0000-0000-0000D8960000}"/>
    <cellStyle name="Comma 2 10" xfId="3277" xr:uid="{00000000-0005-0000-0000-0000D9960000}"/>
    <cellStyle name="Comma 2 10 2" xfId="3278" xr:uid="{00000000-0005-0000-0000-0000DA960000}"/>
    <cellStyle name="Comma 2 10 2 2" xfId="3279" xr:uid="{00000000-0005-0000-0000-0000DB960000}"/>
    <cellStyle name="Comma 2 10 2 2 2" xfId="9479" xr:uid="{00000000-0005-0000-0000-0000DC960000}"/>
    <cellStyle name="Comma 2 10 2 3" xfId="9480" xr:uid="{00000000-0005-0000-0000-0000DD960000}"/>
    <cellStyle name="Comma 2 10 2 4" xfId="9481" xr:uid="{00000000-0005-0000-0000-0000DE960000}"/>
    <cellStyle name="Comma 2 10 2 5" xfId="9482" xr:uid="{00000000-0005-0000-0000-0000DF960000}"/>
    <cellStyle name="Comma 2 10 3" xfId="3280" xr:uid="{00000000-0005-0000-0000-0000E0960000}"/>
    <cellStyle name="Comma 2 10 3 2" xfId="9483" xr:uid="{00000000-0005-0000-0000-0000E1960000}"/>
    <cellStyle name="Comma 2 10 3 2 2" xfId="9484" xr:uid="{00000000-0005-0000-0000-0000E2960000}"/>
    <cellStyle name="Comma 2 10 3 3" xfId="9485" xr:uid="{00000000-0005-0000-0000-0000E3960000}"/>
    <cellStyle name="Comma 2 10 3 4" xfId="9486" xr:uid="{00000000-0005-0000-0000-0000E4960000}"/>
    <cellStyle name="Comma 2 10 3 5" xfId="9487" xr:uid="{00000000-0005-0000-0000-0000E5960000}"/>
    <cellStyle name="Comma 2 10 4" xfId="13710" xr:uid="{00000000-0005-0000-0000-0000E6960000}"/>
    <cellStyle name="Comma 2 11" xfId="3281" xr:uid="{00000000-0005-0000-0000-0000E7960000}"/>
    <cellStyle name="Comma 2 11 2" xfId="3282" xr:uid="{00000000-0005-0000-0000-0000E8960000}"/>
    <cellStyle name="Comma 2 11 2 2" xfId="9488" xr:uid="{00000000-0005-0000-0000-0000E9960000}"/>
    <cellStyle name="Comma 2 11 2 2 2" xfId="9489" xr:uid="{00000000-0005-0000-0000-0000EA960000}"/>
    <cellStyle name="Comma 2 11 2 3" xfId="9490" xr:uid="{00000000-0005-0000-0000-0000EB960000}"/>
    <cellStyle name="Comma 2 11 2 4" xfId="9491" xr:uid="{00000000-0005-0000-0000-0000EC960000}"/>
    <cellStyle name="Comma 2 11 2 5" xfId="9492" xr:uid="{00000000-0005-0000-0000-0000ED960000}"/>
    <cellStyle name="Comma 2 11 2 6" xfId="13963" xr:uid="{00000000-0005-0000-0000-0000EE960000}"/>
    <cellStyle name="Comma 2 11 3" xfId="13711" xr:uid="{00000000-0005-0000-0000-0000EF960000}"/>
    <cellStyle name="Comma 2 12" xfId="3283" xr:uid="{00000000-0005-0000-0000-0000F0960000}"/>
    <cellStyle name="Comma 2 12 2" xfId="3284" xr:uid="{00000000-0005-0000-0000-0000F1960000}"/>
    <cellStyle name="Comma 2 12 3" xfId="13712" xr:uid="{00000000-0005-0000-0000-0000F2960000}"/>
    <cellStyle name="Comma 2 13" xfId="3285" xr:uid="{00000000-0005-0000-0000-0000F3960000}"/>
    <cellStyle name="Comma 2 13 2" xfId="13713" xr:uid="{00000000-0005-0000-0000-0000F4960000}"/>
    <cellStyle name="Comma 2 14" xfId="3286" xr:uid="{00000000-0005-0000-0000-0000F5960000}"/>
    <cellStyle name="Comma 2 14 2" xfId="13714" xr:uid="{00000000-0005-0000-0000-0000F6960000}"/>
    <cellStyle name="Comma 2 15" xfId="3287" xr:uid="{00000000-0005-0000-0000-0000F7960000}"/>
    <cellStyle name="Comma 2 15 2" xfId="13715" xr:uid="{00000000-0005-0000-0000-0000F8960000}"/>
    <cellStyle name="Comma 2 2" xfId="3288" xr:uid="{00000000-0005-0000-0000-0000F9960000}"/>
    <cellStyle name="Comma 2 2 2" xfId="3289" xr:uid="{00000000-0005-0000-0000-0000FA960000}"/>
    <cellStyle name="Comma 2 2 2 2" xfId="3290" xr:uid="{00000000-0005-0000-0000-0000FB960000}"/>
    <cellStyle name="Comma 2 2 2 2 2" xfId="3291" xr:uid="{00000000-0005-0000-0000-0000FC960000}"/>
    <cellStyle name="Comma 2 2 2 2 2 2" xfId="9493" xr:uid="{00000000-0005-0000-0000-0000FD960000}"/>
    <cellStyle name="Comma 2 2 2 2 2 2 2" xfId="9494" xr:uid="{00000000-0005-0000-0000-0000FE960000}"/>
    <cellStyle name="Comma 2 2 2 2 2 3" xfId="9495" xr:uid="{00000000-0005-0000-0000-0000FF960000}"/>
    <cellStyle name="Comma 2 2 2 2 2 4" xfId="9496" xr:uid="{00000000-0005-0000-0000-000000970000}"/>
    <cellStyle name="Comma 2 2 2 2 3" xfId="9497" xr:uid="{00000000-0005-0000-0000-000001970000}"/>
    <cellStyle name="Comma 2 2 2 2 3 2" xfId="9498" xr:uid="{00000000-0005-0000-0000-000002970000}"/>
    <cellStyle name="Comma 2 2 2 2 4" xfId="9499" xr:uid="{00000000-0005-0000-0000-000003970000}"/>
    <cellStyle name="Comma 2 2 2 2 5" xfId="9500" xr:uid="{00000000-0005-0000-0000-000004970000}"/>
    <cellStyle name="Comma 2 2 2 2 6" xfId="13965" xr:uid="{00000000-0005-0000-0000-000005970000}"/>
    <cellStyle name="Comma 2 2 2 3" xfId="3292" xr:uid="{00000000-0005-0000-0000-000006970000}"/>
    <cellStyle name="Comma 2 2 2 3 2" xfId="9501" xr:uid="{00000000-0005-0000-0000-000007970000}"/>
    <cellStyle name="Comma 2 2 2 3 2 2" xfId="9502" xr:uid="{00000000-0005-0000-0000-000008970000}"/>
    <cellStyle name="Comma 2 2 2 3 3" xfId="9503" xr:uid="{00000000-0005-0000-0000-000009970000}"/>
    <cellStyle name="Comma 2 2 2 3 4" xfId="9504" xr:uid="{00000000-0005-0000-0000-00000A970000}"/>
    <cellStyle name="Comma 2 2 2 4" xfId="3293" xr:uid="{00000000-0005-0000-0000-00000B970000}"/>
    <cellStyle name="Comma 2 2 2 4 2" xfId="9505" xr:uid="{00000000-0005-0000-0000-00000C970000}"/>
    <cellStyle name="Comma 2 2 2 5" xfId="9506" xr:uid="{00000000-0005-0000-0000-00000D970000}"/>
    <cellStyle name="Comma 2 2 2 5 2" xfId="9507" xr:uid="{00000000-0005-0000-0000-00000E970000}"/>
    <cellStyle name="Comma 2 2 2 6" xfId="9508" xr:uid="{00000000-0005-0000-0000-00000F970000}"/>
    <cellStyle name="Comma 2 2 2 7" xfId="9509" xr:uid="{00000000-0005-0000-0000-000010970000}"/>
    <cellStyle name="Comma 2 2 2 8" xfId="13964" xr:uid="{00000000-0005-0000-0000-000011970000}"/>
    <cellStyle name="Comma 2 2 3" xfId="3294" xr:uid="{00000000-0005-0000-0000-000012970000}"/>
    <cellStyle name="Comma 2 2 3 2" xfId="3295" xr:uid="{00000000-0005-0000-0000-000013970000}"/>
    <cellStyle name="Comma 2 2 3 2 2" xfId="48647" xr:uid="{00000000-0005-0000-0000-000014970000}"/>
    <cellStyle name="Comma 2 2 3 3" xfId="13966" xr:uid="{00000000-0005-0000-0000-000015970000}"/>
    <cellStyle name="Comma 2 2 3 3 2" xfId="48648" xr:uid="{00000000-0005-0000-0000-000016970000}"/>
    <cellStyle name="Comma 2 2 4" xfId="9510" xr:uid="{00000000-0005-0000-0000-000017970000}"/>
    <cellStyle name="Comma 2 2 4 2" xfId="48649" xr:uid="{00000000-0005-0000-0000-000018970000}"/>
    <cellStyle name="Comma 2 2 4 2 2" xfId="48650" xr:uid="{00000000-0005-0000-0000-000019970000}"/>
    <cellStyle name="Comma 2 2 4 3" xfId="48651" xr:uid="{00000000-0005-0000-0000-00001A970000}"/>
    <cellStyle name="Comma 2 2 5" xfId="13716" xr:uid="{00000000-0005-0000-0000-00001B970000}"/>
    <cellStyle name="Comma 2 2 5 2" xfId="48652" xr:uid="{00000000-0005-0000-0000-00001C970000}"/>
    <cellStyle name="Comma 2 2 6" xfId="48653" xr:uid="{00000000-0005-0000-0000-00001D970000}"/>
    <cellStyle name="Comma 2 2 6 2" xfId="48654" xr:uid="{00000000-0005-0000-0000-00001E970000}"/>
    <cellStyle name="Comma 2 3" xfId="3296" xr:uid="{00000000-0005-0000-0000-00001F970000}"/>
    <cellStyle name="Comma 2 3 2" xfId="3297" xr:uid="{00000000-0005-0000-0000-000020970000}"/>
    <cellStyle name="Comma 2 3 2 2" xfId="3298" xr:uid="{00000000-0005-0000-0000-000021970000}"/>
    <cellStyle name="Comma 2 3 2 2 2" xfId="3299" xr:uid="{00000000-0005-0000-0000-000022970000}"/>
    <cellStyle name="Comma 2 3 2 2 2 2" xfId="3300" xr:uid="{00000000-0005-0000-0000-000023970000}"/>
    <cellStyle name="Comma 2 3 2 2 2 2 2" xfId="3301" xr:uid="{00000000-0005-0000-0000-000024970000}"/>
    <cellStyle name="Comma 2 3 2 2 2 3" xfId="3302" xr:uid="{00000000-0005-0000-0000-000025970000}"/>
    <cellStyle name="Comma 2 3 2 2 3" xfId="3303" xr:uid="{00000000-0005-0000-0000-000026970000}"/>
    <cellStyle name="Comma 2 3 2 2 3 2" xfId="3304" xr:uid="{00000000-0005-0000-0000-000027970000}"/>
    <cellStyle name="Comma 2 3 2 2 4" xfId="3305" xr:uid="{00000000-0005-0000-0000-000028970000}"/>
    <cellStyle name="Comma 2 3 2 2 5" xfId="3306" xr:uid="{00000000-0005-0000-0000-000029970000}"/>
    <cellStyle name="Comma 2 3 2 2 6" xfId="13968" xr:uid="{00000000-0005-0000-0000-00002A970000}"/>
    <cellStyle name="Comma 2 3 2 3" xfId="3307" xr:uid="{00000000-0005-0000-0000-00002B970000}"/>
    <cellStyle name="Comma 2 3 2 3 2" xfId="3308" xr:uid="{00000000-0005-0000-0000-00002C970000}"/>
    <cellStyle name="Comma 2 3 2 3 2 2" xfId="3309" xr:uid="{00000000-0005-0000-0000-00002D970000}"/>
    <cellStyle name="Comma 2 3 2 3 3" xfId="3310" xr:uid="{00000000-0005-0000-0000-00002E970000}"/>
    <cellStyle name="Comma 2 3 2 3 4" xfId="3311" xr:uid="{00000000-0005-0000-0000-00002F970000}"/>
    <cellStyle name="Comma 2 3 2 4" xfId="3312" xr:uid="{00000000-0005-0000-0000-000030970000}"/>
    <cellStyle name="Comma 2 3 2 4 2" xfId="3313" xr:uid="{00000000-0005-0000-0000-000031970000}"/>
    <cellStyle name="Comma 2 3 2 5" xfId="3314" xr:uid="{00000000-0005-0000-0000-000032970000}"/>
    <cellStyle name="Comma 2 3 2 5 2" xfId="9511" xr:uid="{00000000-0005-0000-0000-000033970000}"/>
    <cellStyle name="Comma 2 3 2 6" xfId="3315" xr:uid="{00000000-0005-0000-0000-000034970000}"/>
    <cellStyle name="Comma 2 3 2 7" xfId="9512" xr:uid="{00000000-0005-0000-0000-000035970000}"/>
    <cellStyle name="Comma 2 3 2 8" xfId="13967" xr:uid="{00000000-0005-0000-0000-000036970000}"/>
    <cellStyle name="Comma 2 3 3" xfId="3316" xr:uid="{00000000-0005-0000-0000-000037970000}"/>
    <cellStyle name="Comma 2 3 3 2" xfId="3317" xr:uid="{00000000-0005-0000-0000-000038970000}"/>
    <cellStyle name="Comma 2 3 3 2 2" xfId="3318" xr:uid="{00000000-0005-0000-0000-000039970000}"/>
    <cellStyle name="Comma 2 3 3 2 2 2" xfId="3319" xr:uid="{00000000-0005-0000-0000-00003A970000}"/>
    <cellStyle name="Comma 2 3 3 2 3" xfId="3320" xr:uid="{00000000-0005-0000-0000-00003B970000}"/>
    <cellStyle name="Comma 2 3 3 3" xfId="3321" xr:uid="{00000000-0005-0000-0000-00003C970000}"/>
    <cellStyle name="Comma 2 3 3 3 2" xfId="3322" xr:uid="{00000000-0005-0000-0000-00003D970000}"/>
    <cellStyle name="Comma 2 3 3 4" xfId="3323" xr:uid="{00000000-0005-0000-0000-00003E970000}"/>
    <cellStyle name="Comma 2 3 3 5" xfId="3324" xr:uid="{00000000-0005-0000-0000-00003F970000}"/>
    <cellStyle name="Comma 2 3 3 6" xfId="13969" xr:uid="{00000000-0005-0000-0000-000040970000}"/>
    <cellStyle name="Comma 2 3 4" xfId="3325" xr:uid="{00000000-0005-0000-0000-000041970000}"/>
    <cellStyle name="Comma 2 3 4 2" xfId="3326" xr:uid="{00000000-0005-0000-0000-000042970000}"/>
    <cellStyle name="Comma 2 3 4 2 2" xfId="3327" xr:uid="{00000000-0005-0000-0000-000043970000}"/>
    <cellStyle name="Comma 2 3 4 3" xfId="3328" xr:uid="{00000000-0005-0000-0000-000044970000}"/>
    <cellStyle name="Comma 2 3 4 4" xfId="3329" xr:uid="{00000000-0005-0000-0000-000045970000}"/>
    <cellStyle name="Comma 2 3 5" xfId="3330" xr:uid="{00000000-0005-0000-0000-000046970000}"/>
    <cellStyle name="Comma 2 3 5 2" xfId="3331" xr:uid="{00000000-0005-0000-0000-000047970000}"/>
    <cellStyle name="Comma 2 3 6" xfId="3332" xr:uid="{00000000-0005-0000-0000-000048970000}"/>
    <cellStyle name="Comma 2 3 7" xfId="3333" xr:uid="{00000000-0005-0000-0000-000049970000}"/>
    <cellStyle name="Comma 2 3 8" xfId="14590" xr:uid="{00000000-0005-0000-0000-00004A970000}"/>
    <cellStyle name="Comma 2 4" xfId="3334" xr:uid="{00000000-0005-0000-0000-00004B970000}"/>
    <cellStyle name="Comma 2 4 2" xfId="3335" xr:uid="{00000000-0005-0000-0000-00004C970000}"/>
    <cellStyle name="Comma 2 4 2 10" xfId="9513" xr:uid="{00000000-0005-0000-0000-00004D970000}"/>
    <cellStyle name="Comma 2 4 2 2" xfId="3336" xr:uid="{00000000-0005-0000-0000-00004E970000}"/>
    <cellStyle name="Comma 2 4 2 2 2" xfId="3337" xr:uid="{00000000-0005-0000-0000-00004F970000}"/>
    <cellStyle name="Comma 2 4 2 2 2 2" xfId="3338" xr:uid="{00000000-0005-0000-0000-000050970000}"/>
    <cellStyle name="Comma 2 4 2 2 2 2 2" xfId="3339" xr:uid="{00000000-0005-0000-0000-000051970000}"/>
    <cellStyle name="Comma 2 4 2 2 2 2 2 2" xfId="3340" xr:uid="{00000000-0005-0000-0000-000052970000}"/>
    <cellStyle name="Comma 2 4 2 2 2 2 2 3" xfId="13970" xr:uid="{00000000-0005-0000-0000-000053970000}"/>
    <cellStyle name="Comma 2 4 2 2 2 2 3" xfId="3341" xr:uid="{00000000-0005-0000-0000-000054970000}"/>
    <cellStyle name="Comma 2 4 2 2 2 2 3 2" xfId="13971" xr:uid="{00000000-0005-0000-0000-000055970000}"/>
    <cellStyle name="Comma 2 4 2 2 2 2 4" xfId="9514" xr:uid="{00000000-0005-0000-0000-000056970000}"/>
    <cellStyle name="Comma 2 4 2 2 2 2 5" xfId="9515" xr:uid="{00000000-0005-0000-0000-000057970000}"/>
    <cellStyle name="Comma 2 4 2 2 2 3" xfId="3342" xr:uid="{00000000-0005-0000-0000-000058970000}"/>
    <cellStyle name="Comma 2 4 2 2 2 3 2" xfId="3343" xr:uid="{00000000-0005-0000-0000-000059970000}"/>
    <cellStyle name="Comma 2 4 2 2 2 3 3" xfId="13972" xr:uid="{00000000-0005-0000-0000-00005A970000}"/>
    <cellStyle name="Comma 2 4 2 2 2 4" xfId="3344" xr:uid="{00000000-0005-0000-0000-00005B970000}"/>
    <cellStyle name="Comma 2 4 2 2 2 4 2" xfId="13973" xr:uid="{00000000-0005-0000-0000-00005C970000}"/>
    <cellStyle name="Comma 2 4 2 2 2 5" xfId="9516" xr:uid="{00000000-0005-0000-0000-00005D970000}"/>
    <cellStyle name="Comma 2 4 2 2 2 6" xfId="9517" xr:uid="{00000000-0005-0000-0000-00005E970000}"/>
    <cellStyle name="Comma 2 4 2 2 3" xfId="3345" xr:uid="{00000000-0005-0000-0000-00005F970000}"/>
    <cellStyle name="Comma 2 4 2 2 3 2" xfId="3346" xr:uid="{00000000-0005-0000-0000-000060970000}"/>
    <cellStyle name="Comma 2 4 2 2 3 2 2" xfId="3347" xr:uid="{00000000-0005-0000-0000-000061970000}"/>
    <cellStyle name="Comma 2 4 2 2 3 2 2 2" xfId="9518" xr:uid="{00000000-0005-0000-0000-000062970000}"/>
    <cellStyle name="Comma 2 4 2 2 3 2 3" xfId="9519" xr:uid="{00000000-0005-0000-0000-000063970000}"/>
    <cellStyle name="Comma 2 4 2 2 3 2 4" xfId="9520" xr:uid="{00000000-0005-0000-0000-000064970000}"/>
    <cellStyle name="Comma 2 4 2 2 3 2 5" xfId="9521" xr:uid="{00000000-0005-0000-0000-000065970000}"/>
    <cellStyle name="Comma 2 4 2 2 3 3" xfId="3348" xr:uid="{00000000-0005-0000-0000-000066970000}"/>
    <cellStyle name="Comma 2 4 2 2 3 3 2" xfId="9522" xr:uid="{00000000-0005-0000-0000-000067970000}"/>
    <cellStyle name="Comma 2 4 2 2 3 4" xfId="9523" xr:uid="{00000000-0005-0000-0000-000068970000}"/>
    <cellStyle name="Comma 2 4 2 2 3 5" xfId="9524" xr:uid="{00000000-0005-0000-0000-000069970000}"/>
    <cellStyle name="Comma 2 4 2 2 3 6" xfId="9525" xr:uid="{00000000-0005-0000-0000-00006A970000}"/>
    <cellStyle name="Comma 2 4 2 2 4" xfId="3349" xr:uid="{00000000-0005-0000-0000-00006B970000}"/>
    <cellStyle name="Comma 2 4 2 2 4 2" xfId="3350" xr:uid="{00000000-0005-0000-0000-00006C970000}"/>
    <cellStyle name="Comma 2 4 2 2 4 2 2" xfId="9526" xr:uid="{00000000-0005-0000-0000-00006D970000}"/>
    <cellStyle name="Comma 2 4 2 2 4 3" xfId="9527" xr:uid="{00000000-0005-0000-0000-00006E970000}"/>
    <cellStyle name="Comma 2 4 2 2 4 4" xfId="9528" xr:uid="{00000000-0005-0000-0000-00006F970000}"/>
    <cellStyle name="Comma 2 4 2 2 4 5" xfId="9529" xr:uid="{00000000-0005-0000-0000-000070970000}"/>
    <cellStyle name="Comma 2 4 2 2 5" xfId="3351" xr:uid="{00000000-0005-0000-0000-000071970000}"/>
    <cellStyle name="Comma 2 4 2 2 5 2" xfId="3352" xr:uid="{00000000-0005-0000-0000-000072970000}"/>
    <cellStyle name="Comma 2 4 2 2 5 2 2" xfId="9530" xr:uid="{00000000-0005-0000-0000-000073970000}"/>
    <cellStyle name="Comma 2 4 2 2 5 3" xfId="9531" xr:uid="{00000000-0005-0000-0000-000074970000}"/>
    <cellStyle name="Comma 2 4 2 2 5 4" xfId="9532" xr:uid="{00000000-0005-0000-0000-000075970000}"/>
    <cellStyle name="Comma 2 4 2 2 5 5" xfId="9533" xr:uid="{00000000-0005-0000-0000-000076970000}"/>
    <cellStyle name="Comma 2 4 2 2 6" xfId="3353" xr:uid="{00000000-0005-0000-0000-000077970000}"/>
    <cellStyle name="Comma 2 4 2 2 6 2" xfId="9534" xr:uid="{00000000-0005-0000-0000-000078970000}"/>
    <cellStyle name="Comma 2 4 2 2 7" xfId="9535" xr:uid="{00000000-0005-0000-0000-000079970000}"/>
    <cellStyle name="Comma 2 4 2 2 8" xfId="9536" xr:uid="{00000000-0005-0000-0000-00007A970000}"/>
    <cellStyle name="Comma 2 4 2 2 9" xfId="9537" xr:uid="{00000000-0005-0000-0000-00007B970000}"/>
    <cellStyle name="Comma 2 4 2 3" xfId="3354" xr:uid="{00000000-0005-0000-0000-00007C970000}"/>
    <cellStyle name="Comma 2 4 2 3 2" xfId="3355" xr:uid="{00000000-0005-0000-0000-00007D970000}"/>
    <cellStyle name="Comma 2 4 2 3 2 2" xfId="3356" xr:uid="{00000000-0005-0000-0000-00007E970000}"/>
    <cellStyle name="Comma 2 4 2 3 2 2 2" xfId="3357" xr:uid="{00000000-0005-0000-0000-00007F970000}"/>
    <cellStyle name="Comma 2 4 2 3 2 2 3" xfId="13974" xr:uid="{00000000-0005-0000-0000-000080970000}"/>
    <cellStyle name="Comma 2 4 2 3 2 3" xfId="3358" xr:uid="{00000000-0005-0000-0000-000081970000}"/>
    <cellStyle name="Comma 2 4 2 3 2 3 2" xfId="13975" xr:uid="{00000000-0005-0000-0000-000082970000}"/>
    <cellStyle name="Comma 2 4 2 3 2 4" xfId="9538" xr:uid="{00000000-0005-0000-0000-000083970000}"/>
    <cellStyle name="Comma 2 4 2 3 2 5" xfId="9539" xr:uid="{00000000-0005-0000-0000-000084970000}"/>
    <cellStyle name="Comma 2 4 2 3 3" xfId="3359" xr:uid="{00000000-0005-0000-0000-000085970000}"/>
    <cellStyle name="Comma 2 4 2 3 3 2" xfId="3360" xr:uid="{00000000-0005-0000-0000-000086970000}"/>
    <cellStyle name="Comma 2 4 2 3 3 3" xfId="13976" xr:uid="{00000000-0005-0000-0000-000087970000}"/>
    <cellStyle name="Comma 2 4 2 3 4" xfId="3361" xr:uid="{00000000-0005-0000-0000-000088970000}"/>
    <cellStyle name="Comma 2 4 2 3 4 2" xfId="13977" xr:uid="{00000000-0005-0000-0000-000089970000}"/>
    <cellStyle name="Comma 2 4 2 3 5" xfId="9540" xr:uid="{00000000-0005-0000-0000-00008A970000}"/>
    <cellStyle name="Comma 2 4 2 3 6" xfId="9541" xr:uid="{00000000-0005-0000-0000-00008B970000}"/>
    <cellStyle name="Comma 2 4 2 4" xfId="3362" xr:uid="{00000000-0005-0000-0000-00008C970000}"/>
    <cellStyle name="Comma 2 4 2 4 2" xfId="3363" xr:uid="{00000000-0005-0000-0000-00008D970000}"/>
    <cellStyle name="Comma 2 4 2 4 2 2" xfId="3364" xr:uid="{00000000-0005-0000-0000-00008E970000}"/>
    <cellStyle name="Comma 2 4 2 4 2 2 2" xfId="9542" xr:uid="{00000000-0005-0000-0000-00008F970000}"/>
    <cellStyle name="Comma 2 4 2 4 2 3" xfId="9543" xr:uid="{00000000-0005-0000-0000-000090970000}"/>
    <cellStyle name="Comma 2 4 2 4 2 4" xfId="9544" xr:uid="{00000000-0005-0000-0000-000091970000}"/>
    <cellStyle name="Comma 2 4 2 4 2 5" xfId="9545" xr:uid="{00000000-0005-0000-0000-000092970000}"/>
    <cellStyle name="Comma 2 4 2 4 3" xfId="3365" xr:uid="{00000000-0005-0000-0000-000093970000}"/>
    <cellStyle name="Comma 2 4 2 4 3 2" xfId="9546" xr:uid="{00000000-0005-0000-0000-000094970000}"/>
    <cellStyle name="Comma 2 4 2 4 4" xfId="9547" xr:uid="{00000000-0005-0000-0000-000095970000}"/>
    <cellStyle name="Comma 2 4 2 4 5" xfId="9548" xr:uid="{00000000-0005-0000-0000-000096970000}"/>
    <cellStyle name="Comma 2 4 2 4 6" xfId="9549" xr:uid="{00000000-0005-0000-0000-000097970000}"/>
    <cellStyle name="Comma 2 4 2 5" xfId="3366" xr:uid="{00000000-0005-0000-0000-000098970000}"/>
    <cellStyle name="Comma 2 4 2 5 2" xfId="3367" xr:uid="{00000000-0005-0000-0000-000099970000}"/>
    <cellStyle name="Comma 2 4 2 5 2 2" xfId="9550" xr:uid="{00000000-0005-0000-0000-00009A970000}"/>
    <cellStyle name="Comma 2 4 2 5 3" xfId="9551" xr:uid="{00000000-0005-0000-0000-00009B970000}"/>
    <cellStyle name="Comma 2 4 2 5 4" xfId="9552" xr:uid="{00000000-0005-0000-0000-00009C970000}"/>
    <cellStyle name="Comma 2 4 2 5 5" xfId="9553" xr:uid="{00000000-0005-0000-0000-00009D970000}"/>
    <cellStyle name="Comma 2 4 2 6" xfId="3368" xr:uid="{00000000-0005-0000-0000-00009E970000}"/>
    <cellStyle name="Comma 2 4 2 6 2" xfId="3369" xr:uid="{00000000-0005-0000-0000-00009F970000}"/>
    <cellStyle name="Comma 2 4 2 6 2 2" xfId="9554" xr:uid="{00000000-0005-0000-0000-0000A0970000}"/>
    <cellStyle name="Comma 2 4 2 6 3" xfId="9555" xr:uid="{00000000-0005-0000-0000-0000A1970000}"/>
    <cellStyle name="Comma 2 4 2 6 4" xfId="9556" xr:uid="{00000000-0005-0000-0000-0000A2970000}"/>
    <cellStyle name="Comma 2 4 2 6 5" xfId="9557" xr:uid="{00000000-0005-0000-0000-0000A3970000}"/>
    <cellStyle name="Comma 2 4 2 7" xfId="3370" xr:uid="{00000000-0005-0000-0000-0000A4970000}"/>
    <cellStyle name="Comma 2 4 2 7 2" xfId="9558" xr:uid="{00000000-0005-0000-0000-0000A5970000}"/>
    <cellStyle name="Comma 2 4 2 8" xfId="9559" xr:uid="{00000000-0005-0000-0000-0000A6970000}"/>
    <cellStyle name="Comma 2 4 2 9" xfId="9560" xr:uid="{00000000-0005-0000-0000-0000A7970000}"/>
    <cellStyle name="Comma 2 4 3" xfId="3371" xr:uid="{00000000-0005-0000-0000-0000A8970000}"/>
    <cellStyle name="Comma 2 4 3 2" xfId="3372" xr:uid="{00000000-0005-0000-0000-0000A9970000}"/>
    <cellStyle name="Comma 2 4 3 2 2" xfId="3373" xr:uid="{00000000-0005-0000-0000-0000AA970000}"/>
    <cellStyle name="Comma 2 4 3 2 2 2" xfId="3374" xr:uid="{00000000-0005-0000-0000-0000AB970000}"/>
    <cellStyle name="Comma 2 4 3 2 2 2 2" xfId="3375" xr:uid="{00000000-0005-0000-0000-0000AC970000}"/>
    <cellStyle name="Comma 2 4 3 2 2 2 3" xfId="13978" xr:uid="{00000000-0005-0000-0000-0000AD970000}"/>
    <cellStyle name="Comma 2 4 3 2 2 3" xfId="3376" xr:uid="{00000000-0005-0000-0000-0000AE970000}"/>
    <cellStyle name="Comma 2 4 3 2 2 3 2" xfId="13979" xr:uid="{00000000-0005-0000-0000-0000AF970000}"/>
    <cellStyle name="Comma 2 4 3 2 2 4" xfId="9561" xr:uid="{00000000-0005-0000-0000-0000B0970000}"/>
    <cellStyle name="Comma 2 4 3 2 2 5" xfId="9562" xr:uid="{00000000-0005-0000-0000-0000B1970000}"/>
    <cellStyle name="Comma 2 4 3 2 3" xfId="3377" xr:uid="{00000000-0005-0000-0000-0000B2970000}"/>
    <cellStyle name="Comma 2 4 3 2 3 2" xfId="3378" xr:uid="{00000000-0005-0000-0000-0000B3970000}"/>
    <cellStyle name="Comma 2 4 3 2 3 3" xfId="13980" xr:uid="{00000000-0005-0000-0000-0000B4970000}"/>
    <cellStyle name="Comma 2 4 3 2 4" xfId="3379" xr:uid="{00000000-0005-0000-0000-0000B5970000}"/>
    <cellStyle name="Comma 2 4 3 2 4 2" xfId="13981" xr:uid="{00000000-0005-0000-0000-0000B6970000}"/>
    <cellStyle name="Comma 2 4 3 2 5" xfId="9563" xr:uid="{00000000-0005-0000-0000-0000B7970000}"/>
    <cellStyle name="Comma 2 4 3 2 6" xfId="9564" xr:uid="{00000000-0005-0000-0000-0000B8970000}"/>
    <cellStyle name="Comma 2 4 3 3" xfId="3380" xr:uid="{00000000-0005-0000-0000-0000B9970000}"/>
    <cellStyle name="Comma 2 4 3 3 2" xfId="3381" xr:uid="{00000000-0005-0000-0000-0000BA970000}"/>
    <cellStyle name="Comma 2 4 3 3 2 2" xfId="3382" xr:uid="{00000000-0005-0000-0000-0000BB970000}"/>
    <cellStyle name="Comma 2 4 3 3 2 2 2" xfId="9565" xr:uid="{00000000-0005-0000-0000-0000BC970000}"/>
    <cellStyle name="Comma 2 4 3 3 2 3" xfId="9566" xr:uid="{00000000-0005-0000-0000-0000BD970000}"/>
    <cellStyle name="Comma 2 4 3 3 2 4" xfId="9567" xr:uid="{00000000-0005-0000-0000-0000BE970000}"/>
    <cellStyle name="Comma 2 4 3 3 2 5" xfId="9568" xr:uid="{00000000-0005-0000-0000-0000BF970000}"/>
    <cellStyle name="Comma 2 4 3 3 3" xfId="3383" xr:uid="{00000000-0005-0000-0000-0000C0970000}"/>
    <cellStyle name="Comma 2 4 3 3 3 2" xfId="9569" xr:uid="{00000000-0005-0000-0000-0000C1970000}"/>
    <cellStyle name="Comma 2 4 3 3 4" xfId="9570" xr:uid="{00000000-0005-0000-0000-0000C2970000}"/>
    <cellStyle name="Comma 2 4 3 3 5" xfId="9571" xr:uid="{00000000-0005-0000-0000-0000C3970000}"/>
    <cellStyle name="Comma 2 4 3 3 6" xfId="9572" xr:uid="{00000000-0005-0000-0000-0000C4970000}"/>
    <cellStyle name="Comma 2 4 3 4" xfId="3384" xr:uid="{00000000-0005-0000-0000-0000C5970000}"/>
    <cellStyle name="Comma 2 4 3 4 2" xfId="3385" xr:uid="{00000000-0005-0000-0000-0000C6970000}"/>
    <cellStyle name="Comma 2 4 3 4 2 2" xfId="9573" xr:uid="{00000000-0005-0000-0000-0000C7970000}"/>
    <cellStyle name="Comma 2 4 3 4 3" xfId="9574" xr:uid="{00000000-0005-0000-0000-0000C8970000}"/>
    <cellStyle name="Comma 2 4 3 4 4" xfId="9575" xr:uid="{00000000-0005-0000-0000-0000C9970000}"/>
    <cellStyle name="Comma 2 4 3 4 5" xfId="9576" xr:uid="{00000000-0005-0000-0000-0000CA970000}"/>
    <cellStyle name="Comma 2 4 3 5" xfId="3386" xr:uid="{00000000-0005-0000-0000-0000CB970000}"/>
    <cellStyle name="Comma 2 4 3 5 2" xfId="3387" xr:uid="{00000000-0005-0000-0000-0000CC970000}"/>
    <cellStyle name="Comma 2 4 3 5 2 2" xfId="9577" xr:uid="{00000000-0005-0000-0000-0000CD970000}"/>
    <cellStyle name="Comma 2 4 3 5 3" xfId="9578" xr:uid="{00000000-0005-0000-0000-0000CE970000}"/>
    <cellStyle name="Comma 2 4 3 5 4" xfId="9579" xr:uid="{00000000-0005-0000-0000-0000CF970000}"/>
    <cellStyle name="Comma 2 4 3 5 5" xfId="9580" xr:uid="{00000000-0005-0000-0000-0000D0970000}"/>
    <cellStyle name="Comma 2 4 3 6" xfId="3388" xr:uid="{00000000-0005-0000-0000-0000D1970000}"/>
    <cellStyle name="Comma 2 4 3 6 2" xfId="9581" xr:uid="{00000000-0005-0000-0000-0000D2970000}"/>
    <cellStyle name="Comma 2 4 3 7" xfId="9582" xr:uid="{00000000-0005-0000-0000-0000D3970000}"/>
    <cellStyle name="Comma 2 4 3 8" xfId="9583" xr:uid="{00000000-0005-0000-0000-0000D4970000}"/>
    <cellStyle name="Comma 2 4 3 9" xfId="9584" xr:uid="{00000000-0005-0000-0000-0000D5970000}"/>
    <cellStyle name="Comma 2 4 4" xfId="3389" xr:uid="{00000000-0005-0000-0000-0000D6970000}"/>
    <cellStyle name="Comma 2 4 4 2" xfId="3390" xr:uid="{00000000-0005-0000-0000-0000D7970000}"/>
    <cellStyle name="Comma 2 4 4 2 2" xfId="3391" xr:uid="{00000000-0005-0000-0000-0000D8970000}"/>
    <cellStyle name="Comma 2 4 4 2 2 2" xfId="3392" xr:uid="{00000000-0005-0000-0000-0000D9970000}"/>
    <cellStyle name="Comma 2 4 4 2 2 3" xfId="13982" xr:uid="{00000000-0005-0000-0000-0000DA970000}"/>
    <cellStyle name="Comma 2 4 4 2 3" xfId="3393" xr:uid="{00000000-0005-0000-0000-0000DB970000}"/>
    <cellStyle name="Comma 2 4 4 2 3 2" xfId="13983" xr:uid="{00000000-0005-0000-0000-0000DC970000}"/>
    <cellStyle name="Comma 2 4 4 2 4" xfId="9585" xr:uid="{00000000-0005-0000-0000-0000DD970000}"/>
    <cellStyle name="Comma 2 4 4 2 5" xfId="9586" xr:uid="{00000000-0005-0000-0000-0000DE970000}"/>
    <cellStyle name="Comma 2 4 4 3" xfId="3394" xr:uid="{00000000-0005-0000-0000-0000DF970000}"/>
    <cellStyle name="Comma 2 4 4 3 2" xfId="3395" xr:uid="{00000000-0005-0000-0000-0000E0970000}"/>
    <cellStyle name="Comma 2 4 4 3 3" xfId="13984" xr:uid="{00000000-0005-0000-0000-0000E1970000}"/>
    <cellStyle name="Comma 2 4 4 4" xfId="3396" xr:uid="{00000000-0005-0000-0000-0000E2970000}"/>
    <cellStyle name="Comma 2 4 4 4 2" xfId="13985" xr:uid="{00000000-0005-0000-0000-0000E3970000}"/>
    <cellStyle name="Comma 2 4 4 5" xfId="9587" xr:uid="{00000000-0005-0000-0000-0000E4970000}"/>
    <cellStyle name="Comma 2 4 4 6" xfId="9588" xr:uid="{00000000-0005-0000-0000-0000E5970000}"/>
    <cellStyle name="Comma 2 4 5" xfId="3397" xr:uid="{00000000-0005-0000-0000-0000E6970000}"/>
    <cellStyle name="Comma 2 4 5 2" xfId="3398" xr:uid="{00000000-0005-0000-0000-0000E7970000}"/>
    <cellStyle name="Comma 2 4 5 2 2" xfId="3399" xr:uid="{00000000-0005-0000-0000-0000E8970000}"/>
    <cellStyle name="Comma 2 4 5 2 2 2" xfId="9589" xr:uid="{00000000-0005-0000-0000-0000E9970000}"/>
    <cellStyle name="Comma 2 4 5 2 3" xfId="9590" xr:uid="{00000000-0005-0000-0000-0000EA970000}"/>
    <cellStyle name="Comma 2 4 5 2 4" xfId="9591" xr:uid="{00000000-0005-0000-0000-0000EB970000}"/>
    <cellStyle name="Comma 2 4 5 2 5" xfId="9592" xr:uid="{00000000-0005-0000-0000-0000EC970000}"/>
    <cellStyle name="Comma 2 4 5 3" xfId="3400" xr:uid="{00000000-0005-0000-0000-0000ED970000}"/>
    <cellStyle name="Comma 2 4 5 3 2" xfId="9593" xr:uid="{00000000-0005-0000-0000-0000EE970000}"/>
    <cellStyle name="Comma 2 4 5 4" xfId="9594" xr:uid="{00000000-0005-0000-0000-0000EF970000}"/>
    <cellStyle name="Comma 2 4 5 5" xfId="9595" xr:uid="{00000000-0005-0000-0000-0000F0970000}"/>
    <cellStyle name="Comma 2 4 5 6" xfId="9596" xr:uid="{00000000-0005-0000-0000-0000F1970000}"/>
    <cellStyle name="Comma 2 4 6" xfId="3401" xr:uid="{00000000-0005-0000-0000-0000F2970000}"/>
    <cellStyle name="Comma 2 4 6 2" xfId="3402" xr:uid="{00000000-0005-0000-0000-0000F3970000}"/>
    <cellStyle name="Comma 2 4 6 2 2" xfId="9597" xr:uid="{00000000-0005-0000-0000-0000F4970000}"/>
    <cellStyle name="Comma 2 4 6 3" xfId="9598" xr:uid="{00000000-0005-0000-0000-0000F5970000}"/>
    <cellStyle name="Comma 2 4 6 4" xfId="9599" xr:uid="{00000000-0005-0000-0000-0000F6970000}"/>
    <cellStyle name="Comma 2 4 6 5" xfId="9600" xr:uid="{00000000-0005-0000-0000-0000F7970000}"/>
    <cellStyle name="Comma 2 4 7" xfId="3403" xr:uid="{00000000-0005-0000-0000-0000F8970000}"/>
    <cellStyle name="Comma 2 4 7 2" xfId="3404" xr:uid="{00000000-0005-0000-0000-0000F9970000}"/>
    <cellStyle name="Comma 2 4 7 2 2" xfId="9601" xr:uid="{00000000-0005-0000-0000-0000FA970000}"/>
    <cellStyle name="Comma 2 4 7 3" xfId="9602" xr:uid="{00000000-0005-0000-0000-0000FB970000}"/>
    <cellStyle name="Comma 2 4 7 4" xfId="9603" xr:uid="{00000000-0005-0000-0000-0000FC970000}"/>
    <cellStyle name="Comma 2 4 7 5" xfId="9604" xr:uid="{00000000-0005-0000-0000-0000FD970000}"/>
    <cellStyle name="Comma 2 4 8" xfId="3405" xr:uid="{00000000-0005-0000-0000-0000FE970000}"/>
    <cellStyle name="Comma 2 4 8 2" xfId="9605" xr:uid="{00000000-0005-0000-0000-0000FF970000}"/>
    <cellStyle name="Comma 2 4 8 2 2" xfId="9606" xr:uid="{00000000-0005-0000-0000-000000980000}"/>
    <cellStyle name="Comma 2 4 8 3" xfId="9607" xr:uid="{00000000-0005-0000-0000-000001980000}"/>
    <cellStyle name="Comma 2 4 8 4" xfId="9608" xr:uid="{00000000-0005-0000-0000-000002980000}"/>
    <cellStyle name="Comma 2 4 8 5" xfId="9609" xr:uid="{00000000-0005-0000-0000-000003980000}"/>
    <cellStyle name="Comma 2 4 9" xfId="13717" xr:uid="{00000000-0005-0000-0000-000004980000}"/>
    <cellStyle name="Comma 2 5" xfId="3406" xr:uid="{00000000-0005-0000-0000-000005980000}"/>
    <cellStyle name="Comma 2 5 2" xfId="3407" xr:uid="{00000000-0005-0000-0000-000006980000}"/>
    <cellStyle name="Comma 2 5 2 10" xfId="9610" xr:uid="{00000000-0005-0000-0000-000007980000}"/>
    <cellStyle name="Comma 2 5 2 2" xfId="3408" xr:uid="{00000000-0005-0000-0000-000008980000}"/>
    <cellStyle name="Comma 2 5 2 2 2" xfId="3409" xr:uid="{00000000-0005-0000-0000-000009980000}"/>
    <cellStyle name="Comma 2 5 2 2 2 2" xfId="3410" xr:uid="{00000000-0005-0000-0000-00000A980000}"/>
    <cellStyle name="Comma 2 5 2 2 2 2 2" xfId="3411" xr:uid="{00000000-0005-0000-0000-00000B980000}"/>
    <cellStyle name="Comma 2 5 2 2 2 2 2 2" xfId="3412" xr:uid="{00000000-0005-0000-0000-00000C980000}"/>
    <cellStyle name="Comma 2 5 2 2 2 2 2 3" xfId="13986" xr:uid="{00000000-0005-0000-0000-00000D980000}"/>
    <cellStyle name="Comma 2 5 2 2 2 2 3" xfId="3413" xr:uid="{00000000-0005-0000-0000-00000E980000}"/>
    <cellStyle name="Comma 2 5 2 2 2 2 3 2" xfId="13987" xr:uid="{00000000-0005-0000-0000-00000F980000}"/>
    <cellStyle name="Comma 2 5 2 2 2 2 4" xfId="9611" xr:uid="{00000000-0005-0000-0000-000010980000}"/>
    <cellStyle name="Comma 2 5 2 2 2 2 5" xfId="9612" xr:uid="{00000000-0005-0000-0000-000011980000}"/>
    <cellStyle name="Comma 2 5 2 2 2 3" xfId="3414" xr:uid="{00000000-0005-0000-0000-000012980000}"/>
    <cellStyle name="Comma 2 5 2 2 2 3 2" xfId="3415" xr:uid="{00000000-0005-0000-0000-000013980000}"/>
    <cellStyle name="Comma 2 5 2 2 2 3 3" xfId="13988" xr:uid="{00000000-0005-0000-0000-000014980000}"/>
    <cellStyle name="Comma 2 5 2 2 2 4" xfId="3416" xr:uid="{00000000-0005-0000-0000-000015980000}"/>
    <cellStyle name="Comma 2 5 2 2 2 4 2" xfId="13989" xr:uid="{00000000-0005-0000-0000-000016980000}"/>
    <cellStyle name="Comma 2 5 2 2 2 5" xfId="9613" xr:uid="{00000000-0005-0000-0000-000017980000}"/>
    <cellStyle name="Comma 2 5 2 2 2 6" xfId="9614" xr:uid="{00000000-0005-0000-0000-000018980000}"/>
    <cellStyle name="Comma 2 5 2 2 3" xfId="3417" xr:uid="{00000000-0005-0000-0000-000019980000}"/>
    <cellStyle name="Comma 2 5 2 2 3 2" xfId="3418" xr:uid="{00000000-0005-0000-0000-00001A980000}"/>
    <cellStyle name="Comma 2 5 2 2 3 2 2" xfId="3419" xr:uid="{00000000-0005-0000-0000-00001B980000}"/>
    <cellStyle name="Comma 2 5 2 2 3 2 2 2" xfId="9615" xr:uid="{00000000-0005-0000-0000-00001C980000}"/>
    <cellStyle name="Comma 2 5 2 2 3 2 3" xfId="9616" xr:uid="{00000000-0005-0000-0000-00001D980000}"/>
    <cellStyle name="Comma 2 5 2 2 3 2 4" xfId="9617" xr:uid="{00000000-0005-0000-0000-00001E980000}"/>
    <cellStyle name="Comma 2 5 2 2 3 2 5" xfId="9618" xr:uid="{00000000-0005-0000-0000-00001F980000}"/>
    <cellStyle name="Comma 2 5 2 2 3 3" xfId="3420" xr:uid="{00000000-0005-0000-0000-000020980000}"/>
    <cellStyle name="Comma 2 5 2 2 3 3 2" xfId="9619" xr:uid="{00000000-0005-0000-0000-000021980000}"/>
    <cellStyle name="Comma 2 5 2 2 3 4" xfId="9620" xr:uid="{00000000-0005-0000-0000-000022980000}"/>
    <cellStyle name="Comma 2 5 2 2 3 5" xfId="9621" xr:uid="{00000000-0005-0000-0000-000023980000}"/>
    <cellStyle name="Comma 2 5 2 2 3 6" xfId="9622" xr:uid="{00000000-0005-0000-0000-000024980000}"/>
    <cellStyle name="Comma 2 5 2 2 4" xfId="3421" xr:uid="{00000000-0005-0000-0000-000025980000}"/>
    <cellStyle name="Comma 2 5 2 2 4 2" xfId="3422" xr:uid="{00000000-0005-0000-0000-000026980000}"/>
    <cellStyle name="Comma 2 5 2 2 4 2 2" xfId="9623" xr:uid="{00000000-0005-0000-0000-000027980000}"/>
    <cellStyle name="Comma 2 5 2 2 4 3" xfId="9624" xr:uid="{00000000-0005-0000-0000-000028980000}"/>
    <cellStyle name="Comma 2 5 2 2 4 4" xfId="9625" xr:uid="{00000000-0005-0000-0000-000029980000}"/>
    <cellStyle name="Comma 2 5 2 2 4 5" xfId="9626" xr:uid="{00000000-0005-0000-0000-00002A980000}"/>
    <cellStyle name="Comma 2 5 2 2 5" xfId="3423" xr:uid="{00000000-0005-0000-0000-00002B980000}"/>
    <cellStyle name="Comma 2 5 2 2 5 2" xfId="3424" xr:uid="{00000000-0005-0000-0000-00002C980000}"/>
    <cellStyle name="Comma 2 5 2 2 5 2 2" xfId="9627" xr:uid="{00000000-0005-0000-0000-00002D980000}"/>
    <cellStyle name="Comma 2 5 2 2 5 3" xfId="9628" xr:uid="{00000000-0005-0000-0000-00002E980000}"/>
    <cellStyle name="Comma 2 5 2 2 5 4" xfId="9629" xr:uid="{00000000-0005-0000-0000-00002F980000}"/>
    <cellStyle name="Comma 2 5 2 2 5 5" xfId="9630" xr:uid="{00000000-0005-0000-0000-000030980000}"/>
    <cellStyle name="Comma 2 5 2 2 6" xfId="3425" xr:uid="{00000000-0005-0000-0000-000031980000}"/>
    <cellStyle name="Comma 2 5 2 2 6 2" xfId="9631" xr:uid="{00000000-0005-0000-0000-000032980000}"/>
    <cellStyle name="Comma 2 5 2 2 7" xfId="9632" xr:uid="{00000000-0005-0000-0000-000033980000}"/>
    <cellStyle name="Comma 2 5 2 2 8" xfId="9633" xr:uid="{00000000-0005-0000-0000-000034980000}"/>
    <cellStyle name="Comma 2 5 2 2 9" xfId="9634" xr:uid="{00000000-0005-0000-0000-000035980000}"/>
    <cellStyle name="Comma 2 5 2 3" xfId="3426" xr:uid="{00000000-0005-0000-0000-000036980000}"/>
    <cellStyle name="Comma 2 5 2 3 2" xfId="3427" xr:uid="{00000000-0005-0000-0000-000037980000}"/>
    <cellStyle name="Comma 2 5 2 3 2 2" xfId="3428" xr:uid="{00000000-0005-0000-0000-000038980000}"/>
    <cellStyle name="Comma 2 5 2 3 2 2 2" xfId="3429" xr:uid="{00000000-0005-0000-0000-000039980000}"/>
    <cellStyle name="Comma 2 5 2 3 2 2 3" xfId="13990" xr:uid="{00000000-0005-0000-0000-00003A980000}"/>
    <cellStyle name="Comma 2 5 2 3 2 3" xfId="3430" xr:uid="{00000000-0005-0000-0000-00003B980000}"/>
    <cellStyle name="Comma 2 5 2 3 2 3 2" xfId="13991" xr:uid="{00000000-0005-0000-0000-00003C980000}"/>
    <cellStyle name="Comma 2 5 2 3 2 4" xfId="9635" xr:uid="{00000000-0005-0000-0000-00003D980000}"/>
    <cellStyle name="Comma 2 5 2 3 2 5" xfId="9636" xr:uid="{00000000-0005-0000-0000-00003E980000}"/>
    <cellStyle name="Comma 2 5 2 3 3" xfId="3431" xr:uid="{00000000-0005-0000-0000-00003F980000}"/>
    <cellStyle name="Comma 2 5 2 3 3 2" xfId="3432" xr:uid="{00000000-0005-0000-0000-000040980000}"/>
    <cellStyle name="Comma 2 5 2 3 3 3" xfId="13992" xr:uid="{00000000-0005-0000-0000-000041980000}"/>
    <cellStyle name="Comma 2 5 2 3 4" xfId="3433" xr:uid="{00000000-0005-0000-0000-000042980000}"/>
    <cellStyle name="Comma 2 5 2 3 4 2" xfId="13993" xr:uid="{00000000-0005-0000-0000-000043980000}"/>
    <cellStyle name="Comma 2 5 2 3 5" xfId="9637" xr:uid="{00000000-0005-0000-0000-000044980000}"/>
    <cellStyle name="Comma 2 5 2 3 6" xfId="9638" xr:uid="{00000000-0005-0000-0000-000045980000}"/>
    <cellStyle name="Comma 2 5 2 4" xfId="3434" xr:uid="{00000000-0005-0000-0000-000046980000}"/>
    <cellStyle name="Comma 2 5 2 4 2" xfId="3435" xr:uid="{00000000-0005-0000-0000-000047980000}"/>
    <cellStyle name="Comma 2 5 2 4 2 2" xfId="3436" xr:uid="{00000000-0005-0000-0000-000048980000}"/>
    <cellStyle name="Comma 2 5 2 4 2 2 2" xfId="9639" xr:uid="{00000000-0005-0000-0000-000049980000}"/>
    <cellStyle name="Comma 2 5 2 4 2 3" xfId="9640" xr:uid="{00000000-0005-0000-0000-00004A980000}"/>
    <cellStyle name="Comma 2 5 2 4 2 4" xfId="9641" xr:uid="{00000000-0005-0000-0000-00004B980000}"/>
    <cellStyle name="Comma 2 5 2 4 2 5" xfId="9642" xr:uid="{00000000-0005-0000-0000-00004C980000}"/>
    <cellStyle name="Comma 2 5 2 4 3" xfId="3437" xr:uid="{00000000-0005-0000-0000-00004D980000}"/>
    <cellStyle name="Comma 2 5 2 4 3 2" xfId="9643" xr:uid="{00000000-0005-0000-0000-00004E980000}"/>
    <cellStyle name="Comma 2 5 2 4 4" xfId="9644" xr:uid="{00000000-0005-0000-0000-00004F980000}"/>
    <cellStyle name="Comma 2 5 2 4 5" xfId="9645" xr:uid="{00000000-0005-0000-0000-000050980000}"/>
    <cellStyle name="Comma 2 5 2 4 6" xfId="9646" xr:uid="{00000000-0005-0000-0000-000051980000}"/>
    <cellStyle name="Comma 2 5 2 5" xfId="3438" xr:uid="{00000000-0005-0000-0000-000052980000}"/>
    <cellStyle name="Comma 2 5 2 5 2" xfId="3439" xr:uid="{00000000-0005-0000-0000-000053980000}"/>
    <cellStyle name="Comma 2 5 2 5 2 2" xfId="9647" xr:uid="{00000000-0005-0000-0000-000054980000}"/>
    <cellStyle name="Comma 2 5 2 5 3" xfId="9648" xr:uid="{00000000-0005-0000-0000-000055980000}"/>
    <cellStyle name="Comma 2 5 2 5 4" xfId="9649" xr:uid="{00000000-0005-0000-0000-000056980000}"/>
    <cellStyle name="Comma 2 5 2 5 5" xfId="9650" xr:uid="{00000000-0005-0000-0000-000057980000}"/>
    <cellStyle name="Comma 2 5 2 6" xfId="3440" xr:uid="{00000000-0005-0000-0000-000058980000}"/>
    <cellStyle name="Comma 2 5 2 6 2" xfId="3441" xr:uid="{00000000-0005-0000-0000-000059980000}"/>
    <cellStyle name="Comma 2 5 2 6 2 2" xfId="9651" xr:uid="{00000000-0005-0000-0000-00005A980000}"/>
    <cellStyle name="Comma 2 5 2 6 3" xfId="9652" xr:uid="{00000000-0005-0000-0000-00005B980000}"/>
    <cellStyle name="Comma 2 5 2 6 4" xfId="9653" xr:uid="{00000000-0005-0000-0000-00005C980000}"/>
    <cellStyle name="Comma 2 5 2 6 5" xfId="9654" xr:uid="{00000000-0005-0000-0000-00005D980000}"/>
    <cellStyle name="Comma 2 5 2 7" xfId="3442" xr:uid="{00000000-0005-0000-0000-00005E980000}"/>
    <cellStyle name="Comma 2 5 2 7 2" xfId="9655" xr:uid="{00000000-0005-0000-0000-00005F980000}"/>
    <cellStyle name="Comma 2 5 2 8" xfId="9656" xr:uid="{00000000-0005-0000-0000-000060980000}"/>
    <cellStyle name="Comma 2 5 2 9" xfId="9657" xr:uid="{00000000-0005-0000-0000-000061980000}"/>
    <cellStyle name="Comma 2 5 3" xfId="3443" xr:uid="{00000000-0005-0000-0000-000062980000}"/>
    <cellStyle name="Comma 2 5 3 2" xfId="3444" xr:uid="{00000000-0005-0000-0000-000063980000}"/>
    <cellStyle name="Comma 2 5 3 2 2" xfId="3445" xr:uid="{00000000-0005-0000-0000-000064980000}"/>
    <cellStyle name="Comma 2 5 3 2 2 2" xfId="3446" xr:uid="{00000000-0005-0000-0000-000065980000}"/>
    <cellStyle name="Comma 2 5 3 2 2 2 2" xfId="3447" xr:uid="{00000000-0005-0000-0000-000066980000}"/>
    <cellStyle name="Comma 2 5 3 2 2 2 3" xfId="13994" xr:uid="{00000000-0005-0000-0000-000067980000}"/>
    <cellStyle name="Comma 2 5 3 2 2 3" xfId="3448" xr:uid="{00000000-0005-0000-0000-000068980000}"/>
    <cellStyle name="Comma 2 5 3 2 2 3 2" xfId="13995" xr:uid="{00000000-0005-0000-0000-000069980000}"/>
    <cellStyle name="Comma 2 5 3 2 2 4" xfId="9658" xr:uid="{00000000-0005-0000-0000-00006A980000}"/>
    <cellStyle name="Comma 2 5 3 2 2 5" xfId="9659" xr:uid="{00000000-0005-0000-0000-00006B980000}"/>
    <cellStyle name="Comma 2 5 3 2 3" xfId="3449" xr:uid="{00000000-0005-0000-0000-00006C980000}"/>
    <cellStyle name="Comma 2 5 3 2 3 2" xfId="3450" xr:uid="{00000000-0005-0000-0000-00006D980000}"/>
    <cellStyle name="Comma 2 5 3 2 3 3" xfId="13996" xr:uid="{00000000-0005-0000-0000-00006E980000}"/>
    <cellStyle name="Comma 2 5 3 2 4" xfId="3451" xr:uid="{00000000-0005-0000-0000-00006F980000}"/>
    <cellStyle name="Comma 2 5 3 2 4 2" xfId="13997" xr:uid="{00000000-0005-0000-0000-000070980000}"/>
    <cellStyle name="Comma 2 5 3 2 5" xfId="9660" xr:uid="{00000000-0005-0000-0000-000071980000}"/>
    <cellStyle name="Comma 2 5 3 2 6" xfId="9661" xr:uid="{00000000-0005-0000-0000-000072980000}"/>
    <cellStyle name="Comma 2 5 3 3" xfId="3452" xr:uid="{00000000-0005-0000-0000-000073980000}"/>
    <cellStyle name="Comma 2 5 3 3 2" xfId="3453" xr:uid="{00000000-0005-0000-0000-000074980000}"/>
    <cellStyle name="Comma 2 5 3 3 2 2" xfId="3454" xr:uid="{00000000-0005-0000-0000-000075980000}"/>
    <cellStyle name="Comma 2 5 3 3 2 2 2" xfId="9662" xr:uid="{00000000-0005-0000-0000-000076980000}"/>
    <cellStyle name="Comma 2 5 3 3 2 3" xfId="9663" xr:uid="{00000000-0005-0000-0000-000077980000}"/>
    <cellStyle name="Comma 2 5 3 3 2 4" xfId="9664" xr:uid="{00000000-0005-0000-0000-000078980000}"/>
    <cellStyle name="Comma 2 5 3 3 2 5" xfId="9665" xr:uid="{00000000-0005-0000-0000-000079980000}"/>
    <cellStyle name="Comma 2 5 3 3 3" xfId="3455" xr:uid="{00000000-0005-0000-0000-00007A980000}"/>
    <cellStyle name="Comma 2 5 3 3 3 2" xfId="9666" xr:uid="{00000000-0005-0000-0000-00007B980000}"/>
    <cellStyle name="Comma 2 5 3 3 4" xfId="9667" xr:uid="{00000000-0005-0000-0000-00007C980000}"/>
    <cellStyle name="Comma 2 5 3 3 5" xfId="9668" xr:uid="{00000000-0005-0000-0000-00007D980000}"/>
    <cellStyle name="Comma 2 5 3 3 6" xfId="9669" xr:uid="{00000000-0005-0000-0000-00007E980000}"/>
    <cellStyle name="Comma 2 5 3 4" xfId="3456" xr:uid="{00000000-0005-0000-0000-00007F980000}"/>
    <cellStyle name="Comma 2 5 3 4 2" xfId="3457" xr:uid="{00000000-0005-0000-0000-000080980000}"/>
    <cellStyle name="Comma 2 5 3 4 2 2" xfId="9670" xr:uid="{00000000-0005-0000-0000-000081980000}"/>
    <cellStyle name="Comma 2 5 3 4 3" xfId="9671" xr:uid="{00000000-0005-0000-0000-000082980000}"/>
    <cellStyle name="Comma 2 5 3 4 4" xfId="9672" xr:uid="{00000000-0005-0000-0000-000083980000}"/>
    <cellStyle name="Comma 2 5 3 4 5" xfId="9673" xr:uid="{00000000-0005-0000-0000-000084980000}"/>
    <cellStyle name="Comma 2 5 3 5" xfId="3458" xr:uid="{00000000-0005-0000-0000-000085980000}"/>
    <cellStyle name="Comma 2 5 3 5 2" xfId="3459" xr:uid="{00000000-0005-0000-0000-000086980000}"/>
    <cellStyle name="Comma 2 5 3 5 2 2" xfId="9674" xr:uid="{00000000-0005-0000-0000-000087980000}"/>
    <cellStyle name="Comma 2 5 3 5 3" xfId="9675" xr:uid="{00000000-0005-0000-0000-000088980000}"/>
    <cellStyle name="Comma 2 5 3 5 4" xfId="9676" xr:uid="{00000000-0005-0000-0000-000089980000}"/>
    <cellStyle name="Comma 2 5 3 5 5" xfId="9677" xr:uid="{00000000-0005-0000-0000-00008A980000}"/>
    <cellStyle name="Comma 2 5 3 6" xfId="3460" xr:uid="{00000000-0005-0000-0000-00008B980000}"/>
    <cellStyle name="Comma 2 5 3 6 2" xfId="9678" xr:uid="{00000000-0005-0000-0000-00008C980000}"/>
    <cellStyle name="Comma 2 5 3 7" xfId="9679" xr:uid="{00000000-0005-0000-0000-00008D980000}"/>
    <cellStyle name="Comma 2 5 3 8" xfId="9680" xr:uid="{00000000-0005-0000-0000-00008E980000}"/>
    <cellStyle name="Comma 2 5 3 9" xfId="9681" xr:uid="{00000000-0005-0000-0000-00008F980000}"/>
    <cellStyle name="Comma 2 5 4" xfId="3461" xr:uid="{00000000-0005-0000-0000-000090980000}"/>
    <cellStyle name="Comma 2 5 4 2" xfId="3462" xr:uid="{00000000-0005-0000-0000-000091980000}"/>
    <cellStyle name="Comma 2 5 4 2 2" xfId="3463" xr:uid="{00000000-0005-0000-0000-000092980000}"/>
    <cellStyle name="Comma 2 5 4 2 2 2" xfId="3464" xr:uid="{00000000-0005-0000-0000-000093980000}"/>
    <cellStyle name="Comma 2 5 4 2 2 3" xfId="13998" xr:uid="{00000000-0005-0000-0000-000094980000}"/>
    <cellStyle name="Comma 2 5 4 2 3" xfId="3465" xr:uid="{00000000-0005-0000-0000-000095980000}"/>
    <cellStyle name="Comma 2 5 4 2 3 2" xfId="13999" xr:uid="{00000000-0005-0000-0000-000096980000}"/>
    <cellStyle name="Comma 2 5 4 2 4" xfId="9682" xr:uid="{00000000-0005-0000-0000-000097980000}"/>
    <cellStyle name="Comma 2 5 4 2 5" xfId="9683" xr:uid="{00000000-0005-0000-0000-000098980000}"/>
    <cellStyle name="Comma 2 5 4 3" xfId="3466" xr:uid="{00000000-0005-0000-0000-000099980000}"/>
    <cellStyle name="Comma 2 5 4 3 2" xfId="3467" xr:uid="{00000000-0005-0000-0000-00009A980000}"/>
    <cellStyle name="Comma 2 5 4 3 3" xfId="14000" xr:uid="{00000000-0005-0000-0000-00009B980000}"/>
    <cellStyle name="Comma 2 5 4 4" xfId="3468" xr:uid="{00000000-0005-0000-0000-00009C980000}"/>
    <cellStyle name="Comma 2 5 4 4 2" xfId="14001" xr:uid="{00000000-0005-0000-0000-00009D980000}"/>
    <cellStyle name="Comma 2 5 4 5" xfId="9684" xr:uid="{00000000-0005-0000-0000-00009E980000}"/>
    <cellStyle name="Comma 2 5 4 6" xfId="9685" xr:uid="{00000000-0005-0000-0000-00009F980000}"/>
    <cellStyle name="Comma 2 5 5" xfId="3469" xr:uid="{00000000-0005-0000-0000-0000A0980000}"/>
    <cellStyle name="Comma 2 5 5 2" xfId="3470" xr:uid="{00000000-0005-0000-0000-0000A1980000}"/>
    <cellStyle name="Comma 2 5 5 2 2" xfId="3471" xr:uid="{00000000-0005-0000-0000-0000A2980000}"/>
    <cellStyle name="Comma 2 5 5 2 2 2" xfId="9686" xr:uid="{00000000-0005-0000-0000-0000A3980000}"/>
    <cellStyle name="Comma 2 5 5 2 3" xfId="9687" xr:uid="{00000000-0005-0000-0000-0000A4980000}"/>
    <cellStyle name="Comma 2 5 5 2 4" xfId="9688" xr:uid="{00000000-0005-0000-0000-0000A5980000}"/>
    <cellStyle name="Comma 2 5 5 2 5" xfId="9689" xr:uid="{00000000-0005-0000-0000-0000A6980000}"/>
    <cellStyle name="Comma 2 5 5 3" xfId="3472" xr:uid="{00000000-0005-0000-0000-0000A7980000}"/>
    <cellStyle name="Comma 2 5 5 3 2" xfId="9690" xr:uid="{00000000-0005-0000-0000-0000A8980000}"/>
    <cellStyle name="Comma 2 5 5 4" xfId="9691" xr:uid="{00000000-0005-0000-0000-0000A9980000}"/>
    <cellStyle name="Comma 2 5 5 5" xfId="9692" xr:uid="{00000000-0005-0000-0000-0000AA980000}"/>
    <cellStyle name="Comma 2 5 5 6" xfId="9693" xr:uid="{00000000-0005-0000-0000-0000AB980000}"/>
    <cellStyle name="Comma 2 5 6" xfId="3473" xr:uid="{00000000-0005-0000-0000-0000AC980000}"/>
    <cellStyle name="Comma 2 5 6 2" xfId="3474" xr:uid="{00000000-0005-0000-0000-0000AD980000}"/>
    <cellStyle name="Comma 2 5 6 2 2" xfId="9694" xr:uid="{00000000-0005-0000-0000-0000AE980000}"/>
    <cellStyle name="Comma 2 5 6 3" xfId="9695" xr:uid="{00000000-0005-0000-0000-0000AF980000}"/>
    <cellStyle name="Comma 2 5 6 4" xfId="9696" xr:uid="{00000000-0005-0000-0000-0000B0980000}"/>
    <cellStyle name="Comma 2 5 6 5" xfId="9697" xr:uid="{00000000-0005-0000-0000-0000B1980000}"/>
    <cellStyle name="Comma 2 5 7" xfId="3475" xr:uid="{00000000-0005-0000-0000-0000B2980000}"/>
    <cellStyle name="Comma 2 5 7 2" xfId="3476" xr:uid="{00000000-0005-0000-0000-0000B3980000}"/>
    <cellStyle name="Comma 2 5 7 2 2" xfId="9698" xr:uid="{00000000-0005-0000-0000-0000B4980000}"/>
    <cellStyle name="Comma 2 5 7 3" xfId="9699" xr:uid="{00000000-0005-0000-0000-0000B5980000}"/>
    <cellStyle name="Comma 2 5 7 4" xfId="9700" xr:uid="{00000000-0005-0000-0000-0000B6980000}"/>
    <cellStyle name="Comma 2 5 7 5" xfId="9701" xr:uid="{00000000-0005-0000-0000-0000B7980000}"/>
    <cellStyle name="Comma 2 5 8" xfId="3477" xr:uid="{00000000-0005-0000-0000-0000B8980000}"/>
    <cellStyle name="Comma 2 5 8 2" xfId="9702" xr:uid="{00000000-0005-0000-0000-0000B9980000}"/>
    <cellStyle name="Comma 2 5 8 2 2" xfId="9703" xr:uid="{00000000-0005-0000-0000-0000BA980000}"/>
    <cellStyle name="Comma 2 5 8 3" xfId="9704" xr:uid="{00000000-0005-0000-0000-0000BB980000}"/>
    <cellStyle name="Comma 2 5 8 4" xfId="9705" xr:uid="{00000000-0005-0000-0000-0000BC980000}"/>
    <cellStyle name="Comma 2 5 8 5" xfId="9706" xr:uid="{00000000-0005-0000-0000-0000BD980000}"/>
    <cellStyle name="Comma 2 5 9" xfId="13718" xr:uid="{00000000-0005-0000-0000-0000BE980000}"/>
    <cellStyle name="Comma 2 6" xfId="3478" xr:uid="{00000000-0005-0000-0000-0000BF980000}"/>
    <cellStyle name="Comma 2 6 2" xfId="3479" xr:uid="{00000000-0005-0000-0000-0000C0980000}"/>
    <cellStyle name="Comma 2 6 2 2" xfId="3480" xr:uid="{00000000-0005-0000-0000-0000C1980000}"/>
    <cellStyle name="Comma 2 6 2 2 2" xfId="3481" xr:uid="{00000000-0005-0000-0000-0000C2980000}"/>
    <cellStyle name="Comma 2 6 2 2 2 2" xfId="3482" xr:uid="{00000000-0005-0000-0000-0000C3980000}"/>
    <cellStyle name="Comma 2 6 2 2 2 2 2" xfId="3483" xr:uid="{00000000-0005-0000-0000-0000C4980000}"/>
    <cellStyle name="Comma 2 6 2 2 2 2 3" xfId="14002" xr:uid="{00000000-0005-0000-0000-0000C5980000}"/>
    <cellStyle name="Comma 2 6 2 2 2 3" xfId="3484" xr:uid="{00000000-0005-0000-0000-0000C6980000}"/>
    <cellStyle name="Comma 2 6 2 2 2 3 2" xfId="14003" xr:uid="{00000000-0005-0000-0000-0000C7980000}"/>
    <cellStyle name="Comma 2 6 2 2 2 4" xfId="9707" xr:uid="{00000000-0005-0000-0000-0000C8980000}"/>
    <cellStyle name="Comma 2 6 2 2 2 5" xfId="9708" xr:uid="{00000000-0005-0000-0000-0000C9980000}"/>
    <cellStyle name="Comma 2 6 2 2 3" xfId="3485" xr:uid="{00000000-0005-0000-0000-0000CA980000}"/>
    <cellStyle name="Comma 2 6 2 2 3 2" xfId="3486" xr:uid="{00000000-0005-0000-0000-0000CB980000}"/>
    <cellStyle name="Comma 2 6 2 2 3 3" xfId="14004" xr:uid="{00000000-0005-0000-0000-0000CC980000}"/>
    <cellStyle name="Comma 2 6 2 2 4" xfId="3487" xr:uid="{00000000-0005-0000-0000-0000CD980000}"/>
    <cellStyle name="Comma 2 6 2 2 4 2" xfId="14005" xr:uid="{00000000-0005-0000-0000-0000CE980000}"/>
    <cellStyle name="Comma 2 6 2 2 5" xfId="9709" xr:uid="{00000000-0005-0000-0000-0000CF980000}"/>
    <cellStyle name="Comma 2 6 2 2 6" xfId="9710" xr:uid="{00000000-0005-0000-0000-0000D0980000}"/>
    <cellStyle name="Comma 2 6 2 3" xfId="3488" xr:uid="{00000000-0005-0000-0000-0000D1980000}"/>
    <cellStyle name="Comma 2 6 2 3 2" xfId="3489" xr:uid="{00000000-0005-0000-0000-0000D2980000}"/>
    <cellStyle name="Comma 2 6 2 3 2 2" xfId="3490" xr:uid="{00000000-0005-0000-0000-0000D3980000}"/>
    <cellStyle name="Comma 2 6 2 3 2 2 2" xfId="9711" xr:uid="{00000000-0005-0000-0000-0000D4980000}"/>
    <cellStyle name="Comma 2 6 2 3 2 3" xfId="9712" xr:uid="{00000000-0005-0000-0000-0000D5980000}"/>
    <cellStyle name="Comma 2 6 2 3 2 4" xfId="9713" xr:uid="{00000000-0005-0000-0000-0000D6980000}"/>
    <cellStyle name="Comma 2 6 2 3 2 5" xfId="9714" xr:uid="{00000000-0005-0000-0000-0000D7980000}"/>
    <cellStyle name="Comma 2 6 2 3 3" xfId="3491" xr:uid="{00000000-0005-0000-0000-0000D8980000}"/>
    <cellStyle name="Comma 2 6 2 3 3 2" xfId="9715" xr:uid="{00000000-0005-0000-0000-0000D9980000}"/>
    <cellStyle name="Comma 2 6 2 3 4" xfId="9716" xr:uid="{00000000-0005-0000-0000-0000DA980000}"/>
    <cellStyle name="Comma 2 6 2 3 5" xfId="9717" xr:uid="{00000000-0005-0000-0000-0000DB980000}"/>
    <cellStyle name="Comma 2 6 2 3 6" xfId="9718" xr:uid="{00000000-0005-0000-0000-0000DC980000}"/>
    <cellStyle name="Comma 2 6 2 4" xfId="3492" xr:uid="{00000000-0005-0000-0000-0000DD980000}"/>
    <cellStyle name="Comma 2 6 2 4 2" xfId="3493" xr:uid="{00000000-0005-0000-0000-0000DE980000}"/>
    <cellStyle name="Comma 2 6 2 4 2 2" xfId="9719" xr:uid="{00000000-0005-0000-0000-0000DF980000}"/>
    <cellStyle name="Comma 2 6 2 4 3" xfId="9720" xr:uid="{00000000-0005-0000-0000-0000E0980000}"/>
    <cellStyle name="Comma 2 6 2 4 4" xfId="9721" xr:uid="{00000000-0005-0000-0000-0000E1980000}"/>
    <cellStyle name="Comma 2 6 2 4 5" xfId="9722" xr:uid="{00000000-0005-0000-0000-0000E2980000}"/>
    <cellStyle name="Comma 2 6 2 5" xfId="3494" xr:uid="{00000000-0005-0000-0000-0000E3980000}"/>
    <cellStyle name="Comma 2 6 2 5 2" xfId="3495" xr:uid="{00000000-0005-0000-0000-0000E4980000}"/>
    <cellStyle name="Comma 2 6 2 5 2 2" xfId="9723" xr:uid="{00000000-0005-0000-0000-0000E5980000}"/>
    <cellStyle name="Comma 2 6 2 5 3" xfId="9724" xr:uid="{00000000-0005-0000-0000-0000E6980000}"/>
    <cellStyle name="Comma 2 6 2 5 4" xfId="9725" xr:uid="{00000000-0005-0000-0000-0000E7980000}"/>
    <cellStyle name="Comma 2 6 2 5 5" xfId="9726" xr:uid="{00000000-0005-0000-0000-0000E8980000}"/>
    <cellStyle name="Comma 2 6 2 6" xfId="3496" xr:uid="{00000000-0005-0000-0000-0000E9980000}"/>
    <cellStyle name="Comma 2 6 2 6 2" xfId="9727" xr:uid="{00000000-0005-0000-0000-0000EA980000}"/>
    <cellStyle name="Comma 2 6 2 7" xfId="9728" xr:uid="{00000000-0005-0000-0000-0000EB980000}"/>
    <cellStyle name="Comma 2 6 2 8" xfId="9729" xr:uid="{00000000-0005-0000-0000-0000EC980000}"/>
    <cellStyle name="Comma 2 6 2 9" xfId="9730" xr:uid="{00000000-0005-0000-0000-0000ED980000}"/>
    <cellStyle name="Comma 2 6 3" xfId="3497" xr:uid="{00000000-0005-0000-0000-0000EE980000}"/>
    <cellStyle name="Comma 2 6 3 2" xfId="3498" xr:uid="{00000000-0005-0000-0000-0000EF980000}"/>
    <cellStyle name="Comma 2 6 3 2 2" xfId="3499" xr:uid="{00000000-0005-0000-0000-0000F0980000}"/>
    <cellStyle name="Comma 2 6 3 2 2 2" xfId="3500" xr:uid="{00000000-0005-0000-0000-0000F1980000}"/>
    <cellStyle name="Comma 2 6 3 2 2 3" xfId="14006" xr:uid="{00000000-0005-0000-0000-0000F2980000}"/>
    <cellStyle name="Comma 2 6 3 2 3" xfId="3501" xr:uid="{00000000-0005-0000-0000-0000F3980000}"/>
    <cellStyle name="Comma 2 6 3 2 3 2" xfId="14007" xr:uid="{00000000-0005-0000-0000-0000F4980000}"/>
    <cellStyle name="Comma 2 6 3 2 4" xfId="9731" xr:uid="{00000000-0005-0000-0000-0000F5980000}"/>
    <cellStyle name="Comma 2 6 3 2 5" xfId="9732" xr:uid="{00000000-0005-0000-0000-0000F6980000}"/>
    <cellStyle name="Comma 2 6 3 3" xfId="3502" xr:uid="{00000000-0005-0000-0000-0000F7980000}"/>
    <cellStyle name="Comma 2 6 3 3 2" xfId="3503" xr:uid="{00000000-0005-0000-0000-0000F8980000}"/>
    <cellStyle name="Comma 2 6 3 3 3" xfId="14008" xr:uid="{00000000-0005-0000-0000-0000F9980000}"/>
    <cellStyle name="Comma 2 6 3 4" xfId="3504" xr:uid="{00000000-0005-0000-0000-0000FA980000}"/>
    <cellStyle name="Comma 2 6 3 4 2" xfId="14009" xr:uid="{00000000-0005-0000-0000-0000FB980000}"/>
    <cellStyle name="Comma 2 6 3 5" xfId="9733" xr:uid="{00000000-0005-0000-0000-0000FC980000}"/>
    <cellStyle name="Comma 2 6 3 6" xfId="9734" xr:uid="{00000000-0005-0000-0000-0000FD980000}"/>
    <cellStyle name="Comma 2 6 4" xfId="3505" xr:uid="{00000000-0005-0000-0000-0000FE980000}"/>
    <cellStyle name="Comma 2 6 4 2" xfId="3506" xr:uid="{00000000-0005-0000-0000-0000FF980000}"/>
    <cellStyle name="Comma 2 6 4 2 2" xfId="3507" xr:uid="{00000000-0005-0000-0000-000000990000}"/>
    <cellStyle name="Comma 2 6 4 2 2 2" xfId="9735" xr:uid="{00000000-0005-0000-0000-000001990000}"/>
    <cellStyle name="Comma 2 6 4 2 3" xfId="9736" xr:uid="{00000000-0005-0000-0000-000002990000}"/>
    <cellStyle name="Comma 2 6 4 2 4" xfId="9737" xr:uid="{00000000-0005-0000-0000-000003990000}"/>
    <cellStyle name="Comma 2 6 4 2 5" xfId="9738" xr:uid="{00000000-0005-0000-0000-000004990000}"/>
    <cellStyle name="Comma 2 6 4 3" xfId="3508" xr:uid="{00000000-0005-0000-0000-000005990000}"/>
    <cellStyle name="Comma 2 6 4 3 2" xfId="9739" xr:uid="{00000000-0005-0000-0000-000006990000}"/>
    <cellStyle name="Comma 2 6 4 4" xfId="9740" xr:uid="{00000000-0005-0000-0000-000007990000}"/>
    <cellStyle name="Comma 2 6 4 5" xfId="9741" xr:uid="{00000000-0005-0000-0000-000008990000}"/>
    <cellStyle name="Comma 2 6 4 6" xfId="9742" xr:uid="{00000000-0005-0000-0000-000009990000}"/>
    <cellStyle name="Comma 2 6 5" xfId="3509" xr:uid="{00000000-0005-0000-0000-00000A990000}"/>
    <cellStyle name="Comma 2 6 5 2" xfId="3510" xr:uid="{00000000-0005-0000-0000-00000B990000}"/>
    <cellStyle name="Comma 2 6 5 2 2" xfId="9743" xr:uid="{00000000-0005-0000-0000-00000C990000}"/>
    <cellStyle name="Comma 2 6 5 3" xfId="9744" xr:uid="{00000000-0005-0000-0000-00000D990000}"/>
    <cellStyle name="Comma 2 6 5 4" xfId="9745" xr:uid="{00000000-0005-0000-0000-00000E990000}"/>
    <cellStyle name="Comma 2 6 5 5" xfId="9746" xr:uid="{00000000-0005-0000-0000-00000F990000}"/>
    <cellStyle name="Comma 2 6 6" xfId="3511" xr:uid="{00000000-0005-0000-0000-000010990000}"/>
    <cellStyle name="Comma 2 6 6 2" xfId="3512" xr:uid="{00000000-0005-0000-0000-000011990000}"/>
    <cellStyle name="Comma 2 6 6 2 2" xfId="9747" xr:uid="{00000000-0005-0000-0000-000012990000}"/>
    <cellStyle name="Comma 2 6 6 3" xfId="9748" xr:uid="{00000000-0005-0000-0000-000013990000}"/>
    <cellStyle name="Comma 2 6 6 4" xfId="9749" xr:uid="{00000000-0005-0000-0000-000014990000}"/>
    <cellStyle name="Comma 2 6 6 5" xfId="9750" xr:uid="{00000000-0005-0000-0000-000015990000}"/>
    <cellStyle name="Comma 2 6 7" xfId="3513" xr:uid="{00000000-0005-0000-0000-000016990000}"/>
    <cellStyle name="Comma 2 6 7 2" xfId="9751" xr:uid="{00000000-0005-0000-0000-000017990000}"/>
    <cellStyle name="Comma 2 6 7 2 2" xfId="9752" xr:uid="{00000000-0005-0000-0000-000018990000}"/>
    <cellStyle name="Comma 2 6 7 3" xfId="9753" xr:uid="{00000000-0005-0000-0000-000019990000}"/>
    <cellStyle name="Comma 2 6 7 4" xfId="9754" xr:uid="{00000000-0005-0000-0000-00001A990000}"/>
    <cellStyle name="Comma 2 6 7 5" xfId="9755" xr:uid="{00000000-0005-0000-0000-00001B990000}"/>
    <cellStyle name="Comma 2 6 8" xfId="13719" xr:uid="{00000000-0005-0000-0000-00001C990000}"/>
    <cellStyle name="Comma 2 7" xfId="3514" xr:uid="{00000000-0005-0000-0000-00001D990000}"/>
    <cellStyle name="Comma 2 7 2" xfId="3515" xr:uid="{00000000-0005-0000-0000-00001E990000}"/>
    <cellStyle name="Comma 2 7 2 2" xfId="3516" xr:uid="{00000000-0005-0000-0000-00001F990000}"/>
    <cellStyle name="Comma 2 7 2 2 2" xfId="3517" xr:uid="{00000000-0005-0000-0000-000020990000}"/>
    <cellStyle name="Comma 2 7 2 2 2 2" xfId="3518" xr:uid="{00000000-0005-0000-0000-000021990000}"/>
    <cellStyle name="Comma 2 7 2 2 2 3" xfId="14010" xr:uid="{00000000-0005-0000-0000-000022990000}"/>
    <cellStyle name="Comma 2 7 2 2 3" xfId="3519" xr:uid="{00000000-0005-0000-0000-000023990000}"/>
    <cellStyle name="Comma 2 7 2 2 3 2" xfId="14011" xr:uid="{00000000-0005-0000-0000-000024990000}"/>
    <cellStyle name="Comma 2 7 2 2 4" xfId="9756" xr:uid="{00000000-0005-0000-0000-000025990000}"/>
    <cellStyle name="Comma 2 7 2 2 5" xfId="9757" xr:uid="{00000000-0005-0000-0000-000026990000}"/>
    <cellStyle name="Comma 2 7 2 3" xfId="3520" xr:uid="{00000000-0005-0000-0000-000027990000}"/>
    <cellStyle name="Comma 2 7 2 3 2" xfId="3521" xr:uid="{00000000-0005-0000-0000-000028990000}"/>
    <cellStyle name="Comma 2 7 2 3 3" xfId="14012" xr:uid="{00000000-0005-0000-0000-000029990000}"/>
    <cellStyle name="Comma 2 7 2 4" xfId="3522" xr:uid="{00000000-0005-0000-0000-00002A990000}"/>
    <cellStyle name="Comma 2 7 2 4 2" xfId="14013" xr:uid="{00000000-0005-0000-0000-00002B990000}"/>
    <cellStyle name="Comma 2 7 2 5" xfId="9758" xr:uid="{00000000-0005-0000-0000-00002C990000}"/>
    <cellStyle name="Comma 2 7 2 6" xfId="9759" xr:uid="{00000000-0005-0000-0000-00002D990000}"/>
    <cellStyle name="Comma 2 7 3" xfId="3523" xr:uid="{00000000-0005-0000-0000-00002E990000}"/>
    <cellStyle name="Comma 2 7 3 2" xfId="3524" xr:uid="{00000000-0005-0000-0000-00002F990000}"/>
    <cellStyle name="Comma 2 7 3 2 2" xfId="3525" xr:uid="{00000000-0005-0000-0000-000030990000}"/>
    <cellStyle name="Comma 2 7 3 2 2 2" xfId="9760" xr:uid="{00000000-0005-0000-0000-000031990000}"/>
    <cellStyle name="Comma 2 7 3 2 3" xfId="9761" xr:uid="{00000000-0005-0000-0000-000032990000}"/>
    <cellStyle name="Comma 2 7 3 2 4" xfId="9762" xr:uid="{00000000-0005-0000-0000-000033990000}"/>
    <cellStyle name="Comma 2 7 3 2 5" xfId="9763" xr:uid="{00000000-0005-0000-0000-000034990000}"/>
    <cellStyle name="Comma 2 7 3 3" xfId="3526" xr:uid="{00000000-0005-0000-0000-000035990000}"/>
    <cellStyle name="Comma 2 7 3 3 2" xfId="9764" xr:uid="{00000000-0005-0000-0000-000036990000}"/>
    <cellStyle name="Comma 2 7 3 4" xfId="9765" xr:uid="{00000000-0005-0000-0000-000037990000}"/>
    <cellStyle name="Comma 2 7 3 5" xfId="9766" xr:uid="{00000000-0005-0000-0000-000038990000}"/>
    <cellStyle name="Comma 2 7 3 6" xfId="9767" xr:uid="{00000000-0005-0000-0000-000039990000}"/>
    <cellStyle name="Comma 2 7 4" xfId="3527" xr:uid="{00000000-0005-0000-0000-00003A990000}"/>
    <cellStyle name="Comma 2 7 4 2" xfId="3528" xr:uid="{00000000-0005-0000-0000-00003B990000}"/>
    <cellStyle name="Comma 2 7 4 2 2" xfId="9768" xr:uid="{00000000-0005-0000-0000-00003C990000}"/>
    <cellStyle name="Comma 2 7 4 3" xfId="9769" xr:uid="{00000000-0005-0000-0000-00003D990000}"/>
    <cellStyle name="Comma 2 7 4 4" xfId="9770" xr:uid="{00000000-0005-0000-0000-00003E990000}"/>
    <cellStyle name="Comma 2 7 4 5" xfId="9771" xr:uid="{00000000-0005-0000-0000-00003F990000}"/>
    <cellStyle name="Comma 2 7 5" xfId="3529" xr:uid="{00000000-0005-0000-0000-000040990000}"/>
    <cellStyle name="Comma 2 7 5 2" xfId="3530" xr:uid="{00000000-0005-0000-0000-000041990000}"/>
    <cellStyle name="Comma 2 7 5 2 2" xfId="9772" xr:uid="{00000000-0005-0000-0000-000042990000}"/>
    <cellStyle name="Comma 2 7 5 3" xfId="9773" xr:uid="{00000000-0005-0000-0000-000043990000}"/>
    <cellStyle name="Comma 2 7 5 4" xfId="9774" xr:uid="{00000000-0005-0000-0000-000044990000}"/>
    <cellStyle name="Comma 2 7 5 5" xfId="9775" xr:uid="{00000000-0005-0000-0000-000045990000}"/>
    <cellStyle name="Comma 2 7 6" xfId="3531" xr:uid="{00000000-0005-0000-0000-000046990000}"/>
    <cellStyle name="Comma 2 7 6 2" xfId="9776" xr:uid="{00000000-0005-0000-0000-000047990000}"/>
    <cellStyle name="Comma 2 7 6 2 2" xfId="9777" xr:uid="{00000000-0005-0000-0000-000048990000}"/>
    <cellStyle name="Comma 2 7 6 3" xfId="9778" xr:uid="{00000000-0005-0000-0000-000049990000}"/>
    <cellStyle name="Comma 2 7 6 4" xfId="9779" xr:uid="{00000000-0005-0000-0000-00004A990000}"/>
    <cellStyle name="Comma 2 7 6 5" xfId="9780" xr:uid="{00000000-0005-0000-0000-00004B990000}"/>
    <cellStyle name="Comma 2 7 7" xfId="13720" xr:uid="{00000000-0005-0000-0000-00004C990000}"/>
    <cellStyle name="Comma 2 8" xfId="3532" xr:uid="{00000000-0005-0000-0000-00004D990000}"/>
    <cellStyle name="Comma 2 8 2" xfId="3533" xr:uid="{00000000-0005-0000-0000-00004E990000}"/>
    <cellStyle name="Comma 2 8 2 2" xfId="3534" xr:uid="{00000000-0005-0000-0000-00004F990000}"/>
    <cellStyle name="Comma 2 8 2 2 2" xfId="3535" xr:uid="{00000000-0005-0000-0000-000050990000}"/>
    <cellStyle name="Comma 2 8 2 2 3" xfId="14014" xr:uid="{00000000-0005-0000-0000-000051990000}"/>
    <cellStyle name="Comma 2 8 2 3" xfId="3536" xr:uid="{00000000-0005-0000-0000-000052990000}"/>
    <cellStyle name="Comma 2 8 2 3 2" xfId="14015" xr:uid="{00000000-0005-0000-0000-000053990000}"/>
    <cellStyle name="Comma 2 8 2 4" xfId="9781" xr:uid="{00000000-0005-0000-0000-000054990000}"/>
    <cellStyle name="Comma 2 8 2 5" xfId="9782" xr:uid="{00000000-0005-0000-0000-000055990000}"/>
    <cellStyle name="Comma 2 8 3" xfId="3537" xr:uid="{00000000-0005-0000-0000-000056990000}"/>
    <cellStyle name="Comma 2 8 3 2" xfId="3538" xr:uid="{00000000-0005-0000-0000-000057990000}"/>
    <cellStyle name="Comma 2 8 3 2 2" xfId="9783" xr:uid="{00000000-0005-0000-0000-000058990000}"/>
    <cellStyle name="Comma 2 8 3 3" xfId="9784" xr:uid="{00000000-0005-0000-0000-000059990000}"/>
    <cellStyle name="Comma 2 8 3 4" xfId="9785" xr:uid="{00000000-0005-0000-0000-00005A990000}"/>
    <cellStyle name="Comma 2 8 3 5" xfId="9786" xr:uid="{00000000-0005-0000-0000-00005B990000}"/>
    <cellStyle name="Comma 2 8 4" xfId="3539" xr:uid="{00000000-0005-0000-0000-00005C990000}"/>
    <cellStyle name="Comma 2 8 4 2" xfId="9787" xr:uid="{00000000-0005-0000-0000-00005D990000}"/>
    <cellStyle name="Comma 2 8 4 2 2" xfId="9788" xr:uid="{00000000-0005-0000-0000-00005E990000}"/>
    <cellStyle name="Comma 2 8 4 3" xfId="9789" xr:uid="{00000000-0005-0000-0000-00005F990000}"/>
    <cellStyle name="Comma 2 8 4 4" xfId="9790" xr:uid="{00000000-0005-0000-0000-000060990000}"/>
    <cellStyle name="Comma 2 8 4 5" xfId="9791" xr:uid="{00000000-0005-0000-0000-000061990000}"/>
    <cellStyle name="Comma 2 8 5" xfId="13721" xr:uid="{00000000-0005-0000-0000-000062990000}"/>
    <cellStyle name="Comma 2 9" xfId="3540" xr:uid="{00000000-0005-0000-0000-000063990000}"/>
    <cellStyle name="Comma 2 9 2" xfId="3541" xr:uid="{00000000-0005-0000-0000-000064990000}"/>
    <cellStyle name="Comma 2 9 2 2" xfId="3542" xr:uid="{00000000-0005-0000-0000-000065990000}"/>
    <cellStyle name="Comma 2 9 2 2 2" xfId="9792" xr:uid="{00000000-0005-0000-0000-000066990000}"/>
    <cellStyle name="Comma 2 9 2 3" xfId="9793" xr:uid="{00000000-0005-0000-0000-000067990000}"/>
    <cellStyle name="Comma 2 9 2 4" xfId="9794" xr:uid="{00000000-0005-0000-0000-000068990000}"/>
    <cellStyle name="Comma 2 9 2 5" xfId="9795" xr:uid="{00000000-0005-0000-0000-000069990000}"/>
    <cellStyle name="Comma 2 9 3" xfId="3543" xr:uid="{00000000-0005-0000-0000-00006A990000}"/>
    <cellStyle name="Comma 2 9 3 2" xfId="9796" xr:uid="{00000000-0005-0000-0000-00006B990000}"/>
    <cellStyle name="Comma 2 9 3 2 2" xfId="9797" xr:uid="{00000000-0005-0000-0000-00006C990000}"/>
    <cellStyle name="Comma 2 9 3 3" xfId="9798" xr:uid="{00000000-0005-0000-0000-00006D990000}"/>
    <cellStyle name="Comma 2 9 3 4" xfId="9799" xr:uid="{00000000-0005-0000-0000-00006E990000}"/>
    <cellStyle name="Comma 2 9 3 5" xfId="9800" xr:uid="{00000000-0005-0000-0000-00006F990000}"/>
    <cellStyle name="Comma 2 9 4" xfId="13722" xr:uid="{00000000-0005-0000-0000-000070990000}"/>
    <cellStyle name="Comma 20" xfId="3544" xr:uid="{00000000-0005-0000-0000-000071990000}"/>
    <cellStyle name="Comma 20 2" xfId="9801" xr:uid="{00000000-0005-0000-0000-000072990000}"/>
    <cellStyle name="Comma 20 2 2" xfId="48655" xr:uid="{00000000-0005-0000-0000-000073990000}"/>
    <cellStyle name="Comma 20 3" xfId="48656" xr:uid="{00000000-0005-0000-0000-000074990000}"/>
    <cellStyle name="Comma 20 3 2" xfId="48657" xr:uid="{00000000-0005-0000-0000-000075990000}"/>
    <cellStyle name="Comma 20 4" xfId="48658" xr:uid="{00000000-0005-0000-0000-000076990000}"/>
    <cellStyle name="Comma 20 4 2" xfId="48659" xr:uid="{00000000-0005-0000-0000-000077990000}"/>
    <cellStyle name="Comma 20 5" xfId="48660" xr:uid="{00000000-0005-0000-0000-000078990000}"/>
    <cellStyle name="Comma 20 6" xfId="48661" xr:uid="{00000000-0005-0000-0000-000079990000}"/>
    <cellStyle name="Comma 20 7" xfId="48662" xr:uid="{00000000-0005-0000-0000-00007A990000}"/>
    <cellStyle name="Comma 21" xfId="3545" xr:uid="{00000000-0005-0000-0000-00007B990000}"/>
    <cellStyle name="Comma 21 2" xfId="9802" xr:uid="{00000000-0005-0000-0000-00007C990000}"/>
    <cellStyle name="Comma 21 2 2" xfId="48663" xr:uid="{00000000-0005-0000-0000-00007D990000}"/>
    <cellStyle name="Comma 21 2 3" xfId="48664" xr:uid="{00000000-0005-0000-0000-00007E990000}"/>
    <cellStyle name="Comma 21 3" xfId="48665" xr:uid="{00000000-0005-0000-0000-00007F990000}"/>
    <cellStyle name="Comma 21 3 2" xfId="48666" xr:uid="{00000000-0005-0000-0000-000080990000}"/>
    <cellStyle name="Comma 21 4" xfId="48667" xr:uid="{00000000-0005-0000-0000-000081990000}"/>
    <cellStyle name="Comma 21 5" xfId="48668" xr:uid="{00000000-0005-0000-0000-000082990000}"/>
    <cellStyle name="Comma 22" xfId="3546" xr:uid="{00000000-0005-0000-0000-000083990000}"/>
    <cellStyle name="Comma 22 2" xfId="48669" xr:uid="{00000000-0005-0000-0000-000084990000}"/>
    <cellStyle name="Comma 22 2 2" xfId="48670" xr:uid="{00000000-0005-0000-0000-000085990000}"/>
    <cellStyle name="Comma 22 3" xfId="48671" xr:uid="{00000000-0005-0000-0000-000086990000}"/>
    <cellStyle name="Comma 22 4" xfId="48672" xr:uid="{00000000-0005-0000-0000-000087990000}"/>
    <cellStyle name="Comma 23" xfId="3547" xr:uid="{00000000-0005-0000-0000-000088990000}"/>
    <cellStyle name="Comma 23 2" xfId="48673" xr:uid="{00000000-0005-0000-0000-000089990000}"/>
    <cellStyle name="Comma 23 3" xfId="48674" xr:uid="{00000000-0005-0000-0000-00008A990000}"/>
    <cellStyle name="Comma 24" xfId="3548" xr:uid="{00000000-0005-0000-0000-00008B990000}"/>
    <cellStyle name="Comma 24 10" xfId="48675" xr:uid="{00000000-0005-0000-0000-00008C990000}"/>
    <cellStyle name="Comma 24 10 2" xfId="48676" xr:uid="{00000000-0005-0000-0000-00008D990000}"/>
    <cellStyle name="Comma 24 11" xfId="48677" xr:uid="{00000000-0005-0000-0000-00008E990000}"/>
    <cellStyle name="Comma 24 12" xfId="48678" xr:uid="{00000000-0005-0000-0000-00008F990000}"/>
    <cellStyle name="Comma 24 13" xfId="48679" xr:uid="{00000000-0005-0000-0000-000090990000}"/>
    <cellStyle name="Comma 24 2" xfId="48680" xr:uid="{00000000-0005-0000-0000-000091990000}"/>
    <cellStyle name="Comma 24 2 10" xfId="48681" xr:uid="{00000000-0005-0000-0000-000092990000}"/>
    <cellStyle name="Comma 24 2 2" xfId="48682" xr:uid="{00000000-0005-0000-0000-000093990000}"/>
    <cellStyle name="Comma 24 2 2 2" xfId="48683" xr:uid="{00000000-0005-0000-0000-000094990000}"/>
    <cellStyle name="Comma 24 2 2 2 2" xfId="48684" xr:uid="{00000000-0005-0000-0000-000095990000}"/>
    <cellStyle name="Comma 24 2 2 2 2 2" xfId="48685" xr:uid="{00000000-0005-0000-0000-000096990000}"/>
    <cellStyle name="Comma 24 2 2 2 2 3" xfId="48686" xr:uid="{00000000-0005-0000-0000-000097990000}"/>
    <cellStyle name="Comma 24 2 2 2 3" xfId="48687" xr:uid="{00000000-0005-0000-0000-000098990000}"/>
    <cellStyle name="Comma 24 2 2 2 3 2" xfId="48688" xr:uid="{00000000-0005-0000-0000-000099990000}"/>
    <cellStyle name="Comma 24 2 2 2 3 3" xfId="48689" xr:uid="{00000000-0005-0000-0000-00009A990000}"/>
    <cellStyle name="Comma 24 2 2 2 4" xfId="48690" xr:uid="{00000000-0005-0000-0000-00009B990000}"/>
    <cellStyle name="Comma 24 2 2 2 4 2" xfId="48691" xr:uid="{00000000-0005-0000-0000-00009C990000}"/>
    <cellStyle name="Comma 24 2 2 2 5" xfId="48692" xr:uid="{00000000-0005-0000-0000-00009D990000}"/>
    <cellStyle name="Comma 24 2 2 2 6" xfId="48693" xr:uid="{00000000-0005-0000-0000-00009E990000}"/>
    <cellStyle name="Comma 24 2 2 3" xfId="48694" xr:uid="{00000000-0005-0000-0000-00009F990000}"/>
    <cellStyle name="Comma 24 2 2 3 2" xfId="48695" xr:uid="{00000000-0005-0000-0000-0000A0990000}"/>
    <cellStyle name="Comma 24 2 2 3 2 2" xfId="48696" xr:uid="{00000000-0005-0000-0000-0000A1990000}"/>
    <cellStyle name="Comma 24 2 2 3 2 3" xfId="48697" xr:uid="{00000000-0005-0000-0000-0000A2990000}"/>
    <cellStyle name="Comma 24 2 2 3 3" xfId="48698" xr:uid="{00000000-0005-0000-0000-0000A3990000}"/>
    <cellStyle name="Comma 24 2 2 3 3 2" xfId="48699" xr:uid="{00000000-0005-0000-0000-0000A4990000}"/>
    <cellStyle name="Comma 24 2 2 3 3 3" xfId="48700" xr:uid="{00000000-0005-0000-0000-0000A5990000}"/>
    <cellStyle name="Comma 24 2 2 3 4" xfId="48701" xr:uid="{00000000-0005-0000-0000-0000A6990000}"/>
    <cellStyle name="Comma 24 2 2 3 4 2" xfId="48702" xr:uid="{00000000-0005-0000-0000-0000A7990000}"/>
    <cellStyle name="Comma 24 2 2 3 5" xfId="48703" xr:uid="{00000000-0005-0000-0000-0000A8990000}"/>
    <cellStyle name="Comma 24 2 2 3 6" xfId="48704" xr:uid="{00000000-0005-0000-0000-0000A9990000}"/>
    <cellStyle name="Comma 24 2 2 4" xfId="48705" xr:uid="{00000000-0005-0000-0000-0000AA990000}"/>
    <cellStyle name="Comma 24 2 2 4 2" xfId="48706" xr:uid="{00000000-0005-0000-0000-0000AB990000}"/>
    <cellStyle name="Comma 24 2 2 4 2 2" xfId="48707" xr:uid="{00000000-0005-0000-0000-0000AC990000}"/>
    <cellStyle name="Comma 24 2 2 4 2 3" xfId="48708" xr:uid="{00000000-0005-0000-0000-0000AD990000}"/>
    <cellStyle name="Comma 24 2 2 4 3" xfId="48709" xr:uid="{00000000-0005-0000-0000-0000AE990000}"/>
    <cellStyle name="Comma 24 2 2 4 3 2" xfId="48710" xr:uid="{00000000-0005-0000-0000-0000AF990000}"/>
    <cellStyle name="Comma 24 2 2 4 4" xfId="48711" xr:uid="{00000000-0005-0000-0000-0000B0990000}"/>
    <cellStyle name="Comma 24 2 2 4 5" xfId="48712" xr:uid="{00000000-0005-0000-0000-0000B1990000}"/>
    <cellStyle name="Comma 24 2 2 5" xfId="48713" xr:uid="{00000000-0005-0000-0000-0000B2990000}"/>
    <cellStyle name="Comma 24 2 2 5 2" xfId="48714" xr:uid="{00000000-0005-0000-0000-0000B3990000}"/>
    <cellStyle name="Comma 24 2 2 5 3" xfId="48715" xr:uid="{00000000-0005-0000-0000-0000B4990000}"/>
    <cellStyle name="Comma 24 2 2 6" xfId="48716" xr:uid="{00000000-0005-0000-0000-0000B5990000}"/>
    <cellStyle name="Comma 24 2 2 6 2" xfId="48717" xr:uid="{00000000-0005-0000-0000-0000B6990000}"/>
    <cellStyle name="Comma 24 2 2 6 3" xfId="48718" xr:uid="{00000000-0005-0000-0000-0000B7990000}"/>
    <cellStyle name="Comma 24 2 2 7" xfId="48719" xr:uid="{00000000-0005-0000-0000-0000B8990000}"/>
    <cellStyle name="Comma 24 2 2 7 2" xfId="48720" xr:uid="{00000000-0005-0000-0000-0000B9990000}"/>
    <cellStyle name="Comma 24 2 2 8" xfId="48721" xr:uid="{00000000-0005-0000-0000-0000BA990000}"/>
    <cellStyle name="Comma 24 2 2 9" xfId="48722" xr:uid="{00000000-0005-0000-0000-0000BB990000}"/>
    <cellStyle name="Comma 24 2 3" xfId="48723" xr:uid="{00000000-0005-0000-0000-0000BC990000}"/>
    <cellStyle name="Comma 24 2 3 2" xfId="48724" xr:uid="{00000000-0005-0000-0000-0000BD990000}"/>
    <cellStyle name="Comma 24 2 3 2 2" xfId="48725" xr:uid="{00000000-0005-0000-0000-0000BE990000}"/>
    <cellStyle name="Comma 24 2 3 2 3" xfId="48726" xr:uid="{00000000-0005-0000-0000-0000BF990000}"/>
    <cellStyle name="Comma 24 2 3 3" xfId="48727" xr:uid="{00000000-0005-0000-0000-0000C0990000}"/>
    <cellStyle name="Comma 24 2 3 3 2" xfId="48728" xr:uid="{00000000-0005-0000-0000-0000C1990000}"/>
    <cellStyle name="Comma 24 2 3 3 3" xfId="48729" xr:uid="{00000000-0005-0000-0000-0000C2990000}"/>
    <cellStyle name="Comma 24 2 3 4" xfId="48730" xr:uid="{00000000-0005-0000-0000-0000C3990000}"/>
    <cellStyle name="Comma 24 2 3 4 2" xfId="48731" xr:uid="{00000000-0005-0000-0000-0000C4990000}"/>
    <cellStyle name="Comma 24 2 3 5" xfId="48732" xr:uid="{00000000-0005-0000-0000-0000C5990000}"/>
    <cellStyle name="Comma 24 2 3 6" xfId="48733" xr:uid="{00000000-0005-0000-0000-0000C6990000}"/>
    <cellStyle name="Comma 24 2 4" xfId="48734" xr:uid="{00000000-0005-0000-0000-0000C7990000}"/>
    <cellStyle name="Comma 24 2 4 2" xfId="48735" xr:uid="{00000000-0005-0000-0000-0000C8990000}"/>
    <cellStyle name="Comma 24 2 4 2 2" xfId="48736" xr:uid="{00000000-0005-0000-0000-0000C9990000}"/>
    <cellStyle name="Comma 24 2 4 2 3" xfId="48737" xr:uid="{00000000-0005-0000-0000-0000CA990000}"/>
    <cellStyle name="Comma 24 2 4 3" xfId="48738" xr:uid="{00000000-0005-0000-0000-0000CB990000}"/>
    <cellStyle name="Comma 24 2 4 3 2" xfId="48739" xr:uid="{00000000-0005-0000-0000-0000CC990000}"/>
    <cellStyle name="Comma 24 2 4 3 3" xfId="48740" xr:uid="{00000000-0005-0000-0000-0000CD990000}"/>
    <cellStyle name="Comma 24 2 4 4" xfId="48741" xr:uid="{00000000-0005-0000-0000-0000CE990000}"/>
    <cellStyle name="Comma 24 2 4 4 2" xfId="48742" xr:uid="{00000000-0005-0000-0000-0000CF990000}"/>
    <cellStyle name="Comma 24 2 4 5" xfId="48743" xr:uid="{00000000-0005-0000-0000-0000D0990000}"/>
    <cellStyle name="Comma 24 2 4 6" xfId="48744" xr:uid="{00000000-0005-0000-0000-0000D1990000}"/>
    <cellStyle name="Comma 24 2 5" xfId="48745" xr:uid="{00000000-0005-0000-0000-0000D2990000}"/>
    <cellStyle name="Comma 24 2 5 2" xfId="48746" xr:uid="{00000000-0005-0000-0000-0000D3990000}"/>
    <cellStyle name="Comma 24 2 5 2 2" xfId="48747" xr:uid="{00000000-0005-0000-0000-0000D4990000}"/>
    <cellStyle name="Comma 24 2 5 2 3" xfId="48748" xr:uid="{00000000-0005-0000-0000-0000D5990000}"/>
    <cellStyle name="Comma 24 2 5 3" xfId="48749" xr:uid="{00000000-0005-0000-0000-0000D6990000}"/>
    <cellStyle name="Comma 24 2 5 3 2" xfId="48750" xr:uid="{00000000-0005-0000-0000-0000D7990000}"/>
    <cellStyle name="Comma 24 2 5 4" xfId="48751" xr:uid="{00000000-0005-0000-0000-0000D8990000}"/>
    <cellStyle name="Comma 24 2 5 5" xfId="48752" xr:uid="{00000000-0005-0000-0000-0000D9990000}"/>
    <cellStyle name="Comma 24 2 6" xfId="48753" xr:uid="{00000000-0005-0000-0000-0000DA990000}"/>
    <cellStyle name="Comma 24 2 6 2" xfId="48754" xr:uid="{00000000-0005-0000-0000-0000DB990000}"/>
    <cellStyle name="Comma 24 2 6 3" xfId="48755" xr:uid="{00000000-0005-0000-0000-0000DC990000}"/>
    <cellStyle name="Comma 24 2 7" xfId="48756" xr:uid="{00000000-0005-0000-0000-0000DD990000}"/>
    <cellStyle name="Comma 24 2 7 2" xfId="48757" xr:uid="{00000000-0005-0000-0000-0000DE990000}"/>
    <cellStyle name="Comma 24 2 7 3" xfId="48758" xr:uid="{00000000-0005-0000-0000-0000DF990000}"/>
    <cellStyle name="Comma 24 2 8" xfId="48759" xr:uid="{00000000-0005-0000-0000-0000E0990000}"/>
    <cellStyle name="Comma 24 2 8 2" xfId="48760" xr:uid="{00000000-0005-0000-0000-0000E1990000}"/>
    <cellStyle name="Comma 24 2 9" xfId="48761" xr:uid="{00000000-0005-0000-0000-0000E2990000}"/>
    <cellStyle name="Comma 24 3" xfId="48762" xr:uid="{00000000-0005-0000-0000-0000E3990000}"/>
    <cellStyle name="Comma 24 3 2" xfId="48763" xr:uid="{00000000-0005-0000-0000-0000E4990000}"/>
    <cellStyle name="Comma 24 3 2 2" xfId="48764" xr:uid="{00000000-0005-0000-0000-0000E5990000}"/>
    <cellStyle name="Comma 24 3 2 2 2" xfId="48765" xr:uid="{00000000-0005-0000-0000-0000E6990000}"/>
    <cellStyle name="Comma 24 3 2 2 3" xfId="48766" xr:uid="{00000000-0005-0000-0000-0000E7990000}"/>
    <cellStyle name="Comma 24 3 2 3" xfId="48767" xr:uid="{00000000-0005-0000-0000-0000E8990000}"/>
    <cellStyle name="Comma 24 3 2 3 2" xfId="48768" xr:uid="{00000000-0005-0000-0000-0000E9990000}"/>
    <cellStyle name="Comma 24 3 2 3 3" xfId="48769" xr:uid="{00000000-0005-0000-0000-0000EA990000}"/>
    <cellStyle name="Comma 24 3 2 4" xfId="48770" xr:uid="{00000000-0005-0000-0000-0000EB990000}"/>
    <cellStyle name="Comma 24 3 2 4 2" xfId="48771" xr:uid="{00000000-0005-0000-0000-0000EC990000}"/>
    <cellStyle name="Comma 24 3 2 5" xfId="48772" xr:uid="{00000000-0005-0000-0000-0000ED990000}"/>
    <cellStyle name="Comma 24 3 2 6" xfId="48773" xr:uid="{00000000-0005-0000-0000-0000EE990000}"/>
    <cellStyle name="Comma 24 3 3" xfId="48774" xr:uid="{00000000-0005-0000-0000-0000EF990000}"/>
    <cellStyle name="Comma 24 3 3 2" xfId="48775" xr:uid="{00000000-0005-0000-0000-0000F0990000}"/>
    <cellStyle name="Comma 24 3 3 2 2" xfId="48776" xr:uid="{00000000-0005-0000-0000-0000F1990000}"/>
    <cellStyle name="Comma 24 3 3 2 3" xfId="48777" xr:uid="{00000000-0005-0000-0000-0000F2990000}"/>
    <cellStyle name="Comma 24 3 3 3" xfId="48778" xr:uid="{00000000-0005-0000-0000-0000F3990000}"/>
    <cellStyle name="Comma 24 3 3 3 2" xfId="48779" xr:uid="{00000000-0005-0000-0000-0000F4990000}"/>
    <cellStyle name="Comma 24 3 3 3 3" xfId="48780" xr:uid="{00000000-0005-0000-0000-0000F5990000}"/>
    <cellStyle name="Comma 24 3 3 4" xfId="48781" xr:uid="{00000000-0005-0000-0000-0000F6990000}"/>
    <cellStyle name="Comma 24 3 3 4 2" xfId="48782" xr:uid="{00000000-0005-0000-0000-0000F7990000}"/>
    <cellStyle name="Comma 24 3 3 5" xfId="48783" xr:uid="{00000000-0005-0000-0000-0000F8990000}"/>
    <cellStyle name="Comma 24 3 3 6" xfId="48784" xr:uid="{00000000-0005-0000-0000-0000F9990000}"/>
    <cellStyle name="Comma 24 3 4" xfId="48785" xr:uid="{00000000-0005-0000-0000-0000FA990000}"/>
    <cellStyle name="Comma 24 3 4 2" xfId="48786" xr:uid="{00000000-0005-0000-0000-0000FB990000}"/>
    <cellStyle name="Comma 24 3 4 2 2" xfId="48787" xr:uid="{00000000-0005-0000-0000-0000FC990000}"/>
    <cellStyle name="Comma 24 3 4 2 3" xfId="48788" xr:uid="{00000000-0005-0000-0000-0000FD990000}"/>
    <cellStyle name="Comma 24 3 4 3" xfId="48789" xr:uid="{00000000-0005-0000-0000-0000FE990000}"/>
    <cellStyle name="Comma 24 3 4 3 2" xfId="48790" xr:uid="{00000000-0005-0000-0000-0000FF990000}"/>
    <cellStyle name="Comma 24 3 4 4" xfId="48791" xr:uid="{00000000-0005-0000-0000-0000009A0000}"/>
    <cellStyle name="Comma 24 3 4 5" xfId="48792" xr:uid="{00000000-0005-0000-0000-0000019A0000}"/>
    <cellStyle name="Comma 24 3 5" xfId="48793" xr:uid="{00000000-0005-0000-0000-0000029A0000}"/>
    <cellStyle name="Comma 24 3 5 2" xfId="48794" xr:uid="{00000000-0005-0000-0000-0000039A0000}"/>
    <cellStyle name="Comma 24 3 5 3" xfId="48795" xr:uid="{00000000-0005-0000-0000-0000049A0000}"/>
    <cellStyle name="Comma 24 3 6" xfId="48796" xr:uid="{00000000-0005-0000-0000-0000059A0000}"/>
    <cellStyle name="Comma 24 3 6 2" xfId="48797" xr:uid="{00000000-0005-0000-0000-0000069A0000}"/>
    <cellStyle name="Comma 24 3 6 3" xfId="48798" xr:uid="{00000000-0005-0000-0000-0000079A0000}"/>
    <cellStyle name="Comma 24 3 7" xfId="48799" xr:uid="{00000000-0005-0000-0000-0000089A0000}"/>
    <cellStyle name="Comma 24 3 7 2" xfId="48800" xr:uid="{00000000-0005-0000-0000-0000099A0000}"/>
    <cellStyle name="Comma 24 3 8" xfId="48801" xr:uid="{00000000-0005-0000-0000-00000A9A0000}"/>
    <cellStyle name="Comma 24 3 9" xfId="48802" xr:uid="{00000000-0005-0000-0000-00000B9A0000}"/>
    <cellStyle name="Comma 24 4" xfId="48803" xr:uid="{00000000-0005-0000-0000-00000C9A0000}"/>
    <cellStyle name="Comma 24 4 2" xfId="48804" xr:uid="{00000000-0005-0000-0000-00000D9A0000}"/>
    <cellStyle name="Comma 24 4 2 2" xfId="48805" xr:uid="{00000000-0005-0000-0000-00000E9A0000}"/>
    <cellStyle name="Comma 24 4 2 2 2" xfId="48806" xr:uid="{00000000-0005-0000-0000-00000F9A0000}"/>
    <cellStyle name="Comma 24 4 2 2 3" xfId="48807" xr:uid="{00000000-0005-0000-0000-0000109A0000}"/>
    <cellStyle name="Comma 24 4 2 3" xfId="48808" xr:uid="{00000000-0005-0000-0000-0000119A0000}"/>
    <cellStyle name="Comma 24 4 2 3 2" xfId="48809" xr:uid="{00000000-0005-0000-0000-0000129A0000}"/>
    <cellStyle name="Comma 24 4 2 3 3" xfId="48810" xr:uid="{00000000-0005-0000-0000-0000139A0000}"/>
    <cellStyle name="Comma 24 4 2 4" xfId="48811" xr:uid="{00000000-0005-0000-0000-0000149A0000}"/>
    <cellStyle name="Comma 24 4 2 4 2" xfId="48812" xr:uid="{00000000-0005-0000-0000-0000159A0000}"/>
    <cellStyle name="Comma 24 4 2 5" xfId="48813" xr:uid="{00000000-0005-0000-0000-0000169A0000}"/>
    <cellStyle name="Comma 24 4 2 6" xfId="48814" xr:uid="{00000000-0005-0000-0000-0000179A0000}"/>
    <cellStyle name="Comma 24 4 3" xfId="48815" xr:uid="{00000000-0005-0000-0000-0000189A0000}"/>
    <cellStyle name="Comma 24 4 3 2" xfId="48816" xr:uid="{00000000-0005-0000-0000-0000199A0000}"/>
    <cellStyle name="Comma 24 4 3 2 2" xfId="48817" xr:uid="{00000000-0005-0000-0000-00001A9A0000}"/>
    <cellStyle name="Comma 24 4 3 2 3" xfId="48818" xr:uid="{00000000-0005-0000-0000-00001B9A0000}"/>
    <cellStyle name="Comma 24 4 3 3" xfId="48819" xr:uid="{00000000-0005-0000-0000-00001C9A0000}"/>
    <cellStyle name="Comma 24 4 3 3 2" xfId="48820" xr:uid="{00000000-0005-0000-0000-00001D9A0000}"/>
    <cellStyle name="Comma 24 4 3 3 3" xfId="48821" xr:uid="{00000000-0005-0000-0000-00001E9A0000}"/>
    <cellStyle name="Comma 24 4 3 4" xfId="48822" xr:uid="{00000000-0005-0000-0000-00001F9A0000}"/>
    <cellStyle name="Comma 24 4 3 4 2" xfId="48823" xr:uid="{00000000-0005-0000-0000-0000209A0000}"/>
    <cellStyle name="Comma 24 4 3 5" xfId="48824" xr:uid="{00000000-0005-0000-0000-0000219A0000}"/>
    <cellStyle name="Comma 24 4 3 6" xfId="48825" xr:uid="{00000000-0005-0000-0000-0000229A0000}"/>
    <cellStyle name="Comma 24 4 4" xfId="48826" xr:uid="{00000000-0005-0000-0000-0000239A0000}"/>
    <cellStyle name="Comma 24 4 4 2" xfId="48827" xr:uid="{00000000-0005-0000-0000-0000249A0000}"/>
    <cellStyle name="Comma 24 4 4 2 2" xfId="48828" xr:uid="{00000000-0005-0000-0000-0000259A0000}"/>
    <cellStyle name="Comma 24 4 4 2 3" xfId="48829" xr:uid="{00000000-0005-0000-0000-0000269A0000}"/>
    <cellStyle name="Comma 24 4 4 3" xfId="48830" xr:uid="{00000000-0005-0000-0000-0000279A0000}"/>
    <cellStyle name="Comma 24 4 4 3 2" xfId="48831" xr:uid="{00000000-0005-0000-0000-0000289A0000}"/>
    <cellStyle name="Comma 24 4 4 4" xfId="48832" xr:uid="{00000000-0005-0000-0000-0000299A0000}"/>
    <cellStyle name="Comma 24 4 4 5" xfId="48833" xr:uid="{00000000-0005-0000-0000-00002A9A0000}"/>
    <cellStyle name="Comma 24 4 5" xfId="48834" xr:uid="{00000000-0005-0000-0000-00002B9A0000}"/>
    <cellStyle name="Comma 24 4 5 2" xfId="48835" xr:uid="{00000000-0005-0000-0000-00002C9A0000}"/>
    <cellStyle name="Comma 24 4 5 3" xfId="48836" xr:uid="{00000000-0005-0000-0000-00002D9A0000}"/>
    <cellStyle name="Comma 24 4 6" xfId="48837" xr:uid="{00000000-0005-0000-0000-00002E9A0000}"/>
    <cellStyle name="Comma 24 4 6 2" xfId="48838" xr:uid="{00000000-0005-0000-0000-00002F9A0000}"/>
    <cellStyle name="Comma 24 4 6 3" xfId="48839" xr:uid="{00000000-0005-0000-0000-0000309A0000}"/>
    <cellStyle name="Comma 24 4 7" xfId="48840" xr:uid="{00000000-0005-0000-0000-0000319A0000}"/>
    <cellStyle name="Comma 24 4 7 2" xfId="48841" xr:uid="{00000000-0005-0000-0000-0000329A0000}"/>
    <cellStyle name="Comma 24 4 8" xfId="48842" xr:uid="{00000000-0005-0000-0000-0000339A0000}"/>
    <cellStyle name="Comma 24 4 9" xfId="48843" xr:uid="{00000000-0005-0000-0000-0000349A0000}"/>
    <cellStyle name="Comma 24 5" xfId="48844" xr:uid="{00000000-0005-0000-0000-0000359A0000}"/>
    <cellStyle name="Comma 24 5 2" xfId="48845" xr:uid="{00000000-0005-0000-0000-0000369A0000}"/>
    <cellStyle name="Comma 24 5 2 2" xfId="48846" xr:uid="{00000000-0005-0000-0000-0000379A0000}"/>
    <cellStyle name="Comma 24 5 2 3" xfId="48847" xr:uid="{00000000-0005-0000-0000-0000389A0000}"/>
    <cellStyle name="Comma 24 5 3" xfId="48848" xr:uid="{00000000-0005-0000-0000-0000399A0000}"/>
    <cellStyle name="Comma 24 5 3 2" xfId="48849" xr:uid="{00000000-0005-0000-0000-00003A9A0000}"/>
    <cellStyle name="Comma 24 5 3 3" xfId="48850" xr:uid="{00000000-0005-0000-0000-00003B9A0000}"/>
    <cellStyle name="Comma 24 5 4" xfId="48851" xr:uid="{00000000-0005-0000-0000-00003C9A0000}"/>
    <cellStyle name="Comma 24 5 4 2" xfId="48852" xr:uid="{00000000-0005-0000-0000-00003D9A0000}"/>
    <cellStyle name="Comma 24 5 5" xfId="48853" xr:uid="{00000000-0005-0000-0000-00003E9A0000}"/>
    <cellStyle name="Comma 24 5 6" xfId="48854" xr:uid="{00000000-0005-0000-0000-00003F9A0000}"/>
    <cellStyle name="Comma 24 6" xfId="48855" xr:uid="{00000000-0005-0000-0000-0000409A0000}"/>
    <cellStyle name="Comma 24 6 2" xfId="48856" xr:uid="{00000000-0005-0000-0000-0000419A0000}"/>
    <cellStyle name="Comma 24 6 2 2" xfId="48857" xr:uid="{00000000-0005-0000-0000-0000429A0000}"/>
    <cellStyle name="Comma 24 6 2 3" xfId="48858" xr:uid="{00000000-0005-0000-0000-0000439A0000}"/>
    <cellStyle name="Comma 24 6 3" xfId="48859" xr:uid="{00000000-0005-0000-0000-0000449A0000}"/>
    <cellStyle name="Comma 24 6 3 2" xfId="48860" xr:uid="{00000000-0005-0000-0000-0000459A0000}"/>
    <cellStyle name="Comma 24 6 3 3" xfId="48861" xr:uid="{00000000-0005-0000-0000-0000469A0000}"/>
    <cellStyle name="Comma 24 6 4" xfId="48862" xr:uid="{00000000-0005-0000-0000-0000479A0000}"/>
    <cellStyle name="Comma 24 6 4 2" xfId="48863" xr:uid="{00000000-0005-0000-0000-0000489A0000}"/>
    <cellStyle name="Comma 24 6 5" xfId="48864" xr:uid="{00000000-0005-0000-0000-0000499A0000}"/>
    <cellStyle name="Comma 24 6 6" xfId="48865" xr:uid="{00000000-0005-0000-0000-00004A9A0000}"/>
    <cellStyle name="Comma 24 7" xfId="48866" xr:uid="{00000000-0005-0000-0000-00004B9A0000}"/>
    <cellStyle name="Comma 24 7 2" xfId="48867" xr:uid="{00000000-0005-0000-0000-00004C9A0000}"/>
    <cellStyle name="Comma 24 7 2 2" xfId="48868" xr:uid="{00000000-0005-0000-0000-00004D9A0000}"/>
    <cellStyle name="Comma 24 7 2 3" xfId="48869" xr:uid="{00000000-0005-0000-0000-00004E9A0000}"/>
    <cellStyle name="Comma 24 7 3" xfId="48870" xr:uid="{00000000-0005-0000-0000-00004F9A0000}"/>
    <cellStyle name="Comma 24 7 3 2" xfId="48871" xr:uid="{00000000-0005-0000-0000-0000509A0000}"/>
    <cellStyle name="Comma 24 7 4" xfId="48872" xr:uid="{00000000-0005-0000-0000-0000519A0000}"/>
    <cellStyle name="Comma 24 7 5" xfId="48873" xr:uid="{00000000-0005-0000-0000-0000529A0000}"/>
    <cellStyle name="Comma 24 8" xfId="48874" xr:uid="{00000000-0005-0000-0000-0000539A0000}"/>
    <cellStyle name="Comma 24 8 2" xfId="48875" xr:uid="{00000000-0005-0000-0000-0000549A0000}"/>
    <cellStyle name="Comma 24 8 3" xfId="48876" xr:uid="{00000000-0005-0000-0000-0000559A0000}"/>
    <cellStyle name="Comma 24 9" xfId="48877" xr:uid="{00000000-0005-0000-0000-0000569A0000}"/>
    <cellStyle name="Comma 24 9 2" xfId="48878" xr:uid="{00000000-0005-0000-0000-0000579A0000}"/>
    <cellStyle name="Comma 24 9 3" xfId="48879" xr:uid="{00000000-0005-0000-0000-0000589A0000}"/>
    <cellStyle name="Comma 25" xfId="3549" xr:uid="{00000000-0005-0000-0000-0000599A0000}"/>
    <cellStyle name="Comma 25 2" xfId="48880" xr:uid="{00000000-0005-0000-0000-00005A9A0000}"/>
    <cellStyle name="Comma 25 3" xfId="48881" xr:uid="{00000000-0005-0000-0000-00005B9A0000}"/>
    <cellStyle name="Comma 26" xfId="3550" xr:uid="{00000000-0005-0000-0000-00005C9A0000}"/>
    <cellStyle name="Comma 26 10" xfId="48882" xr:uid="{00000000-0005-0000-0000-00005D9A0000}"/>
    <cellStyle name="Comma 26 10 2" xfId="48883" xr:uid="{00000000-0005-0000-0000-00005E9A0000}"/>
    <cellStyle name="Comma 26 11" xfId="48884" xr:uid="{00000000-0005-0000-0000-00005F9A0000}"/>
    <cellStyle name="Comma 26 12" xfId="48885" xr:uid="{00000000-0005-0000-0000-0000609A0000}"/>
    <cellStyle name="Comma 26 13" xfId="48886" xr:uid="{00000000-0005-0000-0000-0000619A0000}"/>
    <cellStyle name="Comma 26 2" xfId="48887" xr:uid="{00000000-0005-0000-0000-0000629A0000}"/>
    <cellStyle name="Comma 26 2 10" xfId="48888" xr:uid="{00000000-0005-0000-0000-0000639A0000}"/>
    <cellStyle name="Comma 26 2 2" xfId="48889" xr:uid="{00000000-0005-0000-0000-0000649A0000}"/>
    <cellStyle name="Comma 26 2 2 2" xfId="48890" xr:uid="{00000000-0005-0000-0000-0000659A0000}"/>
    <cellStyle name="Comma 26 2 2 2 2" xfId="48891" xr:uid="{00000000-0005-0000-0000-0000669A0000}"/>
    <cellStyle name="Comma 26 2 2 2 2 2" xfId="48892" xr:uid="{00000000-0005-0000-0000-0000679A0000}"/>
    <cellStyle name="Comma 26 2 2 2 2 3" xfId="48893" xr:uid="{00000000-0005-0000-0000-0000689A0000}"/>
    <cellStyle name="Comma 26 2 2 2 3" xfId="48894" xr:uid="{00000000-0005-0000-0000-0000699A0000}"/>
    <cellStyle name="Comma 26 2 2 2 3 2" xfId="48895" xr:uid="{00000000-0005-0000-0000-00006A9A0000}"/>
    <cellStyle name="Comma 26 2 2 2 3 3" xfId="48896" xr:uid="{00000000-0005-0000-0000-00006B9A0000}"/>
    <cellStyle name="Comma 26 2 2 2 4" xfId="48897" xr:uid="{00000000-0005-0000-0000-00006C9A0000}"/>
    <cellStyle name="Comma 26 2 2 2 4 2" xfId="48898" xr:uid="{00000000-0005-0000-0000-00006D9A0000}"/>
    <cellStyle name="Comma 26 2 2 2 5" xfId="48899" xr:uid="{00000000-0005-0000-0000-00006E9A0000}"/>
    <cellStyle name="Comma 26 2 2 2 6" xfId="48900" xr:uid="{00000000-0005-0000-0000-00006F9A0000}"/>
    <cellStyle name="Comma 26 2 2 3" xfId="48901" xr:uid="{00000000-0005-0000-0000-0000709A0000}"/>
    <cellStyle name="Comma 26 2 2 3 2" xfId="48902" xr:uid="{00000000-0005-0000-0000-0000719A0000}"/>
    <cellStyle name="Comma 26 2 2 3 2 2" xfId="48903" xr:uid="{00000000-0005-0000-0000-0000729A0000}"/>
    <cellStyle name="Comma 26 2 2 3 2 3" xfId="48904" xr:uid="{00000000-0005-0000-0000-0000739A0000}"/>
    <cellStyle name="Comma 26 2 2 3 3" xfId="48905" xr:uid="{00000000-0005-0000-0000-0000749A0000}"/>
    <cellStyle name="Comma 26 2 2 3 3 2" xfId="48906" xr:uid="{00000000-0005-0000-0000-0000759A0000}"/>
    <cellStyle name="Comma 26 2 2 3 3 3" xfId="48907" xr:uid="{00000000-0005-0000-0000-0000769A0000}"/>
    <cellStyle name="Comma 26 2 2 3 4" xfId="48908" xr:uid="{00000000-0005-0000-0000-0000779A0000}"/>
    <cellStyle name="Comma 26 2 2 3 4 2" xfId="48909" xr:uid="{00000000-0005-0000-0000-0000789A0000}"/>
    <cellStyle name="Comma 26 2 2 3 5" xfId="48910" xr:uid="{00000000-0005-0000-0000-0000799A0000}"/>
    <cellStyle name="Comma 26 2 2 3 6" xfId="48911" xr:uid="{00000000-0005-0000-0000-00007A9A0000}"/>
    <cellStyle name="Comma 26 2 2 4" xfId="48912" xr:uid="{00000000-0005-0000-0000-00007B9A0000}"/>
    <cellStyle name="Comma 26 2 2 4 2" xfId="48913" xr:uid="{00000000-0005-0000-0000-00007C9A0000}"/>
    <cellStyle name="Comma 26 2 2 4 2 2" xfId="48914" xr:uid="{00000000-0005-0000-0000-00007D9A0000}"/>
    <cellStyle name="Comma 26 2 2 4 2 3" xfId="48915" xr:uid="{00000000-0005-0000-0000-00007E9A0000}"/>
    <cellStyle name="Comma 26 2 2 4 3" xfId="48916" xr:uid="{00000000-0005-0000-0000-00007F9A0000}"/>
    <cellStyle name="Comma 26 2 2 4 3 2" xfId="48917" xr:uid="{00000000-0005-0000-0000-0000809A0000}"/>
    <cellStyle name="Comma 26 2 2 4 4" xfId="48918" xr:uid="{00000000-0005-0000-0000-0000819A0000}"/>
    <cellStyle name="Comma 26 2 2 4 5" xfId="48919" xr:uid="{00000000-0005-0000-0000-0000829A0000}"/>
    <cellStyle name="Comma 26 2 2 5" xfId="48920" xr:uid="{00000000-0005-0000-0000-0000839A0000}"/>
    <cellStyle name="Comma 26 2 2 5 2" xfId="48921" xr:uid="{00000000-0005-0000-0000-0000849A0000}"/>
    <cellStyle name="Comma 26 2 2 5 3" xfId="48922" xr:uid="{00000000-0005-0000-0000-0000859A0000}"/>
    <cellStyle name="Comma 26 2 2 6" xfId="48923" xr:uid="{00000000-0005-0000-0000-0000869A0000}"/>
    <cellStyle name="Comma 26 2 2 6 2" xfId="48924" xr:uid="{00000000-0005-0000-0000-0000879A0000}"/>
    <cellStyle name="Comma 26 2 2 6 3" xfId="48925" xr:uid="{00000000-0005-0000-0000-0000889A0000}"/>
    <cellStyle name="Comma 26 2 2 7" xfId="48926" xr:uid="{00000000-0005-0000-0000-0000899A0000}"/>
    <cellStyle name="Comma 26 2 2 7 2" xfId="48927" xr:uid="{00000000-0005-0000-0000-00008A9A0000}"/>
    <cellStyle name="Comma 26 2 2 8" xfId="48928" xr:uid="{00000000-0005-0000-0000-00008B9A0000}"/>
    <cellStyle name="Comma 26 2 2 9" xfId="48929" xr:uid="{00000000-0005-0000-0000-00008C9A0000}"/>
    <cellStyle name="Comma 26 2 3" xfId="48930" xr:uid="{00000000-0005-0000-0000-00008D9A0000}"/>
    <cellStyle name="Comma 26 2 3 2" xfId="48931" xr:uid="{00000000-0005-0000-0000-00008E9A0000}"/>
    <cellStyle name="Comma 26 2 3 2 2" xfId="48932" xr:uid="{00000000-0005-0000-0000-00008F9A0000}"/>
    <cellStyle name="Comma 26 2 3 2 3" xfId="48933" xr:uid="{00000000-0005-0000-0000-0000909A0000}"/>
    <cellStyle name="Comma 26 2 3 3" xfId="48934" xr:uid="{00000000-0005-0000-0000-0000919A0000}"/>
    <cellStyle name="Comma 26 2 3 3 2" xfId="48935" xr:uid="{00000000-0005-0000-0000-0000929A0000}"/>
    <cellStyle name="Comma 26 2 3 3 3" xfId="48936" xr:uid="{00000000-0005-0000-0000-0000939A0000}"/>
    <cellStyle name="Comma 26 2 3 4" xfId="48937" xr:uid="{00000000-0005-0000-0000-0000949A0000}"/>
    <cellStyle name="Comma 26 2 3 4 2" xfId="48938" xr:uid="{00000000-0005-0000-0000-0000959A0000}"/>
    <cellStyle name="Comma 26 2 3 5" xfId="48939" xr:uid="{00000000-0005-0000-0000-0000969A0000}"/>
    <cellStyle name="Comma 26 2 3 6" xfId="48940" xr:uid="{00000000-0005-0000-0000-0000979A0000}"/>
    <cellStyle name="Comma 26 2 4" xfId="48941" xr:uid="{00000000-0005-0000-0000-0000989A0000}"/>
    <cellStyle name="Comma 26 2 4 2" xfId="48942" xr:uid="{00000000-0005-0000-0000-0000999A0000}"/>
    <cellStyle name="Comma 26 2 4 2 2" xfId="48943" xr:uid="{00000000-0005-0000-0000-00009A9A0000}"/>
    <cellStyle name="Comma 26 2 4 2 3" xfId="48944" xr:uid="{00000000-0005-0000-0000-00009B9A0000}"/>
    <cellStyle name="Comma 26 2 4 3" xfId="48945" xr:uid="{00000000-0005-0000-0000-00009C9A0000}"/>
    <cellStyle name="Comma 26 2 4 3 2" xfId="48946" xr:uid="{00000000-0005-0000-0000-00009D9A0000}"/>
    <cellStyle name="Comma 26 2 4 3 3" xfId="48947" xr:uid="{00000000-0005-0000-0000-00009E9A0000}"/>
    <cellStyle name="Comma 26 2 4 4" xfId="48948" xr:uid="{00000000-0005-0000-0000-00009F9A0000}"/>
    <cellStyle name="Comma 26 2 4 4 2" xfId="48949" xr:uid="{00000000-0005-0000-0000-0000A09A0000}"/>
    <cellStyle name="Comma 26 2 4 5" xfId="48950" xr:uid="{00000000-0005-0000-0000-0000A19A0000}"/>
    <cellStyle name="Comma 26 2 4 6" xfId="48951" xr:uid="{00000000-0005-0000-0000-0000A29A0000}"/>
    <cellStyle name="Comma 26 2 5" xfId="48952" xr:uid="{00000000-0005-0000-0000-0000A39A0000}"/>
    <cellStyle name="Comma 26 2 5 2" xfId="48953" xr:uid="{00000000-0005-0000-0000-0000A49A0000}"/>
    <cellStyle name="Comma 26 2 5 2 2" xfId="48954" xr:uid="{00000000-0005-0000-0000-0000A59A0000}"/>
    <cellStyle name="Comma 26 2 5 2 3" xfId="48955" xr:uid="{00000000-0005-0000-0000-0000A69A0000}"/>
    <cellStyle name="Comma 26 2 5 3" xfId="48956" xr:uid="{00000000-0005-0000-0000-0000A79A0000}"/>
    <cellStyle name="Comma 26 2 5 3 2" xfId="48957" xr:uid="{00000000-0005-0000-0000-0000A89A0000}"/>
    <cellStyle name="Comma 26 2 5 4" xfId="48958" xr:uid="{00000000-0005-0000-0000-0000A99A0000}"/>
    <cellStyle name="Comma 26 2 5 5" xfId="48959" xr:uid="{00000000-0005-0000-0000-0000AA9A0000}"/>
    <cellStyle name="Comma 26 2 6" xfId="48960" xr:uid="{00000000-0005-0000-0000-0000AB9A0000}"/>
    <cellStyle name="Comma 26 2 6 2" xfId="48961" xr:uid="{00000000-0005-0000-0000-0000AC9A0000}"/>
    <cellStyle name="Comma 26 2 6 3" xfId="48962" xr:uid="{00000000-0005-0000-0000-0000AD9A0000}"/>
    <cellStyle name="Comma 26 2 7" xfId="48963" xr:uid="{00000000-0005-0000-0000-0000AE9A0000}"/>
    <cellStyle name="Comma 26 2 7 2" xfId="48964" xr:uid="{00000000-0005-0000-0000-0000AF9A0000}"/>
    <cellStyle name="Comma 26 2 7 3" xfId="48965" xr:uid="{00000000-0005-0000-0000-0000B09A0000}"/>
    <cellStyle name="Comma 26 2 8" xfId="48966" xr:uid="{00000000-0005-0000-0000-0000B19A0000}"/>
    <cellStyle name="Comma 26 2 8 2" xfId="48967" xr:uid="{00000000-0005-0000-0000-0000B29A0000}"/>
    <cellStyle name="Comma 26 2 9" xfId="48968" xr:uid="{00000000-0005-0000-0000-0000B39A0000}"/>
    <cellStyle name="Comma 26 3" xfId="48969" xr:uid="{00000000-0005-0000-0000-0000B49A0000}"/>
    <cellStyle name="Comma 26 3 2" xfId="48970" xr:uid="{00000000-0005-0000-0000-0000B59A0000}"/>
    <cellStyle name="Comma 26 3 2 2" xfId="48971" xr:uid="{00000000-0005-0000-0000-0000B69A0000}"/>
    <cellStyle name="Comma 26 3 2 2 2" xfId="48972" xr:uid="{00000000-0005-0000-0000-0000B79A0000}"/>
    <cellStyle name="Comma 26 3 2 2 3" xfId="48973" xr:uid="{00000000-0005-0000-0000-0000B89A0000}"/>
    <cellStyle name="Comma 26 3 2 3" xfId="48974" xr:uid="{00000000-0005-0000-0000-0000B99A0000}"/>
    <cellStyle name="Comma 26 3 2 3 2" xfId="48975" xr:uid="{00000000-0005-0000-0000-0000BA9A0000}"/>
    <cellStyle name="Comma 26 3 2 3 3" xfId="48976" xr:uid="{00000000-0005-0000-0000-0000BB9A0000}"/>
    <cellStyle name="Comma 26 3 2 4" xfId="48977" xr:uid="{00000000-0005-0000-0000-0000BC9A0000}"/>
    <cellStyle name="Comma 26 3 2 4 2" xfId="48978" xr:uid="{00000000-0005-0000-0000-0000BD9A0000}"/>
    <cellStyle name="Comma 26 3 2 5" xfId="48979" xr:uid="{00000000-0005-0000-0000-0000BE9A0000}"/>
    <cellStyle name="Comma 26 3 2 6" xfId="48980" xr:uid="{00000000-0005-0000-0000-0000BF9A0000}"/>
    <cellStyle name="Comma 26 3 3" xfId="48981" xr:uid="{00000000-0005-0000-0000-0000C09A0000}"/>
    <cellStyle name="Comma 26 3 3 2" xfId="48982" xr:uid="{00000000-0005-0000-0000-0000C19A0000}"/>
    <cellStyle name="Comma 26 3 3 2 2" xfId="48983" xr:uid="{00000000-0005-0000-0000-0000C29A0000}"/>
    <cellStyle name="Comma 26 3 3 2 3" xfId="48984" xr:uid="{00000000-0005-0000-0000-0000C39A0000}"/>
    <cellStyle name="Comma 26 3 3 3" xfId="48985" xr:uid="{00000000-0005-0000-0000-0000C49A0000}"/>
    <cellStyle name="Comma 26 3 3 3 2" xfId="48986" xr:uid="{00000000-0005-0000-0000-0000C59A0000}"/>
    <cellStyle name="Comma 26 3 3 3 3" xfId="48987" xr:uid="{00000000-0005-0000-0000-0000C69A0000}"/>
    <cellStyle name="Comma 26 3 3 4" xfId="48988" xr:uid="{00000000-0005-0000-0000-0000C79A0000}"/>
    <cellStyle name="Comma 26 3 3 4 2" xfId="48989" xr:uid="{00000000-0005-0000-0000-0000C89A0000}"/>
    <cellStyle name="Comma 26 3 3 5" xfId="48990" xr:uid="{00000000-0005-0000-0000-0000C99A0000}"/>
    <cellStyle name="Comma 26 3 3 6" xfId="48991" xr:uid="{00000000-0005-0000-0000-0000CA9A0000}"/>
    <cellStyle name="Comma 26 3 4" xfId="48992" xr:uid="{00000000-0005-0000-0000-0000CB9A0000}"/>
    <cellStyle name="Comma 26 3 4 2" xfId="48993" xr:uid="{00000000-0005-0000-0000-0000CC9A0000}"/>
    <cellStyle name="Comma 26 3 4 2 2" xfId="48994" xr:uid="{00000000-0005-0000-0000-0000CD9A0000}"/>
    <cellStyle name="Comma 26 3 4 2 3" xfId="48995" xr:uid="{00000000-0005-0000-0000-0000CE9A0000}"/>
    <cellStyle name="Comma 26 3 4 3" xfId="48996" xr:uid="{00000000-0005-0000-0000-0000CF9A0000}"/>
    <cellStyle name="Comma 26 3 4 3 2" xfId="48997" xr:uid="{00000000-0005-0000-0000-0000D09A0000}"/>
    <cellStyle name="Comma 26 3 4 4" xfId="48998" xr:uid="{00000000-0005-0000-0000-0000D19A0000}"/>
    <cellStyle name="Comma 26 3 4 5" xfId="48999" xr:uid="{00000000-0005-0000-0000-0000D29A0000}"/>
    <cellStyle name="Comma 26 3 5" xfId="49000" xr:uid="{00000000-0005-0000-0000-0000D39A0000}"/>
    <cellStyle name="Comma 26 3 5 2" xfId="49001" xr:uid="{00000000-0005-0000-0000-0000D49A0000}"/>
    <cellStyle name="Comma 26 3 5 3" xfId="49002" xr:uid="{00000000-0005-0000-0000-0000D59A0000}"/>
    <cellStyle name="Comma 26 3 6" xfId="49003" xr:uid="{00000000-0005-0000-0000-0000D69A0000}"/>
    <cellStyle name="Comma 26 3 6 2" xfId="49004" xr:uid="{00000000-0005-0000-0000-0000D79A0000}"/>
    <cellStyle name="Comma 26 3 6 3" xfId="49005" xr:uid="{00000000-0005-0000-0000-0000D89A0000}"/>
    <cellStyle name="Comma 26 3 7" xfId="49006" xr:uid="{00000000-0005-0000-0000-0000D99A0000}"/>
    <cellStyle name="Comma 26 3 7 2" xfId="49007" xr:uid="{00000000-0005-0000-0000-0000DA9A0000}"/>
    <cellStyle name="Comma 26 3 8" xfId="49008" xr:uid="{00000000-0005-0000-0000-0000DB9A0000}"/>
    <cellStyle name="Comma 26 3 9" xfId="49009" xr:uid="{00000000-0005-0000-0000-0000DC9A0000}"/>
    <cellStyle name="Comma 26 4" xfId="49010" xr:uid="{00000000-0005-0000-0000-0000DD9A0000}"/>
    <cellStyle name="Comma 26 4 2" xfId="49011" xr:uid="{00000000-0005-0000-0000-0000DE9A0000}"/>
    <cellStyle name="Comma 26 4 2 2" xfId="49012" xr:uid="{00000000-0005-0000-0000-0000DF9A0000}"/>
    <cellStyle name="Comma 26 4 2 2 2" xfId="49013" xr:uid="{00000000-0005-0000-0000-0000E09A0000}"/>
    <cellStyle name="Comma 26 4 2 2 3" xfId="49014" xr:uid="{00000000-0005-0000-0000-0000E19A0000}"/>
    <cellStyle name="Comma 26 4 2 3" xfId="49015" xr:uid="{00000000-0005-0000-0000-0000E29A0000}"/>
    <cellStyle name="Comma 26 4 2 3 2" xfId="49016" xr:uid="{00000000-0005-0000-0000-0000E39A0000}"/>
    <cellStyle name="Comma 26 4 2 3 3" xfId="49017" xr:uid="{00000000-0005-0000-0000-0000E49A0000}"/>
    <cellStyle name="Comma 26 4 2 4" xfId="49018" xr:uid="{00000000-0005-0000-0000-0000E59A0000}"/>
    <cellStyle name="Comma 26 4 2 4 2" xfId="49019" xr:uid="{00000000-0005-0000-0000-0000E69A0000}"/>
    <cellStyle name="Comma 26 4 2 5" xfId="49020" xr:uid="{00000000-0005-0000-0000-0000E79A0000}"/>
    <cellStyle name="Comma 26 4 2 6" xfId="49021" xr:uid="{00000000-0005-0000-0000-0000E89A0000}"/>
    <cellStyle name="Comma 26 4 3" xfId="49022" xr:uid="{00000000-0005-0000-0000-0000E99A0000}"/>
    <cellStyle name="Comma 26 4 3 2" xfId="49023" xr:uid="{00000000-0005-0000-0000-0000EA9A0000}"/>
    <cellStyle name="Comma 26 4 3 2 2" xfId="49024" xr:uid="{00000000-0005-0000-0000-0000EB9A0000}"/>
    <cellStyle name="Comma 26 4 3 2 3" xfId="49025" xr:uid="{00000000-0005-0000-0000-0000EC9A0000}"/>
    <cellStyle name="Comma 26 4 3 3" xfId="49026" xr:uid="{00000000-0005-0000-0000-0000ED9A0000}"/>
    <cellStyle name="Comma 26 4 3 3 2" xfId="49027" xr:uid="{00000000-0005-0000-0000-0000EE9A0000}"/>
    <cellStyle name="Comma 26 4 3 3 3" xfId="49028" xr:uid="{00000000-0005-0000-0000-0000EF9A0000}"/>
    <cellStyle name="Comma 26 4 3 4" xfId="49029" xr:uid="{00000000-0005-0000-0000-0000F09A0000}"/>
    <cellStyle name="Comma 26 4 3 4 2" xfId="49030" xr:uid="{00000000-0005-0000-0000-0000F19A0000}"/>
    <cellStyle name="Comma 26 4 3 5" xfId="49031" xr:uid="{00000000-0005-0000-0000-0000F29A0000}"/>
    <cellStyle name="Comma 26 4 3 6" xfId="49032" xr:uid="{00000000-0005-0000-0000-0000F39A0000}"/>
    <cellStyle name="Comma 26 4 4" xfId="49033" xr:uid="{00000000-0005-0000-0000-0000F49A0000}"/>
    <cellStyle name="Comma 26 4 4 2" xfId="49034" xr:uid="{00000000-0005-0000-0000-0000F59A0000}"/>
    <cellStyle name="Comma 26 4 4 2 2" xfId="49035" xr:uid="{00000000-0005-0000-0000-0000F69A0000}"/>
    <cellStyle name="Comma 26 4 4 2 3" xfId="49036" xr:uid="{00000000-0005-0000-0000-0000F79A0000}"/>
    <cellStyle name="Comma 26 4 4 3" xfId="49037" xr:uid="{00000000-0005-0000-0000-0000F89A0000}"/>
    <cellStyle name="Comma 26 4 4 3 2" xfId="49038" xr:uid="{00000000-0005-0000-0000-0000F99A0000}"/>
    <cellStyle name="Comma 26 4 4 4" xfId="49039" xr:uid="{00000000-0005-0000-0000-0000FA9A0000}"/>
    <cellStyle name="Comma 26 4 4 5" xfId="49040" xr:uid="{00000000-0005-0000-0000-0000FB9A0000}"/>
    <cellStyle name="Comma 26 4 5" xfId="49041" xr:uid="{00000000-0005-0000-0000-0000FC9A0000}"/>
    <cellStyle name="Comma 26 4 5 2" xfId="49042" xr:uid="{00000000-0005-0000-0000-0000FD9A0000}"/>
    <cellStyle name="Comma 26 4 5 3" xfId="49043" xr:uid="{00000000-0005-0000-0000-0000FE9A0000}"/>
    <cellStyle name="Comma 26 4 6" xfId="49044" xr:uid="{00000000-0005-0000-0000-0000FF9A0000}"/>
    <cellStyle name="Comma 26 4 6 2" xfId="49045" xr:uid="{00000000-0005-0000-0000-0000009B0000}"/>
    <cellStyle name="Comma 26 4 6 3" xfId="49046" xr:uid="{00000000-0005-0000-0000-0000019B0000}"/>
    <cellStyle name="Comma 26 4 7" xfId="49047" xr:uid="{00000000-0005-0000-0000-0000029B0000}"/>
    <cellStyle name="Comma 26 4 7 2" xfId="49048" xr:uid="{00000000-0005-0000-0000-0000039B0000}"/>
    <cellStyle name="Comma 26 4 8" xfId="49049" xr:uid="{00000000-0005-0000-0000-0000049B0000}"/>
    <cellStyle name="Comma 26 4 9" xfId="49050" xr:uid="{00000000-0005-0000-0000-0000059B0000}"/>
    <cellStyle name="Comma 26 5" xfId="49051" xr:uid="{00000000-0005-0000-0000-0000069B0000}"/>
    <cellStyle name="Comma 26 5 2" xfId="49052" xr:uid="{00000000-0005-0000-0000-0000079B0000}"/>
    <cellStyle name="Comma 26 5 2 2" xfId="49053" xr:uid="{00000000-0005-0000-0000-0000089B0000}"/>
    <cellStyle name="Comma 26 5 2 3" xfId="49054" xr:uid="{00000000-0005-0000-0000-0000099B0000}"/>
    <cellStyle name="Comma 26 5 3" xfId="49055" xr:uid="{00000000-0005-0000-0000-00000A9B0000}"/>
    <cellStyle name="Comma 26 5 3 2" xfId="49056" xr:uid="{00000000-0005-0000-0000-00000B9B0000}"/>
    <cellStyle name="Comma 26 5 3 3" xfId="49057" xr:uid="{00000000-0005-0000-0000-00000C9B0000}"/>
    <cellStyle name="Comma 26 5 4" xfId="49058" xr:uid="{00000000-0005-0000-0000-00000D9B0000}"/>
    <cellStyle name="Comma 26 5 4 2" xfId="49059" xr:uid="{00000000-0005-0000-0000-00000E9B0000}"/>
    <cellStyle name="Comma 26 5 5" xfId="49060" xr:uid="{00000000-0005-0000-0000-00000F9B0000}"/>
    <cellStyle name="Comma 26 5 6" xfId="49061" xr:uid="{00000000-0005-0000-0000-0000109B0000}"/>
    <cellStyle name="Comma 26 6" xfId="49062" xr:uid="{00000000-0005-0000-0000-0000119B0000}"/>
    <cellStyle name="Comma 26 6 2" xfId="49063" xr:uid="{00000000-0005-0000-0000-0000129B0000}"/>
    <cellStyle name="Comma 26 6 2 2" xfId="49064" xr:uid="{00000000-0005-0000-0000-0000139B0000}"/>
    <cellStyle name="Comma 26 6 2 3" xfId="49065" xr:uid="{00000000-0005-0000-0000-0000149B0000}"/>
    <cellStyle name="Comma 26 6 3" xfId="49066" xr:uid="{00000000-0005-0000-0000-0000159B0000}"/>
    <cellStyle name="Comma 26 6 3 2" xfId="49067" xr:uid="{00000000-0005-0000-0000-0000169B0000}"/>
    <cellStyle name="Comma 26 6 3 3" xfId="49068" xr:uid="{00000000-0005-0000-0000-0000179B0000}"/>
    <cellStyle name="Comma 26 6 4" xfId="49069" xr:uid="{00000000-0005-0000-0000-0000189B0000}"/>
    <cellStyle name="Comma 26 6 4 2" xfId="49070" xr:uid="{00000000-0005-0000-0000-0000199B0000}"/>
    <cellStyle name="Comma 26 6 5" xfId="49071" xr:uid="{00000000-0005-0000-0000-00001A9B0000}"/>
    <cellStyle name="Comma 26 6 6" xfId="49072" xr:uid="{00000000-0005-0000-0000-00001B9B0000}"/>
    <cellStyle name="Comma 26 7" xfId="49073" xr:uid="{00000000-0005-0000-0000-00001C9B0000}"/>
    <cellStyle name="Comma 26 7 2" xfId="49074" xr:uid="{00000000-0005-0000-0000-00001D9B0000}"/>
    <cellStyle name="Comma 26 7 2 2" xfId="49075" xr:uid="{00000000-0005-0000-0000-00001E9B0000}"/>
    <cellStyle name="Comma 26 7 2 3" xfId="49076" xr:uid="{00000000-0005-0000-0000-00001F9B0000}"/>
    <cellStyle name="Comma 26 7 3" xfId="49077" xr:uid="{00000000-0005-0000-0000-0000209B0000}"/>
    <cellStyle name="Comma 26 7 3 2" xfId="49078" xr:uid="{00000000-0005-0000-0000-0000219B0000}"/>
    <cellStyle name="Comma 26 7 4" xfId="49079" xr:uid="{00000000-0005-0000-0000-0000229B0000}"/>
    <cellStyle name="Comma 26 7 5" xfId="49080" xr:uid="{00000000-0005-0000-0000-0000239B0000}"/>
    <cellStyle name="Comma 26 8" xfId="49081" xr:uid="{00000000-0005-0000-0000-0000249B0000}"/>
    <cellStyle name="Comma 26 8 2" xfId="49082" xr:uid="{00000000-0005-0000-0000-0000259B0000}"/>
    <cellStyle name="Comma 26 8 3" xfId="49083" xr:uid="{00000000-0005-0000-0000-0000269B0000}"/>
    <cellStyle name="Comma 26 9" xfId="49084" xr:uid="{00000000-0005-0000-0000-0000279B0000}"/>
    <cellStyle name="Comma 26 9 2" xfId="49085" xr:uid="{00000000-0005-0000-0000-0000289B0000}"/>
    <cellStyle name="Comma 26 9 3" xfId="49086" xr:uid="{00000000-0005-0000-0000-0000299B0000}"/>
    <cellStyle name="Comma 27" xfId="3551" xr:uid="{00000000-0005-0000-0000-00002A9B0000}"/>
    <cellStyle name="Comma 27 10" xfId="49087" xr:uid="{00000000-0005-0000-0000-00002B9B0000}"/>
    <cellStyle name="Comma 27 10 2" xfId="49088" xr:uid="{00000000-0005-0000-0000-00002C9B0000}"/>
    <cellStyle name="Comma 27 11" xfId="49089" xr:uid="{00000000-0005-0000-0000-00002D9B0000}"/>
    <cellStyle name="Comma 27 12" xfId="49090" xr:uid="{00000000-0005-0000-0000-00002E9B0000}"/>
    <cellStyle name="Comma 27 13" xfId="49091" xr:uid="{00000000-0005-0000-0000-00002F9B0000}"/>
    <cellStyle name="Comma 27 2" xfId="49092" xr:uid="{00000000-0005-0000-0000-0000309B0000}"/>
    <cellStyle name="Comma 27 2 10" xfId="49093" xr:uid="{00000000-0005-0000-0000-0000319B0000}"/>
    <cellStyle name="Comma 27 2 2" xfId="49094" xr:uid="{00000000-0005-0000-0000-0000329B0000}"/>
    <cellStyle name="Comma 27 2 2 2" xfId="49095" xr:uid="{00000000-0005-0000-0000-0000339B0000}"/>
    <cellStyle name="Comma 27 2 2 2 2" xfId="49096" xr:uid="{00000000-0005-0000-0000-0000349B0000}"/>
    <cellStyle name="Comma 27 2 2 2 2 2" xfId="49097" xr:uid="{00000000-0005-0000-0000-0000359B0000}"/>
    <cellStyle name="Comma 27 2 2 2 2 3" xfId="49098" xr:uid="{00000000-0005-0000-0000-0000369B0000}"/>
    <cellStyle name="Comma 27 2 2 2 3" xfId="49099" xr:uid="{00000000-0005-0000-0000-0000379B0000}"/>
    <cellStyle name="Comma 27 2 2 2 3 2" xfId="49100" xr:uid="{00000000-0005-0000-0000-0000389B0000}"/>
    <cellStyle name="Comma 27 2 2 2 3 3" xfId="49101" xr:uid="{00000000-0005-0000-0000-0000399B0000}"/>
    <cellStyle name="Comma 27 2 2 2 4" xfId="49102" xr:uid="{00000000-0005-0000-0000-00003A9B0000}"/>
    <cellStyle name="Comma 27 2 2 2 4 2" xfId="49103" xr:uid="{00000000-0005-0000-0000-00003B9B0000}"/>
    <cellStyle name="Comma 27 2 2 2 5" xfId="49104" xr:uid="{00000000-0005-0000-0000-00003C9B0000}"/>
    <cellStyle name="Comma 27 2 2 2 6" xfId="49105" xr:uid="{00000000-0005-0000-0000-00003D9B0000}"/>
    <cellStyle name="Comma 27 2 2 3" xfId="49106" xr:uid="{00000000-0005-0000-0000-00003E9B0000}"/>
    <cellStyle name="Comma 27 2 2 3 2" xfId="49107" xr:uid="{00000000-0005-0000-0000-00003F9B0000}"/>
    <cellStyle name="Comma 27 2 2 3 2 2" xfId="49108" xr:uid="{00000000-0005-0000-0000-0000409B0000}"/>
    <cellStyle name="Comma 27 2 2 3 2 3" xfId="49109" xr:uid="{00000000-0005-0000-0000-0000419B0000}"/>
    <cellStyle name="Comma 27 2 2 3 3" xfId="49110" xr:uid="{00000000-0005-0000-0000-0000429B0000}"/>
    <cellStyle name="Comma 27 2 2 3 3 2" xfId="49111" xr:uid="{00000000-0005-0000-0000-0000439B0000}"/>
    <cellStyle name="Comma 27 2 2 3 3 3" xfId="49112" xr:uid="{00000000-0005-0000-0000-0000449B0000}"/>
    <cellStyle name="Comma 27 2 2 3 4" xfId="49113" xr:uid="{00000000-0005-0000-0000-0000459B0000}"/>
    <cellStyle name="Comma 27 2 2 3 4 2" xfId="49114" xr:uid="{00000000-0005-0000-0000-0000469B0000}"/>
    <cellStyle name="Comma 27 2 2 3 5" xfId="49115" xr:uid="{00000000-0005-0000-0000-0000479B0000}"/>
    <cellStyle name="Comma 27 2 2 3 6" xfId="49116" xr:uid="{00000000-0005-0000-0000-0000489B0000}"/>
    <cellStyle name="Comma 27 2 2 4" xfId="49117" xr:uid="{00000000-0005-0000-0000-0000499B0000}"/>
    <cellStyle name="Comma 27 2 2 4 2" xfId="49118" xr:uid="{00000000-0005-0000-0000-00004A9B0000}"/>
    <cellStyle name="Comma 27 2 2 4 2 2" xfId="49119" xr:uid="{00000000-0005-0000-0000-00004B9B0000}"/>
    <cellStyle name="Comma 27 2 2 4 2 3" xfId="49120" xr:uid="{00000000-0005-0000-0000-00004C9B0000}"/>
    <cellStyle name="Comma 27 2 2 4 3" xfId="49121" xr:uid="{00000000-0005-0000-0000-00004D9B0000}"/>
    <cellStyle name="Comma 27 2 2 4 3 2" xfId="49122" xr:uid="{00000000-0005-0000-0000-00004E9B0000}"/>
    <cellStyle name="Comma 27 2 2 4 4" xfId="49123" xr:uid="{00000000-0005-0000-0000-00004F9B0000}"/>
    <cellStyle name="Comma 27 2 2 4 5" xfId="49124" xr:uid="{00000000-0005-0000-0000-0000509B0000}"/>
    <cellStyle name="Comma 27 2 2 5" xfId="49125" xr:uid="{00000000-0005-0000-0000-0000519B0000}"/>
    <cellStyle name="Comma 27 2 2 5 2" xfId="49126" xr:uid="{00000000-0005-0000-0000-0000529B0000}"/>
    <cellStyle name="Comma 27 2 2 5 3" xfId="49127" xr:uid="{00000000-0005-0000-0000-0000539B0000}"/>
    <cellStyle name="Comma 27 2 2 6" xfId="49128" xr:uid="{00000000-0005-0000-0000-0000549B0000}"/>
    <cellStyle name="Comma 27 2 2 6 2" xfId="49129" xr:uid="{00000000-0005-0000-0000-0000559B0000}"/>
    <cellStyle name="Comma 27 2 2 6 3" xfId="49130" xr:uid="{00000000-0005-0000-0000-0000569B0000}"/>
    <cellStyle name="Comma 27 2 2 7" xfId="49131" xr:uid="{00000000-0005-0000-0000-0000579B0000}"/>
    <cellStyle name="Comma 27 2 2 7 2" xfId="49132" xr:uid="{00000000-0005-0000-0000-0000589B0000}"/>
    <cellStyle name="Comma 27 2 2 8" xfId="49133" xr:uid="{00000000-0005-0000-0000-0000599B0000}"/>
    <cellStyle name="Comma 27 2 2 9" xfId="49134" xr:uid="{00000000-0005-0000-0000-00005A9B0000}"/>
    <cellStyle name="Comma 27 2 3" xfId="49135" xr:uid="{00000000-0005-0000-0000-00005B9B0000}"/>
    <cellStyle name="Comma 27 2 3 2" xfId="49136" xr:uid="{00000000-0005-0000-0000-00005C9B0000}"/>
    <cellStyle name="Comma 27 2 3 2 2" xfId="49137" xr:uid="{00000000-0005-0000-0000-00005D9B0000}"/>
    <cellStyle name="Comma 27 2 3 2 3" xfId="49138" xr:uid="{00000000-0005-0000-0000-00005E9B0000}"/>
    <cellStyle name="Comma 27 2 3 3" xfId="49139" xr:uid="{00000000-0005-0000-0000-00005F9B0000}"/>
    <cellStyle name="Comma 27 2 3 3 2" xfId="49140" xr:uid="{00000000-0005-0000-0000-0000609B0000}"/>
    <cellStyle name="Comma 27 2 3 3 3" xfId="49141" xr:uid="{00000000-0005-0000-0000-0000619B0000}"/>
    <cellStyle name="Comma 27 2 3 4" xfId="49142" xr:uid="{00000000-0005-0000-0000-0000629B0000}"/>
    <cellStyle name="Comma 27 2 3 4 2" xfId="49143" xr:uid="{00000000-0005-0000-0000-0000639B0000}"/>
    <cellStyle name="Comma 27 2 3 5" xfId="49144" xr:uid="{00000000-0005-0000-0000-0000649B0000}"/>
    <cellStyle name="Comma 27 2 3 6" xfId="49145" xr:uid="{00000000-0005-0000-0000-0000659B0000}"/>
    <cellStyle name="Comma 27 2 4" xfId="49146" xr:uid="{00000000-0005-0000-0000-0000669B0000}"/>
    <cellStyle name="Comma 27 2 4 2" xfId="49147" xr:uid="{00000000-0005-0000-0000-0000679B0000}"/>
    <cellStyle name="Comma 27 2 4 2 2" xfId="49148" xr:uid="{00000000-0005-0000-0000-0000689B0000}"/>
    <cellStyle name="Comma 27 2 4 2 3" xfId="49149" xr:uid="{00000000-0005-0000-0000-0000699B0000}"/>
    <cellStyle name="Comma 27 2 4 3" xfId="49150" xr:uid="{00000000-0005-0000-0000-00006A9B0000}"/>
    <cellStyle name="Comma 27 2 4 3 2" xfId="49151" xr:uid="{00000000-0005-0000-0000-00006B9B0000}"/>
    <cellStyle name="Comma 27 2 4 3 3" xfId="49152" xr:uid="{00000000-0005-0000-0000-00006C9B0000}"/>
    <cellStyle name="Comma 27 2 4 4" xfId="49153" xr:uid="{00000000-0005-0000-0000-00006D9B0000}"/>
    <cellStyle name="Comma 27 2 4 4 2" xfId="49154" xr:uid="{00000000-0005-0000-0000-00006E9B0000}"/>
    <cellStyle name="Comma 27 2 4 5" xfId="49155" xr:uid="{00000000-0005-0000-0000-00006F9B0000}"/>
    <cellStyle name="Comma 27 2 4 6" xfId="49156" xr:uid="{00000000-0005-0000-0000-0000709B0000}"/>
    <cellStyle name="Comma 27 2 5" xfId="49157" xr:uid="{00000000-0005-0000-0000-0000719B0000}"/>
    <cellStyle name="Comma 27 2 5 2" xfId="49158" xr:uid="{00000000-0005-0000-0000-0000729B0000}"/>
    <cellStyle name="Comma 27 2 5 2 2" xfId="49159" xr:uid="{00000000-0005-0000-0000-0000739B0000}"/>
    <cellStyle name="Comma 27 2 5 2 3" xfId="49160" xr:uid="{00000000-0005-0000-0000-0000749B0000}"/>
    <cellStyle name="Comma 27 2 5 3" xfId="49161" xr:uid="{00000000-0005-0000-0000-0000759B0000}"/>
    <cellStyle name="Comma 27 2 5 3 2" xfId="49162" xr:uid="{00000000-0005-0000-0000-0000769B0000}"/>
    <cellStyle name="Comma 27 2 5 4" xfId="49163" xr:uid="{00000000-0005-0000-0000-0000779B0000}"/>
    <cellStyle name="Comma 27 2 5 5" xfId="49164" xr:uid="{00000000-0005-0000-0000-0000789B0000}"/>
    <cellStyle name="Comma 27 2 6" xfId="49165" xr:uid="{00000000-0005-0000-0000-0000799B0000}"/>
    <cellStyle name="Comma 27 2 6 2" xfId="49166" xr:uid="{00000000-0005-0000-0000-00007A9B0000}"/>
    <cellStyle name="Comma 27 2 6 3" xfId="49167" xr:uid="{00000000-0005-0000-0000-00007B9B0000}"/>
    <cellStyle name="Comma 27 2 7" xfId="49168" xr:uid="{00000000-0005-0000-0000-00007C9B0000}"/>
    <cellStyle name="Comma 27 2 7 2" xfId="49169" xr:uid="{00000000-0005-0000-0000-00007D9B0000}"/>
    <cellStyle name="Comma 27 2 7 3" xfId="49170" xr:uid="{00000000-0005-0000-0000-00007E9B0000}"/>
    <cellStyle name="Comma 27 2 8" xfId="49171" xr:uid="{00000000-0005-0000-0000-00007F9B0000}"/>
    <cellStyle name="Comma 27 2 8 2" xfId="49172" xr:uid="{00000000-0005-0000-0000-0000809B0000}"/>
    <cellStyle name="Comma 27 2 9" xfId="49173" xr:uid="{00000000-0005-0000-0000-0000819B0000}"/>
    <cellStyle name="Comma 27 3" xfId="49174" xr:uid="{00000000-0005-0000-0000-0000829B0000}"/>
    <cellStyle name="Comma 27 3 2" xfId="49175" xr:uid="{00000000-0005-0000-0000-0000839B0000}"/>
    <cellStyle name="Comma 27 3 2 2" xfId="49176" xr:uid="{00000000-0005-0000-0000-0000849B0000}"/>
    <cellStyle name="Comma 27 3 2 2 2" xfId="49177" xr:uid="{00000000-0005-0000-0000-0000859B0000}"/>
    <cellStyle name="Comma 27 3 2 2 3" xfId="49178" xr:uid="{00000000-0005-0000-0000-0000869B0000}"/>
    <cellStyle name="Comma 27 3 2 3" xfId="49179" xr:uid="{00000000-0005-0000-0000-0000879B0000}"/>
    <cellStyle name="Comma 27 3 2 3 2" xfId="49180" xr:uid="{00000000-0005-0000-0000-0000889B0000}"/>
    <cellStyle name="Comma 27 3 2 3 3" xfId="49181" xr:uid="{00000000-0005-0000-0000-0000899B0000}"/>
    <cellStyle name="Comma 27 3 2 4" xfId="49182" xr:uid="{00000000-0005-0000-0000-00008A9B0000}"/>
    <cellStyle name="Comma 27 3 2 4 2" xfId="49183" xr:uid="{00000000-0005-0000-0000-00008B9B0000}"/>
    <cellStyle name="Comma 27 3 2 5" xfId="49184" xr:uid="{00000000-0005-0000-0000-00008C9B0000}"/>
    <cellStyle name="Comma 27 3 2 6" xfId="49185" xr:uid="{00000000-0005-0000-0000-00008D9B0000}"/>
    <cellStyle name="Comma 27 3 3" xfId="49186" xr:uid="{00000000-0005-0000-0000-00008E9B0000}"/>
    <cellStyle name="Comma 27 3 3 2" xfId="49187" xr:uid="{00000000-0005-0000-0000-00008F9B0000}"/>
    <cellStyle name="Comma 27 3 3 2 2" xfId="49188" xr:uid="{00000000-0005-0000-0000-0000909B0000}"/>
    <cellStyle name="Comma 27 3 3 2 3" xfId="49189" xr:uid="{00000000-0005-0000-0000-0000919B0000}"/>
    <cellStyle name="Comma 27 3 3 3" xfId="49190" xr:uid="{00000000-0005-0000-0000-0000929B0000}"/>
    <cellStyle name="Comma 27 3 3 3 2" xfId="49191" xr:uid="{00000000-0005-0000-0000-0000939B0000}"/>
    <cellStyle name="Comma 27 3 3 3 3" xfId="49192" xr:uid="{00000000-0005-0000-0000-0000949B0000}"/>
    <cellStyle name="Comma 27 3 3 4" xfId="49193" xr:uid="{00000000-0005-0000-0000-0000959B0000}"/>
    <cellStyle name="Comma 27 3 3 4 2" xfId="49194" xr:uid="{00000000-0005-0000-0000-0000969B0000}"/>
    <cellStyle name="Comma 27 3 3 5" xfId="49195" xr:uid="{00000000-0005-0000-0000-0000979B0000}"/>
    <cellStyle name="Comma 27 3 3 6" xfId="49196" xr:uid="{00000000-0005-0000-0000-0000989B0000}"/>
    <cellStyle name="Comma 27 3 4" xfId="49197" xr:uid="{00000000-0005-0000-0000-0000999B0000}"/>
    <cellStyle name="Comma 27 3 4 2" xfId="49198" xr:uid="{00000000-0005-0000-0000-00009A9B0000}"/>
    <cellStyle name="Comma 27 3 4 2 2" xfId="49199" xr:uid="{00000000-0005-0000-0000-00009B9B0000}"/>
    <cellStyle name="Comma 27 3 4 2 3" xfId="49200" xr:uid="{00000000-0005-0000-0000-00009C9B0000}"/>
    <cellStyle name="Comma 27 3 4 3" xfId="49201" xr:uid="{00000000-0005-0000-0000-00009D9B0000}"/>
    <cellStyle name="Comma 27 3 4 3 2" xfId="49202" xr:uid="{00000000-0005-0000-0000-00009E9B0000}"/>
    <cellStyle name="Comma 27 3 4 4" xfId="49203" xr:uid="{00000000-0005-0000-0000-00009F9B0000}"/>
    <cellStyle name="Comma 27 3 4 5" xfId="49204" xr:uid="{00000000-0005-0000-0000-0000A09B0000}"/>
    <cellStyle name="Comma 27 3 5" xfId="49205" xr:uid="{00000000-0005-0000-0000-0000A19B0000}"/>
    <cellStyle name="Comma 27 3 5 2" xfId="49206" xr:uid="{00000000-0005-0000-0000-0000A29B0000}"/>
    <cellStyle name="Comma 27 3 5 3" xfId="49207" xr:uid="{00000000-0005-0000-0000-0000A39B0000}"/>
    <cellStyle name="Comma 27 3 6" xfId="49208" xr:uid="{00000000-0005-0000-0000-0000A49B0000}"/>
    <cellStyle name="Comma 27 3 6 2" xfId="49209" xr:uid="{00000000-0005-0000-0000-0000A59B0000}"/>
    <cellStyle name="Comma 27 3 6 3" xfId="49210" xr:uid="{00000000-0005-0000-0000-0000A69B0000}"/>
    <cellStyle name="Comma 27 3 7" xfId="49211" xr:uid="{00000000-0005-0000-0000-0000A79B0000}"/>
    <cellStyle name="Comma 27 3 7 2" xfId="49212" xr:uid="{00000000-0005-0000-0000-0000A89B0000}"/>
    <cellStyle name="Comma 27 3 8" xfId="49213" xr:uid="{00000000-0005-0000-0000-0000A99B0000}"/>
    <cellStyle name="Comma 27 3 9" xfId="49214" xr:uid="{00000000-0005-0000-0000-0000AA9B0000}"/>
    <cellStyle name="Comma 27 4" xfId="49215" xr:uid="{00000000-0005-0000-0000-0000AB9B0000}"/>
    <cellStyle name="Comma 27 4 2" xfId="49216" xr:uid="{00000000-0005-0000-0000-0000AC9B0000}"/>
    <cellStyle name="Comma 27 4 2 2" xfId="49217" xr:uid="{00000000-0005-0000-0000-0000AD9B0000}"/>
    <cellStyle name="Comma 27 4 2 2 2" xfId="49218" xr:uid="{00000000-0005-0000-0000-0000AE9B0000}"/>
    <cellStyle name="Comma 27 4 2 2 3" xfId="49219" xr:uid="{00000000-0005-0000-0000-0000AF9B0000}"/>
    <cellStyle name="Comma 27 4 2 3" xfId="49220" xr:uid="{00000000-0005-0000-0000-0000B09B0000}"/>
    <cellStyle name="Comma 27 4 2 3 2" xfId="49221" xr:uid="{00000000-0005-0000-0000-0000B19B0000}"/>
    <cellStyle name="Comma 27 4 2 3 3" xfId="49222" xr:uid="{00000000-0005-0000-0000-0000B29B0000}"/>
    <cellStyle name="Comma 27 4 2 4" xfId="49223" xr:uid="{00000000-0005-0000-0000-0000B39B0000}"/>
    <cellStyle name="Comma 27 4 2 4 2" xfId="49224" xr:uid="{00000000-0005-0000-0000-0000B49B0000}"/>
    <cellStyle name="Comma 27 4 2 5" xfId="49225" xr:uid="{00000000-0005-0000-0000-0000B59B0000}"/>
    <cellStyle name="Comma 27 4 2 6" xfId="49226" xr:uid="{00000000-0005-0000-0000-0000B69B0000}"/>
    <cellStyle name="Comma 27 4 3" xfId="49227" xr:uid="{00000000-0005-0000-0000-0000B79B0000}"/>
    <cellStyle name="Comma 27 4 3 2" xfId="49228" xr:uid="{00000000-0005-0000-0000-0000B89B0000}"/>
    <cellStyle name="Comma 27 4 3 2 2" xfId="49229" xr:uid="{00000000-0005-0000-0000-0000B99B0000}"/>
    <cellStyle name="Comma 27 4 3 2 3" xfId="49230" xr:uid="{00000000-0005-0000-0000-0000BA9B0000}"/>
    <cellStyle name="Comma 27 4 3 3" xfId="49231" xr:uid="{00000000-0005-0000-0000-0000BB9B0000}"/>
    <cellStyle name="Comma 27 4 3 3 2" xfId="49232" xr:uid="{00000000-0005-0000-0000-0000BC9B0000}"/>
    <cellStyle name="Comma 27 4 3 3 3" xfId="49233" xr:uid="{00000000-0005-0000-0000-0000BD9B0000}"/>
    <cellStyle name="Comma 27 4 3 4" xfId="49234" xr:uid="{00000000-0005-0000-0000-0000BE9B0000}"/>
    <cellStyle name="Comma 27 4 3 4 2" xfId="49235" xr:uid="{00000000-0005-0000-0000-0000BF9B0000}"/>
    <cellStyle name="Comma 27 4 3 5" xfId="49236" xr:uid="{00000000-0005-0000-0000-0000C09B0000}"/>
    <cellStyle name="Comma 27 4 3 6" xfId="49237" xr:uid="{00000000-0005-0000-0000-0000C19B0000}"/>
    <cellStyle name="Comma 27 4 4" xfId="49238" xr:uid="{00000000-0005-0000-0000-0000C29B0000}"/>
    <cellStyle name="Comma 27 4 4 2" xfId="49239" xr:uid="{00000000-0005-0000-0000-0000C39B0000}"/>
    <cellStyle name="Comma 27 4 4 2 2" xfId="49240" xr:uid="{00000000-0005-0000-0000-0000C49B0000}"/>
    <cellStyle name="Comma 27 4 4 2 3" xfId="49241" xr:uid="{00000000-0005-0000-0000-0000C59B0000}"/>
    <cellStyle name="Comma 27 4 4 3" xfId="49242" xr:uid="{00000000-0005-0000-0000-0000C69B0000}"/>
    <cellStyle name="Comma 27 4 4 3 2" xfId="49243" xr:uid="{00000000-0005-0000-0000-0000C79B0000}"/>
    <cellStyle name="Comma 27 4 4 4" xfId="49244" xr:uid="{00000000-0005-0000-0000-0000C89B0000}"/>
    <cellStyle name="Comma 27 4 4 5" xfId="49245" xr:uid="{00000000-0005-0000-0000-0000C99B0000}"/>
    <cellStyle name="Comma 27 4 5" xfId="49246" xr:uid="{00000000-0005-0000-0000-0000CA9B0000}"/>
    <cellStyle name="Comma 27 4 5 2" xfId="49247" xr:uid="{00000000-0005-0000-0000-0000CB9B0000}"/>
    <cellStyle name="Comma 27 4 5 3" xfId="49248" xr:uid="{00000000-0005-0000-0000-0000CC9B0000}"/>
    <cellStyle name="Comma 27 4 6" xfId="49249" xr:uid="{00000000-0005-0000-0000-0000CD9B0000}"/>
    <cellStyle name="Comma 27 4 6 2" xfId="49250" xr:uid="{00000000-0005-0000-0000-0000CE9B0000}"/>
    <cellStyle name="Comma 27 4 6 3" xfId="49251" xr:uid="{00000000-0005-0000-0000-0000CF9B0000}"/>
    <cellStyle name="Comma 27 4 7" xfId="49252" xr:uid="{00000000-0005-0000-0000-0000D09B0000}"/>
    <cellStyle name="Comma 27 4 7 2" xfId="49253" xr:uid="{00000000-0005-0000-0000-0000D19B0000}"/>
    <cellStyle name="Comma 27 4 8" xfId="49254" xr:uid="{00000000-0005-0000-0000-0000D29B0000}"/>
    <cellStyle name="Comma 27 4 9" xfId="49255" xr:uid="{00000000-0005-0000-0000-0000D39B0000}"/>
    <cellStyle name="Comma 27 5" xfId="49256" xr:uid="{00000000-0005-0000-0000-0000D49B0000}"/>
    <cellStyle name="Comma 27 5 2" xfId="49257" xr:uid="{00000000-0005-0000-0000-0000D59B0000}"/>
    <cellStyle name="Comma 27 5 2 2" xfId="49258" xr:uid="{00000000-0005-0000-0000-0000D69B0000}"/>
    <cellStyle name="Comma 27 5 2 3" xfId="49259" xr:uid="{00000000-0005-0000-0000-0000D79B0000}"/>
    <cellStyle name="Comma 27 5 3" xfId="49260" xr:uid="{00000000-0005-0000-0000-0000D89B0000}"/>
    <cellStyle name="Comma 27 5 3 2" xfId="49261" xr:uid="{00000000-0005-0000-0000-0000D99B0000}"/>
    <cellStyle name="Comma 27 5 3 3" xfId="49262" xr:uid="{00000000-0005-0000-0000-0000DA9B0000}"/>
    <cellStyle name="Comma 27 5 4" xfId="49263" xr:uid="{00000000-0005-0000-0000-0000DB9B0000}"/>
    <cellStyle name="Comma 27 5 4 2" xfId="49264" xr:uid="{00000000-0005-0000-0000-0000DC9B0000}"/>
    <cellStyle name="Comma 27 5 5" xfId="49265" xr:uid="{00000000-0005-0000-0000-0000DD9B0000}"/>
    <cellStyle name="Comma 27 5 6" xfId="49266" xr:uid="{00000000-0005-0000-0000-0000DE9B0000}"/>
    <cellStyle name="Comma 27 6" xfId="49267" xr:uid="{00000000-0005-0000-0000-0000DF9B0000}"/>
    <cellStyle name="Comma 27 6 2" xfId="49268" xr:uid="{00000000-0005-0000-0000-0000E09B0000}"/>
    <cellStyle name="Comma 27 6 2 2" xfId="49269" xr:uid="{00000000-0005-0000-0000-0000E19B0000}"/>
    <cellStyle name="Comma 27 6 2 3" xfId="49270" xr:uid="{00000000-0005-0000-0000-0000E29B0000}"/>
    <cellStyle name="Comma 27 6 3" xfId="49271" xr:uid="{00000000-0005-0000-0000-0000E39B0000}"/>
    <cellStyle name="Comma 27 6 3 2" xfId="49272" xr:uid="{00000000-0005-0000-0000-0000E49B0000}"/>
    <cellStyle name="Comma 27 6 3 3" xfId="49273" xr:uid="{00000000-0005-0000-0000-0000E59B0000}"/>
    <cellStyle name="Comma 27 6 4" xfId="49274" xr:uid="{00000000-0005-0000-0000-0000E69B0000}"/>
    <cellStyle name="Comma 27 6 4 2" xfId="49275" xr:uid="{00000000-0005-0000-0000-0000E79B0000}"/>
    <cellStyle name="Comma 27 6 5" xfId="49276" xr:uid="{00000000-0005-0000-0000-0000E89B0000}"/>
    <cellStyle name="Comma 27 6 6" xfId="49277" xr:uid="{00000000-0005-0000-0000-0000E99B0000}"/>
    <cellStyle name="Comma 27 7" xfId="49278" xr:uid="{00000000-0005-0000-0000-0000EA9B0000}"/>
    <cellStyle name="Comma 27 7 2" xfId="49279" xr:uid="{00000000-0005-0000-0000-0000EB9B0000}"/>
    <cellStyle name="Comma 27 7 2 2" xfId="49280" xr:uid="{00000000-0005-0000-0000-0000EC9B0000}"/>
    <cellStyle name="Comma 27 7 2 3" xfId="49281" xr:uid="{00000000-0005-0000-0000-0000ED9B0000}"/>
    <cellStyle name="Comma 27 7 3" xfId="49282" xr:uid="{00000000-0005-0000-0000-0000EE9B0000}"/>
    <cellStyle name="Comma 27 7 3 2" xfId="49283" xr:uid="{00000000-0005-0000-0000-0000EF9B0000}"/>
    <cellStyle name="Comma 27 7 4" xfId="49284" xr:uid="{00000000-0005-0000-0000-0000F09B0000}"/>
    <cellStyle name="Comma 27 7 5" xfId="49285" xr:uid="{00000000-0005-0000-0000-0000F19B0000}"/>
    <cellStyle name="Comma 27 8" xfId="49286" xr:uid="{00000000-0005-0000-0000-0000F29B0000}"/>
    <cellStyle name="Comma 27 8 2" xfId="49287" xr:uid="{00000000-0005-0000-0000-0000F39B0000}"/>
    <cellStyle name="Comma 27 8 3" xfId="49288" xr:uid="{00000000-0005-0000-0000-0000F49B0000}"/>
    <cellStyle name="Comma 27 9" xfId="49289" xr:uid="{00000000-0005-0000-0000-0000F59B0000}"/>
    <cellStyle name="Comma 27 9 2" xfId="49290" xr:uid="{00000000-0005-0000-0000-0000F69B0000}"/>
    <cellStyle name="Comma 27 9 3" xfId="49291" xr:uid="{00000000-0005-0000-0000-0000F79B0000}"/>
    <cellStyle name="Comma 28" xfId="3552" xr:uid="{00000000-0005-0000-0000-0000F89B0000}"/>
    <cellStyle name="Comma 28 2" xfId="49292" xr:uid="{00000000-0005-0000-0000-0000F99B0000}"/>
    <cellStyle name="Comma 28 3" xfId="49293" xr:uid="{00000000-0005-0000-0000-0000FA9B0000}"/>
    <cellStyle name="Comma 29" xfId="3553" xr:uid="{00000000-0005-0000-0000-0000FB9B0000}"/>
    <cellStyle name="Comma 29 2" xfId="14232" xr:uid="{00000000-0005-0000-0000-0000FC9B0000}"/>
    <cellStyle name="Comma 3" xfId="3554" xr:uid="{00000000-0005-0000-0000-0000FD9B0000}"/>
    <cellStyle name="Comma 3 10" xfId="3555" xr:uid="{00000000-0005-0000-0000-0000FE9B0000}"/>
    <cellStyle name="Comma 3 11" xfId="3556" xr:uid="{00000000-0005-0000-0000-0000FF9B0000}"/>
    <cellStyle name="Comma 3 12" xfId="14455" xr:uid="{00000000-0005-0000-0000-0000009C0000}"/>
    <cellStyle name="Comma 3 2" xfId="3557" xr:uid="{00000000-0005-0000-0000-0000019C0000}"/>
    <cellStyle name="Comma 3 2 2" xfId="3558" xr:uid="{00000000-0005-0000-0000-0000029C0000}"/>
    <cellStyle name="Comma 3 2 2 2" xfId="3559" xr:uid="{00000000-0005-0000-0000-0000039C0000}"/>
    <cellStyle name="Comma 3 2 2 2 2" xfId="3560" xr:uid="{00000000-0005-0000-0000-0000049C0000}"/>
    <cellStyle name="Comma 3 2 2 2 2 2" xfId="3561" xr:uid="{00000000-0005-0000-0000-0000059C0000}"/>
    <cellStyle name="Comma 3 2 2 2 2 2 2" xfId="3562" xr:uid="{00000000-0005-0000-0000-0000069C0000}"/>
    <cellStyle name="Comma 3 2 2 2 2 2 2 2" xfId="3563" xr:uid="{00000000-0005-0000-0000-0000079C0000}"/>
    <cellStyle name="Comma 3 2 2 2 2 2 3" xfId="3564" xr:uid="{00000000-0005-0000-0000-0000089C0000}"/>
    <cellStyle name="Comma 3 2 2 2 2 3" xfId="3565" xr:uid="{00000000-0005-0000-0000-0000099C0000}"/>
    <cellStyle name="Comma 3 2 2 2 2 3 2" xfId="3566" xr:uid="{00000000-0005-0000-0000-00000A9C0000}"/>
    <cellStyle name="Comma 3 2 2 2 2 4" xfId="3567" xr:uid="{00000000-0005-0000-0000-00000B9C0000}"/>
    <cellStyle name="Comma 3 2 2 2 2 5" xfId="14591" xr:uid="{00000000-0005-0000-0000-00000C9C0000}"/>
    <cellStyle name="Comma 3 2 2 2 3" xfId="3568" xr:uid="{00000000-0005-0000-0000-00000D9C0000}"/>
    <cellStyle name="Comma 3 2 2 2 3 2" xfId="3569" xr:uid="{00000000-0005-0000-0000-00000E9C0000}"/>
    <cellStyle name="Comma 3 2 2 2 3 2 2" xfId="3570" xr:uid="{00000000-0005-0000-0000-00000F9C0000}"/>
    <cellStyle name="Comma 3 2 2 2 3 3" xfId="3571" xr:uid="{00000000-0005-0000-0000-0000109C0000}"/>
    <cellStyle name="Comma 3 2 2 2 4" xfId="3572" xr:uid="{00000000-0005-0000-0000-0000119C0000}"/>
    <cellStyle name="Comma 3 2 2 2 4 2" xfId="3573" xr:uid="{00000000-0005-0000-0000-0000129C0000}"/>
    <cellStyle name="Comma 3 2 2 2 5" xfId="3574" xr:uid="{00000000-0005-0000-0000-0000139C0000}"/>
    <cellStyle name="Comma 3 2 2 2 6" xfId="3575" xr:uid="{00000000-0005-0000-0000-0000149C0000}"/>
    <cellStyle name="Comma 3 2 2 2 7" xfId="14017" xr:uid="{00000000-0005-0000-0000-0000159C0000}"/>
    <cellStyle name="Comma 3 2 2 3" xfId="3576" xr:uid="{00000000-0005-0000-0000-0000169C0000}"/>
    <cellStyle name="Comma 3 2 2 3 2" xfId="3577" xr:uid="{00000000-0005-0000-0000-0000179C0000}"/>
    <cellStyle name="Comma 3 2 2 3 2 2" xfId="3578" xr:uid="{00000000-0005-0000-0000-0000189C0000}"/>
    <cellStyle name="Comma 3 2 2 3 2 2 2" xfId="3579" xr:uid="{00000000-0005-0000-0000-0000199C0000}"/>
    <cellStyle name="Comma 3 2 2 3 2 3" xfId="3580" xr:uid="{00000000-0005-0000-0000-00001A9C0000}"/>
    <cellStyle name="Comma 3 2 2 3 3" xfId="3581" xr:uid="{00000000-0005-0000-0000-00001B9C0000}"/>
    <cellStyle name="Comma 3 2 2 3 3 2" xfId="3582" xr:uid="{00000000-0005-0000-0000-00001C9C0000}"/>
    <cellStyle name="Comma 3 2 2 3 4" xfId="3583" xr:uid="{00000000-0005-0000-0000-00001D9C0000}"/>
    <cellStyle name="Comma 3 2 2 3 5" xfId="14592" xr:uid="{00000000-0005-0000-0000-00001E9C0000}"/>
    <cellStyle name="Comma 3 2 2 4" xfId="3584" xr:uid="{00000000-0005-0000-0000-00001F9C0000}"/>
    <cellStyle name="Comma 3 2 2 4 2" xfId="3585" xr:uid="{00000000-0005-0000-0000-0000209C0000}"/>
    <cellStyle name="Comma 3 2 2 4 2 2" xfId="3586" xr:uid="{00000000-0005-0000-0000-0000219C0000}"/>
    <cellStyle name="Comma 3 2 2 4 3" xfId="3587" xr:uid="{00000000-0005-0000-0000-0000229C0000}"/>
    <cellStyle name="Comma 3 2 2 5" xfId="3588" xr:uid="{00000000-0005-0000-0000-0000239C0000}"/>
    <cellStyle name="Comma 3 2 2 5 2" xfId="3589" xr:uid="{00000000-0005-0000-0000-0000249C0000}"/>
    <cellStyle name="Comma 3 2 2 6" xfId="3590" xr:uid="{00000000-0005-0000-0000-0000259C0000}"/>
    <cellStyle name="Comma 3 2 2 7" xfId="3591" xr:uid="{00000000-0005-0000-0000-0000269C0000}"/>
    <cellStyle name="Comma 3 2 2 8" xfId="14016" xr:uid="{00000000-0005-0000-0000-0000279C0000}"/>
    <cellStyle name="Comma 3 2 3" xfId="3592" xr:uid="{00000000-0005-0000-0000-0000289C0000}"/>
    <cellStyle name="Comma 3 2 3 2" xfId="3593" xr:uid="{00000000-0005-0000-0000-0000299C0000}"/>
    <cellStyle name="Comma 3 2 3 2 2" xfId="3594" xr:uid="{00000000-0005-0000-0000-00002A9C0000}"/>
    <cellStyle name="Comma 3 2 3 2 2 2" xfId="3595" xr:uid="{00000000-0005-0000-0000-00002B9C0000}"/>
    <cellStyle name="Comma 3 2 3 2 2 2 2" xfId="3596" xr:uid="{00000000-0005-0000-0000-00002C9C0000}"/>
    <cellStyle name="Comma 3 2 3 2 2 3" xfId="3597" xr:uid="{00000000-0005-0000-0000-00002D9C0000}"/>
    <cellStyle name="Comma 3 2 3 2 3" xfId="3598" xr:uid="{00000000-0005-0000-0000-00002E9C0000}"/>
    <cellStyle name="Comma 3 2 3 2 3 2" xfId="3599" xr:uid="{00000000-0005-0000-0000-00002F9C0000}"/>
    <cellStyle name="Comma 3 2 3 2 4" xfId="3600" xr:uid="{00000000-0005-0000-0000-0000309C0000}"/>
    <cellStyle name="Comma 3 2 3 2 5" xfId="14593" xr:uid="{00000000-0005-0000-0000-0000319C0000}"/>
    <cellStyle name="Comma 3 2 3 3" xfId="3601" xr:uid="{00000000-0005-0000-0000-0000329C0000}"/>
    <cellStyle name="Comma 3 2 3 3 2" xfId="3602" xr:uid="{00000000-0005-0000-0000-0000339C0000}"/>
    <cellStyle name="Comma 3 2 3 3 2 2" xfId="3603" xr:uid="{00000000-0005-0000-0000-0000349C0000}"/>
    <cellStyle name="Comma 3 2 3 3 3" xfId="3604" xr:uid="{00000000-0005-0000-0000-0000359C0000}"/>
    <cellStyle name="Comma 3 2 3 4" xfId="3605" xr:uid="{00000000-0005-0000-0000-0000369C0000}"/>
    <cellStyle name="Comma 3 2 3 4 2" xfId="3606" xr:uid="{00000000-0005-0000-0000-0000379C0000}"/>
    <cellStyle name="Comma 3 2 3 5" xfId="3607" xr:uid="{00000000-0005-0000-0000-0000389C0000}"/>
    <cellStyle name="Comma 3 2 3 6" xfId="3608" xr:uid="{00000000-0005-0000-0000-0000399C0000}"/>
    <cellStyle name="Comma 3 2 3 7" xfId="14018" xr:uid="{00000000-0005-0000-0000-00003A9C0000}"/>
    <cellStyle name="Comma 3 2 4" xfId="3609" xr:uid="{00000000-0005-0000-0000-00003B9C0000}"/>
    <cellStyle name="Comma 3 2 4 2" xfId="3610" xr:uid="{00000000-0005-0000-0000-00003C9C0000}"/>
    <cellStyle name="Comma 3 2 4 2 2" xfId="3611" xr:uid="{00000000-0005-0000-0000-00003D9C0000}"/>
    <cellStyle name="Comma 3 2 4 2 2 2" xfId="3612" xr:uid="{00000000-0005-0000-0000-00003E9C0000}"/>
    <cellStyle name="Comma 3 2 4 2 2 2 2" xfId="3613" xr:uid="{00000000-0005-0000-0000-00003F9C0000}"/>
    <cellStyle name="Comma 3 2 4 2 2 3" xfId="3614" xr:uid="{00000000-0005-0000-0000-0000409C0000}"/>
    <cellStyle name="Comma 3 2 4 2 3" xfId="3615" xr:uid="{00000000-0005-0000-0000-0000419C0000}"/>
    <cellStyle name="Comma 3 2 4 2 3 2" xfId="3616" xr:uid="{00000000-0005-0000-0000-0000429C0000}"/>
    <cellStyle name="Comma 3 2 4 2 4" xfId="3617" xr:uid="{00000000-0005-0000-0000-0000439C0000}"/>
    <cellStyle name="Comma 3 2 4 3" xfId="3618" xr:uid="{00000000-0005-0000-0000-0000449C0000}"/>
    <cellStyle name="Comma 3 2 4 3 2" xfId="3619" xr:uid="{00000000-0005-0000-0000-0000459C0000}"/>
    <cellStyle name="Comma 3 2 4 3 2 2" xfId="3620" xr:uid="{00000000-0005-0000-0000-0000469C0000}"/>
    <cellStyle name="Comma 3 2 4 3 3" xfId="3621" xr:uid="{00000000-0005-0000-0000-0000479C0000}"/>
    <cellStyle name="Comma 3 2 4 4" xfId="3622" xr:uid="{00000000-0005-0000-0000-0000489C0000}"/>
    <cellStyle name="Comma 3 2 4 4 2" xfId="3623" xr:uid="{00000000-0005-0000-0000-0000499C0000}"/>
    <cellStyle name="Comma 3 2 4 5" xfId="3624" xr:uid="{00000000-0005-0000-0000-00004A9C0000}"/>
    <cellStyle name="Comma 3 2 4 6" xfId="14594" xr:uid="{00000000-0005-0000-0000-00004B9C0000}"/>
    <cellStyle name="Comma 3 2 5" xfId="3625" xr:uid="{00000000-0005-0000-0000-00004C9C0000}"/>
    <cellStyle name="Comma 3 2 5 2" xfId="3626" xr:uid="{00000000-0005-0000-0000-00004D9C0000}"/>
    <cellStyle name="Comma 3 2 5 2 2" xfId="3627" xr:uid="{00000000-0005-0000-0000-00004E9C0000}"/>
    <cellStyle name="Comma 3 2 5 2 2 2" xfId="3628" xr:uid="{00000000-0005-0000-0000-00004F9C0000}"/>
    <cellStyle name="Comma 3 2 5 2 3" xfId="3629" xr:uid="{00000000-0005-0000-0000-0000509C0000}"/>
    <cellStyle name="Comma 3 2 5 3" xfId="3630" xr:uid="{00000000-0005-0000-0000-0000519C0000}"/>
    <cellStyle name="Comma 3 2 5 3 2" xfId="3631" xr:uid="{00000000-0005-0000-0000-0000529C0000}"/>
    <cellStyle name="Comma 3 2 5 4" xfId="3632" xr:uid="{00000000-0005-0000-0000-0000539C0000}"/>
    <cellStyle name="Comma 3 2 6" xfId="3633" xr:uid="{00000000-0005-0000-0000-0000549C0000}"/>
    <cellStyle name="Comma 3 2 6 2" xfId="3634" xr:uid="{00000000-0005-0000-0000-0000559C0000}"/>
    <cellStyle name="Comma 3 2 6 2 2" xfId="3635" xr:uid="{00000000-0005-0000-0000-0000569C0000}"/>
    <cellStyle name="Comma 3 2 6 3" xfId="3636" xr:uid="{00000000-0005-0000-0000-0000579C0000}"/>
    <cellStyle name="Comma 3 2 7" xfId="3637" xr:uid="{00000000-0005-0000-0000-0000589C0000}"/>
    <cellStyle name="Comma 3 2 7 2" xfId="3638" xr:uid="{00000000-0005-0000-0000-0000599C0000}"/>
    <cellStyle name="Comma 3 2 8" xfId="3639" xr:uid="{00000000-0005-0000-0000-00005A9C0000}"/>
    <cellStyle name="Comma 3 2 9" xfId="14456" xr:uid="{00000000-0005-0000-0000-00005B9C0000}"/>
    <cellStyle name="Comma 3 3" xfId="3640" xr:uid="{00000000-0005-0000-0000-00005C9C0000}"/>
    <cellStyle name="Comma 3 3 2" xfId="3641" xr:uid="{00000000-0005-0000-0000-00005D9C0000}"/>
    <cellStyle name="Comma 3 3 2 2" xfId="3642" xr:uid="{00000000-0005-0000-0000-00005E9C0000}"/>
    <cellStyle name="Comma 3 3 2 2 2" xfId="3643" xr:uid="{00000000-0005-0000-0000-00005F9C0000}"/>
    <cellStyle name="Comma 3 3 2 2 2 2" xfId="3644" xr:uid="{00000000-0005-0000-0000-0000609C0000}"/>
    <cellStyle name="Comma 3 3 2 2 2 2 2" xfId="3645" xr:uid="{00000000-0005-0000-0000-0000619C0000}"/>
    <cellStyle name="Comma 3 3 2 2 2 3" xfId="3646" xr:uid="{00000000-0005-0000-0000-0000629C0000}"/>
    <cellStyle name="Comma 3 3 2 2 2 4" xfId="14595" xr:uid="{00000000-0005-0000-0000-0000639C0000}"/>
    <cellStyle name="Comma 3 3 2 2 3" xfId="3647" xr:uid="{00000000-0005-0000-0000-0000649C0000}"/>
    <cellStyle name="Comma 3 3 2 2 3 2" xfId="3648" xr:uid="{00000000-0005-0000-0000-0000659C0000}"/>
    <cellStyle name="Comma 3 3 2 2 4" xfId="3649" xr:uid="{00000000-0005-0000-0000-0000669C0000}"/>
    <cellStyle name="Comma 3 3 2 2 5" xfId="3650" xr:uid="{00000000-0005-0000-0000-0000679C0000}"/>
    <cellStyle name="Comma 3 3 2 2 6" xfId="14021" xr:uid="{00000000-0005-0000-0000-0000689C0000}"/>
    <cellStyle name="Comma 3 3 2 3" xfId="3651" xr:uid="{00000000-0005-0000-0000-0000699C0000}"/>
    <cellStyle name="Comma 3 3 2 3 2" xfId="3652" xr:uid="{00000000-0005-0000-0000-00006A9C0000}"/>
    <cellStyle name="Comma 3 3 2 3 2 2" xfId="3653" xr:uid="{00000000-0005-0000-0000-00006B9C0000}"/>
    <cellStyle name="Comma 3 3 2 3 3" xfId="3654" xr:uid="{00000000-0005-0000-0000-00006C9C0000}"/>
    <cellStyle name="Comma 3 3 2 3 4" xfId="14596" xr:uid="{00000000-0005-0000-0000-00006D9C0000}"/>
    <cellStyle name="Comma 3 3 2 4" xfId="3655" xr:uid="{00000000-0005-0000-0000-00006E9C0000}"/>
    <cellStyle name="Comma 3 3 2 4 2" xfId="3656" xr:uid="{00000000-0005-0000-0000-00006F9C0000}"/>
    <cellStyle name="Comma 3 3 2 5" xfId="3657" xr:uid="{00000000-0005-0000-0000-0000709C0000}"/>
    <cellStyle name="Comma 3 3 2 6" xfId="3658" xr:uid="{00000000-0005-0000-0000-0000719C0000}"/>
    <cellStyle name="Comma 3 3 2 7" xfId="14020" xr:uid="{00000000-0005-0000-0000-0000729C0000}"/>
    <cellStyle name="Comma 3 3 3" xfId="3659" xr:uid="{00000000-0005-0000-0000-0000739C0000}"/>
    <cellStyle name="Comma 3 3 3 2" xfId="3660" xr:uid="{00000000-0005-0000-0000-0000749C0000}"/>
    <cellStyle name="Comma 3 3 3 2 2" xfId="3661" xr:uid="{00000000-0005-0000-0000-0000759C0000}"/>
    <cellStyle name="Comma 3 3 3 2 2 2" xfId="3662" xr:uid="{00000000-0005-0000-0000-0000769C0000}"/>
    <cellStyle name="Comma 3 3 3 2 3" xfId="3663" xr:uid="{00000000-0005-0000-0000-0000779C0000}"/>
    <cellStyle name="Comma 3 3 3 2 4" xfId="14597" xr:uid="{00000000-0005-0000-0000-0000789C0000}"/>
    <cellStyle name="Comma 3 3 3 3" xfId="3664" xr:uid="{00000000-0005-0000-0000-0000799C0000}"/>
    <cellStyle name="Comma 3 3 3 3 2" xfId="3665" xr:uid="{00000000-0005-0000-0000-00007A9C0000}"/>
    <cellStyle name="Comma 3 3 3 4" xfId="3666" xr:uid="{00000000-0005-0000-0000-00007B9C0000}"/>
    <cellStyle name="Comma 3 3 3 5" xfId="3667" xr:uid="{00000000-0005-0000-0000-00007C9C0000}"/>
    <cellStyle name="Comma 3 3 3 6" xfId="14022" xr:uid="{00000000-0005-0000-0000-00007D9C0000}"/>
    <cellStyle name="Comma 3 3 4" xfId="3668" xr:uid="{00000000-0005-0000-0000-00007E9C0000}"/>
    <cellStyle name="Comma 3 3 4 2" xfId="3669" xr:uid="{00000000-0005-0000-0000-00007F9C0000}"/>
    <cellStyle name="Comma 3 3 4 2 2" xfId="3670" xr:uid="{00000000-0005-0000-0000-0000809C0000}"/>
    <cellStyle name="Comma 3 3 4 3" xfId="3671" xr:uid="{00000000-0005-0000-0000-0000819C0000}"/>
    <cellStyle name="Comma 3 3 4 4" xfId="14598" xr:uid="{00000000-0005-0000-0000-0000829C0000}"/>
    <cellStyle name="Comma 3 3 5" xfId="3672" xr:uid="{00000000-0005-0000-0000-0000839C0000}"/>
    <cellStyle name="Comma 3 3 5 2" xfId="3673" xr:uid="{00000000-0005-0000-0000-0000849C0000}"/>
    <cellStyle name="Comma 3 3 6" xfId="3674" xr:uid="{00000000-0005-0000-0000-0000859C0000}"/>
    <cellStyle name="Comma 3 3 7" xfId="3675" xr:uid="{00000000-0005-0000-0000-0000869C0000}"/>
    <cellStyle name="Comma 3 3 8" xfId="14019" xr:uid="{00000000-0005-0000-0000-0000879C0000}"/>
    <cellStyle name="Comma 3 4" xfId="3676" xr:uid="{00000000-0005-0000-0000-0000889C0000}"/>
    <cellStyle name="Comma 3 4 2" xfId="3677" xr:uid="{00000000-0005-0000-0000-0000899C0000}"/>
    <cellStyle name="Comma 3 4 2 2" xfId="3678" xr:uid="{00000000-0005-0000-0000-00008A9C0000}"/>
    <cellStyle name="Comma 3 4 2 2 2" xfId="3679" xr:uid="{00000000-0005-0000-0000-00008B9C0000}"/>
    <cellStyle name="Comma 3 4 2 2 2 2" xfId="3680" xr:uid="{00000000-0005-0000-0000-00008C9C0000}"/>
    <cellStyle name="Comma 3 4 2 2 2 3" xfId="14599" xr:uid="{00000000-0005-0000-0000-00008D9C0000}"/>
    <cellStyle name="Comma 3 4 2 2 3" xfId="3681" xr:uid="{00000000-0005-0000-0000-00008E9C0000}"/>
    <cellStyle name="Comma 3 4 2 2 4" xfId="3682" xr:uid="{00000000-0005-0000-0000-00008F9C0000}"/>
    <cellStyle name="Comma 3 4 2 2 5" xfId="14600" xr:uid="{00000000-0005-0000-0000-0000909C0000}"/>
    <cellStyle name="Comma 3 4 2 3" xfId="3683" xr:uid="{00000000-0005-0000-0000-0000919C0000}"/>
    <cellStyle name="Comma 3 4 2 3 2" xfId="3684" xr:uid="{00000000-0005-0000-0000-0000929C0000}"/>
    <cellStyle name="Comma 3 4 2 3 3" xfId="14601" xr:uid="{00000000-0005-0000-0000-0000939C0000}"/>
    <cellStyle name="Comma 3 4 2 4" xfId="3685" xr:uid="{00000000-0005-0000-0000-0000949C0000}"/>
    <cellStyle name="Comma 3 4 2 5" xfId="3686" xr:uid="{00000000-0005-0000-0000-0000959C0000}"/>
    <cellStyle name="Comma 3 4 2 6" xfId="14233" xr:uid="{00000000-0005-0000-0000-0000969C0000}"/>
    <cellStyle name="Comma 3 4 3" xfId="3687" xr:uid="{00000000-0005-0000-0000-0000979C0000}"/>
    <cellStyle name="Comma 3 4 3 2" xfId="3688" xr:uid="{00000000-0005-0000-0000-0000989C0000}"/>
    <cellStyle name="Comma 3 4 3 2 2" xfId="3689" xr:uid="{00000000-0005-0000-0000-0000999C0000}"/>
    <cellStyle name="Comma 3 4 3 2 3" xfId="14602" xr:uid="{00000000-0005-0000-0000-00009A9C0000}"/>
    <cellStyle name="Comma 3 4 3 3" xfId="3690" xr:uid="{00000000-0005-0000-0000-00009B9C0000}"/>
    <cellStyle name="Comma 3 4 3 4" xfId="3691" xr:uid="{00000000-0005-0000-0000-00009C9C0000}"/>
    <cellStyle name="Comma 3 4 3 5" xfId="14603" xr:uid="{00000000-0005-0000-0000-00009D9C0000}"/>
    <cellStyle name="Comma 3 4 4" xfId="3692" xr:uid="{00000000-0005-0000-0000-00009E9C0000}"/>
    <cellStyle name="Comma 3 4 4 2" xfId="3693" xr:uid="{00000000-0005-0000-0000-00009F9C0000}"/>
    <cellStyle name="Comma 3 4 4 3" xfId="14604" xr:uid="{00000000-0005-0000-0000-0000A09C0000}"/>
    <cellStyle name="Comma 3 4 5" xfId="3694" xr:uid="{00000000-0005-0000-0000-0000A19C0000}"/>
    <cellStyle name="Comma 3 4 5 2" xfId="9803" xr:uid="{00000000-0005-0000-0000-0000A29C0000}"/>
    <cellStyle name="Comma 3 4 6" xfId="3695" xr:uid="{00000000-0005-0000-0000-0000A39C0000}"/>
    <cellStyle name="Comma 3 4 7" xfId="9804" xr:uid="{00000000-0005-0000-0000-0000A49C0000}"/>
    <cellStyle name="Comma 3 4 8" xfId="14023" xr:uid="{00000000-0005-0000-0000-0000A59C0000}"/>
    <cellStyle name="Comma 3 5" xfId="3696" xr:uid="{00000000-0005-0000-0000-0000A69C0000}"/>
    <cellStyle name="Comma 3 5 2" xfId="3697" xr:uid="{00000000-0005-0000-0000-0000A79C0000}"/>
    <cellStyle name="Comma 3 5 2 2" xfId="3698" xr:uid="{00000000-0005-0000-0000-0000A89C0000}"/>
    <cellStyle name="Comma 3 5 2 2 2" xfId="3699" xr:uid="{00000000-0005-0000-0000-0000A99C0000}"/>
    <cellStyle name="Comma 3 5 2 2 2 2" xfId="3700" xr:uid="{00000000-0005-0000-0000-0000AA9C0000}"/>
    <cellStyle name="Comma 3 5 2 2 3" xfId="3701" xr:uid="{00000000-0005-0000-0000-0000AB9C0000}"/>
    <cellStyle name="Comma 3 5 2 2 4" xfId="14605" xr:uid="{00000000-0005-0000-0000-0000AC9C0000}"/>
    <cellStyle name="Comma 3 5 2 3" xfId="3702" xr:uid="{00000000-0005-0000-0000-0000AD9C0000}"/>
    <cellStyle name="Comma 3 5 2 3 2" xfId="3703" xr:uid="{00000000-0005-0000-0000-0000AE9C0000}"/>
    <cellStyle name="Comma 3 5 2 4" xfId="3704" xr:uid="{00000000-0005-0000-0000-0000AF9C0000}"/>
    <cellStyle name="Comma 3 5 2 5" xfId="3705" xr:uid="{00000000-0005-0000-0000-0000B09C0000}"/>
    <cellStyle name="Comma 3 5 2 6" xfId="14606" xr:uid="{00000000-0005-0000-0000-0000B19C0000}"/>
    <cellStyle name="Comma 3 5 3" xfId="3706" xr:uid="{00000000-0005-0000-0000-0000B29C0000}"/>
    <cellStyle name="Comma 3 5 3 2" xfId="3707" xr:uid="{00000000-0005-0000-0000-0000B39C0000}"/>
    <cellStyle name="Comma 3 5 3 2 2" xfId="3708" xr:uid="{00000000-0005-0000-0000-0000B49C0000}"/>
    <cellStyle name="Comma 3 5 3 3" xfId="3709" xr:uid="{00000000-0005-0000-0000-0000B59C0000}"/>
    <cellStyle name="Comma 3 5 3 4" xfId="14607" xr:uid="{00000000-0005-0000-0000-0000B69C0000}"/>
    <cellStyle name="Comma 3 5 4" xfId="3710" xr:uid="{00000000-0005-0000-0000-0000B79C0000}"/>
    <cellStyle name="Comma 3 5 4 2" xfId="3711" xr:uid="{00000000-0005-0000-0000-0000B89C0000}"/>
    <cellStyle name="Comma 3 5 5" xfId="3712" xr:uid="{00000000-0005-0000-0000-0000B99C0000}"/>
    <cellStyle name="Comma 3 5 6" xfId="3713" xr:uid="{00000000-0005-0000-0000-0000BA9C0000}"/>
    <cellStyle name="Comma 3 5 7" xfId="14024" xr:uid="{00000000-0005-0000-0000-0000BB9C0000}"/>
    <cellStyle name="Comma 3 6" xfId="3714" xr:uid="{00000000-0005-0000-0000-0000BC9C0000}"/>
    <cellStyle name="Comma 3 6 2" xfId="3715" xr:uid="{00000000-0005-0000-0000-0000BD9C0000}"/>
    <cellStyle name="Comma 3 6 2 2" xfId="3716" xr:uid="{00000000-0005-0000-0000-0000BE9C0000}"/>
    <cellStyle name="Comma 3 6 2 2 2" xfId="3717" xr:uid="{00000000-0005-0000-0000-0000BF9C0000}"/>
    <cellStyle name="Comma 3 6 2 3" xfId="3718" xr:uid="{00000000-0005-0000-0000-0000C09C0000}"/>
    <cellStyle name="Comma 3 6 2 4" xfId="3719" xr:uid="{00000000-0005-0000-0000-0000C19C0000}"/>
    <cellStyle name="Comma 3 6 2 5" xfId="14608" xr:uid="{00000000-0005-0000-0000-0000C29C0000}"/>
    <cellStyle name="Comma 3 6 3" xfId="3720" xr:uid="{00000000-0005-0000-0000-0000C39C0000}"/>
    <cellStyle name="Comma 3 6 3 2" xfId="3721" xr:uid="{00000000-0005-0000-0000-0000C49C0000}"/>
    <cellStyle name="Comma 3 6 4" xfId="3722" xr:uid="{00000000-0005-0000-0000-0000C59C0000}"/>
    <cellStyle name="Comma 3 6 5" xfId="3723" xr:uid="{00000000-0005-0000-0000-0000C69C0000}"/>
    <cellStyle name="Comma 3 6 6" xfId="14609" xr:uid="{00000000-0005-0000-0000-0000C79C0000}"/>
    <cellStyle name="Comma 3 7" xfId="3724" xr:uid="{00000000-0005-0000-0000-0000C89C0000}"/>
    <cellStyle name="Comma 3 7 2" xfId="3725" xr:uid="{00000000-0005-0000-0000-0000C99C0000}"/>
    <cellStyle name="Comma 3 7 2 2" xfId="3726" xr:uid="{00000000-0005-0000-0000-0000CA9C0000}"/>
    <cellStyle name="Comma 3 7 3" xfId="3727" xr:uid="{00000000-0005-0000-0000-0000CB9C0000}"/>
    <cellStyle name="Comma 3 7 4" xfId="3728" xr:uid="{00000000-0005-0000-0000-0000CC9C0000}"/>
    <cellStyle name="Comma 3 7 5" xfId="14610" xr:uid="{00000000-0005-0000-0000-0000CD9C0000}"/>
    <cellStyle name="Comma 3 8" xfId="3729" xr:uid="{00000000-0005-0000-0000-0000CE9C0000}"/>
    <cellStyle name="Comma 3 8 2" xfId="3730" xr:uid="{00000000-0005-0000-0000-0000CF9C0000}"/>
    <cellStyle name="Comma 3 8 2 2" xfId="3731" xr:uid="{00000000-0005-0000-0000-0000D09C0000}"/>
    <cellStyle name="Comma 3 8 3" xfId="3732" xr:uid="{00000000-0005-0000-0000-0000D19C0000}"/>
    <cellStyle name="Comma 3 9" xfId="3733" xr:uid="{00000000-0005-0000-0000-0000D29C0000}"/>
    <cellStyle name="Comma 3 9 2" xfId="3734" xr:uid="{00000000-0005-0000-0000-0000D39C0000}"/>
    <cellStyle name="Comma 30" xfId="3735" xr:uid="{00000000-0005-0000-0000-0000D49C0000}"/>
    <cellStyle name="Comma 30 2" xfId="3736" xr:uid="{00000000-0005-0000-0000-0000D59C0000}"/>
    <cellStyle name="Comma 30 2 2" xfId="3737" xr:uid="{00000000-0005-0000-0000-0000D69C0000}"/>
    <cellStyle name="Comma 30 2 2 2" xfId="3738" xr:uid="{00000000-0005-0000-0000-0000D79C0000}"/>
    <cellStyle name="Comma 30 2 3" xfId="3739" xr:uid="{00000000-0005-0000-0000-0000D89C0000}"/>
    <cellStyle name="Comma 30 3" xfId="3740" xr:uid="{00000000-0005-0000-0000-0000D99C0000}"/>
    <cellStyle name="Comma 30 3 2" xfId="3741" xr:uid="{00000000-0005-0000-0000-0000DA9C0000}"/>
    <cellStyle name="Comma 30 4" xfId="3742" xr:uid="{00000000-0005-0000-0000-0000DB9C0000}"/>
    <cellStyle name="Comma 30 5" xfId="14025" xr:uid="{00000000-0005-0000-0000-0000DC9C0000}"/>
    <cellStyle name="Comma 31" xfId="3743" xr:uid="{00000000-0005-0000-0000-0000DD9C0000}"/>
    <cellStyle name="Comma 31 2" xfId="9805" xr:uid="{00000000-0005-0000-0000-0000DE9C0000}"/>
    <cellStyle name="Comma 32" xfId="3744" xr:uid="{00000000-0005-0000-0000-0000DF9C0000}"/>
    <cellStyle name="Comma 33" xfId="3745" xr:uid="{00000000-0005-0000-0000-0000E09C0000}"/>
    <cellStyle name="Comma 33 2" xfId="14026" xr:uid="{00000000-0005-0000-0000-0000E19C0000}"/>
    <cellStyle name="Comma 34" xfId="3746" xr:uid="{00000000-0005-0000-0000-0000E29C0000}"/>
    <cellStyle name="Comma 34 2" xfId="14027" xr:uid="{00000000-0005-0000-0000-0000E39C0000}"/>
    <cellStyle name="Comma 35" xfId="3747" xr:uid="{00000000-0005-0000-0000-0000E49C0000}"/>
    <cellStyle name="Comma 35 2" xfId="14162" xr:uid="{00000000-0005-0000-0000-0000E59C0000}"/>
    <cellStyle name="Comma 36" xfId="3748" xr:uid="{00000000-0005-0000-0000-0000E69C0000}"/>
    <cellStyle name="Comma 36 2" xfId="14234" xr:uid="{00000000-0005-0000-0000-0000E79C0000}"/>
    <cellStyle name="Comma 37" xfId="3749" xr:uid="{00000000-0005-0000-0000-0000E89C0000}"/>
    <cellStyle name="Comma 37 2" xfId="14235" xr:uid="{00000000-0005-0000-0000-0000E99C0000}"/>
    <cellStyle name="Comma 38" xfId="3750" xr:uid="{00000000-0005-0000-0000-0000EA9C0000}"/>
    <cellStyle name="Comma 39" xfId="3751" xr:uid="{00000000-0005-0000-0000-0000EB9C0000}"/>
    <cellStyle name="Comma 4" xfId="3752" xr:uid="{00000000-0005-0000-0000-0000EC9C0000}"/>
    <cellStyle name="Comma 4 10" xfId="9806" xr:uid="{00000000-0005-0000-0000-0000ED9C0000}"/>
    <cellStyle name="Comma 4 2" xfId="3753" xr:uid="{00000000-0005-0000-0000-0000EE9C0000}"/>
    <cellStyle name="Comma 4 2 2" xfId="3754" xr:uid="{00000000-0005-0000-0000-0000EF9C0000}"/>
    <cellStyle name="Comma 4 2 2 2" xfId="3755" xr:uid="{00000000-0005-0000-0000-0000F09C0000}"/>
    <cellStyle name="Comma 4 2 2 2 2" xfId="9807" xr:uid="{00000000-0005-0000-0000-0000F19C0000}"/>
    <cellStyle name="Comma 4 2 2 2 2 2" xfId="9808" xr:uid="{00000000-0005-0000-0000-0000F29C0000}"/>
    <cellStyle name="Comma 4 2 2 2 3" xfId="9809" xr:uid="{00000000-0005-0000-0000-0000F39C0000}"/>
    <cellStyle name="Comma 4 2 2 2 4" xfId="9810" xr:uid="{00000000-0005-0000-0000-0000F49C0000}"/>
    <cellStyle name="Comma 4 2 2 2 5" xfId="9811" xr:uid="{00000000-0005-0000-0000-0000F59C0000}"/>
    <cellStyle name="Comma 4 2 2 3" xfId="9812" xr:uid="{00000000-0005-0000-0000-0000F69C0000}"/>
    <cellStyle name="Comma 4 2 2 3 2" xfId="9813" xr:uid="{00000000-0005-0000-0000-0000F79C0000}"/>
    <cellStyle name="Comma 4 2 2 4" xfId="9814" xr:uid="{00000000-0005-0000-0000-0000F89C0000}"/>
    <cellStyle name="Comma 4 2 2 4 2" xfId="9815" xr:uid="{00000000-0005-0000-0000-0000F99C0000}"/>
    <cellStyle name="Comma 4 2 2 5" xfId="9816" xr:uid="{00000000-0005-0000-0000-0000FA9C0000}"/>
    <cellStyle name="Comma 4 2 2 6" xfId="9817" xr:uid="{00000000-0005-0000-0000-0000FB9C0000}"/>
    <cellStyle name="Comma 4 2 3" xfId="3756" xr:uid="{00000000-0005-0000-0000-0000FC9C0000}"/>
    <cellStyle name="Comma 4 2 3 2" xfId="9818" xr:uid="{00000000-0005-0000-0000-0000FD9C0000}"/>
    <cellStyle name="Comma 4 2 3 2 2" xfId="9819" xr:uid="{00000000-0005-0000-0000-0000FE9C0000}"/>
    <cellStyle name="Comma 4 2 3 3" xfId="9820" xr:uid="{00000000-0005-0000-0000-0000FF9C0000}"/>
    <cellStyle name="Comma 4 2 3 3 2" xfId="9821" xr:uid="{00000000-0005-0000-0000-0000009D0000}"/>
    <cellStyle name="Comma 4 2 3 4" xfId="9822" xr:uid="{00000000-0005-0000-0000-0000019D0000}"/>
    <cellStyle name="Comma 4 2 3 5" xfId="9823" xr:uid="{00000000-0005-0000-0000-0000029D0000}"/>
    <cellStyle name="Comma 4 2 4" xfId="3757" xr:uid="{00000000-0005-0000-0000-0000039D0000}"/>
    <cellStyle name="Comma 4 2 4 2" xfId="9824" xr:uid="{00000000-0005-0000-0000-0000049D0000}"/>
    <cellStyle name="Comma 4 2 4 3" xfId="9825" xr:uid="{00000000-0005-0000-0000-0000059D0000}"/>
    <cellStyle name="Comma 4 2 4 4" xfId="9826" xr:uid="{00000000-0005-0000-0000-0000069D0000}"/>
    <cellStyle name="Comma 4 2 5" xfId="9827" xr:uid="{00000000-0005-0000-0000-0000079D0000}"/>
    <cellStyle name="Comma 4 2 5 2" xfId="9828" xr:uid="{00000000-0005-0000-0000-0000089D0000}"/>
    <cellStyle name="Comma 4 2 6" xfId="9829" xr:uid="{00000000-0005-0000-0000-0000099D0000}"/>
    <cellStyle name="Comma 4 2 7" xfId="9830" xr:uid="{00000000-0005-0000-0000-00000A9D0000}"/>
    <cellStyle name="Comma 4 2 8" xfId="9831" xr:uid="{00000000-0005-0000-0000-00000B9D0000}"/>
    <cellStyle name="Comma 4 2 9" xfId="9832" xr:uid="{00000000-0005-0000-0000-00000C9D0000}"/>
    <cellStyle name="Comma 4 3" xfId="3758" xr:uid="{00000000-0005-0000-0000-00000D9D0000}"/>
    <cellStyle name="Comma 4 3 2" xfId="3759" xr:uid="{00000000-0005-0000-0000-00000E9D0000}"/>
    <cellStyle name="Comma 4 3 2 2" xfId="3760" xr:uid="{00000000-0005-0000-0000-00000F9D0000}"/>
    <cellStyle name="Comma 4 3 2 2 2" xfId="3761" xr:uid="{00000000-0005-0000-0000-0000109D0000}"/>
    <cellStyle name="Comma 4 3 2 2 2 2" xfId="3762" xr:uid="{00000000-0005-0000-0000-0000119D0000}"/>
    <cellStyle name="Comma 4 3 2 2 2 2 2" xfId="3763" xr:uid="{00000000-0005-0000-0000-0000129D0000}"/>
    <cellStyle name="Comma 4 3 2 2 2 3" xfId="3764" xr:uid="{00000000-0005-0000-0000-0000139D0000}"/>
    <cellStyle name="Comma 4 3 2 2 3" xfId="3765" xr:uid="{00000000-0005-0000-0000-0000149D0000}"/>
    <cellStyle name="Comma 4 3 2 2 3 2" xfId="3766" xr:uid="{00000000-0005-0000-0000-0000159D0000}"/>
    <cellStyle name="Comma 4 3 2 2 4" xfId="3767" xr:uid="{00000000-0005-0000-0000-0000169D0000}"/>
    <cellStyle name="Comma 4 3 2 2 5" xfId="14237" xr:uid="{00000000-0005-0000-0000-0000179D0000}"/>
    <cellStyle name="Comma 4 3 2 3" xfId="3768" xr:uid="{00000000-0005-0000-0000-0000189D0000}"/>
    <cellStyle name="Comma 4 3 2 3 2" xfId="3769" xr:uid="{00000000-0005-0000-0000-0000199D0000}"/>
    <cellStyle name="Comma 4 3 2 3 2 2" xfId="3770" xr:uid="{00000000-0005-0000-0000-00001A9D0000}"/>
    <cellStyle name="Comma 4 3 2 3 3" xfId="3771" xr:uid="{00000000-0005-0000-0000-00001B9D0000}"/>
    <cellStyle name="Comma 4 3 2 4" xfId="3772" xr:uid="{00000000-0005-0000-0000-00001C9D0000}"/>
    <cellStyle name="Comma 4 3 2 4 2" xfId="3773" xr:uid="{00000000-0005-0000-0000-00001D9D0000}"/>
    <cellStyle name="Comma 4 3 2 5" xfId="3774" xr:uid="{00000000-0005-0000-0000-00001E9D0000}"/>
    <cellStyle name="Comma 4 3 2 6" xfId="3775" xr:uid="{00000000-0005-0000-0000-00001F9D0000}"/>
    <cellStyle name="Comma 4 3 2 7" xfId="14236" xr:uid="{00000000-0005-0000-0000-0000209D0000}"/>
    <cellStyle name="Comma 4 3 3" xfId="3776" xr:uid="{00000000-0005-0000-0000-0000219D0000}"/>
    <cellStyle name="Comma 4 3 3 2" xfId="3777" xr:uid="{00000000-0005-0000-0000-0000229D0000}"/>
    <cellStyle name="Comma 4 3 3 2 2" xfId="3778" xr:uid="{00000000-0005-0000-0000-0000239D0000}"/>
    <cellStyle name="Comma 4 3 3 2 2 2" xfId="3779" xr:uid="{00000000-0005-0000-0000-0000249D0000}"/>
    <cellStyle name="Comma 4 3 3 2 3" xfId="3780" xr:uid="{00000000-0005-0000-0000-0000259D0000}"/>
    <cellStyle name="Comma 4 3 3 3" xfId="3781" xr:uid="{00000000-0005-0000-0000-0000269D0000}"/>
    <cellStyle name="Comma 4 3 3 3 2" xfId="3782" xr:uid="{00000000-0005-0000-0000-0000279D0000}"/>
    <cellStyle name="Comma 4 3 3 4" xfId="3783" xr:uid="{00000000-0005-0000-0000-0000289D0000}"/>
    <cellStyle name="Comma 4 3 3 5" xfId="14238" xr:uid="{00000000-0005-0000-0000-0000299D0000}"/>
    <cellStyle name="Comma 4 3 4" xfId="3784" xr:uid="{00000000-0005-0000-0000-00002A9D0000}"/>
    <cellStyle name="Comma 4 3 4 2" xfId="3785" xr:uid="{00000000-0005-0000-0000-00002B9D0000}"/>
    <cellStyle name="Comma 4 3 4 2 2" xfId="3786" xr:uid="{00000000-0005-0000-0000-00002C9D0000}"/>
    <cellStyle name="Comma 4 3 4 3" xfId="3787" xr:uid="{00000000-0005-0000-0000-00002D9D0000}"/>
    <cellStyle name="Comma 4 3 5" xfId="3788" xr:uid="{00000000-0005-0000-0000-00002E9D0000}"/>
    <cellStyle name="Comma 4 3 5 2" xfId="3789" xr:uid="{00000000-0005-0000-0000-00002F9D0000}"/>
    <cellStyle name="Comma 4 3 6" xfId="3790" xr:uid="{00000000-0005-0000-0000-0000309D0000}"/>
    <cellStyle name="Comma 4 3 7" xfId="3791" xr:uid="{00000000-0005-0000-0000-0000319D0000}"/>
    <cellStyle name="Comma 4 3 8" xfId="14028" xr:uid="{00000000-0005-0000-0000-0000329D0000}"/>
    <cellStyle name="Comma 4 4" xfId="3792" xr:uid="{00000000-0005-0000-0000-0000339D0000}"/>
    <cellStyle name="Comma 4 4 2" xfId="3793" xr:uid="{00000000-0005-0000-0000-0000349D0000}"/>
    <cellStyle name="Comma 4 4 2 2" xfId="3794" xr:uid="{00000000-0005-0000-0000-0000359D0000}"/>
    <cellStyle name="Comma 4 4 2 2 2" xfId="3795" xr:uid="{00000000-0005-0000-0000-0000369D0000}"/>
    <cellStyle name="Comma 4 4 2 2 2 2" xfId="3796" xr:uid="{00000000-0005-0000-0000-0000379D0000}"/>
    <cellStyle name="Comma 4 4 2 2 3" xfId="3797" xr:uid="{00000000-0005-0000-0000-0000389D0000}"/>
    <cellStyle name="Comma 4 4 2 2 4" xfId="14241" xr:uid="{00000000-0005-0000-0000-0000399D0000}"/>
    <cellStyle name="Comma 4 4 2 3" xfId="3798" xr:uid="{00000000-0005-0000-0000-00003A9D0000}"/>
    <cellStyle name="Comma 4 4 2 3 2" xfId="3799" xr:uid="{00000000-0005-0000-0000-00003B9D0000}"/>
    <cellStyle name="Comma 4 4 2 4" xfId="3800" xr:uid="{00000000-0005-0000-0000-00003C9D0000}"/>
    <cellStyle name="Comma 4 4 2 5" xfId="14240" xr:uid="{00000000-0005-0000-0000-00003D9D0000}"/>
    <cellStyle name="Comma 4 4 3" xfId="3801" xr:uid="{00000000-0005-0000-0000-00003E9D0000}"/>
    <cellStyle name="Comma 4 4 3 2" xfId="3802" xr:uid="{00000000-0005-0000-0000-00003F9D0000}"/>
    <cellStyle name="Comma 4 4 3 2 2" xfId="3803" xr:uid="{00000000-0005-0000-0000-0000409D0000}"/>
    <cellStyle name="Comma 4 4 3 3" xfId="3804" xr:uid="{00000000-0005-0000-0000-0000419D0000}"/>
    <cellStyle name="Comma 4 4 3 4" xfId="14242" xr:uid="{00000000-0005-0000-0000-0000429D0000}"/>
    <cellStyle name="Comma 4 4 4" xfId="3805" xr:uid="{00000000-0005-0000-0000-0000439D0000}"/>
    <cellStyle name="Comma 4 4 4 2" xfId="3806" xr:uid="{00000000-0005-0000-0000-0000449D0000}"/>
    <cellStyle name="Comma 4 4 5" xfId="3807" xr:uid="{00000000-0005-0000-0000-0000459D0000}"/>
    <cellStyle name="Comma 4 4 6" xfId="3808" xr:uid="{00000000-0005-0000-0000-0000469D0000}"/>
    <cellStyle name="Comma 4 4 7" xfId="14239" xr:uid="{00000000-0005-0000-0000-0000479D0000}"/>
    <cellStyle name="Comma 4 5" xfId="3809" xr:uid="{00000000-0005-0000-0000-0000489D0000}"/>
    <cellStyle name="Comma 4 5 2" xfId="3810" xr:uid="{00000000-0005-0000-0000-0000499D0000}"/>
    <cellStyle name="Comma 4 5 2 2" xfId="3811" xr:uid="{00000000-0005-0000-0000-00004A9D0000}"/>
    <cellStyle name="Comma 4 5 2 2 2" xfId="3812" xr:uid="{00000000-0005-0000-0000-00004B9D0000}"/>
    <cellStyle name="Comma 4 5 2 3" xfId="3813" xr:uid="{00000000-0005-0000-0000-00004C9D0000}"/>
    <cellStyle name="Comma 4 5 2 4" xfId="14244" xr:uid="{00000000-0005-0000-0000-00004D9D0000}"/>
    <cellStyle name="Comma 4 5 3" xfId="3814" xr:uid="{00000000-0005-0000-0000-00004E9D0000}"/>
    <cellStyle name="Comma 4 5 3 2" xfId="3815" xr:uid="{00000000-0005-0000-0000-00004F9D0000}"/>
    <cellStyle name="Comma 4 5 4" xfId="3816" xr:uid="{00000000-0005-0000-0000-0000509D0000}"/>
    <cellStyle name="Comma 4 5 5" xfId="14243" xr:uid="{00000000-0005-0000-0000-0000519D0000}"/>
    <cellStyle name="Comma 4 6" xfId="3817" xr:uid="{00000000-0005-0000-0000-0000529D0000}"/>
    <cellStyle name="Comma 4 6 2" xfId="3818" xr:uid="{00000000-0005-0000-0000-0000539D0000}"/>
    <cellStyle name="Comma 4 6 2 2" xfId="3819" xr:uid="{00000000-0005-0000-0000-0000549D0000}"/>
    <cellStyle name="Comma 4 6 3" xfId="3820" xr:uid="{00000000-0005-0000-0000-0000559D0000}"/>
    <cellStyle name="Comma 4 6 4" xfId="14245" xr:uid="{00000000-0005-0000-0000-0000569D0000}"/>
    <cellStyle name="Comma 4 7" xfId="3821" xr:uid="{00000000-0005-0000-0000-0000579D0000}"/>
    <cellStyle name="Comma 4 7 2" xfId="3822" xr:uid="{00000000-0005-0000-0000-0000589D0000}"/>
    <cellStyle name="Comma 4 8" xfId="3823" xr:uid="{00000000-0005-0000-0000-0000599D0000}"/>
    <cellStyle name="Comma 4 9" xfId="3824" xr:uid="{00000000-0005-0000-0000-00005A9D0000}"/>
    <cellStyle name="Comma 4_183302" xfId="14457" xr:uid="{00000000-0005-0000-0000-00005B9D0000}"/>
    <cellStyle name="Comma 40" xfId="3825" xr:uid="{00000000-0005-0000-0000-00005C9D0000}"/>
    <cellStyle name="Comma 41" xfId="3826" xr:uid="{00000000-0005-0000-0000-00005D9D0000}"/>
    <cellStyle name="Comma 42" xfId="3827" xr:uid="{00000000-0005-0000-0000-00005E9D0000}"/>
    <cellStyle name="Comma 43" xfId="3828" xr:uid="{00000000-0005-0000-0000-00005F9D0000}"/>
    <cellStyle name="Comma 44" xfId="3829" xr:uid="{00000000-0005-0000-0000-0000609D0000}"/>
    <cellStyle name="Comma 45" xfId="3830" xr:uid="{00000000-0005-0000-0000-0000619D0000}"/>
    <cellStyle name="Comma 46" xfId="3831" xr:uid="{00000000-0005-0000-0000-0000629D0000}"/>
    <cellStyle name="Comma 47" xfId="3832" xr:uid="{00000000-0005-0000-0000-0000639D0000}"/>
    <cellStyle name="Comma 48" xfId="3833" xr:uid="{00000000-0005-0000-0000-0000649D0000}"/>
    <cellStyle name="Comma 49" xfId="3834" xr:uid="{00000000-0005-0000-0000-0000659D0000}"/>
    <cellStyle name="Comma 5" xfId="3835" xr:uid="{00000000-0005-0000-0000-0000669D0000}"/>
    <cellStyle name="Comma 5 2" xfId="3836" xr:uid="{00000000-0005-0000-0000-0000679D0000}"/>
    <cellStyle name="Comma 5 2 2" xfId="3837" xr:uid="{00000000-0005-0000-0000-0000689D0000}"/>
    <cellStyle name="Comma 5 2 3" xfId="3838" xr:uid="{00000000-0005-0000-0000-0000699D0000}"/>
    <cellStyle name="Comma 5 3" xfId="14246" xr:uid="{00000000-0005-0000-0000-00006A9D0000}"/>
    <cellStyle name="Comma 5 3 2" xfId="49294" xr:uid="{00000000-0005-0000-0000-00006B9D0000}"/>
    <cellStyle name="Comma 50" xfId="3839" xr:uid="{00000000-0005-0000-0000-00006C9D0000}"/>
    <cellStyle name="Comma 50 2" xfId="9833" xr:uid="{00000000-0005-0000-0000-00006D9D0000}"/>
    <cellStyle name="Comma 51" xfId="3840" xr:uid="{00000000-0005-0000-0000-00006E9D0000}"/>
    <cellStyle name="Comma 52" xfId="3841" xr:uid="{00000000-0005-0000-0000-00006F9D0000}"/>
    <cellStyle name="Comma 53" xfId="3842" xr:uid="{00000000-0005-0000-0000-0000709D0000}"/>
    <cellStyle name="Comma 54" xfId="3843" xr:uid="{00000000-0005-0000-0000-0000719D0000}"/>
    <cellStyle name="Comma 55" xfId="3844" xr:uid="{00000000-0005-0000-0000-0000729D0000}"/>
    <cellStyle name="Comma 56" xfId="3845" xr:uid="{00000000-0005-0000-0000-0000739D0000}"/>
    <cellStyle name="Comma 57" xfId="3846" xr:uid="{00000000-0005-0000-0000-0000749D0000}"/>
    <cellStyle name="Comma 58" xfId="3847" xr:uid="{00000000-0005-0000-0000-0000759D0000}"/>
    <cellStyle name="Comma 59" xfId="3848" xr:uid="{00000000-0005-0000-0000-0000769D0000}"/>
    <cellStyle name="Comma 6" xfId="3849" xr:uid="{00000000-0005-0000-0000-0000779D0000}"/>
    <cellStyle name="Comma 6 10" xfId="9834" xr:uid="{00000000-0005-0000-0000-0000789D0000}"/>
    <cellStyle name="Comma 6 10 2" xfId="9835" xr:uid="{00000000-0005-0000-0000-0000799D0000}"/>
    <cellStyle name="Comma 6 10 2 2" xfId="49295" xr:uid="{00000000-0005-0000-0000-00007A9D0000}"/>
    <cellStyle name="Comma 6 10 2 3" xfId="49296" xr:uid="{00000000-0005-0000-0000-00007B9D0000}"/>
    <cellStyle name="Comma 6 10 3" xfId="49297" xr:uid="{00000000-0005-0000-0000-00007C9D0000}"/>
    <cellStyle name="Comma 6 10 3 2" xfId="49298" xr:uid="{00000000-0005-0000-0000-00007D9D0000}"/>
    <cellStyle name="Comma 6 10 4" xfId="49299" xr:uid="{00000000-0005-0000-0000-00007E9D0000}"/>
    <cellStyle name="Comma 6 10 5" xfId="49300" xr:uid="{00000000-0005-0000-0000-00007F9D0000}"/>
    <cellStyle name="Comma 6 11" xfId="9836" xr:uid="{00000000-0005-0000-0000-0000809D0000}"/>
    <cellStyle name="Comma 6 11 2" xfId="49301" xr:uid="{00000000-0005-0000-0000-0000819D0000}"/>
    <cellStyle name="Comma 6 11 3" xfId="49302" xr:uid="{00000000-0005-0000-0000-0000829D0000}"/>
    <cellStyle name="Comma 6 12" xfId="9837" xr:uid="{00000000-0005-0000-0000-0000839D0000}"/>
    <cellStyle name="Comma 6 12 2" xfId="49303" xr:uid="{00000000-0005-0000-0000-0000849D0000}"/>
    <cellStyle name="Comma 6 12 3" xfId="49304" xr:uid="{00000000-0005-0000-0000-0000859D0000}"/>
    <cellStyle name="Comma 6 13" xfId="9838" xr:uid="{00000000-0005-0000-0000-0000869D0000}"/>
    <cellStyle name="Comma 6 13 2" xfId="49305" xr:uid="{00000000-0005-0000-0000-0000879D0000}"/>
    <cellStyle name="Comma 6 14" xfId="49306" xr:uid="{00000000-0005-0000-0000-0000889D0000}"/>
    <cellStyle name="Comma 6 15" xfId="49307" xr:uid="{00000000-0005-0000-0000-0000899D0000}"/>
    <cellStyle name="Comma 6 16" xfId="49308" xr:uid="{00000000-0005-0000-0000-00008A9D0000}"/>
    <cellStyle name="Comma 6 2" xfId="3850" xr:uid="{00000000-0005-0000-0000-00008B9D0000}"/>
    <cellStyle name="Comma 6 2 10" xfId="49309" xr:uid="{00000000-0005-0000-0000-00008C9D0000}"/>
    <cellStyle name="Comma 6 2 10 2" xfId="49310" xr:uid="{00000000-0005-0000-0000-00008D9D0000}"/>
    <cellStyle name="Comma 6 2 10 3" xfId="49311" xr:uid="{00000000-0005-0000-0000-00008E9D0000}"/>
    <cellStyle name="Comma 6 2 11" xfId="49312" xr:uid="{00000000-0005-0000-0000-00008F9D0000}"/>
    <cellStyle name="Comma 6 2 11 2" xfId="49313" xr:uid="{00000000-0005-0000-0000-0000909D0000}"/>
    <cellStyle name="Comma 6 2 11 3" xfId="49314" xr:uid="{00000000-0005-0000-0000-0000919D0000}"/>
    <cellStyle name="Comma 6 2 12" xfId="49315" xr:uid="{00000000-0005-0000-0000-0000929D0000}"/>
    <cellStyle name="Comma 6 2 12 2" xfId="49316" xr:uid="{00000000-0005-0000-0000-0000939D0000}"/>
    <cellStyle name="Comma 6 2 13" xfId="49317" xr:uid="{00000000-0005-0000-0000-0000949D0000}"/>
    <cellStyle name="Comma 6 2 14" xfId="49318" xr:uid="{00000000-0005-0000-0000-0000959D0000}"/>
    <cellStyle name="Comma 6 2 15" xfId="49319" xr:uid="{00000000-0005-0000-0000-0000969D0000}"/>
    <cellStyle name="Comma 6 2 2" xfId="3851" xr:uid="{00000000-0005-0000-0000-0000979D0000}"/>
    <cellStyle name="Comma 6 2 2 10" xfId="49320" xr:uid="{00000000-0005-0000-0000-0000989D0000}"/>
    <cellStyle name="Comma 6 2 2 10 2" xfId="49321" xr:uid="{00000000-0005-0000-0000-0000999D0000}"/>
    <cellStyle name="Comma 6 2 2 10 3" xfId="49322" xr:uid="{00000000-0005-0000-0000-00009A9D0000}"/>
    <cellStyle name="Comma 6 2 2 11" xfId="49323" xr:uid="{00000000-0005-0000-0000-00009B9D0000}"/>
    <cellStyle name="Comma 6 2 2 11 2" xfId="49324" xr:uid="{00000000-0005-0000-0000-00009C9D0000}"/>
    <cellStyle name="Comma 6 2 2 12" xfId="49325" xr:uid="{00000000-0005-0000-0000-00009D9D0000}"/>
    <cellStyle name="Comma 6 2 2 13" xfId="49326" xr:uid="{00000000-0005-0000-0000-00009E9D0000}"/>
    <cellStyle name="Comma 6 2 2 14" xfId="49327" xr:uid="{00000000-0005-0000-0000-00009F9D0000}"/>
    <cellStyle name="Comma 6 2 2 2" xfId="9839" xr:uid="{00000000-0005-0000-0000-0000A09D0000}"/>
    <cellStyle name="Comma 6 2 2 2 10" xfId="49328" xr:uid="{00000000-0005-0000-0000-0000A19D0000}"/>
    <cellStyle name="Comma 6 2 2 2 10 2" xfId="49329" xr:uid="{00000000-0005-0000-0000-0000A29D0000}"/>
    <cellStyle name="Comma 6 2 2 2 11" xfId="49330" xr:uid="{00000000-0005-0000-0000-0000A39D0000}"/>
    <cellStyle name="Comma 6 2 2 2 12" xfId="49331" xr:uid="{00000000-0005-0000-0000-0000A49D0000}"/>
    <cellStyle name="Comma 6 2 2 2 13" xfId="49332" xr:uid="{00000000-0005-0000-0000-0000A59D0000}"/>
    <cellStyle name="Comma 6 2 2 2 2" xfId="49333" xr:uid="{00000000-0005-0000-0000-0000A69D0000}"/>
    <cellStyle name="Comma 6 2 2 2 2 10" xfId="49334" xr:uid="{00000000-0005-0000-0000-0000A79D0000}"/>
    <cellStyle name="Comma 6 2 2 2 2 2" xfId="49335" xr:uid="{00000000-0005-0000-0000-0000A89D0000}"/>
    <cellStyle name="Comma 6 2 2 2 2 2 2" xfId="49336" xr:uid="{00000000-0005-0000-0000-0000A99D0000}"/>
    <cellStyle name="Comma 6 2 2 2 2 2 2 2" xfId="49337" xr:uid="{00000000-0005-0000-0000-0000AA9D0000}"/>
    <cellStyle name="Comma 6 2 2 2 2 2 2 2 2" xfId="49338" xr:uid="{00000000-0005-0000-0000-0000AB9D0000}"/>
    <cellStyle name="Comma 6 2 2 2 2 2 2 2 3" xfId="49339" xr:uid="{00000000-0005-0000-0000-0000AC9D0000}"/>
    <cellStyle name="Comma 6 2 2 2 2 2 2 3" xfId="49340" xr:uid="{00000000-0005-0000-0000-0000AD9D0000}"/>
    <cellStyle name="Comma 6 2 2 2 2 2 2 3 2" xfId="49341" xr:uid="{00000000-0005-0000-0000-0000AE9D0000}"/>
    <cellStyle name="Comma 6 2 2 2 2 2 2 3 3" xfId="49342" xr:uid="{00000000-0005-0000-0000-0000AF9D0000}"/>
    <cellStyle name="Comma 6 2 2 2 2 2 2 4" xfId="49343" xr:uid="{00000000-0005-0000-0000-0000B09D0000}"/>
    <cellStyle name="Comma 6 2 2 2 2 2 2 4 2" xfId="49344" xr:uid="{00000000-0005-0000-0000-0000B19D0000}"/>
    <cellStyle name="Comma 6 2 2 2 2 2 2 5" xfId="49345" xr:uid="{00000000-0005-0000-0000-0000B29D0000}"/>
    <cellStyle name="Comma 6 2 2 2 2 2 2 6" xfId="49346" xr:uid="{00000000-0005-0000-0000-0000B39D0000}"/>
    <cellStyle name="Comma 6 2 2 2 2 2 3" xfId="49347" xr:uid="{00000000-0005-0000-0000-0000B49D0000}"/>
    <cellStyle name="Comma 6 2 2 2 2 2 3 2" xfId="49348" xr:uid="{00000000-0005-0000-0000-0000B59D0000}"/>
    <cellStyle name="Comma 6 2 2 2 2 2 3 2 2" xfId="49349" xr:uid="{00000000-0005-0000-0000-0000B69D0000}"/>
    <cellStyle name="Comma 6 2 2 2 2 2 3 2 3" xfId="49350" xr:uid="{00000000-0005-0000-0000-0000B79D0000}"/>
    <cellStyle name="Comma 6 2 2 2 2 2 3 3" xfId="49351" xr:uid="{00000000-0005-0000-0000-0000B89D0000}"/>
    <cellStyle name="Comma 6 2 2 2 2 2 3 3 2" xfId="49352" xr:uid="{00000000-0005-0000-0000-0000B99D0000}"/>
    <cellStyle name="Comma 6 2 2 2 2 2 3 3 3" xfId="49353" xr:uid="{00000000-0005-0000-0000-0000BA9D0000}"/>
    <cellStyle name="Comma 6 2 2 2 2 2 3 4" xfId="49354" xr:uid="{00000000-0005-0000-0000-0000BB9D0000}"/>
    <cellStyle name="Comma 6 2 2 2 2 2 3 4 2" xfId="49355" xr:uid="{00000000-0005-0000-0000-0000BC9D0000}"/>
    <cellStyle name="Comma 6 2 2 2 2 2 3 5" xfId="49356" xr:uid="{00000000-0005-0000-0000-0000BD9D0000}"/>
    <cellStyle name="Comma 6 2 2 2 2 2 3 6" xfId="49357" xr:uid="{00000000-0005-0000-0000-0000BE9D0000}"/>
    <cellStyle name="Comma 6 2 2 2 2 2 4" xfId="49358" xr:uid="{00000000-0005-0000-0000-0000BF9D0000}"/>
    <cellStyle name="Comma 6 2 2 2 2 2 4 2" xfId="49359" xr:uid="{00000000-0005-0000-0000-0000C09D0000}"/>
    <cellStyle name="Comma 6 2 2 2 2 2 4 2 2" xfId="49360" xr:uid="{00000000-0005-0000-0000-0000C19D0000}"/>
    <cellStyle name="Comma 6 2 2 2 2 2 4 2 3" xfId="49361" xr:uid="{00000000-0005-0000-0000-0000C29D0000}"/>
    <cellStyle name="Comma 6 2 2 2 2 2 4 3" xfId="49362" xr:uid="{00000000-0005-0000-0000-0000C39D0000}"/>
    <cellStyle name="Comma 6 2 2 2 2 2 4 3 2" xfId="49363" xr:uid="{00000000-0005-0000-0000-0000C49D0000}"/>
    <cellStyle name="Comma 6 2 2 2 2 2 4 4" xfId="49364" xr:uid="{00000000-0005-0000-0000-0000C59D0000}"/>
    <cellStyle name="Comma 6 2 2 2 2 2 4 5" xfId="49365" xr:uid="{00000000-0005-0000-0000-0000C69D0000}"/>
    <cellStyle name="Comma 6 2 2 2 2 2 5" xfId="49366" xr:uid="{00000000-0005-0000-0000-0000C79D0000}"/>
    <cellStyle name="Comma 6 2 2 2 2 2 5 2" xfId="49367" xr:uid="{00000000-0005-0000-0000-0000C89D0000}"/>
    <cellStyle name="Comma 6 2 2 2 2 2 5 3" xfId="49368" xr:uid="{00000000-0005-0000-0000-0000C99D0000}"/>
    <cellStyle name="Comma 6 2 2 2 2 2 6" xfId="49369" xr:uid="{00000000-0005-0000-0000-0000CA9D0000}"/>
    <cellStyle name="Comma 6 2 2 2 2 2 6 2" xfId="49370" xr:uid="{00000000-0005-0000-0000-0000CB9D0000}"/>
    <cellStyle name="Comma 6 2 2 2 2 2 6 3" xfId="49371" xr:uid="{00000000-0005-0000-0000-0000CC9D0000}"/>
    <cellStyle name="Comma 6 2 2 2 2 2 7" xfId="49372" xr:uid="{00000000-0005-0000-0000-0000CD9D0000}"/>
    <cellStyle name="Comma 6 2 2 2 2 2 7 2" xfId="49373" xr:uid="{00000000-0005-0000-0000-0000CE9D0000}"/>
    <cellStyle name="Comma 6 2 2 2 2 2 8" xfId="49374" xr:uid="{00000000-0005-0000-0000-0000CF9D0000}"/>
    <cellStyle name="Comma 6 2 2 2 2 2 9" xfId="49375" xr:uid="{00000000-0005-0000-0000-0000D09D0000}"/>
    <cellStyle name="Comma 6 2 2 2 2 3" xfId="49376" xr:uid="{00000000-0005-0000-0000-0000D19D0000}"/>
    <cellStyle name="Comma 6 2 2 2 2 3 2" xfId="49377" xr:uid="{00000000-0005-0000-0000-0000D29D0000}"/>
    <cellStyle name="Comma 6 2 2 2 2 3 2 2" xfId="49378" xr:uid="{00000000-0005-0000-0000-0000D39D0000}"/>
    <cellStyle name="Comma 6 2 2 2 2 3 2 3" xfId="49379" xr:uid="{00000000-0005-0000-0000-0000D49D0000}"/>
    <cellStyle name="Comma 6 2 2 2 2 3 3" xfId="49380" xr:uid="{00000000-0005-0000-0000-0000D59D0000}"/>
    <cellStyle name="Comma 6 2 2 2 2 3 3 2" xfId="49381" xr:uid="{00000000-0005-0000-0000-0000D69D0000}"/>
    <cellStyle name="Comma 6 2 2 2 2 3 3 3" xfId="49382" xr:uid="{00000000-0005-0000-0000-0000D79D0000}"/>
    <cellStyle name="Comma 6 2 2 2 2 3 4" xfId="49383" xr:uid="{00000000-0005-0000-0000-0000D89D0000}"/>
    <cellStyle name="Comma 6 2 2 2 2 3 4 2" xfId="49384" xr:uid="{00000000-0005-0000-0000-0000D99D0000}"/>
    <cellStyle name="Comma 6 2 2 2 2 3 5" xfId="49385" xr:uid="{00000000-0005-0000-0000-0000DA9D0000}"/>
    <cellStyle name="Comma 6 2 2 2 2 3 6" xfId="49386" xr:uid="{00000000-0005-0000-0000-0000DB9D0000}"/>
    <cellStyle name="Comma 6 2 2 2 2 4" xfId="49387" xr:uid="{00000000-0005-0000-0000-0000DC9D0000}"/>
    <cellStyle name="Comma 6 2 2 2 2 4 2" xfId="49388" xr:uid="{00000000-0005-0000-0000-0000DD9D0000}"/>
    <cellStyle name="Comma 6 2 2 2 2 4 2 2" xfId="49389" xr:uid="{00000000-0005-0000-0000-0000DE9D0000}"/>
    <cellStyle name="Comma 6 2 2 2 2 4 2 3" xfId="49390" xr:uid="{00000000-0005-0000-0000-0000DF9D0000}"/>
    <cellStyle name="Comma 6 2 2 2 2 4 3" xfId="49391" xr:uid="{00000000-0005-0000-0000-0000E09D0000}"/>
    <cellStyle name="Comma 6 2 2 2 2 4 3 2" xfId="49392" xr:uid="{00000000-0005-0000-0000-0000E19D0000}"/>
    <cellStyle name="Comma 6 2 2 2 2 4 3 3" xfId="49393" xr:uid="{00000000-0005-0000-0000-0000E29D0000}"/>
    <cellStyle name="Comma 6 2 2 2 2 4 4" xfId="49394" xr:uid="{00000000-0005-0000-0000-0000E39D0000}"/>
    <cellStyle name="Comma 6 2 2 2 2 4 4 2" xfId="49395" xr:uid="{00000000-0005-0000-0000-0000E49D0000}"/>
    <cellStyle name="Comma 6 2 2 2 2 4 5" xfId="49396" xr:uid="{00000000-0005-0000-0000-0000E59D0000}"/>
    <cellStyle name="Comma 6 2 2 2 2 4 6" xfId="49397" xr:uid="{00000000-0005-0000-0000-0000E69D0000}"/>
    <cellStyle name="Comma 6 2 2 2 2 5" xfId="49398" xr:uid="{00000000-0005-0000-0000-0000E79D0000}"/>
    <cellStyle name="Comma 6 2 2 2 2 5 2" xfId="49399" xr:uid="{00000000-0005-0000-0000-0000E89D0000}"/>
    <cellStyle name="Comma 6 2 2 2 2 5 2 2" xfId="49400" xr:uid="{00000000-0005-0000-0000-0000E99D0000}"/>
    <cellStyle name="Comma 6 2 2 2 2 5 2 3" xfId="49401" xr:uid="{00000000-0005-0000-0000-0000EA9D0000}"/>
    <cellStyle name="Comma 6 2 2 2 2 5 3" xfId="49402" xr:uid="{00000000-0005-0000-0000-0000EB9D0000}"/>
    <cellStyle name="Comma 6 2 2 2 2 5 3 2" xfId="49403" xr:uid="{00000000-0005-0000-0000-0000EC9D0000}"/>
    <cellStyle name="Comma 6 2 2 2 2 5 4" xfId="49404" xr:uid="{00000000-0005-0000-0000-0000ED9D0000}"/>
    <cellStyle name="Comma 6 2 2 2 2 5 5" xfId="49405" xr:uid="{00000000-0005-0000-0000-0000EE9D0000}"/>
    <cellStyle name="Comma 6 2 2 2 2 6" xfId="49406" xr:uid="{00000000-0005-0000-0000-0000EF9D0000}"/>
    <cellStyle name="Comma 6 2 2 2 2 6 2" xfId="49407" xr:uid="{00000000-0005-0000-0000-0000F09D0000}"/>
    <cellStyle name="Comma 6 2 2 2 2 6 3" xfId="49408" xr:uid="{00000000-0005-0000-0000-0000F19D0000}"/>
    <cellStyle name="Comma 6 2 2 2 2 7" xfId="49409" xr:uid="{00000000-0005-0000-0000-0000F29D0000}"/>
    <cellStyle name="Comma 6 2 2 2 2 7 2" xfId="49410" xr:uid="{00000000-0005-0000-0000-0000F39D0000}"/>
    <cellStyle name="Comma 6 2 2 2 2 7 3" xfId="49411" xr:uid="{00000000-0005-0000-0000-0000F49D0000}"/>
    <cellStyle name="Comma 6 2 2 2 2 8" xfId="49412" xr:uid="{00000000-0005-0000-0000-0000F59D0000}"/>
    <cellStyle name="Comma 6 2 2 2 2 8 2" xfId="49413" xr:uid="{00000000-0005-0000-0000-0000F69D0000}"/>
    <cellStyle name="Comma 6 2 2 2 2 9" xfId="49414" xr:uid="{00000000-0005-0000-0000-0000F79D0000}"/>
    <cellStyle name="Comma 6 2 2 2 3" xfId="49415" xr:uid="{00000000-0005-0000-0000-0000F89D0000}"/>
    <cellStyle name="Comma 6 2 2 2 3 2" xfId="49416" xr:uid="{00000000-0005-0000-0000-0000F99D0000}"/>
    <cellStyle name="Comma 6 2 2 2 3 2 2" xfId="49417" xr:uid="{00000000-0005-0000-0000-0000FA9D0000}"/>
    <cellStyle name="Comma 6 2 2 2 3 2 2 2" xfId="49418" xr:uid="{00000000-0005-0000-0000-0000FB9D0000}"/>
    <cellStyle name="Comma 6 2 2 2 3 2 2 3" xfId="49419" xr:uid="{00000000-0005-0000-0000-0000FC9D0000}"/>
    <cellStyle name="Comma 6 2 2 2 3 2 3" xfId="49420" xr:uid="{00000000-0005-0000-0000-0000FD9D0000}"/>
    <cellStyle name="Comma 6 2 2 2 3 2 3 2" xfId="49421" xr:uid="{00000000-0005-0000-0000-0000FE9D0000}"/>
    <cellStyle name="Comma 6 2 2 2 3 2 3 3" xfId="49422" xr:uid="{00000000-0005-0000-0000-0000FF9D0000}"/>
    <cellStyle name="Comma 6 2 2 2 3 2 4" xfId="49423" xr:uid="{00000000-0005-0000-0000-0000009E0000}"/>
    <cellStyle name="Comma 6 2 2 2 3 2 4 2" xfId="49424" xr:uid="{00000000-0005-0000-0000-0000019E0000}"/>
    <cellStyle name="Comma 6 2 2 2 3 2 5" xfId="49425" xr:uid="{00000000-0005-0000-0000-0000029E0000}"/>
    <cellStyle name="Comma 6 2 2 2 3 2 6" xfId="49426" xr:uid="{00000000-0005-0000-0000-0000039E0000}"/>
    <cellStyle name="Comma 6 2 2 2 3 3" xfId="49427" xr:uid="{00000000-0005-0000-0000-0000049E0000}"/>
    <cellStyle name="Comma 6 2 2 2 3 3 2" xfId="49428" xr:uid="{00000000-0005-0000-0000-0000059E0000}"/>
    <cellStyle name="Comma 6 2 2 2 3 3 2 2" xfId="49429" xr:uid="{00000000-0005-0000-0000-0000069E0000}"/>
    <cellStyle name="Comma 6 2 2 2 3 3 2 3" xfId="49430" xr:uid="{00000000-0005-0000-0000-0000079E0000}"/>
    <cellStyle name="Comma 6 2 2 2 3 3 3" xfId="49431" xr:uid="{00000000-0005-0000-0000-0000089E0000}"/>
    <cellStyle name="Comma 6 2 2 2 3 3 3 2" xfId="49432" xr:uid="{00000000-0005-0000-0000-0000099E0000}"/>
    <cellStyle name="Comma 6 2 2 2 3 3 3 3" xfId="49433" xr:uid="{00000000-0005-0000-0000-00000A9E0000}"/>
    <cellStyle name="Comma 6 2 2 2 3 3 4" xfId="49434" xr:uid="{00000000-0005-0000-0000-00000B9E0000}"/>
    <cellStyle name="Comma 6 2 2 2 3 3 4 2" xfId="49435" xr:uid="{00000000-0005-0000-0000-00000C9E0000}"/>
    <cellStyle name="Comma 6 2 2 2 3 3 5" xfId="49436" xr:uid="{00000000-0005-0000-0000-00000D9E0000}"/>
    <cellStyle name="Comma 6 2 2 2 3 3 6" xfId="49437" xr:uid="{00000000-0005-0000-0000-00000E9E0000}"/>
    <cellStyle name="Comma 6 2 2 2 3 4" xfId="49438" xr:uid="{00000000-0005-0000-0000-00000F9E0000}"/>
    <cellStyle name="Comma 6 2 2 2 3 4 2" xfId="49439" xr:uid="{00000000-0005-0000-0000-0000109E0000}"/>
    <cellStyle name="Comma 6 2 2 2 3 4 2 2" xfId="49440" xr:uid="{00000000-0005-0000-0000-0000119E0000}"/>
    <cellStyle name="Comma 6 2 2 2 3 4 2 3" xfId="49441" xr:uid="{00000000-0005-0000-0000-0000129E0000}"/>
    <cellStyle name="Comma 6 2 2 2 3 4 3" xfId="49442" xr:uid="{00000000-0005-0000-0000-0000139E0000}"/>
    <cellStyle name="Comma 6 2 2 2 3 4 3 2" xfId="49443" xr:uid="{00000000-0005-0000-0000-0000149E0000}"/>
    <cellStyle name="Comma 6 2 2 2 3 4 4" xfId="49444" xr:uid="{00000000-0005-0000-0000-0000159E0000}"/>
    <cellStyle name="Comma 6 2 2 2 3 4 5" xfId="49445" xr:uid="{00000000-0005-0000-0000-0000169E0000}"/>
    <cellStyle name="Comma 6 2 2 2 3 5" xfId="49446" xr:uid="{00000000-0005-0000-0000-0000179E0000}"/>
    <cellStyle name="Comma 6 2 2 2 3 5 2" xfId="49447" xr:uid="{00000000-0005-0000-0000-0000189E0000}"/>
    <cellStyle name="Comma 6 2 2 2 3 5 3" xfId="49448" xr:uid="{00000000-0005-0000-0000-0000199E0000}"/>
    <cellStyle name="Comma 6 2 2 2 3 6" xfId="49449" xr:uid="{00000000-0005-0000-0000-00001A9E0000}"/>
    <cellStyle name="Comma 6 2 2 2 3 6 2" xfId="49450" xr:uid="{00000000-0005-0000-0000-00001B9E0000}"/>
    <cellStyle name="Comma 6 2 2 2 3 6 3" xfId="49451" xr:uid="{00000000-0005-0000-0000-00001C9E0000}"/>
    <cellStyle name="Comma 6 2 2 2 3 7" xfId="49452" xr:uid="{00000000-0005-0000-0000-00001D9E0000}"/>
    <cellStyle name="Comma 6 2 2 2 3 7 2" xfId="49453" xr:uid="{00000000-0005-0000-0000-00001E9E0000}"/>
    <cellStyle name="Comma 6 2 2 2 3 8" xfId="49454" xr:uid="{00000000-0005-0000-0000-00001F9E0000}"/>
    <cellStyle name="Comma 6 2 2 2 3 9" xfId="49455" xr:uid="{00000000-0005-0000-0000-0000209E0000}"/>
    <cellStyle name="Comma 6 2 2 2 4" xfId="49456" xr:uid="{00000000-0005-0000-0000-0000219E0000}"/>
    <cellStyle name="Comma 6 2 2 2 4 2" xfId="49457" xr:uid="{00000000-0005-0000-0000-0000229E0000}"/>
    <cellStyle name="Comma 6 2 2 2 4 2 2" xfId="49458" xr:uid="{00000000-0005-0000-0000-0000239E0000}"/>
    <cellStyle name="Comma 6 2 2 2 4 2 2 2" xfId="49459" xr:uid="{00000000-0005-0000-0000-0000249E0000}"/>
    <cellStyle name="Comma 6 2 2 2 4 2 2 3" xfId="49460" xr:uid="{00000000-0005-0000-0000-0000259E0000}"/>
    <cellStyle name="Comma 6 2 2 2 4 2 3" xfId="49461" xr:uid="{00000000-0005-0000-0000-0000269E0000}"/>
    <cellStyle name="Comma 6 2 2 2 4 2 3 2" xfId="49462" xr:uid="{00000000-0005-0000-0000-0000279E0000}"/>
    <cellStyle name="Comma 6 2 2 2 4 2 3 3" xfId="49463" xr:uid="{00000000-0005-0000-0000-0000289E0000}"/>
    <cellStyle name="Comma 6 2 2 2 4 2 4" xfId="49464" xr:uid="{00000000-0005-0000-0000-0000299E0000}"/>
    <cellStyle name="Comma 6 2 2 2 4 2 4 2" xfId="49465" xr:uid="{00000000-0005-0000-0000-00002A9E0000}"/>
    <cellStyle name="Comma 6 2 2 2 4 2 5" xfId="49466" xr:uid="{00000000-0005-0000-0000-00002B9E0000}"/>
    <cellStyle name="Comma 6 2 2 2 4 2 6" xfId="49467" xr:uid="{00000000-0005-0000-0000-00002C9E0000}"/>
    <cellStyle name="Comma 6 2 2 2 4 3" xfId="49468" xr:uid="{00000000-0005-0000-0000-00002D9E0000}"/>
    <cellStyle name="Comma 6 2 2 2 4 3 2" xfId="49469" xr:uid="{00000000-0005-0000-0000-00002E9E0000}"/>
    <cellStyle name="Comma 6 2 2 2 4 3 2 2" xfId="49470" xr:uid="{00000000-0005-0000-0000-00002F9E0000}"/>
    <cellStyle name="Comma 6 2 2 2 4 3 2 3" xfId="49471" xr:uid="{00000000-0005-0000-0000-0000309E0000}"/>
    <cellStyle name="Comma 6 2 2 2 4 3 3" xfId="49472" xr:uid="{00000000-0005-0000-0000-0000319E0000}"/>
    <cellStyle name="Comma 6 2 2 2 4 3 3 2" xfId="49473" xr:uid="{00000000-0005-0000-0000-0000329E0000}"/>
    <cellStyle name="Comma 6 2 2 2 4 3 3 3" xfId="49474" xr:uid="{00000000-0005-0000-0000-0000339E0000}"/>
    <cellStyle name="Comma 6 2 2 2 4 3 4" xfId="49475" xr:uid="{00000000-0005-0000-0000-0000349E0000}"/>
    <cellStyle name="Comma 6 2 2 2 4 3 4 2" xfId="49476" xr:uid="{00000000-0005-0000-0000-0000359E0000}"/>
    <cellStyle name="Comma 6 2 2 2 4 3 5" xfId="49477" xr:uid="{00000000-0005-0000-0000-0000369E0000}"/>
    <cellStyle name="Comma 6 2 2 2 4 3 6" xfId="49478" xr:uid="{00000000-0005-0000-0000-0000379E0000}"/>
    <cellStyle name="Comma 6 2 2 2 4 4" xfId="49479" xr:uid="{00000000-0005-0000-0000-0000389E0000}"/>
    <cellStyle name="Comma 6 2 2 2 4 4 2" xfId="49480" xr:uid="{00000000-0005-0000-0000-0000399E0000}"/>
    <cellStyle name="Comma 6 2 2 2 4 4 2 2" xfId="49481" xr:uid="{00000000-0005-0000-0000-00003A9E0000}"/>
    <cellStyle name="Comma 6 2 2 2 4 4 2 3" xfId="49482" xr:uid="{00000000-0005-0000-0000-00003B9E0000}"/>
    <cellStyle name="Comma 6 2 2 2 4 4 3" xfId="49483" xr:uid="{00000000-0005-0000-0000-00003C9E0000}"/>
    <cellStyle name="Comma 6 2 2 2 4 4 3 2" xfId="49484" xr:uid="{00000000-0005-0000-0000-00003D9E0000}"/>
    <cellStyle name="Comma 6 2 2 2 4 4 4" xfId="49485" xr:uid="{00000000-0005-0000-0000-00003E9E0000}"/>
    <cellStyle name="Comma 6 2 2 2 4 4 5" xfId="49486" xr:uid="{00000000-0005-0000-0000-00003F9E0000}"/>
    <cellStyle name="Comma 6 2 2 2 4 5" xfId="49487" xr:uid="{00000000-0005-0000-0000-0000409E0000}"/>
    <cellStyle name="Comma 6 2 2 2 4 5 2" xfId="49488" xr:uid="{00000000-0005-0000-0000-0000419E0000}"/>
    <cellStyle name="Comma 6 2 2 2 4 5 3" xfId="49489" xr:uid="{00000000-0005-0000-0000-0000429E0000}"/>
    <cellStyle name="Comma 6 2 2 2 4 6" xfId="49490" xr:uid="{00000000-0005-0000-0000-0000439E0000}"/>
    <cellStyle name="Comma 6 2 2 2 4 6 2" xfId="49491" xr:uid="{00000000-0005-0000-0000-0000449E0000}"/>
    <cellStyle name="Comma 6 2 2 2 4 6 3" xfId="49492" xr:uid="{00000000-0005-0000-0000-0000459E0000}"/>
    <cellStyle name="Comma 6 2 2 2 4 7" xfId="49493" xr:uid="{00000000-0005-0000-0000-0000469E0000}"/>
    <cellStyle name="Comma 6 2 2 2 4 7 2" xfId="49494" xr:uid="{00000000-0005-0000-0000-0000479E0000}"/>
    <cellStyle name="Comma 6 2 2 2 4 8" xfId="49495" xr:uid="{00000000-0005-0000-0000-0000489E0000}"/>
    <cellStyle name="Comma 6 2 2 2 4 9" xfId="49496" xr:uid="{00000000-0005-0000-0000-0000499E0000}"/>
    <cellStyle name="Comma 6 2 2 2 5" xfId="49497" xr:uid="{00000000-0005-0000-0000-00004A9E0000}"/>
    <cellStyle name="Comma 6 2 2 2 5 2" xfId="49498" xr:uid="{00000000-0005-0000-0000-00004B9E0000}"/>
    <cellStyle name="Comma 6 2 2 2 5 2 2" xfId="49499" xr:uid="{00000000-0005-0000-0000-00004C9E0000}"/>
    <cellStyle name="Comma 6 2 2 2 5 2 3" xfId="49500" xr:uid="{00000000-0005-0000-0000-00004D9E0000}"/>
    <cellStyle name="Comma 6 2 2 2 5 3" xfId="49501" xr:uid="{00000000-0005-0000-0000-00004E9E0000}"/>
    <cellStyle name="Comma 6 2 2 2 5 3 2" xfId="49502" xr:uid="{00000000-0005-0000-0000-00004F9E0000}"/>
    <cellStyle name="Comma 6 2 2 2 5 3 3" xfId="49503" xr:uid="{00000000-0005-0000-0000-0000509E0000}"/>
    <cellStyle name="Comma 6 2 2 2 5 4" xfId="49504" xr:uid="{00000000-0005-0000-0000-0000519E0000}"/>
    <cellStyle name="Comma 6 2 2 2 5 4 2" xfId="49505" xr:uid="{00000000-0005-0000-0000-0000529E0000}"/>
    <cellStyle name="Comma 6 2 2 2 5 5" xfId="49506" xr:uid="{00000000-0005-0000-0000-0000539E0000}"/>
    <cellStyle name="Comma 6 2 2 2 5 6" xfId="49507" xr:uid="{00000000-0005-0000-0000-0000549E0000}"/>
    <cellStyle name="Comma 6 2 2 2 6" xfId="49508" xr:uid="{00000000-0005-0000-0000-0000559E0000}"/>
    <cellStyle name="Comma 6 2 2 2 6 2" xfId="49509" xr:uid="{00000000-0005-0000-0000-0000569E0000}"/>
    <cellStyle name="Comma 6 2 2 2 6 2 2" xfId="49510" xr:uid="{00000000-0005-0000-0000-0000579E0000}"/>
    <cellStyle name="Comma 6 2 2 2 6 2 3" xfId="49511" xr:uid="{00000000-0005-0000-0000-0000589E0000}"/>
    <cellStyle name="Comma 6 2 2 2 6 3" xfId="49512" xr:uid="{00000000-0005-0000-0000-0000599E0000}"/>
    <cellStyle name="Comma 6 2 2 2 6 3 2" xfId="49513" xr:uid="{00000000-0005-0000-0000-00005A9E0000}"/>
    <cellStyle name="Comma 6 2 2 2 6 3 3" xfId="49514" xr:uid="{00000000-0005-0000-0000-00005B9E0000}"/>
    <cellStyle name="Comma 6 2 2 2 6 4" xfId="49515" xr:uid="{00000000-0005-0000-0000-00005C9E0000}"/>
    <cellStyle name="Comma 6 2 2 2 6 4 2" xfId="49516" xr:uid="{00000000-0005-0000-0000-00005D9E0000}"/>
    <cellStyle name="Comma 6 2 2 2 6 5" xfId="49517" xr:uid="{00000000-0005-0000-0000-00005E9E0000}"/>
    <cellStyle name="Comma 6 2 2 2 6 6" xfId="49518" xr:uid="{00000000-0005-0000-0000-00005F9E0000}"/>
    <cellStyle name="Comma 6 2 2 2 7" xfId="49519" xr:uid="{00000000-0005-0000-0000-0000609E0000}"/>
    <cellStyle name="Comma 6 2 2 2 7 2" xfId="49520" xr:uid="{00000000-0005-0000-0000-0000619E0000}"/>
    <cellStyle name="Comma 6 2 2 2 7 2 2" xfId="49521" xr:uid="{00000000-0005-0000-0000-0000629E0000}"/>
    <cellStyle name="Comma 6 2 2 2 7 2 3" xfId="49522" xr:uid="{00000000-0005-0000-0000-0000639E0000}"/>
    <cellStyle name="Comma 6 2 2 2 7 3" xfId="49523" xr:uid="{00000000-0005-0000-0000-0000649E0000}"/>
    <cellStyle name="Comma 6 2 2 2 7 3 2" xfId="49524" xr:uid="{00000000-0005-0000-0000-0000659E0000}"/>
    <cellStyle name="Comma 6 2 2 2 7 4" xfId="49525" xr:uid="{00000000-0005-0000-0000-0000669E0000}"/>
    <cellStyle name="Comma 6 2 2 2 7 5" xfId="49526" xr:uid="{00000000-0005-0000-0000-0000679E0000}"/>
    <cellStyle name="Comma 6 2 2 2 8" xfId="49527" xr:uid="{00000000-0005-0000-0000-0000689E0000}"/>
    <cellStyle name="Comma 6 2 2 2 8 2" xfId="49528" xr:uid="{00000000-0005-0000-0000-0000699E0000}"/>
    <cellStyle name="Comma 6 2 2 2 8 3" xfId="49529" xr:uid="{00000000-0005-0000-0000-00006A9E0000}"/>
    <cellStyle name="Comma 6 2 2 2 9" xfId="49530" xr:uid="{00000000-0005-0000-0000-00006B9E0000}"/>
    <cellStyle name="Comma 6 2 2 2 9 2" xfId="49531" xr:uid="{00000000-0005-0000-0000-00006C9E0000}"/>
    <cellStyle name="Comma 6 2 2 2 9 3" xfId="49532" xr:uid="{00000000-0005-0000-0000-00006D9E0000}"/>
    <cellStyle name="Comma 6 2 2 3" xfId="49533" xr:uid="{00000000-0005-0000-0000-00006E9E0000}"/>
    <cellStyle name="Comma 6 2 2 3 10" xfId="49534" xr:uid="{00000000-0005-0000-0000-00006F9E0000}"/>
    <cellStyle name="Comma 6 2 2 3 2" xfId="49535" xr:uid="{00000000-0005-0000-0000-0000709E0000}"/>
    <cellStyle name="Comma 6 2 2 3 2 2" xfId="49536" xr:uid="{00000000-0005-0000-0000-0000719E0000}"/>
    <cellStyle name="Comma 6 2 2 3 2 2 2" xfId="49537" xr:uid="{00000000-0005-0000-0000-0000729E0000}"/>
    <cellStyle name="Comma 6 2 2 3 2 2 2 2" xfId="49538" xr:uid="{00000000-0005-0000-0000-0000739E0000}"/>
    <cellStyle name="Comma 6 2 2 3 2 2 2 3" xfId="49539" xr:uid="{00000000-0005-0000-0000-0000749E0000}"/>
    <cellStyle name="Comma 6 2 2 3 2 2 3" xfId="49540" xr:uid="{00000000-0005-0000-0000-0000759E0000}"/>
    <cellStyle name="Comma 6 2 2 3 2 2 3 2" xfId="49541" xr:uid="{00000000-0005-0000-0000-0000769E0000}"/>
    <cellStyle name="Comma 6 2 2 3 2 2 3 3" xfId="49542" xr:uid="{00000000-0005-0000-0000-0000779E0000}"/>
    <cellStyle name="Comma 6 2 2 3 2 2 4" xfId="49543" xr:uid="{00000000-0005-0000-0000-0000789E0000}"/>
    <cellStyle name="Comma 6 2 2 3 2 2 4 2" xfId="49544" xr:uid="{00000000-0005-0000-0000-0000799E0000}"/>
    <cellStyle name="Comma 6 2 2 3 2 2 5" xfId="49545" xr:uid="{00000000-0005-0000-0000-00007A9E0000}"/>
    <cellStyle name="Comma 6 2 2 3 2 2 6" xfId="49546" xr:uid="{00000000-0005-0000-0000-00007B9E0000}"/>
    <cellStyle name="Comma 6 2 2 3 2 3" xfId="49547" xr:uid="{00000000-0005-0000-0000-00007C9E0000}"/>
    <cellStyle name="Comma 6 2 2 3 2 3 2" xfId="49548" xr:uid="{00000000-0005-0000-0000-00007D9E0000}"/>
    <cellStyle name="Comma 6 2 2 3 2 3 2 2" xfId="49549" xr:uid="{00000000-0005-0000-0000-00007E9E0000}"/>
    <cellStyle name="Comma 6 2 2 3 2 3 2 3" xfId="49550" xr:uid="{00000000-0005-0000-0000-00007F9E0000}"/>
    <cellStyle name="Comma 6 2 2 3 2 3 3" xfId="49551" xr:uid="{00000000-0005-0000-0000-0000809E0000}"/>
    <cellStyle name="Comma 6 2 2 3 2 3 3 2" xfId="49552" xr:uid="{00000000-0005-0000-0000-0000819E0000}"/>
    <cellStyle name="Comma 6 2 2 3 2 3 3 3" xfId="49553" xr:uid="{00000000-0005-0000-0000-0000829E0000}"/>
    <cellStyle name="Comma 6 2 2 3 2 3 4" xfId="49554" xr:uid="{00000000-0005-0000-0000-0000839E0000}"/>
    <cellStyle name="Comma 6 2 2 3 2 3 4 2" xfId="49555" xr:uid="{00000000-0005-0000-0000-0000849E0000}"/>
    <cellStyle name="Comma 6 2 2 3 2 3 5" xfId="49556" xr:uid="{00000000-0005-0000-0000-0000859E0000}"/>
    <cellStyle name="Comma 6 2 2 3 2 3 6" xfId="49557" xr:uid="{00000000-0005-0000-0000-0000869E0000}"/>
    <cellStyle name="Comma 6 2 2 3 2 4" xfId="49558" xr:uid="{00000000-0005-0000-0000-0000879E0000}"/>
    <cellStyle name="Comma 6 2 2 3 2 4 2" xfId="49559" xr:uid="{00000000-0005-0000-0000-0000889E0000}"/>
    <cellStyle name="Comma 6 2 2 3 2 4 2 2" xfId="49560" xr:uid="{00000000-0005-0000-0000-0000899E0000}"/>
    <cellStyle name="Comma 6 2 2 3 2 4 2 3" xfId="49561" xr:uid="{00000000-0005-0000-0000-00008A9E0000}"/>
    <cellStyle name="Comma 6 2 2 3 2 4 3" xfId="49562" xr:uid="{00000000-0005-0000-0000-00008B9E0000}"/>
    <cellStyle name="Comma 6 2 2 3 2 4 3 2" xfId="49563" xr:uid="{00000000-0005-0000-0000-00008C9E0000}"/>
    <cellStyle name="Comma 6 2 2 3 2 4 4" xfId="49564" xr:uid="{00000000-0005-0000-0000-00008D9E0000}"/>
    <cellStyle name="Comma 6 2 2 3 2 4 5" xfId="49565" xr:uid="{00000000-0005-0000-0000-00008E9E0000}"/>
    <cellStyle name="Comma 6 2 2 3 2 5" xfId="49566" xr:uid="{00000000-0005-0000-0000-00008F9E0000}"/>
    <cellStyle name="Comma 6 2 2 3 2 5 2" xfId="49567" xr:uid="{00000000-0005-0000-0000-0000909E0000}"/>
    <cellStyle name="Comma 6 2 2 3 2 5 3" xfId="49568" xr:uid="{00000000-0005-0000-0000-0000919E0000}"/>
    <cellStyle name="Comma 6 2 2 3 2 6" xfId="49569" xr:uid="{00000000-0005-0000-0000-0000929E0000}"/>
    <cellStyle name="Comma 6 2 2 3 2 6 2" xfId="49570" xr:uid="{00000000-0005-0000-0000-0000939E0000}"/>
    <cellStyle name="Comma 6 2 2 3 2 6 3" xfId="49571" xr:uid="{00000000-0005-0000-0000-0000949E0000}"/>
    <cellStyle name="Comma 6 2 2 3 2 7" xfId="49572" xr:uid="{00000000-0005-0000-0000-0000959E0000}"/>
    <cellStyle name="Comma 6 2 2 3 2 7 2" xfId="49573" xr:uid="{00000000-0005-0000-0000-0000969E0000}"/>
    <cellStyle name="Comma 6 2 2 3 2 8" xfId="49574" xr:uid="{00000000-0005-0000-0000-0000979E0000}"/>
    <cellStyle name="Comma 6 2 2 3 2 9" xfId="49575" xr:uid="{00000000-0005-0000-0000-0000989E0000}"/>
    <cellStyle name="Comma 6 2 2 3 3" xfId="49576" xr:uid="{00000000-0005-0000-0000-0000999E0000}"/>
    <cellStyle name="Comma 6 2 2 3 3 2" xfId="49577" xr:uid="{00000000-0005-0000-0000-00009A9E0000}"/>
    <cellStyle name="Comma 6 2 2 3 3 2 2" xfId="49578" xr:uid="{00000000-0005-0000-0000-00009B9E0000}"/>
    <cellStyle name="Comma 6 2 2 3 3 2 3" xfId="49579" xr:uid="{00000000-0005-0000-0000-00009C9E0000}"/>
    <cellStyle name="Comma 6 2 2 3 3 3" xfId="49580" xr:uid="{00000000-0005-0000-0000-00009D9E0000}"/>
    <cellStyle name="Comma 6 2 2 3 3 3 2" xfId="49581" xr:uid="{00000000-0005-0000-0000-00009E9E0000}"/>
    <cellStyle name="Comma 6 2 2 3 3 3 3" xfId="49582" xr:uid="{00000000-0005-0000-0000-00009F9E0000}"/>
    <cellStyle name="Comma 6 2 2 3 3 4" xfId="49583" xr:uid="{00000000-0005-0000-0000-0000A09E0000}"/>
    <cellStyle name="Comma 6 2 2 3 3 4 2" xfId="49584" xr:uid="{00000000-0005-0000-0000-0000A19E0000}"/>
    <cellStyle name="Comma 6 2 2 3 3 5" xfId="49585" xr:uid="{00000000-0005-0000-0000-0000A29E0000}"/>
    <cellStyle name="Comma 6 2 2 3 3 6" xfId="49586" xr:uid="{00000000-0005-0000-0000-0000A39E0000}"/>
    <cellStyle name="Comma 6 2 2 3 4" xfId="49587" xr:uid="{00000000-0005-0000-0000-0000A49E0000}"/>
    <cellStyle name="Comma 6 2 2 3 4 2" xfId="49588" xr:uid="{00000000-0005-0000-0000-0000A59E0000}"/>
    <cellStyle name="Comma 6 2 2 3 4 2 2" xfId="49589" xr:uid="{00000000-0005-0000-0000-0000A69E0000}"/>
    <cellStyle name="Comma 6 2 2 3 4 2 3" xfId="49590" xr:uid="{00000000-0005-0000-0000-0000A79E0000}"/>
    <cellStyle name="Comma 6 2 2 3 4 3" xfId="49591" xr:uid="{00000000-0005-0000-0000-0000A89E0000}"/>
    <cellStyle name="Comma 6 2 2 3 4 3 2" xfId="49592" xr:uid="{00000000-0005-0000-0000-0000A99E0000}"/>
    <cellStyle name="Comma 6 2 2 3 4 3 3" xfId="49593" xr:uid="{00000000-0005-0000-0000-0000AA9E0000}"/>
    <cellStyle name="Comma 6 2 2 3 4 4" xfId="49594" xr:uid="{00000000-0005-0000-0000-0000AB9E0000}"/>
    <cellStyle name="Comma 6 2 2 3 4 4 2" xfId="49595" xr:uid="{00000000-0005-0000-0000-0000AC9E0000}"/>
    <cellStyle name="Comma 6 2 2 3 4 5" xfId="49596" xr:uid="{00000000-0005-0000-0000-0000AD9E0000}"/>
    <cellStyle name="Comma 6 2 2 3 4 6" xfId="49597" xr:uid="{00000000-0005-0000-0000-0000AE9E0000}"/>
    <cellStyle name="Comma 6 2 2 3 5" xfId="49598" xr:uid="{00000000-0005-0000-0000-0000AF9E0000}"/>
    <cellStyle name="Comma 6 2 2 3 5 2" xfId="49599" xr:uid="{00000000-0005-0000-0000-0000B09E0000}"/>
    <cellStyle name="Comma 6 2 2 3 5 2 2" xfId="49600" xr:uid="{00000000-0005-0000-0000-0000B19E0000}"/>
    <cellStyle name="Comma 6 2 2 3 5 2 3" xfId="49601" xr:uid="{00000000-0005-0000-0000-0000B29E0000}"/>
    <cellStyle name="Comma 6 2 2 3 5 3" xfId="49602" xr:uid="{00000000-0005-0000-0000-0000B39E0000}"/>
    <cellStyle name="Comma 6 2 2 3 5 3 2" xfId="49603" xr:uid="{00000000-0005-0000-0000-0000B49E0000}"/>
    <cellStyle name="Comma 6 2 2 3 5 4" xfId="49604" xr:uid="{00000000-0005-0000-0000-0000B59E0000}"/>
    <cellStyle name="Comma 6 2 2 3 5 5" xfId="49605" xr:uid="{00000000-0005-0000-0000-0000B69E0000}"/>
    <cellStyle name="Comma 6 2 2 3 6" xfId="49606" xr:uid="{00000000-0005-0000-0000-0000B79E0000}"/>
    <cellStyle name="Comma 6 2 2 3 6 2" xfId="49607" xr:uid="{00000000-0005-0000-0000-0000B89E0000}"/>
    <cellStyle name="Comma 6 2 2 3 6 3" xfId="49608" xr:uid="{00000000-0005-0000-0000-0000B99E0000}"/>
    <cellStyle name="Comma 6 2 2 3 7" xfId="49609" xr:uid="{00000000-0005-0000-0000-0000BA9E0000}"/>
    <cellStyle name="Comma 6 2 2 3 7 2" xfId="49610" xr:uid="{00000000-0005-0000-0000-0000BB9E0000}"/>
    <cellStyle name="Comma 6 2 2 3 7 3" xfId="49611" xr:uid="{00000000-0005-0000-0000-0000BC9E0000}"/>
    <cellStyle name="Comma 6 2 2 3 8" xfId="49612" xr:uid="{00000000-0005-0000-0000-0000BD9E0000}"/>
    <cellStyle name="Comma 6 2 2 3 8 2" xfId="49613" xr:uid="{00000000-0005-0000-0000-0000BE9E0000}"/>
    <cellStyle name="Comma 6 2 2 3 9" xfId="49614" xr:uid="{00000000-0005-0000-0000-0000BF9E0000}"/>
    <cellStyle name="Comma 6 2 2 4" xfId="49615" xr:uid="{00000000-0005-0000-0000-0000C09E0000}"/>
    <cellStyle name="Comma 6 2 2 4 2" xfId="49616" xr:uid="{00000000-0005-0000-0000-0000C19E0000}"/>
    <cellStyle name="Comma 6 2 2 4 2 2" xfId="49617" xr:uid="{00000000-0005-0000-0000-0000C29E0000}"/>
    <cellStyle name="Comma 6 2 2 4 2 2 2" xfId="49618" xr:uid="{00000000-0005-0000-0000-0000C39E0000}"/>
    <cellStyle name="Comma 6 2 2 4 2 2 3" xfId="49619" xr:uid="{00000000-0005-0000-0000-0000C49E0000}"/>
    <cellStyle name="Comma 6 2 2 4 2 3" xfId="49620" xr:uid="{00000000-0005-0000-0000-0000C59E0000}"/>
    <cellStyle name="Comma 6 2 2 4 2 3 2" xfId="49621" xr:uid="{00000000-0005-0000-0000-0000C69E0000}"/>
    <cellStyle name="Comma 6 2 2 4 2 3 3" xfId="49622" xr:uid="{00000000-0005-0000-0000-0000C79E0000}"/>
    <cellStyle name="Comma 6 2 2 4 2 4" xfId="49623" xr:uid="{00000000-0005-0000-0000-0000C89E0000}"/>
    <cellStyle name="Comma 6 2 2 4 2 4 2" xfId="49624" xr:uid="{00000000-0005-0000-0000-0000C99E0000}"/>
    <cellStyle name="Comma 6 2 2 4 2 5" xfId="49625" xr:uid="{00000000-0005-0000-0000-0000CA9E0000}"/>
    <cellStyle name="Comma 6 2 2 4 2 6" xfId="49626" xr:uid="{00000000-0005-0000-0000-0000CB9E0000}"/>
    <cellStyle name="Comma 6 2 2 4 3" xfId="49627" xr:uid="{00000000-0005-0000-0000-0000CC9E0000}"/>
    <cellStyle name="Comma 6 2 2 4 3 2" xfId="49628" xr:uid="{00000000-0005-0000-0000-0000CD9E0000}"/>
    <cellStyle name="Comma 6 2 2 4 3 2 2" xfId="49629" xr:uid="{00000000-0005-0000-0000-0000CE9E0000}"/>
    <cellStyle name="Comma 6 2 2 4 3 2 3" xfId="49630" xr:uid="{00000000-0005-0000-0000-0000CF9E0000}"/>
    <cellStyle name="Comma 6 2 2 4 3 3" xfId="49631" xr:uid="{00000000-0005-0000-0000-0000D09E0000}"/>
    <cellStyle name="Comma 6 2 2 4 3 3 2" xfId="49632" xr:uid="{00000000-0005-0000-0000-0000D19E0000}"/>
    <cellStyle name="Comma 6 2 2 4 3 3 3" xfId="49633" xr:uid="{00000000-0005-0000-0000-0000D29E0000}"/>
    <cellStyle name="Comma 6 2 2 4 3 4" xfId="49634" xr:uid="{00000000-0005-0000-0000-0000D39E0000}"/>
    <cellStyle name="Comma 6 2 2 4 3 4 2" xfId="49635" xr:uid="{00000000-0005-0000-0000-0000D49E0000}"/>
    <cellStyle name="Comma 6 2 2 4 3 5" xfId="49636" xr:uid="{00000000-0005-0000-0000-0000D59E0000}"/>
    <cellStyle name="Comma 6 2 2 4 3 6" xfId="49637" xr:uid="{00000000-0005-0000-0000-0000D69E0000}"/>
    <cellStyle name="Comma 6 2 2 4 4" xfId="49638" xr:uid="{00000000-0005-0000-0000-0000D79E0000}"/>
    <cellStyle name="Comma 6 2 2 4 4 2" xfId="49639" xr:uid="{00000000-0005-0000-0000-0000D89E0000}"/>
    <cellStyle name="Comma 6 2 2 4 4 2 2" xfId="49640" xr:uid="{00000000-0005-0000-0000-0000D99E0000}"/>
    <cellStyle name="Comma 6 2 2 4 4 2 3" xfId="49641" xr:uid="{00000000-0005-0000-0000-0000DA9E0000}"/>
    <cellStyle name="Comma 6 2 2 4 4 3" xfId="49642" xr:uid="{00000000-0005-0000-0000-0000DB9E0000}"/>
    <cellStyle name="Comma 6 2 2 4 4 3 2" xfId="49643" xr:uid="{00000000-0005-0000-0000-0000DC9E0000}"/>
    <cellStyle name="Comma 6 2 2 4 4 4" xfId="49644" xr:uid="{00000000-0005-0000-0000-0000DD9E0000}"/>
    <cellStyle name="Comma 6 2 2 4 4 5" xfId="49645" xr:uid="{00000000-0005-0000-0000-0000DE9E0000}"/>
    <cellStyle name="Comma 6 2 2 4 5" xfId="49646" xr:uid="{00000000-0005-0000-0000-0000DF9E0000}"/>
    <cellStyle name="Comma 6 2 2 4 5 2" xfId="49647" xr:uid="{00000000-0005-0000-0000-0000E09E0000}"/>
    <cellStyle name="Comma 6 2 2 4 5 3" xfId="49648" xr:uid="{00000000-0005-0000-0000-0000E19E0000}"/>
    <cellStyle name="Comma 6 2 2 4 6" xfId="49649" xr:uid="{00000000-0005-0000-0000-0000E29E0000}"/>
    <cellStyle name="Comma 6 2 2 4 6 2" xfId="49650" xr:uid="{00000000-0005-0000-0000-0000E39E0000}"/>
    <cellStyle name="Comma 6 2 2 4 6 3" xfId="49651" xr:uid="{00000000-0005-0000-0000-0000E49E0000}"/>
    <cellStyle name="Comma 6 2 2 4 7" xfId="49652" xr:uid="{00000000-0005-0000-0000-0000E59E0000}"/>
    <cellStyle name="Comma 6 2 2 4 7 2" xfId="49653" xr:uid="{00000000-0005-0000-0000-0000E69E0000}"/>
    <cellStyle name="Comma 6 2 2 4 8" xfId="49654" xr:uid="{00000000-0005-0000-0000-0000E79E0000}"/>
    <cellStyle name="Comma 6 2 2 4 9" xfId="49655" xr:uid="{00000000-0005-0000-0000-0000E89E0000}"/>
    <cellStyle name="Comma 6 2 2 5" xfId="49656" xr:uid="{00000000-0005-0000-0000-0000E99E0000}"/>
    <cellStyle name="Comma 6 2 2 5 2" xfId="49657" xr:uid="{00000000-0005-0000-0000-0000EA9E0000}"/>
    <cellStyle name="Comma 6 2 2 5 2 2" xfId="49658" xr:uid="{00000000-0005-0000-0000-0000EB9E0000}"/>
    <cellStyle name="Comma 6 2 2 5 2 2 2" xfId="49659" xr:uid="{00000000-0005-0000-0000-0000EC9E0000}"/>
    <cellStyle name="Comma 6 2 2 5 2 2 3" xfId="49660" xr:uid="{00000000-0005-0000-0000-0000ED9E0000}"/>
    <cellStyle name="Comma 6 2 2 5 2 3" xfId="49661" xr:uid="{00000000-0005-0000-0000-0000EE9E0000}"/>
    <cellStyle name="Comma 6 2 2 5 2 3 2" xfId="49662" xr:uid="{00000000-0005-0000-0000-0000EF9E0000}"/>
    <cellStyle name="Comma 6 2 2 5 2 3 3" xfId="49663" xr:uid="{00000000-0005-0000-0000-0000F09E0000}"/>
    <cellStyle name="Comma 6 2 2 5 2 4" xfId="49664" xr:uid="{00000000-0005-0000-0000-0000F19E0000}"/>
    <cellStyle name="Comma 6 2 2 5 2 4 2" xfId="49665" xr:uid="{00000000-0005-0000-0000-0000F29E0000}"/>
    <cellStyle name="Comma 6 2 2 5 2 5" xfId="49666" xr:uid="{00000000-0005-0000-0000-0000F39E0000}"/>
    <cellStyle name="Comma 6 2 2 5 2 6" xfId="49667" xr:uid="{00000000-0005-0000-0000-0000F49E0000}"/>
    <cellStyle name="Comma 6 2 2 5 3" xfId="49668" xr:uid="{00000000-0005-0000-0000-0000F59E0000}"/>
    <cellStyle name="Comma 6 2 2 5 3 2" xfId="49669" xr:uid="{00000000-0005-0000-0000-0000F69E0000}"/>
    <cellStyle name="Comma 6 2 2 5 3 2 2" xfId="49670" xr:uid="{00000000-0005-0000-0000-0000F79E0000}"/>
    <cellStyle name="Comma 6 2 2 5 3 2 3" xfId="49671" xr:uid="{00000000-0005-0000-0000-0000F89E0000}"/>
    <cellStyle name="Comma 6 2 2 5 3 3" xfId="49672" xr:uid="{00000000-0005-0000-0000-0000F99E0000}"/>
    <cellStyle name="Comma 6 2 2 5 3 3 2" xfId="49673" xr:uid="{00000000-0005-0000-0000-0000FA9E0000}"/>
    <cellStyle name="Comma 6 2 2 5 3 3 3" xfId="49674" xr:uid="{00000000-0005-0000-0000-0000FB9E0000}"/>
    <cellStyle name="Comma 6 2 2 5 3 4" xfId="49675" xr:uid="{00000000-0005-0000-0000-0000FC9E0000}"/>
    <cellStyle name="Comma 6 2 2 5 3 4 2" xfId="49676" xr:uid="{00000000-0005-0000-0000-0000FD9E0000}"/>
    <cellStyle name="Comma 6 2 2 5 3 5" xfId="49677" xr:uid="{00000000-0005-0000-0000-0000FE9E0000}"/>
    <cellStyle name="Comma 6 2 2 5 3 6" xfId="49678" xr:uid="{00000000-0005-0000-0000-0000FF9E0000}"/>
    <cellStyle name="Comma 6 2 2 5 4" xfId="49679" xr:uid="{00000000-0005-0000-0000-0000009F0000}"/>
    <cellStyle name="Comma 6 2 2 5 4 2" xfId="49680" xr:uid="{00000000-0005-0000-0000-0000019F0000}"/>
    <cellStyle name="Comma 6 2 2 5 4 2 2" xfId="49681" xr:uid="{00000000-0005-0000-0000-0000029F0000}"/>
    <cellStyle name="Comma 6 2 2 5 4 2 3" xfId="49682" xr:uid="{00000000-0005-0000-0000-0000039F0000}"/>
    <cellStyle name="Comma 6 2 2 5 4 3" xfId="49683" xr:uid="{00000000-0005-0000-0000-0000049F0000}"/>
    <cellStyle name="Comma 6 2 2 5 4 3 2" xfId="49684" xr:uid="{00000000-0005-0000-0000-0000059F0000}"/>
    <cellStyle name="Comma 6 2 2 5 4 4" xfId="49685" xr:uid="{00000000-0005-0000-0000-0000069F0000}"/>
    <cellStyle name="Comma 6 2 2 5 4 5" xfId="49686" xr:uid="{00000000-0005-0000-0000-0000079F0000}"/>
    <cellStyle name="Comma 6 2 2 5 5" xfId="49687" xr:uid="{00000000-0005-0000-0000-0000089F0000}"/>
    <cellStyle name="Comma 6 2 2 5 5 2" xfId="49688" xr:uid="{00000000-0005-0000-0000-0000099F0000}"/>
    <cellStyle name="Comma 6 2 2 5 5 3" xfId="49689" xr:uid="{00000000-0005-0000-0000-00000A9F0000}"/>
    <cellStyle name="Comma 6 2 2 5 6" xfId="49690" xr:uid="{00000000-0005-0000-0000-00000B9F0000}"/>
    <cellStyle name="Comma 6 2 2 5 6 2" xfId="49691" xr:uid="{00000000-0005-0000-0000-00000C9F0000}"/>
    <cellStyle name="Comma 6 2 2 5 6 3" xfId="49692" xr:uid="{00000000-0005-0000-0000-00000D9F0000}"/>
    <cellStyle name="Comma 6 2 2 5 7" xfId="49693" xr:uid="{00000000-0005-0000-0000-00000E9F0000}"/>
    <cellStyle name="Comma 6 2 2 5 7 2" xfId="49694" xr:uid="{00000000-0005-0000-0000-00000F9F0000}"/>
    <cellStyle name="Comma 6 2 2 5 8" xfId="49695" xr:uid="{00000000-0005-0000-0000-0000109F0000}"/>
    <cellStyle name="Comma 6 2 2 5 9" xfId="49696" xr:uid="{00000000-0005-0000-0000-0000119F0000}"/>
    <cellStyle name="Comma 6 2 2 6" xfId="49697" xr:uid="{00000000-0005-0000-0000-0000129F0000}"/>
    <cellStyle name="Comma 6 2 2 6 2" xfId="49698" xr:uid="{00000000-0005-0000-0000-0000139F0000}"/>
    <cellStyle name="Comma 6 2 2 6 2 2" xfId="49699" xr:uid="{00000000-0005-0000-0000-0000149F0000}"/>
    <cellStyle name="Comma 6 2 2 6 2 3" xfId="49700" xr:uid="{00000000-0005-0000-0000-0000159F0000}"/>
    <cellStyle name="Comma 6 2 2 6 3" xfId="49701" xr:uid="{00000000-0005-0000-0000-0000169F0000}"/>
    <cellStyle name="Comma 6 2 2 6 3 2" xfId="49702" xr:uid="{00000000-0005-0000-0000-0000179F0000}"/>
    <cellStyle name="Comma 6 2 2 6 3 3" xfId="49703" xr:uid="{00000000-0005-0000-0000-0000189F0000}"/>
    <cellStyle name="Comma 6 2 2 6 4" xfId="49704" xr:uid="{00000000-0005-0000-0000-0000199F0000}"/>
    <cellStyle name="Comma 6 2 2 6 4 2" xfId="49705" xr:uid="{00000000-0005-0000-0000-00001A9F0000}"/>
    <cellStyle name="Comma 6 2 2 6 5" xfId="49706" xr:uid="{00000000-0005-0000-0000-00001B9F0000}"/>
    <cellStyle name="Comma 6 2 2 6 6" xfId="49707" xr:uid="{00000000-0005-0000-0000-00001C9F0000}"/>
    <cellStyle name="Comma 6 2 2 7" xfId="49708" xr:uid="{00000000-0005-0000-0000-00001D9F0000}"/>
    <cellStyle name="Comma 6 2 2 7 2" xfId="49709" xr:uid="{00000000-0005-0000-0000-00001E9F0000}"/>
    <cellStyle name="Comma 6 2 2 7 2 2" xfId="49710" xr:uid="{00000000-0005-0000-0000-00001F9F0000}"/>
    <cellStyle name="Comma 6 2 2 7 2 3" xfId="49711" xr:uid="{00000000-0005-0000-0000-0000209F0000}"/>
    <cellStyle name="Comma 6 2 2 7 3" xfId="49712" xr:uid="{00000000-0005-0000-0000-0000219F0000}"/>
    <cellStyle name="Comma 6 2 2 7 3 2" xfId="49713" xr:uid="{00000000-0005-0000-0000-0000229F0000}"/>
    <cellStyle name="Comma 6 2 2 7 3 3" xfId="49714" xr:uid="{00000000-0005-0000-0000-0000239F0000}"/>
    <cellStyle name="Comma 6 2 2 7 4" xfId="49715" xr:uid="{00000000-0005-0000-0000-0000249F0000}"/>
    <cellStyle name="Comma 6 2 2 7 4 2" xfId="49716" xr:uid="{00000000-0005-0000-0000-0000259F0000}"/>
    <cellStyle name="Comma 6 2 2 7 5" xfId="49717" xr:uid="{00000000-0005-0000-0000-0000269F0000}"/>
    <cellStyle name="Comma 6 2 2 7 6" xfId="49718" xr:uid="{00000000-0005-0000-0000-0000279F0000}"/>
    <cellStyle name="Comma 6 2 2 8" xfId="49719" xr:uid="{00000000-0005-0000-0000-0000289F0000}"/>
    <cellStyle name="Comma 6 2 2 8 2" xfId="49720" xr:uid="{00000000-0005-0000-0000-0000299F0000}"/>
    <cellStyle name="Comma 6 2 2 8 2 2" xfId="49721" xr:uid="{00000000-0005-0000-0000-00002A9F0000}"/>
    <cellStyle name="Comma 6 2 2 8 2 3" xfId="49722" xr:uid="{00000000-0005-0000-0000-00002B9F0000}"/>
    <cellStyle name="Comma 6 2 2 8 3" xfId="49723" xr:uid="{00000000-0005-0000-0000-00002C9F0000}"/>
    <cellStyle name="Comma 6 2 2 8 3 2" xfId="49724" xr:uid="{00000000-0005-0000-0000-00002D9F0000}"/>
    <cellStyle name="Comma 6 2 2 8 4" xfId="49725" xr:uid="{00000000-0005-0000-0000-00002E9F0000}"/>
    <cellStyle name="Comma 6 2 2 8 5" xfId="49726" xr:uid="{00000000-0005-0000-0000-00002F9F0000}"/>
    <cellStyle name="Comma 6 2 2 9" xfId="49727" xr:uid="{00000000-0005-0000-0000-0000309F0000}"/>
    <cellStyle name="Comma 6 2 2 9 2" xfId="49728" xr:uid="{00000000-0005-0000-0000-0000319F0000}"/>
    <cellStyle name="Comma 6 2 2 9 3" xfId="49729" xr:uid="{00000000-0005-0000-0000-0000329F0000}"/>
    <cellStyle name="Comma 6 2 3" xfId="9840" xr:uid="{00000000-0005-0000-0000-0000339F0000}"/>
    <cellStyle name="Comma 6 2 3 10" xfId="49730" xr:uid="{00000000-0005-0000-0000-0000349F0000}"/>
    <cellStyle name="Comma 6 2 3 10 2" xfId="49731" xr:uid="{00000000-0005-0000-0000-0000359F0000}"/>
    <cellStyle name="Comma 6 2 3 11" xfId="49732" xr:uid="{00000000-0005-0000-0000-0000369F0000}"/>
    <cellStyle name="Comma 6 2 3 12" xfId="49733" xr:uid="{00000000-0005-0000-0000-0000379F0000}"/>
    <cellStyle name="Comma 6 2 3 13" xfId="49734" xr:uid="{00000000-0005-0000-0000-0000389F0000}"/>
    <cellStyle name="Comma 6 2 3 2" xfId="9841" xr:uid="{00000000-0005-0000-0000-0000399F0000}"/>
    <cellStyle name="Comma 6 2 3 2 10" xfId="49735" xr:uid="{00000000-0005-0000-0000-00003A9F0000}"/>
    <cellStyle name="Comma 6 2 3 2 2" xfId="49736" xr:uid="{00000000-0005-0000-0000-00003B9F0000}"/>
    <cellStyle name="Comma 6 2 3 2 2 2" xfId="49737" xr:uid="{00000000-0005-0000-0000-00003C9F0000}"/>
    <cellStyle name="Comma 6 2 3 2 2 2 2" xfId="49738" xr:uid="{00000000-0005-0000-0000-00003D9F0000}"/>
    <cellStyle name="Comma 6 2 3 2 2 2 2 2" xfId="49739" xr:uid="{00000000-0005-0000-0000-00003E9F0000}"/>
    <cellStyle name="Comma 6 2 3 2 2 2 2 3" xfId="49740" xr:uid="{00000000-0005-0000-0000-00003F9F0000}"/>
    <cellStyle name="Comma 6 2 3 2 2 2 3" xfId="49741" xr:uid="{00000000-0005-0000-0000-0000409F0000}"/>
    <cellStyle name="Comma 6 2 3 2 2 2 3 2" xfId="49742" xr:uid="{00000000-0005-0000-0000-0000419F0000}"/>
    <cellStyle name="Comma 6 2 3 2 2 2 3 3" xfId="49743" xr:uid="{00000000-0005-0000-0000-0000429F0000}"/>
    <cellStyle name="Comma 6 2 3 2 2 2 4" xfId="49744" xr:uid="{00000000-0005-0000-0000-0000439F0000}"/>
    <cellStyle name="Comma 6 2 3 2 2 2 4 2" xfId="49745" xr:uid="{00000000-0005-0000-0000-0000449F0000}"/>
    <cellStyle name="Comma 6 2 3 2 2 2 5" xfId="49746" xr:uid="{00000000-0005-0000-0000-0000459F0000}"/>
    <cellStyle name="Comma 6 2 3 2 2 2 6" xfId="49747" xr:uid="{00000000-0005-0000-0000-0000469F0000}"/>
    <cellStyle name="Comma 6 2 3 2 2 3" xfId="49748" xr:uid="{00000000-0005-0000-0000-0000479F0000}"/>
    <cellStyle name="Comma 6 2 3 2 2 3 2" xfId="49749" xr:uid="{00000000-0005-0000-0000-0000489F0000}"/>
    <cellStyle name="Comma 6 2 3 2 2 3 2 2" xfId="49750" xr:uid="{00000000-0005-0000-0000-0000499F0000}"/>
    <cellStyle name="Comma 6 2 3 2 2 3 2 3" xfId="49751" xr:uid="{00000000-0005-0000-0000-00004A9F0000}"/>
    <cellStyle name="Comma 6 2 3 2 2 3 3" xfId="49752" xr:uid="{00000000-0005-0000-0000-00004B9F0000}"/>
    <cellStyle name="Comma 6 2 3 2 2 3 3 2" xfId="49753" xr:uid="{00000000-0005-0000-0000-00004C9F0000}"/>
    <cellStyle name="Comma 6 2 3 2 2 3 3 3" xfId="49754" xr:uid="{00000000-0005-0000-0000-00004D9F0000}"/>
    <cellStyle name="Comma 6 2 3 2 2 3 4" xfId="49755" xr:uid="{00000000-0005-0000-0000-00004E9F0000}"/>
    <cellStyle name="Comma 6 2 3 2 2 3 4 2" xfId="49756" xr:uid="{00000000-0005-0000-0000-00004F9F0000}"/>
    <cellStyle name="Comma 6 2 3 2 2 3 5" xfId="49757" xr:uid="{00000000-0005-0000-0000-0000509F0000}"/>
    <cellStyle name="Comma 6 2 3 2 2 3 6" xfId="49758" xr:uid="{00000000-0005-0000-0000-0000519F0000}"/>
    <cellStyle name="Comma 6 2 3 2 2 4" xfId="49759" xr:uid="{00000000-0005-0000-0000-0000529F0000}"/>
    <cellStyle name="Comma 6 2 3 2 2 4 2" xfId="49760" xr:uid="{00000000-0005-0000-0000-0000539F0000}"/>
    <cellStyle name="Comma 6 2 3 2 2 4 2 2" xfId="49761" xr:uid="{00000000-0005-0000-0000-0000549F0000}"/>
    <cellStyle name="Comma 6 2 3 2 2 4 2 3" xfId="49762" xr:uid="{00000000-0005-0000-0000-0000559F0000}"/>
    <cellStyle name="Comma 6 2 3 2 2 4 3" xfId="49763" xr:uid="{00000000-0005-0000-0000-0000569F0000}"/>
    <cellStyle name="Comma 6 2 3 2 2 4 3 2" xfId="49764" xr:uid="{00000000-0005-0000-0000-0000579F0000}"/>
    <cellStyle name="Comma 6 2 3 2 2 4 4" xfId="49765" xr:uid="{00000000-0005-0000-0000-0000589F0000}"/>
    <cellStyle name="Comma 6 2 3 2 2 4 5" xfId="49766" xr:uid="{00000000-0005-0000-0000-0000599F0000}"/>
    <cellStyle name="Comma 6 2 3 2 2 5" xfId="49767" xr:uid="{00000000-0005-0000-0000-00005A9F0000}"/>
    <cellStyle name="Comma 6 2 3 2 2 5 2" xfId="49768" xr:uid="{00000000-0005-0000-0000-00005B9F0000}"/>
    <cellStyle name="Comma 6 2 3 2 2 5 3" xfId="49769" xr:uid="{00000000-0005-0000-0000-00005C9F0000}"/>
    <cellStyle name="Comma 6 2 3 2 2 6" xfId="49770" xr:uid="{00000000-0005-0000-0000-00005D9F0000}"/>
    <cellStyle name="Comma 6 2 3 2 2 6 2" xfId="49771" xr:uid="{00000000-0005-0000-0000-00005E9F0000}"/>
    <cellStyle name="Comma 6 2 3 2 2 6 3" xfId="49772" xr:uid="{00000000-0005-0000-0000-00005F9F0000}"/>
    <cellStyle name="Comma 6 2 3 2 2 7" xfId="49773" xr:uid="{00000000-0005-0000-0000-0000609F0000}"/>
    <cellStyle name="Comma 6 2 3 2 2 7 2" xfId="49774" xr:uid="{00000000-0005-0000-0000-0000619F0000}"/>
    <cellStyle name="Comma 6 2 3 2 2 8" xfId="49775" xr:uid="{00000000-0005-0000-0000-0000629F0000}"/>
    <cellStyle name="Comma 6 2 3 2 2 9" xfId="49776" xr:uid="{00000000-0005-0000-0000-0000639F0000}"/>
    <cellStyle name="Comma 6 2 3 2 3" xfId="49777" xr:uid="{00000000-0005-0000-0000-0000649F0000}"/>
    <cellStyle name="Comma 6 2 3 2 3 2" xfId="49778" xr:uid="{00000000-0005-0000-0000-0000659F0000}"/>
    <cellStyle name="Comma 6 2 3 2 3 2 2" xfId="49779" xr:uid="{00000000-0005-0000-0000-0000669F0000}"/>
    <cellStyle name="Comma 6 2 3 2 3 2 3" xfId="49780" xr:uid="{00000000-0005-0000-0000-0000679F0000}"/>
    <cellStyle name="Comma 6 2 3 2 3 3" xfId="49781" xr:uid="{00000000-0005-0000-0000-0000689F0000}"/>
    <cellStyle name="Comma 6 2 3 2 3 3 2" xfId="49782" xr:uid="{00000000-0005-0000-0000-0000699F0000}"/>
    <cellStyle name="Comma 6 2 3 2 3 3 3" xfId="49783" xr:uid="{00000000-0005-0000-0000-00006A9F0000}"/>
    <cellStyle name="Comma 6 2 3 2 3 4" xfId="49784" xr:uid="{00000000-0005-0000-0000-00006B9F0000}"/>
    <cellStyle name="Comma 6 2 3 2 3 4 2" xfId="49785" xr:uid="{00000000-0005-0000-0000-00006C9F0000}"/>
    <cellStyle name="Comma 6 2 3 2 3 5" xfId="49786" xr:uid="{00000000-0005-0000-0000-00006D9F0000}"/>
    <cellStyle name="Comma 6 2 3 2 3 6" xfId="49787" xr:uid="{00000000-0005-0000-0000-00006E9F0000}"/>
    <cellStyle name="Comma 6 2 3 2 4" xfId="49788" xr:uid="{00000000-0005-0000-0000-00006F9F0000}"/>
    <cellStyle name="Comma 6 2 3 2 4 2" xfId="49789" xr:uid="{00000000-0005-0000-0000-0000709F0000}"/>
    <cellStyle name="Comma 6 2 3 2 4 2 2" xfId="49790" xr:uid="{00000000-0005-0000-0000-0000719F0000}"/>
    <cellStyle name="Comma 6 2 3 2 4 2 3" xfId="49791" xr:uid="{00000000-0005-0000-0000-0000729F0000}"/>
    <cellStyle name="Comma 6 2 3 2 4 3" xfId="49792" xr:uid="{00000000-0005-0000-0000-0000739F0000}"/>
    <cellStyle name="Comma 6 2 3 2 4 3 2" xfId="49793" xr:uid="{00000000-0005-0000-0000-0000749F0000}"/>
    <cellStyle name="Comma 6 2 3 2 4 3 3" xfId="49794" xr:uid="{00000000-0005-0000-0000-0000759F0000}"/>
    <cellStyle name="Comma 6 2 3 2 4 4" xfId="49795" xr:uid="{00000000-0005-0000-0000-0000769F0000}"/>
    <cellStyle name="Comma 6 2 3 2 4 4 2" xfId="49796" xr:uid="{00000000-0005-0000-0000-0000779F0000}"/>
    <cellStyle name="Comma 6 2 3 2 4 5" xfId="49797" xr:uid="{00000000-0005-0000-0000-0000789F0000}"/>
    <cellStyle name="Comma 6 2 3 2 4 6" xfId="49798" xr:uid="{00000000-0005-0000-0000-0000799F0000}"/>
    <cellStyle name="Comma 6 2 3 2 5" xfId="49799" xr:uid="{00000000-0005-0000-0000-00007A9F0000}"/>
    <cellStyle name="Comma 6 2 3 2 5 2" xfId="49800" xr:uid="{00000000-0005-0000-0000-00007B9F0000}"/>
    <cellStyle name="Comma 6 2 3 2 5 2 2" xfId="49801" xr:uid="{00000000-0005-0000-0000-00007C9F0000}"/>
    <cellStyle name="Comma 6 2 3 2 5 2 3" xfId="49802" xr:uid="{00000000-0005-0000-0000-00007D9F0000}"/>
    <cellStyle name="Comma 6 2 3 2 5 3" xfId="49803" xr:uid="{00000000-0005-0000-0000-00007E9F0000}"/>
    <cellStyle name="Comma 6 2 3 2 5 3 2" xfId="49804" xr:uid="{00000000-0005-0000-0000-00007F9F0000}"/>
    <cellStyle name="Comma 6 2 3 2 5 4" xfId="49805" xr:uid="{00000000-0005-0000-0000-0000809F0000}"/>
    <cellStyle name="Comma 6 2 3 2 5 5" xfId="49806" xr:uid="{00000000-0005-0000-0000-0000819F0000}"/>
    <cellStyle name="Comma 6 2 3 2 6" xfId="49807" xr:uid="{00000000-0005-0000-0000-0000829F0000}"/>
    <cellStyle name="Comma 6 2 3 2 6 2" xfId="49808" xr:uid="{00000000-0005-0000-0000-0000839F0000}"/>
    <cellStyle name="Comma 6 2 3 2 6 3" xfId="49809" xr:uid="{00000000-0005-0000-0000-0000849F0000}"/>
    <cellStyle name="Comma 6 2 3 2 7" xfId="49810" xr:uid="{00000000-0005-0000-0000-0000859F0000}"/>
    <cellStyle name="Comma 6 2 3 2 7 2" xfId="49811" xr:uid="{00000000-0005-0000-0000-0000869F0000}"/>
    <cellStyle name="Comma 6 2 3 2 7 3" xfId="49812" xr:uid="{00000000-0005-0000-0000-0000879F0000}"/>
    <cellStyle name="Comma 6 2 3 2 8" xfId="49813" xr:uid="{00000000-0005-0000-0000-0000889F0000}"/>
    <cellStyle name="Comma 6 2 3 2 8 2" xfId="49814" xr:uid="{00000000-0005-0000-0000-0000899F0000}"/>
    <cellStyle name="Comma 6 2 3 2 9" xfId="49815" xr:uid="{00000000-0005-0000-0000-00008A9F0000}"/>
    <cellStyle name="Comma 6 2 3 3" xfId="9842" xr:uid="{00000000-0005-0000-0000-00008B9F0000}"/>
    <cellStyle name="Comma 6 2 3 3 2" xfId="49816" xr:uid="{00000000-0005-0000-0000-00008C9F0000}"/>
    <cellStyle name="Comma 6 2 3 3 2 2" xfId="49817" xr:uid="{00000000-0005-0000-0000-00008D9F0000}"/>
    <cellStyle name="Comma 6 2 3 3 2 2 2" xfId="49818" xr:uid="{00000000-0005-0000-0000-00008E9F0000}"/>
    <cellStyle name="Comma 6 2 3 3 2 2 3" xfId="49819" xr:uid="{00000000-0005-0000-0000-00008F9F0000}"/>
    <cellStyle name="Comma 6 2 3 3 2 3" xfId="49820" xr:uid="{00000000-0005-0000-0000-0000909F0000}"/>
    <cellStyle name="Comma 6 2 3 3 2 3 2" xfId="49821" xr:uid="{00000000-0005-0000-0000-0000919F0000}"/>
    <cellStyle name="Comma 6 2 3 3 2 3 3" xfId="49822" xr:uid="{00000000-0005-0000-0000-0000929F0000}"/>
    <cellStyle name="Comma 6 2 3 3 2 4" xfId="49823" xr:uid="{00000000-0005-0000-0000-0000939F0000}"/>
    <cellStyle name="Comma 6 2 3 3 2 4 2" xfId="49824" xr:uid="{00000000-0005-0000-0000-0000949F0000}"/>
    <cellStyle name="Comma 6 2 3 3 2 5" xfId="49825" xr:uid="{00000000-0005-0000-0000-0000959F0000}"/>
    <cellStyle name="Comma 6 2 3 3 2 6" xfId="49826" xr:uid="{00000000-0005-0000-0000-0000969F0000}"/>
    <cellStyle name="Comma 6 2 3 3 3" xfId="49827" xr:uid="{00000000-0005-0000-0000-0000979F0000}"/>
    <cellStyle name="Comma 6 2 3 3 3 2" xfId="49828" xr:uid="{00000000-0005-0000-0000-0000989F0000}"/>
    <cellStyle name="Comma 6 2 3 3 3 2 2" xfId="49829" xr:uid="{00000000-0005-0000-0000-0000999F0000}"/>
    <cellStyle name="Comma 6 2 3 3 3 2 3" xfId="49830" xr:uid="{00000000-0005-0000-0000-00009A9F0000}"/>
    <cellStyle name="Comma 6 2 3 3 3 3" xfId="49831" xr:uid="{00000000-0005-0000-0000-00009B9F0000}"/>
    <cellStyle name="Comma 6 2 3 3 3 3 2" xfId="49832" xr:uid="{00000000-0005-0000-0000-00009C9F0000}"/>
    <cellStyle name="Comma 6 2 3 3 3 3 3" xfId="49833" xr:uid="{00000000-0005-0000-0000-00009D9F0000}"/>
    <cellStyle name="Comma 6 2 3 3 3 4" xfId="49834" xr:uid="{00000000-0005-0000-0000-00009E9F0000}"/>
    <cellStyle name="Comma 6 2 3 3 3 4 2" xfId="49835" xr:uid="{00000000-0005-0000-0000-00009F9F0000}"/>
    <cellStyle name="Comma 6 2 3 3 3 5" xfId="49836" xr:uid="{00000000-0005-0000-0000-0000A09F0000}"/>
    <cellStyle name="Comma 6 2 3 3 3 6" xfId="49837" xr:uid="{00000000-0005-0000-0000-0000A19F0000}"/>
    <cellStyle name="Comma 6 2 3 3 4" xfId="49838" xr:uid="{00000000-0005-0000-0000-0000A29F0000}"/>
    <cellStyle name="Comma 6 2 3 3 4 2" xfId="49839" xr:uid="{00000000-0005-0000-0000-0000A39F0000}"/>
    <cellStyle name="Comma 6 2 3 3 4 2 2" xfId="49840" xr:uid="{00000000-0005-0000-0000-0000A49F0000}"/>
    <cellStyle name="Comma 6 2 3 3 4 2 3" xfId="49841" xr:uid="{00000000-0005-0000-0000-0000A59F0000}"/>
    <cellStyle name="Comma 6 2 3 3 4 3" xfId="49842" xr:uid="{00000000-0005-0000-0000-0000A69F0000}"/>
    <cellStyle name="Comma 6 2 3 3 4 3 2" xfId="49843" xr:uid="{00000000-0005-0000-0000-0000A79F0000}"/>
    <cellStyle name="Comma 6 2 3 3 4 4" xfId="49844" xr:uid="{00000000-0005-0000-0000-0000A89F0000}"/>
    <cellStyle name="Comma 6 2 3 3 4 5" xfId="49845" xr:uid="{00000000-0005-0000-0000-0000A99F0000}"/>
    <cellStyle name="Comma 6 2 3 3 5" xfId="49846" xr:uid="{00000000-0005-0000-0000-0000AA9F0000}"/>
    <cellStyle name="Comma 6 2 3 3 5 2" xfId="49847" xr:uid="{00000000-0005-0000-0000-0000AB9F0000}"/>
    <cellStyle name="Comma 6 2 3 3 5 3" xfId="49848" xr:uid="{00000000-0005-0000-0000-0000AC9F0000}"/>
    <cellStyle name="Comma 6 2 3 3 6" xfId="49849" xr:uid="{00000000-0005-0000-0000-0000AD9F0000}"/>
    <cellStyle name="Comma 6 2 3 3 6 2" xfId="49850" xr:uid="{00000000-0005-0000-0000-0000AE9F0000}"/>
    <cellStyle name="Comma 6 2 3 3 6 3" xfId="49851" xr:uid="{00000000-0005-0000-0000-0000AF9F0000}"/>
    <cellStyle name="Comma 6 2 3 3 7" xfId="49852" xr:uid="{00000000-0005-0000-0000-0000B09F0000}"/>
    <cellStyle name="Comma 6 2 3 3 7 2" xfId="49853" xr:uid="{00000000-0005-0000-0000-0000B19F0000}"/>
    <cellStyle name="Comma 6 2 3 3 8" xfId="49854" xr:uid="{00000000-0005-0000-0000-0000B29F0000}"/>
    <cellStyle name="Comma 6 2 3 3 9" xfId="49855" xr:uid="{00000000-0005-0000-0000-0000B39F0000}"/>
    <cellStyle name="Comma 6 2 3 4" xfId="14029" xr:uid="{00000000-0005-0000-0000-0000B49F0000}"/>
    <cellStyle name="Comma 6 2 3 4 2" xfId="49856" xr:uid="{00000000-0005-0000-0000-0000B59F0000}"/>
    <cellStyle name="Comma 6 2 3 4 2 2" xfId="49857" xr:uid="{00000000-0005-0000-0000-0000B69F0000}"/>
    <cellStyle name="Comma 6 2 3 4 2 2 2" xfId="49858" xr:uid="{00000000-0005-0000-0000-0000B79F0000}"/>
    <cellStyle name="Comma 6 2 3 4 2 2 3" xfId="49859" xr:uid="{00000000-0005-0000-0000-0000B89F0000}"/>
    <cellStyle name="Comma 6 2 3 4 2 3" xfId="49860" xr:uid="{00000000-0005-0000-0000-0000B99F0000}"/>
    <cellStyle name="Comma 6 2 3 4 2 3 2" xfId="49861" xr:uid="{00000000-0005-0000-0000-0000BA9F0000}"/>
    <cellStyle name="Comma 6 2 3 4 2 3 3" xfId="49862" xr:uid="{00000000-0005-0000-0000-0000BB9F0000}"/>
    <cellStyle name="Comma 6 2 3 4 2 4" xfId="49863" xr:uid="{00000000-0005-0000-0000-0000BC9F0000}"/>
    <cellStyle name="Comma 6 2 3 4 2 4 2" xfId="49864" xr:uid="{00000000-0005-0000-0000-0000BD9F0000}"/>
    <cellStyle name="Comma 6 2 3 4 2 5" xfId="49865" xr:uid="{00000000-0005-0000-0000-0000BE9F0000}"/>
    <cellStyle name="Comma 6 2 3 4 2 6" xfId="49866" xr:uid="{00000000-0005-0000-0000-0000BF9F0000}"/>
    <cellStyle name="Comma 6 2 3 4 3" xfId="49867" xr:uid="{00000000-0005-0000-0000-0000C09F0000}"/>
    <cellStyle name="Comma 6 2 3 4 3 2" xfId="49868" xr:uid="{00000000-0005-0000-0000-0000C19F0000}"/>
    <cellStyle name="Comma 6 2 3 4 3 2 2" xfId="49869" xr:uid="{00000000-0005-0000-0000-0000C29F0000}"/>
    <cellStyle name="Comma 6 2 3 4 3 2 3" xfId="49870" xr:uid="{00000000-0005-0000-0000-0000C39F0000}"/>
    <cellStyle name="Comma 6 2 3 4 3 3" xfId="49871" xr:uid="{00000000-0005-0000-0000-0000C49F0000}"/>
    <cellStyle name="Comma 6 2 3 4 3 3 2" xfId="49872" xr:uid="{00000000-0005-0000-0000-0000C59F0000}"/>
    <cellStyle name="Comma 6 2 3 4 3 3 3" xfId="49873" xr:uid="{00000000-0005-0000-0000-0000C69F0000}"/>
    <cellStyle name="Comma 6 2 3 4 3 4" xfId="49874" xr:uid="{00000000-0005-0000-0000-0000C79F0000}"/>
    <cellStyle name="Comma 6 2 3 4 3 4 2" xfId="49875" xr:uid="{00000000-0005-0000-0000-0000C89F0000}"/>
    <cellStyle name="Comma 6 2 3 4 3 5" xfId="49876" xr:uid="{00000000-0005-0000-0000-0000C99F0000}"/>
    <cellStyle name="Comma 6 2 3 4 3 6" xfId="49877" xr:uid="{00000000-0005-0000-0000-0000CA9F0000}"/>
    <cellStyle name="Comma 6 2 3 4 4" xfId="49878" xr:uid="{00000000-0005-0000-0000-0000CB9F0000}"/>
    <cellStyle name="Comma 6 2 3 4 4 2" xfId="49879" xr:uid="{00000000-0005-0000-0000-0000CC9F0000}"/>
    <cellStyle name="Comma 6 2 3 4 4 2 2" xfId="49880" xr:uid="{00000000-0005-0000-0000-0000CD9F0000}"/>
    <cellStyle name="Comma 6 2 3 4 4 2 3" xfId="49881" xr:uid="{00000000-0005-0000-0000-0000CE9F0000}"/>
    <cellStyle name="Comma 6 2 3 4 4 3" xfId="49882" xr:uid="{00000000-0005-0000-0000-0000CF9F0000}"/>
    <cellStyle name="Comma 6 2 3 4 4 3 2" xfId="49883" xr:uid="{00000000-0005-0000-0000-0000D09F0000}"/>
    <cellStyle name="Comma 6 2 3 4 4 4" xfId="49884" xr:uid="{00000000-0005-0000-0000-0000D19F0000}"/>
    <cellStyle name="Comma 6 2 3 4 4 5" xfId="49885" xr:uid="{00000000-0005-0000-0000-0000D29F0000}"/>
    <cellStyle name="Comma 6 2 3 4 5" xfId="49886" xr:uid="{00000000-0005-0000-0000-0000D39F0000}"/>
    <cellStyle name="Comma 6 2 3 4 5 2" xfId="49887" xr:uid="{00000000-0005-0000-0000-0000D49F0000}"/>
    <cellStyle name="Comma 6 2 3 4 5 3" xfId="49888" xr:uid="{00000000-0005-0000-0000-0000D59F0000}"/>
    <cellStyle name="Comma 6 2 3 4 6" xfId="49889" xr:uid="{00000000-0005-0000-0000-0000D69F0000}"/>
    <cellStyle name="Comma 6 2 3 4 6 2" xfId="49890" xr:uid="{00000000-0005-0000-0000-0000D79F0000}"/>
    <cellStyle name="Comma 6 2 3 4 6 3" xfId="49891" xr:uid="{00000000-0005-0000-0000-0000D89F0000}"/>
    <cellStyle name="Comma 6 2 3 4 7" xfId="49892" xr:uid="{00000000-0005-0000-0000-0000D99F0000}"/>
    <cellStyle name="Comma 6 2 3 4 7 2" xfId="49893" xr:uid="{00000000-0005-0000-0000-0000DA9F0000}"/>
    <cellStyle name="Comma 6 2 3 4 8" xfId="49894" xr:uid="{00000000-0005-0000-0000-0000DB9F0000}"/>
    <cellStyle name="Comma 6 2 3 4 9" xfId="49895" xr:uid="{00000000-0005-0000-0000-0000DC9F0000}"/>
    <cellStyle name="Comma 6 2 3 5" xfId="49896" xr:uid="{00000000-0005-0000-0000-0000DD9F0000}"/>
    <cellStyle name="Comma 6 2 3 5 2" xfId="49897" xr:uid="{00000000-0005-0000-0000-0000DE9F0000}"/>
    <cellStyle name="Comma 6 2 3 5 2 2" xfId="49898" xr:uid="{00000000-0005-0000-0000-0000DF9F0000}"/>
    <cellStyle name="Comma 6 2 3 5 2 3" xfId="49899" xr:uid="{00000000-0005-0000-0000-0000E09F0000}"/>
    <cellStyle name="Comma 6 2 3 5 3" xfId="49900" xr:uid="{00000000-0005-0000-0000-0000E19F0000}"/>
    <cellStyle name="Comma 6 2 3 5 3 2" xfId="49901" xr:uid="{00000000-0005-0000-0000-0000E29F0000}"/>
    <cellStyle name="Comma 6 2 3 5 3 3" xfId="49902" xr:uid="{00000000-0005-0000-0000-0000E39F0000}"/>
    <cellStyle name="Comma 6 2 3 5 4" xfId="49903" xr:uid="{00000000-0005-0000-0000-0000E49F0000}"/>
    <cellStyle name="Comma 6 2 3 5 4 2" xfId="49904" xr:uid="{00000000-0005-0000-0000-0000E59F0000}"/>
    <cellStyle name="Comma 6 2 3 5 5" xfId="49905" xr:uid="{00000000-0005-0000-0000-0000E69F0000}"/>
    <cellStyle name="Comma 6 2 3 5 6" xfId="49906" xr:uid="{00000000-0005-0000-0000-0000E79F0000}"/>
    <cellStyle name="Comma 6 2 3 6" xfId="49907" xr:uid="{00000000-0005-0000-0000-0000E89F0000}"/>
    <cellStyle name="Comma 6 2 3 6 2" xfId="49908" xr:uid="{00000000-0005-0000-0000-0000E99F0000}"/>
    <cellStyle name="Comma 6 2 3 6 2 2" xfId="49909" xr:uid="{00000000-0005-0000-0000-0000EA9F0000}"/>
    <cellStyle name="Comma 6 2 3 6 2 3" xfId="49910" xr:uid="{00000000-0005-0000-0000-0000EB9F0000}"/>
    <cellStyle name="Comma 6 2 3 6 3" xfId="49911" xr:uid="{00000000-0005-0000-0000-0000EC9F0000}"/>
    <cellStyle name="Comma 6 2 3 6 3 2" xfId="49912" xr:uid="{00000000-0005-0000-0000-0000ED9F0000}"/>
    <cellStyle name="Comma 6 2 3 6 3 3" xfId="49913" xr:uid="{00000000-0005-0000-0000-0000EE9F0000}"/>
    <cellStyle name="Comma 6 2 3 6 4" xfId="49914" xr:uid="{00000000-0005-0000-0000-0000EF9F0000}"/>
    <cellStyle name="Comma 6 2 3 6 4 2" xfId="49915" xr:uid="{00000000-0005-0000-0000-0000F09F0000}"/>
    <cellStyle name="Comma 6 2 3 6 5" xfId="49916" xr:uid="{00000000-0005-0000-0000-0000F19F0000}"/>
    <cellStyle name="Comma 6 2 3 6 6" xfId="49917" xr:uid="{00000000-0005-0000-0000-0000F29F0000}"/>
    <cellStyle name="Comma 6 2 3 7" xfId="49918" xr:uid="{00000000-0005-0000-0000-0000F39F0000}"/>
    <cellStyle name="Comma 6 2 3 7 2" xfId="49919" xr:uid="{00000000-0005-0000-0000-0000F49F0000}"/>
    <cellStyle name="Comma 6 2 3 7 2 2" xfId="49920" xr:uid="{00000000-0005-0000-0000-0000F59F0000}"/>
    <cellStyle name="Comma 6 2 3 7 2 3" xfId="49921" xr:uid="{00000000-0005-0000-0000-0000F69F0000}"/>
    <cellStyle name="Comma 6 2 3 7 3" xfId="49922" xr:uid="{00000000-0005-0000-0000-0000F79F0000}"/>
    <cellStyle name="Comma 6 2 3 7 3 2" xfId="49923" xr:uid="{00000000-0005-0000-0000-0000F89F0000}"/>
    <cellStyle name="Comma 6 2 3 7 4" xfId="49924" xr:uid="{00000000-0005-0000-0000-0000F99F0000}"/>
    <cellStyle name="Comma 6 2 3 7 5" xfId="49925" xr:uid="{00000000-0005-0000-0000-0000FA9F0000}"/>
    <cellStyle name="Comma 6 2 3 8" xfId="49926" xr:uid="{00000000-0005-0000-0000-0000FB9F0000}"/>
    <cellStyle name="Comma 6 2 3 8 2" xfId="49927" xr:uid="{00000000-0005-0000-0000-0000FC9F0000}"/>
    <cellStyle name="Comma 6 2 3 8 3" xfId="49928" xr:uid="{00000000-0005-0000-0000-0000FD9F0000}"/>
    <cellStyle name="Comma 6 2 3 9" xfId="49929" xr:uid="{00000000-0005-0000-0000-0000FE9F0000}"/>
    <cellStyle name="Comma 6 2 3 9 2" xfId="49930" xr:uid="{00000000-0005-0000-0000-0000FF9F0000}"/>
    <cellStyle name="Comma 6 2 3 9 3" xfId="49931" xr:uid="{00000000-0005-0000-0000-000000A00000}"/>
    <cellStyle name="Comma 6 2 4" xfId="9843" xr:uid="{00000000-0005-0000-0000-000001A00000}"/>
    <cellStyle name="Comma 6 2 4 10" xfId="49932" xr:uid="{00000000-0005-0000-0000-000002A00000}"/>
    <cellStyle name="Comma 6 2 4 2" xfId="9844" xr:uid="{00000000-0005-0000-0000-000003A00000}"/>
    <cellStyle name="Comma 6 2 4 2 2" xfId="49933" xr:uid="{00000000-0005-0000-0000-000004A00000}"/>
    <cellStyle name="Comma 6 2 4 2 2 2" xfId="49934" xr:uid="{00000000-0005-0000-0000-000005A00000}"/>
    <cellStyle name="Comma 6 2 4 2 2 2 2" xfId="49935" xr:uid="{00000000-0005-0000-0000-000006A00000}"/>
    <cellStyle name="Comma 6 2 4 2 2 2 3" xfId="49936" xr:uid="{00000000-0005-0000-0000-000007A00000}"/>
    <cellStyle name="Comma 6 2 4 2 2 3" xfId="49937" xr:uid="{00000000-0005-0000-0000-000008A00000}"/>
    <cellStyle name="Comma 6 2 4 2 2 3 2" xfId="49938" xr:uid="{00000000-0005-0000-0000-000009A00000}"/>
    <cellStyle name="Comma 6 2 4 2 2 3 3" xfId="49939" xr:uid="{00000000-0005-0000-0000-00000AA00000}"/>
    <cellStyle name="Comma 6 2 4 2 2 4" xfId="49940" xr:uid="{00000000-0005-0000-0000-00000BA00000}"/>
    <cellStyle name="Comma 6 2 4 2 2 4 2" xfId="49941" xr:uid="{00000000-0005-0000-0000-00000CA00000}"/>
    <cellStyle name="Comma 6 2 4 2 2 5" xfId="49942" xr:uid="{00000000-0005-0000-0000-00000DA00000}"/>
    <cellStyle name="Comma 6 2 4 2 2 6" xfId="49943" xr:uid="{00000000-0005-0000-0000-00000EA00000}"/>
    <cellStyle name="Comma 6 2 4 2 3" xfId="49944" xr:uid="{00000000-0005-0000-0000-00000FA00000}"/>
    <cellStyle name="Comma 6 2 4 2 3 2" xfId="49945" xr:uid="{00000000-0005-0000-0000-000010A00000}"/>
    <cellStyle name="Comma 6 2 4 2 3 2 2" xfId="49946" xr:uid="{00000000-0005-0000-0000-000011A00000}"/>
    <cellStyle name="Comma 6 2 4 2 3 2 3" xfId="49947" xr:uid="{00000000-0005-0000-0000-000012A00000}"/>
    <cellStyle name="Comma 6 2 4 2 3 3" xfId="49948" xr:uid="{00000000-0005-0000-0000-000013A00000}"/>
    <cellStyle name="Comma 6 2 4 2 3 3 2" xfId="49949" xr:uid="{00000000-0005-0000-0000-000014A00000}"/>
    <cellStyle name="Comma 6 2 4 2 3 3 3" xfId="49950" xr:uid="{00000000-0005-0000-0000-000015A00000}"/>
    <cellStyle name="Comma 6 2 4 2 3 4" xfId="49951" xr:uid="{00000000-0005-0000-0000-000016A00000}"/>
    <cellStyle name="Comma 6 2 4 2 3 4 2" xfId="49952" xr:uid="{00000000-0005-0000-0000-000017A00000}"/>
    <cellStyle name="Comma 6 2 4 2 3 5" xfId="49953" xr:uid="{00000000-0005-0000-0000-000018A00000}"/>
    <cellStyle name="Comma 6 2 4 2 3 6" xfId="49954" xr:uid="{00000000-0005-0000-0000-000019A00000}"/>
    <cellStyle name="Comma 6 2 4 2 4" xfId="49955" xr:uid="{00000000-0005-0000-0000-00001AA00000}"/>
    <cellStyle name="Comma 6 2 4 2 4 2" xfId="49956" xr:uid="{00000000-0005-0000-0000-00001BA00000}"/>
    <cellStyle name="Comma 6 2 4 2 4 2 2" xfId="49957" xr:uid="{00000000-0005-0000-0000-00001CA00000}"/>
    <cellStyle name="Comma 6 2 4 2 4 2 3" xfId="49958" xr:uid="{00000000-0005-0000-0000-00001DA00000}"/>
    <cellStyle name="Comma 6 2 4 2 4 3" xfId="49959" xr:uid="{00000000-0005-0000-0000-00001EA00000}"/>
    <cellStyle name="Comma 6 2 4 2 4 3 2" xfId="49960" xr:uid="{00000000-0005-0000-0000-00001FA00000}"/>
    <cellStyle name="Comma 6 2 4 2 4 4" xfId="49961" xr:uid="{00000000-0005-0000-0000-000020A00000}"/>
    <cellStyle name="Comma 6 2 4 2 4 5" xfId="49962" xr:uid="{00000000-0005-0000-0000-000021A00000}"/>
    <cellStyle name="Comma 6 2 4 2 5" xfId="49963" xr:uid="{00000000-0005-0000-0000-000022A00000}"/>
    <cellStyle name="Comma 6 2 4 2 5 2" xfId="49964" xr:uid="{00000000-0005-0000-0000-000023A00000}"/>
    <cellStyle name="Comma 6 2 4 2 5 3" xfId="49965" xr:uid="{00000000-0005-0000-0000-000024A00000}"/>
    <cellStyle name="Comma 6 2 4 2 6" xfId="49966" xr:uid="{00000000-0005-0000-0000-000025A00000}"/>
    <cellStyle name="Comma 6 2 4 2 6 2" xfId="49967" xr:uid="{00000000-0005-0000-0000-000026A00000}"/>
    <cellStyle name="Comma 6 2 4 2 6 3" xfId="49968" xr:uid="{00000000-0005-0000-0000-000027A00000}"/>
    <cellStyle name="Comma 6 2 4 2 7" xfId="49969" xr:uid="{00000000-0005-0000-0000-000028A00000}"/>
    <cellStyle name="Comma 6 2 4 2 7 2" xfId="49970" xr:uid="{00000000-0005-0000-0000-000029A00000}"/>
    <cellStyle name="Comma 6 2 4 2 8" xfId="49971" xr:uid="{00000000-0005-0000-0000-00002AA00000}"/>
    <cellStyle name="Comma 6 2 4 2 9" xfId="49972" xr:uid="{00000000-0005-0000-0000-00002BA00000}"/>
    <cellStyle name="Comma 6 2 4 3" xfId="49973" xr:uid="{00000000-0005-0000-0000-00002CA00000}"/>
    <cellStyle name="Comma 6 2 4 3 2" xfId="49974" xr:uid="{00000000-0005-0000-0000-00002DA00000}"/>
    <cellStyle name="Comma 6 2 4 3 2 2" xfId="49975" xr:uid="{00000000-0005-0000-0000-00002EA00000}"/>
    <cellStyle name="Comma 6 2 4 3 2 3" xfId="49976" xr:uid="{00000000-0005-0000-0000-00002FA00000}"/>
    <cellStyle name="Comma 6 2 4 3 3" xfId="49977" xr:uid="{00000000-0005-0000-0000-000030A00000}"/>
    <cellStyle name="Comma 6 2 4 3 3 2" xfId="49978" xr:uid="{00000000-0005-0000-0000-000031A00000}"/>
    <cellStyle name="Comma 6 2 4 3 3 3" xfId="49979" xr:uid="{00000000-0005-0000-0000-000032A00000}"/>
    <cellStyle name="Comma 6 2 4 3 4" xfId="49980" xr:uid="{00000000-0005-0000-0000-000033A00000}"/>
    <cellStyle name="Comma 6 2 4 3 4 2" xfId="49981" xr:uid="{00000000-0005-0000-0000-000034A00000}"/>
    <cellStyle name="Comma 6 2 4 3 5" xfId="49982" xr:uid="{00000000-0005-0000-0000-000035A00000}"/>
    <cellStyle name="Comma 6 2 4 3 6" xfId="49983" xr:uid="{00000000-0005-0000-0000-000036A00000}"/>
    <cellStyle name="Comma 6 2 4 4" xfId="49984" xr:uid="{00000000-0005-0000-0000-000037A00000}"/>
    <cellStyle name="Comma 6 2 4 4 2" xfId="49985" xr:uid="{00000000-0005-0000-0000-000038A00000}"/>
    <cellStyle name="Comma 6 2 4 4 2 2" xfId="49986" xr:uid="{00000000-0005-0000-0000-000039A00000}"/>
    <cellStyle name="Comma 6 2 4 4 2 3" xfId="49987" xr:uid="{00000000-0005-0000-0000-00003AA00000}"/>
    <cellStyle name="Comma 6 2 4 4 3" xfId="49988" xr:uid="{00000000-0005-0000-0000-00003BA00000}"/>
    <cellStyle name="Comma 6 2 4 4 3 2" xfId="49989" xr:uid="{00000000-0005-0000-0000-00003CA00000}"/>
    <cellStyle name="Comma 6 2 4 4 3 3" xfId="49990" xr:uid="{00000000-0005-0000-0000-00003DA00000}"/>
    <cellStyle name="Comma 6 2 4 4 4" xfId="49991" xr:uid="{00000000-0005-0000-0000-00003EA00000}"/>
    <cellStyle name="Comma 6 2 4 4 4 2" xfId="49992" xr:uid="{00000000-0005-0000-0000-00003FA00000}"/>
    <cellStyle name="Comma 6 2 4 4 5" xfId="49993" xr:uid="{00000000-0005-0000-0000-000040A00000}"/>
    <cellStyle name="Comma 6 2 4 4 6" xfId="49994" xr:uid="{00000000-0005-0000-0000-000041A00000}"/>
    <cellStyle name="Comma 6 2 4 5" xfId="49995" xr:uid="{00000000-0005-0000-0000-000042A00000}"/>
    <cellStyle name="Comma 6 2 4 5 2" xfId="49996" xr:uid="{00000000-0005-0000-0000-000043A00000}"/>
    <cellStyle name="Comma 6 2 4 5 2 2" xfId="49997" xr:uid="{00000000-0005-0000-0000-000044A00000}"/>
    <cellStyle name="Comma 6 2 4 5 2 3" xfId="49998" xr:uid="{00000000-0005-0000-0000-000045A00000}"/>
    <cellStyle name="Comma 6 2 4 5 3" xfId="49999" xr:uid="{00000000-0005-0000-0000-000046A00000}"/>
    <cellStyle name="Comma 6 2 4 5 3 2" xfId="50000" xr:uid="{00000000-0005-0000-0000-000047A00000}"/>
    <cellStyle name="Comma 6 2 4 5 4" xfId="50001" xr:uid="{00000000-0005-0000-0000-000048A00000}"/>
    <cellStyle name="Comma 6 2 4 5 5" xfId="50002" xr:uid="{00000000-0005-0000-0000-000049A00000}"/>
    <cellStyle name="Comma 6 2 4 6" xfId="50003" xr:uid="{00000000-0005-0000-0000-00004AA00000}"/>
    <cellStyle name="Comma 6 2 4 6 2" xfId="50004" xr:uid="{00000000-0005-0000-0000-00004BA00000}"/>
    <cellStyle name="Comma 6 2 4 6 3" xfId="50005" xr:uid="{00000000-0005-0000-0000-00004CA00000}"/>
    <cellStyle name="Comma 6 2 4 7" xfId="50006" xr:uid="{00000000-0005-0000-0000-00004DA00000}"/>
    <cellStyle name="Comma 6 2 4 7 2" xfId="50007" xr:uid="{00000000-0005-0000-0000-00004EA00000}"/>
    <cellStyle name="Comma 6 2 4 7 3" xfId="50008" xr:uid="{00000000-0005-0000-0000-00004FA00000}"/>
    <cellStyle name="Comma 6 2 4 8" xfId="50009" xr:uid="{00000000-0005-0000-0000-000050A00000}"/>
    <cellStyle name="Comma 6 2 4 8 2" xfId="50010" xr:uid="{00000000-0005-0000-0000-000051A00000}"/>
    <cellStyle name="Comma 6 2 4 9" xfId="50011" xr:uid="{00000000-0005-0000-0000-000052A00000}"/>
    <cellStyle name="Comma 6 2 5" xfId="9845" xr:uid="{00000000-0005-0000-0000-000053A00000}"/>
    <cellStyle name="Comma 6 2 5 2" xfId="50012" xr:uid="{00000000-0005-0000-0000-000054A00000}"/>
    <cellStyle name="Comma 6 2 5 2 2" xfId="50013" xr:uid="{00000000-0005-0000-0000-000055A00000}"/>
    <cellStyle name="Comma 6 2 5 2 2 2" xfId="50014" xr:uid="{00000000-0005-0000-0000-000056A00000}"/>
    <cellStyle name="Comma 6 2 5 2 2 3" xfId="50015" xr:uid="{00000000-0005-0000-0000-000057A00000}"/>
    <cellStyle name="Comma 6 2 5 2 3" xfId="50016" xr:uid="{00000000-0005-0000-0000-000058A00000}"/>
    <cellStyle name="Comma 6 2 5 2 3 2" xfId="50017" xr:uid="{00000000-0005-0000-0000-000059A00000}"/>
    <cellStyle name="Comma 6 2 5 2 3 3" xfId="50018" xr:uid="{00000000-0005-0000-0000-00005AA00000}"/>
    <cellStyle name="Comma 6 2 5 2 4" xfId="50019" xr:uid="{00000000-0005-0000-0000-00005BA00000}"/>
    <cellStyle name="Comma 6 2 5 2 4 2" xfId="50020" xr:uid="{00000000-0005-0000-0000-00005CA00000}"/>
    <cellStyle name="Comma 6 2 5 2 5" xfId="50021" xr:uid="{00000000-0005-0000-0000-00005DA00000}"/>
    <cellStyle name="Comma 6 2 5 2 6" xfId="50022" xr:uid="{00000000-0005-0000-0000-00005EA00000}"/>
    <cellStyle name="Comma 6 2 5 3" xfId="50023" xr:uid="{00000000-0005-0000-0000-00005FA00000}"/>
    <cellStyle name="Comma 6 2 5 3 2" xfId="50024" xr:uid="{00000000-0005-0000-0000-000060A00000}"/>
    <cellStyle name="Comma 6 2 5 3 2 2" xfId="50025" xr:uid="{00000000-0005-0000-0000-000061A00000}"/>
    <cellStyle name="Comma 6 2 5 3 2 3" xfId="50026" xr:uid="{00000000-0005-0000-0000-000062A00000}"/>
    <cellStyle name="Comma 6 2 5 3 3" xfId="50027" xr:uid="{00000000-0005-0000-0000-000063A00000}"/>
    <cellStyle name="Comma 6 2 5 3 3 2" xfId="50028" xr:uid="{00000000-0005-0000-0000-000064A00000}"/>
    <cellStyle name="Comma 6 2 5 3 3 3" xfId="50029" xr:uid="{00000000-0005-0000-0000-000065A00000}"/>
    <cellStyle name="Comma 6 2 5 3 4" xfId="50030" xr:uid="{00000000-0005-0000-0000-000066A00000}"/>
    <cellStyle name="Comma 6 2 5 3 4 2" xfId="50031" xr:uid="{00000000-0005-0000-0000-000067A00000}"/>
    <cellStyle name="Comma 6 2 5 3 5" xfId="50032" xr:uid="{00000000-0005-0000-0000-000068A00000}"/>
    <cellStyle name="Comma 6 2 5 3 6" xfId="50033" xr:uid="{00000000-0005-0000-0000-000069A00000}"/>
    <cellStyle name="Comma 6 2 5 4" xfId="50034" xr:uid="{00000000-0005-0000-0000-00006AA00000}"/>
    <cellStyle name="Comma 6 2 5 4 2" xfId="50035" xr:uid="{00000000-0005-0000-0000-00006BA00000}"/>
    <cellStyle name="Comma 6 2 5 4 2 2" xfId="50036" xr:uid="{00000000-0005-0000-0000-00006CA00000}"/>
    <cellStyle name="Comma 6 2 5 4 2 3" xfId="50037" xr:uid="{00000000-0005-0000-0000-00006DA00000}"/>
    <cellStyle name="Comma 6 2 5 4 3" xfId="50038" xr:uid="{00000000-0005-0000-0000-00006EA00000}"/>
    <cellStyle name="Comma 6 2 5 4 3 2" xfId="50039" xr:uid="{00000000-0005-0000-0000-00006FA00000}"/>
    <cellStyle name="Comma 6 2 5 4 4" xfId="50040" xr:uid="{00000000-0005-0000-0000-000070A00000}"/>
    <cellStyle name="Comma 6 2 5 4 5" xfId="50041" xr:uid="{00000000-0005-0000-0000-000071A00000}"/>
    <cellStyle name="Comma 6 2 5 5" xfId="50042" xr:uid="{00000000-0005-0000-0000-000072A00000}"/>
    <cellStyle name="Comma 6 2 5 5 2" xfId="50043" xr:uid="{00000000-0005-0000-0000-000073A00000}"/>
    <cellStyle name="Comma 6 2 5 5 3" xfId="50044" xr:uid="{00000000-0005-0000-0000-000074A00000}"/>
    <cellStyle name="Comma 6 2 5 6" xfId="50045" xr:uid="{00000000-0005-0000-0000-000075A00000}"/>
    <cellStyle name="Comma 6 2 5 6 2" xfId="50046" xr:uid="{00000000-0005-0000-0000-000076A00000}"/>
    <cellStyle name="Comma 6 2 5 6 3" xfId="50047" xr:uid="{00000000-0005-0000-0000-000077A00000}"/>
    <cellStyle name="Comma 6 2 5 7" xfId="50048" xr:uid="{00000000-0005-0000-0000-000078A00000}"/>
    <cellStyle name="Comma 6 2 5 7 2" xfId="50049" xr:uid="{00000000-0005-0000-0000-000079A00000}"/>
    <cellStyle name="Comma 6 2 5 8" xfId="50050" xr:uid="{00000000-0005-0000-0000-00007AA00000}"/>
    <cellStyle name="Comma 6 2 5 9" xfId="50051" xr:uid="{00000000-0005-0000-0000-00007BA00000}"/>
    <cellStyle name="Comma 6 2 6" xfId="9846" xr:uid="{00000000-0005-0000-0000-00007CA00000}"/>
    <cellStyle name="Comma 6 2 6 2" xfId="50052" xr:uid="{00000000-0005-0000-0000-00007DA00000}"/>
    <cellStyle name="Comma 6 2 6 2 2" xfId="50053" xr:uid="{00000000-0005-0000-0000-00007EA00000}"/>
    <cellStyle name="Comma 6 2 6 2 2 2" xfId="50054" xr:uid="{00000000-0005-0000-0000-00007FA00000}"/>
    <cellStyle name="Comma 6 2 6 2 2 3" xfId="50055" xr:uid="{00000000-0005-0000-0000-000080A00000}"/>
    <cellStyle name="Comma 6 2 6 2 3" xfId="50056" xr:uid="{00000000-0005-0000-0000-000081A00000}"/>
    <cellStyle name="Comma 6 2 6 2 3 2" xfId="50057" xr:uid="{00000000-0005-0000-0000-000082A00000}"/>
    <cellStyle name="Comma 6 2 6 2 3 3" xfId="50058" xr:uid="{00000000-0005-0000-0000-000083A00000}"/>
    <cellStyle name="Comma 6 2 6 2 4" xfId="50059" xr:uid="{00000000-0005-0000-0000-000084A00000}"/>
    <cellStyle name="Comma 6 2 6 2 4 2" xfId="50060" xr:uid="{00000000-0005-0000-0000-000085A00000}"/>
    <cellStyle name="Comma 6 2 6 2 5" xfId="50061" xr:uid="{00000000-0005-0000-0000-000086A00000}"/>
    <cellStyle name="Comma 6 2 6 2 6" xfId="50062" xr:uid="{00000000-0005-0000-0000-000087A00000}"/>
    <cellStyle name="Comma 6 2 6 3" xfId="50063" xr:uid="{00000000-0005-0000-0000-000088A00000}"/>
    <cellStyle name="Comma 6 2 6 3 2" xfId="50064" xr:uid="{00000000-0005-0000-0000-000089A00000}"/>
    <cellStyle name="Comma 6 2 6 3 2 2" xfId="50065" xr:uid="{00000000-0005-0000-0000-00008AA00000}"/>
    <cellStyle name="Comma 6 2 6 3 2 3" xfId="50066" xr:uid="{00000000-0005-0000-0000-00008BA00000}"/>
    <cellStyle name="Comma 6 2 6 3 3" xfId="50067" xr:uid="{00000000-0005-0000-0000-00008CA00000}"/>
    <cellStyle name="Comma 6 2 6 3 3 2" xfId="50068" xr:uid="{00000000-0005-0000-0000-00008DA00000}"/>
    <cellStyle name="Comma 6 2 6 3 3 3" xfId="50069" xr:uid="{00000000-0005-0000-0000-00008EA00000}"/>
    <cellStyle name="Comma 6 2 6 3 4" xfId="50070" xr:uid="{00000000-0005-0000-0000-00008FA00000}"/>
    <cellStyle name="Comma 6 2 6 3 4 2" xfId="50071" xr:uid="{00000000-0005-0000-0000-000090A00000}"/>
    <cellStyle name="Comma 6 2 6 3 5" xfId="50072" xr:uid="{00000000-0005-0000-0000-000091A00000}"/>
    <cellStyle name="Comma 6 2 6 3 6" xfId="50073" xr:uid="{00000000-0005-0000-0000-000092A00000}"/>
    <cellStyle name="Comma 6 2 6 4" xfId="50074" xr:uid="{00000000-0005-0000-0000-000093A00000}"/>
    <cellStyle name="Comma 6 2 6 4 2" xfId="50075" xr:uid="{00000000-0005-0000-0000-000094A00000}"/>
    <cellStyle name="Comma 6 2 6 4 2 2" xfId="50076" xr:uid="{00000000-0005-0000-0000-000095A00000}"/>
    <cellStyle name="Comma 6 2 6 4 2 3" xfId="50077" xr:uid="{00000000-0005-0000-0000-000096A00000}"/>
    <cellStyle name="Comma 6 2 6 4 3" xfId="50078" xr:uid="{00000000-0005-0000-0000-000097A00000}"/>
    <cellStyle name="Comma 6 2 6 4 3 2" xfId="50079" xr:uid="{00000000-0005-0000-0000-000098A00000}"/>
    <cellStyle name="Comma 6 2 6 4 4" xfId="50080" xr:uid="{00000000-0005-0000-0000-000099A00000}"/>
    <cellStyle name="Comma 6 2 6 4 5" xfId="50081" xr:uid="{00000000-0005-0000-0000-00009AA00000}"/>
    <cellStyle name="Comma 6 2 6 5" xfId="50082" xr:uid="{00000000-0005-0000-0000-00009BA00000}"/>
    <cellStyle name="Comma 6 2 6 5 2" xfId="50083" xr:uid="{00000000-0005-0000-0000-00009CA00000}"/>
    <cellStyle name="Comma 6 2 6 5 3" xfId="50084" xr:uid="{00000000-0005-0000-0000-00009DA00000}"/>
    <cellStyle name="Comma 6 2 6 6" xfId="50085" xr:uid="{00000000-0005-0000-0000-00009EA00000}"/>
    <cellStyle name="Comma 6 2 6 6 2" xfId="50086" xr:uid="{00000000-0005-0000-0000-00009FA00000}"/>
    <cellStyle name="Comma 6 2 6 6 3" xfId="50087" xr:uid="{00000000-0005-0000-0000-0000A0A00000}"/>
    <cellStyle name="Comma 6 2 6 7" xfId="50088" xr:uid="{00000000-0005-0000-0000-0000A1A00000}"/>
    <cellStyle name="Comma 6 2 6 7 2" xfId="50089" xr:uid="{00000000-0005-0000-0000-0000A2A00000}"/>
    <cellStyle name="Comma 6 2 6 8" xfId="50090" xr:uid="{00000000-0005-0000-0000-0000A3A00000}"/>
    <cellStyle name="Comma 6 2 6 9" xfId="50091" xr:uid="{00000000-0005-0000-0000-0000A4A00000}"/>
    <cellStyle name="Comma 6 2 7" xfId="9847" xr:uid="{00000000-0005-0000-0000-0000A5A00000}"/>
    <cellStyle name="Comma 6 2 7 2" xfId="50092" xr:uid="{00000000-0005-0000-0000-0000A6A00000}"/>
    <cellStyle name="Comma 6 2 7 2 2" xfId="50093" xr:uid="{00000000-0005-0000-0000-0000A7A00000}"/>
    <cellStyle name="Comma 6 2 7 2 3" xfId="50094" xr:uid="{00000000-0005-0000-0000-0000A8A00000}"/>
    <cellStyle name="Comma 6 2 7 3" xfId="50095" xr:uid="{00000000-0005-0000-0000-0000A9A00000}"/>
    <cellStyle name="Comma 6 2 7 3 2" xfId="50096" xr:uid="{00000000-0005-0000-0000-0000AAA00000}"/>
    <cellStyle name="Comma 6 2 7 3 3" xfId="50097" xr:uid="{00000000-0005-0000-0000-0000ABA00000}"/>
    <cellStyle name="Comma 6 2 7 4" xfId="50098" xr:uid="{00000000-0005-0000-0000-0000ACA00000}"/>
    <cellStyle name="Comma 6 2 7 4 2" xfId="50099" xr:uid="{00000000-0005-0000-0000-0000ADA00000}"/>
    <cellStyle name="Comma 6 2 7 5" xfId="50100" xr:uid="{00000000-0005-0000-0000-0000AEA00000}"/>
    <cellStyle name="Comma 6 2 7 6" xfId="50101" xr:uid="{00000000-0005-0000-0000-0000AFA00000}"/>
    <cellStyle name="Comma 6 2 8" xfId="50102" xr:uid="{00000000-0005-0000-0000-0000B0A00000}"/>
    <cellStyle name="Comma 6 2 8 2" xfId="50103" xr:uid="{00000000-0005-0000-0000-0000B1A00000}"/>
    <cellStyle name="Comma 6 2 8 2 2" xfId="50104" xr:uid="{00000000-0005-0000-0000-0000B2A00000}"/>
    <cellStyle name="Comma 6 2 8 2 3" xfId="50105" xr:uid="{00000000-0005-0000-0000-0000B3A00000}"/>
    <cellStyle name="Comma 6 2 8 3" xfId="50106" xr:uid="{00000000-0005-0000-0000-0000B4A00000}"/>
    <cellStyle name="Comma 6 2 8 3 2" xfId="50107" xr:uid="{00000000-0005-0000-0000-0000B5A00000}"/>
    <cellStyle name="Comma 6 2 8 3 3" xfId="50108" xr:uid="{00000000-0005-0000-0000-0000B6A00000}"/>
    <cellStyle name="Comma 6 2 8 4" xfId="50109" xr:uid="{00000000-0005-0000-0000-0000B7A00000}"/>
    <cellStyle name="Comma 6 2 8 4 2" xfId="50110" xr:uid="{00000000-0005-0000-0000-0000B8A00000}"/>
    <cellStyle name="Comma 6 2 8 5" xfId="50111" xr:uid="{00000000-0005-0000-0000-0000B9A00000}"/>
    <cellStyle name="Comma 6 2 8 6" xfId="50112" xr:uid="{00000000-0005-0000-0000-0000BAA00000}"/>
    <cellStyle name="Comma 6 2 9" xfId="50113" xr:uid="{00000000-0005-0000-0000-0000BBA00000}"/>
    <cellStyle name="Comma 6 2 9 2" xfId="50114" xr:uid="{00000000-0005-0000-0000-0000BCA00000}"/>
    <cellStyle name="Comma 6 2 9 2 2" xfId="50115" xr:uid="{00000000-0005-0000-0000-0000BDA00000}"/>
    <cellStyle name="Comma 6 2 9 2 3" xfId="50116" xr:uid="{00000000-0005-0000-0000-0000BEA00000}"/>
    <cellStyle name="Comma 6 2 9 3" xfId="50117" xr:uid="{00000000-0005-0000-0000-0000BFA00000}"/>
    <cellStyle name="Comma 6 2 9 3 2" xfId="50118" xr:uid="{00000000-0005-0000-0000-0000C0A00000}"/>
    <cellStyle name="Comma 6 2 9 4" xfId="50119" xr:uid="{00000000-0005-0000-0000-0000C1A00000}"/>
    <cellStyle name="Comma 6 2 9 5" xfId="50120" xr:uid="{00000000-0005-0000-0000-0000C2A00000}"/>
    <cellStyle name="Comma 6 3" xfId="3852" xr:uid="{00000000-0005-0000-0000-0000C3A00000}"/>
    <cellStyle name="Comma 6 3 10" xfId="50121" xr:uid="{00000000-0005-0000-0000-0000C4A00000}"/>
    <cellStyle name="Comma 6 3 10 2" xfId="50122" xr:uid="{00000000-0005-0000-0000-0000C5A00000}"/>
    <cellStyle name="Comma 6 3 10 3" xfId="50123" xr:uid="{00000000-0005-0000-0000-0000C6A00000}"/>
    <cellStyle name="Comma 6 3 11" xfId="50124" xr:uid="{00000000-0005-0000-0000-0000C7A00000}"/>
    <cellStyle name="Comma 6 3 11 2" xfId="50125" xr:uid="{00000000-0005-0000-0000-0000C8A00000}"/>
    <cellStyle name="Comma 6 3 12" xfId="50126" xr:uid="{00000000-0005-0000-0000-0000C9A00000}"/>
    <cellStyle name="Comma 6 3 13" xfId="50127" xr:uid="{00000000-0005-0000-0000-0000CAA00000}"/>
    <cellStyle name="Comma 6 3 14" xfId="50128" xr:uid="{00000000-0005-0000-0000-0000CBA00000}"/>
    <cellStyle name="Comma 6 3 2" xfId="3853" xr:uid="{00000000-0005-0000-0000-0000CCA00000}"/>
    <cellStyle name="Comma 6 3 2 10" xfId="50129" xr:uid="{00000000-0005-0000-0000-0000CDA00000}"/>
    <cellStyle name="Comma 6 3 2 10 2" xfId="50130" xr:uid="{00000000-0005-0000-0000-0000CEA00000}"/>
    <cellStyle name="Comma 6 3 2 11" xfId="50131" xr:uid="{00000000-0005-0000-0000-0000CFA00000}"/>
    <cellStyle name="Comma 6 3 2 12" xfId="50132" xr:uid="{00000000-0005-0000-0000-0000D0A00000}"/>
    <cellStyle name="Comma 6 3 2 13" xfId="50133" xr:uid="{00000000-0005-0000-0000-0000D1A00000}"/>
    <cellStyle name="Comma 6 3 2 2" xfId="3854" xr:uid="{00000000-0005-0000-0000-0000D2A00000}"/>
    <cellStyle name="Comma 6 3 2 2 10" xfId="50134" xr:uid="{00000000-0005-0000-0000-0000D3A00000}"/>
    <cellStyle name="Comma 6 3 2 2 11" xfId="50135" xr:uid="{00000000-0005-0000-0000-0000D4A00000}"/>
    <cellStyle name="Comma 6 3 2 2 2" xfId="3855" xr:uid="{00000000-0005-0000-0000-0000D5A00000}"/>
    <cellStyle name="Comma 6 3 2 2 2 10" xfId="50136" xr:uid="{00000000-0005-0000-0000-0000D6A00000}"/>
    <cellStyle name="Comma 6 3 2 2 2 2" xfId="3856" xr:uid="{00000000-0005-0000-0000-0000D7A00000}"/>
    <cellStyle name="Comma 6 3 2 2 2 2 2" xfId="50137" xr:uid="{00000000-0005-0000-0000-0000D8A00000}"/>
    <cellStyle name="Comma 6 3 2 2 2 2 2 2" xfId="50138" xr:uid="{00000000-0005-0000-0000-0000D9A00000}"/>
    <cellStyle name="Comma 6 3 2 2 2 2 2 3" xfId="50139" xr:uid="{00000000-0005-0000-0000-0000DAA00000}"/>
    <cellStyle name="Comma 6 3 2 2 2 2 3" xfId="50140" xr:uid="{00000000-0005-0000-0000-0000DBA00000}"/>
    <cellStyle name="Comma 6 3 2 2 2 2 3 2" xfId="50141" xr:uid="{00000000-0005-0000-0000-0000DCA00000}"/>
    <cellStyle name="Comma 6 3 2 2 2 2 3 3" xfId="50142" xr:uid="{00000000-0005-0000-0000-0000DDA00000}"/>
    <cellStyle name="Comma 6 3 2 2 2 2 4" xfId="50143" xr:uid="{00000000-0005-0000-0000-0000DEA00000}"/>
    <cellStyle name="Comma 6 3 2 2 2 2 4 2" xfId="50144" xr:uid="{00000000-0005-0000-0000-0000DFA00000}"/>
    <cellStyle name="Comma 6 3 2 2 2 2 5" xfId="50145" xr:uid="{00000000-0005-0000-0000-0000E0A00000}"/>
    <cellStyle name="Comma 6 3 2 2 2 2 6" xfId="50146" xr:uid="{00000000-0005-0000-0000-0000E1A00000}"/>
    <cellStyle name="Comma 6 3 2 2 2 3" xfId="14030" xr:uid="{00000000-0005-0000-0000-0000E2A00000}"/>
    <cellStyle name="Comma 6 3 2 2 2 3 2" xfId="50147" xr:uid="{00000000-0005-0000-0000-0000E3A00000}"/>
    <cellStyle name="Comma 6 3 2 2 2 3 2 2" xfId="50148" xr:uid="{00000000-0005-0000-0000-0000E4A00000}"/>
    <cellStyle name="Comma 6 3 2 2 2 3 2 3" xfId="50149" xr:uid="{00000000-0005-0000-0000-0000E5A00000}"/>
    <cellStyle name="Comma 6 3 2 2 2 3 3" xfId="50150" xr:uid="{00000000-0005-0000-0000-0000E6A00000}"/>
    <cellStyle name="Comma 6 3 2 2 2 3 3 2" xfId="50151" xr:uid="{00000000-0005-0000-0000-0000E7A00000}"/>
    <cellStyle name="Comma 6 3 2 2 2 3 3 3" xfId="50152" xr:uid="{00000000-0005-0000-0000-0000E8A00000}"/>
    <cellStyle name="Comma 6 3 2 2 2 3 4" xfId="50153" xr:uid="{00000000-0005-0000-0000-0000E9A00000}"/>
    <cellStyle name="Comma 6 3 2 2 2 3 4 2" xfId="50154" xr:uid="{00000000-0005-0000-0000-0000EAA00000}"/>
    <cellStyle name="Comma 6 3 2 2 2 3 5" xfId="50155" xr:uid="{00000000-0005-0000-0000-0000EBA00000}"/>
    <cellStyle name="Comma 6 3 2 2 2 3 6" xfId="50156" xr:uid="{00000000-0005-0000-0000-0000ECA00000}"/>
    <cellStyle name="Comma 6 3 2 2 2 4" xfId="50157" xr:uid="{00000000-0005-0000-0000-0000EDA00000}"/>
    <cellStyle name="Comma 6 3 2 2 2 4 2" xfId="50158" xr:uid="{00000000-0005-0000-0000-0000EEA00000}"/>
    <cellStyle name="Comma 6 3 2 2 2 4 2 2" xfId="50159" xr:uid="{00000000-0005-0000-0000-0000EFA00000}"/>
    <cellStyle name="Comma 6 3 2 2 2 4 2 3" xfId="50160" xr:uid="{00000000-0005-0000-0000-0000F0A00000}"/>
    <cellStyle name="Comma 6 3 2 2 2 4 3" xfId="50161" xr:uid="{00000000-0005-0000-0000-0000F1A00000}"/>
    <cellStyle name="Comma 6 3 2 2 2 4 3 2" xfId="50162" xr:uid="{00000000-0005-0000-0000-0000F2A00000}"/>
    <cellStyle name="Comma 6 3 2 2 2 4 4" xfId="50163" xr:uid="{00000000-0005-0000-0000-0000F3A00000}"/>
    <cellStyle name="Comma 6 3 2 2 2 4 5" xfId="50164" xr:uid="{00000000-0005-0000-0000-0000F4A00000}"/>
    <cellStyle name="Comma 6 3 2 2 2 5" xfId="50165" xr:uid="{00000000-0005-0000-0000-0000F5A00000}"/>
    <cellStyle name="Comma 6 3 2 2 2 5 2" xfId="50166" xr:uid="{00000000-0005-0000-0000-0000F6A00000}"/>
    <cellStyle name="Comma 6 3 2 2 2 5 3" xfId="50167" xr:uid="{00000000-0005-0000-0000-0000F7A00000}"/>
    <cellStyle name="Comma 6 3 2 2 2 6" xfId="50168" xr:uid="{00000000-0005-0000-0000-0000F8A00000}"/>
    <cellStyle name="Comma 6 3 2 2 2 6 2" xfId="50169" xr:uid="{00000000-0005-0000-0000-0000F9A00000}"/>
    <cellStyle name="Comma 6 3 2 2 2 6 3" xfId="50170" xr:uid="{00000000-0005-0000-0000-0000FAA00000}"/>
    <cellStyle name="Comma 6 3 2 2 2 7" xfId="50171" xr:uid="{00000000-0005-0000-0000-0000FBA00000}"/>
    <cellStyle name="Comma 6 3 2 2 2 7 2" xfId="50172" xr:uid="{00000000-0005-0000-0000-0000FCA00000}"/>
    <cellStyle name="Comma 6 3 2 2 2 8" xfId="50173" xr:uid="{00000000-0005-0000-0000-0000FDA00000}"/>
    <cellStyle name="Comma 6 3 2 2 2 9" xfId="50174" xr:uid="{00000000-0005-0000-0000-0000FEA00000}"/>
    <cellStyle name="Comma 6 3 2 2 3" xfId="3857" xr:uid="{00000000-0005-0000-0000-0000FFA00000}"/>
    <cellStyle name="Comma 6 3 2 2 3 2" xfId="14031" xr:uid="{00000000-0005-0000-0000-000000A10000}"/>
    <cellStyle name="Comma 6 3 2 2 3 2 2" xfId="50175" xr:uid="{00000000-0005-0000-0000-000001A10000}"/>
    <cellStyle name="Comma 6 3 2 2 3 2 3" xfId="50176" xr:uid="{00000000-0005-0000-0000-000002A10000}"/>
    <cellStyle name="Comma 6 3 2 2 3 3" xfId="50177" xr:uid="{00000000-0005-0000-0000-000003A10000}"/>
    <cellStyle name="Comma 6 3 2 2 3 3 2" xfId="50178" xr:uid="{00000000-0005-0000-0000-000004A10000}"/>
    <cellStyle name="Comma 6 3 2 2 3 3 3" xfId="50179" xr:uid="{00000000-0005-0000-0000-000005A10000}"/>
    <cellStyle name="Comma 6 3 2 2 3 4" xfId="50180" xr:uid="{00000000-0005-0000-0000-000006A10000}"/>
    <cellStyle name="Comma 6 3 2 2 3 4 2" xfId="50181" xr:uid="{00000000-0005-0000-0000-000007A10000}"/>
    <cellStyle name="Comma 6 3 2 2 3 5" xfId="50182" xr:uid="{00000000-0005-0000-0000-000008A10000}"/>
    <cellStyle name="Comma 6 3 2 2 3 6" xfId="50183" xr:uid="{00000000-0005-0000-0000-000009A10000}"/>
    <cellStyle name="Comma 6 3 2 2 3 7" xfId="50184" xr:uid="{00000000-0005-0000-0000-00000AA10000}"/>
    <cellStyle name="Comma 6 3 2 2 4" xfId="9848" xr:uid="{00000000-0005-0000-0000-00000BA10000}"/>
    <cellStyle name="Comma 6 3 2 2 4 2" xfId="50185" xr:uid="{00000000-0005-0000-0000-00000CA10000}"/>
    <cellStyle name="Comma 6 3 2 2 4 2 2" xfId="50186" xr:uid="{00000000-0005-0000-0000-00000DA10000}"/>
    <cellStyle name="Comma 6 3 2 2 4 2 3" xfId="50187" xr:uid="{00000000-0005-0000-0000-00000EA10000}"/>
    <cellStyle name="Comma 6 3 2 2 4 3" xfId="50188" xr:uid="{00000000-0005-0000-0000-00000FA10000}"/>
    <cellStyle name="Comma 6 3 2 2 4 3 2" xfId="50189" xr:uid="{00000000-0005-0000-0000-000010A10000}"/>
    <cellStyle name="Comma 6 3 2 2 4 3 3" xfId="50190" xr:uid="{00000000-0005-0000-0000-000011A10000}"/>
    <cellStyle name="Comma 6 3 2 2 4 4" xfId="50191" xr:uid="{00000000-0005-0000-0000-000012A10000}"/>
    <cellStyle name="Comma 6 3 2 2 4 4 2" xfId="50192" xr:uid="{00000000-0005-0000-0000-000013A10000}"/>
    <cellStyle name="Comma 6 3 2 2 4 5" xfId="50193" xr:uid="{00000000-0005-0000-0000-000014A10000}"/>
    <cellStyle name="Comma 6 3 2 2 4 6" xfId="50194" xr:uid="{00000000-0005-0000-0000-000015A10000}"/>
    <cellStyle name="Comma 6 3 2 2 5" xfId="9849" xr:uid="{00000000-0005-0000-0000-000016A10000}"/>
    <cellStyle name="Comma 6 3 2 2 5 2" xfId="50195" xr:uid="{00000000-0005-0000-0000-000017A10000}"/>
    <cellStyle name="Comma 6 3 2 2 5 2 2" xfId="50196" xr:uid="{00000000-0005-0000-0000-000018A10000}"/>
    <cellStyle name="Comma 6 3 2 2 5 2 3" xfId="50197" xr:uid="{00000000-0005-0000-0000-000019A10000}"/>
    <cellStyle name="Comma 6 3 2 2 5 3" xfId="50198" xr:uid="{00000000-0005-0000-0000-00001AA10000}"/>
    <cellStyle name="Comma 6 3 2 2 5 3 2" xfId="50199" xr:uid="{00000000-0005-0000-0000-00001BA10000}"/>
    <cellStyle name="Comma 6 3 2 2 5 4" xfId="50200" xr:uid="{00000000-0005-0000-0000-00001CA10000}"/>
    <cellStyle name="Comma 6 3 2 2 5 5" xfId="50201" xr:uid="{00000000-0005-0000-0000-00001DA10000}"/>
    <cellStyle name="Comma 6 3 2 2 6" xfId="50202" xr:uid="{00000000-0005-0000-0000-00001EA10000}"/>
    <cellStyle name="Comma 6 3 2 2 6 2" xfId="50203" xr:uid="{00000000-0005-0000-0000-00001FA10000}"/>
    <cellStyle name="Comma 6 3 2 2 6 3" xfId="50204" xr:uid="{00000000-0005-0000-0000-000020A10000}"/>
    <cellStyle name="Comma 6 3 2 2 7" xfId="50205" xr:uid="{00000000-0005-0000-0000-000021A10000}"/>
    <cellStyle name="Comma 6 3 2 2 7 2" xfId="50206" xr:uid="{00000000-0005-0000-0000-000022A10000}"/>
    <cellStyle name="Comma 6 3 2 2 7 3" xfId="50207" xr:uid="{00000000-0005-0000-0000-000023A10000}"/>
    <cellStyle name="Comma 6 3 2 2 8" xfId="50208" xr:uid="{00000000-0005-0000-0000-000024A10000}"/>
    <cellStyle name="Comma 6 3 2 2 8 2" xfId="50209" xr:uid="{00000000-0005-0000-0000-000025A10000}"/>
    <cellStyle name="Comma 6 3 2 2 9" xfId="50210" xr:uid="{00000000-0005-0000-0000-000026A10000}"/>
    <cellStyle name="Comma 6 3 2 3" xfId="3858" xr:uid="{00000000-0005-0000-0000-000027A10000}"/>
    <cellStyle name="Comma 6 3 2 3 10" xfId="50211" xr:uid="{00000000-0005-0000-0000-000028A10000}"/>
    <cellStyle name="Comma 6 3 2 3 2" xfId="3859" xr:uid="{00000000-0005-0000-0000-000029A10000}"/>
    <cellStyle name="Comma 6 3 2 3 2 2" xfId="50212" xr:uid="{00000000-0005-0000-0000-00002AA10000}"/>
    <cellStyle name="Comma 6 3 2 3 2 2 2" xfId="50213" xr:uid="{00000000-0005-0000-0000-00002BA10000}"/>
    <cellStyle name="Comma 6 3 2 3 2 2 3" xfId="50214" xr:uid="{00000000-0005-0000-0000-00002CA10000}"/>
    <cellStyle name="Comma 6 3 2 3 2 3" xfId="50215" xr:uid="{00000000-0005-0000-0000-00002DA10000}"/>
    <cellStyle name="Comma 6 3 2 3 2 3 2" xfId="50216" xr:uid="{00000000-0005-0000-0000-00002EA10000}"/>
    <cellStyle name="Comma 6 3 2 3 2 3 3" xfId="50217" xr:uid="{00000000-0005-0000-0000-00002FA10000}"/>
    <cellStyle name="Comma 6 3 2 3 2 4" xfId="50218" xr:uid="{00000000-0005-0000-0000-000030A10000}"/>
    <cellStyle name="Comma 6 3 2 3 2 4 2" xfId="50219" xr:uid="{00000000-0005-0000-0000-000031A10000}"/>
    <cellStyle name="Comma 6 3 2 3 2 5" xfId="50220" xr:uid="{00000000-0005-0000-0000-000032A10000}"/>
    <cellStyle name="Comma 6 3 2 3 2 6" xfId="50221" xr:uid="{00000000-0005-0000-0000-000033A10000}"/>
    <cellStyle name="Comma 6 3 2 3 3" xfId="14032" xr:uid="{00000000-0005-0000-0000-000034A10000}"/>
    <cellStyle name="Comma 6 3 2 3 3 2" xfId="50222" xr:uid="{00000000-0005-0000-0000-000035A10000}"/>
    <cellStyle name="Comma 6 3 2 3 3 2 2" xfId="50223" xr:uid="{00000000-0005-0000-0000-000036A10000}"/>
    <cellStyle name="Comma 6 3 2 3 3 2 3" xfId="50224" xr:uid="{00000000-0005-0000-0000-000037A10000}"/>
    <cellStyle name="Comma 6 3 2 3 3 3" xfId="50225" xr:uid="{00000000-0005-0000-0000-000038A10000}"/>
    <cellStyle name="Comma 6 3 2 3 3 3 2" xfId="50226" xr:uid="{00000000-0005-0000-0000-000039A10000}"/>
    <cellStyle name="Comma 6 3 2 3 3 3 3" xfId="50227" xr:uid="{00000000-0005-0000-0000-00003AA10000}"/>
    <cellStyle name="Comma 6 3 2 3 3 4" xfId="50228" xr:uid="{00000000-0005-0000-0000-00003BA10000}"/>
    <cellStyle name="Comma 6 3 2 3 3 4 2" xfId="50229" xr:uid="{00000000-0005-0000-0000-00003CA10000}"/>
    <cellStyle name="Comma 6 3 2 3 3 5" xfId="50230" xr:uid="{00000000-0005-0000-0000-00003DA10000}"/>
    <cellStyle name="Comma 6 3 2 3 3 6" xfId="50231" xr:uid="{00000000-0005-0000-0000-00003EA10000}"/>
    <cellStyle name="Comma 6 3 2 3 4" xfId="50232" xr:uid="{00000000-0005-0000-0000-00003FA10000}"/>
    <cellStyle name="Comma 6 3 2 3 4 2" xfId="50233" xr:uid="{00000000-0005-0000-0000-000040A10000}"/>
    <cellStyle name="Comma 6 3 2 3 4 2 2" xfId="50234" xr:uid="{00000000-0005-0000-0000-000041A10000}"/>
    <cellStyle name="Comma 6 3 2 3 4 2 3" xfId="50235" xr:uid="{00000000-0005-0000-0000-000042A10000}"/>
    <cellStyle name="Comma 6 3 2 3 4 3" xfId="50236" xr:uid="{00000000-0005-0000-0000-000043A10000}"/>
    <cellStyle name="Comma 6 3 2 3 4 3 2" xfId="50237" xr:uid="{00000000-0005-0000-0000-000044A10000}"/>
    <cellStyle name="Comma 6 3 2 3 4 4" xfId="50238" xr:uid="{00000000-0005-0000-0000-000045A10000}"/>
    <cellStyle name="Comma 6 3 2 3 4 5" xfId="50239" xr:uid="{00000000-0005-0000-0000-000046A10000}"/>
    <cellStyle name="Comma 6 3 2 3 5" xfId="50240" xr:uid="{00000000-0005-0000-0000-000047A10000}"/>
    <cellStyle name="Comma 6 3 2 3 5 2" xfId="50241" xr:uid="{00000000-0005-0000-0000-000048A10000}"/>
    <cellStyle name="Comma 6 3 2 3 5 3" xfId="50242" xr:uid="{00000000-0005-0000-0000-000049A10000}"/>
    <cellStyle name="Comma 6 3 2 3 6" xfId="50243" xr:uid="{00000000-0005-0000-0000-00004AA10000}"/>
    <cellStyle name="Comma 6 3 2 3 6 2" xfId="50244" xr:uid="{00000000-0005-0000-0000-00004BA10000}"/>
    <cellStyle name="Comma 6 3 2 3 6 3" xfId="50245" xr:uid="{00000000-0005-0000-0000-00004CA10000}"/>
    <cellStyle name="Comma 6 3 2 3 7" xfId="50246" xr:uid="{00000000-0005-0000-0000-00004DA10000}"/>
    <cellStyle name="Comma 6 3 2 3 7 2" xfId="50247" xr:uid="{00000000-0005-0000-0000-00004EA10000}"/>
    <cellStyle name="Comma 6 3 2 3 8" xfId="50248" xr:uid="{00000000-0005-0000-0000-00004FA10000}"/>
    <cellStyle name="Comma 6 3 2 3 9" xfId="50249" xr:uid="{00000000-0005-0000-0000-000050A10000}"/>
    <cellStyle name="Comma 6 3 2 4" xfId="3860" xr:uid="{00000000-0005-0000-0000-000051A10000}"/>
    <cellStyle name="Comma 6 3 2 4 10" xfId="50250" xr:uid="{00000000-0005-0000-0000-000052A10000}"/>
    <cellStyle name="Comma 6 3 2 4 2" xfId="14033" xr:uid="{00000000-0005-0000-0000-000053A10000}"/>
    <cellStyle name="Comma 6 3 2 4 2 2" xfId="50251" xr:uid="{00000000-0005-0000-0000-000054A10000}"/>
    <cellStyle name="Comma 6 3 2 4 2 2 2" xfId="50252" xr:uid="{00000000-0005-0000-0000-000055A10000}"/>
    <cellStyle name="Comma 6 3 2 4 2 2 3" xfId="50253" xr:uid="{00000000-0005-0000-0000-000056A10000}"/>
    <cellStyle name="Comma 6 3 2 4 2 3" xfId="50254" xr:uid="{00000000-0005-0000-0000-000057A10000}"/>
    <cellStyle name="Comma 6 3 2 4 2 3 2" xfId="50255" xr:uid="{00000000-0005-0000-0000-000058A10000}"/>
    <cellStyle name="Comma 6 3 2 4 2 3 3" xfId="50256" xr:uid="{00000000-0005-0000-0000-000059A10000}"/>
    <cellStyle name="Comma 6 3 2 4 2 4" xfId="50257" xr:uid="{00000000-0005-0000-0000-00005AA10000}"/>
    <cellStyle name="Comma 6 3 2 4 2 4 2" xfId="50258" xr:uid="{00000000-0005-0000-0000-00005BA10000}"/>
    <cellStyle name="Comma 6 3 2 4 2 5" xfId="50259" xr:uid="{00000000-0005-0000-0000-00005CA10000}"/>
    <cellStyle name="Comma 6 3 2 4 2 6" xfId="50260" xr:uid="{00000000-0005-0000-0000-00005DA10000}"/>
    <cellStyle name="Comma 6 3 2 4 3" xfId="50261" xr:uid="{00000000-0005-0000-0000-00005EA10000}"/>
    <cellStyle name="Comma 6 3 2 4 3 2" xfId="50262" xr:uid="{00000000-0005-0000-0000-00005FA10000}"/>
    <cellStyle name="Comma 6 3 2 4 3 2 2" xfId="50263" xr:uid="{00000000-0005-0000-0000-000060A10000}"/>
    <cellStyle name="Comma 6 3 2 4 3 2 3" xfId="50264" xr:uid="{00000000-0005-0000-0000-000061A10000}"/>
    <cellStyle name="Comma 6 3 2 4 3 3" xfId="50265" xr:uid="{00000000-0005-0000-0000-000062A10000}"/>
    <cellStyle name="Comma 6 3 2 4 3 3 2" xfId="50266" xr:uid="{00000000-0005-0000-0000-000063A10000}"/>
    <cellStyle name="Comma 6 3 2 4 3 3 3" xfId="50267" xr:uid="{00000000-0005-0000-0000-000064A10000}"/>
    <cellStyle name="Comma 6 3 2 4 3 4" xfId="50268" xr:uid="{00000000-0005-0000-0000-000065A10000}"/>
    <cellStyle name="Comma 6 3 2 4 3 4 2" xfId="50269" xr:uid="{00000000-0005-0000-0000-000066A10000}"/>
    <cellStyle name="Comma 6 3 2 4 3 5" xfId="50270" xr:uid="{00000000-0005-0000-0000-000067A10000}"/>
    <cellStyle name="Comma 6 3 2 4 3 6" xfId="50271" xr:uid="{00000000-0005-0000-0000-000068A10000}"/>
    <cellStyle name="Comma 6 3 2 4 4" xfId="50272" xr:uid="{00000000-0005-0000-0000-000069A10000}"/>
    <cellStyle name="Comma 6 3 2 4 4 2" xfId="50273" xr:uid="{00000000-0005-0000-0000-00006AA10000}"/>
    <cellStyle name="Comma 6 3 2 4 4 2 2" xfId="50274" xr:uid="{00000000-0005-0000-0000-00006BA10000}"/>
    <cellStyle name="Comma 6 3 2 4 4 2 3" xfId="50275" xr:uid="{00000000-0005-0000-0000-00006CA10000}"/>
    <cellStyle name="Comma 6 3 2 4 4 3" xfId="50276" xr:uid="{00000000-0005-0000-0000-00006DA10000}"/>
    <cellStyle name="Comma 6 3 2 4 4 3 2" xfId="50277" xr:uid="{00000000-0005-0000-0000-00006EA10000}"/>
    <cellStyle name="Comma 6 3 2 4 4 4" xfId="50278" xr:uid="{00000000-0005-0000-0000-00006FA10000}"/>
    <cellStyle name="Comma 6 3 2 4 4 5" xfId="50279" xr:uid="{00000000-0005-0000-0000-000070A10000}"/>
    <cellStyle name="Comma 6 3 2 4 5" xfId="50280" xr:uid="{00000000-0005-0000-0000-000071A10000}"/>
    <cellStyle name="Comma 6 3 2 4 5 2" xfId="50281" xr:uid="{00000000-0005-0000-0000-000072A10000}"/>
    <cellStyle name="Comma 6 3 2 4 5 3" xfId="50282" xr:uid="{00000000-0005-0000-0000-000073A10000}"/>
    <cellStyle name="Comma 6 3 2 4 6" xfId="50283" xr:uid="{00000000-0005-0000-0000-000074A10000}"/>
    <cellStyle name="Comma 6 3 2 4 6 2" xfId="50284" xr:uid="{00000000-0005-0000-0000-000075A10000}"/>
    <cellStyle name="Comma 6 3 2 4 6 3" xfId="50285" xr:uid="{00000000-0005-0000-0000-000076A10000}"/>
    <cellStyle name="Comma 6 3 2 4 7" xfId="50286" xr:uid="{00000000-0005-0000-0000-000077A10000}"/>
    <cellStyle name="Comma 6 3 2 4 7 2" xfId="50287" xr:uid="{00000000-0005-0000-0000-000078A10000}"/>
    <cellStyle name="Comma 6 3 2 4 8" xfId="50288" xr:uid="{00000000-0005-0000-0000-000079A10000}"/>
    <cellStyle name="Comma 6 3 2 4 9" xfId="50289" xr:uid="{00000000-0005-0000-0000-00007AA10000}"/>
    <cellStyle name="Comma 6 3 2 5" xfId="9850" xr:uid="{00000000-0005-0000-0000-00007BA10000}"/>
    <cellStyle name="Comma 6 3 2 5 2" xfId="50290" xr:uid="{00000000-0005-0000-0000-00007CA10000}"/>
    <cellStyle name="Comma 6 3 2 5 2 2" xfId="50291" xr:uid="{00000000-0005-0000-0000-00007DA10000}"/>
    <cellStyle name="Comma 6 3 2 5 2 3" xfId="50292" xr:uid="{00000000-0005-0000-0000-00007EA10000}"/>
    <cellStyle name="Comma 6 3 2 5 3" xfId="50293" xr:uid="{00000000-0005-0000-0000-00007FA10000}"/>
    <cellStyle name="Comma 6 3 2 5 3 2" xfId="50294" xr:uid="{00000000-0005-0000-0000-000080A10000}"/>
    <cellStyle name="Comma 6 3 2 5 3 3" xfId="50295" xr:uid="{00000000-0005-0000-0000-000081A10000}"/>
    <cellStyle name="Comma 6 3 2 5 4" xfId="50296" xr:uid="{00000000-0005-0000-0000-000082A10000}"/>
    <cellStyle name="Comma 6 3 2 5 4 2" xfId="50297" xr:uid="{00000000-0005-0000-0000-000083A10000}"/>
    <cellStyle name="Comma 6 3 2 5 5" xfId="50298" xr:uid="{00000000-0005-0000-0000-000084A10000}"/>
    <cellStyle name="Comma 6 3 2 5 6" xfId="50299" xr:uid="{00000000-0005-0000-0000-000085A10000}"/>
    <cellStyle name="Comma 6 3 2 6" xfId="9851" xr:uid="{00000000-0005-0000-0000-000086A10000}"/>
    <cellStyle name="Comma 6 3 2 6 2" xfId="50300" xr:uid="{00000000-0005-0000-0000-000087A10000}"/>
    <cellStyle name="Comma 6 3 2 6 2 2" xfId="50301" xr:uid="{00000000-0005-0000-0000-000088A10000}"/>
    <cellStyle name="Comma 6 3 2 6 2 3" xfId="50302" xr:uid="{00000000-0005-0000-0000-000089A10000}"/>
    <cellStyle name="Comma 6 3 2 6 3" xfId="50303" xr:uid="{00000000-0005-0000-0000-00008AA10000}"/>
    <cellStyle name="Comma 6 3 2 6 3 2" xfId="50304" xr:uid="{00000000-0005-0000-0000-00008BA10000}"/>
    <cellStyle name="Comma 6 3 2 6 3 3" xfId="50305" xr:uid="{00000000-0005-0000-0000-00008CA10000}"/>
    <cellStyle name="Comma 6 3 2 6 4" xfId="50306" xr:uid="{00000000-0005-0000-0000-00008DA10000}"/>
    <cellStyle name="Comma 6 3 2 6 4 2" xfId="50307" xr:uid="{00000000-0005-0000-0000-00008EA10000}"/>
    <cellStyle name="Comma 6 3 2 6 5" xfId="50308" xr:uid="{00000000-0005-0000-0000-00008FA10000}"/>
    <cellStyle name="Comma 6 3 2 6 6" xfId="50309" xr:uid="{00000000-0005-0000-0000-000090A10000}"/>
    <cellStyle name="Comma 6 3 2 7" xfId="50310" xr:uid="{00000000-0005-0000-0000-000091A10000}"/>
    <cellStyle name="Comma 6 3 2 7 2" xfId="50311" xr:uid="{00000000-0005-0000-0000-000092A10000}"/>
    <cellStyle name="Comma 6 3 2 7 2 2" xfId="50312" xr:uid="{00000000-0005-0000-0000-000093A10000}"/>
    <cellStyle name="Comma 6 3 2 7 2 3" xfId="50313" xr:uid="{00000000-0005-0000-0000-000094A10000}"/>
    <cellStyle name="Comma 6 3 2 7 3" xfId="50314" xr:uid="{00000000-0005-0000-0000-000095A10000}"/>
    <cellStyle name="Comma 6 3 2 7 3 2" xfId="50315" xr:uid="{00000000-0005-0000-0000-000096A10000}"/>
    <cellStyle name="Comma 6 3 2 7 4" xfId="50316" xr:uid="{00000000-0005-0000-0000-000097A10000}"/>
    <cellStyle name="Comma 6 3 2 7 5" xfId="50317" xr:uid="{00000000-0005-0000-0000-000098A10000}"/>
    <cellStyle name="Comma 6 3 2 8" xfId="50318" xr:uid="{00000000-0005-0000-0000-000099A10000}"/>
    <cellStyle name="Comma 6 3 2 8 2" xfId="50319" xr:uid="{00000000-0005-0000-0000-00009AA10000}"/>
    <cellStyle name="Comma 6 3 2 8 3" xfId="50320" xr:uid="{00000000-0005-0000-0000-00009BA10000}"/>
    <cellStyle name="Comma 6 3 2 9" xfId="50321" xr:uid="{00000000-0005-0000-0000-00009CA10000}"/>
    <cellStyle name="Comma 6 3 2 9 2" xfId="50322" xr:uid="{00000000-0005-0000-0000-00009DA10000}"/>
    <cellStyle name="Comma 6 3 2 9 3" xfId="50323" xr:uid="{00000000-0005-0000-0000-00009EA10000}"/>
    <cellStyle name="Comma 6 3 3" xfId="3861" xr:uid="{00000000-0005-0000-0000-00009FA10000}"/>
    <cellStyle name="Comma 6 3 3 10" xfId="50324" xr:uid="{00000000-0005-0000-0000-0000A0A10000}"/>
    <cellStyle name="Comma 6 3 3 11" xfId="50325" xr:uid="{00000000-0005-0000-0000-0000A1A10000}"/>
    <cellStyle name="Comma 6 3 3 2" xfId="3862" xr:uid="{00000000-0005-0000-0000-0000A2A10000}"/>
    <cellStyle name="Comma 6 3 3 2 10" xfId="50326" xr:uid="{00000000-0005-0000-0000-0000A3A10000}"/>
    <cellStyle name="Comma 6 3 3 2 2" xfId="3863" xr:uid="{00000000-0005-0000-0000-0000A4A10000}"/>
    <cellStyle name="Comma 6 3 3 2 2 2" xfId="9852" xr:uid="{00000000-0005-0000-0000-0000A5A10000}"/>
    <cellStyle name="Comma 6 3 3 2 2 2 2" xfId="50327" xr:uid="{00000000-0005-0000-0000-0000A6A10000}"/>
    <cellStyle name="Comma 6 3 3 2 2 2 3" xfId="50328" xr:uid="{00000000-0005-0000-0000-0000A7A10000}"/>
    <cellStyle name="Comma 6 3 3 2 2 3" xfId="50329" xr:uid="{00000000-0005-0000-0000-0000A8A10000}"/>
    <cellStyle name="Comma 6 3 3 2 2 3 2" xfId="50330" xr:uid="{00000000-0005-0000-0000-0000A9A10000}"/>
    <cellStyle name="Comma 6 3 3 2 2 3 3" xfId="50331" xr:uid="{00000000-0005-0000-0000-0000AAA10000}"/>
    <cellStyle name="Comma 6 3 3 2 2 4" xfId="50332" xr:uid="{00000000-0005-0000-0000-0000ABA10000}"/>
    <cellStyle name="Comma 6 3 3 2 2 4 2" xfId="50333" xr:uid="{00000000-0005-0000-0000-0000ACA10000}"/>
    <cellStyle name="Comma 6 3 3 2 2 5" xfId="50334" xr:uid="{00000000-0005-0000-0000-0000ADA10000}"/>
    <cellStyle name="Comma 6 3 3 2 2 6" xfId="50335" xr:uid="{00000000-0005-0000-0000-0000AEA10000}"/>
    <cellStyle name="Comma 6 3 3 2 2 7" xfId="50336" xr:uid="{00000000-0005-0000-0000-0000AFA10000}"/>
    <cellStyle name="Comma 6 3 3 2 3" xfId="9853" xr:uid="{00000000-0005-0000-0000-0000B0A10000}"/>
    <cellStyle name="Comma 6 3 3 2 3 2" xfId="50337" xr:uid="{00000000-0005-0000-0000-0000B1A10000}"/>
    <cellStyle name="Comma 6 3 3 2 3 2 2" xfId="50338" xr:uid="{00000000-0005-0000-0000-0000B2A10000}"/>
    <cellStyle name="Comma 6 3 3 2 3 2 3" xfId="50339" xr:uid="{00000000-0005-0000-0000-0000B3A10000}"/>
    <cellStyle name="Comma 6 3 3 2 3 3" xfId="50340" xr:uid="{00000000-0005-0000-0000-0000B4A10000}"/>
    <cellStyle name="Comma 6 3 3 2 3 3 2" xfId="50341" xr:uid="{00000000-0005-0000-0000-0000B5A10000}"/>
    <cellStyle name="Comma 6 3 3 2 3 3 3" xfId="50342" xr:uid="{00000000-0005-0000-0000-0000B6A10000}"/>
    <cellStyle name="Comma 6 3 3 2 3 4" xfId="50343" xr:uid="{00000000-0005-0000-0000-0000B7A10000}"/>
    <cellStyle name="Comma 6 3 3 2 3 4 2" xfId="50344" xr:uid="{00000000-0005-0000-0000-0000B8A10000}"/>
    <cellStyle name="Comma 6 3 3 2 3 5" xfId="50345" xr:uid="{00000000-0005-0000-0000-0000B9A10000}"/>
    <cellStyle name="Comma 6 3 3 2 3 6" xfId="50346" xr:uid="{00000000-0005-0000-0000-0000BAA10000}"/>
    <cellStyle name="Comma 6 3 3 2 4" xfId="9854" xr:uid="{00000000-0005-0000-0000-0000BBA10000}"/>
    <cellStyle name="Comma 6 3 3 2 4 2" xfId="50347" xr:uid="{00000000-0005-0000-0000-0000BCA10000}"/>
    <cellStyle name="Comma 6 3 3 2 4 2 2" xfId="50348" xr:uid="{00000000-0005-0000-0000-0000BDA10000}"/>
    <cellStyle name="Comma 6 3 3 2 4 2 3" xfId="50349" xr:uid="{00000000-0005-0000-0000-0000BEA10000}"/>
    <cellStyle name="Comma 6 3 3 2 4 3" xfId="50350" xr:uid="{00000000-0005-0000-0000-0000BFA10000}"/>
    <cellStyle name="Comma 6 3 3 2 4 3 2" xfId="50351" xr:uid="{00000000-0005-0000-0000-0000C0A10000}"/>
    <cellStyle name="Comma 6 3 3 2 4 4" xfId="50352" xr:uid="{00000000-0005-0000-0000-0000C1A10000}"/>
    <cellStyle name="Comma 6 3 3 2 4 5" xfId="50353" xr:uid="{00000000-0005-0000-0000-0000C2A10000}"/>
    <cellStyle name="Comma 6 3 3 2 5" xfId="9855" xr:uid="{00000000-0005-0000-0000-0000C3A10000}"/>
    <cellStyle name="Comma 6 3 3 2 5 2" xfId="50354" xr:uid="{00000000-0005-0000-0000-0000C4A10000}"/>
    <cellStyle name="Comma 6 3 3 2 5 3" xfId="50355" xr:uid="{00000000-0005-0000-0000-0000C5A10000}"/>
    <cellStyle name="Comma 6 3 3 2 6" xfId="50356" xr:uid="{00000000-0005-0000-0000-0000C6A10000}"/>
    <cellStyle name="Comma 6 3 3 2 6 2" xfId="50357" xr:uid="{00000000-0005-0000-0000-0000C7A10000}"/>
    <cellStyle name="Comma 6 3 3 2 6 3" xfId="50358" xr:uid="{00000000-0005-0000-0000-0000C8A10000}"/>
    <cellStyle name="Comma 6 3 3 2 7" xfId="50359" xr:uid="{00000000-0005-0000-0000-0000C9A10000}"/>
    <cellStyle name="Comma 6 3 3 2 7 2" xfId="50360" xr:uid="{00000000-0005-0000-0000-0000CAA10000}"/>
    <cellStyle name="Comma 6 3 3 2 8" xfId="50361" xr:uid="{00000000-0005-0000-0000-0000CBA10000}"/>
    <cellStyle name="Comma 6 3 3 2 9" xfId="50362" xr:uid="{00000000-0005-0000-0000-0000CCA10000}"/>
    <cellStyle name="Comma 6 3 3 3" xfId="3864" xr:uid="{00000000-0005-0000-0000-0000CDA10000}"/>
    <cellStyle name="Comma 6 3 3 3 2" xfId="9856" xr:uid="{00000000-0005-0000-0000-0000CEA10000}"/>
    <cellStyle name="Comma 6 3 3 3 2 2" xfId="50363" xr:uid="{00000000-0005-0000-0000-0000CFA10000}"/>
    <cellStyle name="Comma 6 3 3 3 2 3" xfId="50364" xr:uid="{00000000-0005-0000-0000-0000D0A10000}"/>
    <cellStyle name="Comma 6 3 3 3 3" xfId="50365" xr:uid="{00000000-0005-0000-0000-0000D1A10000}"/>
    <cellStyle name="Comma 6 3 3 3 3 2" xfId="50366" xr:uid="{00000000-0005-0000-0000-0000D2A10000}"/>
    <cellStyle name="Comma 6 3 3 3 3 3" xfId="50367" xr:uid="{00000000-0005-0000-0000-0000D3A10000}"/>
    <cellStyle name="Comma 6 3 3 3 4" xfId="50368" xr:uid="{00000000-0005-0000-0000-0000D4A10000}"/>
    <cellStyle name="Comma 6 3 3 3 4 2" xfId="50369" xr:uid="{00000000-0005-0000-0000-0000D5A10000}"/>
    <cellStyle name="Comma 6 3 3 3 5" xfId="50370" xr:uid="{00000000-0005-0000-0000-0000D6A10000}"/>
    <cellStyle name="Comma 6 3 3 3 6" xfId="50371" xr:uid="{00000000-0005-0000-0000-0000D7A10000}"/>
    <cellStyle name="Comma 6 3 3 3 7" xfId="50372" xr:uid="{00000000-0005-0000-0000-0000D8A10000}"/>
    <cellStyle name="Comma 6 3 3 4" xfId="9857" xr:uid="{00000000-0005-0000-0000-0000D9A10000}"/>
    <cellStyle name="Comma 6 3 3 4 2" xfId="50373" xr:uid="{00000000-0005-0000-0000-0000DAA10000}"/>
    <cellStyle name="Comma 6 3 3 4 2 2" xfId="50374" xr:uid="{00000000-0005-0000-0000-0000DBA10000}"/>
    <cellStyle name="Comma 6 3 3 4 2 3" xfId="50375" xr:uid="{00000000-0005-0000-0000-0000DCA10000}"/>
    <cellStyle name="Comma 6 3 3 4 3" xfId="50376" xr:uid="{00000000-0005-0000-0000-0000DDA10000}"/>
    <cellStyle name="Comma 6 3 3 4 3 2" xfId="50377" xr:uid="{00000000-0005-0000-0000-0000DEA10000}"/>
    <cellStyle name="Comma 6 3 3 4 3 3" xfId="50378" xr:uid="{00000000-0005-0000-0000-0000DFA10000}"/>
    <cellStyle name="Comma 6 3 3 4 4" xfId="50379" xr:uid="{00000000-0005-0000-0000-0000E0A10000}"/>
    <cellStyle name="Comma 6 3 3 4 4 2" xfId="50380" xr:uid="{00000000-0005-0000-0000-0000E1A10000}"/>
    <cellStyle name="Comma 6 3 3 4 5" xfId="50381" xr:uid="{00000000-0005-0000-0000-0000E2A10000}"/>
    <cellStyle name="Comma 6 3 3 4 6" xfId="50382" xr:uid="{00000000-0005-0000-0000-0000E3A10000}"/>
    <cellStyle name="Comma 6 3 3 5" xfId="9858" xr:uid="{00000000-0005-0000-0000-0000E4A10000}"/>
    <cellStyle name="Comma 6 3 3 5 2" xfId="50383" xr:uid="{00000000-0005-0000-0000-0000E5A10000}"/>
    <cellStyle name="Comma 6 3 3 5 2 2" xfId="50384" xr:uid="{00000000-0005-0000-0000-0000E6A10000}"/>
    <cellStyle name="Comma 6 3 3 5 2 3" xfId="50385" xr:uid="{00000000-0005-0000-0000-0000E7A10000}"/>
    <cellStyle name="Comma 6 3 3 5 3" xfId="50386" xr:uid="{00000000-0005-0000-0000-0000E8A10000}"/>
    <cellStyle name="Comma 6 3 3 5 3 2" xfId="50387" xr:uid="{00000000-0005-0000-0000-0000E9A10000}"/>
    <cellStyle name="Comma 6 3 3 5 4" xfId="50388" xr:uid="{00000000-0005-0000-0000-0000EAA10000}"/>
    <cellStyle name="Comma 6 3 3 5 5" xfId="50389" xr:uid="{00000000-0005-0000-0000-0000EBA10000}"/>
    <cellStyle name="Comma 6 3 3 6" xfId="9859" xr:uid="{00000000-0005-0000-0000-0000ECA10000}"/>
    <cellStyle name="Comma 6 3 3 6 2" xfId="50390" xr:uid="{00000000-0005-0000-0000-0000EDA10000}"/>
    <cellStyle name="Comma 6 3 3 6 3" xfId="50391" xr:uid="{00000000-0005-0000-0000-0000EEA10000}"/>
    <cellStyle name="Comma 6 3 3 7" xfId="50392" xr:uid="{00000000-0005-0000-0000-0000EFA10000}"/>
    <cellStyle name="Comma 6 3 3 7 2" xfId="50393" xr:uid="{00000000-0005-0000-0000-0000F0A10000}"/>
    <cellStyle name="Comma 6 3 3 7 3" xfId="50394" xr:uid="{00000000-0005-0000-0000-0000F1A10000}"/>
    <cellStyle name="Comma 6 3 3 8" xfId="50395" xr:uid="{00000000-0005-0000-0000-0000F2A10000}"/>
    <cellStyle name="Comma 6 3 3 8 2" xfId="50396" xr:uid="{00000000-0005-0000-0000-0000F3A10000}"/>
    <cellStyle name="Comma 6 3 3 9" xfId="50397" xr:uid="{00000000-0005-0000-0000-0000F4A10000}"/>
    <cellStyle name="Comma 6 3 4" xfId="3865" xr:uid="{00000000-0005-0000-0000-0000F5A10000}"/>
    <cellStyle name="Comma 6 3 4 10" xfId="50398" xr:uid="{00000000-0005-0000-0000-0000F6A10000}"/>
    <cellStyle name="Comma 6 3 4 2" xfId="3866" xr:uid="{00000000-0005-0000-0000-0000F7A10000}"/>
    <cellStyle name="Comma 6 3 4 2 2" xfId="9860" xr:uid="{00000000-0005-0000-0000-0000F8A10000}"/>
    <cellStyle name="Comma 6 3 4 2 2 2" xfId="50399" xr:uid="{00000000-0005-0000-0000-0000F9A10000}"/>
    <cellStyle name="Comma 6 3 4 2 2 3" xfId="50400" xr:uid="{00000000-0005-0000-0000-0000FAA10000}"/>
    <cellStyle name="Comma 6 3 4 2 3" xfId="50401" xr:uid="{00000000-0005-0000-0000-0000FBA10000}"/>
    <cellStyle name="Comma 6 3 4 2 3 2" xfId="50402" xr:uid="{00000000-0005-0000-0000-0000FCA10000}"/>
    <cellStyle name="Comma 6 3 4 2 3 3" xfId="50403" xr:uid="{00000000-0005-0000-0000-0000FDA10000}"/>
    <cellStyle name="Comma 6 3 4 2 4" xfId="50404" xr:uid="{00000000-0005-0000-0000-0000FEA10000}"/>
    <cellStyle name="Comma 6 3 4 2 4 2" xfId="50405" xr:uid="{00000000-0005-0000-0000-0000FFA10000}"/>
    <cellStyle name="Comma 6 3 4 2 5" xfId="50406" xr:uid="{00000000-0005-0000-0000-000000A20000}"/>
    <cellStyle name="Comma 6 3 4 2 6" xfId="50407" xr:uid="{00000000-0005-0000-0000-000001A20000}"/>
    <cellStyle name="Comma 6 3 4 2 7" xfId="50408" xr:uid="{00000000-0005-0000-0000-000002A20000}"/>
    <cellStyle name="Comma 6 3 4 3" xfId="9861" xr:uid="{00000000-0005-0000-0000-000003A20000}"/>
    <cellStyle name="Comma 6 3 4 3 2" xfId="50409" xr:uid="{00000000-0005-0000-0000-000004A20000}"/>
    <cellStyle name="Comma 6 3 4 3 2 2" xfId="50410" xr:uid="{00000000-0005-0000-0000-000005A20000}"/>
    <cellStyle name="Comma 6 3 4 3 2 3" xfId="50411" xr:uid="{00000000-0005-0000-0000-000006A20000}"/>
    <cellStyle name="Comma 6 3 4 3 3" xfId="50412" xr:uid="{00000000-0005-0000-0000-000007A20000}"/>
    <cellStyle name="Comma 6 3 4 3 3 2" xfId="50413" xr:uid="{00000000-0005-0000-0000-000008A20000}"/>
    <cellStyle name="Comma 6 3 4 3 3 3" xfId="50414" xr:uid="{00000000-0005-0000-0000-000009A20000}"/>
    <cellStyle name="Comma 6 3 4 3 4" xfId="50415" xr:uid="{00000000-0005-0000-0000-00000AA20000}"/>
    <cellStyle name="Comma 6 3 4 3 4 2" xfId="50416" xr:uid="{00000000-0005-0000-0000-00000BA20000}"/>
    <cellStyle name="Comma 6 3 4 3 5" xfId="50417" xr:uid="{00000000-0005-0000-0000-00000CA20000}"/>
    <cellStyle name="Comma 6 3 4 3 6" xfId="50418" xr:uid="{00000000-0005-0000-0000-00000DA20000}"/>
    <cellStyle name="Comma 6 3 4 4" xfId="9862" xr:uid="{00000000-0005-0000-0000-00000EA20000}"/>
    <cellStyle name="Comma 6 3 4 4 2" xfId="50419" xr:uid="{00000000-0005-0000-0000-00000FA20000}"/>
    <cellStyle name="Comma 6 3 4 4 2 2" xfId="50420" xr:uid="{00000000-0005-0000-0000-000010A20000}"/>
    <cellStyle name="Comma 6 3 4 4 2 3" xfId="50421" xr:uid="{00000000-0005-0000-0000-000011A20000}"/>
    <cellStyle name="Comma 6 3 4 4 3" xfId="50422" xr:uid="{00000000-0005-0000-0000-000012A20000}"/>
    <cellStyle name="Comma 6 3 4 4 3 2" xfId="50423" xr:uid="{00000000-0005-0000-0000-000013A20000}"/>
    <cellStyle name="Comma 6 3 4 4 4" xfId="50424" xr:uid="{00000000-0005-0000-0000-000014A20000}"/>
    <cellStyle name="Comma 6 3 4 4 5" xfId="50425" xr:uid="{00000000-0005-0000-0000-000015A20000}"/>
    <cellStyle name="Comma 6 3 4 5" xfId="9863" xr:uid="{00000000-0005-0000-0000-000016A20000}"/>
    <cellStyle name="Comma 6 3 4 5 2" xfId="50426" xr:uid="{00000000-0005-0000-0000-000017A20000}"/>
    <cellStyle name="Comma 6 3 4 5 3" xfId="50427" xr:uid="{00000000-0005-0000-0000-000018A20000}"/>
    <cellStyle name="Comma 6 3 4 6" xfId="50428" xr:uid="{00000000-0005-0000-0000-000019A20000}"/>
    <cellStyle name="Comma 6 3 4 6 2" xfId="50429" xr:uid="{00000000-0005-0000-0000-00001AA20000}"/>
    <cellStyle name="Comma 6 3 4 6 3" xfId="50430" xr:uid="{00000000-0005-0000-0000-00001BA20000}"/>
    <cellStyle name="Comma 6 3 4 7" xfId="50431" xr:uid="{00000000-0005-0000-0000-00001CA20000}"/>
    <cellStyle name="Comma 6 3 4 7 2" xfId="50432" xr:uid="{00000000-0005-0000-0000-00001DA20000}"/>
    <cellStyle name="Comma 6 3 4 8" xfId="50433" xr:uid="{00000000-0005-0000-0000-00001EA20000}"/>
    <cellStyle name="Comma 6 3 4 9" xfId="50434" xr:uid="{00000000-0005-0000-0000-00001FA20000}"/>
    <cellStyle name="Comma 6 3 5" xfId="3867" xr:uid="{00000000-0005-0000-0000-000020A20000}"/>
    <cellStyle name="Comma 6 3 5 10" xfId="50435" xr:uid="{00000000-0005-0000-0000-000021A20000}"/>
    <cellStyle name="Comma 6 3 5 2" xfId="3868" xr:uid="{00000000-0005-0000-0000-000022A20000}"/>
    <cellStyle name="Comma 6 3 5 2 2" xfId="9864" xr:uid="{00000000-0005-0000-0000-000023A20000}"/>
    <cellStyle name="Comma 6 3 5 2 2 2" xfId="50436" xr:uid="{00000000-0005-0000-0000-000024A20000}"/>
    <cellStyle name="Comma 6 3 5 2 2 3" xfId="50437" xr:uid="{00000000-0005-0000-0000-000025A20000}"/>
    <cellStyle name="Comma 6 3 5 2 3" xfId="50438" xr:uid="{00000000-0005-0000-0000-000026A20000}"/>
    <cellStyle name="Comma 6 3 5 2 3 2" xfId="50439" xr:uid="{00000000-0005-0000-0000-000027A20000}"/>
    <cellStyle name="Comma 6 3 5 2 3 3" xfId="50440" xr:uid="{00000000-0005-0000-0000-000028A20000}"/>
    <cellStyle name="Comma 6 3 5 2 4" xfId="50441" xr:uid="{00000000-0005-0000-0000-000029A20000}"/>
    <cellStyle name="Comma 6 3 5 2 4 2" xfId="50442" xr:uid="{00000000-0005-0000-0000-00002AA20000}"/>
    <cellStyle name="Comma 6 3 5 2 5" xfId="50443" xr:uid="{00000000-0005-0000-0000-00002BA20000}"/>
    <cellStyle name="Comma 6 3 5 2 6" xfId="50444" xr:uid="{00000000-0005-0000-0000-00002CA20000}"/>
    <cellStyle name="Comma 6 3 5 2 7" xfId="50445" xr:uid="{00000000-0005-0000-0000-00002DA20000}"/>
    <cellStyle name="Comma 6 3 5 3" xfId="9865" xr:uid="{00000000-0005-0000-0000-00002EA20000}"/>
    <cellStyle name="Comma 6 3 5 3 2" xfId="50446" xr:uid="{00000000-0005-0000-0000-00002FA20000}"/>
    <cellStyle name="Comma 6 3 5 3 2 2" xfId="50447" xr:uid="{00000000-0005-0000-0000-000030A20000}"/>
    <cellStyle name="Comma 6 3 5 3 2 3" xfId="50448" xr:uid="{00000000-0005-0000-0000-000031A20000}"/>
    <cellStyle name="Comma 6 3 5 3 3" xfId="50449" xr:uid="{00000000-0005-0000-0000-000032A20000}"/>
    <cellStyle name="Comma 6 3 5 3 3 2" xfId="50450" xr:uid="{00000000-0005-0000-0000-000033A20000}"/>
    <cellStyle name="Comma 6 3 5 3 3 3" xfId="50451" xr:uid="{00000000-0005-0000-0000-000034A20000}"/>
    <cellStyle name="Comma 6 3 5 3 4" xfId="50452" xr:uid="{00000000-0005-0000-0000-000035A20000}"/>
    <cellStyle name="Comma 6 3 5 3 4 2" xfId="50453" xr:uid="{00000000-0005-0000-0000-000036A20000}"/>
    <cellStyle name="Comma 6 3 5 3 5" xfId="50454" xr:uid="{00000000-0005-0000-0000-000037A20000}"/>
    <cellStyle name="Comma 6 3 5 3 6" xfId="50455" xr:uid="{00000000-0005-0000-0000-000038A20000}"/>
    <cellStyle name="Comma 6 3 5 4" xfId="9866" xr:uid="{00000000-0005-0000-0000-000039A20000}"/>
    <cellStyle name="Comma 6 3 5 4 2" xfId="50456" xr:uid="{00000000-0005-0000-0000-00003AA20000}"/>
    <cellStyle name="Comma 6 3 5 4 2 2" xfId="50457" xr:uid="{00000000-0005-0000-0000-00003BA20000}"/>
    <cellStyle name="Comma 6 3 5 4 2 3" xfId="50458" xr:uid="{00000000-0005-0000-0000-00003CA20000}"/>
    <cellStyle name="Comma 6 3 5 4 3" xfId="50459" xr:uid="{00000000-0005-0000-0000-00003DA20000}"/>
    <cellStyle name="Comma 6 3 5 4 3 2" xfId="50460" xr:uid="{00000000-0005-0000-0000-00003EA20000}"/>
    <cellStyle name="Comma 6 3 5 4 4" xfId="50461" xr:uid="{00000000-0005-0000-0000-00003FA20000}"/>
    <cellStyle name="Comma 6 3 5 4 5" xfId="50462" xr:uid="{00000000-0005-0000-0000-000040A20000}"/>
    <cellStyle name="Comma 6 3 5 5" xfId="9867" xr:uid="{00000000-0005-0000-0000-000041A20000}"/>
    <cellStyle name="Comma 6 3 5 5 2" xfId="50463" xr:uid="{00000000-0005-0000-0000-000042A20000}"/>
    <cellStyle name="Comma 6 3 5 5 3" xfId="50464" xr:uid="{00000000-0005-0000-0000-000043A20000}"/>
    <cellStyle name="Comma 6 3 5 6" xfId="50465" xr:uid="{00000000-0005-0000-0000-000044A20000}"/>
    <cellStyle name="Comma 6 3 5 6 2" xfId="50466" xr:uid="{00000000-0005-0000-0000-000045A20000}"/>
    <cellStyle name="Comma 6 3 5 6 3" xfId="50467" xr:uid="{00000000-0005-0000-0000-000046A20000}"/>
    <cellStyle name="Comma 6 3 5 7" xfId="50468" xr:uid="{00000000-0005-0000-0000-000047A20000}"/>
    <cellStyle name="Comma 6 3 5 7 2" xfId="50469" xr:uid="{00000000-0005-0000-0000-000048A20000}"/>
    <cellStyle name="Comma 6 3 5 8" xfId="50470" xr:uid="{00000000-0005-0000-0000-000049A20000}"/>
    <cellStyle name="Comma 6 3 5 9" xfId="50471" xr:uid="{00000000-0005-0000-0000-00004AA20000}"/>
    <cellStyle name="Comma 6 3 6" xfId="3869" xr:uid="{00000000-0005-0000-0000-00004BA20000}"/>
    <cellStyle name="Comma 6 3 6 2" xfId="9868" xr:uid="{00000000-0005-0000-0000-00004CA20000}"/>
    <cellStyle name="Comma 6 3 6 2 2" xfId="50472" xr:uid="{00000000-0005-0000-0000-00004DA20000}"/>
    <cellStyle name="Comma 6 3 6 2 3" xfId="50473" xr:uid="{00000000-0005-0000-0000-00004EA20000}"/>
    <cellStyle name="Comma 6 3 6 3" xfId="9869" xr:uid="{00000000-0005-0000-0000-00004FA20000}"/>
    <cellStyle name="Comma 6 3 6 3 2" xfId="50474" xr:uid="{00000000-0005-0000-0000-000050A20000}"/>
    <cellStyle name="Comma 6 3 6 3 3" xfId="50475" xr:uid="{00000000-0005-0000-0000-000051A20000}"/>
    <cellStyle name="Comma 6 3 6 4" xfId="50476" xr:uid="{00000000-0005-0000-0000-000052A20000}"/>
    <cellStyle name="Comma 6 3 6 4 2" xfId="50477" xr:uid="{00000000-0005-0000-0000-000053A20000}"/>
    <cellStyle name="Comma 6 3 6 5" xfId="50478" xr:uid="{00000000-0005-0000-0000-000054A20000}"/>
    <cellStyle name="Comma 6 3 6 6" xfId="50479" xr:uid="{00000000-0005-0000-0000-000055A20000}"/>
    <cellStyle name="Comma 6 3 6 7" xfId="50480" xr:uid="{00000000-0005-0000-0000-000056A20000}"/>
    <cellStyle name="Comma 6 3 7" xfId="9870" xr:uid="{00000000-0005-0000-0000-000057A20000}"/>
    <cellStyle name="Comma 6 3 7 2" xfId="50481" xr:uid="{00000000-0005-0000-0000-000058A20000}"/>
    <cellStyle name="Comma 6 3 7 2 2" xfId="50482" xr:uid="{00000000-0005-0000-0000-000059A20000}"/>
    <cellStyle name="Comma 6 3 7 2 3" xfId="50483" xr:uid="{00000000-0005-0000-0000-00005AA20000}"/>
    <cellStyle name="Comma 6 3 7 3" xfId="50484" xr:uid="{00000000-0005-0000-0000-00005BA20000}"/>
    <cellStyle name="Comma 6 3 7 3 2" xfId="50485" xr:uid="{00000000-0005-0000-0000-00005CA20000}"/>
    <cellStyle name="Comma 6 3 7 3 3" xfId="50486" xr:uid="{00000000-0005-0000-0000-00005DA20000}"/>
    <cellStyle name="Comma 6 3 7 4" xfId="50487" xr:uid="{00000000-0005-0000-0000-00005EA20000}"/>
    <cellStyle name="Comma 6 3 7 4 2" xfId="50488" xr:uid="{00000000-0005-0000-0000-00005FA20000}"/>
    <cellStyle name="Comma 6 3 7 5" xfId="50489" xr:uid="{00000000-0005-0000-0000-000060A20000}"/>
    <cellStyle name="Comma 6 3 7 6" xfId="50490" xr:uid="{00000000-0005-0000-0000-000061A20000}"/>
    <cellStyle name="Comma 6 3 8" xfId="9871" xr:uid="{00000000-0005-0000-0000-000062A20000}"/>
    <cellStyle name="Comma 6 3 8 2" xfId="50491" xr:uid="{00000000-0005-0000-0000-000063A20000}"/>
    <cellStyle name="Comma 6 3 8 2 2" xfId="50492" xr:uid="{00000000-0005-0000-0000-000064A20000}"/>
    <cellStyle name="Comma 6 3 8 2 3" xfId="50493" xr:uid="{00000000-0005-0000-0000-000065A20000}"/>
    <cellStyle name="Comma 6 3 8 3" xfId="50494" xr:uid="{00000000-0005-0000-0000-000066A20000}"/>
    <cellStyle name="Comma 6 3 8 3 2" xfId="50495" xr:uid="{00000000-0005-0000-0000-000067A20000}"/>
    <cellStyle name="Comma 6 3 8 4" xfId="50496" xr:uid="{00000000-0005-0000-0000-000068A20000}"/>
    <cellStyle name="Comma 6 3 8 5" xfId="50497" xr:uid="{00000000-0005-0000-0000-000069A20000}"/>
    <cellStyle name="Comma 6 3 9" xfId="9872" xr:uid="{00000000-0005-0000-0000-00006AA20000}"/>
    <cellStyle name="Comma 6 3 9 2" xfId="50498" xr:uid="{00000000-0005-0000-0000-00006BA20000}"/>
    <cellStyle name="Comma 6 3 9 3" xfId="50499" xr:uid="{00000000-0005-0000-0000-00006CA20000}"/>
    <cellStyle name="Comma 6 4" xfId="3870" xr:uid="{00000000-0005-0000-0000-00006DA20000}"/>
    <cellStyle name="Comma 6 4 10" xfId="50500" xr:uid="{00000000-0005-0000-0000-00006EA20000}"/>
    <cellStyle name="Comma 6 4 10 2" xfId="50501" xr:uid="{00000000-0005-0000-0000-00006FA20000}"/>
    <cellStyle name="Comma 6 4 11" xfId="50502" xr:uid="{00000000-0005-0000-0000-000070A20000}"/>
    <cellStyle name="Comma 6 4 12" xfId="50503" xr:uid="{00000000-0005-0000-0000-000071A20000}"/>
    <cellStyle name="Comma 6 4 13" xfId="50504" xr:uid="{00000000-0005-0000-0000-000072A20000}"/>
    <cellStyle name="Comma 6 4 2" xfId="3871" xr:uid="{00000000-0005-0000-0000-000073A20000}"/>
    <cellStyle name="Comma 6 4 2 10" xfId="50505" xr:uid="{00000000-0005-0000-0000-000074A20000}"/>
    <cellStyle name="Comma 6 4 2 11" xfId="50506" xr:uid="{00000000-0005-0000-0000-000075A20000}"/>
    <cellStyle name="Comma 6 4 2 2" xfId="3872" xr:uid="{00000000-0005-0000-0000-000076A20000}"/>
    <cellStyle name="Comma 6 4 2 2 10" xfId="50507" xr:uid="{00000000-0005-0000-0000-000077A20000}"/>
    <cellStyle name="Comma 6 4 2 2 2" xfId="3873" xr:uid="{00000000-0005-0000-0000-000078A20000}"/>
    <cellStyle name="Comma 6 4 2 2 2 2" xfId="50508" xr:uid="{00000000-0005-0000-0000-000079A20000}"/>
    <cellStyle name="Comma 6 4 2 2 2 2 2" xfId="50509" xr:uid="{00000000-0005-0000-0000-00007AA20000}"/>
    <cellStyle name="Comma 6 4 2 2 2 2 3" xfId="50510" xr:uid="{00000000-0005-0000-0000-00007BA20000}"/>
    <cellStyle name="Comma 6 4 2 2 2 3" xfId="50511" xr:uid="{00000000-0005-0000-0000-00007CA20000}"/>
    <cellStyle name="Comma 6 4 2 2 2 3 2" xfId="50512" xr:uid="{00000000-0005-0000-0000-00007DA20000}"/>
    <cellStyle name="Comma 6 4 2 2 2 3 3" xfId="50513" xr:uid="{00000000-0005-0000-0000-00007EA20000}"/>
    <cellStyle name="Comma 6 4 2 2 2 4" xfId="50514" xr:uid="{00000000-0005-0000-0000-00007FA20000}"/>
    <cellStyle name="Comma 6 4 2 2 2 4 2" xfId="50515" xr:uid="{00000000-0005-0000-0000-000080A20000}"/>
    <cellStyle name="Comma 6 4 2 2 2 5" xfId="50516" xr:uid="{00000000-0005-0000-0000-000081A20000}"/>
    <cellStyle name="Comma 6 4 2 2 2 6" xfId="50517" xr:uid="{00000000-0005-0000-0000-000082A20000}"/>
    <cellStyle name="Comma 6 4 2 2 3" xfId="14034" xr:uid="{00000000-0005-0000-0000-000083A20000}"/>
    <cellStyle name="Comma 6 4 2 2 3 2" xfId="50518" xr:uid="{00000000-0005-0000-0000-000084A20000}"/>
    <cellStyle name="Comma 6 4 2 2 3 2 2" xfId="50519" xr:uid="{00000000-0005-0000-0000-000085A20000}"/>
    <cellStyle name="Comma 6 4 2 2 3 2 3" xfId="50520" xr:uid="{00000000-0005-0000-0000-000086A20000}"/>
    <cellStyle name="Comma 6 4 2 2 3 3" xfId="50521" xr:uid="{00000000-0005-0000-0000-000087A20000}"/>
    <cellStyle name="Comma 6 4 2 2 3 3 2" xfId="50522" xr:uid="{00000000-0005-0000-0000-000088A20000}"/>
    <cellStyle name="Comma 6 4 2 2 3 3 3" xfId="50523" xr:uid="{00000000-0005-0000-0000-000089A20000}"/>
    <cellStyle name="Comma 6 4 2 2 3 4" xfId="50524" xr:uid="{00000000-0005-0000-0000-00008AA20000}"/>
    <cellStyle name="Comma 6 4 2 2 3 4 2" xfId="50525" xr:uid="{00000000-0005-0000-0000-00008BA20000}"/>
    <cellStyle name="Comma 6 4 2 2 3 5" xfId="50526" xr:uid="{00000000-0005-0000-0000-00008CA20000}"/>
    <cellStyle name="Comma 6 4 2 2 3 6" xfId="50527" xr:uid="{00000000-0005-0000-0000-00008DA20000}"/>
    <cellStyle name="Comma 6 4 2 2 4" xfId="50528" xr:uid="{00000000-0005-0000-0000-00008EA20000}"/>
    <cellStyle name="Comma 6 4 2 2 4 2" xfId="50529" xr:uid="{00000000-0005-0000-0000-00008FA20000}"/>
    <cellStyle name="Comma 6 4 2 2 4 2 2" xfId="50530" xr:uid="{00000000-0005-0000-0000-000090A20000}"/>
    <cellStyle name="Comma 6 4 2 2 4 2 3" xfId="50531" xr:uid="{00000000-0005-0000-0000-000091A20000}"/>
    <cellStyle name="Comma 6 4 2 2 4 3" xfId="50532" xr:uid="{00000000-0005-0000-0000-000092A20000}"/>
    <cellStyle name="Comma 6 4 2 2 4 3 2" xfId="50533" xr:uid="{00000000-0005-0000-0000-000093A20000}"/>
    <cellStyle name="Comma 6 4 2 2 4 4" xfId="50534" xr:uid="{00000000-0005-0000-0000-000094A20000}"/>
    <cellStyle name="Comma 6 4 2 2 4 5" xfId="50535" xr:uid="{00000000-0005-0000-0000-000095A20000}"/>
    <cellStyle name="Comma 6 4 2 2 5" xfId="50536" xr:uid="{00000000-0005-0000-0000-000096A20000}"/>
    <cellStyle name="Comma 6 4 2 2 5 2" xfId="50537" xr:uid="{00000000-0005-0000-0000-000097A20000}"/>
    <cellStyle name="Comma 6 4 2 2 5 3" xfId="50538" xr:uid="{00000000-0005-0000-0000-000098A20000}"/>
    <cellStyle name="Comma 6 4 2 2 6" xfId="50539" xr:uid="{00000000-0005-0000-0000-000099A20000}"/>
    <cellStyle name="Comma 6 4 2 2 6 2" xfId="50540" xr:uid="{00000000-0005-0000-0000-00009AA20000}"/>
    <cellStyle name="Comma 6 4 2 2 6 3" xfId="50541" xr:uid="{00000000-0005-0000-0000-00009BA20000}"/>
    <cellStyle name="Comma 6 4 2 2 7" xfId="50542" xr:uid="{00000000-0005-0000-0000-00009CA20000}"/>
    <cellStyle name="Comma 6 4 2 2 7 2" xfId="50543" xr:uid="{00000000-0005-0000-0000-00009DA20000}"/>
    <cellStyle name="Comma 6 4 2 2 8" xfId="50544" xr:uid="{00000000-0005-0000-0000-00009EA20000}"/>
    <cellStyle name="Comma 6 4 2 2 9" xfId="50545" xr:uid="{00000000-0005-0000-0000-00009FA20000}"/>
    <cellStyle name="Comma 6 4 2 3" xfId="3874" xr:uid="{00000000-0005-0000-0000-0000A0A20000}"/>
    <cellStyle name="Comma 6 4 2 3 2" xfId="14035" xr:uid="{00000000-0005-0000-0000-0000A1A20000}"/>
    <cellStyle name="Comma 6 4 2 3 2 2" xfId="50546" xr:uid="{00000000-0005-0000-0000-0000A2A20000}"/>
    <cellStyle name="Comma 6 4 2 3 2 3" xfId="50547" xr:uid="{00000000-0005-0000-0000-0000A3A20000}"/>
    <cellStyle name="Comma 6 4 2 3 3" xfId="50548" xr:uid="{00000000-0005-0000-0000-0000A4A20000}"/>
    <cellStyle name="Comma 6 4 2 3 3 2" xfId="50549" xr:uid="{00000000-0005-0000-0000-0000A5A20000}"/>
    <cellStyle name="Comma 6 4 2 3 3 3" xfId="50550" xr:uid="{00000000-0005-0000-0000-0000A6A20000}"/>
    <cellStyle name="Comma 6 4 2 3 4" xfId="50551" xr:uid="{00000000-0005-0000-0000-0000A7A20000}"/>
    <cellStyle name="Comma 6 4 2 3 4 2" xfId="50552" xr:uid="{00000000-0005-0000-0000-0000A8A20000}"/>
    <cellStyle name="Comma 6 4 2 3 5" xfId="50553" xr:uid="{00000000-0005-0000-0000-0000A9A20000}"/>
    <cellStyle name="Comma 6 4 2 3 6" xfId="50554" xr:uid="{00000000-0005-0000-0000-0000AAA20000}"/>
    <cellStyle name="Comma 6 4 2 3 7" xfId="50555" xr:uid="{00000000-0005-0000-0000-0000ABA20000}"/>
    <cellStyle name="Comma 6 4 2 4" xfId="9873" xr:uid="{00000000-0005-0000-0000-0000ACA20000}"/>
    <cellStyle name="Comma 6 4 2 4 2" xfId="50556" xr:uid="{00000000-0005-0000-0000-0000ADA20000}"/>
    <cellStyle name="Comma 6 4 2 4 2 2" xfId="50557" xr:uid="{00000000-0005-0000-0000-0000AEA20000}"/>
    <cellStyle name="Comma 6 4 2 4 2 3" xfId="50558" xr:uid="{00000000-0005-0000-0000-0000AFA20000}"/>
    <cellStyle name="Comma 6 4 2 4 3" xfId="50559" xr:uid="{00000000-0005-0000-0000-0000B0A20000}"/>
    <cellStyle name="Comma 6 4 2 4 3 2" xfId="50560" xr:uid="{00000000-0005-0000-0000-0000B1A20000}"/>
    <cellStyle name="Comma 6 4 2 4 3 3" xfId="50561" xr:uid="{00000000-0005-0000-0000-0000B2A20000}"/>
    <cellStyle name="Comma 6 4 2 4 4" xfId="50562" xr:uid="{00000000-0005-0000-0000-0000B3A20000}"/>
    <cellStyle name="Comma 6 4 2 4 4 2" xfId="50563" xr:uid="{00000000-0005-0000-0000-0000B4A20000}"/>
    <cellStyle name="Comma 6 4 2 4 5" xfId="50564" xr:uid="{00000000-0005-0000-0000-0000B5A20000}"/>
    <cellStyle name="Comma 6 4 2 4 6" xfId="50565" xr:uid="{00000000-0005-0000-0000-0000B6A20000}"/>
    <cellStyle name="Comma 6 4 2 5" xfId="9874" xr:uid="{00000000-0005-0000-0000-0000B7A20000}"/>
    <cellStyle name="Comma 6 4 2 5 2" xfId="50566" xr:uid="{00000000-0005-0000-0000-0000B8A20000}"/>
    <cellStyle name="Comma 6 4 2 5 2 2" xfId="50567" xr:uid="{00000000-0005-0000-0000-0000B9A20000}"/>
    <cellStyle name="Comma 6 4 2 5 2 3" xfId="50568" xr:uid="{00000000-0005-0000-0000-0000BAA20000}"/>
    <cellStyle name="Comma 6 4 2 5 3" xfId="50569" xr:uid="{00000000-0005-0000-0000-0000BBA20000}"/>
    <cellStyle name="Comma 6 4 2 5 3 2" xfId="50570" xr:uid="{00000000-0005-0000-0000-0000BCA20000}"/>
    <cellStyle name="Comma 6 4 2 5 4" xfId="50571" xr:uid="{00000000-0005-0000-0000-0000BDA20000}"/>
    <cellStyle name="Comma 6 4 2 5 5" xfId="50572" xr:uid="{00000000-0005-0000-0000-0000BEA20000}"/>
    <cellStyle name="Comma 6 4 2 6" xfId="50573" xr:uid="{00000000-0005-0000-0000-0000BFA20000}"/>
    <cellStyle name="Comma 6 4 2 6 2" xfId="50574" xr:uid="{00000000-0005-0000-0000-0000C0A20000}"/>
    <cellStyle name="Comma 6 4 2 6 3" xfId="50575" xr:uid="{00000000-0005-0000-0000-0000C1A20000}"/>
    <cellStyle name="Comma 6 4 2 7" xfId="50576" xr:uid="{00000000-0005-0000-0000-0000C2A20000}"/>
    <cellStyle name="Comma 6 4 2 7 2" xfId="50577" xr:uid="{00000000-0005-0000-0000-0000C3A20000}"/>
    <cellStyle name="Comma 6 4 2 7 3" xfId="50578" xr:uid="{00000000-0005-0000-0000-0000C4A20000}"/>
    <cellStyle name="Comma 6 4 2 8" xfId="50579" xr:uid="{00000000-0005-0000-0000-0000C5A20000}"/>
    <cellStyle name="Comma 6 4 2 8 2" xfId="50580" xr:uid="{00000000-0005-0000-0000-0000C6A20000}"/>
    <cellStyle name="Comma 6 4 2 9" xfId="50581" xr:uid="{00000000-0005-0000-0000-0000C7A20000}"/>
    <cellStyle name="Comma 6 4 3" xfId="3875" xr:uid="{00000000-0005-0000-0000-0000C8A20000}"/>
    <cellStyle name="Comma 6 4 3 10" xfId="50582" xr:uid="{00000000-0005-0000-0000-0000C9A20000}"/>
    <cellStyle name="Comma 6 4 3 2" xfId="3876" xr:uid="{00000000-0005-0000-0000-0000CAA20000}"/>
    <cellStyle name="Comma 6 4 3 2 2" xfId="50583" xr:uid="{00000000-0005-0000-0000-0000CBA20000}"/>
    <cellStyle name="Comma 6 4 3 2 2 2" xfId="50584" xr:uid="{00000000-0005-0000-0000-0000CCA20000}"/>
    <cellStyle name="Comma 6 4 3 2 2 3" xfId="50585" xr:uid="{00000000-0005-0000-0000-0000CDA20000}"/>
    <cellStyle name="Comma 6 4 3 2 3" xfId="50586" xr:uid="{00000000-0005-0000-0000-0000CEA20000}"/>
    <cellStyle name="Comma 6 4 3 2 3 2" xfId="50587" xr:uid="{00000000-0005-0000-0000-0000CFA20000}"/>
    <cellStyle name="Comma 6 4 3 2 3 3" xfId="50588" xr:uid="{00000000-0005-0000-0000-0000D0A20000}"/>
    <cellStyle name="Comma 6 4 3 2 4" xfId="50589" xr:uid="{00000000-0005-0000-0000-0000D1A20000}"/>
    <cellStyle name="Comma 6 4 3 2 4 2" xfId="50590" xr:uid="{00000000-0005-0000-0000-0000D2A20000}"/>
    <cellStyle name="Comma 6 4 3 2 5" xfId="50591" xr:uid="{00000000-0005-0000-0000-0000D3A20000}"/>
    <cellStyle name="Comma 6 4 3 2 6" xfId="50592" xr:uid="{00000000-0005-0000-0000-0000D4A20000}"/>
    <cellStyle name="Comma 6 4 3 3" xfId="14036" xr:uid="{00000000-0005-0000-0000-0000D5A20000}"/>
    <cellStyle name="Comma 6 4 3 3 2" xfId="50593" xr:uid="{00000000-0005-0000-0000-0000D6A20000}"/>
    <cellStyle name="Comma 6 4 3 3 2 2" xfId="50594" xr:uid="{00000000-0005-0000-0000-0000D7A20000}"/>
    <cellStyle name="Comma 6 4 3 3 2 3" xfId="50595" xr:uid="{00000000-0005-0000-0000-0000D8A20000}"/>
    <cellStyle name="Comma 6 4 3 3 3" xfId="50596" xr:uid="{00000000-0005-0000-0000-0000D9A20000}"/>
    <cellStyle name="Comma 6 4 3 3 3 2" xfId="50597" xr:uid="{00000000-0005-0000-0000-0000DAA20000}"/>
    <cellStyle name="Comma 6 4 3 3 3 3" xfId="50598" xr:uid="{00000000-0005-0000-0000-0000DBA20000}"/>
    <cellStyle name="Comma 6 4 3 3 4" xfId="50599" xr:uid="{00000000-0005-0000-0000-0000DCA20000}"/>
    <cellStyle name="Comma 6 4 3 3 4 2" xfId="50600" xr:uid="{00000000-0005-0000-0000-0000DDA20000}"/>
    <cellStyle name="Comma 6 4 3 3 5" xfId="50601" xr:uid="{00000000-0005-0000-0000-0000DEA20000}"/>
    <cellStyle name="Comma 6 4 3 3 6" xfId="50602" xr:uid="{00000000-0005-0000-0000-0000DFA20000}"/>
    <cellStyle name="Comma 6 4 3 4" xfId="50603" xr:uid="{00000000-0005-0000-0000-0000E0A20000}"/>
    <cellStyle name="Comma 6 4 3 4 2" xfId="50604" xr:uid="{00000000-0005-0000-0000-0000E1A20000}"/>
    <cellStyle name="Comma 6 4 3 4 2 2" xfId="50605" xr:uid="{00000000-0005-0000-0000-0000E2A20000}"/>
    <cellStyle name="Comma 6 4 3 4 2 3" xfId="50606" xr:uid="{00000000-0005-0000-0000-0000E3A20000}"/>
    <cellStyle name="Comma 6 4 3 4 3" xfId="50607" xr:uid="{00000000-0005-0000-0000-0000E4A20000}"/>
    <cellStyle name="Comma 6 4 3 4 3 2" xfId="50608" xr:uid="{00000000-0005-0000-0000-0000E5A20000}"/>
    <cellStyle name="Comma 6 4 3 4 4" xfId="50609" xr:uid="{00000000-0005-0000-0000-0000E6A20000}"/>
    <cellStyle name="Comma 6 4 3 4 5" xfId="50610" xr:uid="{00000000-0005-0000-0000-0000E7A20000}"/>
    <cellStyle name="Comma 6 4 3 5" xfId="50611" xr:uid="{00000000-0005-0000-0000-0000E8A20000}"/>
    <cellStyle name="Comma 6 4 3 5 2" xfId="50612" xr:uid="{00000000-0005-0000-0000-0000E9A20000}"/>
    <cellStyle name="Comma 6 4 3 5 3" xfId="50613" xr:uid="{00000000-0005-0000-0000-0000EAA20000}"/>
    <cellStyle name="Comma 6 4 3 6" xfId="50614" xr:uid="{00000000-0005-0000-0000-0000EBA20000}"/>
    <cellStyle name="Comma 6 4 3 6 2" xfId="50615" xr:uid="{00000000-0005-0000-0000-0000ECA20000}"/>
    <cellStyle name="Comma 6 4 3 6 3" xfId="50616" xr:uid="{00000000-0005-0000-0000-0000EDA20000}"/>
    <cellStyle name="Comma 6 4 3 7" xfId="50617" xr:uid="{00000000-0005-0000-0000-0000EEA20000}"/>
    <cellStyle name="Comma 6 4 3 7 2" xfId="50618" xr:uid="{00000000-0005-0000-0000-0000EFA20000}"/>
    <cellStyle name="Comma 6 4 3 8" xfId="50619" xr:uid="{00000000-0005-0000-0000-0000F0A20000}"/>
    <cellStyle name="Comma 6 4 3 9" xfId="50620" xr:uid="{00000000-0005-0000-0000-0000F1A20000}"/>
    <cellStyle name="Comma 6 4 4" xfId="3877" xr:uid="{00000000-0005-0000-0000-0000F2A20000}"/>
    <cellStyle name="Comma 6 4 4 10" xfId="50621" xr:uid="{00000000-0005-0000-0000-0000F3A20000}"/>
    <cellStyle name="Comma 6 4 4 2" xfId="14037" xr:uid="{00000000-0005-0000-0000-0000F4A20000}"/>
    <cellStyle name="Comma 6 4 4 2 2" xfId="50622" xr:uid="{00000000-0005-0000-0000-0000F5A20000}"/>
    <cellStyle name="Comma 6 4 4 2 2 2" xfId="50623" xr:uid="{00000000-0005-0000-0000-0000F6A20000}"/>
    <cellStyle name="Comma 6 4 4 2 2 3" xfId="50624" xr:uid="{00000000-0005-0000-0000-0000F7A20000}"/>
    <cellStyle name="Comma 6 4 4 2 3" xfId="50625" xr:uid="{00000000-0005-0000-0000-0000F8A20000}"/>
    <cellStyle name="Comma 6 4 4 2 3 2" xfId="50626" xr:uid="{00000000-0005-0000-0000-0000F9A20000}"/>
    <cellStyle name="Comma 6 4 4 2 3 3" xfId="50627" xr:uid="{00000000-0005-0000-0000-0000FAA20000}"/>
    <cellStyle name="Comma 6 4 4 2 4" xfId="50628" xr:uid="{00000000-0005-0000-0000-0000FBA20000}"/>
    <cellStyle name="Comma 6 4 4 2 4 2" xfId="50629" xr:uid="{00000000-0005-0000-0000-0000FCA20000}"/>
    <cellStyle name="Comma 6 4 4 2 5" xfId="50630" xr:uid="{00000000-0005-0000-0000-0000FDA20000}"/>
    <cellStyle name="Comma 6 4 4 2 6" xfId="50631" xr:uid="{00000000-0005-0000-0000-0000FEA20000}"/>
    <cellStyle name="Comma 6 4 4 3" xfId="50632" xr:uid="{00000000-0005-0000-0000-0000FFA20000}"/>
    <cellStyle name="Comma 6 4 4 3 2" xfId="50633" xr:uid="{00000000-0005-0000-0000-000000A30000}"/>
    <cellStyle name="Comma 6 4 4 3 2 2" xfId="50634" xr:uid="{00000000-0005-0000-0000-000001A30000}"/>
    <cellStyle name="Comma 6 4 4 3 2 3" xfId="50635" xr:uid="{00000000-0005-0000-0000-000002A30000}"/>
    <cellStyle name="Comma 6 4 4 3 3" xfId="50636" xr:uid="{00000000-0005-0000-0000-000003A30000}"/>
    <cellStyle name="Comma 6 4 4 3 3 2" xfId="50637" xr:uid="{00000000-0005-0000-0000-000004A30000}"/>
    <cellStyle name="Comma 6 4 4 3 3 3" xfId="50638" xr:uid="{00000000-0005-0000-0000-000005A30000}"/>
    <cellStyle name="Comma 6 4 4 3 4" xfId="50639" xr:uid="{00000000-0005-0000-0000-000006A30000}"/>
    <cellStyle name="Comma 6 4 4 3 4 2" xfId="50640" xr:uid="{00000000-0005-0000-0000-000007A30000}"/>
    <cellStyle name="Comma 6 4 4 3 5" xfId="50641" xr:uid="{00000000-0005-0000-0000-000008A30000}"/>
    <cellStyle name="Comma 6 4 4 3 6" xfId="50642" xr:uid="{00000000-0005-0000-0000-000009A30000}"/>
    <cellStyle name="Comma 6 4 4 4" xfId="50643" xr:uid="{00000000-0005-0000-0000-00000AA30000}"/>
    <cellStyle name="Comma 6 4 4 4 2" xfId="50644" xr:uid="{00000000-0005-0000-0000-00000BA30000}"/>
    <cellStyle name="Comma 6 4 4 4 2 2" xfId="50645" xr:uid="{00000000-0005-0000-0000-00000CA30000}"/>
    <cellStyle name="Comma 6 4 4 4 2 3" xfId="50646" xr:uid="{00000000-0005-0000-0000-00000DA30000}"/>
    <cellStyle name="Comma 6 4 4 4 3" xfId="50647" xr:uid="{00000000-0005-0000-0000-00000EA30000}"/>
    <cellStyle name="Comma 6 4 4 4 3 2" xfId="50648" xr:uid="{00000000-0005-0000-0000-00000FA30000}"/>
    <cellStyle name="Comma 6 4 4 4 4" xfId="50649" xr:uid="{00000000-0005-0000-0000-000010A30000}"/>
    <cellStyle name="Comma 6 4 4 4 5" xfId="50650" xr:uid="{00000000-0005-0000-0000-000011A30000}"/>
    <cellStyle name="Comma 6 4 4 5" xfId="50651" xr:uid="{00000000-0005-0000-0000-000012A30000}"/>
    <cellStyle name="Comma 6 4 4 5 2" xfId="50652" xr:uid="{00000000-0005-0000-0000-000013A30000}"/>
    <cellStyle name="Comma 6 4 4 5 3" xfId="50653" xr:uid="{00000000-0005-0000-0000-000014A30000}"/>
    <cellStyle name="Comma 6 4 4 6" xfId="50654" xr:uid="{00000000-0005-0000-0000-000015A30000}"/>
    <cellStyle name="Comma 6 4 4 6 2" xfId="50655" xr:uid="{00000000-0005-0000-0000-000016A30000}"/>
    <cellStyle name="Comma 6 4 4 6 3" xfId="50656" xr:uid="{00000000-0005-0000-0000-000017A30000}"/>
    <cellStyle name="Comma 6 4 4 7" xfId="50657" xr:uid="{00000000-0005-0000-0000-000018A30000}"/>
    <cellStyle name="Comma 6 4 4 7 2" xfId="50658" xr:uid="{00000000-0005-0000-0000-000019A30000}"/>
    <cellStyle name="Comma 6 4 4 8" xfId="50659" xr:uid="{00000000-0005-0000-0000-00001AA30000}"/>
    <cellStyle name="Comma 6 4 4 9" xfId="50660" xr:uid="{00000000-0005-0000-0000-00001BA30000}"/>
    <cellStyle name="Comma 6 4 5" xfId="9875" xr:uid="{00000000-0005-0000-0000-00001CA30000}"/>
    <cellStyle name="Comma 6 4 5 2" xfId="50661" xr:uid="{00000000-0005-0000-0000-00001DA30000}"/>
    <cellStyle name="Comma 6 4 5 2 2" xfId="50662" xr:uid="{00000000-0005-0000-0000-00001EA30000}"/>
    <cellStyle name="Comma 6 4 5 2 3" xfId="50663" xr:uid="{00000000-0005-0000-0000-00001FA30000}"/>
    <cellStyle name="Comma 6 4 5 3" xfId="50664" xr:uid="{00000000-0005-0000-0000-000020A30000}"/>
    <cellStyle name="Comma 6 4 5 3 2" xfId="50665" xr:uid="{00000000-0005-0000-0000-000021A30000}"/>
    <cellStyle name="Comma 6 4 5 3 3" xfId="50666" xr:uid="{00000000-0005-0000-0000-000022A30000}"/>
    <cellStyle name="Comma 6 4 5 4" xfId="50667" xr:uid="{00000000-0005-0000-0000-000023A30000}"/>
    <cellStyle name="Comma 6 4 5 4 2" xfId="50668" xr:uid="{00000000-0005-0000-0000-000024A30000}"/>
    <cellStyle name="Comma 6 4 5 5" xfId="50669" xr:uid="{00000000-0005-0000-0000-000025A30000}"/>
    <cellStyle name="Comma 6 4 5 6" xfId="50670" xr:uid="{00000000-0005-0000-0000-000026A30000}"/>
    <cellStyle name="Comma 6 4 6" xfId="9876" xr:uid="{00000000-0005-0000-0000-000027A30000}"/>
    <cellStyle name="Comma 6 4 6 2" xfId="50671" xr:uid="{00000000-0005-0000-0000-000028A30000}"/>
    <cellStyle name="Comma 6 4 6 2 2" xfId="50672" xr:uid="{00000000-0005-0000-0000-000029A30000}"/>
    <cellStyle name="Comma 6 4 6 2 3" xfId="50673" xr:uid="{00000000-0005-0000-0000-00002AA30000}"/>
    <cellStyle name="Comma 6 4 6 3" xfId="50674" xr:uid="{00000000-0005-0000-0000-00002BA30000}"/>
    <cellStyle name="Comma 6 4 6 3 2" xfId="50675" xr:uid="{00000000-0005-0000-0000-00002CA30000}"/>
    <cellStyle name="Comma 6 4 6 3 3" xfId="50676" xr:uid="{00000000-0005-0000-0000-00002DA30000}"/>
    <cellStyle name="Comma 6 4 6 4" xfId="50677" xr:uid="{00000000-0005-0000-0000-00002EA30000}"/>
    <cellStyle name="Comma 6 4 6 4 2" xfId="50678" xr:uid="{00000000-0005-0000-0000-00002FA30000}"/>
    <cellStyle name="Comma 6 4 6 5" xfId="50679" xr:uid="{00000000-0005-0000-0000-000030A30000}"/>
    <cellStyle name="Comma 6 4 6 6" xfId="50680" xr:uid="{00000000-0005-0000-0000-000031A30000}"/>
    <cellStyle name="Comma 6 4 7" xfId="50681" xr:uid="{00000000-0005-0000-0000-000032A30000}"/>
    <cellStyle name="Comma 6 4 7 2" xfId="50682" xr:uid="{00000000-0005-0000-0000-000033A30000}"/>
    <cellStyle name="Comma 6 4 7 2 2" xfId="50683" xr:uid="{00000000-0005-0000-0000-000034A30000}"/>
    <cellStyle name="Comma 6 4 7 2 3" xfId="50684" xr:uid="{00000000-0005-0000-0000-000035A30000}"/>
    <cellStyle name="Comma 6 4 7 3" xfId="50685" xr:uid="{00000000-0005-0000-0000-000036A30000}"/>
    <cellStyle name="Comma 6 4 7 3 2" xfId="50686" xr:uid="{00000000-0005-0000-0000-000037A30000}"/>
    <cellStyle name="Comma 6 4 7 4" xfId="50687" xr:uid="{00000000-0005-0000-0000-000038A30000}"/>
    <cellStyle name="Comma 6 4 7 5" xfId="50688" xr:uid="{00000000-0005-0000-0000-000039A30000}"/>
    <cellStyle name="Comma 6 4 8" xfId="50689" xr:uid="{00000000-0005-0000-0000-00003AA30000}"/>
    <cellStyle name="Comma 6 4 8 2" xfId="50690" xr:uid="{00000000-0005-0000-0000-00003BA30000}"/>
    <cellStyle name="Comma 6 4 8 3" xfId="50691" xr:uid="{00000000-0005-0000-0000-00003CA30000}"/>
    <cellStyle name="Comma 6 4 9" xfId="50692" xr:uid="{00000000-0005-0000-0000-00003DA30000}"/>
    <cellStyle name="Comma 6 4 9 2" xfId="50693" xr:uid="{00000000-0005-0000-0000-00003EA30000}"/>
    <cellStyle name="Comma 6 4 9 3" xfId="50694" xr:uid="{00000000-0005-0000-0000-00003FA30000}"/>
    <cellStyle name="Comma 6 5" xfId="3878" xr:uid="{00000000-0005-0000-0000-000040A30000}"/>
    <cellStyle name="Comma 6 5 10" xfId="50695" xr:uid="{00000000-0005-0000-0000-000041A30000}"/>
    <cellStyle name="Comma 6 5 11" xfId="50696" xr:uid="{00000000-0005-0000-0000-000042A30000}"/>
    <cellStyle name="Comma 6 5 2" xfId="3879" xr:uid="{00000000-0005-0000-0000-000043A30000}"/>
    <cellStyle name="Comma 6 5 2 10" xfId="50697" xr:uid="{00000000-0005-0000-0000-000044A30000}"/>
    <cellStyle name="Comma 6 5 2 2" xfId="3880" xr:uid="{00000000-0005-0000-0000-000045A30000}"/>
    <cellStyle name="Comma 6 5 2 2 2" xfId="9877" xr:uid="{00000000-0005-0000-0000-000046A30000}"/>
    <cellStyle name="Comma 6 5 2 2 2 2" xfId="50698" xr:uid="{00000000-0005-0000-0000-000047A30000}"/>
    <cellStyle name="Comma 6 5 2 2 2 3" xfId="50699" xr:uid="{00000000-0005-0000-0000-000048A30000}"/>
    <cellStyle name="Comma 6 5 2 2 3" xfId="50700" xr:uid="{00000000-0005-0000-0000-000049A30000}"/>
    <cellStyle name="Comma 6 5 2 2 3 2" xfId="50701" xr:uid="{00000000-0005-0000-0000-00004AA30000}"/>
    <cellStyle name="Comma 6 5 2 2 3 3" xfId="50702" xr:uid="{00000000-0005-0000-0000-00004BA30000}"/>
    <cellStyle name="Comma 6 5 2 2 4" xfId="50703" xr:uid="{00000000-0005-0000-0000-00004CA30000}"/>
    <cellStyle name="Comma 6 5 2 2 4 2" xfId="50704" xr:uid="{00000000-0005-0000-0000-00004DA30000}"/>
    <cellStyle name="Comma 6 5 2 2 5" xfId="50705" xr:uid="{00000000-0005-0000-0000-00004EA30000}"/>
    <cellStyle name="Comma 6 5 2 2 6" xfId="50706" xr:uid="{00000000-0005-0000-0000-00004FA30000}"/>
    <cellStyle name="Comma 6 5 2 2 7" xfId="50707" xr:uid="{00000000-0005-0000-0000-000050A30000}"/>
    <cellStyle name="Comma 6 5 2 3" xfId="9878" xr:uid="{00000000-0005-0000-0000-000051A30000}"/>
    <cellStyle name="Comma 6 5 2 3 2" xfId="50708" xr:uid="{00000000-0005-0000-0000-000052A30000}"/>
    <cellStyle name="Comma 6 5 2 3 2 2" xfId="50709" xr:uid="{00000000-0005-0000-0000-000053A30000}"/>
    <cellStyle name="Comma 6 5 2 3 2 3" xfId="50710" xr:uid="{00000000-0005-0000-0000-000054A30000}"/>
    <cellStyle name="Comma 6 5 2 3 3" xfId="50711" xr:uid="{00000000-0005-0000-0000-000055A30000}"/>
    <cellStyle name="Comma 6 5 2 3 3 2" xfId="50712" xr:uid="{00000000-0005-0000-0000-000056A30000}"/>
    <cellStyle name="Comma 6 5 2 3 3 3" xfId="50713" xr:uid="{00000000-0005-0000-0000-000057A30000}"/>
    <cellStyle name="Comma 6 5 2 3 4" xfId="50714" xr:uid="{00000000-0005-0000-0000-000058A30000}"/>
    <cellStyle name="Comma 6 5 2 3 4 2" xfId="50715" xr:uid="{00000000-0005-0000-0000-000059A30000}"/>
    <cellStyle name="Comma 6 5 2 3 5" xfId="50716" xr:uid="{00000000-0005-0000-0000-00005AA30000}"/>
    <cellStyle name="Comma 6 5 2 3 6" xfId="50717" xr:uid="{00000000-0005-0000-0000-00005BA30000}"/>
    <cellStyle name="Comma 6 5 2 4" xfId="9879" xr:uid="{00000000-0005-0000-0000-00005CA30000}"/>
    <cellStyle name="Comma 6 5 2 4 2" xfId="50718" xr:uid="{00000000-0005-0000-0000-00005DA30000}"/>
    <cellStyle name="Comma 6 5 2 4 2 2" xfId="50719" xr:uid="{00000000-0005-0000-0000-00005EA30000}"/>
    <cellStyle name="Comma 6 5 2 4 2 3" xfId="50720" xr:uid="{00000000-0005-0000-0000-00005FA30000}"/>
    <cellStyle name="Comma 6 5 2 4 3" xfId="50721" xr:uid="{00000000-0005-0000-0000-000060A30000}"/>
    <cellStyle name="Comma 6 5 2 4 3 2" xfId="50722" xr:uid="{00000000-0005-0000-0000-000061A30000}"/>
    <cellStyle name="Comma 6 5 2 4 4" xfId="50723" xr:uid="{00000000-0005-0000-0000-000062A30000}"/>
    <cellStyle name="Comma 6 5 2 4 5" xfId="50724" xr:uid="{00000000-0005-0000-0000-000063A30000}"/>
    <cellStyle name="Comma 6 5 2 5" xfId="9880" xr:uid="{00000000-0005-0000-0000-000064A30000}"/>
    <cellStyle name="Comma 6 5 2 5 2" xfId="50725" xr:uid="{00000000-0005-0000-0000-000065A30000}"/>
    <cellStyle name="Comma 6 5 2 5 3" xfId="50726" xr:uid="{00000000-0005-0000-0000-000066A30000}"/>
    <cellStyle name="Comma 6 5 2 6" xfId="50727" xr:uid="{00000000-0005-0000-0000-000067A30000}"/>
    <cellStyle name="Comma 6 5 2 6 2" xfId="50728" xr:uid="{00000000-0005-0000-0000-000068A30000}"/>
    <cellStyle name="Comma 6 5 2 6 3" xfId="50729" xr:uid="{00000000-0005-0000-0000-000069A30000}"/>
    <cellStyle name="Comma 6 5 2 7" xfId="50730" xr:uid="{00000000-0005-0000-0000-00006AA30000}"/>
    <cellStyle name="Comma 6 5 2 7 2" xfId="50731" xr:uid="{00000000-0005-0000-0000-00006BA30000}"/>
    <cellStyle name="Comma 6 5 2 8" xfId="50732" xr:uid="{00000000-0005-0000-0000-00006CA30000}"/>
    <cellStyle name="Comma 6 5 2 9" xfId="50733" xr:uid="{00000000-0005-0000-0000-00006DA30000}"/>
    <cellStyle name="Comma 6 5 3" xfId="3881" xr:uid="{00000000-0005-0000-0000-00006EA30000}"/>
    <cellStyle name="Comma 6 5 3 2" xfId="9881" xr:uid="{00000000-0005-0000-0000-00006FA30000}"/>
    <cellStyle name="Comma 6 5 3 2 2" xfId="50734" xr:uid="{00000000-0005-0000-0000-000070A30000}"/>
    <cellStyle name="Comma 6 5 3 2 3" xfId="50735" xr:uid="{00000000-0005-0000-0000-000071A30000}"/>
    <cellStyle name="Comma 6 5 3 3" xfId="50736" xr:uid="{00000000-0005-0000-0000-000072A30000}"/>
    <cellStyle name="Comma 6 5 3 3 2" xfId="50737" xr:uid="{00000000-0005-0000-0000-000073A30000}"/>
    <cellStyle name="Comma 6 5 3 3 3" xfId="50738" xr:uid="{00000000-0005-0000-0000-000074A30000}"/>
    <cellStyle name="Comma 6 5 3 4" xfId="50739" xr:uid="{00000000-0005-0000-0000-000075A30000}"/>
    <cellStyle name="Comma 6 5 3 4 2" xfId="50740" xr:uid="{00000000-0005-0000-0000-000076A30000}"/>
    <cellStyle name="Comma 6 5 3 5" xfId="50741" xr:uid="{00000000-0005-0000-0000-000077A30000}"/>
    <cellStyle name="Comma 6 5 3 6" xfId="50742" xr:uid="{00000000-0005-0000-0000-000078A30000}"/>
    <cellStyle name="Comma 6 5 3 7" xfId="50743" xr:uid="{00000000-0005-0000-0000-000079A30000}"/>
    <cellStyle name="Comma 6 5 4" xfId="9882" xr:uid="{00000000-0005-0000-0000-00007AA30000}"/>
    <cellStyle name="Comma 6 5 4 2" xfId="50744" xr:uid="{00000000-0005-0000-0000-00007BA30000}"/>
    <cellStyle name="Comma 6 5 4 2 2" xfId="50745" xr:uid="{00000000-0005-0000-0000-00007CA30000}"/>
    <cellStyle name="Comma 6 5 4 2 3" xfId="50746" xr:uid="{00000000-0005-0000-0000-00007DA30000}"/>
    <cellStyle name="Comma 6 5 4 3" xfId="50747" xr:uid="{00000000-0005-0000-0000-00007EA30000}"/>
    <cellStyle name="Comma 6 5 4 3 2" xfId="50748" xr:uid="{00000000-0005-0000-0000-00007FA30000}"/>
    <cellStyle name="Comma 6 5 4 3 3" xfId="50749" xr:uid="{00000000-0005-0000-0000-000080A30000}"/>
    <cellStyle name="Comma 6 5 4 4" xfId="50750" xr:uid="{00000000-0005-0000-0000-000081A30000}"/>
    <cellStyle name="Comma 6 5 4 4 2" xfId="50751" xr:uid="{00000000-0005-0000-0000-000082A30000}"/>
    <cellStyle name="Comma 6 5 4 5" xfId="50752" xr:uid="{00000000-0005-0000-0000-000083A30000}"/>
    <cellStyle name="Comma 6 5 4 6" xfId="50753" xr:uid="{00000000-0005-0000-0000-000084A30000}"/>
    <cellStyle name="Comma 6 5 5" xfId="9883" xr:uid="{00000000-0005-0000-0000-000085A30000}"/>
    <cellStyle name="Comma 6 5 5 2" xfId="50754" xr:uid="{00000000-0005-0000-0000-000086A30000}"/>
    <cellStyle name="Comma 6 5 5 2 2" xfId="50755" xr:uid="{00000000-0005-0000-0000-000087A30000}"/>
    <cellStyle name="Comma 6 5 5 2 3" xfId="50756" xr:uid="{00000000-0005-0000-0000-000088A30000}"/>
    <cellStyle name="Comma 6 5 5 3" xfId="50757" xr:uid="{00000000-0005-0000-0000-000089A30000}"/>
    <cellStyle name="Comma 6 5 5 3 2" xfId="50758" xr:uid="{00000000-0005-0000-0000-00008AA30000}"/>
    <cellStyle name="Comma 6 5 5 4" xfId="50759" xr:uid="{00000000-0005-0000-0000-00008BA30000}"/>
    <cellStyle name="Comma 6 5 5 5" xfId="50760" xr:uid="{00000000-0005-0000-0000-00008CA30000}"/>
    <cellStyle name="Comma 6 5 6" xfId="9884" xr:uid="{00000000-0005-0000-0000-00008DA30000}"/>
    <cellStyle name="Comma 6 5 6 2" xfId="50761" xr:uid="{00000000-0005-0000-0000-00008EA30000}"/>
    <cellStyle name="Comma 6 5 6 3" xfId="50762" xr:uid="{00000000-0005-0000-0000-00008FA30000}"/>
    <cellStyle name="Comma 6 5 7" xfId="50763" xr:uid="{00000000-0005-0000-0000-000090A30000}"/>
    <cellStyle name="Comma 6 5 7 2" xfId="50764" xr:uid="{00000000-0005-0000-0000-000091A30000}"/>
    <cellStyle name="Comma 6 5 7 3" xfId="50765" xr:uid="{00000000-0005-0000-0000-000092A30000}"/>
    <cellStyle name="Comma 6 5 8" xfId="50766" xr:uid="{00000000-0005-0000-0000-000093A30000}"/>
    <cellStyle name="Comma 6 5 8 2" xfId="50767" xr:uid="{00000000-0005-0000-0000-000094A30000}"/>
    <cellStyle name="Comma 6 5 9" xfId="50768" xr:uid="{00000000-0005-0000-0000-000095A30000}"/>
    <cellStyle name="Comma 6 6" xfId="3882" xr:uid="{00000000-0005-0000-0000-000096A30000}"/>
    <cellStyle name="Comma 6 6 10" xfId="50769" xr:uid="{00000000-0005-0000-0000-000097A30000}"/>
    <cellStyle name="Comma 6 6 2" xfId="3883" xr:uid="{00000000-0005-0000-0000-000098A30000}"/>
    <cellStyle name="Comma 6 6 2 2" xfId="9885" xr:uid="{00000000-0005-0000-0000-000099A30000}"/>
    <cellStyle name="Comma 6 6 2 2 2" xfId="50770" xr:uid="{00000000-0005-0000-0000-00009AA30000}"/>
    <cellStyle name="Comma 6 6 2 2 3" xfId="50771" xr:uid="{00000000-0005-0000-0000-00009BA30000}"/>
    <cellStyle name="Comma 6 6 2 3" xfId="50772" xr:uid="{00000000-0005-0000-0000-00009CA30000}"/>
    <cellStyle name="Comma 6 6 2 3 2" xfId="50773" xr:uid="{00000000-0005-0000-0000-00009DA30000}"/>
    <cellStyle name="Comma 6 6 2 3 3" xfId="50774" xr:uid="{00000000-0005-0000-0000-00009EA30000}"/>
    <cellStyle name="Comma 6 6 2 4" xfId="50775" xr:uid="{00000000-0005-0000-0000-00009FA30000}"/>
    <cellStyle name="Comma 6 6 2 4 2" xfId="50776" xr:uid="{00000000-0005-0000-0000-0000A0A30000}"/>
    <cellStyle name="Comma 6 6 2 5" xfId="50777" xr:uid="{00000000-0005-0000-0000-0000A1A30000}"/>
    <cellStyle name="Comma 6 6 2 6" xfId="50778" xr:uid="{00000000-0005-0000-0000-0000A2A30000}"/>
    <cellStyle name="Comma 6 6 2 7" xfId="50779" xr:uid="{00000000-0005-0000-0000-0000A3A30000}"/>
    <cellStyle name="Comma 6 6 3" xfId="9886" xr:uid="{00000000-0005-0000-0000-0000A4A30000}"/>
    <cellStyle name="Comma 6 6 3 2" xfId="50780" xr:uid="{00000000-0005-0000-0000-0000A5A30000}"/>
    <cellStyle name="Comma 6 6 3 2 2" xfId="50781" xr:uid="{00000000-0005-0000-0000-0000A6A30000}"/>
    <cellStyle name="Comma 6 6 3 2 3" xfId="50782" xr:uid="{00000000-0005-0000-0000-0000A7A30000}"/>
    <cellStyle name="Comma 6 6 3 3" xfId="50783" xr:uid="{00000000-0005-0000-0000-0000A8A30000}"/>
    <cellStyle name="Comma 6 6 3 3 2" xfId="50784" xr:uid="{00000000-0005-0000-0000-0000A9A30000}"/>
    <cellStyle name="Comma 6 6 3 3 3" xfId="50785" xr:uid="{00000000-0005-0000-0000-0000AAA30000}"/>
    <cellStyle name="Comma 6 6 3 4" xfId="50786" xr:uid="{00000000-0005-0000-0000-0000ABA30000}"/>
    <cellStyle name="Comma 6 6 3 4 2" xfId="50787" xr:uid="{00000000-0005-0000-0000-0000ACA30000}"/>
    <cellStyle name="Comma 6 6 3 5" xfId="50788" xr:uid="{00000000-0005-0000-0000-0000ADA30000}"/>
    <cellStyle name="Comma 6 6 3 6" xfId="50789" xr:uid="{00000000-0005-0000-0000-0000AEA30000}"/>
    <cellStyle name="Comma 6 6 4" xfId="9887" xr:uid="{00000000-0005-0000-0000-0000AFA30000}"/>
    <cellStyle name="Comma 6 6 4 2" xfId="50790" xr:uid="{00000000-0005-0000-0000-0000B0A30000}"/>
    <cellStyle name="Comma 6 6 4 2 2" xfId="50791" xr:uid="{00000000-0005-0000-0000-0000B1A30000}"/>
    <cellStyle name="Comma 6 6 4 2 3" xfId="50792" xr:uid="{00000000-0005-0000-0000-0000B2A30000}"/>
    <cellStyle name="Comma 6 6 4 3" xfId="50793" xr:uid="{00000000-0005-0000-0000-0000B3A30000}"/>
    <cellStyle name="Comma 6 6 4 3 2" xfId="50794" xr:uid="{00000000-0005-0000-0000-0000B4A30000}"/>
    <cellStyle name="Comma 6 6 4 4" xfId="50795" xr:uid="{00000000-0005-0000-0000-0000B5A30000}"/>
    <cellStyle name="Comma 6 6 4 5" xfId="50796" xr:uid="{00000000-0005-0000-0000-0000B6A30000}"/>
    <cellStyle name="Comma 6 6 5" xfId="9888" xr:uid="{00000000-0005-0000-0000-0000B7A30000}"/>
    <cellStyle name="Comma 6 6 5 2" xfId="50797" xr:uid="{00000000-0005-0000-0000-0000B8A30000}"/>
    <cellStyle name="Comma 6 6 5 3" xfId="50798" xr:uid="{00000000-0005-0000-0000-0000B9A30000}"/>
    <cellStyle name="Comma 6 6 6" xfId="50799" xr:uid="{00000000-0005-0000-0000-0000BAA30000}"/>
    <cellStyle name="Comma 6 6 6 2" xfId="50800" xr:uid="{00000000-0005-0000-0000-0000BBA30000}"/>
    <cellStyle name="Comma 6 6 6 3" xfId="50801" xr:uid="{00000000-0005-0000-0000-0000BCA30000}"/>
    <cellStyle name="Comma 6 6 7" xfId="50802" xr:uid="{00000000-0005-0000-0000-0000BDA30000}"/>
    <cellStyle name="Comma 6 6 7 2" xfId="50803" xr:uid="{00000000-0005-0000-0000-0000BEA30000}"/>
    <cellStyle name="Comma 6 6 8" xfId="50804" xr:uid="{00000000-0005-0000-0000-0000BFA30000}"/>
    <cellStyle name="Comma 6 6 9" xfId="50805" xr:uid="{00000000-0005-0000-0000-0000C0A30000}"/>
    <cellStyle name="Comma 6 7" xfId="3884" xr:uid="{00000000-0005-0000-0000-0000C1A30000}"/>
    <cellStyle name="Comma 6 7 10" xfId="50806" xr:uid="{00000000-0005-0000-0000-0000C2A30000}"/>
    <cellStyle name="Comma 6 7 2" xfId="3885" xr:uid="{00000000-0005-0000-0000-0000C3A30000}"/>
    <cellStyle name="Comma 6 7 2 2" xfId="9889" xr:uid="{00000000-0005-0000-0000-0000C4A30000}"/>
    <cellStyle name="Comma 6 7 2 2 2" xfId="50807" xr:uid="{00000000-0005-0000-0000-0000C5A30000}"/>
    <cellStyle name="Comma 6 7 2 2 3" xfId="50808" xr:uid="{00000000-0005-0000-0000-0000C6A30000}"/>
    <cellStyle name="Comma 6 7 2 3" xfId="50809" xr:uid="{00000000-0005-0000-0000-0000C7A30000}"/>
    <cellStyle name="Comma 6 7 2 3 2" xfId="50810" xr:uid="{00000000-0005-0000-0000-0000C8A30000}"/>
    <cellStyle name="Comma 6 7 2 3 3" xfId="50811" xr:uid="{00000000-0005-0000-0000-0000C9A30000}"/>
    <cellStyle name="Comma 6 7 2 4" xfId="50812" xr:uid="{00000000-0005-0000-0000-0000CAA30000}"/>
    <cellStyle name="Comma 6 7 2 4 2" xfId="50813" xr:uid="{00000000-0005-0000-0000-0000CBA30000}"/>
    <cellStyle name="Comma 6 7 2 5" xfId="50814" xr:uid="{00000000-0005-0000-0000-0000CCA30000}"/>
    <cellStyle name="Comma 6 7 2 6" xfId="50815" xr:uid="{00000000-0005-0000-0000-0000CDA30000}"/>
    <cellStyle name="Comma 6 7 2 7" xfId="50816" xr:uid="{00000000-0005-0000-0000-0000CEA30000}"/>
    <cellStyle name="Comma 6 7 3" xfId="9890" xr:uid="{00000000-0005-0000-0000-0000CFA30000}"/>
    <cellStyle name="Comma 6 7 3 2" xfId="50817" xr:uid="{00000000-0005-0000-0000-0000D0A30000}"/>
    <cellStyle name="Comma 6 7 3 2 2" xfId="50818" xr:uid="{00000000-0005-0000-0000-0000D1A30000}"/>
    <cellStyle name="Comma 6 7 3 2 3" xfId="50819" xr:uid="{00000000-0005-0000-0000-0000D2A30000}"/>
    <cellStyle name="Comma 6 7 3 3" xfId="50820" xr:uid="{00000000-0005-0000-0000-0000D3A30000}"/>
    <cellStyle name="Comma 6 7 3 3 2" xfId="50821" xr:uid="{00000000-0005-0000-0000-0000D4A30000}"/>
    <cellStyle name="Comma 6 7 3 3 3" xfId="50822" xr:uid="{00000000-0005-0000-0000-0000D5A30000}"/>
    <cellStyle name="Comma 6 7 3 4" xfId="50823" xr:uid="{00000000-0005-0000-0000-0000D6A30000}"/>
    <cellStyle name="Comma 6 7 3 4 2" xfId="50824" xr:uid="{00000000-0005-0000-0000-0000D7A30000}"/>
    <cellStyle name="Comma 6 7 3 5" xfId="50825" xr:uid="{00000000-0005-0000-0000-0000D8A30000}"/>
    <cellStyle name="Comma 6 7 3 6" xfId="50826" xr:uid="{00000000-0005-0000-0000-0000D9A30000}"/>
    <cellStyle name="Comma 6 7 4" xfId="9891" xr:uid="{00000000-0005-0000-0000-0000DAA30000}"/>
    <cellStyle name="Comma 6 7 4 2" xfId="50827" xr:uid="{00000000-0005-0000-0000-0000DBA30000}"/>
    <cellStyle name="Comma 6 7 4 2 2" xfId="50828" xr:uid="{00000000-0005-0000-0000-0000DCA30000}"/>
    <cellStyle name="Comma 6 7 4 2 3" xfId="50829" xr:uid="{00000000-0005-0000-0000-0000DDA30000}"/>
    <cellStyle name="Comma 6 7 4 3" xfId="50830" xr:uid="{00000000-0005-0000-0000-0000DEA30000}"/>
    <cellStyle name="Comma 6 7 4 3 2" xfId="50831" xr:uid="{00000000-0005-0000-0000-0000DFA30000}"/>
    <cellStyle name="Comma 6 7 4 4" xfId="50832" xr:uid="{00000000-0005-0000-0000-0000E0A30000}"/>
    <cellStyle name="Comma 6 7 4 5" xfId="50833" xr:uid="{00000000-0005-0000-0000-0000E1A30000}"/>
    <cellStyle name="Comma 6 7 5" xfId="9892" xr:uid="{00000000-0005-0000-0000-0000E2A30000}"/>
    <cellStyle name="Comma 6 7 5 2" xfId="50834" xr:uid="{00000000-0005-0000-0000-0000E3A30000}"/>
    <cellStyle name="Comma 6 7 5 3" xfId="50835" xr:uid="{00000000-0005-0000-0000-0000E4A30000}"/>
    <cellStyle name="Comma 6 7 6" xfId="50836" xr:uid="{00000000-0005-0000-0000-0000E5A30000}"/>
    <cellStyle name="Comma 6 7 6 2" xfId="50837" xr:uid="{00000000-0005-0000-0000-0000E6A30000}"/>
    <cellStyle name="Comma 6 7 6 3" xfId="50838" xr:uid="{00000000-0005-0000-0000-0000E7A30000}"/>
    <cellStyle name="Comma 6 7 7" xfId="50839" xr:uid="{00000000-0005-0000-0000-0000E8A30000}"/>
    <cellStyle name="Comma 6 7 7 2" xfId="50840" xr:uid="{00000000-0005-0000-0000-0000E9A30000}"/>
    <cellStyle name="Comma 6 7 8" xfId="50841" xr:uid="{00000000-0005-0000-0000-0000EAA30000}"/>
    <cellStyle name="Comma 6 7 9" xfId="50842" xr:uid="{00000000-0005-0000-0000-0000EBA30000}"/>
    <cellStyle name="Comma 6 8" xfId="3886" xr:uid="{00000000-0005-0000-0000-0000ECA30000}"/>
    <cellStyle name="Comma 6 8 2" xfId="9893" xr:uid="{00000000-0005-0000-0000-0000EDA30000}"/>
    <cellStyle name="Comma 6 8 2 2" xfId="9894" xr:uid="{00000000-0005-0000-0000-0000EEA30000}"/>
    <cellStyle name="Comma 6 8 2 3" xfId="50843" xr:uid="{00000000-0005-0000-0000-0000EFA30000}"/>
    <cellStyle name="Comma 6 8 3" xfId="9895" xr:uid="{00000000-0005-0000-0000-0000F0A30000}"/>
    <cellStyle name="Comma 6 8 3 2" xfId="50844" xr:uid="{00000000-0005-0000-0000-0000F1A30000}"/>
    <cellStyle name="Comma 6 8 3 3" xfId="50845" xr:uid="{00000000-0005-0000-0000-0000F2A30000}"/>
    <cellStyle name="Comma 6 8 4" xfId="9896" xr:uid="{00000000-0005-0000-0000-0000F3A30000}"/>
    <cellStyle name="Comma 6 8 4 2" xfId="50846" xr:uid="{00000000-0005-0000-0000-0000F4A30000}"/>
    <cellStyle name="Comma 6 8 5" xfId="9897" xr:uid="{00000000-0005-0000-0000-0000F5A30000}"/>
    <cellStyle name="Comma 6 8 6" xfId="50847" xr:uid="{00000000-0005-0000-0000-0000F6A30000}"/>
    <cellStyle name="Comma 6 8 7" xfId="50848" xr:uid="{00000000-0005-0000-0000-0000F7A30000}"/>
    <cellStyle name="Comma 6 9" xfId="9898" xr:uid="{00000000-0005-0000-0000-0000F8A30000}"/>
    <cellStyle name="Comma 6 9 2" xfId="9899" xr:uid="{00000000-0005-0000-0000-0000F9A30000}"/>
    <cellStyle name="Comma 6 9 2 2" xfId="50849" xr:uid="{00000000-0005-0000-0000-0000FAA30000}"/>
    <cellStyle name="Comma 6 9 2 3" xfId="50850" xr:uid="{00000000-0005-0000-0000-0000FBA30000}"/>
    <cellStyle name="Comma 6 9 3" xfId="9900" xr:uid="{00000000-0005-0000-0000-0000FCA30000}"/>
    <cellStyle name="Comma 6 9 3 2" xfId="50851" xr:uid="{00000000-0005-0000-0000-0000FDA30000}"/>
    <cellStyle name="Comma 6 9 3 3" xfId="50852" xr:uid="{00000000-0005-0000-0000-0000FEA30000}"/>
    <cellStyle name="Comma 6 9 4" xfId="50853" xr:uid="{00000000-0005-0000-0000-0000FFA30000}"/>
    <cellStyle name="Comma 6 9 4 2" xfId="50854" xr:uid="{00000000-0005-0000-0000-000000A40000}"/>
    <cellStyle name="Comma 6 9 5" xfId="50855" xr:uid="{00000000-0005-0000-0000-000001A40000}"/>
    <cellStyle name="Comma 6 9 6" xfId="50856" xr:uid="{00000000-0005-0000-0000-000002A40000}"/>
    <cellStyle name="Comma 60" xfId="3887" xr:uid="{00000000-0005-0000-0000-000003A40000}"/>
    <cellStyle name="Comma 61" xfId="3888" xr:uid="{00000000-0005-0000-0000-000004A40000}"/>
    <cellStyle name="Comma 62" xfId="3889" xr:uid="{00000000-0005-0000-0000-000005A40000}"/>
    <cellStyle name="Comma 62 2" xfId="3890" xr:uid="{00000000-0005-0000-0000-000006A40000}"/>
    <cellStyle name="Comma 62 2 2" xfId="3891" xr:uid="{00000000-0005-0000-0000-000007A40000}"/>
    <cellStyle name="Comma 62 3" xfId="3892" xr:uid="{00000000-0005-0000-0000-000008A40000}"/>
    <cellStyle name="Comma 63" xfId="3893" xr:uid="{00000000-0005-0000-0000-000009A40000}"/>
    <cellStyle name="Comma 63 2" xfId="3894" xr:uid="{00000000-0005-0000-0000-00000AA40000}"/>
    <cellStyle name="Comma 63 2 2" xfId="3895" xr:uid="{00000000-0005-0000-0000-00000BA40000}"/>
    <cellStyle name="Comma 63 3" xfId="3896" xr:uid="{00000000-0005-0000-0000-00000CA40000}"/>
    <cellStyle name="Comma 64" xfId="3897" xr:uid="{00000000-0005-0000-0000-00000DA40000}"/>
    <cellStyle name="Comma 64 2" xfId="3898" xr:uid="{00000000-0005-0000-0000-00000EA40000}"/>
    <cellStyle name="Comma 64 2 2" xfId="3899" xr:uid="{00000000-0005-0000-0000-00000FA40000}"/>
    <cellStyle name="Comma 64 3" xfId="3900" xr:uid="{00000000-0005-0000-0000-000010A40000}"/>
    <cellStyle name="Comma 65" xfId="3901" xr:uid="{00000000-0005-0000-0000-000011A40000}"/>
    <cellStyle name="Comma 65 2" xfId="3902" xr:uid="{00000000-0005-0000-0000-000012A40000}"/>
    <cellStyle name="Comma 66" xfId="3903" xr:uid="{00000000-0005-0000-0000-000013A40000}"/>
    <cellStyle name="Comma 66 2" xfId="3904" xr:uid="{00000000-0005-0000-0000-000014A40000}"/>
    <cellStyle name="Comma 67" xfId="3905" xr:uid="{00000000-0005-0000-0000-000015A40000}"/>
    <cellStyle name="Comma 68" xfId="3906" xr:uid="{00000000-0005-0000-0000-000016A40000}"/>
    <cellStyle name="Comma 69" xfId="3907" xr:uid="{00000000-0005-0000-0000-000017A40000}"/>
    <cellStyle name="Comma 7" xfId="3908" xr:uid="{00000000-0005-0000-0000-000018A40000}"/>
    <cellStyle name="Comma 7 10" xfId="14611" xr:uid="{00000000-0005-0000-0000-000019A40000}"/>
    <cellStyle name="Comma 7 10 2" xfId="50857" xr:uid="{00000000-0005-0000-0000-00001AA40000}"/>
    <cellStyle name="Comma 7 10 2 2" xfId="50858" xr:uid="{00000000-0005-0000-0000-00001BA40000}"/>
    <cellStyle name="Comma 7 10 2 3" xfId="50859" xr:uid="{00000000-0005-0000-0000-00001CA40000}"/>
    <cellStyle name="Comma 7 10 3" xfId="50860" xr:uid="{00000000-0005-0000-0000-00001DA40000}"/>
    <cellStyle name="Comma 7 10 3 2" xfId="50861" xr:uid="{00000000-0005-0000-0000-00001EA40000}"/>
    <cellStyle name="Comma 7 10 4" xfId="50862" xr:uid="{00000000-0005-0000-0000-00001FA40000}"/>
    <cellStyle name="Comma 7 10 5" xfId="50863" xr:uid="{00000000-0005-0000-0000-000020A40000}"/>
    <cellStyle name="Comma 7 11" xfId="50864" xr:uid="{00000000-0005-0000-0000-000021A40000}"/>
    <cellStyle name="Comma 7 11 2" xfId="50865" xr:uid="{00000000-0005-0000-0000-000022A40000}"/>
    <cellStyle name="Comma 7 11 3" xfId="50866" xr:uid="{00000000-0005-0000-0000-000023A40000}"/>
    <cellStyle name="Comma 7 12" xfId="50867" xr:uid="{00000000-0005-0000-0000-000024A40000}"/>
    <cellStyle name="Comma 7 12 2" xfId="50868" xr:uid="{00000000-0005-0000-0000-000025A40000}"/>
    <cellStyle name="Comma 7 12 3" xfId="50869" xr:uid="{00000000-0005-0000-0000-000026A40000}"/>
    <cellStyle name="Comma 7 13" xfId="50870" xr:uid="{00000000-0005-0000-0000-000027A40000}"/>
    <cellStyle name="Comma 7 13 2" xfId="50871" xr:uid="{00000000-0005-0000-0000-000028A40000}"/>
    <cellStyle name="Comma 7 14" xfId="50872" xr:uid="{00000000-0005-0000-0000-000029A40000}"/>
    <cellStyle name="Comma 7 15" xfId="50873" xr:uid="{00000000-0005-0000-0000-00002AA40000}"/>
    <cellStyle name="Comma 7 16" xfId="50874" xr:uid="{00000000-0005-0000-0000-00002BA40000}"/>
    <cellStyle name="Comma 7 2" xfId="3909" xr:uid="{00000000-0005-0000-0000-00002CA40000}"/>
    <cellStyle name="Comma 7 2 10" xfId="50875" xr:uid="{00000000-0005-0000-0000-00002DA40000}"/>
    <cellStyle name="Comma 7 2 10 2" xfId="50876" xr:uid="{00000000-0005-0000-0000-00002EA40000}"/>
    <cellStyle name="Comma 7 2 10 3" xfId="50877" xr:uid="{00000000-0005-0000-0000-00002FA40000}"/>
    <cellStyle name="Comma 7 2 11" xfId="50878" xr:uid="{00000000-0005-0000-0000-000030A40000}"/>
    <cellStyle name="Comma 7 2 11 2" xfId="50879" xr:uid="{00000000-0005-0000-0000-000031A40000}"/>
    <cellStyle name="Comma 7 2 11 3" xfId="50880" xr:uid="{00000000-0005-0000-0000-000032A40000}"/>
    <cellStyle name="Comma 7 2 12" xfId="50881" xr:uid="{00000000-0005-0000-0000-000033A40000}"/>
    <cellStyle name="Comma 7 2 12 2" xfId="50882" xr:uid="{00000000-0005-0000-0000-000034A40000}"/>
    <cellStyle name="Comma 7 2 13" xfId="50883" xr:uid="{00000000-0005-0000-0000-000035A40000}"/>
    <cellStyle name="Comma 7 2 14" xfId="50884" xr:uid="{00000000-0005-0000-0000-000036A40000}"/>
    <cellStyle name="Comma 7 2 15" xfId="50885" xr:uid="{00000000-0005-0000-0000-000037A40000}"/>
    <cellStyle name="Comma 7 2 2" xfId="3910" xr:uid="{00000000-0005-0000-0000-000038A40000}"/>
    <cellStyle name="Comma 7 2 2 10" xfId="50886" xr:uid="{00000000-0005-0000-0000-000039A40000}"/>
    <cellStyle name="Comma 7 2 2 10 2" xfId="50887" xr:uid="{00000000-0005-0000-0000-00003AA40000}"/>
    <cellStyle name="Comma 7 2 2 10 3" xfId="50888" xr:uid="{00000000-0005-0000-0000-00003BA40000}"/>
    <cellStyle name="Comma 7 2 2 11" xfId="50889" xr:uid="{00000000-0005-0000-0000-00003CA40000}"/>
    <cellStyle name="Comma 7 2 2 11 2" xfId="50890" xr:uid="{00000000-0005-0000-0000-00003DA40000}"/>
    <cellStyle name="Comma 7 2 2 12" xfId="50891" xr:uid="{00000000-0005-0000-0000-00003EA40000}"/>
    <cellStyle name="Comma 7 2 2 13" xfId="50892" xr:uid="{00000000-0005-0000-0000-00003FA40000}"/>
    <cellStyle name="Comma 7 2 2 14" xfId="50893" xr:uid="{00000000-0005-0000-0000-000040A40000}"/>
    <cellStyle name="Comma 7 2 2 2" xfId="3911" xr:uid="{00000000-0005-0000-0000-000041A40000}"/>
    <cellStyle name="Comma 7 2 2 2 10" xfId="50894" xr:uid="{00000000-0005-0000-0000-000042A40000}"/>
    <cellStyle name="Comma 7 2 2 2 10 2" xfId="50895" xr:uid="{00000000-0005-0000-0000-000043A40000}"/>
    <cellStyle name="Comma 7 2 2 2 11" xfId="50896" xr:uid="{00000000-0005-0000-0000-000044A40000}"/>
    <cellStyle name="Comma 7 2 2 2 12" xfId="50897" xr:uid="{00000000-0005-0000-0000-000045A40000}"/>
    <cellStyle name="Comma 7 2 2 2 13" xfId="50898" xr:uid="{00000000-0005-0000-0000-000046A40000}"/>
    <cellStyle name="Comma 7 2 2 2 2" xfId="9901" xr:uid="{00000000-0005-0000-0000-000047A40000}"/>
    <cellStyle name="Comma 7 2 2 2 2 10" xfId="50899" xr:uid="{00000000-0005-0000-0000-000048A40000}"/>
    <cellStyle name="Comma 7 2 2 2 2 2" xfId="9902" xr:uid="{00000000-0005-0000-0000-000049A40000}"/>
    <cellStyle name="Comma 7 2 2 2 2 2 2" xfId="50900" xr:uid="{00000000-0005-0000-0000-00004AA40000}"/>
    <cellStyle name="Comma 7 2 2 2 2 2 2 2" xfId="50901" xr:uid="{00000000-0005-0000-0000-00004BA40000}"/>
    <cellStyle name="Comma 7 2 2 2 2 2 2 2 2" xfId="50902" xr:uid="{00000000-0005-0000-0000-00004CA40000}"/>
    <cellStyle name="Comma 7 2 2 2 2 2 2 2 3" xfId="50903" xr:uid="{00000000-0005-0000-0000-00004DA40000}"/>
    <cellStyle name="Comma 7 2 2 2 2 2 2 3" xfId="50904" xr:uid="{00000000-0005-0000-0000-00004EA40000}"/>
    <cellStyle name="Comma 7 2 2 2 2 2 2 3 2" xfId="50905" xr:uid="{00000000-0005-0000-0000-00004FA40000}"/>
    <cellStyle name="Comma 7 2 2 2 2 2 2 3 3" xfId="50906" xr:uid="{00000000-0005-0000-0000-000050A40000}"/>
    <cellStyle name="Comma 7 2 2 2 2 2 2 4" xfId="50907" xr:uid="{00000000-0005-0000-0000-000051A40000}"/>
    <cellStyle name="Comma 7 2 2 2 2 2 2 4 2" xfId="50908" xr:uid="{00000000-0005-0000-0000-000052A40000}"/>
    <cellStyle name="Comma 7 2 2 2 2 2 2 5" xfId="50909" xr:uid="{00000000-0005-0000-0000-000053A40000}"/>
    <cellStyle name="Comma 7 2 2 2 2 2 2 6" xfId="50910" xr:uid="{00000000-0005-0000-0000-000054A40000}"/>
    <cellStyle name="Comma 7 2 2 2 2 2 3" xfId="50911" xr:uid="{00000000-0005-0000-0000-000055A40000}"/>
    <cellStyle name="Comma 7 2 2 2 2 2 3 2" xfId="50912" xr:uid="{00000000-0005-0000-0000-000056A40000}"/>
    <cellStyle name="Comma 7 2 2 2 2 2 3 2 2" xfId="50913" xr:uid="{00000000-0005-0000-0000-000057A40000}"/>
    <cellStyle name="Comma 7 2 2 2 2 2 3 2 3" xfId="50914" xr:uid="{00000000-0005-0000-0000-000058A40000}"/>
    <cellStyle name="Comma 7 2 2 2 2 2 3 3" xfId="50915" xr:uid="{00000000-0005-0000-0000-000059A40000}"/>
    <cellStyle name="Comma 7 2 2 2 2 2 3 3 2" xfId="50916" xr:uid="{00000000-0005-0000-0000-00005AA40000}"/>
    <cellStyle name="Comma 7 2 2 2 2 2 3 3 3" xfId="50917" xr:uid="{00000000-0005-0000-0000-00005BA40000}"/>
    <cellStyle name="Comma 7 2 2 2 2 2 3 4" xfId="50918" xr:uid="{00000000-0005-0000-0000-00005CA40000}"/>
    <cellStyle name="Comma 7 2 2 2 2 2 3 4 2" xfId="50919" xr:uid="{00000000-0005-0000-0000-00005DA40000}"/>
    <cellStyle name="Comma 7 2 2 2 2 2 3 5" xfId="50920" xr:uid="{00000000-0005-0000-0000-00005EA40000}"/>
    <cellStyle name="Comma 7 2 2 2 2 2 3 6" xfId="50921" xr:uid="{00000000-0005-0000-0000-00005FA40000}"/>
    <cellStyle name="Comma 7 2 2 2 2 2 4" xfId="50922" xr:uid="{00000000-0005-0000-0000-000060A40000}"/>
    <cellStyle name="Comma 7 2 2 2 2 2 4 2" xfId="50923" xr:uid="{00000000-0005-0000-0000-000061A40000}"/>
    <cellStyle name="Comma 7 2 2 2 2 2 4 2 2" xfId="50924" xr:uid="{00000000-0005-0000-0000-000062A40000}"/>
    <cellStyle name="Comma 7 2 2 2 2 2 4 2 3" xfId="50925" xr:uid="{00000000-0005-0000-0000-000063A40000}"/>
    <cellStyle name="Comma 7 2 2 2 2 2 4 3" xfId="50926" xr:uid="{00000000-0005-0000-0000-000064A40000}"/>
    <cellStyle name="Comma 7 2 2 2 2 2 4 3 2" xfId="50927" xr:uid="{00000000-0005-0000-0000-000065A40000}"/>
    <cellStyle name="Comma 7 2 2 2 2 2 4 4" xfId="50928" xr:uid="{00000000-0005-0000-0000-000066A40000}"/>
    <cellStyle name="Comma 7 2 2 2 2 2 4 5" xfId="50929" xr:uid="{00000000-0005-0000-0000-000067A40000}"/>
    <cellStyle name="Comma 7 2 2 2 2 2 5" xfId="50930" xr:uid="{00000000-0005-0000-0000-000068A40000}"/>
    <cellStyle name="Comma 7 2 2 2 2 2 5 2" xfId="50931" xr:uid="{00000000-0005-0000-0000-000069A40000}"/>
    <cellStyle name="Comma 7 2 2 2 2 2 5 3" xfId="50932" xr:uid="{00000000-0005-0000-0000-00006AA40000}"/>
    <cellStyle name="Comma 7 2 2 2 2 2 6" xfId="50933" xr:uid="{00000000-0005-0000-0000-00006BA40000}"/>
    <cellStyle name="Comma 7 2 2 2 2 2 6 2" xfId="50934" xr:uid="{00000000-0005-0000-0000-00006CA40000}"/>
    <cellStyle name="Comma 7 2 2 2 2 2 6 3" xfId="50935" xr:uid="{00000000-0005-0000-0000-00006DA40000}"/>
    <cellStyle name="Comma 7 2 2 2 2 2 7" xfId="50936" xr:uid="{00000000-0005-0000-0000-00006EA40000}"/>
    <cellStyle name="Comma 7 2 2 2 2 2 7 2" xfId="50937" xr:uid="{00000000-0005-0000-0000-00006FA40000}"/>
    <cellStyle name="Comma 7 2 2 2 2 2 8" xfId="50938" xr:uid="{00000000-0005-0000-0000-000070A40000}"/>
    <cellStyle name="Comma 7 2 2 2 2 2 9" xfId="50939" xr:uid="{00000000-0005-0000-0000-000071A40000}"/>
    <cellStyle name="Comma 7 2 2 2 2 3" xfId="50940" xr:uid="{00000000-0005-0000-0000-000072A40000}"/>
    <cellStyle name="Comma 7 2 2 2 2 3 2" xfId="50941" xr:uid="{00000000-0005-0000-0000-000073A40000}"/>
    <cellStyle name="Comma 7 2 2 2 2 3 2 2" xfId="50942" xr:uid="{00000000-0005-0000-0000-000074A40000}"/>
    <cellStyle name="Comma 7 2 2 2 2 3 2 3" xfId="50943" xr:uid="{00000000-0005-0000-0000-000075A40000}"/>
    <cellStyle name="Comma 7 2 2 2 2 3 3" xfId="50944" xr:uid="{00000000-0005-0000-0000-000076A40000}"/>
    <cellStyle name="Comma 7 2 2 2 2 3 3 2" xfId="50945" xr:uid="{00000000-0005-0000-0000-000077A40000}"/>
    <cellStyle name="Comma 7 2 2 2 2 3 3 3" xfId="50946" xr:uid="{00000000-0005-0000-0000-000078A40000}"/>
    <cellStyle name="Comma 7 2 2 2 2 3 4" xfId="50947" xr:uid="{00000000-0005-0000-0000-000079A40000}"/>
    <cellStyle name="Comma 7 2 2 2 2 3 4 2" xfId="50948" xr:uid="{00000000-0005-0000-0000-00007AA40000}"/>
    <cellStyle name="Comma 7 2 2 2 2 3 5" xfId="50949" xr:uid="{00000000-0005-0000-0000-00007BA40000}"/>
    <cellStyle name="Comma 7 2 2 2 2 3 6" xfId="50950" xr:uid="{00000000-0005-0000-0000-00007CA40000}"/>
    <cellStyle name="Comma 7 2 2 2 2 4" xfId="50951" xr:uid="{00000000-0005-0000-0000-00007DA40000}"/>
    <cellStyle name="Comma 7 2 2 2 2 4 2" xfId="50952" xr:uid="{00000000-0005-0000-0000-00007EA40000}"/>
    <cellStyle name="Comma 7 2 2 2 2 4 2 2" xfId="50953" xr:uid="{00000000-0005-0000-0000-00007FA40000}"/>
    <cellStyle name="Comma 7 2 2 2 2 4 2 3" xfId="50954" xr:uid="{00000000-0005-0000-0000-000080A40000}"/>
    <cellStyle name="Comma 7 2 2 2 2 4 3" xfId="50955" xr:uid="{00000000-0005-0000-0000-000081A40000}"/>
    <cellStyle name="Comma 7 2 2 2 2 4 3 2" xfId="50956" xr:uid="{00000000-0005-0000-0000-000082A40000}"/>
    <cellStyle name="Comma 7 2 2 2 2 4 3 3" xfId="50957" xr:uid="{00000000-0005-0000-0000-000083A40000}"/>
    <cellStyle name="Comma 7 2 2 2 2 4 4" xfId="50958" xr:uid="{00000000-0005-0000-0000-000084A40000}"/>
    <cellStyle name="Comma 7 2 2 2 2 4 4 2" xfId="50959" xr:uid="{00000000-0005-0000-0000-000085A40000}"/>
    <cellStyle name="Comma 7 2 2 2 2 4 5" xfId="50960" xr:uid="{00000000-0005-0000-0000-000086A40000}"/>
    <cellStyle name="Comma 7 2 2 2 2 4 6" xfId="50961" xr:uid="{00000000-0005-0000-0000-000087A40000}"/>
    <cellStyle name="Comma 7 2 2 2 2 5" xfId="50962" xr:uid="{00000000-0005-0000-0000-000088A40000}"/>
    <cellStyle name="Comma 7 2 2 2 2 5 2" xfId="50963" xr:uid="{00000000-0005-0000-0000-000089A40000}"/>
    <cellStyle name="Comma 7 2 2 2 2 5 2 2" xfId="50964" xr:uid="{00000000-0005-0000-0000-00008AA40000}"/>
    <cellStyle name="Comma 7 2 2 2 2 5 2 3" xfId="50965" xr:uid="{00000000-0005-0000-0000-00008BA40000}"/>
    <cellStyle name="Comma 7 2 2 2 2 5 3" xfId="50966" xr:uid="{00000000-0005-0000-0000-00008CA40000}"/>
    <cellStyle name="Comma 7 2 2 2 2 5 3 2" xfId="50967" xr:uid="{00000000-0005-0000-0000-00008DA40000}"/>
    <cellStyle name="Comma 7 2 2 2 2 5 4" xfId="50968" xr:uid="{00000000-0005-0000-0000-00008EA40000}"/>
    <cellStyle name="Comma 7 2 2 2 2 5 5" xfId="50969" xr:uid="{00000000-0005-0000-0000-00008FA40000}"/>
    <cellStyle name="Comma 7 2 2 2 2 6" xfId="50970" xr:uid="{00000000-0005-0000-0000-000090A40000}"/>
    <cellStyle name="Comma 7 2 2 2 2 6 2" xfId="50971" xr:uid="{00000000-0005-0000-0000-000091A40000}"/>
    <cellStyle name="Comma 7 2 2 2 2 6 3" xfId="50972" xr:uid="{00000000-0005-0000-0000-000092A40000}"/>
    <cellStyle name="Comma 7 2 2 2 2 7" xfId="50973" xr:uid="{00000000-0005-0000-0000-000093A40000}"/>
    <cellStyle name="Comma 7 2 2 2 2 7 2" xfId="50974" xr:uid="{00000000-0005-0000-0000-000094A40000}"/>
    <cellStyle name="Comma 7 2 2 2 2 7 3" xfId="50975" xr:uid="{00000000-0005-0000-0000-000095A40000}"/>
    <cellStyle name="Comma 7 2 2 2 2 8" xfId="50976" xr:uid="{00000000-0005-0000-0000-000096A40000}"/>
    <cellStyle name="Comma 7 2 2 2 2 8 2" xfId="50977" xr:uid="{00000000-0005-0000-0000-000097A40000}"/>
    <cellStyle name="Comma 7 2 2 2 2 9" xfId="50978" xr:uid="{00000000-0005-0000-0000-000098A40000}"/>
    <cellStyle name="Comma 7 2 2 2 3" xfId="9903" xr:uid="{00000000-0005-0000-0000-000099A40000}"/>
    <cellStyle name="Comma 7 2 2 2 3 2" xfId="50979" xr:uid="{00000000-0005-0000-0000-00009AA40000}"/>
    <cellStyle name="Comma 7 2 2 2 3 2 2" xfId="50980" xr:uid="{00000000-0005-0000-0000-00009BA40000}"/>
    <cellStyle name="Comma 7 2 2 2 3 2 2 2" xfId="50981" xr:uid="{00000000-0005-0000-0000-00009CA40000}"/>
    <cellStyle name="Comma 7 2 2 2 3 2 2 3" xfId="50982" xr:uid="{00000000-0005-0000-0000-00009DA40000}"/>
    <cellStyle name="Comma 7 2 2 2 3 2 3" xfId="50983" xr:uid="{00000000-0005-0000-0000-00009EA40000}"/>
    <cellStyle name="Comma 7 2 2 2 3 2 3 2" xfId="50984" xr:uid="{00000000-0005-0000-0000-00009FA40000}"/>
    <cellStyle name="Comma 7 2 2 2 3 2 3 3" xfId="50985" xr:uid="{00000000-0005-0000-0000-0000A0A40000}"/>
    <cellStyle name="Comma 7 2 2 2 3 2 4" xfId="50986" xr:uid="{00000000-0005-0000-0000-0000A1A40000}"/>
    <cellStyle name="Comma 7 2 2 2 3 2 4 2" xfId="50987" xr:uid="{00000000-0005-0000-0000-0000A2A40000}"/>
    <cellStyle name="Comma 7 2 2 2 3 2 5" xfId="50988" xr:uid="{00000000-0005-0000-0000-0000A3A40000}"/>
    <cellStyle name="Comma 7 2 2 2 3 2 6" xfId="50989" xr:uid="{00000000-0005-0000-0000-0000A4A40000}"/>
    <cellStyle name="Comma 7 2 2 2 3 3" xfId="50990" xr:uid="{00000000-0005-0000-0000-0000A5A40000}"/>
    <cellStyle name="Comma 7 2 2 2 3 3 2" xfId="50991" xr:uid="{00000000-0005-0000-0000-0000A6A40000}"/>
    <cellStyle name="Comma 7 2 2 2 3 3 2 2" xfId="50992" xr:uid="{00000000-0005-0000-0000-0000A7A40000}"/>
    <cellStyle name="Comma 7 2 2 2 3 3 2 3" xfId="50993" xr:uid="{00000000-0005-0000-0000-0000A8A40000}"/>
    <cellStyle name="Comma 7 2 2 2 3 3 3" xfId="50994" xr:uid="{00000000-0005-0000-0000-0000A9A40000}"/>
    <cellStyle name="Comma 7 2 2 2 3 3 3 2" xfId="50995" xr:uid="{00000000-0005-0000-0000-0000AAA40000}"/>
    <cellStyle name="Comma 7 2 2 2 3 3 3 3" xfId="50996" xr:uid="{00000000-0005-0000-0000-0000ABA40000}"/>
    <cellStyle name="Comma 7 2 2 2 3 3 4" xfId="50997" xr:uid="{00000000-0005-0000-0000-0000ACA40000}"/>
    <cellStyle name="Comma 7 2 2 2 3 3 4 2" xfId="50998" xr:uid="{00000000-0005-0000-0000-0000ADA40000}"/>
    <cellStyle name="Comma 7 2 2 2 3 3 5" xfId="50999" xr:uid="{00000000-0005-0000-0000-0000AEA40000}"/>
    <cellStyle name="Comma 7 2 2 2 3 3 6" xfId="51000" xr:uid="{00000000-0005-0000-0000-0000AFA40000}"/>
    <cellStyle name="Comma 7 2 2 2 3 4" xfId="51001" xr:uid="{00000000-0005-0000-0000-0000B0A40000}"/>
    <cellStyle name="Comma 7 2 2 2 3 4 2" xfId="51002" xr:uid="{00000000-0005-0000-0000-0000B1A40000}"/>
    <cellStyle name="Comma 7 2 2 2 3 4 2 2" xfId="51003" xr:uid="{00000000-0005-0000-0000-0000B2A40000}"/>
    <cellStyle name="Comma 7 2 2 2 3 4 2 3" xfId="51004" xr:uid="{00000000-0005-0000-0000-0000B3A40000}"/>
    <cellStyle name="Comma 7 2 2 2 3 4 3" xfId="51005" xr:uid="{00000000-0005-0000-0000-0000B4A40000}"/>
    <cellStyle name="Comma 7 2 2 2 3 4 3 2" xfId="51006" xr:uid="{00000000-0005-0000-0000-0000B5A40000}"/>
    <cellStyle name="Comma 7 2 2 2 3 4 4" xfId="51007" xr:uid="{00000000-0005-0000-0000-0000B6A40000}"/>
    <cellStyle name="Comma 7 2 2 2 3 4 5" xfId="51008" xr:uid="{00000000-0005-0000-0000-0000B7A40000}"/>
    <cellStyle name="Comma 7 2 2 2 3 5" xfId="51009" xr:uid="{00000000-0005-0000-0000-0000B8A40000}"/>
    <cellStyle name="Comma 7 2 2 2 3 5 2" xfId="51010" xr:uid="{00000000-0005-0000-0000-0000B9A40000}"/>
    <cellStyle name="Comma 7 2 2 2 3 5 3" xfId="51011" xr:uid="{00000000-0005-0000-0000-0000BAA40000}"/>
    <cellStyle name="Comma 7 2 2 2 3 6" xfId="51012" xr:uid="{00000000-0005-0000-0000-0000BBA40000}"/>
    <cellStyle name="Comma 7 2 2 2 3 6 2" xfId="51013" xr:uid="{00000000-0005-0000-0000-0000BCA40000}"/>
    <cellStyle name="Comma 7 2 2 2 3 6 3" xfId="51014" xr:uid="{00000000-0005-0000-0000-0000BDA40000}"/>
    <cellStyle name="Comma 7 2 2 2 3 7" xfId="51015" xr:uid="{00000000-0005-0000-0000-0000BEA40000}"/>
    <cellStyle name="Comma 7 2 2 2 3 7 2" xfId="51016" xr:uid="{00000000-0005-0000-0000-0000BFA40000}"/>
    <cellStyle name="Comma 7 2 2 2 3 8" xfId="51017" xr:uid="{00000000-0005-0000-0000-0000C0A40000}"/>
    <cellStyle name="Comma 7 2 2 2 3 9" xfId="51018" xr:uid="{00000000-0005-0000-0000-0000C1A40000}"/>
    <cellStyle name="Comma 7 2 2 2 4" xfId="9904" xr:uid="{00000000-0005-0000-0000-0000C2A40000}"/>
    <cellStyle name="Comma 7 2 2 2 4 2" xfId="51019" xr:uid="{00000000-0005-0000-0000-0000C3A40000}"/>
    <cellStyle name="Comma 7 2 2 2 4 2 2" xfId="51020" xr:uid="{00000000-0005-0000-0000-0000C4A40000}"/>
    <cellStyle name="Comma 7 2 2 2 4 2 2 2" xfId="51021" xr:uid="{00000000-0005-0000-0000-0000C5A40000}"/>
    <cellStyle name="Comma 7 2 2 2 4 2 2 3" xfId="51022" xr:uid="{00000000-0005-0000-0000-0000C6A40000}"/>
    <cellStyle name="Comma 7 2 2 2 4 2 3" xfId="51023" xr:uid="{00000000-0005-0000-0000-0000C7A40000}"/>
    <cellStyle name="Comma 7 2 2 2 4 2 3 2" xfId="51024" xr:uid="{00000000-0005-0000-0000-0000C8A40000}"/>
    <cellStyle name="Comma 7 2 2 2 4 2 3 3" xfId="51025" xr:uid="{00000000-0005-0000-0000-0000C9A40000}"/>
    <cellStyle name="Comma 7 2 2 2 4 2 4" xfId="51026" xr:uid="{00000000-0005-0000-0000-0000CAA40000}"/>
    <cellStyle name="Comma 7 2 2 2 4 2 4 2" xfId="51027" xr:uid="{00000000-0005-0000-0000-0000CBA40000}"/>
    <cellStyle name="Comma 7 2 2 2 4 2 5" xfId="51028" xr:uid="{00000000-0005-0000-0000-0000CCA40000}"/>
    <cellStyle name="Comma 7 2 2 2 4 2 6" xfId="51029" xr:uid="{00000000-0005-0000-0000-0000CDA40000}"/>
    <cellStyle name="Comma 7 2 2 2 4 3" xfId="51030" xr:uid="{00000000-0005-0000-0000-0000CEA40000}"/>
    <cellStyle name="Comma 7 2 2 2 4 3 2" xfId="51031" xr:uid="{00000000-0005-0000-0000-0000CFA40000}"/>
    <cellStyle name="Comma 7 2 2 2 4 3 2 2" xfId="51032" xr:uid="{00000000-0005-0000-0000-0000D0A40000}"/>
    <cellStyle name="Comma 7 2 2 2 4 3 2 3" xfId="51033" xr:uid="{00000000-0005-0000-0000-0000D1A40000}"/>
    <cellStyle name="Comma 7 2 2 2 4 3 3" xfId="51034" xr:uid="{00000000-0005-0000-0000-0000D2A40000}"/>
    <cellStyle name="Comma 7 2 2 2 4 3 3 2" xfId="51035" xr:uid="{00000000-0005-0000-0000-0000D3A40000}"/>
    <cellStyle name="Comma 7 2 2 2 4 3 3 3" xfId="51036" xr:uid="{00000000-0005-0000-0000-0000D4A40000}"/>
    <cellStyle name="Comma 7 2 2 2 4 3 4" xfId="51037" xr:uid="{00000000-0005-0000-0000-0000D5A40000}"/>
    <cellStyle name="Comma 7 2 2 2 4 3 4 2" xfId="51038" xr:uid="{00000000-0005-0000-0000-0000D6A40000}"/>
    <cellStyle name="Comma 7 2 2 2 4 3 5" xfId="51039" xr:uid="{00000000-0005-0000-0000-0000D7A40000}"/>
    <cellStyle name="Comma 7 2 2 2 4 3 6" xfId="51040" xr:uid="{00000000-0005-0000-0000-0000D8A40000}"/>
    <cellStyle name="Comma 7 2 2 2 4 4" xfId="51041" xr:uid="{00000000-0005-0000-0000-0000D9A40000}"/>
    <cellStyle name="Comma 7 2 2 2 4 4 2" xfId="51042" xr:uid="{00000000-0005-0000-0000-0000DAA40000}"/>
    <cellStyle name="Comma 7 2 2 2 4 4 2 2" xfId="51043" xr:uid="{00000000-0005-0000-0000-0000DBA40000}"/>
    <cellStyle name="Comma 7 2 2 2 4 4 2 3" xfId="51044" xr:uid="{00000000-0005-0000-0000-0000DCA40000}"/>
    <cellStyle name="Comma 7 2 2 2 4 4 3" xfId="51045" xr:uid="{00000000-0005-0000-0000-0000DDA40000}"/>
    <cellStyle name="Comma 7 2 2 2 4 4 3 2" xfId="51046" xr:uid="{00000000-0005-0000-0000-0000DEA40000}"/>
    <cellStyle name="Comma 7 2 2 2 4 4 4" xfId="51047" xr:uid="{00000000-0005-0000-0000-0000DFA40000}"/>
    <cellStyle name="Comma 7 2 2 2 4 4 5" xfId="51048" xr:uid="{00000000-0005-0000-0000-0000E0A40000}"/>
    <cellStyle name="Comma 7 2 2 2 4 5" xfId="51049" xr:uid="{00000000-0005-0000-0000-0000E1A40000}"/>
    <cellStyle name="Comma 7 2 2 2 4 5 2" xfId="51050" xr:uid="{00000000-0005-0000-0000-0000E2A40000}"/>
    <cellStyle name="Comma 7 2 2 2 4 5 3" xfId="51051" xr:uid="{00000000-0005-0000-0000-0000E3A40000}"/>
    <cellStyle name="Comma 7 2 2 2 4 6" xfId="51052" xr:uid="{00000000-0005-0000-0000-0000E4A40000}"/>
    <cellStyle name="Comma 7 2 2 2 4 6 2" xfId="51053" xr:uid="{00000000-0005-0000-0000-0000E5A40000}"/>
    <cellStyle name="Comma 7 2 2 2 4 6 3" xfId="51054" xr:uid="{00000000-0005-0000-0000-0000E6A40000}"/>
    <cellStyle name="Comma 7 2 2 2 4 7" xfId="51055" xr:uid="{00000000-0005-0000-0000-0000E7A40000}"/>
    <cellStyle name="Comma 7 2 2 2 4 7 2" xfId="51056" xr:uid="{00000000-0005-0000-0000-0000E8A40000}"/>
    <cellStyle name="Comma 7 2 2 2 4 8" xfId="51057" xr:uid="{00000000-0005-0000-0000-0000E9A40000}"/>
    <cellStyle name="Comma 7 2 2 2 4 9" xfId="51058" xr:uid="{00000000-0005-0000-0000-0000EAA40000}"/>
    <cellStyle name="Comma 7 2 2 2 5" xfId="14038" xr:uid="{00000000-0005-0000-0000-0000EBA40000}"/>
    <cellStyle name="Comma 7 2 2 2 5 2" xfId="51059" xr:uid="{00000000-0005-0000-0000-0000ECA40000}"/>
    <cellStyle name="Comma 7 2 2 2 5 2 2" xfId="51060" xr:uid="{00000000-0005-0000-0000-0000EDA40000}"/>
    <cellStyle name="Comma 7 2 2 2 5 2 3" xfId="51061" xr:uid="{00000000-0005-0000-0000-0000EEA40000}"/>
    <cellStyle name="Comma 7 2 2 2 5 3" xfId="51062" xr:uid="{00000000-0005-0000-0000-0000EFA40000}"/>
    <cellStyle name="Comma 7 2 2 2 5 3 2" xfId="51063" xr:uid="{00000000-0005-0000-0000-0000F0A40000}"/>
    <cellStyle name="Comma 7 2 2 2 5 3 3" xfId="51064" xr:uid="{00000000-0005-0000-0000-0000F1A40000}"/>
    <cellStyle name="Comma 7 2 2 2 5 4" xfId="51065" xr:uid="{00000000-0005-0000-0000-0000F2A40000}"/>
    <cellStyle name="Comma 7 2 2 2 5 4 2" xfId="51066" xr:uid="{00000000-0005-0000-0000-0000F3A40000}"/>
    <cellStyle name="Comma 7 2 2 2 5 5" xfId="51067" xr:uid="{00000000-0005-0000-0000-0000F4A40000}"/>
    <cellStyle name="Comma 7 2 2 2 5 6" xfId="51068" xr:uid="{00000000-0005-0000-0000-0000F5A40000}"/>
    <cellStyle name="Comma 7 2 2 2 6" xfId="51069" xr:uid="{00000000-0005-0000-0000-0000F6A40000}"/>
    <cellStyle name="Comma 7 2 2 2 6 2" xfId="51070" xr:uid="{00000000-0005-0000-0000-0000F7A40000}"/>
    <cellStyle name="Comma 7 2 2 2 6 2 2" xfId="51071" xr:uid="{00000000-0005-0000-0000-0000F8A40000}"/>
    <cellStyle name="Comma 7 2 2 2 6 2 3" xfId="51072" xr:uid="{00000000-0005-0000-0000-0000F9A40000}"/>
    <cellStyle name="Comma 7 2 2 2 6 3" xfId="51073" xr:uid="{00000000-0005-0000-0000-0000FAA40000}"/>
    <cellStyle name="Comma 7 2 2 2 6 3 2" xfId="51074" xr:uid="{00000000-0005-0000-0000-0000FBA40000}"/>
    <cellStyle name="Comma 7 2 2 2 6 3 3" xfId="51075" xr:uid="{00000000-0005-0000-0000-0000FCA40000}"/>
    <cellStyle name="Comma 7 2 2 2 6 4" xfId="51076" xr:uid="{00000000-0005-0000-0000-0000FDA40000}"/>
    <cellStyle name="Comma 7 2 2 2 6 4 2" xfId="51077" xr:uid="{00000000-0005-0000-0000-0000FEA40000}"/>
    <cellStyle name="Comma 7 2 2 2 6 5" xfId="51078" xr:uid="{00000000-0005-0000-0000-0000FFA40000}"/>
    <cellStyle name="Comma 7 2 2 2 6 6" xfId="51079" xr:uid="{00000000-0005-0000-0000-000000A50000}"/>
    <cellStyle name="Comma 7 2 2 2 7" xfId="51080" xr:uid="{00000000-0005-0000-0000-000001A50000}"/>
    <cellStyle name="Comma 7 2 2 2 7 2" xfId="51081" xr:uid="{00000000-0005-0000-0000-000002A50000}"/>
    <cellStyle name="Comma 7 2 2 2 7 2 2" xfId="51082" xr:uid="{00000000-0005-0000-0000-000003A50000}"/>
    <cellStyle name="Comma 7 2 2 2 7 2 3" xfId="51083" xr:uid="{00000000-0005-0000-0000-000004A50000}"/>
    <cellStyle name="Comma 7 2 2 2 7 3" xfId="51084" xr:uid="{00000000-0005-0000-0000-000005A50000}"/>
    <cellStyle name="Comma 7 2 2 2 7 3 2" xfId="51085" xr:uid="{00000000-0005-0000-0000-000006A50000}"/>
    <cellStyle name="Comma 7 2 2 2 7 4" xfId="51086" xr:uid="{00000000-0005-0000-0000-000007A50000}"/>
    <cellStyle name="Comma 7 2 2 2 7 5" xfId="51087" xr:uid="{00000000-0005-0000-0000-000008A50000}"/>
    <cellStyle name="Comma 7 2 2 2 8" xfId="51088" xr:uid="{00000000-0005-0000-0000-000009A50000}"/>
    <cellStyle name="Comma 7 2 2 2 8 2" xfId="51089" xr:uid="{00000000-0005-0000-0000-00000AA50000}"/>
    <cellStyle name="Comma 7 2 2 2 8 3" xfId="51090" xr:uid="{00000000-0005-0000-0000-00000BA50000}"/>
    <cellStyle name="Comma 7 2 2 2 9" xfId="51091" xr:uid="{00000000-0005-0000-0000-00000CA50000}"/>
    <cellStyle name="Comma 7 2 2 2 9 2" xfId="51092" xr:uid="{00000000-0005-0000-0000-00000DA50000}"/>
    <cellStyle name="Comma 7 2 2 2 9 3" xfId="51093" xr:uid="{00000000-0005-0000-0000-00000EA50000}"/>
    <cellStyle name="Comma 7 2 2 3" xfId="9905" xr:uid="{00000000-0005-0000-0000-00000FA50000}"/>
    <cellStyle name="Comma 7 2 2 3 10" xfId="51094" xr:uid="{00000000-0005-0000-0000-000010A50000}"/>
    <cellStyle name="Comma 7 2 2 3 2" xfId="9906" xr:uid="{00000000-0005-0000-0000-000011A50000}"/>
    <cellStyle name="Comma 7 2 2 3 2 2" xfId="51095" xr:uid="{00000000-0005-0000-0000-000012A50000}"/>
    <cellStyle name="Comma 7 2 2 3 2 2 2" xfId="51096" xr:uid="{00000000-0005-0000-0000-000013A50000}"/>
    <cellStyle name="Comma 7 2 2 3 2 2 2 2" xfId="51097" xr:uid="{00000000-0005-0000-0000-000014A50000}"/>
    <cellStyle name="Comma 7 2 2 3 2 2 2 3" xfId="51098" xr:uid="{00000000-0005-0000-0000-000015A50000}"/>
    <cellStyle name="Comma 7 2 2 3 2 2 3" xfId="51099" xr:uid="{00000000-0005-0000-0000-000016A50000}"/>
    <cellStyle name="Comma 7 2 2 3 2 2 3 2" xfId="51100" xr:uid="{00000000-0005-0000-0000-000017A50000}"/>
    <cellStyle name="Comma 7 2 2 3 2 2 3 3" xfId="51101" xr:uid="{00000000-0005-0000-0000-000018A50000}"/>
    <cellStyle name="Comma 7 2 2 3 2 2 4" xfId="51102" xr:uid="{00000000-0005-0000-0000-000019A50000}"/>
    <cellStyle name="Comma 7 2 2 3 2 2 4 2" xfId="51103" xr:uid="{00000000-0005-0000-0000-00001AA50000}"/>
    <cellStyle name="Comma 7 2 2 3 2 2 5" xfId="51104" xr:uid="{00000000-0005-0000-0000-00001BA50000}"/>
    <cellStyle name="Comma 7 2 2 3 2 2 6" xfId="51105" xr:uid="{00000000-0005-0000-0000-00001CA50000}"/>
    <cellStyle name="Comma 7 2 2 3 2 3" xfId="51106" xr:uid="{00000000-0005-0000-0000-00001DA50000}"/>
    <cellStyle name="Comma 7 2 2 3 2 3 2" xfId="51107" xr:uid="{00000000-0005-0000-0000-00001EA50000}"/>
    <cellStyle name="Comma 7 2 2 3 2 3 2 2" xfId="51108" xr:uid="{00000000-0005-0000-0000-00001FA50000}"/>
    <cellStyle name="Comma 7 2 2 3 2 3 2 3" xfId="51109" xr:uid="{00000000-0005-0000-0000-000020A50000}"/>
    <cellStyle name="Comma 7 2 2 3 2 3 3" xfId="51110" xr:uid="{00000000-0005-0000-0000-000021A50000}"/>
    <cellStyle name="Comma 7 2 2 3 2 3 3 2" xfId="51111" xr:uid="{00000000-0005-0000-0000-000022A50000}"/>
    <cellStyle name="Comma 7 2 2 3 2 3 3 3" xfId="51112" xr:uid="{00000000-0005-0000-0000-000023A50000}"/>
    <cellStyle name="Comma 7 2 2 3 2 3 4" xfId="51113" xr:uid="{00000000-0005-0000-0000-000024A50000}"/>
    <cellStyle name="Comma 7 2 2 3 2 3 4 2" xfId="51114" xr:uid="{00000000-0005-0000-0000-000025A50000}"/>
    <cellStyle name="Comma 7 2 2 3 2 3 5" xfId="51115" xr:uid="{00000000-0005-0000-0000-000026A50000}"/>
    <cellStyle name="Comma 7 2 2 3 2 3 6" xfId="51116" xr:uid="{00000000-0005-0000-0000-000027A50000}"/>
    <cellStyle name="Comma 7 2 2 3 2 4" xfId="51117" xr:uid="{00000000-0005-0000-0000-000028A50000}"/>
    <cellStyle name="Comma 7 2 2 3 2 4 2" xfId="51118" xr:uid="{00000000-0005-0000-0000-000029A50000}"/>
    <cellStyle name="Comma 7 2 2 3 2 4 2 2" xfId="51119" xr:uid="{00000000-0005-0000-0000-00002AA50000}"/>
    <cellStyle name="Comma 7 2 2 3 2 4 2 3" xfId="51120" xr:uid="{00000000-0005-0000-0000-00002BA50000}"/>
    <cellStyle name="Comma 7 2 2 3 2 4 3" xfId="51121" xr:uid="{00000000-0005-0000-0000-00002CA50000}"/>
    <cellStyle name="Comma 7 2 2 3 2 4 3 2" xfId="51122" xr:uid="{00000000-0005-0000-0000-00002DA50000}"/>
    <cellStyle name="Comma 7 2 2 3 2 4 4" xfId="51123" xr:uid="{00000000-0005-0000-0000-00002EA50000}"/>
    <cellStyle name="Comma 7 2 2 3 2 4 5" xfId="51124" xr:uid="{00000000-0005-0000-0000-00002FA50000}"/>
    <cellStyle name="Comma 7 2 2 3 2 5" xfId="51125" xr:uid="{00000000-0005-0000-0000-000030A50000}"/>
    <cellStyle name="Comma 7 2 2 3 2 5 2" xfId="51126" xr:uid="{00000000-0005-0000-0000-000031A50000}"/>
    <cellStyle name="Comma 7 2 2 3 2 5 3" xfId="51127" xr:uid="{00000000-0005-0000-0000-000032A50000}"/>
    <cellStyle name="Comma 7 2 2 3 2 6" xfId="51128" xr:uid="{00000000-0005-0000-0000-000033A50000}"/>
    <cellStyle name="Comma 7 2 2 3 2 6 2" xfId="51129" xr:uid="{00000000-0005-0000-0000-000034A50000}"/>
    <cellStyle name="Comma 7 2 2 3 2 6 3" xfId="51130" xr:uid="{00000000-0005-0000-0000-000035A50000}"/>
    <cellStyle name="Comma 7 2 2 3 2 7" xfId="51131" xr:uid="{00000000-0005-0000-0000-000036A50000}"/>
    <cellStyle name="Comma 7 2 2 3 2 7 2" xfId="51132" xr:uid="{00000000-0005-0000-0000-000037A50000}"/>
    <cellStyle name="Comma 7 2 2 3 2 8" xfId="51133" xr:uid="{00000000-0005-0000-0000-000038A50000}"/>
    <cellStyle name="Comma 7 2 2 3 2 9" xfId="51134" xr:uid="{00000000-0005-0000-0000-000039A50000}"/>
    <cellStyle name="Comma 7 2 2 3 3" xfId="51135" xr:uid="{00000000-0005-0000-0000-00003AA50000}"/>
    <cellStyle name="Comma 7 2 2 3 3 2" xfId="51136" xr:uid="{00000000-0005-0000-0000-00003BA50000}"/>
    <cellStyle name="Comma 7 2 2 3 3 2 2" xfId="51137" xr:uid="{00000000-0005-0000-0000-00003CA50000}"/>
    <cellStyle name="Comma 7 2 2 3 3 2 3" xfId="51138" xr:uid="{00000000-0005-0000-0000-00003DA50000}"/>
    <cellStyle name="Comma 7 2 2 3 3 3" xfId="51139" xr:uid="{00000000-0005-0000-0000-00003EA50000}"/>
    <cellStyle name="Comma 7 2 2 3 3 3 2" xfId="51140" xr:uid="{00000000-0005-0000-0000-00003FA50000}"/>
    <cellStyle name="Comma 7 2 2 3 3 3 3" xfId="51141" xr:uid="{00000000-0005-0000-0000-000040A50000}"/>
    <cellStyle name="Comma 7 2 2 3 3 4" xfId="51142" xr:uid="{00000000-0005-0000-0000-000041A50000}"/>
    <cellStyle name="Comma 7 2 2 3 3 4 2" xfId="51143" xr:uid="{00000000-0005-0000-0000-000042A50000}"/>
    <cellStyle name="Comma 7 2 2 3 3 5" xfId="51144" xr:uid="{00000000-0005-0000-0000-000043A50000}"/>
    <cellStyle name="Comma 7 2 2 3 3 6" xfId="51145" xr:uid="{00000000-0005-0000-0000-000044A50000}"/>
    <cellStyle name="Comma 7 2 2 3 4" xfId="51146" xr:uid="{00000000-0005-0000-0000-000045A50000}"/>
    <cellStyle name="Comma 7 2 2 3 4 2" xfId="51147" xr:uid="{00000000-0005-0000-0000-000046A50000}"/>
    <cellStyle name="Comma 7 2 2 3 4 2 2" xfId="51148" xr:uid="{00000000-0005-0000-0000-000047A50000}"/>
    <cellStyle name="Comma 7 2 2 3 4 2 3" xfId="51149" xr:uid="{00000000-0005-0000-0000-000048A50000}"/>
    <cellStyle name="Comma 7 2 2 3 4 3" xfId="51150" xr:uid="{00000000-0005-0000-0000-000049A50000}"/>
    <cellStyle name="Comma 7 2 2 3 4 3 2" xfId="51151" xr:uid="{00000000-0005-0000-0000-00004AA50000}"/>
    <cellStyle name="Comma 7 2 2 3 4 3 3" xfId="51152" xr:uid="{00000000-0005-0000-0000-00004BA50000}"/>
    <cellStyle name="Comma 7 2 2 3 4 4" xfId="51153" xr:uid="{00000000-0005-0000-0000-00004CA50000}"/>
    <cellStyle name="Comma 7 2 2 3 4 4 2" xfId="51154" xr:uid="{00000000-0005-0000-0000-00004DA50000}"/>
    <cellStyle name="Comma 7 2 2 3 4 5" xfId="51155" xr:uid="{00000000-0005-0000-0000-00004EA50000}"/>
    <cellStyle name="Comma 7 2 2 3 4 6" xfId="51156" xr:uid="{00000000-0005-0000-0000-00004FA50000}"/>
    <cellStyle name="Comma 7 2 2 3 5" xfId="51157" xr:uid="{00000000-0005-0000-0000-000050A50000}"/>
    <cellStyle name="Comma 7 2 2 3 5 2" xfId="51158" xr:uid="{00000000-0005-0000-0000-000051A50000}"/>
    <cellStyle name="Comma 7 2 2 3 5 2 2" xfId="51159" xr:uid="{00000000-0005-0000-0000-000052A50000}"/>
    <cellStyle name="Comma 7 2 2 3 5 2 3" xfId="51160" xr:uid="{00000000-0005-0000-0000-000053A50000}"/>
    <cellStyle name="Comma 7 2 2 3 5 3" xfId="51161" xr:uid="{00000000-0005-0000-0000-000054A50000}"/>
    <cellStyle name="Comma 7 2 2 3 5 3 2" xfId="51162" xr:uid="{00000000-0005-0000-0000-000055A50000}"/>
    <cellStyle name="Comma 7 2 2 3 5 4" xfId="51163" xr:uid="{00000000-0005-0000-0000-000056A50000}"/>
    <cellStyle name="Comma 7 2 2 3 5 5" xfId="51164" xr:uid="{00000000-0005-0000-0000-000057A50000}"/>
    <cellStyle name="Comma 7 2 2 3 6" xfId="51165" xr:uid="{00000000-0005-0000-0000-000058A50000}"/>
    <cellStyle name="Comma 7 2 2 3 6 2" xfId="51166" xr:uid="{00000000-0005-0000-0000-000059A50000}"/>
    <cellStyle name="Comma 7 2 2 3 6 3" xfId="51167" xr:uid="{00000000-0005-0000-0000-00005AA50000}"/>
    <cellStyle name="Comma 7 2 2 3 7" xfId="51168" xr:uid="{00000000-0005-0000-0000-00005BA50000}"/>
    <cellStyle name="Comma 7 2 2 3 7 2" xfId="51169" xr:uid="{00000000-0005-0000-0000-00005CA50000}"/>
    <cellStyle name="Comma 7 2 2 3 7 3" xfId="51170" xr:uid="{00000000-0005-0000-0000-00005DA50000}"/>
    <cellStyle name="Comma 7 2 2 3 8" xfId="51171" xr:uid="{00000000-0005-0000-0000-00005EA50000}"/>
    <cellStyle name="Comma 7 2 2 3 8 2" xfId="51172" xr:uid="{00000000-0005-0000-0000-00005FA50000}"/>
    <cellStyle name="Comma 7 2 2 3 9" xfId="51173" xr:uid="{00000000-0005-0000-0000-000060A50000}"/>
    <cellStyle name="Comma 7 2 2 4" xfId="9907" xr:uid="{00000000-0005-0000-0000-000061A50000}"/>
    <cellStyle name="Comma 7 2 2 4 2" xfId="9908" xr:uid="{00000000-0005-0000-0000-000062A50000}"/>
    <cellStyle name="Comma 7 2 2 4 2 2" xfId="51174" xr:uid="{00000000-0005-0000-0000-000063A50000}"/>
    <cellStyle name="Comma 7 2 2 4 2 2 2" xfId="51175" xr:uid="{00000000-0005-0000-0000-000064A50000}"/>
    <cellStyle name="Comma 7 2 2 4 2 2 3" xfId="51176" xr:uid="{00000000-0005-0000-0000-000065A50000}"/>
    <cellStyle name="Comma 7 2 2 4 2 3" xfId="51177" xr:uid="{00000000-0005-0000-0000-000066A50000}"/>
    <cellStyle name="Comma 7 2 2 4 2 3 2" xfId="51178" xr:uid="{00000000-0005-0000-0000-000067A50000}"/>
    <cellStyle name="Comma 7 2 2 4 2 3 3" xfId="51179" xr:uid="{00000000-0005-0000-0000-000068A50000}"/>
    <cellStyle name="Comma 7 2 2 4 2 4" xfId="51180" xr:uid="{00000000-0005-0000-0000-000069A50000}"/>
    <cellStyle name="Comma 7 2 2 4 2 4 2" xfId="51181" xr:uid="{00000000-0005-0000-0000-00006AA50000}"/>
    <cellStyle name="Comma 7 2 2 4 2 5" xfId="51182" xr:uid="{00000000-0005-0000-0000-00006BA50000}"/>
    <cellStyle name="Comma 7 2 2 4 2 6" xfId="51183" xr:uid="{00000000-0005-0000-0000-00006CA50000}"/>
    <cellStyle name="Comma 7 2 2 4 3" xfId="51184" xr:uid="{00000000-0005-0000-0000-00006DA50000}"/>
    <cellStyle name="Comma 7 2 2 4 3 2" xfId="51185" xr:uid="{00000000-0005-0000-0000-00006EA50000}"/>
    <cellStyle name="Comma 7 2 2 4 3 2 2" xfId="51186" xr:uid="{00000000-0005-0000-0000-00006FA50000}"/>
    <cellStyle name="Comma 7 2 2 4 3 2 3" xfId="51187" xr:uid="{00000000-0005-0000-0000-000070A50000}"/>
    <cellStyle name="Comma 7 2 2 4 3 3" xfId="51188" xr:uid="{00000000-0005-0000-0000-000071A50000}"/>
    <cellStyle name="Comma 7 2 2 4 3 3 2" xfId="51189" xr:uid="{00000000-0005-0000-0000-000072A50000}"/>
    <cellStyle name="Comma 7 2 2 4 3 3 3" xfId="51190" xr:uid="{00000000-0005-0000-0000-000073A50000}"/>
    <cellStyle name="Comma 7 2 2 4 3 4" xfId="51191" xr:uid="{00000000-0005-0000-0000-000074A50000}"/>
    <cellStyle name="Comma 7 2 2 4 3 4 2" xfId="51192" xr:uid="{00000000-0005-0000-0000-000075A50000}"/>
    <cellStyle name="Comma 7 2 2 4 3 5" xfId="51193" xr:uid="{00000000-0005-0000-0000-000076A50000}"/>
    <cellStyle name="Comma 7 2 2 4 3 6" xfId="51194" xr:uid="{00000000-0005-0000-0000-000077A50000}"/>
    <cellStyle name="Comma 7 2 2 4 4" xfId="51195" xr:uid="{00000000-0005-0000-0000-000078A50000}"/>
    <cellStyle name="Comma 7 2 2 4 4 2" xfId="51196" xr:uid="{00000000-0005-0000-0000-000079A50000}"/>
    <cellStyle name="Comma 7 2 2 4 4 2 2" xfId="51197" xr:uid="{00000000-0005-0000-0000-00007AA50000}"/>
    <cellStyle name="Comma 7 2 2 4 4 2 3" xfId="51198" xr:uid="{00000000-0005-0000-0000-00007BA50000}"/>
    <cellStyle name="Comma 7 2 2 4 4 3" xfId="51199" xr:uid="{00000000-0005-0000-0000-00007CA50000}"/>
    <cellStyle name="Comma 7 2 2 4 4 3 2" xfId="51200" xr:uid="{00000000-0005-0000-0000-00007DA50000}"/>
    <cellStyle name="Comma 7 2 2 4 4 4" xfId="51201" xr:uid="{00000000-0005-0000-0000-00007EA50000}"/>
    <cellStyle name="Comma 7 2 2 4 4 5" xfId="51202" xr:uid="{00000000-0005-0000-0000-00007FA50000}"/>
    <cellStyle name="Comma 7 2 2 4 5" xfId="51203" xr:uid="{00000000-0005-0000-0000-000080A50000}"/>
    <cellStyle name="Comma 7 2 2 4 5 2" xfId="51204" xr:uid="{00000000-0005-0000-0000-000081A50000}"/>
    <cellStyle name="Comma 7 2 2 4 5 3" xfId="51205" xr:uid="{00000000-0005-0000-0000-000082A50000}"/>
    <cellStyle name="Comma 7 2 2 4 6" xfId="51206" xr:uid="{00000000-0005-0000-0000-000083A50000}"/>
    <cellStyle name="Comma 7 2 2 4 6 2" xfId="51207" xr:uid="{00000000-0005-0000-0000-000084A50000}"/>
    <cellStyle name="Comma 7 2 2 4 6 3" xfId="51208" xr:uid="{00000000-0005-0000-0000-000085A50000}"/>
    <cellStyle name="Comma 7 2 2 4 7" xfId="51209" xr:uid="{00000000-0005-0000-0000-000086A50000}"/>
    <cellStyle name="Comma 7 2 2 4 7 2" xfId="51210" xr:uid="{00000000-0005-0000-0000-000087A50000}"/>
    <cellStyle name="Comma 7 2 2 4 8" xfId="51211" xr:uid="{00000000-0005-0000-0000-000088A50000}"/>
    <cellStyle name="Comma 7 2 2 4 9" xfId="51212" xr:uid="{00000000-0005-0000-0000-000089A50000}"/>
    <cellStyle name="Comma 7 2 2 5" xfId="9909" xr:uid="{00000000-0005-0000-0000-00008AA50000}"/>
    <cellStyle name="Comma 7 2 2 5 2" xfId="51213" xr:uid="{00000000-0005-0000-0000-00008BA50000}"/>
    <cellStyle name="Comma 7 2 2 5 2 2" xfId="51214" xr:uid="{00000000-0005-0000-0000-00008CA50000}"/>
    <cellStyle name="Comma 7 2 2 5 2 2 2" xfId="51215" xr:uid="{00000000-0005-0000-0000-00008DA50000}"/>
    <cellStyle name="Comma 7 2 2 5 2 2 3" xfId="51216" xr:uid="{00000000-0005-0000-0000-00008EA50000}"/>
    <cellStyle name="Comma 7 2 2 5 2 3" xfId="51217" xr:uid="{00000000-0005-0000-0000-00008FA50000}"/>
    <cellStyle name="Comma 7 2 2 5 2 3 2" xfId="51218" xr:uid="{00000000-0005-0000-0000-000090A50000}"/>
    <cellStyle name="Comma 7 2 2 5 2 3 3" xfId="51219" xr:uid="{00000000-0005-0000-0000-000091A50000}"/>
    <cellStyle name="Comma 7 2 2 5 2 4" xfId="51220" xr:uid="{00000000-0005-0000-0000-000092A50000}"/>
    <cellStyle name="Comma 7 2 2 5 2 4 2" xfId="51221" xr:uid="{00000000-0005-0000-0000-000093A50000}"/>
    <cellStyle name="Comma 7 2 2 5 2 5" xfId="51222" xr:uid="{00000000-0005-0000-0000-000094A50000}"/>
    <cellStyle name="Comma 7 2 2 5 2 6" xfId="51223" xr:uid="{00000000-0005-0000-0000-000095A50000}"/>
    <cellStyle name="Comma 7 2 2 5 3" xfId="51224" xr:uid="{00000000-0005-0000-0000-000096A50000}"/>
    <cellStyle name="Comma 7 2 2 5 3 2" xfId="51225" xr:uid="{00000000-0005-0000-0000-000097A50000}"/>
    <cellStyle name="Comma 7 2 2 5 3 2 2" xfId="51226" xr:uid="{00000000-0005-0000-0000-000098A50000}"/>
    <cellStyle name="Comma 7 2 2 5 3 2 3" xfId="51227" xr:uid="{00000000-0005-0000-0000-000099A50000}"/>
    <cellStyle name="Comma 7 2 2 5 3 3" xfId="51228" xr:uid="{00000000-0005-0000-0000-00009AA50000}"/>
    <cellStyle name="Comma 7 2 2 5 3 3 2" xfId="51229" xr:uid="{00000000-0005-0000-0000-00009BA50000}"/>
    <cellStyle name="Comma 7 2 2 5 3 3 3" xfId="51230" xr:uid="{00000000-0005-0000-0000-00009CA50000}"/>
    <cellStyle name="Comma 7 2 2 5 3 4" xfId="51231" xr:uid="{00000000-0005-0000-0000-00009DA50000}"/>
    <cellStyle name="Comma 7 2 2 5 3 4 2" xfId="51232" xr:uid="{00000000-0005-0000-0000-00009EA50000}"/>
    <cellStyle name="Comma 7 2 2 5 3 5" xfId="51233" xr:uid="{00000000-0005-0000-0000-00009FA50000}"/>
    <cellStyle name="Comma 7 2 2 5 3 6" xfId="51234" xr:uid="{00000000-0005-0000-0000-0000A0A50000}"/>
    <cellStyle name="Comma 7 2 2 5 4" xfId="51235" xr:uid="{00000000-0005-0000-0000-0000A1A50000}"/>
    <cellStyle name="Comma 7 2 2 5 4 2" xfId="51236" xr:uid="{00000000-0005-0000-0000-0000A2A50000}"/>
    <cellStyle name="Comma 7 2 2 5 4 2 2" xfId="51237" xr:uid="{00000000-0005-0000-0000-0000A3A50000}"/>
    <cellStyle name="Comma 7 2 2 5 4 2 3" xfId="51238" xr:uid="{00000000-0005-0000-0000-0000A4A50000}"/>
    <cellStyle name="Comma 7 2 2 5 4 3" xfId="51239" xr:uid="{00000000-0005-0000-0000-0000A5A50000}"/>
    <cellStyle name="Comma 7 2 2 5 4 3 2" xfId="51240" xr:uid="{00000000-0005-0000-0000-0000A6A50000}"/>
    <cellStyle name="Comma 7 2 2 5 4 4" xfId="51241" xr:uid="{00000000-0005-0000-0000-0000A7A50000}"/>
    <cellStyle name="Comma 7 2 2 5 4 5" xfId="51242" xr:uid="{00000000-0005-0000-0000-0000A8A50000}"/>
    <cellStyle name="Comma 7 2 2 5 5" xfId="51243" xr:uid="{00000000-0005-0000-0000-0000A9A50000}"/>
    <cellStyle name="Comma 7 2 2 5 5 2" xfId="51244" xr:uid="{00000000-0005-0000-0000-0000AAA50000}"/>
    <cellStyle name="Comma 7 2 2 5 5 3" xfId="51245" xr:uid="{00000000-0005-0000-0000-0000ABA50000}"/>
    <cellStyle name="Comma 7 2 2 5 6" xfId="51246" xr:uid="{00000000-0005-0000-0000-0000ACA50000}"/>
    <cellStyle name="Comma 7 2 2 5 6 2" xfId="51247" xr:uid="{00000000-0005-0000-0000-0000ADA50000}"/>
    <cellStyle name="Comma 7 2 2 5 6 3" xfId="51248" xr:uid="{00000000-0005-0000-0000-0000AEA50000}"/>
    <cellStyle name="Comma 7 2 2 5 7" xfId="51249" xr:uid="{00000000-0005-0000-0000-0000AFA50000}"/>
    <cellStyle name="Comma 7 2 2 5 7 2" xfId="51250" xr:uid="{00000000-0005-0000-0000-0000B0A50000}"/>
    <cellStyle name="Comma 7 2 2 5 8" xfId="51251" xr:uid="{00000000-0005-0000-0000-0000B1A50000}"/>
    <cellStyle name="Comma 7 2 2 5 9" xfId="51252" xr:uid="{00000000-0005-0000-0000-0000B2A50000}"/>
    <cellStyle name="Comma 7 2 2 6" xfId="9910" xr:uid="{00000000-0005-0000-0000-0000B3A50000}"/>
    <cellStyle name="Comma 7 2 2 6 2" xfId="51253" xr:uid="{00000000-0005-0000-0000-0000B4A50000}"/>
    <cellStyle name="Comma 7 2 2 6 2 2" xfId="51254" xr:uid="{00000000-0005-0000-0000-0000B5A50000}"/>
    <cellStyle name="Comma 7 2 2 6 2 3" xfId="51255" xr:uid="{00000000-0005-0000-0000-0000B6A50000}"/>
    <cellStyle name="Comma 7 2 2 6 3" xfId="51256" xr:uid="{00000000-0005-0000-0000-0000B7A50000}"/>
    <cellStyle name="Comma 7 2 2 6 3 2" xfId="51257" xr:uid="{00000000-0005-0000-0000-0000B8A50000}"/>
    <cellStyle name="Comma 7 2 2 6 3 3" xfId="51258" xr:uid="{00000000-0005-0000-0000-0000B9A50000}"/>
    <cellStyle name="Comma 7 2 2 6 4" xfId="51259" xr:uid="{00000000-0005-0000-0000-0000BAA50000}"/>
    <cellStyle name="Comma 7 2 2 6 4 2" xfId="51260" xr:uid="{00000000-0005-0000-0000-0000BBA50000}"/>
    <cellStyle name="Comma 7 2 2 6 5" xfId="51261" xr:uid="{00000000-0005-0000-0000-0000BCA50000}"/>
    <cellStyle name="Comma 7 2 2 6 6" xfId="51262" xr:uid="{00000000-0005-0000-0000-0000BDA50000}"/>
    <cellStyle name="Comma 7 2 2 7" xfId="51263" xr:uid="{00000000-0005-0000-0000-0000BEA50000}"/>
    <cellStyle name="Comma 7 2 2 7 2" xfId="51264" xr:uid="{00000000-0005-0000-0000-0000BFA50000}"/>
    <cellStyle name="Comma 7 2 2 7 2 2" xfId="51265" xr:uid="{00000000-0005-0000-0000-0000C0A50000}"/>
    <cellStyle name="Comma 7 2 2 7 2 3" xfId="51266" xr:uid="{00000000-0005-0000-0000-0000C1A50000}"/>
    <cellStyle name="Comma 7 2 2 7 3" xfId="51267" xr:uid="{00000000-0005-0000-0000-0000C2A50000}"/>
    <cellStyle name="Comma 7 2 2 7 3 2" xfId="51268" xr:uid="{00000000-0005-0000-0000-0000C3A50000}"/>
    <cellStyle name="Comma 7 2 2 7 3 3" xfId="51269" xr:uid="{00000000-0005-0000-0000-0000C4A50000}"/>
    <cellStyle name="Comma 7 2 2 7 4" xfId="51270" xr:uid="{00000000-0005-0000-0000-0000C5A50000}"/>
    <cellStyle name="Comma 7 2 2 7 4 2" xfId="51271" xr:uid="{00000000-0005-0000-0000-0000C6A50000}"/>
    <cellStyle name="Comma 7 2 2 7 5" xfId="51272" xr:uid="{00000000-0005-0000-0000-0000C7A50000}"/>
    <cellStyle name="Comma 7 2 2 7 6" xfId="51273" xr:uid="{00000000-0005-0000-0000-0000C8A50000}"/>
    <cellStyle name="Comma 7 2 2 8" xfId="51274" xr:uid="{00000000-0005-0000-0000-0000C9A50000}"/>
    <cellStyle name="Comma 7 2 2 8 2" xfId="51275" xr:uid="{00000000-0005-0000-0000-0000CAA50000}"/>
    <cellStyle name="Comma 7 2 2 8 2 2" xfId="51276" xr:uid="{00000000-0005-0000-0000-0000CBA50000}"/>
    <cellStyle name="Comma 7 2 2 8 2 3" xfId="51277" xr:uid="{00000000-0005-0000-0000-0000CCA50000}"/>
    <cellStyle name="Comma 7 2 2 8 3" xfId="51278" xr:uid="{00000000-0005-0000-0000-0000CDA50000}"/>
    <cellStyle name="Comma 7 2 2 8 3 2" xfId="51279" xr:uid="{00000000-0005-0000-0000-0000CEA50000}"/>
    <cellStyle name="Comma 7 2 2 8 4" xfId="51280" xr:uid="{00000000-0005-0000-0000-0000CFA50000}"/>
    <cellStyle name="Comma 7 2 2 8 5" xfId="51281" xr:uid="{00000000-0005-0000-0000-0000D0A50000}"/>
    <cellStyle name="Comma 7 2 2 9" xfId="51282" xr:uid="{00000000-0005-0000-0000-0000D1A50000}"/>
    <cellStyle name="Comma 7 2 2 9 2" xfId="51283" xr:uid="{00000000-0005-0000-0000-0000D2A50000}"/>
    <cellStyle name="Comma 7 2 2 9 3" xfId="51284" xr:uid="{00000000-0005-0000-0000-0000D3A50000}"/>
    <cellStyle name="Comma 7 2 3" xfId="3912" xr:uid="{00000000-0005-0000-0000-0000D4A50000}"/>
    <cellStyle name="Comma 7 2 3 10" xfId="51285" xr:uid="{00000000-0005-0000-0000-0000D5A50000}"/>
    <cellStyle name="Comma 7 2 3 10 2" xfId="51286" xr:uid="{00000000-0005-0000-0000-0000D6A50000}"/>
    <cellStyle name="Comma 7 2 3 11" xfId="51287" xr:uid="{00000000-0005-0000-0000-0000D7A50000}"/>
    <cellStyle name="Comma 7 2 3 12" xfId="51288" xr:uid="{00000000-0005-0000-0000-0000D8A50000}"/>
    <cellStyle name="Comma 7 2 3 13" xfId="51289" xr:uid="{00000000-0005-0000-0000-0000D9A50000}"/>
    <cellStyle name="Comma 7 2 3 2" xfId="9911" xr:uid="{00000000-0005-0000-0000-0000DAA50000}"/>
    <cellStyle name="Comma 7 2 3 2 10" xfId="51290" xr:uid="{00000000-0005-0000-0000-0000DBA50000}"/>
    <cellStyle name="Comma 7 2 3 2 2" xfId="9912" xr:uid="{00000000-0005-0000-0000-0000DCA50000}"/>
    <cellStyle name="Comma 7 2 3 2 2 2" xfId="51291" xr:uid="{00000000-0005-0000-0000-0000DDA50000}"/>
    <cellStyle name="Comma 7 2 3 2 2 2 2" xfId="51292" xr:uid="{00000000-0005-0000-0000-0000DEA50000}"/>
    <cellStyle name="Comma 7 2 3 2 2 2 2 2" xfId="51293" xr:uid="{00000000-0005-0000-0000-0000DFA50000}"/>
    <cellStyle name="Comma 7 2 3 2 2 2 2 3" xfId="51294" xr:uid="{00000000-0005-0000-0000-0000E0A50000}"/>
    <cellStyle name="Comma 7 2 3 2 2 2 3" xfId="51295" xr:uid="{00000000-0005-0000-0000-0000E1A50000}"/>
    <cellStyle name="Comma 7 2 3 2 2 2 3 2" xfId="51296" xr:uid="{00000000-0005-0000-0000-0000E2A50000}"/>
    <cellStyle name="Comma 7 2 3 2 2 2 3 3" xfId="51297" xr:uid="{00000000-0005-0000-0000-0000E3A50000}"/>
    <cellStyle name="Comma 7 2 3 2 2 2 4" xfId="51298" xr:uid="{00000000-0005-0000-0000-0000E4A50000}"/>
    <cellStyle name="Comma 7 2 3 2 2 2 4 2" xfId="51299" xr:uid="{00000000-0005-0000-0000-0000E5A50000}"/>
    <cellStyle name="Comma 7 2 3 2 2 2 5" xfId="51300" xr:uid="{00000000-0005-0000-0000-0000E6A50000}"/>
    <cellStyle name="Comma 7 2 3 2 2 2 6" xfId="51301" xr:uid="{00000000-0005-0000-0000-0000E7A50000}"/>
    <cellStyle name="Comma 7 2 3 2 2 3" xfId="51302" xr:uid="{00000000-0005-0000-0000-0000E8A50000}"/>
    <cellStyle name="Comma 7 2 3 2 2 3 2" xfId="51303" xr:uid="{00000000-0005-0000-0000-0000E9A50000}"/>
    <cellStyle name="Comma 7 2 3 2 2 3 2 2" xfId="51304" xr:uid="{00000000-0005-0000-0000-0000EAA50000}"/>
    <cellStyle name="Comma 7 2 3 2 2 3 2 3" xfId="51305" xr:uid="{00000000-0005-0000-0000-0000EBA50000}"/>
    <cellStyle name="Comma 7 2 3 2 2 3 3" xfId="51306" xr:uid="{00000000-0005-0000-0000-0000ECA50000}"/>
    <cellStyle name="Comma 7 2 3 2 2 3 3 2" xfId="51307" xr:uid="{00000000-0005-0000-0000-0000EDA50000}"/>
    <cellStyle name="Comma 7 2 3 2 2 3 3 3" xfId="51308" xr:uid="{00000000-0005-0000-0000-0000EEA50000}"/>
    <cellStyle name="Comma 7 2 3 2 2 3 4" xfId="51309" xr:uid="{00000000-0005-0000-0000-0000EFA50000}"/>
    <cellStyle name="Comma 7 2 3 2 2 3 4 2" xfId="51310" xr:uid="{00000000-0005-0000-0000-0000F0A50000}"/>
    <cellStyle name="Comma 7 2 3 2 2 3 5" xfId="51311" xr:uid="{00000000-0005-0000-0000-0000F1A50000}"/>
    <cellStyle name="Comma 7 2 3 2 2 3 6" xfId="51312" xr:uid="{00000000-0005-0000-0000-0000F2A50000}"/>
    <cellStyle name="Comma 7 2 3 2 2 4" xfId="51313" xr:uid="{00000000-0005-0000-0000-0000F3A50000}"/>
    <cellStyle name="Comma 7 2 3 2 2 4 2" xfId="51314" xr:uid="{00000000-0005-0000-0000-0000F4A50000}"/>
    <cellStyle name="Comma 7 2 3 2 2 4 2 2" xfId="51315" xr:uid="{00000000-0005-0000-0000-0000F5A50000}"/>
    <cellStyle name="Comma 7 2 3 2 2 4 2 3" xfId="51316" xr:uid="{00000000-0005-0000-0000-0000F6A50000}"/>
    <cellStyle name="Comma 7 2 3 2 2 4 3" xfId="51317" xr:uid="{00000000-0005-0000-0000-0000F7A50000}"/>
    <cellStyle name="Comma 7 2 3 2 2 4 3 2" xfId="51318" xr:uid="{00000000-0005-0000-0000-0000F8A50000}"/>
    <cellStyle name="Comma 7 2 3 2 2 4 4" xfId="51319" xr:uid="{00000000-0005-0000-0000-0000F9A50000}"/>
    <cellStyle name="Comma 7 2 3 2 2 4 5" xfId="51320" xr:uid="{00000000-0005-0000-0000-0000FAA50000}"/>
    <cellStyle name="Comma 7 2 3 2 2 5" xfId="51321" xr:uid="{00000000-0005-0000-0000-0000FBA50000}"/>
    <cellStyle name="Comma 7 2 3 2 2 5 2" xfId="51322" xr:uid="{00000000-0005-0000-0000-0000FCA50000}"/>
    <cellStyle name="Comma 7 2 3 2 2 5 3" xfId="51323" xr:uid="{00000000-0005-0000-0000-0000FDA50000}"/>
    <cellStyle name="Comma 7 2 3 2 2 6" xfId="51324" xr:uid="{00000000-0005-0000-0000-0000FEA50000}"/>
    <cellStyle name="Comma 7 2 3 2 2 6 2" xfId="51325" xr:uid="{00000000-0005-0000-0000-0000FFA50000}"/>
    <cellStyle name="Comma 7 2 3 2 2 6 3" xfId="51326" xr:uid="{00000000-0005-0000-0000-000000A60000}"/>
    <cellStyle name="Comma 7 2 3 2 2 7" xfId="51327" xr:uid="{00000000-0005-0000-0000-000001A60000}"/>
    <cellStyle name="Comma 7 2 3 2 2 7 2" xfId="51328" xr:uid="{00000000-0005-0000-0000-000002A60000}"/>
    <cellStyle name="Comma 7 2 3 2 2 8" xfId="51329" xr:uid="{00000000-0005-0000-0000-000003A60000}"/>
    <cellStyle name="Comma 7 2 3 2 2 9" xfId="51330" xr:uid="{00000000-0005-0000-0000-000004A60000}"/>
    <cellStyle name="Comma 7 2 3 2 3" xfId="51331" xr:uid="{00000000-0005-0000-0000-000005A60000}"/>
    <cellStyle name="Comma 7 2 3 2 3 2" xfId="51332" xr:uid="{00000000-0005-0000-0000-000006A60000}"/>
    <cellStyle name="Comma 7 2 3 2 3 2 2" xfId="51333" xr:uid="{00000000-0005-0000-0000-000007A60000}"/>
    <cellStyle name="Comma 7 2 3 2 3 2 3" xfId="51334" xr:uid="{00000000-0005-0000-0000-000008A60000}"/>
    <cellStyle name="Comma 7 2 3 2 3 3" xfId="51335" xr:uid="{00000000-0005-0000-0000-000009A60000}"/>
    <cellStyle name="Comma 7 2 3 2 3 3 2" xfId="51336" xr:uid="{00000000-0005-0000-0000-00000AA60000}"/>
    <cellStyle name="Comma 7 2 3 2 3 3 3" xfId="51337" xr:uid="{00000000-0005-0000-0000-00000BA60000}"/>
    <cellStyle name="Comma 7 2 3 2 3 4" xfId="51338" xr:uid="{00000000-0005-0000-0000-00000CA60000}"/>
    <cellStyle name="Comma 7 2 3 2 3 4 2" xfId="51339" xr:uid="{00000000-0005-0000-0000-00000DA60000}"/>
    <cellStyle name="Comma 7 2 3 2 3 5" xfId="51340" xr:uid="{00000000-0005-0000-0000-00000EA60000}"/>
    <cellStyle name="Comma 7 2 3 2 3 6" xfId="51341" xr:uid="{00000000-0005-0000-0000-00000FA60000}"/>
    <cellStyle name="Comma 7 2 3 2 4" xfId="51342" xr:uid="{00000000-0005-0000-0000-000010A60000}"/>
    <cellStyle name="Comma 7 2 3 2 4 2" xfId="51343" xr:uid="{00000000-0005-0000-0000-000011A60000}"/>
    <cellStyle name="Comma 7 2 3 2 4 2 2" xfId="51344" xr:uid="{00000000-0005-0000-0000-000012A60000}"/>
    <cellStyle name="Comma 7 2 3 2 4 2 3" xfId="51345" xr:uid="{00000000-0005-0000-0000-000013A60000}"/>
    <cellStyle name="Comma 7 2 3 2 4 3" xfId="51346" xr:uid="{00000000-0005-0000-0000-000014A60000}"/>
    <cellStyle name="Comma 7 2 3 2 4 3 2" xfId="51347" xr:uid="{00000000-0005-0000-0000-000015A60000}"/>
    <cellStyle name="Comma 7 2 3 2 4 3 3" xfId="51348" xr:uid="{00000000-0005-0000-0000-000016A60000}"/>
    <cellStyle name="Comma 7 2 3 2 4 4" xfId="51349" xr:uid="{00000000-0005-0000-0000-000017A60000}"/>
    <cellStyle name="Comma 7 2 3 2 4 4 2" xfId="51350" xr:uid="{00000000-0005-0000-0000-000018A60000}"/>
    <cellStyle name="Comma 7 2 3 2 4 5" xfId="51351" xr:uid="{00000000-0005-0000-0000-000019A60000}"/>
    <cellStyle name="Comma 7 2 3 2 4 6" xfId="51352" xr:uid="{00000000-0005-0000-0000-00001AA60000}"/>
    <cellStyle name="Comma 7 2 3 2 5" xfId="51353" xr:uid="{00000000-0005-0000-0000-00001BA60000}"/>
    <cellStyle name="Comma 7 2 3 2 5 2" xfId="51354" xr:uid="{00000000-0005-0000-0000-00001CA60000}"/>
    <cellStyle name="Comma 7 2 3 2 5 2 2" xfId="51355" xr:uid="{00000000-0005-0000-0000-00001DA60000}"/>
    <cellStyle name="Comma 7 2 3 2 5 2 3" xfId="51356" xr:uid="{00000000-0005-0000-0000-00001EA60000}"/>
    <cellStyle name="Comma 7 2 3 2 5 3" xfId="51357" xr:uid="{00000000-0005-0000-0000-00001FA60000}"/>
    <cellStyle name="Comma 7 2 3 2 5 3 2" xfId="51358" xr:uid="{00000000-0005-0000-0000-000020A60000}"/>
    <cellStyle name="Comma 7 2 3 2 5 4" xfId="51359" xr:uid="{00000000-0005-0000-0000-000021A60000}"/>
    <cellStyle name="Comma 7 2 3 2 5 5" xfId="51360" xr:uid="{00000000-0005-0000-0000-000022A60000}"/>
    <cellStyle name="Comma 7 2 3 2 6" xfId="51361" xr:uid="{00000000-0005-0000-0000-000023A60000}"/>
    <cellStyle name="Comma 7 2 3 2 6 2" xfId="51362" xr:uid="{00000000-0005-0000-0000-000024A60000}"/>
    <cellStyle name="Comma 7 2 3 2 6 3" xfId="51363" xr:uid="{00000000-0005-0000-0000-000025A60000}"/>
    <cellStyle name="Comma 7 2 3 2 7" xfId="51364" xr:uid="{00000000-0005-0000-0000-000026A60000}"/>
    <cellStyle name="Comma 7 2 3 2 7 2" xfId="51365" xr:uid="{00000000-0005-0000-0000-000027A60000}"/>
    <cellStyle name="Comma 7 2 3 2 7 3" xfId="51366" xr:uid="{00000000-0005-0000-0000-000028A60000}"/>
    <cellStyle name="Comma 7 2 3 2 8" xfId="51367" xr:uid="{00000000-0005-0000-0000-000029A60000}"/>
    <cellStyle name="Comma 7 2 3 2 8 2" xfId="51368" xr:uid="{00000000-0005-0000-0000-00002AA60000}"/>
    <cellStyle name="Comma 7 2 3 2 9" xfId="51369" xr:uid="{00000000-0005-0000-0000-00002BA60000}"/>
    <cellStyle name="Comma 7 2 3 3" xfId="9913" xr:uid="{00000000-0005-0000-0000-00002CA60000}"/>
    <cellStyle name="Comma 7 2 3 3 2" xfId="51370" xr:uid="{00000000-0005-0000-0000-00002DA60000}"/>
    <cellStyle name="Comma 7 2 3 3 2 2" xfId="51371" xr:uid="{00000000-0005-0000-0000-00002EA60000}"/>
    <cellStyle name="Comma 7 2 3 3 2 2 2" xfId="51372" xr:uid="{00000000-0005-0000-0000-00002FA60000}"/>
    <cellStyle name="Comma 7 2 3 3 2 2 3" xfId="51373" xr:uid="{00000000-0005-0000-0000-000030A60000}"/>
    <cellStyle name="Comma 7 2 3 3 2 3" xfId="51374" xr:uid="{00000000-0005-0000-0000-000031A60000}"/>
    <cellStyle name="Comma 7 2 3 3 2 3 2" xfId="51375" xr:uid="{00000000-0005-0000-0000-000032A60000}"/>
    <cellStyle name="Comma 7 2 3 3 2 3 3" xfId="51376" xr:uid="{00000000-0005-0000-0000-000033A60000}"/>
    <cellStyle name="Comma 7 2 3 3 2 4" xfId="51377" xr:uid="{00000000-0005-0000-0000-000034A60000}"/>
    <cellStyle name="Comma 7 2 3 3 2 4 2" xfId="51378" xr:uid="{00000000-0005-0000-0000-000035A60000}"/>
    <cellStyle name="Comma 7 2 3 3 2 5" xfId="51379" xr:uid="{00000000-0005-0000-0000-000036A60000}"/>
    <cellStyle name="Comma 7 2 3 3 2 6" xfId="51380" xr:uid="{00000000-0005-0000-0000-000037A60000}"/>
    <cellStyle name="Comma 7 2 3 3 3" xfId="51381" xr:uid="{00000000-0005-0000-0000-000038A60000}"/>
    <cellStyle name="Comma 7 2 3 3 3 2" xfId="51382" xr:uid="{00000000-0005-0000-0000-000039A60000}"/>
    <cellStyle name="Comma 7 2 3 3 3 2 2" xfId="51383" xr:uid="{00000000-0005-0000-0000-00003AA60000}"/>
    <cellStyle name="Comma 7 2 3 3 3 2 3" xfId="51384" xr:uid="{00000000-0005-0000-0000-00003BA60000}"/>
    <cellStyle name="Comma 7 2 3 3 3 3" xfId="51385" xr:uid="{00000000-0005-0000-0000-00003CA60000}"/>
    <cellStyle name="Comma 7 2 3 3 3 3 2" xfId="51386" xr:uid="{00000000-0005-0000-0000-00003DA60000}"/>
    <cellStyle name="Comma 7 2 3 3 3 3 3" xfId="51387" xr:uid="{00000000-0005-0000-0000-00003EA60000}"/>
    <cellStyle name="Comma 7 2 3 3 3 4" xfId="51388" xr:uid="{00000000-0005-0000-0000-00003FA60000}"/>
    <cellStyle name="Comma 7 2 3 3 3 4 2" xfId="51389" xr:uid="{00000000-0005-0000-0000-000040A60000}"/>
    <cellStyle name="Comma 7 2 3 3 3 5" xfId="51390" xr:uid="{00000000-0005-0000-0000-000041A60000}"/>
    <cellStyle name="Comma 7 2 3 3 3 6" xfId="51391" xr:uid="{00000000-0005-0000-0000-000042A60000}"/>
    <cellStyle name="Comma 7 2 3 3 4" xfId="51392" xr:uid="{00000000-0005-0000-0000-000043A60000}"/>
    <cellStyle name="Comma 7 2 3 3 4 2" xfId="51393" xr:uid="{00000000-0005-0000-0000-000044A60000}"/>
    <cellStyle name="Comma 7 2 3 3 4 2 2" xfId="51394" xr:uid="{00000000-0005-0000-0000-000045A60000}"/>
    <cellStyle name="Comma 7 2 3 3 4 2 3" xfId="51395" xr:uid="{00000000-0005-0000-0000-000046A60000}"/>
    <cellStyle name="Comma 7 2 3 3 4 3" xfId="51396" xr:uid="{00000000-0005-0000-0000-000047A60000}"/>
    <cellStyle name="Comma 7 2 3 3 4 3 2" xfId="51397" xr:uid="{00000000-0005-0000-0000-000048A60000}"/>
    <cellStyle name="Comma 7 2 3 3 4 4" xfId="51398" xr:uid="{00000000-0005-0000-0000-000049A60000}"/>
    <cellStyle name="Comma 7 2 3 3 4 5" xfId="51399" xr:uid="{00000000-0005-0000-0000-00004AA60000}"/>
    <cellStyle name="Comma 7 2 3 3 5" xfId="51400" xr:uid="{00000000-0005-0000-0000-00004BA60000}"/>
    <cellStyle name="Comma 7 2 3 3 5 2" xfId="51401" xr:uid="{00000000-0005-0000-0000-00004CA60000}"/>
    <cellStyle name="Comma 7 2 3 3 5 3" xfId="51402" xr:uid="{00000000-0005-0000-0000-00004DA60000}"/>
    <cellStyle name="Comma 7 2 3 3 6" xfId="51403" xr:uid="{00000000-0005-0000-0000-00004EA60000}"/>
    <cellStyle name="Comma 7 2 3 3 6 2" xfId="51404" xr:uid="{00000000-0005-0000-0000-00004FA60000}"/>
    <cellStyle name="Comma 7 2 3 3 6 3" xfId="51405" xr:uid="{00000000-0005-0000-0000-000050A60000}"/>
    <cellStyle name="Comma 7 2 3 3 7" xfId="51406" xr:uid="{00000000-0005-0000-0000-000051A60000}"/>
    <cellStyle name="Comma 7 2 3 3 7 2" xfId="51407" xr:uid="{00000000-0005-0000-0000-000052A60000}"/>
    <cellStyle name="Comma 7 2 3 3 8" xfId="51408" xr:uid="{00000000-0005-0000-0000-000053A60000}"/>
    <cellStyle name="Comma 7 2 3 3 9" xfId="51409" xr:uid="{00000000-0005-0000-0000-000054A60000}"/>
    <cellStyle name="Comma 7 2 3 4" xfId="9914" xr:uid="{00000000-0005-0000-0000-000055A60000}"/>
    <cellStyle name="Comma 7 2 3 4 2" xfId="51410" xr:uid="{00000000-0005-0000-0000-000056A60000}"/>
    <cellStyle name="Comma 7 2 3 4 2 2" xfId="51411" xr:uid="{00000000-0005-0000-0000-000057A60000}"/>
    <cellStyle name="Comma 7 2 3 4 2 2 2" xfId="51412" xr:uid="{00000000-0005-0000-0000-000058A60000}"/>
    <cellStyle name="Comma 7 2 3 4 2 2 3" xfId="51413" xr:uid="{00000000-0005-0000-0000-000059A60000}"/>
    <cellStyle name="Comma 7 2 3 4 2 3" xfId="51414" xr:uid="{00000000-0005-0000-0000-00005AA60000}"/>
    <cellStyle name="Comma 7 2 3 4 2 3 2" xfId="51415" xr:uid="{00000000-0005-0000-0000-00005BA60000}"/>
    <cellStyle name="Comma 7 2 3 4 2 3 3" xfId="51416" xr:uid="{00000000-0005-0000-0000-00005CA60000}"/>
    <cellStyle name="Comma 7 2 3 4 2 4" xfId="51417" xr:uid="{00000000-0005-0000-0000-00005DA60000}"/>
    <cellStyle name="Comma 7 2 3 4 2 4 2" xfId="51418" xr:uid="{00000000-0005-0000-0000-00005EA60000}"/>
    <cellStyle name="Comma 7 2 3 4 2 5" xfId="51419" xr:uid="{00000000-0005-0000-0000-00005FA60000}"/>
    <cellStyle name="Comma 7 2 3 4 2 6" xfId="51420" xr:uid="{00000000-0005-0000-0000-000060A60000}"/>
    <cellStyle name="Comma 7 2 3 4 3" xfId="51421" xr:uid="{00000000-0005-0000-0000-000061A60000}"/>
    <cellStyle name="Comma 7 2 3 4 3 2" xfId="51422" xr:uid="{00000000-0005-0000-0000-000062A60000}"/>
    <cellStyle name="Comma 7 2 3 4 3 2 2" xfId="51423" xr:uid="{00000000-0005-0000-0000-000063A60000}"/>
    <cellStyle name="Comma 7 2 3 4 3 2 3" xfId="51424" xr:uid="{00000000-0005-0000-0000-000064A60000}"/>
    <cellStyle name="Comma 7 2 3 4 3 3" xfId="51425" xr:uid="{00000000-0005-0000-0000-000065A60000}"/>
    <cellStyle name="Comma 7 2 3 4 3 3 2" xfId="51426" xr:uid="{00000000-0005-0000-0000-000066A60000}"/>
    <cellStyle name="Comma 7 2 3 4 3 3 3" xfId="51427" xr:uid="{00000000-0005-0000-0000-000067A60000}"/>
    <cellStyle name="Comma 7 2 3 4 3 4" xfId="51428" xr:uid="{00000000-0005-0000-0000-000068A60000}"/>
    <cellStyle name="Comma 7 2 3 4 3 4 2" xfId="51429" xr:uid="{00000000-0005-0000-0000-000069A60000}"/>
    <cellStyle name="Comma 7 2 3 4 3 5" xfId="51430" xr:uid="{00000000-0005-0000-0000-00006AA60000}"/>
    <cellStyle name="Comma 7 2 3 4 3 6" xfId="51431" xr:uid="{00000000-0005-0000-0000-00006BA60000}"/>
    <cellStyle name="Comma 7 2 3 4 4" xfId="51432" xr:uid="{00000000-0005-0000-0000-00006CA60000}"/>
    <cellStyle name="Comma 7 2 3 4 4 2" xfId="51433" xr:uid="{00000000-0005-0000-0000-00006DA60000}"/>
    <cellStyle name="Comma 7 2 3 4 4 2 2" xfId="51434" xr:uid="{00000000-0005-0000-0000-00006EA60000}"/>
    <cellStyle name="Comma 7 2 3 4 4 2 3" xfId="51435" xr:uid="{00000000-0005-0000-0000-00006FA60000}"/>
    <cellStyle name="Comma 7 2 3 4 4 3" xfId="51436" xr:uid="{00000000-0005-0000-0000-000070A60000}"/>
    <cellStyle name="Comma 7 2 3 4 4 3 2" xfId="51437" xr:uid="{00000000-0005-0000-0000-000071A60000}"/>
    <cellStyle name="Comma 7 2 3 4 4 4" xfId="51438" xr:uid="{00000000-0005-0000-0000-000072A60000}"/>
    <cellStyle name="Comma 7 2 3 4 4 5" xfId="51439" xr:uid="{00000000-0005-0000-0000-000073A60000}"/>
    <cellStyle name="Comma 7 2 3 4 5" xfId="51440" xr:uid="{00000000-0005-0000-0000-000074A60000}"/>
    <cellStyle name="Comma 7 2 3 4 5 2" xfId="51441" xr:uid="{00000000-0005-0000-0000-000075A60000}"/>
    <cellStyle name="Comma 7 2 3 4 5 3" xfId="51442" xr:uid="{00000000-0005-0000-0000-000076A60000}"/>
    <cellStyle name="Comma 7 2 3 4 6" xfId="51443" xr:uid="{00000000-0005-0000-0000-000077A60000}"/>
    <cellStyle name="Comma 7 2 3 4 6 2" xfId="51444" xr:uid="{00000000-0005-0000-0000-000078A60000}"/>
    <cellStyle name="Comma 7 2 3 4 6 3" xfId="51445" xr:uid="{00000000-0005-0000-0000-000079A60000}"/>
    <cellStyle name="Comma 7 2 3 4 7" xfId="51446" xr:uid="{00000000-0005-0000-0000-00007AA60000}"/>
    <cellStyle name="Comma 7 2 3 4 7 2" xfId="51447" xr:uid="{00000000-0005-0000-0000-00007BA60000}"/>
    <cellStyle name="Comma 7 2 3 4 8" xfId="51448" xr:uid="{00000000-0005-0000-0000-00007CA60000}"/>
    <cellStyle name="Comma 7 2 3 4 9" xfId="51449" xr:uid="{00000000-0005-0000-0000-00007DA60000}"/>
    <cellStyle name="Comma 7 2 3 5" xfId="14039" xr:uid="{00000000-0005-0000-0000-00007EA60000}"/>
    <cellStyle name="Comma 7 2 3 5 2" xfId="51450" xr:uid="{00000000-0005-0000-0000-00007FA60000}"/>
    <cellStyle name="Comma 7 2 3 5 2 2" xfId="51451" xr:uid="{00000000-0005-0000-0000-000080A60000}"/>
    <cellStyle name="Comma 7 2 3 5 2 3" xfId="51452" xr:uid="{00000000-0005-0000-0000-000081A60000}"/>
    <cellStyle name="Comma 7 2 3 5 3" xfId="51453" xr:uid="{00000000-0005-0000-0000-000082A60000}"/>
    <cellStyle name="Comma 7 2 3 5 3 2" xfId="51454" xr:uid="{00000000-0005-0000-0000-000083A60000}"/>
    <cellStyle name="Comma 7 2 3 5 3 3" xfId="51455" xr:uid="{00000000-0005-0000-0000-000084A60000}"/>
    <cellStyle name="Comma 7 2 3 5 4" xfId="51456" xr:uid="{00000000-0005-0000-0000-000085A60000}"/>
    <cellStyle name="Comma 7 2 3 5 4 2" xfId="51457" xr:uid="{00000000-0005-0000-0000-000086A60000}"/>
    <cellStyle name="Comma 7 2 3 5 5" xfId="51458" xr:uid="{00000000-0005-0000-0000-000087A60000}"/>
    <cellStyle name="Comma 7 2 3 5 6" xfId="51459" xr:uid="{00000000-0005-0000-0000-000088A60000}"/>
    <cellStyle name="Comma 7 2 3 6" xfId="51460" xr:uid="{00000000-0005-0000-0000-000089A60000}"/>
    <cellStyle name="Comma 7 2 3 6 2" xfId="51461" xr:uid="{00000000-0005-0000-0000-00008AA60000}"/>
    <cellStyle name="Comma 7 2 3 6 2 2" xfId="51462" xr:uid="{00000000-0005-0000-0000-00008BA60000}"/>
    <cellStyle name="Comma 7 2 3 6 2 3" xfId="51463" xr:uid="{00000000-0005-0000-0000-00008CA60000}"/>
    <cellStyle name="Comma 7 2 3 6 3" xfId="51464" xr:uid="{00000000-0005-0000-0000-00008DA60000}"/>
    <cellStyle name="Comma 7 2 3 6 3 2" xfId="51465" xr:uid="{00000000-0005-0000-0000-00008EA60000}"/>
    <cellStyle name="Comma 7 2 3 6 3 3" xfId="51466" xr:uid="{00000000-0005-0000-0000-00008FA60000}"/>
    <cellStyle name="Comma 7 2 3 6 4" xfId="51467" xr:uid="{00000000-0005-0000-0000-000090A60000}"/>
    <cellStyle name="Comma 7 2 3 6 4 2" xfId="51468" xr:uid="{00000000-0005-0000-0000-000091A60000}"/>
    <cellStyle name="Comma 7 2 3 6 5" xfId="51469" xr:uid="{00000000-0005-0000-0000-000092A60000}"/>
    <cellStyle name="Comma 7 2 3 6 6" xfId="51470" xr:uid="{00000000-0005-0000-0000-000093A60000}"/>
    <cellStyle name="Comma 7 2 3 7" xfId="51471" xr:uid="{00000000-0005-0000-0000-000094A60000}"/>
    <cellStyle name="Comma 7 2 3 7 2" xfId="51472" xr:uid="{00000000-0005-0000-0000-000095A60000}"/>
    <cellStyle name="Comma 7 2 3 7 2 2" xfId="51473" xr:uid="{00000000-0005-0000-0000-000096A60000}"/>
    <cellStyle name="Comma 7 2 3 7 2 3" xfId="51474" xr:uid="{00000000-0005-0000-0000-000097A60000}"/>
    <cellStyle name="Comma 7 2 3 7 3" xfId="51475" xr:uid="{00000000-0005-0000-0000-000098A60000}"/>
    <cellStyle name="Comma 7 2 3 7 3 2" xfId="51476" xr:uid="{00000000-0005-0000-0000-000099A60000}"/>
    <cellStyle name="Comma 7 2 3 7 4" xfId="51477" xr:uid="{00000000-0005-0000-0000-00009AA60000}"/>
    <cellStyle name="Comma 7 2 3 7 5" xfId="51478" xr:uid="{00000000-0005-0000-0000-00009BA60000}"/>
    <cellStyle name="Comma 7 2 3 8" xfId="51479" xr:uid="{00000000-0005-0000-0000-00009CA60000}"/>
    <cellStyle name="Comma 7 2 3 8 2" xfId="51480" xr:uid="{00000000-0005-0000-0000-00009DA60000}"/>
    <cellStyle name="Comma 7 2 3 8 3" xfId="51481" xr:uid="{00000000-0005-0000-0000-00009EA60000}"/>
    <cellStyle name="Comma 7 2 3 9" xfId="51482" xr:uid="{00000000-0005-0000-0000-00009FA60000}"/>
    <cellStyle name="Comma 7 2 3 9 2" xfId="51483" xr:uid="{00000000-0005-0000-0000-0000A0A60000}"/>
    <cellStyle name="Comma 7 2 3 9 3" xfId="51484" xr:uid="{00000000-0005-0000-0000-0000A1A60000}"/>
    <cellStyle name="Comma 7 2 4" xfId="9915" xr:uid="{00000000-0005-0000-0000-0000A2A60000}"/>
    <cellStyle name="Comma 7 2 4 10" xfId="51485" xr:uid="{00000000-0005-0000-0000-0000A3A60000}"/>
    <cellStyle name="Comma 7 2 4 2" xfId="9916" xr:uid="{00000000-0005-0000-0000-0000A4A60000}"/>
    <cellStyle name="Comma 7 2 4 2 2" xfId="51486" xr:uid="{00000000-0005-0000-0000-0000A5A60000}"/>
    <cellStyle name="Comma 7 2 4 2 2 2" xfId="51487" xr:uid="{00000000-0005-0000-0000-0000A6A60000}"/>
    <cellStyle name="Comma 7 2 4 2 2 2 2" xfId="51488" xr:uid="{00000000-0005-0000-0000-0000A7A60000}"/>
    <cellStyle name="Comma 7 2 4 2 2 2 3" xfId="51489" xr:uid="{00000000-0005-0000-0000-0000A8A60000}"/>
    <cellStyle name="Comma 7 2 4 2 2 3" xfId="51490" xr:uid="{00000000-0005-0000-0000-0000A9A60000}"/>
    <cellStyle name="Comma 7 2 4 2 2 3 2" xfId="51491" xr:uid="{00000000-0005-0000-0000-0000AAA60000}"/>
    <cellStyle name="Comma 7 2 4 2 2 3 3" xfId="51492" xr:uid="{00000000-0005-0000-0000-0000ABA60000}"/>
    <cellStyle name="Comma 7 2 4 2 2 4" xfId="51493" xr:uid="{00000000-0005-0000-0000-0000ACA60000}"/>
    <cellStyle name="Comma 7 2 4 2 2 4 2" xfId="51494" xr:uid="{00000000-0005-0000-0000-0000ADA60000}"/>
    <cellStyle name="Comma 7 2 4 2 2 5" xfId="51495" xr:uid="{00000000-0005-0000-0000-0000AEA60000}"/>
    <cellStyle name="Comma 7 2 4 2 2 6" xfId="51496" xr:uid="{00000000-0005-0000-0000-0000AFA60000}"/>
    <cellStyle name="Comma 7 2 4 2 3" xfId="51497" xr:uid="{00000000-0005-0000-0000-0000B0A60000}"/>
    <cellStyle name="Comma 7 2 4 2 3 2" xfId="51498" xr:uid="{00000000-0005-0000-0000-0000B1A60000}"/>
    <cellStyle name="Comma 7 2 4 2 3 2 2" xfId="51499" xr:uid="{00000000-0005-0000-0000-0000B2A60000}"/>
    <cellStyle name="Comma 7 2 4 2 3 2 3" xfId="51500" xr:uid="{00000000-0005-0000-0000-0000B3A60000}"/>
    <cellStyle name="Comma 7 2 4 2 3 3" xfId="51501" xr:uid="{00000000-0005-0000-0000-0000B4A60000}"/>
    <cellStyle name="Comma 7 2 4 2 3 3 2" xfId="51502" xr:uid="{00000000-0005-0000-0000-0000B5A60000}"/>
    <cellStyle name="Comma 7 2 4 2 3 3 3" xfId="51503" xr:uid="{00000000-0005-0000-0000-0000B6A60000}"/>
    <cellStyle name="Comma 7 2 4 2 3 4" xfId="51504" xr:uid="{00000000-0005-0000-0000-0000B7A60000}"/>
    <cellStyle name="Comma 7 2 4 2 3 4 2" xfId="51505" xr:uid="{00000000-0005-0000-0000-0000B8A60000}"/>
    <cellStyle name="Comma 7 2 4 2 3 5" xfId="51506" xr:uid="{00000000-0005-0000-0000-0000B9A60000}"/>
    <cellStyle name="Comma 7 2 4 2 3 6" xfId="51507" xr:uid="{00000000-0005-0000-0000-0000BAA60000}"/>
    <cellStyle name="Comma 7 2 4 2 4" xfId="51508" xr:uid="{00000000-0005-0000-0000-0000BBA60000}"/>
    <cellStyle name="Comma 7 2 4 2 4 2" xfId="51509" xr:uid="{00000000-0005-0000-0000-0000BCA60000}"/>
    <cellStyle name="Comma 7 2 4 2 4 2 2" xfId="51510" xr:uid="{00000000-0005-0000-0000-0000BDA60000}"/>
    <cellStyle name="Comma 7 2 4 2 4 2 3" xfId="51511" xr:uid="{00000000-0005-0000-0000-0000BEA60000}"/>
    <cellStyle name="Comma 7 2 4 2 4 3" xfId="51512" xr:uid="{00000000-0005-0000-0000-0000BFA60000}"/>
    <cellStyle name="Comma 7 2 4 2 4 3 2" xfId="51513" xr:uid="{00000000-0005-0000-0000-0000C0A60000}"/>
    <cellStyle name="Comma 7 2 4 2 4 4" xfId="51514" xr:uid="{00000000-0005-0000-0000-0000C1A60000}"/>
    <cellStyle name="Comma 7 2 4 2 4 5" xfId="51515" xr:uid="{00000000-0005-0000-0000-0000C2A60000}"/>
    <cellStyle name="Comma 7 2 4 2 5" xfId="51516" xr:uid="{00000000-0005-0000-0000-0000C3A60000}"/>
    <cellStyle name="Comma 7 2 4 2 5 2" xfId="51517" xr:uid="{00000000-0005-0000-0000-0000C4A60000}"/>
    <cellStyle name="Comma 7 2 4 2 5 3" xfId="51518" xr:uid="{00000000-0005-0000-0000-0000C5A60000}"/>
    <cellStyle name="Comma 7 2 4 2 6" xfId="51519" xr:uid="{00000000-0005-0000-0000-0000C6A60000}"/>
    <cellStyle name="Comma 7 2 4 2 6 2" xfId="51520" xr:uid="{00000000-0005-0000-0000-0000C7A60000}"/>
    <cellStyle name="Comma 7 2 4 2 6 3" xfId="51521" xr:uid="{00000000-0005-0000-0000-0000C8A60000}"/>
    <cellStyle name="Comma 7 2 4 2 7" xfId="51522" xr:uid="{00000000-0005-0000-0000-0000C9A60000}"/>
    <cellStyle name="Comma 7 2 4 2 7 2" xfId="51523" xr:uid="{00000000-0005-0000-0000-0000CAA60000}"/>
    <cellStyle name="Comma 7 2 4 2 8" xfId="51524" xr:uid="{00000000-0005-0000-0000-0000CBA60000}"/>
    <cellStyle name="Comma 7 2 4 2 9" xfId="51525" xr:uid="{00000000-0005-0000-0000-0000CCA60000}"/>
    <cellStyle name="Comma 7 2 4 3" xfId="51526" xr:uid="{00000000-0005-0000-0000-0000CDA60000}"/>
    <cellStyle name="Comma 7 2 4 3 2" xfId="51527" xr:uid="{00000000-0005-0000-0000-0000CEA60000}"/>
    <cellStyle name="Comma 7 2 4 3 2 2" xfId="51528" xr:uid="{00000000-0005-0000-0000-0000CFA60000}"/>
    <cellStyle name="Comma 7 2 4 3 2 3" xfId="51529" xr:uid="{00000000-0005-0000-0000-0000D0A60000}"/>
    <cellStyle name="Comma 7 2 4 3 3" xfId="51530" xr:uid="{00000000-0005-0000-0000-0000D1A60000}"/>
    <cellStyle name="Comma 7 2 4 3 3 2" xfId="51531" xr:uid="{00000000-0005-0000-0000-0000D2A60000}"/>
    <cellStyle name="Comma 7 2 4 3 3 3" xfId="51532" xr:uid="{00000000-0005-0000-0000-0000D3A60000}"/>
    <cellStyle name="Comma 7 2 4 3 4" xfId="51533" xr:uid="{00000000-0005-0000-0000-0000D4A60000}"/>
    <cellStyle name="Comma 7 2 4 3 4 2" xfId="51534" xr:uid="{00000000-0005-0000-0000-0000D5A60000}"/>
    <cellStyle name="Comma 7 2 4 3 5" xfId="51535" xr:uid="{00000000-0005-0000-0000-0000D6A60000}"/>
    <cellStyle name="Comma 7 2 4 3 6" xfId="51536" xr:uid="{00000000-0005-0000-0000-0000D7A60000}"/>
    <cellStyle name="Comma 7 2 4 4" xfId="51537" xr:uid="{00000000-0005-0000-0000-0000D8A60000}"/>
    <cellStyle name="Comma 7 2 4 4 2" xfId="51538" xr:uid="{00000000-0005-0000-0000-0000D9A60000}"/>
    <cellStyle name="Comma 7 2 4 4 2 2" xfId="51539" xr:uid="{00000000-0005-0000-0000-0000DAA60000}"/>
    <cellStyle name="Comma 7 2 4 4 2 3" xfId="51540" xr:uid="{00000000-0005-0000-0000-0000DBA60000}"/>
    <cellStyle name="Comma 7 2 4 4 3" xfId="51541" xr:uid="{00000000-0005-0000-0000-0000DCA60000}"/>
    <cellStyle name="Comma 7 2 4 4 3 2" xfId="51542" xr:uid="{00000000-0005-0000-0000-0000DDA60000}"/>
    <cellStyle name="Comma 7 2 4 4 3 3" xfId="51543" xr:uid="{00000000-0005-0000-0000-0000DEA60000}"/>
    <cellStyle name="Comma 7 2 4 4 4" xfId="51544" xr:uid="{00000000-0005-0000-0000-0000DFA60000}"/>
    <cellStyle name="Comma 7 2 4 4 4 2" xfId="51545" xr:uid="{00000000-0005-0000-0000-0000E0A60000}"/>
    <cellStyle name="Comma 7 2 4 4 5" xfId="51546" xr:uid="{00000000-0005-0000-0000-0000E1A60000}"/>
    <cellStyle name="Comma 7 2 4 4 6" xfId="51547" xr:uid="{00000000-0005-0000-0000-0000E2A60000}"/>
    <cellStyle name="Comma 7 2 4 5" xfId="51548" xr:uid="{00000000-0005-0000-0000-0000E3A60000}"/>
    <cellStyle name="Comma 7 2 4 5 2" xfId="51549" xr:uid="{00000000-0005-0000-0000-0000E4A60000}"/>
    <cellStyle name="Comma 7 2 4 5 2 2" xfId="51550" xr:uid="{00000000-0005-0000-0000-0000E5A60000}"/>
    <cellStyle name="Comma 7 2 4 5 2 3" xfId="51551" xr:uid="{00000000-0005-0000-0000-0000E6A60000}"/>
    <cellStyle name="Comma 7 2 4 5 3" xfId="51552" xr:uid="{00000000-0005-0000-0000-0000E7A60000}"/>
    <cellStyle name="Comma 7 2 4 5 3 2" xfId="51553" xr:uid="{00000000-0005-0000-0000-0000E8A60000}"/>
    <cellStyle name="Comma 7 2 4 5 4" xfId="51554" xr:uid="{00000000-0005-0000-0000-0000E9A60000}"/>
    <cellStyle name="Comma 7 2 4 5 5" xfId="51555" xr:uid="{00000000-0005-0000-0000-0000EAA60000}"/>
    <cellStyle name="Comma 7 2 4 6" xfId="51556" xr:uid="{00000000-0005-0000-0000-0000EBA60000}"/>
    <cellStyle name="Comma 7 2 4 6 2" xfId="51557" xr:uid="{00000000-0005-0000-0000-0000ECA60000}"/>
    <cellStyle name="Comma 7 2 4 6 3" xfId="51558" xr:uid="{00000000-0005-0000-0000-0000EDA60000}"/>
    <cellStyle name="Comma 7 2 4 7" xfId="51559" xr:uid="{00000000-0005-0000-0000-0000EEA60000}"/>
    <cellStyle name="Comma 7 2 4 7 2" xfId="51560" xr:uid="{00000000-0005-0000-0000-0000EFA60000}"/>
    <cellStyle name="Comma 7 2 4 7 3" xfId="51561" xr:uid="{00000000-0005-0000-0000-0000F0A60000}"/>
    <cellStyle name="Comma 7 2 4 8" xfId="51562" xr:uid="{00000000-0005-0000-0000-0000F1A60000}"/>
    <cellStyle name="Comma 7 2 4 8 2" xfId="51563" xr:uid="{00000000-0005-0000-0000-0000F2A60000}"/>
    <cellStyle name="Comma 7 2 4 9" xfId="51564" xr:uid="{00000000-0005-0000-0000-0000F3A60000}"/>
    <cellStyle name="Comma 7 2 5" xfId="9917" xr:uid="{00000000-0005-0000-0000-0000F4A60000}"/>
    <cellStyle name="Comma 7 2 5 2" xfId="9918" xr:uid="{00000000-0005-0000-0000-0000F5A60000}"/>
    <cellStyle name="Comma 7 2 5 2 2" xfId="51565" xr:uid="{00000000-0005-0000-0000-0000F6A60000}"/>
    <cellStyle name="Comma 7 2 5 2 2 2" xfId="51566" xr:uid="{00000000-0005-0000-0000-0000F7A60000}"/>
    <cellStyle name="Comma 7 2 5 2 2 3" xfId="51567" xr:uid="{00000000-0005-0000-0000-0000F8A60000}"/>
    <cellStyle name="Comma 7 2 5 2 3" xfId="51568" xr:uid="{00000000-0005-0000-0000-0000F9A60000}"/>
    <cellStyle name="Comma 7 2 5 2 3 2" xfId="51569" xr:uid="{00000000-0005-0000-0000-0000FAA60000}"/>
    <cellStyle name="Comma 7 2 5 2 3 3" xfId="51570" xr:uid="{00000000-0005-0000-0000-0000FBA60000}"/>
    <cellStyle name="Comma 7 2 5 2 4" xfId="51571" xr:uid="{00000000-0005-0000-0000-0000FCA60000}"/>
    <cellStyle name="Comma 7 2 5 2 4 2" xfId="51572" xr:uid="{00000000-0005-0000-0000-0000FDA60000}"/>
    <cellStyle name="Comma 7 2 5 2 5" xfId="51573" xr:uid="{00000000-0005-0000-0000-0000FEA60000}"/>
    <cellStyle name="Comma 7 2 5 2 6" xfId="51574" xr:uid="{00000000-0005-0000-0000-0000FFA60000}"/>
    <cellStyle name="Comma 7 2 5 3" xfId="51575" xr:uid="{00000000-0005-0000-0000-000000A70000}"/>
    <cellStyle name="Comma 7 2 5 3 2" xfId="51576" xr:uid="{00000000-0005-0000-0000-000001A70000}"/>
    <cellStyle name="Comma 7 2 5 3 2 2" xfId="51577" xr:uid="{00000000-0005-0000-0000-000002A70000}"/>
    <cellStyle name="Comma 7 2 5 3 2 3" xfId="51578" xr:uid="{00000000-0005-0000-0000-000003A70000}"/>
    <cellStyle name="Comma 7 2 5 3 3" xfId="51579" xr:uid="{00000000-0005-0000-0000-000004A70000}"/>
    <cellStyle name="Comma 7 2 5 3 3 2" xfId="51580" xr:uid="{00000000-0005-0000-0000-000005A70000}"/>
    <cellStyle name="Comma 7 2 5 3 3 3" xfId="51581" xr:uid="{00000000-0005-0000-0000-000006A70000}"/>
    <cellStyle name="Comma 7 2 5 3 4" xfId="51582" xr:uid="{00000000-0005-0000-0000-000007A70000}"/>
    <cellStyle name="Comma 7 2 5 3 4 2" xfId="51583" xr:uid="{00000000-0005-0000-0000-000008A70000}"/>
    <cellStyle name="Comma 7 2 5 3 5" xfId="51584" xr:uid="{00000000-0005-0000-0000-000009A70000}"/>
    <cellStyle name="Comma 7 2 5 3 6" xfId="51585" xr:uid="{00000000-0005-0000-0000-00000AA70000}"/>
    <cellStyle name="Comma 7 2 5 4" xfId="51586" xr:uid="{00000000-0005-0000-0000-00000BA70000}"/>
    <cellStyle name="Comma 7 2 5 4 2" xfId="51587" xr:uid="{00000000-0005-0000-0000-00000CA70000}"/>
    <cellStyle name="Comma 7 2 5 4 2 2" xfId="51588" xr:uid="{00000000-0005-0000-0000-00000DA70000}"/>
    <cellStyle name="Comma 7 2 5 4 2 3" xfId="51589" xr:uid="{00000000-0005-0000-0000-00000EA70000}"/>
    <cellStyle name="Comma 7 2 5 4 3" xfId="51590" xr:uid="{00000000-0005-0000-0000-00000FA70000}"/>
    <cellStyle name="Comma 7 2 5 4 3 2" xfId="51591" xr:uid="{00000000-0005-0000-0000-000010A70000}"/>
    <cellStyle name="Comma 7 2 5 4 4" xfId="51592" xr:uid="{00000000-0005-0000-0000-000011A70000}"/>
    <cellStyle name="Comma 7 2 5 4 5" xfId="51593" xr:uid="{00000000-0005-0000-0000-000012A70000}"/>
    <cellStyle name="Comma 7 2 5 5" xfId="51594" xr:uid="{00000000-0005-0000-0000-000013A70000}"/>
    <cellStyle name="Comma 7 2 5 5 2" xfId="51595" xr:uid="{00000000-0005-0000-0000-000014A70000}"/>
    <cellStyle name="Comma 7 2 5 5 3" xfId="51596" xr:uid="{00000000-0005-0000-0000-000015A70000}"/>
    <cellStyle name="Comma 7 2 5 6" xfId="51597" xr:uid="{00000000-0005-0000-0000-000016A70000}"/>
    <cellStyle name="Comma 7 2 5 6 2" xfId="51598" xr:uid="{00000000-0005-0000-0000-000017A70000}"/>
    <cellStyle name="Comma 7 2 5 6 3" xfId="51599" xr:uid="{00000000-0005-0000-0000-000018A70000}"/>
    <cellStyle name="Comma 7 2 5 7" xfId="51600" xr:uid="{00000000-0005-0000-0000-000019A70000}"/>
    <cellStyle name="Comma 7 2 5 7 2" xfId="51601" xr:uid="{00000000-0005-0000-0000-00001AA70000}"/>
    <cellStyle name="Comma 7 2 5 8" xfId="51602" xr:uid="{00000000-0005-0000-0000-00001BA70000}"/>
    <cellStyle name="Comma 7 2 5 9" xfId="51603" xr:uid="{00000000-0005-0000-0000-00001CA70000}"/>
    <cellStyle name="Comma 7 2 6" xfId="9919" xr:uid="{00000000-0005-0000-0000-00001DA70000}"/>
    <cellStyle name="Comma 7 2 6 2" xfId="51604" xr:uid="{00000000-0005-0000-0000-00001EA70000}"/>
    <cellStyle name="Comma 7 2 6 2 2" xfId="51605" xr:uid="{00000000-0005-0000-0000-00001FA70000}"/>
    <cellStyle name="Comma 7 2 6 2 2 2" xfId="51606" xr:uid="{00000000-0005-0000-0000-000020A70000}"/>
    <cellStyle name="Comma 7 2 6 2 2 3" xfId="51607" xr:uid="{00000000-0005-0000-0000-000021A70000}"/>
    <cellStyle name="Comma 7 2 6 2 3" xfId="51608" xr:uid="{00000000-0005-0000-0000-000022A70000}"/>
    <cellStyle name="Comma 7 2 6 2 3 2" xfId="51609" xr:uid="{00000000-0005-0000-0000-000023A70000}"/>
    <cellStyle name="Comma 7 2 6 2 3 3" xfId="51610" xr:uid="{00000000-0005-0000-0000-000024A70000}"/>
    <cellStyle name="Comma 7 2 6 2 4" xfId="51611" xr:uid="{00000000-0005-0000-0000-000025A70000}"/>
    <cellStyle name="Comma 7 2 6 2 4 2" xfId="51612" xr:uid="{00000000-0005-0000-0000-000026A70000}"/>
    <cellStyle name="Comma 7 2 6 2 5" xfId="51613" xr:uid="{00000000-0005-0000-0000-000027A70000}"/>
    <cellStyle name="Comma 7 2 6 2 6" xfId="51614" xr:uid="{00000000-0005-0000-0000-000028A70000}"/>
    <cellStyle name="Comma 7 2 6 3" xfId="51615" xr:uid="{00000000-0005-0000-0000-000029A70000}"/>
    <cellStyle name="Comma 7 2 6 3 2" xfId="51616" xr:uid="{00000000-0005-0000-0000-00002AA70000}"/>
    <cellStyle name="Comma 7 2 6 3 2 2" xfId="51617" xr:uid="{00000000-0005-0000-0000-00002BA70000}"/>
    <cellStyle name="Comma 7 2 6 3 2 3" xfId="51618" xr:uid="{00000000-0005-0000-0000-00002CA70000}"/>
    <cellStyle name="Comma 7 2 6 3 3" xfId="51619" xr:uid="{00000000-0005-0000-0000-00002DA70000}"/>
    <cellStyle name="Comma 7 2 6 3 3 2" xfId="51620" xr:uid="{00000000-0005-0000-0000-00002EA70000}"/>
    <cellStyle name="Comma 7 2 6 3 3 3" xfId="51621" xr:uid="{00000000-0005-0000-0000-00002FA70000}"/>
    <cellStyle name="Comma 7 2 6 3 4" xfId="51622" xr:uid="{00000000-0005-0000-0000-000030A70000}"/>
    <cellStyle name="Comma 7 2 6 3 4 2" xfId="51623" xr:uid="{00000000-0005-0000-0000-000031A70000}"/>
    <cellStyle name="Comma 7 2 6 3 5" xfId="51624" xr:uid="{00000000-0005-0000-0000-000032A70000}"/>
    <cellStyle name="Comma 7 2 6 3 6" xfId="51625" xr:uid="{00000000-0005-0000-0000-000033A70000}"/>
    <cellStyle name="Comma 7 2 6 4" xfId="51626" xr:uid="{00000000-0005-0000-0000-000034A70000}"/>
    <cellStyle name="Comma 7 2 6 4 2" xfId="51627" xr:uid="{00000000-0005-0000-0000-000035A70000}"/>
    <cellStyle name="Comma 7 2 6 4 2 2" xfId="51628" xr:uid="{00000000-0005-0000-0000-000036A70000}"/>
    <cellStyle name="Comma 7 2 6 4 2 3" xfId="51629" xr:uid="{00000000-0005-0000-0000-000037A70000}"/>
    <cellStyle name="Comma 7 2 6 4 3" xfId="51630" xr:uid="{00000000-0005-0000-0000-000038A70000}"/>
    <cellStyle name="Comma 7 2 6 4 3 2" xfId="51631" xr:uid="{00000000-0005-0000-0000-000039A70000}"/>
    <cellStyle name="Comma 7 2 6 4 4" xfId="51632" xr:uid="{00000000-0005-0000-0000-00003AA70000}"/>
    <cellStyle name="Comma 7 2 6 4 5" xfId="51633" xr:uid="{00000000-0005-0000-0000-00003BA70000}"/>
    <cellStyle name="Comma 7 2 6 5" xfId="51634" xr:uid="{00000000-0005-0000-0000-00003CA70000}"/>
    <cellStyle name="Comma 7 2 6 5 2" xfId="51635" xr:uid="{00000000-0005-0000-0000-00003DA70000}"/>
    <cellStyle name="Comma 7 2 6 5 3" xfId="51636" xr:uid="{00000000-0005-0000-0000-00003EA70000}"/>
    <cellStyle name="Comma 7 2 6 6" xfId="51637" xr:uid="{00000000-0005-0000-0000-00003FA70000}"/>
    <cellStyle name="Comma 7 2 6 6 2" xfId="51638" xr:uid="{00000000-0005-0000-0000-000040A70000}"/>
    <cellStyle name="Comma 7 2 6 6 3" xfId="51639" xr:uid="{00000000-0005-0000-0000-000041A70000}"/>
    <cellStyle name="Comma 7 2 6 7" xfId="51640" xr:uid="{00000000-0005-0000-0000-000042A70000}"/>
    <cellStyle name="Comma 7 2 6 7 2" xfId="51641" xr:uid="{00000000-0005-0000-0000-000043A70000}"/>
    <cellStyle name="Comma 7 2 6 8" xfId="51642" xr:uid="{00000000-0005-0000-0000-000044A70000}"/>
    <cellStyle name="Comma 7 2 6 9" xfId="51643" xr:uid="{00000000-0005-0000-0000-000045A70000}"/>
    <cellStyle name="Comma 7 2 7" xfId="9920" xr:uid="{00000000-0005-0000-0000-000046A70000}"/>
    <cellStyle name="Comma 7 2 7 2" xfId="51644" xr:uid="{00000000-0005-0000-0000-000047A70000}"/>
    <cellStyle name="Comma 7 2 7 2 2" xfId="51645" xr:uid="{00000000-0005-0000-0000-000048A70000}"/>
    <cellStyle name="Comma 7 2 7 2 3" xfId="51646" xr:uid="{00000000-0005-0000-0000-000049A70000}"/>
    <cellStyle name="Comma 7 2 7 3" xfId="51647" xr:uid="{00000000-0005-0000-0000-00004AA70000}"/>
    <cellStyle name="Comma 7 2 7 3 2" xfId="51648" xr:uid="{00000000-0005-0000-0000-00004BA70000}"/>
    <cellStyle name="Comma 7 2 7 3 3" xfId="51649" xr:uid="{00000000-0005-0000-0000-00004CA70000}"/>
    <cellStyle name="Comma 7 2 7 4" xfId="51650" xr:uid="{00000000-0005-0000-0000-00004DA70000}"/>
    <cellStyle name="Comma 7 2 7 4 2" xfId="51651" xr:uid="{00000000-0005-0000-0000-00004EA70000}"/>
    <cellStyle name="Comma 7 2 7 5" xfId="51652" xr:uid="{00000000-0005-0000-0000-00004FA70000}"/>
    <cellStyle name="Comma 7 2 7 6" xfId="51653" xr:uid="{00000000-0005-0000-0000-000050A70000}"/>
    <cellStyle name="Comma 7 2 8" xfId="51654" xr:uid="{00000000-0005-0000-0000-000051A70000}"/>
    <cellStyle name="Comma 7 2 8 2" xfId="51655" xr:uid="{00000000-0005-0000-0000-000052A70000}"/>
    <cellStyle name="Comma 7 2 8 2 2" xfId="51656" xr:uid="{00000000-0005-0000-0000-000053A70000}"/>
    <cellStyle name="Comma 7 2 8 2 3" xfId="51657" xr:uid="{00000000-0005-0000-0000-000054A70000}"/>
    <cellStyle name="Comma 7 2 8 3" xfId="51658" xr:uid="{00000000-0005-0000-0000-000055A70000}"/>
    <cellStyle name="Comma 7 2 8 3 2" xfId="51659" xr:uid="{00000000-0005-0000-0000-000056A70000}"/>
    <cellStyle name="Comma 7 2 8 3 3" xfId="51660" xr:uid="{00000000-0005-0000-0000-000057A70000}"/>
    <cellStyle name="Comma 7 2 8 4" xfId="51661" xr:uid="{00000000-0005-0000-0000-000058A70000}"/>
    <cellStyle name="Comma 7 2 8 4 2" xfId="51662" xr:uid="{00000000-0005-0000-0000-000059A70000}"/>
    <cellStyle name="Comma 7 2 8 5" xfId="51663" xr:uid="{00000000-0005-0000-0000-00005AA70000}"/>
    <cellStyle name="Comma 7 2 8 6" xfId="51664" xr:uid="{00000000-0005-0000-0000-00005BA70000}"/>
    <cellStyle name="Comma 7 2 9" xfId="51665" xr:uid="{00000000-0005-0000-0000-00005CA70000}"/>
    <cellStyle name="Comma 7 2 9 2" xfId="51666" xr:uid="{00000000-0005-0000-0000-00005DA70000}"/>
    <cellStyle name="Comma 7 2 9 2 2" xfId="51667" xr:uid="{00000000-0005-0000-0000-00005EA70000}"/>
    <cellStyle name="Comma 7 2 9 2 3" xfId="51668" xr:uid="{00000000-0005-0000-0000-00005FA70000}"/>
    <cellStyle name="Comma 7 2 9 3" xfId="51669" xr:uid="{00000000-0005-0000-0000-000060A70000}"/>
    <cellStyle name="Comma 7 2 9 3 2" xfId="51670" xr:uid="{00000000-0005-0000-0000-000061A70000}"/>
    <cellStyle name="Comma 7 2 9 4" xfId="51671" xr:uid="{00000000-0005-0000-0000-000062A70000}"/>
    <cellStyle name="Comma 7 2 9 5" xfId="51672" xr:uid="{00000000-0005-0000-0000-000063A70000}"/>
    <cellStyle name="Comma 7 3" xfId="3913" xr:uid="{00000000-0005-0000-0000-000064A70000}"/>
    <cellStyle name="Comma 7 3 10" xfId="51673" xr:uid="{00000000-0005-0000-0000-000065A70000}"/>
    <cellStyle name="Comma 7 3 10 2" xfId="51674" xr:uid="{00000000-0005-0000-0000-000066A70000}"/>
    <cellStyle name="Comma 7 3 10 3" xfId="51675" xr:uid="{00000000-0005-0000-0000-000067A70000}"/>
    <cellStyle name="Comma 7 3 11" xfId="51676" xr:uid="{00000000-0005-0000-0000-000068A70000}"/>
    <cellStyle name="Comma 7 3 11 2" xfId="51677" xr:uid="{00000000-0005-0000-0000-000069A70000}"/>
    <cellStyle name="Comma 7 3 12" xfId="51678" xr:uid="{00000000-0005-0000-0000-00006AA70000}"/>
    <cellStyle name="Comma 7 3 13" xfId="51679" xr:uid="{00000000-0005-0000-0000-00006BA70000}"/>
    <cellStyle name="Comma 7 3 14" xfId="51680" xr:uid="{00000000-0005-0000-0000-00006CA70000}"/>
    <cellStyle name="Comma 7 3 2" xfId="3914" xr:uid="{00000000-0005-0000-0000-00006DA70000}"/>
    <cellStyle name="Comma 7 3 2 10" xfId="51681" xr:uid="{00000000-0005-0000-0000-00006EA70000}"/>
    <cellStyle name="Comma 7 3 2 10 2" xfId="51682" xr:uid="{00000000-0005-0000-0000-00006FA70000}"/>
    <cellStyle name="Comma 7 3 2 11" xfId="51683" xr:uid="{00000000-0005-0000-0000-000070A70000}"/>
    <cellStyle name="Comma 7 3 2 12" xfId="51684" xr:uid="{00000000-0005-0000-0000-000071A70000}"/>
    <cellStyle name="Comma 7 3 2 2" xfId="9921" xr:uid="{00000000-0005-0000-0000-000072A70000}"/>
    <cellStyle name="Comma 7 3 2 2 10" xfId="51685" xr:uid="{00000000-0005-0000-0000-000073A70000}"/>
    <cellStyle name="Comma 7 3 2 2 2" xfId="9922" xr:uid="{00000000-0005-0000-0000-000074A70000}"/>
    <cellStyle name="Comma 7 3 2 2 2 2" xfId="51686" xr:uid="{00000000-0005-0000-0000-000075A70000}"/>
    <cellStyle name="Comma 7 3 2 2 2 2 2" xfId="51687" xr:uid="{00000000-0005-0000-0000-000076A70000}"/>
    <cellStyle name="Comma 7 3 2 2 2 2 2 2" xfId="51688" xr:uid="{00000000-0005-0000-0000-000077A70000}"/>
    <cellStyle name="Comma 7 3 2 2 2 2 2 3" xfId="51689" xr:uid="{00000000-0005-0000-0000-000078A70000}"/>
    <cellStyle name="Comma 7 3 2 2 2 2 3" xfId="51690" xr:uid="{00000000-0005-0000-0000-000079A70000}"/>
    <cellStyle name="Comma 7 3 2 2 2 2 3 2" xfId="51691" xr:uid="{00000000-0005-0000-0000-00007AA70000}"/>
    <cellStyle name="Comma 7 3 2 2 2 2 3 3" xfId="51692" xr:uid="{00000000-0005-0000-0000-00007BA70000}"/>
    <cellStyle name="Comma 7 3 2 2 2 2 4" xfId="51693" xr:uid="{00000000-0005-0000-0000-00007CA70000}"/>
    <cellStyle name="Comma 7 3 2 2 2 2 4 2" xfId="51694" xr:uid="{00000000-0005-0000-0000-00007DA70000}"/>
    <cellStyle name="Comma 7 3 2 2 2 2 5" xfId="51695" xr:uid="{00000000-0005-0000-0000-00007EA70000}"/>
    <cellStyle name="Comma 7 3 2 2 2 2 6" xfId="51696" xr:uid="{00000000-0005-0000-0000-00007FA70000}"/>
    <cellStyle name="Comma 7 3 2 2 2 3" xfId="51697" xr:uid="{00000000-0005-0000-0000-000080A70000}"/>
    <cellStyle name="Comma 7 3 2 2 2 3 2" xfId="51698" xr:uid="{00000000-0005-0000-0000-000081A70000}"/>
    <cellStyle name="Comma 7 3 2 2 2 3 2 2" xfId="51699" xr:uid="{00000000-0005-0000-0000-000082A70000}"/>
    <cellStyle name="Comma 7 3 2 2 2 3 2 3" xfId="51700" xr:uid="{00000000-0005-0000-0000-000083A70000}"/>
    <cellStyle name="Comma 7 3 2 2 2 3 3" xfId="51701" xr:uid="{00000000-0005-0000-0000-000084A70000}"/>
    <cellStyle name="Comma 7 3 2 2 2 3 3 2" xfId="51702" xr:uid="{00000000-0005-0000-0000-000085A70000}"/>
    <cellStyle name="Comma 7 3 2 2 2 3 3 3" xfId="51703" xr:uid="{00000000-0005-0000-0000-000086A70000}"/>
    <cellStyle name="Comma 7 3 2 2 2 3 4" xfId="51704" xr:uid="{00000000-0005-0000-0000-000087A70000}"/>
    <cellStyle name="Comma 7 3 2 2 2 3 4 2" xfId="51705" xr:uid="{00000000-0005-0000-0000-000088A70000}"/>
    <cellStyle name="Comma 7 3 2 2 2 3 5" xfId="51706" xr:uid="{00000000-0005-0000-0000-000089A70000}"/>
    <cellStyle name="Comma 7 3 2 2 2 3 6" xfId="51707" xr:uid="{00000000-0005-0000-0000-00008AA70000}"/>
    <cellStyle name="Comma 7 3 2 2 2 4" xfId="51708" xr:uid="{00000000-0005-0000-0000-00008BA70000}"/>
    <cellStyle name="Comma 7 3 2 2 2 4 2" xfId="51709" xr:uid="{00000000-0005-0000-0000-00008CA70000}"/>
    <cellStyle name="Comma 7 3 2 2 2 4 2 2" xfId="51710" xr:uid="{00000000-0005-0000-0000-00008DA70000}"/>
    <cellStyle name="Comma 7 3 2 2 2 4 2 3" xfId="51711" xr:uid="{00000000-0005-0000-0000-00008EA70000}"/>
    <cellStyle name="Comma 7 3 2 2 2 4 3" xfId="51712" xr:uid="{00000000-0005-0000-0000-00008FA70000}"/>
    <cellStyle name="Comma 7 3 2 2 2 4 3 2" xfId="51713" xr:uid="{00000000-0005-0000-0000-000090A70000}"/>
    <cellStyle name="Comma 7 3 2 2 2 4 4" xfId="51714" xr:uid="{00000000-0005-0000-0000-000091A70000}"/>
    <cellStyle name="Comma 7 3 2 2 2 4 5" xfId="51715" xr:uid="{00000000-0005-0000-0000-000092A70000}"/>
    <cellStyle name="Comma 7 3 2 2 2 5" xfId="51716" xr:uid="{00000000-0005-0000-0000-000093A70000}"/>
    <cellStyle name="Comma 7 3 2 2 2 5 2" xfId="51717" xr:uid="{00000000-0005-0000-0000-000094A70000}"/>
    <cellStyle name="Comma 7 3 2 2 2 5 3" xfId="51718" xr:uid="{00000000-0005-0000-0000-000095A70000}"/>
    <cellStyle name="Comma 7 3 2 2 2 6" xfId="51719" xr:uid="{00000000-0005-0000-0000-000096A70000}"/>
    <cellStyle name="Comma 7 3 2 2 2 6 2" xfId="51720" xr:uid="{00000000-0005-0000-0000-000097A70000}"/>
    <cellStyle name="Comma 7 3 2 2 2 6 3" xfId="51721" xr:uid="{00000000-0005-0000-0000-000098A70000}"/>
    <cellStyle name="Comma 7 3 2 2 2 7" xfId="51722" xr:uid="{00000000-0005-0000-0000-000099A70000}"/>
    <cellStyle name="Comma 7 3 2 2 2 7 2" xfId="51723" xr:uid="{00000000-0005-0000-0000-00009AA70000}"/>
    <cellStyle name="Comma 7 3 2 2 2 8" xfId="51724" xr:uid="{00000000-0005-0000-0000-00009BA70000}"/>
    <cellStyle name="Comma 7 3 2 2 2 9" xfId="51725" xr:uid="{00000000-0005-0000-0000-00009CA70000}"/>
    <cellStyle name="Comma 7 3 2 2 3" xfId="51726" xr:uid="{00000000-0005-0000-0000-00009DA70000}"/>
    <cellStyle name="Comma 7 3 2 2 3 2" xfId="51727" xr:uid="{00000000-0005-0000-0000-00009EA70000}"/>
    <cellStyle name="Comma 7 3 2 2 3 2 2" xfId="51728" xr:uid="{00000000-0005-0000-0000-00009FA70000}"/>
    <cellStyle name="Comma 7 3 2 2 3 2 3" xfId="51729" xr:uid="{00000000-0005-0000-0000-0000A0A70000}"/>
    <cellStyle name="Comma 7 3 2 2 3 3" xfId="51730" xr:uid="{00000000-0005-0000-0000-0000A1A70000}"/>
    <cellStyle name="Comma 7 3 2 2 3 3 2" xfId="51731" xr:uid="{00000000-0005-0000-0000-0000A2A70000}"/>
    <cellStyle name="Comma 7 3 2 2 3 3 3" xfId="51732" xr:uid="{00000000-0005-0000-0000-0000A3A70000}"/>
    <cellStyle name="Comma 7 3 2 2 3 4" xfId="51733" xr:uid="{00000000-0005-0000-0000-0000A4A70000}"/>
    <cellStyle name="Comma 7 3 2 2 3 4 2" xfId="51734" xr:uid="{00000000-0005-0000-0000-0000A5A70000}"/>
    <cellStyle name="Comma 7 3 2 2 3 5" xfId="51735" xr:uid="{00000000-0005-0000-0000-0000A6A70000}"/>
    <cellStyle name="Comma 7 3 2 2 3 6" xfId="51736" xr:uid="{00000000-0005-0000-0000-0000A7A70000}"/>
    <cellStyle name="Comma 7 3 2 2 4" xfId="51737" xr:uid="{00000000-0005-0000-0000-0000A8A70000}"/>
    <cellStyle name="Comma 7 3 2 2 4 2" xfId="51738" xr:uid="{00000000-0005-0000-0000-0000A9A70000}"/>
    <cellStyle name="Comma 7 3 2 2 4 2 2" xfId="51739" xr:uid="{00000000-0005-0000-0000-0000AAA70000}"/>
    <cellStyle name="Comma 7 3 2 2 4 2 3" xfId="51740" xr:uid="{00000000-0005-0000-0000-0000ABA70000}"/>
    <cellStyle name="Comma 7 3 2 2 4 3" xfId="51741" xr:uid="{00000000-0005-0000-0000-0000ACA70000}"/>
    <cellStyle name="Comma 7 3 2 2 4 3 2" xfId="51742" xr:uid="{00000000-0005-0000-0000-0000ADA70000}"/>
    <cellStyle name="Comma 7 3 2 2 4 3 3" xfId="51743" xr:uid="{00000000-0005-0000-0000-0000AEA70000}"/>
    <cellStyle name="Comma 7 3 2 2 4 4" xfId="51744" xr:uid="{00000000-0005-0000-0000-0000AFA70000}"/>
    <cellStyle name="Comma 7 3 2 2 4 4 2" xfId="51745" xr:uid="{00000000-0005-0000-0000-0000B0A70000}"/>
    <cellStyle name="Comma 7 3 2 2 4 5" xfId="51746" xr:uid="{00000000-0005-0000-0000-0000B1A70000}"/>
    <cellStyle name="Comma 7 3 2 2 4 6" xfId="51747" xr:uid="{00000000-0005-0000-0000-0000B2A70000}"/>
    <cellStyle name="Comma 7 3 2 2 5" xfId="51748" xr:uid="{00000000-0005-0000-0000-0000B3A70000}"/>
    <cellStyle name="Comma 7 3 2 2 5 2" xfId="51749" xr:uid="{00000000-0005-0000-0000-0000B4A70000}"/>
    <cellStyle name="Comma 7 3 2 2 5 2 2" xfId="51750" xr:uid="{00000000-0005-0000-0000-0000B5A70000}"/>
    <cellStyle name="Comma 7 3 2 2 5 2 3" xfId="51751" xr:uid="{00000000-0005-0000-0000-0000B6A70000}"/>
    <cellStyle name="Comma 7 3 2 2 5 3" xfId="51752" xr:uid="{00000000-0005-0000-0000-0000B7A70000}"/>
    <cellStyle name="Comma 7 3 2 2 5 3 2" xfId="51753" xr:uid="{00000000-0005-0000-0000-0000B8A70000}"/>
    <cellStyle name="Comma 7 3 2 2 5 4" xfId="51754" xr:uid="{00000000-0005-0000-0000-0000B9A70000}"/>
    <cellStyle name="Comma 7 3 2 2 5 5" xfId="51755" xr:uid="{00000000-0005-0000-0000-0000BAA70000}"/>
    <cellStyle name="Comma 7 3 2 2 6" xfId="51756" xr:uid="{00000000-0005-0000-0000-0000BBA70000}"/>
    <cellStyle name="Comma 7 3 2 2 6 2" xfId="51757" xr:uid="{00000000-0005-0000-0000-0000BCA70000}"/>
    <cellStyle name="Comma 7 3 2 2 6 3" xfId="51758" xr:uid="{00000000-0005-0000-0000-0000BDA70000}"/>
    <cellStyle name="Comma 7 3 2 2 7" xfId="51759" xr:uid="{00000000-0005-0000-0000-0000BEA70000}"/>
    <cellStyle name="Comma 7 3 2 2 7 2" xfId="51760" xr:uid="{00000000-0005-0000-0000-0000BFA70000}"/>
    <cellStyle name="Comma 7 3 2 2 7 3" xfId="51761" xr:uid="{00000000-0005-0000-0000-0000C0A70000}"/>
    <cellStyle name="Comma 7 3 2 2 8" xfId="51762" xr:uid="{00000000-0005-0000-0000-0000C1A70000}"/>
    <cellStyle name="Comma 7 3 2 2 8 2" xfId="51763" xr:uid="{00000000-0005-0000-0000-0000C2A70000}"/>
    <cellStyle name="Comma 7 3 2 2 9" xfId="51764" xr:uid="{00000000-0005-0000-0000-0000C3A70000}"/>
    <cellStyle name="Comma 7 3 2 3" xfId="9923" xr:uid="{00000000-0005-0000-0000-0000C4A70000}"/>
    <cellStyle name="Comma 7 3 2 3 2" xfId="51765" xr:uid="{00000000-0005-0000-0000-0000C5A70000}"/>
    <cellStyle name="Comma 7 3 2 3 2 2" xfId="51766" xr:uid="{00000000-0005-0000-0000-0000C6A70000}"/>
    <cellStyle name="Comma 7 3 2 3 2 2 2" xfId="51767" xr:uid="{00000000-0005-0000-0000-0000C7A70000}"/>
    <cellStyle name="Comma 7 3 2 3 2 2 3" xfId="51768" xr:uid="{00000000-0005-0000-0000-0000C8A70000}"/>
    <cellStyle name="Comma 7 3 2 3 2 3" xfId="51769" xr:uid="{00000000-0005-0000-0000-0000C9A70000}"/>
    <cellStyle name="Comma 7 3 2 3 2 3 2" xfId="51770" xr:uid="{00000000-0005-0000-0000-0000CAA70000}"/>
    <cellStyle name="Comma 7 3 2 3 2 3 3" xfId="51771" xr:uid="{00000000-0005-0000-0000-0000CBA70000}"/>
    <cellStyle name="Comma 7 3 2 3 2 4" xfId="51772" xr:uid="{00000000-0005-0000-0000-0000CCA70000}"/>
    <cellStyle name="Comma 7 3 2 3 2 4 2" xfId="51773" xr:uid="{00000000-0005-0000-0000-0000CDA70000}"/>
    <cellStyle name="Comma 7 3 2 3 2 5" xfId="51774" xr:uid="{00000000-0005-0000-0000-0000CEA70000}"/>
    <cellStyle name="Comma 7 3 2 3 2 6" xfId="51775" xr:uid="{00000000-0005-0000-0000-0000CFA70000}"/>
    <cellStyle name="Comma 7 3 2 3 3" xfId="51776" xr:uid="{00000000-0005-0000-0000-0000D0A70000}"/>
    <cellStyle name="Comma 7 3 2 3 3 2" xfId="51777" xr:uid="{00000000-0005-0000-0000-0000D1A70000}"/>
    <cellStyle name="Comma 7 3 2 3 3 2 2" xfId="51778" xr:uid="{00000000-0005-0000-0000-0000D2A70000}"/>
    <cellStyle name="Comma 7 3 2 3 3 2 3" xfId="51779" xr:uid="{00000000-0005-0000-0000-0000D3A70000}"/>
    <cellStyle name="Comma 7 3 2 3 3 3" xfId="51780" xr:uid="{00000000-0005-0000-0000-0000D4A70000}"/>
    <cellStyle name="Comma 7 3 2 3 3 3 2" xfId="51781" xr:uid="{00000000-0005-0000-0000-0000D5A70000}"/>
    <cellStyle name="Comma 7 3 2 3 3 3 3" xfId="51782" xr:uid="{00000000-0005-0000-0000-0000D6A70000}"/>
    <cellStyle name="Comma 7 3 2 3 3 4" xfId="51783" xr:uid="{00000000-0005-0000-0000-0000D7A70000}"/>
    <cellStyle name="Comma 7 3 2 3 3 4 2" xfId="51784" xr:uid="{00000000-0005-0000-0000-0000D8A70000}"/>
    <cellStyle name="Comma 7 3 2 3 3 5" xfId="51785" xr:uid="{00000000-0005-0000-0000-0000D9A70000}"/>
    <cellStyle name="Comma 7 3 2 3 3 6" xfId="51786" xr:uid="{00000000-0005-0000-0000-0000DAA70000}"/>
    <cellStyle name="Comma 7 3 2 3 4" xfId="51787" xr:uid="{00000000-0005-0000-0000-0000DBA70000}"/>
    <cellStyle name="Comma 7 3 2 3 4 2" xfId="51788" xr:uid="{00000000-0005-0000-0000-0000DCA70000}"/>
    <cellStyle name="Comma 7 3 2 3 4 2 2" xfId="51789" xr:uid="{00000000-0005-0000-0000-0000DDA70000}"/>
    <cellStyle name="Comma 7 3 2 3 4 2 3" xfId="51790" xr:uid="{00000000-0005-0000-0000-0000DEA70000}"/>
    <cellStyle name="Comma 7 3 2 3 4 3" xfId="51791" xr:uid="{00000000-0005-0000-0000-0000DFA70000}"/>
    <cellStyle name="Comma 7 3 2 3 4 3 2" xfId="51792" xr:uid="{00000000-0005-0000-0000-0000E0A70000}"/>
    <cellStyle name="Comma 7 3 2 3 4 4" xfId="51793" xr:uid="{00000000-0005-0000-0000-0000E1A70000}"/>
    <cellStyle name="Comma 7 3 2 3 4 5" xfId="51794" xr:uid="{00000000-0005-0000-0000-0000E2A70000}"/>
    <cellStyle name="Comma 7 3 2 3 5" xfId="51795" xr:uid="{00000000-0005-0000-0000-0000E3A70000}"/>
    <cellStyle name="Comma 7 3 2 3 5 2" xfId="51796" xr:uid="{00000000-0005-0000-0000-0000E4A70000}"/>
    <cellStyle name="Comma 7 3 2 3 5 3" xfId="51797" xr:uid="{00000000-0005-0000-0000-0000E5A70000}"/>
    <cellStyle name="Comma 7 3 2 3 6" xfId="51798" xr:uid="{00000000-0005-0000-0000-0000E6A70000}"/>
    <cellStyle name="Comma 7 3 2 3 6 2" xfId="51799" xr:uid="{00000000-0005-0000-0000-0000E7A70000}"/>
    <cellStyle name="Comma 7 3 2 3 6 3" xfId="51800" xr:uid="{00000000-0005-0000-0000-0000E8A70000}"/>
    <cellStyle name="Comma 7 3 2 3 7" xfId="51801" xr:uid="{00000000-0005-0000-0000-0000E9A70000}"/>
    <cellStyle name="Comma 7 3 2 3 7 2" xfId="51802" xr:uid="{00000000-0005-0000-0000-0000EAA70000}"/>
    <cellStyle name="Comma 7 3 2 3 8" xfId="51803" xr:uid="{00000000-0005-0000-0000-0000EBA70000}"/>
    <cellStyle name="Comma 7 3 2 3 9" xfId="51804" xr:uid="{00000000-0005-0000-0000-0000ECA70000}"/>
    <cellStyle name="Comma 7 3 2 4" xfId="9924" xr:uid="{00000000-0005-0000-0000-0000EDA70000}"/>
    <cellStyle name="Comma 7 3 2 4 2" xfId="51805" xr:uid="{00000000-0005-0000-0000-0000EEA70000}"/>
    <cellStyle name="Comma 7 3 2 4 2 2" xfId="51806" xr:uid="{00000000-0005-0000-0000-0000EFA70000}"/>
    <cellStyle name="Comma 7 3 2 4 2 2 2" xfId="51807" xr:uid="{00000000-0005-0000-0000-0000F0A70000}"/>
    <cellStyle name="Comma 7 3 2 4 2 2 3" xfId="51808" xr:uid="{00000000-0005-0000-0000-0000F1A70000}"/>
    <cellStyle name="Comma 7 3 2 4 2 3" xfId="51809" xr:uid="{00000000-0005-0000-0000-0000F2A70000}"/>
    <cellStyle name="Comma 7 3 2 4 2 3 2" xfId="51810" xr:uid="{00000000-0005-0000-0000-0000F3A70000}"/>
    <cellStyle name="Comma 7 3 2 4 2 3 3" xfId="51811" xr:uid="{00000000-0005-0000-0000-0000F4A70000}"/>
    <cellStyle name="Comma 7 3 2 4 2 4" xfId="51812" xr:uid="{00000000-0005-0000-0000-0000F5A70000}"/>
    <cellStyle name="Comma 7 3 2 4 2 4 2" xfId="51813" xr:uid="{00000000-0005-0000-0000-0000F6A70000}"/>
    <cellStyle name="Comma 7 3 2 4 2 5" xfId="51814" xr:uid="{00000000-0005-0000-0000-0000F7A70000}"/>
    <cellStyle name="Comma 7 3 2 4 2 6" xfId="51815" xr:uid="{00000000-0005-0000-0000-0000F8A70000}"/>
    <cellStyle name="Comma 7 3 2 4 3" xfId="51816" xr:uid="{00000000-0005-0000-0000-0000F9A70000}"/>
    <cellStyle name="Comma 7 3 2 4 3 2" xfId="51817" xr:uid="{00000000-0005-0000-0000-0000FAA70000}"/>
    <cellStyle name="Comma 7 3 2 4 3 2 2" xfId="51818" xr:uid="{00000000-0005-0000-0000-0000FBA70000}"/>
    <cellStyle name="Comma 7 3 2 4 3 2 3" xfId="51819" xr:uid="{00000000-0005-0000-0000-0000FCA70000}"/>
    <cellStyle name="Comma 7 3 2 4 3 3" xfId="51820" xr:uid="{00000000-0005-0000-0000-0000FDA70000}"/>
    <cellStyle name="Comma 7 3 2 4 3 3 2" xfId="51821" xr:uid="{00000000-0005-0000-0000-0000FEA70000}"/>
    <cellStyle name="Comma 7 3 2 4 3 3 3" xfId="51822" xr:uid="{00000000-0005-0000-0000-0000FFA70000}"/>
    <cellStyle name="Comma 7 3 2 4 3 4" xfId="51823" xr:uid="{00000000-0005-0000-0000-000000A80000}"/>
    <cellStyle name="Comma 7 3 2 4 3 4 2" xfId="51824" xr:uid="{00000000-0005-0000-0000-000001A80000}"/>
    <cellStyle name="Comma 7 3 2 4 3 5" xfId="51825" xr:uid="{00000000-0005-0000-0000-000002A80000}"/>
    <cellStyle name="Comma 7 3 2 4 3 6" xfId="51826" xr:uid="{00000000-0005-0000-0000-000003A80000}"/>
    <cellStyle name="Comma 7 3 2 4 4" xfId="51827" xr:uid="{00000000-0005-0000-0000-000004A80000}"/>
    <cellStyle name="Comma 7 3 2 4 4 2" xfId="51828" xr:uid="{00000000-0005-0000-0000-000005A80000}"/>
    <cellStyle name="Comma 7 3 2 4 4 2 2" xfId="51829" xr:uid="{00000000-0005-0000-0000-000006A80000}"/>
    <cellStyle name="Comma 7 3 2 4 4 2 3" xfId="51830" xr:uid="{00000000-0005-0000-0000-000007A80000}"/>
    <cellStyle name="Comma 7 3 2 4 4 3" xfId="51831" xr:uid="{00000000-0005-0000-0000-000008A80000}"/>
    <cellStyle name="Comma 7 3 2 4 4 3 2" xfId="51832" xr:uid="{00000000-0005-0000-0000-000009A80000}"/>
    <cellStyle name="Comma 7 3 2 4 4 4" xfId="51833" xr:uid="{00000000-0005-0000-0000-00000AA80000}"/>
    <cellStyle name="Comma 7 3 2 4 4 5" xfId="51834" xr:uid="{00000000-0005-0000-0000-00000BA80000}"/>
    <cellStyle name="Comma 7 3 2 4 5" xfId="51835" xr:uid="{00000000-0005-0000-0000-00000CA80000}"/>
    <cellStyle name="Comma 7 3 2 4 5 2" xfId="51836" xr:uid="{00000000-0005-0000-0000-00000DA80000}"/>
    <cellStyle name="Comma 7 3 2 4 5 3" xfId="51837" xr:uid="{00000000-0005-0000-0000-00000EA80000}"/>
    <cellStyle name="Comma 7 3 2 4 6" xfId="51838" xr:uid="{00000000-0005-0000-0000-00000FA80000}"/>
    <cellStyle name="Comma 7 3 2 4 6 2" xfId="51839" xr:uid="{00000000-0005-0000-0000-000010A80000}"/>
    <cellStyle name="Comma 7 3 2 4 6 3" xfId="51840" xr:uid="{00000000-0005-0000-0000-000011A80000}"/>
    <cellStyle name="Comma 7 3 2 4 7" xfId="51841" xr:uid="{00000000-0005-0000-0000-000012A80000}"/>
    <cellStyle name="Comma 7 3 2 4 7 2" xfId="51842" xr:uid="{00000000-0005-0000-0000-000013A80000}"/>
    <cellStyle name="Comma 7 3 2 4 8" xfId="51843" xr:uid="{00000000-0005-0000-0000-000014A80000}"/>
    <cellStyle name="Comma 7 3 2 4 9" xfId="51844" xr:uid="{00000000-0005-0000-0000-000015A80000}"/>
    <cellStyle name="Comma 7 3 2 5" xfId="51845" xr:uid="{00000000-0005-0000-0000-000016A80000}"/>
    <cellStyle name="Comma 7 3 2 5 2" xfId="51846" xr:uid="{00000000-0005-0000-0000-000017A80000}"/>
    <cellStyle name="Comma 7 3 2 5 2 2" xfId="51847" xr:uid="{00000000-0005-0000-0000-000018A80000}"/>
    <cellStyle name="Comma 7 3 2 5 2 3" xfId="51848" xr:uid="{00000000-0005-0000-0000-000019A80000}"/>
    <cellStyle name="Comma 7 3 2 5 3" xfId="51849" xr:uid="{00000000-0005-0000-0000-00001AA80000}"/>
    <cellStyle name="Comma 7 3 2 5 3 2" xfId="51850" xr:uid="{00000000-0005-0000-0000-00001BA80000}"/>
    <cellStyle name="Comma 7 3 2 5 3 3" xfId="51851" xr:uid="{00000000-0005-0000-0000-00001CA80000}"/>
    <cellStyle name="Comma 7 3 2 5 4" xfId="51852" xr:uid="{00000000-0005-0000-0000-00001DA80000}"/>
    <cellStyle name="Comma 7 3 2 5 4 2" xfId="51853" xr:uid="{00000000-0005-0000-0000-00001EA80000}"/>
    <cellStyle name="Comma 7 3 2 5 5" xfId="51854" xr:uid="{00000000-0005-0000-0000-00001FA80000}"/>
    <cellStyle name="Comma 7 3 2 5 6" xfId="51855" xr:uid="{00000000-0005-0000-0000-000020A80000}"/>
    <cellStyle name="Comma 7 3 2 6" xfId="51856" xr:uid="{00000000-0005-0000-0000-000021A80000}"/>
    <cellStyle name="Comma 7 3 2 6 2" xfId="51857" xr:uid="{00000000-0005-0000-0000-000022A80000}"/>
    <cellStyle name="Comma 7 3 2 6 2 2" xfId="51858" xr:uid="{00000000-0005-0000-0000-000023A80000}"/>
    <cellStyle name="Comma 7 3 2 6 2 3" xfId="51859" xr:uid="{00000000-0005-0000-0000-000024A80000}"/>
    <cellStyle name="Comma 7 3 2 6 3" xfId="51860" xr:uid="{00000000-0005-0000-0000-000025A80000}"/>
    <cellStyle name="Comma 7 3 2 6 3 2" xfId="51861" xr:uid="{00000000-0005-0000-0000-000026A80000}"/>
    <cellStyle name="Comma 7 3 2 6 3 3" xfId="51862" xr:uid="{00000000-0005-0000-0000-000027A80000}"/>
    <cellStyle name="Comma 7 3 2 6 4" xfId="51863" xr:uid="{00000000-0005-0000-0000-000028A80000}"/>
    <cellStyle name="Comma 7 3 2 6 4 2" xfId="51864" xr:uid="{00000000-0005-0000-0000-000029A80000}"/>
    <cellStyle name="Comma 7 3 2 6 5" xfId="51865" xr:uid="{00000000-0005-0000-0000-00002AA80000}"/>
    <cellStyle name="Comma 7 3 2 6 6" xfId="51866" xr:uid="{00000000-0005-0000-0000-00002BA80000}"/>
    <cellStyle name="Comma 7 3 2 7" xfId="51867" xr:uid="{00000000-0005-0000-0000-00002CA80000}"/>
    <cellStyle name="Comma 7 3 2 7 2" xfId="51868" xr:uid="{00000000-0005-0000-0000-00002DA80000}"/>
    <cellStyle name="Comma 7 3 2 7 2 2" xfId="51869" xr:uid="{00000000-0005-0000-0000-00002EA80000}"/>
    <cellStyle name="Comma 7 3 2 7 2 3" xfId="51870" xr:uid="{00000000-0005-0000-0000-00002FA80000}"/>
    <cellStyle name="Comma 7 3 2 7 3" xfId="51871" xr:uid="{00000000-0005-0000-0000-000030A80000}"/>
    <cellStyle name="Comma 7 3 2 7 3 2" xfId="51872" xr:uid="{00000000-0005-0000-0000-000031A80000}"/>
    <cellStyle name="Comma 7 3 2 7 4" xfId="51873" xr:uid="{00000000-0005-0000-0000-000032A80000}"/>
    <cellStyle name="Comma 7 3 2 7 5" xfId="51874" xr:uid="{00000000-0005-0000-0000-000033A80000}"/>
    <cellStyle name="Comma 7 3 2 8" xfId="51875" xr:uid="{00000000-0005-0000-0000-000034A80000}"/>
    <cellStyle name="Comma 7 3 2 8 2" xfId="51876" xr:uid="{00000000-0005-0000-0000-000035A80000}"/>
    <cellStyle name="Comma 7 3 2 8 3" xfId="51877" xr:uid="{00000000-0005-0000-0000-000036A80000}"/>
    <cellStyle name="Comma 7 3 2 9" xfId="51878" xr:uid="{00000000-0005-0000-0000-000037A80000}"/>
    <cellStyle name="Comma 7 3 2 9 2" xfId="51879" xr:uid="{00000000-0005-0000-0000-000038A80000}"/>
    <cellStyle name="Comma 7 3 2 9 3" xfId="51880" xr:uid="{00000000-0005-0000-0000-000039A80000}"/>
    <cellStyle name="Comma 7 3 3" xfId="9925" xr:uid="{00000000-0005-0000-0000-00003AA80000}"/>
    <cellStyle name="Comma 7 3 3 10" xfId="51881" xr:uid="{00000000-0005-0000-0000-00003BA80000}"/>
    <cellStyle name="Comma 7 3 3 2" xfId="9926" xr:uid="{00000000-0005-0000-0000-00003CA80000}"/>
    <cellStyle name="Comma 7 3 3 2 2" xfId="51882" xr:uid="{00000000-0005-0000-0000-00003DA80000}"/>
    <cellStyle name="Comma 7 3 3 2 2 2" xfId="51883" xr:uid="{00000000-0005-0000-0000-00003EA80000}"/>
    <cellStyle name="Comma 7 3 3 2 2 2 2" xfId="51884" xr:uid="{00000000-0005-0000-0000-00003FA80000}"/>
    <cellStyle name="Comma 7 3 3 2 2 2 3" xfId="51885" xr:uid="{00000000-0005-0000-0000-000040A80000}"/>
    <cellStyle name="Comma 7 3 3 2 2 3" xfId="51886" xr:uid="{00000000-0005-0000-0000-000041A80000}"/>
    <cellStyle name="Comma 7 3 3 2 2 3 2" xfId="51887" xr:uid="{00000000-0005-0000-0000-000042A80000}"/>
    <cellStyle name="Comma 7 3 3 2 2 3 3" xfId="51888" xr:uid="{00000000-0005-0000-0000-000043A80000}"/>
    <cellStyle name="Comma 7 3 3 2 2 4" xfId="51889" xr:uid="{00000000-0005-0000-0000-000044A80000}"/>
    <cellStyle name="Comma 7 3 3 2 2 4 2" xfId="51890" xr:uid="{00000000-0005-0000-0000-000045A80000}"/>
    <cellStyle name="Comma 7 3 3 2 2 5" xfId="51891" xr:uid="{00000000-0005-0000-0000-000046A80000}"/>
    <cellStyle name="Comma 7 3 3 2 2 6" xfId="51892" xr:uid="{00000000-0005-0000-0000-000047A80000}"/>
    <cellStyle name="Comma 7 3 3 2 3" xfId="51893" xr:uid="{00000000-0005-0000-0000-000048A80000}"/>
    <cellStyle name="Comma 7 3 3 2 3 2" xfId="51894" xr:uid="{00000000-0005-0000-0000-000049A80000}"/>
    <cellStyle name="Comma 7 3 3 2 3 2 2" xfId="51895" xr:uid="{00000000-0005-0000-0000-00004AA80000}"/>
    <cellStyle name="Comma 7 3 3 2 3 2 3" xfId="51896" xr:uid="{00000000-0005-0000-0000-00004BA80000}"/>
    <cellStyle name="Comma 7 3 3 2 3 3" xfId="51897" xr:uid="{00000000-0005-0000-0000-00004CA80000}"/>
    <cellStyle name="Comma 7 3 3 2 3 3 2" xfId="51898" xr:uid="{00000000-0005-0000-0000-00004DA80000}"/>
    <cellStyle name="Comma 7 3 3 2 3 3 3" xfId="51899" xr:uid="{00000000-0005-0000-0000-00004EA80000}"/>
    <cellStyle name="Comma 7 3 3 2 3 4" xfId="51900" xr:uid="{00000000-0005-0000-0000-00004FA80000}"/>
    <cellStyle name="Comma 7 3 3 2 3 4 2" xfId="51901" xr:uid="{00000000-0005-0000-0000-000050A80000}"/>
    <cellStyle name="Comma 7 3 3 2 3 5" xfId="51902" xr:uid="{00000000-0005-0000-0000-000051A80000}"/>
    <cellStyle name="Comma 7 3 3 2 3 6" xfId="51903" xr:uid="{00000000-0005-0000-0000-000052A80000}"/>
    <cellStyle name="Comma 7 3 3 2 4" xfId="51904" xr:uid="{00000000-0005-0000-0000-000053A80000}"/>
    <cellStyle name="Comma 7 3 3 2 4 2" xfId="51905" xr:uid="{00000000-0005-0000-0000-000054A80000}"/>
    <cellStyle name="Comma 7 3 3 2 4 2 2" xfId="51906" xr:uid="{00000000-0005-0000-0000-000055A80000}"/>
    <cellStyle name="Comma 7 3 3 2 4 2 3" xfId="51907" xr:uid="{00000000-0005-0000-0000-000056A80000}"/>
    <cellStyle name="Comma 7 3 3 2 4 3" xfId="51908" xr:uid="{00000000-0005-0000-0000-000057A80000}"/>
    <cellStyle name="Comma 7 3 3 2 4 3 2" xfId="51909" xr:uid="{00000000-0005-0000-0000-000058A80000}"/>
    <cellStyle name="Comma 7 3 3 2 4 4" xfId="51910" xr:uid="{00000000-0005-0000-0000-000059A80000}"/>
    <cellStyle name="Comma 7 3 3 2 4 5" xfId="51911" xr:uid="{00000000-0005-0000-0000-00005AA80000}"/>
    <cellStyle name="Comma 7 3 3 2 5" xfId="51912" xr:uid="{00000000-0005-0000-0000-00005BA80000}"/>
    <cellStyle name="Comma 7 3 3 2 5 2" xfId="51913" xr:uid="{00000000-0005-0000-0000-00005CA80000}"/>
    <cellStyle name="Comma 7 3 3 2 5 3" xfId="51914" xr:uid="{00000000-0005-0000-0000-00005DA80000}"/>
    <cellStyle name="Comma 7 3 3 2 6" xfId="51915" xr:uid="{00000000-0005-0000-0000-00005EA80000}"/>
    <cellStyle name="Comma 7 3 3 2 6 2" xfId="51916" xr:uid="{00000000-0005-0000-0000-00005FA80000}"/>
    <cellStyle name="Comma 7 3 3 2 6 3" xfId="51917" xr:uid="{00000000-0005-0000-0000-000060A80000}"/>
    <cellStyle name="Comma 7 3 3 2 7" xfId="51918" xr:uid="{00000000-0005-0000-0000-000061A80000}"/>
    <cellStyle name="Comma 7 3 3 2 7 2" xfId="51919" xr:uid="{00000000-0005-0000-0000-000062A80000}"/>
    <cellStyle name="Comma 7 3 3 2 8" xfId="51920" xr:uid="{00000000-0005-0000-0000-000063A80000}"/>
    <cellStyle name="Comma 7 3 3 2 9" xfId="51921" xr:uid="{00000000-0005-0000-0000-000064A80000}"/>
    <cellStyle name="Comma 7 3 3 3" xfId="51922" xr:uid="{00000000-0005-0000-0000-000065A80000}"/>
    <cellStyle name="Comma 7 3 3 3 2" xfId="51923" xr:uid="{00000000-0005-0000-0000-000066A80000}"/>
    <cellStyle name="Comma 7 3 3 3 2 2" xfId="51924" xr:uid="{00000000-0005-0000-0000-000067A80000}"/>
    <cellStyle name="Comma 7 3 3 3 2 3" xfId="51925" xr:uid="{00000000-0005-0000-0000-000068A80000}"/>
    <cellStyle name="Comma 7 3 3 3 3" xfId="51926" xr:uid="{00000000-0005-0000-0000-000069A80000}"/>
    <cellStyle name="Comma 7 3 3 3 3 2" xfId="51927" xr:uid="{00000000-0005-0000-0000-00006AA80000}"/>
    <cellStyle name="Comma 7 3 3 3 3 3" xfId="51928" xr:uid="{00000000-0005-0000-0000-00006BA80000}"/>
    <cellStyle name="Comma 7 3 3 3 4" xfId="51929" xr:uid="{00000000-0005-0000-0000-00006CA80000}"/>
    <cellStyle name="Comma 7 3 3 3 4 2" xfId="51930" xr:uid="{00000000-0005-0000-0000-00006DA80000}"/>
    <cellStyle name="Comma 7 3 3 3 5" xfId="51931" xr:uid="{00000000-0005-0000-0000-00006EA80000}"/>
    <cellStyle name="Comma 7 3 3 3 6" xfId="51932" xr:uid="{00000000-0005-0000-0000-00006FA80000}"/>
    <cellStyle name="Comma 7 3 3 4" xfId="51933" xr:uid="{00000000-0005-0000-0000-000070A80000}"/>
    <cellStyle name="Comma 7 3 3 4 2" xfId="51934" xr:uid="{00000000-0005-0000-0000-000071A80000}"/>
    <cellStyle name="Comma 7 3 3 4 2 2" xfId="51935" xr:uid="{00000000-0005-0000-0000-000072A80000}"/>
    <cellStyle name="Comma 7 3 3 4 2 3" xfId="51936" xr:uid="{00000000-0005-0000-0000-000073A80000}"/>
    <cellStyle name="Comma 7 3 3 4 3" xfId="51937" xr:uid="{00000000-0005-0000-0000-000074A80000}"/>
    <cellStyle name="Comma 7 3 3 4 3 2" xfId="51938" xr:uid="{00000000-0005-0000-0000-000075A80000}"/>
    <cellStyle name="Comma 7 3 3 4 3 3" xfId="51939" xr:uid="{00000000-0005-0000-0000-000076A80000}"/>
    <cellStyle name="Comma 7 3 3 4 4" xfId="51940" xr:uid="{00000000-0005-0000-0000-000077A80000}"/>
    <cellStyle name="Comma 7 3 3 4 4 2" xfId="51941" xr:uid="{00000000-0005-0000-0000-000078A80000}"/>
    <cellStyle name="Comma 7 3 3 4 5" xfId="51942" xr:uid="{00000000-0005-0000-0000-000079A80000}"/>
    <cellStyle name="Comma 7 3 3 4 6" xfId="51943" xr:uid="{00000000-0005-0000-0000-00007AA80000}"/>
    <cellStyle name="Comma 7 3 3 5" xfId="51944" xr:uid="{00000000-0005-0000-0000-00007BA80000}"/>
    <cellStyle name="Comma 7 3 3 5 2" xfId="51945" xr:uid="{00000000-0005-0000-0000-00007CA80000}"/>
    <cellStyle name="Comma 7 3 3 5 2 2" xfId="51946" xr:uid="{00000000-0005-0000-0000-00007DA80000}"/>
    <cellStyle name="Comma 7 3 3 5 2 3" xfId="51947" xr:uid="{00000000-0005-0000-0000-00007EA80000}"/>
    <cellStyle name="Comma 7 3 3 5 3" xfId="51948" xr:uid="{00000000-0005-0000-0000-00007FA80000}"/>
    <cellStyle name="Comma 7 3 3 5 3 2" xfId="51949" xr:uid="{00000000-0005-0000-0000-000080A80000}"/>
    <cellStyle name="Comma 7 3 3 5 4" xfId="51950" xr:uid="{00000000-0005-0000-0000-000081A80000}"/>
    <cellStyle name="Comma 7 3 3 5 5" xfId="51951" xr:uid="{00000000-0005-0000-0000-000082A80000}"/>
    <cellStyle name="Comma 7 3 3 6" xfId="51952" xr:uid="{00000000-0005-0000-0000-000083A80000}"/>
    <cellStyle name="Comma 7 3 3 6 2" xfId="51953" xr:uid="{00000000-0005-0000-0000-000084A80000}"/>
    <cellStyle name="Comma 7 3 3 6 3" xfId="51954" xr:uid="{00000000-0005-0000-0000-000085A80000}"/>
    <cellStyle name="Comma 7 3 3 7" xfId="51955" xr:uid="{00000000-0005-0000-0000-000086A80000}"/>
    <cellStyle name="Comma 7 3 3 7 2" xfId="51956" xr:uid="{00000000-0005-0000-0000-000087A80000}"/>
    <cellStyle name="Comma 7 3 3 7 3" xfId="51957" xr:uid="{00000000-0005-0000-0000-000088A80000}"/>
    <cellStyle name="Comma 7 3 3 8" xfId="51958" xr:uid="{00000000-0005-0000-0000-000089A80000}"/>
    <cellStyle name="Comma 7 3 3 8 2" xfId="51959" xr:uid="{00000000-0005-0000-0000-00008AA80000}"/>
    <cellStyle name="Comma 7 3 3 9" xfId="51960" xr:uid="{00000000-0005-0000-0000-00008BA80000}"/>
    <cellStyle name="Comma 7 3 4" xfId="9927" xr:uid="{00000000-0005-0000-0000-00008CA80000}"/>
    <cellStyle name="Comma 7 3 4 2" xfId="51961" xr:uid="{00000000-0005-0000-0000-00008DA80000}"/>
    <cellStyle name="Comma 7 3 4 2 2" xfId="51962" xr:uid="{00000000-0005-0000-0000-00008EA80000}"/>
    <cellStyle name="Comma 7 3 4 2 2 2" xfId="51963" xr:uid="{00000000-0005-0000-0000-00008FA80000}"/>
    <cellStyle name="Comma 7 3 4 2 2 3" xfId="51964" xr:uid="{00000000-0005-0000-0000-000090A80000}"/>
    <cellStyle name="Comma 7 3 4 2 3" xfId="51965" xr:uid="{00000000-0005-0000-0000-000091A80000}"/>
    <cellStyle name="Comma 7 3 4 2 3 2" xfId="51966" xr:uid="{00000000-0005-0000-0000-000092A80000}"/>
    <cellStyle name="Comma 7 3 4 2 3 3" xfId="51967" xr:uid="{00000000-0005-0000-0000-000093A80000}"/>
    <cellStyle name="Comma 7 3 4 2 4" xfId="51968" xr:uid="{00000000-0005-0000-0000-000094A80000}"/>
    <cellStyle name="Comma 7 3 4 2 4 2" xfId="51969" xr:uid="{00000000-0005-0000-0000-000095A80000}"/>
    <cellStyle name="Comma 7 3 4 2 5" xfId="51970" xr:uid="{00000000-0005-0000-0000-000096A80000}"/>
    <cellStyle name="Comma 7 3 4 2 6" xfId="51971" xr:uid="{00000000-0005-0000-0000-000097A80000}"/>
    <cellStyle name="Comma 7 3 4 3" xfId="51972" xr:uid="{00000000-0005-0000-0000-000098A80000}"/>
    <cellStyle name="Comma 7 3 4 3 2" xfId="51973" xr:uid="{00000000-0005-0000-0000-000099A80000}"/>
    <cellStyle name="Comma 7 3 4 3 2 2" xfId="51974" xr:uid="{00000000-0005-0000-0000-00009AA80000}"/>
    <cellStyle name="Comma 7 3 4 3 2 3" xfId="51975" xr:uid="{00000000-0005-0000-0000-00009BA80000}"/>
    <cellStyle name="Comma 7 3 4 3 3" xfId="51976" xr:uid="{00000000-0005-0000-0000-00009CA80000}"/>
    <cellStyle name="Comma 7 3 4 3 3 2" xfId="51977" xr:uid="{00000000-0005-0000-0000-00009DA80000}"/>
    <cellStyle name="Comma 7 3 4 3 3 3" xfId="51978" xr:uid="{00000000-0005-0000-0000-00009EA80000}"/>
    <cellStyle name="Comma 7 3 4 3 4" xfId="51979" xr:uid="{00000000-0005-0000-0000-00009FA80000}"/>
    <cellStyle name="Comma 7 3 4 3 4 2" xfId="51980" xr:uid="{00000000-0005-0000-0000-0000A0A80000}"/>
    <cellStyle name="Comma 7 3 4 3 5" xfId="51981" xr:uid="{00000000-0005-0000-0000-0000A1A80000}"/>
    <cellStyle name="Comma 7 3 4 3 6" xfId="51982" xr:uid="{00000000-0005-0000-0000-0000A2A80000}"/>
    <cellStyle name="Comma 7 3 4 4" xfId="51983" xr:uid="{00000000-0005-0000-0000-0000A3A80000}"/>
    <cellStyle name="Comma 7 3 4 4 2" xfId="51984" xr:uid="{00000000-0005-0000-0000-0000A4A80000}"/>
    <cellStyle name="Comma 7 3 4 4 2 2" xfId="51985" xr:uid="{00000000-0005-0000-0000-0000A5A80000}"/>
    <cellStyle name="Comma 7 3 4 4 2 3" xfId="51986" xr:uid="{00000000-0005-0000-0000-0000A6A80000}"/>
    <cellStyle name="Comma 7 3 4 4 3" xfId="51987" xr:uid="{00000000-0005-0000-0000-0000A7A80000}"/>
    <cellStyle name="Comma 7 3 4 4 3 2" xfId="51988" xr:uid="{00000000-0005-0000-0000-0000A8A80000}"/>
    <cellStyle name="Comma 7 3 4 4 4" xfId="51989" xr:uid="{00000000-0005-0000-0000-0000A9A80000}"/>
    <cellStyle name="Comma 7 3 4 4 5" xfId="51990" xr:uid="{00000000-0005-0000-0000-0000AAA80000}"/>
    <cellStyle name="Comma 7 3 4 5" xfId="51991" xr:uid="{00000000-0005-0000-0000-0000ABA80000}"/>
    <cellStyle name="Comma 7 3 4 5 2" xfId="51992" xr:uid="{00000000-0005-0000-0000-0000ACA80000}"/>
    <cellStyle name="Comma 7 3 4 5 3" xfId="51993" xr:uid="{00000000-0005-0000-0000-0000ADA80000}"/>
    <cellStyle name="Comma 7 3 4 6" xfId="51994" xr:uid="{00000000-0005-0000-0000-0000AEA80000}"/>
    <cellStyle name="Comma 7 3 4 6 2" xfId="51995" xr:uid="{00000000-0005-0000-0000-0000AFA80000}"/>
    <cellStyle name="Comma 7 3 4 6 3" xfId="51996" xr:uid="{00000000-0005-0000-0000-0000B0A80000}"/>
    <cellStyle name="Comma 7 3 4 7" xfId="51997" xr:uid="{00000000-0005-0000-0000-0000B1A80000}"/>
    <cellStyle name="Comma 7 3 4 7 2" xfId="51998" xr:uid="{00000000-0005-0000-0000-0000B2A80000}"/>
    <cellStyle name="Comma 7 3 4 8" xfId="51999" xr:uid="{00000000-0005-0000-0000-0000B3A80000}"/>
    <cellStyle name="Comma 7 3 4 9" xfId="52000" xr:uid="{00000000-0005-0000-0000-0000B4A80000}"/>
    <cellStyle name="Comma 7 3 5" xfId="9928" xr:uid="{00000000-0005-0000-0000-0000B5A80000}"/>
    <cellStyle name="Comma 7 3 5 2" xfId="52001" xr:uid="{00000000-0005-0000-0000-0000B6A80000}"/>
    <cellStyle name="Comma 7 3 5 2 2" xfId="52002" xr:uid="{00000000-0005-0000-0000-0000B7A80000}"/>
    <cellStyle name="Comma 7 3 5 2 2 2" xfId="52003" xr:uid="{00000000-0005-0000-0000-0000B8A80000}"/>
    <cellStyle name="Comma 7 3 5 2 2 3" xfId="52004" xr:uid="{00000000-0005-0000-0000-0000B9A80000}"/>
    <cellStyle name="Comma 7 3 5 2 3" xfId="52005" xr:uid="{00000000-0005-0000-0000-0000BAA80000}"/>
    <cellStyle name="Comma 7 3 5 2 3 2" xfId="52006" xr:uid="{00000000-0005-0000-0000-0000BBA80000}"/>
    <cellStyle name="Comma 7 3 5 2 3 3" xfId="52007" xr:uid="{00000000-0005-0000-0000-0000BCA80000}"/>
    <cellStyle name="Comma 7 3 5 2 4" xfId="52008" xr:uid="{00000000-0005-0000-0000-0000BDA80000}"/>
    <cellStyle name="Comma 7 3 5 2 4 2" xfId="52009" xr:uid="{00000000-0005-0000-0000-0000BEA80000}"/>
    <cellStyle name="Comma 7 3 5 2 5" xfId="52010" xr:uid="{00000000-0005-0000-0000-0000BFA80000}"/>
    <cellStyle name="Comma 7 3 5 2 6" xfId="52011" xr:uid="{00000000-0005-0000-0000-0000C0A80000}"/>
    <cellStyle name="Comma 7 3 5 3" xfId="52012" xr:uid="{00000000-0005-0000-0000-0000C1A80000}"/>
    <cellStyle name="Comma 7 3 5 3 2" xfId="52013" xr:uid="{00000000-0005-0000-0000-0000C2A80000}"/>
    <cellStyle name="Comma 7 3 5 3 2 2" xfId="52014" xr:uid="{00000000-0005-0000-0000-0000C3A80000}"/>
    <cellStyle name="Comma 7 3 5 3 2 3" xfId="52015" xr:uid="{00000000-0005-0000-0000-0000C4A80000}"/>
    <cellStyle name="Comma 7 3 5 3 3" xfId="52016" xr:uid="{00000000-0005-0000-0000-0000C5A80000}"/>
    <cellStyle name="Comma 7 3 5 3 3 2" xfId="52017" xr:uid="{00000000-0005-0000-0000-0000C6A80000}"/>
    <cellStyle name="Comma 7 3 5 3 3 3" xfId="52018" xr:uid="{00000000-0005-0000-0000-0000C7A80000}"/>
    <cellStyle name="Comma 7 3 5 3 4" xfId="52019" xr:uid="{00000000-0005-0000-0000-0000C8A80000}"/>
    <cellStyle name="Comma 7 3 5 3 4 2" xfId="52020" xr:uid="{00000000-0005-0000-0000-0000C9A80000}"/>
    <cellStyle name="Comma 7 3 5 3 5" xfId="52021" xr:uid="{00000000-0005-0000-0000-0000CAA80000}"/>
    <cellStyle name="Comma 7 3 5 3 6" xfId="52022" xr:uid="{00000000-0005-0000-0000-0000CBA80000}"/>
    <cellStyle name="Comma 7 3 5 4" xfId="52023" xr:uid="{00000000-0005-0000-0000-0000CCA80000}"/>
    <cellStyle name="Comma 7 3 5 4 2" xfId="52024" xr:uid="{00000000-0005-0000-0000-0000CDA80000}"/>
    <cellStyle name="Comma 7 3 5 4 2 2" xfId="52025" xr:uid="{00000000-0005-0000-0000-0000CEA80000}"/>
    <cellStyle name="Comma 7 3 5 4 2 3" xfId="52026" xr:uid="{00000000-0005-0000-0000-0000CFA80000}"/>
    <cellStyle name="Comma 7 3 5 4 3" xfId="52027" xr:uid="{00000000-0005-0000-0000-0000D0A80000}"/>
    <cellStyle name="Comma 7 3 5 4 3 2" xfId="52028" xr:uid="{00000000-0005-0000-0000-0000D1A80000}"/>
    <cellStyle name="Comma 7 3 5 4 4" xfId="52029" xr:uid="{00000000-0005-0000-0000-0000D2A80000}"/>
    <cellStyle name="Comma 7 3 5 4 5" xfId="52030" xr:uid="{00000000-0005-0000-0000-0000D3A80000}"/>
    <cellStyle name="Comma 7 3 5 5" xfId="52031" xr:uid="{00000000-0005-0000-0000-0000D4A80000}"/>
    <cellStyle name="Comma 7 3 5 5 2" xfId="52032" xr:uid="{00000000-0005-0000-0000-0000D5A80000}"/>
    <cellStyle name="Comma 7 3 5 5 3" xfId="52033" xr:uid="{00000000-0005-0000-0000-0000D6A80000}"/>
    <cellStyle name="Comma 7 3 5 6" xfId="52034" xr:uid="{00000000-0005-0000-0000-0000D7A80000}"/>
    <cellStyle name="Comma 7 3 5 6 2" xfId="52035" xr:uid="{00000000-0005-0000-0000-0000D8A80000}"/>
    <cellStyle name="Comma 7 3 5 6 3" xfId="52036" xr:uid="{00000000-0005-0000-0000-0000D9A80000}"/>
    <cellStyle name="Comma 7 3 5 7" xfId="52037" xr:uid="{00000000-0005-0000-0000-0000DAA80000}"/>
    <cellStyle name="Comma 7 3 5 7 2" xfId="52038" xr:uid="{00000000-0005-0000-0000-0000DBA80000}"/>
    <cellStyle name="Comma 7 3 5 8" xfId="52039" xr:uid="{00000000-0005-0000-0000-0000DCA80000}"/>
    <cellStyle name="Comma 7 3 5 9" xfId="52040" xr:uid="{00000000-0005-0000-0000-0000DDA80000}"/>
    <cellStyle name="Comma 7 3 6" xfId="14040" xr:uid="{00000000-0005-0000-0000-0000DEA80000}"/>
    <cellStyle name="Comma 7 3 6 2" xfId="52041" xr:uid="{00000000-0005-0000-0000-0000DFA80000}"/>
    <cellStyle name="Comma 7 3 6 2 2" xfId="52042" xr:uid="{00000000-0005-0000-0000-0000E0A80000}"/>
    <cellStyle name="Comma 7 3 6 2 3" xfId="52043" xr:uid="{00000000-0005-0000-0000-0000E1A80000}"/>
    <cellStyle name="Comma 7 3 6 3" xfId="52044" xr:uid="{00000000-0005-0000-0000-0000E2A80000}"/>
    <cellStyle name="Comma 7 3 6 3 2" xfId="52045" xr:uid="{00000000-0005-0000-0000-0000E3A80000}"/>
    <cellStyle name="Comma 7 3 6 3 3" xfId="52046" xr:uid="{00000000-0005-0000-0000-0000E4A80000}"/>
    <cellStyle name="Comma 7 3 6 4" xfId="52047" xr:uid="{00000000-0005-0000-0000-0000E5A80000}"/>
    <cellStyle name="Comma 7 3 6 4 2" xfId="52048" xr:uid="{00000000-0005-0000-0000-0000E6A80000}"/>
    <cellStyle name="Comma 7 3 6 5" xfId="52049" xr:uid="{00000000-0005-0000-0000-0000E7A80000}"/>
    <cellStyle name="Comma 7 3 6 6" xfId="52050" xr:uid="{00000000-0005-0000-0000-0000E8A80000}"/>
    <cellStyle name="Comma 7 3 7" xfId="52051" xr:uid="{00000000-0005-0000-0000-0000E9A80000}"/>
    <cellStyle name="Comma 7 3 7 2" xfId="52052" xr:uid="{00000000-0005-0000-0000-0000EAA80000}"/>
    <cellStyle name="Comma 7 3 7 2 2" xfId="52053" xr:uid="{00000000-0005-0000-0000-0000EBA80000}"/>
    <cellStyle name="Comma 7 3 7 2 3" xfId="52054" xr:uid="{00000000-0005-0000-0000-0000ECA80000}"/>
    <cellStyle name="Comma 7 3 7 3" xfId="52055" xr:uid="{00000000-0005-0000-0000-0000EDA80000}"/>
    <cellStyle name="Comma 7 3 7 3 2" xfId="52056" xr:uid="{00000000-0005-0000-0000-0000EEA80000}"/>
    <cellStyle name="Comma 7 3 7 3 3" xfId="52057" xr:uid="{00000000-0005-0000-0000-0000EFA80000}"/>
    <cellStyle name="Comma 7 3 7 4" xfId="52058" xr:uid="{00000000-0005-0000-0000-0000F0A80000}"/>
    <cellStyle name="Comma 7 3 7 4 2" xfId="52059" xr:uid="{00000000-0005-0000-0000-0000F1A80000}"/>
    <cellStyle name="Comma 7 3 7 5" xfId="52060" xr:uid="{00000000-0005-0000-0000-0000F2A80000}"/>
    <cellStyle name="Comma 7 3 7 6" xfId="52061" xr:uid="{00000000-0005-0000-0000-0000F3A80000}"/>
    <cellStyle name="Comma 7 3 8" xfId="52062" xr:uid="{00000000-0005-0000-0000-0000F4A80000}"/>
    <cellStyle name="Comma 7 3 8 2" xfId="52063" xr:uid="{00000000-0005-0000-0000-0000F5A80000}"/>
    <cellStyle name="Comma 7 3 8 2 2" xfId="52064" xr:uid="{00000000-0005-0000-0000-0000F6A80000}"/>
    <cellStyle name="Comma 7 3 8 2 3" xfId="52065" xr:uid="{00000000-0005-0000-0000-0000F7A80000}"/>
    <cellStyle name="Comma 7 3 8 3" xfId="52066" xr:uid="{00000000-0005-0000-0000-0000F8A80000}"/>
    <cellStyle name="Comma 7 3 8 3 2" xfId="52067" xr:uid="{00000000-0005-0000-0000-0000F9A80000}"/>
    <cellStyle name="Comma 7 3 8 4" xfId="52068" xr:uid="{00000000-0005-0000-0000-0000FAA80000}"/>
    <cellStyle name="Comma 7 3 8 5" xfId="52069" xr:uid="{00000000-0005-0000-0000-0000FBA80000}"/>
    <cellStyle name="Comma 7 3 9" xfId="52070" xr:uid="{00000000-0005-0000-0000-0000FCA80000}"/>
    <cellStyle name="Comma 7 3 9 2" xfId="52071" xr:uid="{00000000-0005-0000-0000-0000FDA80000}"/>
    <cellStyle name="Comma 7 3 9 3" xfId="52072" xr:uid="{00000000-0005-0000-0000-0000FEA80000}"/>
    <cellStyle name="Comma 7 4" xfId="3915" xr:uid="{00000000-0005-0000-0000-0000FFA80000}"/>
    <cellStyle name="Comma 7 4 10" xfId="52073" xr:uid="{00000000-0005-0000-0000-000000A90000}"/>
    <cellStyle name="Comma 7 4 10 2" xfId="52074" xr:uid="{00000000-0005-0000-0000-000001A90000}"/>
    <cellStyle name="Comma 7 4 11" xfId="52075" xr:uid="{00000000-0005-0000-0000-000002A90000}"/>
    <cellStyle name="Comma 7 4 12" xfId="52076" xr:uid="{00000000-0005-0000-0000-000003A90000}"/>
    <cellStyle name="Comma 7 4 2" xfId="3916" xr:uid="{00000000-0005-0000-0000-000004A90000}"/>
    <cellStyle name="Comma 7 4 2 10" xfId="52077" xr:uid="{00000000-0005-0000-0000-000005A90000}"/>
    <cellStyle name="Comma 7 4 2 2" xfId="9929" xr:uid="{00000000-0005-0000-0000-000006A90000}"/>
    <cellStyle name="Comma 7 4 2 2 2" xfId="9930" xr:uid="{00000000-0005-0000-0000-000007A90000}"/>
    <cellStyle name="Comma 7 4 2 2 2 2" xfId="52078" xr:uid="{00000000-0005-0000-0000-000008A90000}"/>
    <cellStyle name="Comma 7 4 2 2 2 2 2" xfId="52079" xr:uid="{00000000-0005-0000-0000-000009A90000}"/>
    <cellStyle name="Comma 7 4 2 2 2 2 3" xfId="52080" xr:uid="{00000000-0005-0000-0000-00000AA90000}"/>
    <cellStyle name="Comma 7 4 2 2 2 3" xfId="52081" xr:uid="{00000000-0005-0000-0000-00000BA90000}"/>
    <cellStyle name="Comma 7 4 2 2 2 3 2" xfId="52082" xr:uid="{00000000-0005-0000-0000-00000CA90000}"/>
    <cellStyle name="Comma 7 4 2 2 2 3 3" xfId="52083" xr:uid="{00000000-0005-0000-0000-00000DA90000}"/>
    <cellStyle name="Comma 7 4 2 2 2 4" xfId="52084" xr:uid="{00000000-0005-0000-0000-00000EA90000}"/>
    <cellStyle name="Comma 7 4 2 2 2 4 2" xfId="52085" xr:uid="{00000000-0005-0000-0000-00000FA90000}"/>
    <cellStyle name="Comma 7 4 2 2 2 5" xfId="52086" xr:uid="{00000000-0005-0000-0000-000010A90000}"/>
    <cellStyle name="Comma 7 4 2 2 2 6" xfId="52087" xr:uid="{00000000-0005-0000-0000-000011A90000}"/>
    <cellStyle name="Comma 7 4 2 2 3" xfId="52088" xr:uid="{00000000-0005-0000-0000-000012A90000}"/>
    <cellStyle name="Comma 7 4 2 2 3 2" xfId="52089" xr:uid="{00000000-0005-0000-0000-000013A90000}"/>
    <cellStyle name="Comma 7 4 2 2 3 2 2" xfId="52090" xr:uid="{00000000-0005-0000-0000-000014A90000}"/>
    <cellStyle name="Comma 7 4 2 2 3 2 3" xfId="52091" xr:uid="{00000000-0005-0000-0000-000015A90000}"/>
    <cellStyle name="Comma 7 4 2 2 3 3" xfId="52092" xr:uid="{00000000-0005-0000-0000-000016A90000}"/>
    <cellStyle name="Comma 7 4 2 2 3 3 2" xfId="52093" xr:uid="{00000000-0005-0000-0000-000017A90000}"/>
    <cellStyle name="Comma 7 4 2 2 3 3 3" xfId="52094" xr:uid="{00000000-0005-0000-0000-000018A90000}"/>
    <cellStyle name="Comma 7 4 2 2 3 4" xfId="52095" xr:uid="{00000000-0005-0000-0000-000019A90000}"/>
    <cellStyle name="Comma 7 4 2 2 3 4 2" xfId="52096" xr:uid="{00000000-0005-0000-0000-00001AA90000}"/>
    <cellStyle name="Comma 7 4 2 2 3 5" xfId="52097" xr:uid="{00000000-0005-0000-0000-00001BA90000}"/>
    <cellStyle name="Comma 7 4 2 2 3 6" xfId="52098" xr:uid="{00000000-0005-0000-0000-00001CA90000}"/>
    <cellStyle name="Comma 7 4 2 2 4" xfId="52099" xr:uid="{00000000-0005-0000-0000-00001DA90000}"/>
    <cellStyle name="Comma 7 4 2 2 4 2" xfId="52100" xr:uid="{00000000-0005-0000-0000-00001EA90000}"/>
    <cellStyle name="Comma 7 4 2 2 4 2 2" xfId="52101" xr:uid="{00000000-0005-0000-0000-00001FA90000}"/>
    <cellStyle name="Comma 7 4 2 2 4 2 3" xfId="52102" xr:uid="{00000000-0005-0000-0000-000020A90000}"/>
    <cellStyle name="Comma 7 4 2 2 4 3" xfId="52103" xr:uid="{00000000-0005-0000-0000-000021A90000}"/>
    <cellStyle name="Comma 7 4 2 2 4 3 2" xfId="52104" xr:uid="{00000000-0005-0000-0000-000022A90000}"/>
    <cellStyle name="Comma 7 4 2 2 4 4" xfId="52105" xr:uid="{00000000-0005-0000-0000-000023A90000}"/>
    <cellStyle name="Comma 7 4 2 2 4 5" xfId="52106" xr:uid="{00000000-0005-0000-0000-000024A90000}"/>
    <cellStyle name="Comma 7 4 2 2 5" xfId="52107" xr:uid="{00000000-0005-0000-0000-000025A90000}"/>
    <cellStyle name="Comma 7 4 2 2 5 2" xfId="52108" xr:uid="{00000000-0005-0000-0000-000026A90000}"/>
    <cellStyle name="Comma 7 4 2 2 5 3" xfId="52109" xr:uid="{00000000-0005-0000-0000-000027A90000}"/>
    <cellStyle name="Comma 7 4 2 2 6" xfId="52110" xr:uid="{00000000-0005-0000-0000-000028A90000}"/>
    <cellStyle name="Comma 7 4 2 2 6 2" xfId="52111" xr:uid="{00000000-0005-0000-0000-000029A90000}"/>
    <cellStyle name="Comma 7 4 2 2 6 3" xfId="52112" xr:uid="{00000000-0005-0000-0000-00002AA90000}"/>
    <cellStyle name="Comma 7 4 2 2 7" xfId="52113" xr:uid="{00000000-0005-0000-0000-00002BA90000}"/>
    <cellStyle name="Comma 7 4 2 2 7 2" xfId="52114" xr:uid="{00000000-0005-0000-0000-00002CA90000}"/>
    <cellStyle name="Comma 7 4 2 2 8" xfId="52115" xr:uid="{00000000-0005-0000-0000-00002DA90000}"/>
    <cellStyle name="Comma 7 4 2 2 9" xfId="52116" xr:uid="{00000000-0005-0000-0000-00002EA90000}"/>
    <cellStyle name="Comma 7 4 2 3" xfId="9931" xr:uid="{00000000-0005-0000-0000-00002FA90000}"/>
    <cellStyle name="Comma 7 4 2 3 2" xfId="52117" xr:uid="{00000000-0005-0000-0000-000030A90000}"/>
    <cellStyle name="Comma 7 4 2 3 2 2" xfId="52118" xr:uid="{00000000-0005-0000-0000-000031A90000}"/>
    <cellStyle name="Comma 7 4 2 3 2 3" xfId="52119" xr:uid="{00000000-0005-0000-0000-000032A90000}"/>
    <cellStyle name="Comma 7 4 2 3 3" xfId="52120" xr:uid="{00000000-0005-0000-0000-000033A90000}"/>
    <cellStyle name="Comma 7 4 2 3 3 2" xfId="52121" xr:uid="{00000000-0005-0000-0000-000034A90000}"/>
    <cellStyle name="Comma 7 4 2 3 3 3" xfId="52122" xr:uid="{00000000-0005-0000-0000-000035A90000}"/>
    <cellStyle name="Comma 7 4 2 3 4" xfId="52123" xr:uid="{00000000-0005-0000-0000-000036A90000}"/>
    <cellStyle name="Comma 7 4 2 3 4 2" xfId="52124" xr:uid="{00000000-0005-0000-0000-000037A90000}"/>
    <cellStyle name="Comma 7 4 2 3 5" xfId="52125" xr:uid="{00000000-0005-0000-0000-000038A90000}"/>
    <cellStyle name="Comma 7 4 2 3 6" xfId="52126" xr:uid="{00000000-0005-0000-0000-000039A90000}"/>
    <cellStyle name="Comma 7 4 2 4" xfId="9932" xr:uid="{00000000-0005-0000-0000-00003AA90000}"/>
    <cellStyle name="Comma 7 4 2 4 2" xfId="52127" xr:uid="{00000000-0005-0000-0000-00003BA90000}"/>
    <cellStyle name="Comma 7 4 2 4 2 2" xfId="52128" xr:uid="{00000000-0005-0000-0000-00003CA90000}"/>
    <cellStyle name="Comma 7 4 2 4 2 3" xfId="52129" xr:uid="{00000000-0005-0000-0000-00003DA90000}"/>
    <cellStyle name="Comma 7 4 2 4 3" xfId="52130" xr:uid="{00000000-0005-0000-0000-00003EA90000}"/>
    <cellStyle name="Comma 7 4 2 4 3 2" xfId="52131" xr:uid="{00000000-0005-0000-0000-00003FA90000}"/>
    <cellStyle name="Comma 7 4 2 4 3 3" xfId="52132" xr:uid="{00000000-0005-0000-0000-000040A90000}"/>
    <cellStyle name="Comma 7 4 2 4 4" xfId="52133" xr:uid="{00000000-0005-0000-0000-000041A90000}"/>
    <cellStyle name="Comma 7 4 2 4 4 2" xfId="52134" xr:uid="{00000000-0005-0000-0000-000042A90000}"/>
    <cellStyle name="Comma 7 4 2 4 5" xfId="52135" xr:uid="{00000000-0005-0000-0000-000043A90000}"/>
    <cellStyle name="Comma 7 4 2 4 6" xfId="52136" xr:uid="{00000000-0005-0000-0000-000044A90000}"/>
    <cellStyle name="Comma 7 4 2 5" xfId="52137" xr:uid="{00000000-0005-0000-0000-000045A90000}"/>
    <cellStyle name="Comma 7 4 2 5 2" xfId="52138" xr:uid="{00000000-0005-0000-0000-000046A90000}"/>
    <cellStyle name="Comma 7 4 2 5 2 2" xfId="52139" xr:uid="{00000000-0005-0000-0000-000047A90000}"/>
    <cellStyle name="Comma 7 4 2 5 2 3" xfId="52140" xr:uid="{00000000-0005-0000-0000-000048A90000}"/>
    <cellStyle name="Comma 7 4 2 5 3" xfId="52141" xr:uid="{00000000-0005-0000-0000-000049A90000}"/>
    <cellStyle name="Comma 7 4 2 5 3 2" xfId="52142" xr:uid="{00000000-0005-0000-0000-00004AA90000}"/>
    <cellStyle name="Comma 7 4 2 5 4" xfId="52143" xr:uid="{00000000-0005-0000-0000-00004BA90000}"/>
    <cellStyle name="Comma 7 4 2 5 5" xfId="52144" xr:uid="{00000000-0005-0000-0000-00004CA90000}"/>
    <cellStyle name="Comma 7 4 2 6" xfId="52145" xr:uid="{00000000-0005-0000-0000-00004DA90000}"/>
    <cellStyle name="Comma 7 4 2 6 2" xfId="52146" xr:uid="{00000000-0005-0000-0000-00004EA90000}"/>
    <cellStyle name="Comma 7 4 2 6 3" xfId="52147" xr:uid="{00000000-0005-0000-0000-00004FA90000}"/>
    <cellStyle name="Comma 7 4 2 7" xfId="52148" xr:uid="{00000000-0005-0000-0000-000050A90000}"/>
    <cellStyle name="Comma 7 4 2 7 2" xfId="52149" xr:uid="{00000000-0005-0000-0000-000051A90000}"/>
    <cellStyle name="Comma 7 4 2 7 3" xfId="52150" xr:uid="{00000000-0005-0000-0000-000052A90000}"/>
    <cellStyle name="Comma 7 4 2 8" xfId="52151" xr:uid="{00000000-0005-0000-0000-000053A90000}"/>
    <cellStyle name="Comma 7 4 2 8 2" xfId="52152" xr:uid="{00000000-0005-0000-0000-000054A90000}"/>
    <cellStyle name="Comma 7 4 2 9" xfId="52153" xr:uid="{00000000-0005-0000-0000-000055A90000}"/>
    <cellStyle name="Comma 7 4 3" xfId="9933" xr:uid="{00000000-0005-0000-0000-000056A90000}"/>
    <cellStyle name="Comma 7 4 3 2" xfId="9934" xr:uid="{00000000-0005-0000-0000-000057A90000}"/>
    <cellStyle name="Comma 7 4 3 2 2" xfId="52154" xr:uid="{00000000-0005-0000-0000-000058A90000}"/>
    <cellStyle name="Comma 7 4 3 2 2 2" xfId="52155" xr:uid="{00000000-0005-0000-0000-000059A90000}"/>
    <cellStyle name="Comma 7 4 3 2 2 3" xfId="52156" xr:uid="{00000000-0005-0000-0000-00005AA90000}"/>
    <cellStyle name="Comma 7 4 3 2 3" xfId="52157" xr:uid="{00000000-0005-0000-0000-00005BA90000}"/>
    <cellStyle name="Comma 7 4 3 2 3 2" xfId="52158" xr:uid="{00000000-0005-0000-0000-00005CA90000}"/>
    <cellStyle name="Comma 7 4 3 2 3 3" xfId="52159" xr:uid="{00000000-0005-0000-0000-00005DA90000}"/>
    <cellStyle name="Comma 7 4 3 2 4" xfId="52160" xr:uid="{00000000-0005-0000-0000-00005EA90000}"/>
    <cellStyle name="Comma 7 4 3 2 4 2" xfId="52161" xr:uid="{00000000-0005-0000-0000-00005FA90000}"/>
    <cellStyle name="Comma 7 4 3 2 5" xfId="52162" xr:uid="{00000000-0005-0000-0000-000060A90000}"/>
    <cellStyle name="Comma 7 4 3 2 6" xfId="52163" xr:uid="{00000000-0005-0000-0000-000061A90000}"/>
    <cellStyle name="Comma 7 4 3 3" xfId="52164" xr:uid="{00000000-0005-0000-0000-000062A90000}"/>
    <cellStyle name="Comma 7 4 3 3 2" xfId="52165" xr:uid="{00000000-0005-0000-0000-000063A90000}"/>
    <cellStyle name="Comma 7 4 3 3 2 2" xfId="52166" xr:uid="{00000000-0005-0000-0000-000064A90000}"/>
    <cellStyle name="Comma 7 4 3 3 2 3" xfId="52167" xr:uid="{00000000-0005-0000-0000-000065A90000}"/>
    <cellStyle name="Comma 7 4 3 3 3" xfId="52168" xr:uid="{00000000-0005-0000-0000-000066A90000}"/>
    <cellStyle name="Comma 7 4 3 3 3 2" xfId="52169" xr:uid="{00000000-0005-0000-0000-000067A90000}"/>
    <cellStyle name="Comma 7 4 3 3 3 3" xfId="52170" xr:uid="{00000000-0005-0000-0000-000068A90000}"/>
    <cellStyle name="Comma 7 4 3 3 4" xfId="52171" xr:uid="{00000000-0005-0000-0000-000069A90000}"/>
    <cellStyle name="Comma 7 4 3 3 4 2" xfId="52172" xr:uid="{00000000-0005-0000-0000-00006AA90000}"/>
    <cellStyle name="Comma 7 4 3 3 5" xfId="52173" xr:uid="{00000000-0005-0000-0000-00006BA90000}"/>
    <cellStyle name="Comma 7 4 3 3 6" xfId="52174" xr:uid="{00000000-0005-0000-0000-00006CA90000}"/>
    <cellStyle name="Comma 7 4 3 4" xfId="52175" xr:uid="{00000000-0005-0000-0000-00006DA90000}"/>
    <cellStyle name="Comma 7 4 3 4 2" xfId="52176" xr:uid="{00000000-0005-0000-0000-00006EA90000}"/>
    <cellStyle name="Comma 7 4 3 4 2 2" xfId="52177" xr:uid="{00000000-0005-0000-0000-00006FA90000}"/>
    <cellStyle name="Comma 7 4 3 4 2 3" xfId="52178" xr:uid="{00000000-0005-0000-0000-000070A90000}"/>
    <cellStyle name="Comma 7 4 3 4 3" xfId="52179" xr:uid="{00000000-0005-0000-0000-000071A90000}"/>
    <cellStyle name="Comma 7 4 3 4 3 2" xfId="52180" xr:uid="{00000000-0005-0000-0000-000072A90000}"/>
    <cellStyle name="Comma 7 4 3 4 4" xfId="52181" xr:uid="{00000000-0005-0000-0000-000073A90000}"/>
    <cellStyle name="Comma 7 4 3 4 5" xfId="52182" xr:uid="{00000000-0005-0000-0000-000074A90000}"/>
    <cellStyle name="Comma 7 4 3 5" xfId="52183" xr:uid="{00000000-0005-0000-0000-000075A90000}"/>
    <cellStyle name="Comma 7 4 3 5 2" xfId="52184" xr:uid="{00000000-0005-0000-0000-000076A90000}"/>
    <cellStyle name="Comma 7 4 3 5 3" xfId="52185" xr:uid="{00000000-0005-0000-0000-000077A90000}"/>
    <cellStyle name="Comma 7 4 3 6" xfId="52186" xr:uid="{00000000-0005-0000-0000-000078A90000}"/>
    <cellStyle name="Comma 7 4 3 6 2" xfId="52187" xr:uid="{00000000-0005-0000-0000-000079A90000}"/>
    <cellStyle name="Comma 7 4 3 6 3" xfId="52188" xr:uid="{00000000-0005-0000-0000-00007AA90000}"/>
    <cellStyle name="Comma 7 4 3 7" xfId="52189" xr:uid="{00000000-0005-0000-0000-00007BA90000}"/>
    <cellStyle name="Comma 7 4 3 7 2" xfId="52190" xr:uid="{00000000-0005-0000-0000-00007CA90000}"/>
    <cellStyle name="Comma 7 4 3 8" xfId="52191" xr:uid="{00000000-0005-0000-0000-00007DA90000}"/>
    <cellStyle name="Comma 7 4 3 9" xfId="52192" xr:uid="{00000000-0005-0000-0000-00007EA90000}"/>
    <cellStyle name="Comma 7 4 4" xfId="9935" xr:uid="{00000000-0005-0000-0000-00007FA90000}"/>
    <cellStyle name="Comma 7 4 4 2" xfId="52193" xr:uid="{00000000-0005-0000-0000-000080A90000}"/>
    <cellStyle name="Comma 7 4 4 2 2" xfId="52194" xr:uid="{00000000-0005-0000-0000-000081A90000}"/>
    <cellStyle name="Comma 7 4 4 2 2 2" xfId="52195" xr:uid="{00000000-0005-0000-0000-000082A90000}"/>
    <cellStyle name="Comma 7 4 4 2 2 3" xfId="52196" xr:uid="{00000000-0005-0000-0000-000083A90000}"/>
    <cellStyle name="Comma 7 4 4 2 3" xfId="52197" xr:uid="{00000000-0005-0000-0000-000084A90000}"/>
    <cellStyle name="Comma 7 4 4 2 3 2" xfId="52198" xr:uid="{00000000-0005-0000-0000-000085A90000}"/>
    <cellStyle name="Comma 7 4 4 2 3 3" xfId="52199" xr:uid="{00000000-0005-0000-0000-000086A90000}"/>
    <cellStyle name="Comma 7 4 4 2 4" xfId="52200" xr:uid="{00000000-0005-0000-0000-000087A90000}"/>
    <cellStyle name="Comma 7 4 4 2 4 2" xfId="52201" xr:uid="{00000000-0005-0000-0000-000088A90000}"/>
    <cellStyle name="Comma 7 4 4 2 5" xfId="52202" xr:uid="{00000000-0005-0000-0000-000089A90000}"/>
    <cellStyle name="Comma 7 4 4 2 6" xfId="52203" xr:uid="{00000000-0005-0000-0000-00008AA90000}"/>
    <cellStyle name="Comma 7 4 4 3" xfId="52204" xr:uid="{00000000-0005-0000-0000-00008BA90000}"/>
    <cellStyle name="Comma 7 4 4 3 2" xfId="52205" xr:uid="{00000000-0005-0000-0000-00008CA90000}"/>
    <cellStyle name="Comma 7 4 4 3 2 2" xfId="52206" xr:uid="{00000000-0005-0000-0000-00008DA90000}"/>
    <cellStyle name="Comma 7 4 4 3 2 3" xfId="52207" xr:uid="{00000000-0005-0000-0000-00008EA90000}"/>
    <cellStyle name="Comma 7 4 4 3 3" xfId="52208" xr:uid="{00000000-0005-0000-0000-00008FA90000}"/>
    <cellStyle name="Comma 7 4 4 3 3 2" xfId="52209" xr:uid="{00000000-0005-0000-0000-000090A90000}"/>
    <cellStyle name="Comma 7 4 4 3 3 3" xfId="52210" xr:uid="{00000000-0005-0000-0000-000091A90000}"/>
    <cellStyle name="Comma 7 4 4 3 4" xfId="52211" xr:uid="{00000000-0005-0000-0000-000092A90000}"/>
    <cellStyle name="Comma 7 4 4 3 4 2" xfId="52212" xr:uid="{00000000-0005-0000-0000-000093A90000}"/>
    <cellStyle name="Comma 7 4 4 3 5" xfId="52213" xr:uid="{00000000-0005-0000-0000-000094A90000}"/>
    <cellStyle name="Comma 7 4 4 3 6" xfId="52214" xr:uid="{00000000-0005-0000-0000-000095A90000}"/>
    <cellStyle name="Comma 7 4 4 4" xfId="52215" xr:uid="{00000000-0005-0000-0000-000096A90000}"/>
    <cellStyle name="Comma 7 4 4 4 2" xfId="52216" xr:uid="{00000000-0005-0000-0000-000097A90000}"/>
    <cellStyle name="Comma 7 4 4 4 2 2" xfId="52217" xr:uid="{00000000-0005-0000-0000-000098A90000}"/>
    <cellStyle name="Comma 7 4 4 4 2 3" xfId="52218" xr:uid="{00000000-0005-0000-0000-000099A90000}"/>
    <cellStyle name="Comma 7 4 4 4 3" xfId="52219" xr:uid="{00000000-0005-0000-0000-00009AA90000}"/>
    <cellStyle name="Comma 7 4 4 4 3 2" xfId="52220" xr:uid="{00000000-0005-0000-0000-00009BA90000}"/>
    <cellStyle name="Comma 7 4 4 4 4" xfId="52221" xr:uid="{00000000-0005-0000-0000-00009CA90000}"/>
    <cellStyle name="Comma 7 4 4 4 5" xfId="52222" xr:uid="{00000000-0005-0000-0000-00009DA90000}"/>
    <cellStyle name="Comma 7 4 4 5" xfId="52223" xr:uid="{00000000-0005-0000-0000-00009EA90000}"/>
    <cellStyle name="Comma 7 4 4 5 2" xfId="52224" xr:uid="{00000000-0005-0000-0000-00009FA90000}"/>
    <cellStyle name="Comma 7 4 4 5 3" xfId="52225" xr:uid="{00000000-0005-0000-0000-0000A0A90000}"/>
    <cellStyle name="Comma 7 4 4 6" xfId="52226" xr:uid="{00000000-0005-0000-0000-0000A1A90000}"/>
    <cellStyle name="Comma 7 4 4 6 2" xfId="52227" xr:uid="{00000000-0005-0000-0000-0000A2A90000}"/>
    <cellStyle name="Comma 7 4 4 6 3" xfId="52228" xr:uid="{00000000-0005-0000-0000-0000A3A90000}"/>
    <cellStyle name="Comma 7 4 4 7" xfId="52229" xr:uid="{00000000-0005-0000-0000-0000A4A90000}"/>
    <cellStyle name="Comma 7 4 4 7 2" xfId="52230" xr:uid="{00000000-0005-0000-0000-0000A5A90000}"/>
    <cellStyle name="Comma 7 4 4 8" xfId="52231" xr:uid="{00000000-0005-0000-0000-0000A6A90000}"/>
    <cellStyle name="Comma 7 4 4 9" xfId="52232" xr:uid="{00000000-0005-0000-0000-0000A7A90000}"/>
    <cellStyle name="Comma 7 4 5" xfId="9936" xr:uid="{00000000-0005-0000-0000-0000A8A90000}"/>
    <cellStyle name="Comma 7 4 5 2" xfId="52233" xr:uid="{00000000-0005-0000-0000-0000A9A90000}"/>
    <cellStyle name="Comma 7 4 5 2 2" xfId="52234" xr:uid="{00000000-0005-0000-0000-0000AAA90000}"/>
    <cellStyle name="Comma 7 4 5 2 3" xfId="52235" xr:uid="{00000000-0005-0000-0000-0000ABA90000}"/>
    <cellStyle name="Comma 7 4 5 3" xfId="52236" xr:uid="{00000000-0005-0000-0000-0000ACA90000}"/>
    <cellStyle name="Comma 7 4 5 3 2" xfId="52237" xr:uid="{00000000-0005-0000-0000-0000ADA90000}"/>
    <cellStyle name="Comma 7 4 5 3 3" xfId="52238" xr:uid="{00000000-0005-0000-0000-0000AEA90000}"/>
    <cellStyle name="Comma 7 4 5 4" xfId="52239" xr:uid="{00000000-0005-0000-0000-0000AFA90000}"/>
    <cellStyle name="Comma 7 4 5 4 2" xfId="52240" xr:uid="{00000000-0005-0000-0000-0000B0A90000}"/>
    <cellStyle name="Comma 7 4 5 5" xfId="52241" xr:uid="{00000000-0005-0000-0000-0000B1A90000}"/>
    <cellStyle name="Comma 7 4 5 6" xfId="52242" xr:uid="{00000000-0005-0000-0000-0000B2A90000}"/>
    <cellStyle name="Comma 7 4 6" xfId="52243" xr:uid="{00000000-0005-0000-0000-0000B3A90000}"/>
    <cellStyle name="Comma 7 4 6 2" xfId="52244" xr:uid="{00000000-0005-0000-0000-0000B4A90000}"/>
    <cellStyle name="Comma 7 4 6 2 2" xfId="52245" xr:uid="{00000000-0005-0000-0000-0000B5A90000}"/>
    <cellStyle name="Comma 7 4 6 2 3" xfId="52246" xr:uid="{00000000-0005-0000-0000-0000B6A90000}"/>
    <cellStyle name="Comma 7 4 6 3" xfId="52247" xr:uid="{00000000-0005-0000-0000-0000B7A90000}"/>
    <cellStyle name="Comma 7 4 6 3 2" xfId="52248" xr:uid="{00000000-0005-0000-0000-0000B8A90000}"/>
    <cellStyle name="Comma 7 4 6 3 3" xfId="52249" xr:uid="{00000000-0005-0000-0000-0000B9A90000}"/>
    <cellStyle name="Comma 7 4 6 4" xfId="52250" xr:uid="{00000000-0005-0000-0000-0000BAA90000}"/>
    <cellStyle name="Comma 7 4 6 4 2" xfId="52251" xr:uid="{00000000-0005-0000-0000-0000BBA90000}"/>
    <cellStyle name="Comma 7 4 6 5" xfId="52252" xr:uid="{00000000-0005-0000-0000-0000BCA90000}"/>
    <cellStyle name="Comma 7 4 6 6" xfId="52253" xr:uid="{00000000-0005-0000-0000-0000BDA90000}"/>
    <cellStyle name="Comma 7 4 7" xfId="52254" xr:uid="{00000000-0005-0000-0000-0000BEA90000}"/>
    <cellStyle name="Comma 7 4 7 2" xfId="52255" xr:uid="{00000000-0005-0000-0000-0000BFA90000}"/>
    <cellStyle name="Comma 7 4 7 2 2" xfId="52256" xr:uid="{00000000-0005-0000-0000-0000C0A90000}"/>
    <cellStyle name="Comma 7 4 7 2 3" xfId="52257" xr:uid="{00000000-0005-0000-0000-0000C1A90000}"/>
    <cellStyle name="Comma 7 4 7 3" xfId="52258" xr:uid="{00000000-0005-0000-0000-0000C2A90000}"/>
    <cellStyle name="Comma 7 4 7 3 2" xfId="52259" xr:uid="{00000000-0005-0000-0000-0000C3A90000}"/>
    <cellStyle name="Comma 7 4 7 4" xfId="52260" xr:uid="{00000000-0005-0000-0000-0000C4A90000}"/>
    <cellStyle name="Comma 7 4 7 5" xfId="52261" xr:uid="{00000000-0005-0000-0000-0000C5A90000}"/>
    <cellStyle name="Comma 7 4 8" xfId="52262" xr:uid="{00000000-0005-0000-0000-0000C6A90000}"/>
    <cellStyle name="Comma 7 4 8 2" xfId="52263" xr:uid="{00000000-0005-0000-0000-0000C7A90000}"/>
    <cellStyle name="Comma 7 4 8 3" xfId="52264" xr:uid="{00000000-0005-0000-0000-0000C8A90000}"/>
    <cellStyle name="Comma 7 4 9" xfId="52265" xr:uid="{00000000-0005-0000-0000-0000C9A90000}"/>
    <cellStyle name="Comma 7 4 9 2" xfId="52266" xr:uid="{00000000-0005-0000-0000-0000CAA90000}"/>
    <cellStyle name="Comma 7 4 9 3" xfId="52267" xr:uid="{00000000-0005-0000-0000-0000CBA90000}"/>
    <cellStyle name="Comma 7 5" xfId="3917" xr:uid="{00000000-0005-0000-0000-0000CCA90000}"/>
    <cellStyle name="Comma 7 5 10" xfId="52268" xr:uid="{00000000-0005-0000-0000-0000CDA90000}"/>
    <cellStyle name="Comma 7 5 2" xfId="3918" xr:uid="{00000000-0005-0000-0000-0000CEA90000}"/>
    <cellStyle name="Comma 7 5 2 2" xfId="9937" xr:uid="{00000000-0005-0000-0000-0000CFA90000}"/>
    <cellStyle name="Comma 7 5 2 2 2" xfId="9938" xr:uid="{00000000-0005-0000-0000-0000D0A90000}"/>
    <cellStyle name="Comma 7 5 2 2 2 2" xfId="52269" xr:uid="{00000000-0005-0000-0000-0000D1A90000}"/>
    <cellStyle name="Comma 7 5 2 2 2 3" xfId="52270" xr:uid="{00000000-0005-0000-0000-0000D2A90000}"/>
    <cellStyle name="Comma 7 5 2 2 3" xfId="52271" xr:uid="{00000000-0005-0000-0000-0000D3A90000}"/>
    <cellStyle name="Comma 7 5 2 2 3 2" xfId="52272" xr:uid="{00000000-0005-0000-0000-0000D4A90000}"/>
    <cellStyle name="Comma 7 5 2 2 3 3" xfId="52273" xr:uid="{00000000-0005-0000-0000-0000D5A90000}"/>
    <cellStyle name="Comma 7 5 2 2 4" xfId="52274" xr:uid="{00000000-0005-0000-0000-0000D6A90000}"/>
    <cellStyle name="Comma 7 5 2 2 4 2" xfId="52275" xr:uid="{00000000-0005-0000-0000-0000D7A90000}"/>
    <cellStyle name="Comma 7 5 2 2 5" xfId="52276" xr:uid="{00000000-0005-0000-0000-0000D8A90000}"/>
    <cellStyle name="Comma 7 5 2 2 6" xfId="52277" xr:uid="{00000000-0005-0000-0000-0000D9A90000}"/>
    <cellStyle name="Comma 7 5 2 3" xfId="9939" xr:uid="{00000000-0005-0000-0000-0000DAA90000}"/>
    <cellStyle name="Comma 7 5 2 3 2" xfId="52278" xr:uid="{00000000-0005-0000-0000-0000DBA90000}"/>
    <cellStyle name="Comma 7 5 2 3 2 2" xfId="52279" xr:uid="{00000000-0005-0000-0000-0000DCA90000}"/>
    <cellStyle name="Comma 7 5 2 3 2 3" xfId="52280" xr:uid="{00000000-0005-0000-0000-0000DDA90000}"/>
    <cellStyle name="Comma 7 5 2 3 3" xfId="52281" xr:uid="{00000000-0005-0000-0000-0000DEA90000}"/>
    <cellStyle name="Comma 7 5 2 3 3 2" xfId="52282" xr:uid="{00000000-0005-0000-0000-0000DFA90000}"/>
    <cellStyle name="Comma 7 5 2 3 3 3" xfId="52283" xr:uid="{00000000-0005-0000-0000-0000E0A90000}"/>
    <cellStyle name="Comma 7 5 2 3 4" xfId="52284" xr:uid="{00000000-0005-0000-0000-0000E1A90000}"/>
    <cellStyle name="Comma 7 5 2 3 4 2" xfId="52285" xr:uid="{00000000-0005-0000-0000-0000E2A90000}"/>
    <cellStyle name="Comma 7 5 2 3 5" xfId="52286" xr:uid="{00000000-0005-0000-0000-0000E3A90000}"/>
    <cellStyle name="Comma 7 5 2 3 6" xfId="52287" xr:uid="{00000000-0005-0000-0000-0000E4A90000}"/>
    <cellStyle name="Comma 7 5 2 4" xfId="9940" xr:uid="{00000000-0005-0000-0000-0000E5A90000}"/>
    <cellStyle name="Comma 7 5 2 4 2" xfId="52288" xr:uid="{00000000-0005-0000-0000-0000E6A90000}"/>
    <cellStyle name="Comma 7 5 2 4 2 2" xfId="52289" xr:uid="{00000000-0005-0000-0000-0000E7A90000}"/>
    <cellStyle name="Comma 7 5 2 4 2 3" xfId="52290" xr:uid="{00000000-0005-0000-0000-0000E8A90000}"/>
    <cellStyle name="Comma 7 5 2 4 3" xfId="52291" xr:uid="{00000000-0005-0000-0000-0000E9A90000}"/>
    <cellStyle name="Comma 7 5 2 4 3 2" xfId="52292" xr:uid="{00000000-0005-0000-0000-0000EAA90000}"/>
    <cellStyle name="Comma 7 5 2 4 4" xfId="52293" xr:uid="{00000000-0005-0000-0000-0000EBA90000}"/>
    <cellStyle name="Comma 7 5 2 4 5" xfId="52294" xr:uid="{00000000-0005-0000-0000-0000ECA90000}"/>
    <cellStyle name="Comma 7 5 2 5" xfId="52295" xr:uid="{00000000-0005-0000-0000-0000EDA90000}"/>
    <cellStyle name="Comma 7 5 2 5 2" xfId="52296" xr:uid="{00000000-0005-0000-0000-0000EEA90000}"/>
    <cellStyle name="Comma 7 5 2 5 3" xfId="52297" xr:uid="{00000000-0005-0000-0000-0000EFA90000}"/>
    <cellStyle name="Comma 7 5 2 6" xfId="52298" xr:uid="{00000000-0005-0000-0000-0000F0A90000}"/>
    <cellStyle name="Comma 7 5 2 6 2" xfId="52299" xr:uid="{00000000-0005-0000-0000-0000F1A90000}"/>
    <cellStyle name="Comma 7 5 2 6 3" xfId="52300" xr:uid="{00000000-0005-0000-0000-0000F2A90000}"/>
    <cellStyle name="Comma 7 5 2 7" xfId="52301" xr:uid="{00000000-0005-0000-0000-0000F3A90000}"/>
    <cellStyle name="Comma 7 5 2 7 2" xfId="52302" xr:uid="{00000000-0005-0000-0000-0000F4A90000}"/>
    <cellStyle name="Comma 7 5 2 8" xfId="52303" xr:uid="{00000000-0005-0000-0000-0000F5A90000}"/>
    <cellStyle name="Comma 7 5 2 9" xfId="52304" xr:uid="{00000000-0005-0000-0000-0000F6A90000}"/>
    <cellStyle name="Comma 7 5 3" xfId="9941" xr:uid="{00000000-0005-0000-0000-0000F7A90000}"/>
    <cellStyle name="Comma 7 5 3 2" xfId="9942" xr:uid="{00000000-0005-0000-0000-0000F8A90000}"/>
    <cellStyle name="Comma 7 5 3 2 2" xfId="52305" xr:uid="{00000000-0005-0000-0000-0000F9A90000}"/>
    <cellStyle name="Comma 7 5 3 2 3" xfId="52306" xr:uid="{00000000-0005-0000-0000-0000FAA90000}"/>
    <cellStyle name="Comma 7 5 3 3" xfId="52307" xr:uid="{00000000-0005-0000-0000-0000FBA90000}"/>
    <cellStyle name="Comma 7 5 3 3 2" xfId="52308" xr:uid="{00000000-0005-0000-0000-0000FCA90000}"/>
    <cellStyle name="Comma 7 5 3 3 3" xfId="52309" xr:uid="{00000000-0005-0000-0000-0000FDA90000}"/>
    <cellStyle name="Comma 7 5 3 4" xfId="52310" xr:uid="{00000000-0005-0000-0000-0000FEA90000}"/>
    <cellStyle name="Comma 7 5 3 4 2" xfId="52311" xr:uid="{00000000-0005-0000-0000-0000FFA90000}"/>
    <cellStyle name="Comma 7 5 3 5" xfId="52312" xr:uid="{00000000-0005-0000-0000-000000AA0000}"/>
    <cellStyle name="Comma 7 5 3 6" xfId="52313" xr:uid="{00000000-0005-0000-0000-000001AA0000}"/>
    <cellStyle name="Comma 7 5 4" xfId="9943" xr:uid="{00000000-0005-0000-0000-000002AA0000}"/>
    <cellStyle name="Comma 7 5 4 2" xfId="52314" xr:uid="{00000000-0005-0000-0000-000003AA0000}"/>
    <cellStyle name="Comma 7 5 4 2 2" xfId="52315" xr:uid="{00000000-0005-0000-0000-000004AA0000}"/>
    <cellStyle name="Comma 7 5 4 2 3" xfId="52316" xr:uid="{00000000-0005-0000-0000-000005AA0000}"/>
    <cellStyle name="Comma 7 5 4 3" xfId="52317" xr:uid="{00000000-0005-0000-0000-000006AA0000}"/>
    <cellStyle name="Comma 7 5 4 3 2" xfId="52318" xr:uid="{00000000-0005-0000-0000-000007AA0000}"/>
    <cellStyle name="Comma 7 5 4 3 3" xfId="52319" xr:uid="{00000000-0005-0000-0000-000008AA0000}"/>
    <cellStyle name="Comma 7 5 4 4" xfId="52320" xr:uid="{00000000-0005-0000-0000-000009AA0000}"/>
    <cellStyle name="Comma 7 5 4 4 2" xfId="52321" xr:uid="{00000000-0005-0000-0000-00000AAA0000}"/>
    <cellStyle name="Comma 7 5 4 5" xfId="52322" xr:uid="{00000000-0005-0000-0000-00000BAA0000}"/>
    <cellStyle name="Comma 7 5 4 6" xfId="52323" xr:uid="{00000000-0005-0000-0000-00000CAA0000}"/>
    <cellStyle name="Comma 7 5 5" xfId="9944" xr:uid="{00000000-0005-0000-0000-00000DAA0000}"/>
    <cellStyle name="Comma 7 5 5 2" xfId="52324" xr:uid="{00000000-0005-0000-0000-00000EAA0000}"/>
    <cellStyle name="Comma 7 5 5 2 2" xfId="52325" xr:uid="{00000000-0005-0000-0000-00000FAA0000}"/>
    <cellStyle name="Comma 7 5 5 2 3" xfId="52326" xr:uid="{00000000-0005-0000-0000-000010AA0000}"/>
    <cellStyle name="Comma 7 5 5 3" xfId="52327" xr:uid="{00000000-0005-0000-0000-000011AA0000}"/>
    <cellStyle name="Comma 7 5 5 3 2" xfId="52328" xr:uid="{00000000-0005-0000-0000-000012AA0000}"/>
    <cellStyle name="Comma 7 5 5 4" xfId="52329" xr:uid="{00000000-0005-0000-0000-000013AA0000}"/>
    <cellStyle name="Comma 7 5 5 5" xfId="52330" xr:uid="{00000000-0005-0000-0000-000014AA0000}"/>
    <cellStyle name="Comma 7 5 6" xfId="52331" xr:uid="{00000000-0005-0000-0000-000015AA0000}"/>
    <cellStyle name="Comma 7 5 6 2" xfId="52332" xr:uid="{00000000-0005-0000-0000-000016AA0000}"/>
    <cellStyle name="Comma 7 5 6 3" xfId="52333" xr:uid="{00000000-0005-0000-0000-000017AA0000}"/>
    <cellStyle name="Comma 7 5 7" xfId="52334" xr:uid="{00000000-0005-0000-0000-000018AA0000}"/>
    <cellStyle name="Comma 7 5 7 2" xfId="52335" xr:uid="{00000000-0005-0000-0000-000019AA0000}"/>
    <cellStyle name="Comma 7 5 7 3" xfId="52336" xr:uid="{00000000-0005-0000-0000-00001AAA0000}"/>
    <cellStyle name="Comma 7 5 8" xfId="52337" xr:uid="{00000000-0005-0000-0000-00001BAA0000}"/>
    <cellStyle name="Comma 7 5 8 2" xfId="52338" xr:uid="{00000000-0005-0000-0000-00001CAA0000}"/>
    <cellStyle name="Comma 7 5 9" xfId="52339" xr:uid="{00000000-0005-0000-0000-00001DAA0000}"/>
    <cellStyle name="Comma 7 6" xfId="3919" xr:uid="{00000000-0005-0000-0000-00001EAA0000}"/>
    <cellStyle name="Comma 7 6 2" xfId="3920" xr:uid="{00000000-0005-0000-0000-00001FAA0000}"/>
    <cellStyle name="Comma 7 6 2 2" xfId="9945" xr:uid="{00000000-0005-0000-0000-000020AA0000}"/>
    <cellStyle name="Comma 7 6 2 2 2" xfId="9946" xr:uid="{00000000-0005-0000-0000-000021AA0000}"/>
    <cellStyle name="Comma 7 6 2 2 3" xfId="52340" xr:uid="{00000000-0005-0000-0000-000022AA0000}"/>
    <cellStyle name="Comma 7 6 2 3" xfId="9947" xr:uid="{00000000-0005-0000-0000-000023AA0000}"/>
    <cellStyle name="Comma 7 6 2 3 2" xfId="52341" xr:uid="{00000000-0005-0000-0000-000024AA0000}"/>
    <cellStyle name="Comma 7 6 2 3 3" xfId="52342" xr:uid="{00000000-0005-0000-0000-000025AA0000}"/>
    <cellStyle name="Comma 7 6 2 4" xfId="9948" xr:uid="{00000000-0005-0000-0000-000026AA0000}"/>
    <cellStyle name="Comma 7 6 2 4 2" xfId="52343" xr:uid="{00000000-0005-0000-0000-000027AA0000}"/>
    <cellStyle name="Comma 7 6 2 5" xfId="52344" xr:uid="{00000000-0005-0000-0000-000028AA0000}"/>
    <cellStyle name="Comma 7 6 2 6" xfId="52345" xr:uid="{00000000-0005-0000-0000-000029AA0000}"/>
    <cellStyle name="Comma 7 6 3" xfId="9949" xr:uid="{00000000-0005-0000-0000-00002AAA0000}"/>
    <cellStyle name="Comma 7 6 3 2" xfId="9950" xr:uid="{00000000-0005-0000-0000-00002BAA0000}"/>
    <cellStyle name="Comma 7 6 3 2 2" xfId="52346" xr:uid="{00000000-0005-0000-0000-00002CAA0000}"/>
    <cellStyle name="Comma 7 6 3 2 3" xfId="52347" xr:uid="{00000000-0005-0000-0000-00002DAA0000}"/>
    <cellStyle name="Comma 7 6 3 3" xfId="52348" xr:uid="{00000000-0005-0000-0000-00002EAA0000}"/>
    <cellStyle name="Comma 7 6 3 3 2" xfId="52349" xr:uid="{00000000-0005-0000-0000-00002FAA0000}"/>
    <cellStyle name="Comma 7 6 3 3 3" xfId="52350" xr:uid="{00000000-0005-0000-0000-000030AA0000}"/>
    <cellStyle name="Comma 7 6 3 4" xfId="52351" xr:uid="{00000000-0005-0000-0000-000031AA0000}"/>
    <cellStyle name="Comma 7 6 3 4 2" xfId="52352" xr:uid="{00000000-0005-0000-0000-000032AA0000}"/>
    <cellStyle name="Comma 7 6 3 5" xfId="52353" xr:uid="{00000000-0005-0000-0000-000033AA0000}"/>
    <cellStyle name="Comma 7 6 3 6" xfId="52354" xr:uid="{00000000-0005-0000-0000-000034AA0000}"/>
    <cellStyle name="Comma 7 6 4" xfId="9951" xr:uid="{00000000-0005-0000-0000-000035AA0000}"/>
    <cellStyle name="Comma 7 6 4 2" xfId="52355" xr:uid="{00000000-0005-0000-0000-000036AA0000}"/>
    <cellStyle name="Comma 7 6 4 2 2" xfId="52356" xr:uid="{00000000-0005-0000-0000-000037AA0000}"/>
    <cellStyle name="Comma 7 6 4 2 3" xfId="52357" xr:uid="{00000000-0005-0000-0000-000038AA0000}"/>
    <cellStyle name="Comma 7 6 4 3" xfId="52358" xr:uid="{00000000-0005-0000-0000-000039AA0000}"/>
    <cellStyle name="Comma 7 6 4 3 2" xfId="52359" xr:uid="{00000000-0005-0000-0000-00003AAA0000}"/>
    <cellStyle name="Comma 7 6 4 4" xfId="52360" xr:uid="{00000000-0005-0000-0000-00003BAA0000}"/>
    <cellStyle name="Comma 7 6 4 5" xfId="52361" xr:uid="{00000000-0005-0000-0000-00003CAA0000}"/>
    <cellStyle name="Comma 7 6 5" xfId="9952" xr:uid="{00000000-0005-0000-0000-00003DAA0000}"/>
    <cellStyle name="Comma 7 6 5 2" xfId="52362" xr:uid="{00000000-0005-0000-0000-00003EAA0000}"/>
    <cellStyle name="Comma 7 6 5 3" xfId="52363" xr:uid="{00000000-0005-0000-0000-00003FAA0000}"/>
    <cellStyle name="Comma 7 6 6" xfId="52364" xr:uid="{00000000-0005-0000-0000-000040AA0000}"/>
    <cellStyle name="Comma 7 6 6 2" xfId="52365" xr:uid="{00000000-0005-0000-0000-000041AA0000}"/>
    <cellStyle name="Comma 7 6 6 3" xfId="52366" xr:uid="{00000000-0005-0000-0000-000042AA0000}"/>
    <cellStyle name="Comma 7 6 7" xfId="52367" xr:uid="{00000000-0005-0000-0000-000043AA0000}"/>
    <cellStyle name="Comma 7 6 7 2" xfId="52368" xr:uid="{00000000-0005-0000-0000-000044AA0000}"/>
    <cellStyle name="Comma 7 6 8" xfId="52369" xr:uid="{00000000-0005-0000-0000-000045AA0000}"/>
    <cellStyle name="Comma 7 6 9" xfId="52370" xr:uid="{00000000-0005-0000-0000-000046AA0000}"/>
    <cellStyle name="Comma 7 7" xfId="3921" xr:uid="{00000000-0005-0000-0000-000047AA0000}"/>
    <cellStyle name="Comma 7 7 2" xfId="9953" xr:uid="{00000000-0005-0000-0000-000048AA0000}"/>
    <cellStyle name="Comma 7 7 2 2" xfId="9954" xr:uid="{00000000-0005-0000-0000-000049AA0000}"/>
    <cellStyle name="Comma 7 7 2 2 2" xfId="52371" xr:uid="{00000000-0005-0000-0000-00004AAA0000}"/>
    <cellStyle name="Comma 7 7 2 2 3" xfId="52372" xr:uid="{00000000-0005-0000-0000-00004BAA0000}"/>
    <cellStyle name="Comma 7 7 2 3" xfId="52373" xr:uid="{00000000-0005-0000-0000-00004CAA0000}"/>
    <cellStyle name="Comma 7 7 2 3 2" xfId="52374" xr:uid="{00000000-0005-0000-0000-00004DAA0000}"/>
    <cellStyle name="Comma 7 7 2 3 3" xfId="52375" xr:uid="{00000000-0005-0000-0000-00004EAA0000}"/>
    <cellStyle name="Comma 7 7 2 4" xfId="52376" xr:uid="{00000000-0005-0000-0000-00004FAA0000}"/>
    <cellStyle name="Comma 7 7 2 4 2" xfId="52377" xr:uid="{00000000-0005-0000-0000-000050AA0000}"/>
    <cellStyle name="Comma 7 7 2 5" xfId="52378" xr:uid="{00000000-0005-0000-0000-000051AA0000}"/>
    <cellStyle name="Comma 7 7 2 6" xfId="52379" xr:uid="{00000000-0005-0000-0000-000052AA0000}"/>
    <cellStyle name="Comma 7 7 3" xfId="9955" xr:uid="{00000000-0005-0000-0000-000053AA0000}"/>
    <cellStyle name="Comma 7 7 3 2" xfId="52380" xr:uid="{00000000-0005-0000-0000-000054AA0000}"/>
    <cellStyle name="Comma 7 7 3 2 2" xfId="52381" xr:uid="{00000000-0005-0000-0000-000055AA0000}"/>
    <cellStyle name="Comma 7 7 3 2 3" xfId="52382" xr:uid="{00000000-0005-0000-0000-000056AA0000}"/>
    <cellStyle name="Comma 7 7 3 3" xfId="52383" xr:uid="{00000000-0005-0000-0000-000057AA0000}"/>
    <cellStyle name="Comma 7 7 3 3 2" xfId="52384" xr:uid="{00000000-0005-0000-0000-000058AA0000}"/>
    <cellStyle name="Comma 7 7 3 3 3" xfId="52385" xr:uid="{00000000-0005-0000-0000-000059AA0000}"/>
    <cellStyle name="Comma 7 7 3 4" xfId="52386" xr:uid="{00000000-0005-0000-0000-00005AAA0000}"/>
    <cellStyle name="Comma 7 7 3 4 2" xfId="52387" xr:uid="{00000000-0005-0000-0000-00005BAA0000}"/>
    <cellStyle name="Comma 7 7 3 5" xfId="52388" xr:uid="{00000000-0005-0000-0000-00005CAA0000}"/>
    <cellStyle name="Comma 7 7 3 6" xfId="52389" xr:uid="{00000000-0005-0000-0000-00005DAA0000}"/>
    <cellStyle name="Comma 7 7 4" xfId="9956" xr:uid="{00000000-0005-0000-0000-00005EAA0000}"/>
    <cellStyle name="Comma 7 7 4 2" xfId="52390" xr:uid="{00000000-0005-0000-0000-00005FAA0000}"/>
    <cellStyle name="Comma 7 7 4 2 2" xfId="52391" xr:uid="{00000000-0005-0000-0000-000060AA0000}"/>
    <cellStyle name="Comma 7 7 4 2 3" xfId="52392" xr:uid="{00000000-0005-0000-0000-000061AA0000}"/>
    <cellStyle name="Comma 7 7 4 3" xfId="52393" xr:uid="{00000000-0005-0000-0000-000062AA0000}"/>
    <cellStyle name="Comma 7 7 4 3 2" xfId="52394" xr:uid="{00000000-0005-0000-0000-000063AA0000}"/>
    <cellStyle name="Comma 7 7 4 4" xfId="52395" xr:uid="{00000000-0005-0000-0000-000064AA0000}"/>
    <cellStyle name="Comma 7 7 4 5" xfId="52396" xr:uid="{00000000-0005-0000-0000-000065AA0000}"/>
    <cellStyle name="Comma 7 7 5" xfId="52397" xr:uid="{00000000-0005-0000-0000-000066AA0000}"/>
    <cellStyle name="Comma 7 7 5 2" xfId="52398" xr:uid="{00000000-0005-0000-0000-000067AA0000}"/>
    <cellStyle name="Comma 7 7 5 3" xfId="52399" xr:uid="{00000000-0005-0000-0000-000068AA0000}"/>
    <cellStyle name="Comma 7 7 6" xfId="52400" xr:uid="{00000000-0005-0000-0000-000069AA0000}"/>
    <cellStyle name="Comma 7 7 6 2" xfId="52401" xr:uid="{00000000-0005-0000-0000-00006AAA0000}"/>
    <cellStyle name="Comma 7 7 6 3" xfId="52402" xr:uid="{00000000-0005-0000-0000-00006BAA0000}"/>
    <cellStyle name="Comma 7 7 7" xfId="52403" xr:uid="{00000000-0005-0000-0000-00006CAA0000}"/>
    <cellStyle name="Comma 7 7 7 2" xfId="52404" xr:uid="{00000000-0005-0000-0000-00006DAA0000}"/>
    <cellStyle name="Comma 7 7 8" xfId="52405" xr:uid="{00000000-0005-0000-0000-00006EAA0000}"/>
    <cellStyle name="Comma 7 7 9" xfId="52406" xr:uid="{00000000-0005-0000-0000-00006FAA0000}"/>
    <cellStyle name="Comma 7 8" xfId="3922" xr:uid="{00000000-0005-0000-0000-000070AA0000}"/>
    <cellStyle name="Comma 7 8 2" xfId="14612" xr:uid="{00000000-0005-0000-0000-000071AA0000}"/>
    <cellStyle name="Comma 7 8 2 2" xfId="52407" xr:uid="{00000000-0005-0000-0000-000072AA0000}"/>
    <cellStyle name="Comma 7 8 2 3" xfId="52408" xr:uid="{00000000-0005-0000-0000-000073AA0000}"/>
    <cellStyle name="Comma 7 8 3" xfId="14613" xr:uid="{00000000-0005-0000-0000-000074AA0000}"/>
    <cellStyle name="Comma 7 8 3 2" xfId="52409" xr:uid="{00000000-0005-0000-0000-000075AA0000}"/>
    <cellStyle name="Comma 7 8 3 3" xfId="52410" xr:uid="{00000000-0005-0000-0000-000076AA0000}"/>
    <cellStyle name="Comma 7 8 4" xfId="52411" xr:uid="{00000000-0005-0000-0000-000077AA0000}"/>
    <cellStyle name="Comma 7 8 4 2" xfId="52412" xr:uid="{00000000-0005-0000-0000-000078AA0000}"/>
    <cellStyle name="Comma 7 8 5" xfId="52413" xr:uid="{00000000-0005-0000-0000-000079AA0000}"/>
    <cellStyle name="Comma 7 8 6" xfId="52414" xr:uid="{00000000-0005-0000-0000-00007AAA0000}"/>
    <cellStyle name="Comma 7 9" xfId="14614" xr:uid="{00000000-0005-0000-0000-00007BAA0000}"/>
    <cellStyle name="Comma 7 9 2" xfId="52415" xr:uid="{00000000-0005-0000-0000-00007CAA0000}"/>
    <cellStyle name="Comma 7 9 2 2" xfId="52416" xr:uid="{00000000-0005-0000-0000-00007DAA0000}"/>
    <cellStyle name="Comma 7 9 2 3" xfId="52417" xr:uid="{00000000-0005-0000-0000-00007EAA0000}"/>
    <cellStyle name="Comma 7 9 3" xfId="52418" xr:uid="{00000000-0005-0000-0000-00007FAA0000}"/>
    <cellStyle name="Comma 7 9 3 2" xfId="52419" xr:uid="{00000000-0005-0000-0000-000080AA0000}"/>
    <cellStyle name="Comma 7 9 3 3" xfId="52420" xr:uid="{00000000-0005-0000-0000-000081AA0000}"/>
    <cellStyle name="Comma 7 9 4" xfId="52421" xr:uid="{00000000-0005-0000-0000-000082AA0000}"/>
    <cellStyle name="Comma 7 9 4 2" xfId="52422" xr:uid="{00000000-0005-0000-0000-000083AA0000}"/>
    <cellStyle name="Comma 7 9 5" xfId="52423" xr:uid="{00000000-0005-0000-0000-000084AA0000}"/>
    <cellStyle name="Comma 7 9 6" xfId="52424" xr:uid="{00000000-0005-0000-0000-000085AA0000}"/>
    <cellStyle name="Comma 70" xfId="3923" xr:uid="{00000000-0005-0000-0000-000086AA0000}"/>
    <cellStyle name="Comma 71" xfId="3924" xr:uid="{00000000-0005-0000-0000-000087AA0000}"/>
    <cellStyle name="Comma 71 2" xfId="3925" xr:uid="{00000000-0005-0000-0000-000088AA0000}"/>
    <cellStyle name="Comma 72" xfId="3926" xr:uid="{00000000-0005-0000-0000-000089AA0000}"/>
    <cellStyle name="Comma 73" xfId="3927" xr:uid="{00000000-0005-0000-0000-00008AAA0000}"/>
    <cellStyle name="Comma 73 2" xfId="3928" xr:uid="{00000000-0005-0000-0000-00008BAA0000}"/>
    <cellStyle name="Comma 73 3" xfId="3929" xr:uid="{00000000-0005-0000-0000-00008CAA0000}"/>
    <cellStyle name="Comma 74" xfId="3930" xr:uid="{00000000-0005-0000-0000-00008DAA0000}"/>
    <cellStyle name="Comma 74 2" xfId="3931" xr:uid="{00000000-0005-0000-0000-00008EAA0000}"/>
    <cellStyle name="Comma 74 3" xfId="3932" xr:uid="{00000000-0005-0000-0000-00008FAA0000}"/>
    <cellStyle name="Comma 75" xfId="3933" xr:uid="{00000000-0005-0000-0000-000090AA0000}"/>
    <cellStyle name="Comma 76" xfId="3934" xr:uid="{00000000-0005-0000-0000-000091AA0000}"/>
    <cellStyle name="Comma 77" xfId="3935" xr:uid="{00000000-0005-0000-0000-000092AA0000}"/>
    <cellStyle name="Comma 78" xfId="3936" xr:uid="{00000000-0005-0000-0000-000093AA0000}"/>
    <cellStyle name="Comma 79" xfId="3937" xr:uid="{00000000-0005-0000-0000-000094AA0000}"/>
    <cellStyle name="Comma 8" xfId="3938" xr:uid="{00000000-0005-0000-0000-000095AA0000}"/>
    <cellStyle name="Comma 8 10" xfId="52425" xr:uid="{00000000-0005-0000-0000-000096AA0000}"/>
    <cellStyle name="Comma 8 10 2" xfId="52426" xr:uid="{00000000-0005-0000-0000-000097AA0000}"/>
    <cellStyle name="Comma 8 10 2 2" xfId="52427" xr:uid="{00000000-0005-0000-0000-000098AA0000}"/>
    <cellStyle name="Comma 8 10 2 3" xfId="52428" xr:uid="{00000000-0005-0000-0000-000099AA0000}"/>
    <cellStyle name="Comma 8 10 3" xfId="52429" xr:uid="{00000000-0005-0000-0000-00009AAA0000}"/>
    <cellStyle name="Comma 8 10 3 2" xfId="52430" xr:uid="{00000000-0005-0000-0000-00009BAA0000}"/>
    <cellStyle name="Comma 8 10 4" xfId="52431" xr:uid="{00000000-0005-0000-0000-00009CAA0000}"/>
    <cellStyle name="Comma 8 10 5" xfId="52432" xr:uid="{00000000-0005-0000-0000-00009DAA0000}"/>
    <cellStyle name="Comma 8 11" xfId="52433" xr:uid="{00000000-0005-0000-0000-00009EAA0000}"/>
    <cellStyle name="Comma 8 11 2" xfId="52434" xr:uid="{00000000-0005-0000-0000-00009FAA0000}"/>
    <cellStyle name="Comma 8 11 3" xfId="52435" xr:uid="{00000000-0005-0000-0000-0000A0AA0000}"/>
    <cellStyle name="Comma 8 12" xfId="52436" xr:uid="{00000000-0005-0000-0000-0000A1AA0000}"/>
    <cellStyle name="Comma 8 12 2" xfId="52437" xr:uid="{00000000-0005-0000-0000-0000A2AA0000}"/>
    <cellStyle name="Comma 8 12 3" xfId="52438" xr:uid="{00000000-0005-0000-0000-0000A3AA0000}"/>
    <cellStyle name="Comma 8 13" xfId="52439" xr:uid="{00000000-0005-0000-0000-0000A4AA0000}"/>
    <cellStyle name="Comma 8 13 2" xfId="52440" xr:uid="{00000000-0005-0000-0000-0000A5AA0000}"/>
    <cellStyle name="Comma 8 14" xfId="52441" xr:uid="{00000000-0005-0000-0000-0000A6AA0000}"/>
    <cellStyle name="Comma 8 15" xfId="52442" xr:uid="{00000000-0005-0000-0000-0000A7AA0000}"/>
    <cellStyle name="Comma 8 16" xfId="52443" xr:uid="{00000000-0005-0000-0000-0000A8AA0000}"/>
    <cellStyle name="Comma 8 2" xfId="3939" xr:uid="{00000000-0005-0000-0000-0000A9AA0000}"/>
    <cellStyle name="Comma 8 2 10" xfId="52444" xr:uid="{00000000-0005-0000-0000-0000AAAA0000}"/>
    <cellStyle name="Comma 8 2 10 2" xfId="52445" xr:uid="{00000000-0005-0000-0000-0000ABAA0000}"/>
    <cellStyle name="Comma 8 2 10 3" xfId="52446" xr:uid="{00000000-0005-0000-0000-0000ACAA0000}"/>
    <cellStyle name="Comma 8 2 11" xfId="52447" xr:uid="{00000000-0005-0000-0000-0000ADAA0000}"/>
    <cellStyle name="Comma 8 2 11 2" xfId="52448" xr:uid="{00000000-0005-0000-0000-0000AEAA0000}"/>
    <cellStyle name="Comma 8 2 11 3" xfId="52449" xr:uid="{00000000-0005-0000-0000-0000AFAA0000}"/>
    <cellStyle name="Comma 8 2 12" xfId="52450" xr:uid="{00000000-0005-0000-0000-0000B0AA0000}"/>
    <cellStyle name="Comma 8 2 12 2" xfId="52451" xr:uid="{00000000-0005-0000-0000-0000B1AA0000}"/>
    <cellStyle name="Comma 8 2 13" xfId="52452" xr:uid="{00000000-0005-0000-0000-0000B2AA0000}"/>
    <cellStyle name="Comma 8 2 14" xfId="52453" xr:uid="{00000000-0005-0000-0000-0000B3AA0000}"/>
    <cellStyle name="Comma 8 2 15" xfId="52454" xr:uid="{00000000-0005-0000-0000-0000B4AA0000}"/>
    <cellStyle name="Comma 8 2 2" xfId="3940" xr:uid="{00000000-0005-0000-0000-0000B5AA0000}"/>
    <cellStyle name="Comma 8 2 2 10" xfId="52455" xr:uid="{00000000-0005-0000-0000-0000B6AA0000}"/>
    <cellStyle name="Comma 8 2 2 10 2" xfId="52456" xr:uid="{00000000-0005-0000-0000-0000B7AA0000}"/>
    <cellStyle name="Comma 8 2 2 10 3" xfId="52457" xr:uid="{00000000-0005-0000-0000-0000B8AA0000}"/>
    <cellStyle name="Comma 8 2 2 11" xfId="52458" xr:uid="{00000000-0005-0000-0000-0000B9AA0000}"/>
    <cellStyle name="Comma 8 2 2 11 2" xfId="52459" xr:uid="{00000000-0005-0000-0000-0000BAAA0000}"/>
    <cellStyle name="Comma 8 2 2 12" xfId="52460" xr:uid="{00000000-0005-0000-0000-0000BBAA0000}"/>
    <cellStyle name="Comma 8 2 2 13" xfId="52461" xr:uid="{00000000-0005-0000-0000-0000BCAA0000}"/>
    <cellStyle name="Comma 8 2 2 14" xfId="52462" xr:uid="{00000000-0005-0000-0000-0000BDAA0000}"/>
    <cellStyle name="Comma 8 2 2 2" xfId="9957" xr:uid="{00000000-0005-0000-0000-0000BEAA0000}"/>
    <cellStyle name="Comma 8 2 2 2 10" xfId="52463" xr:uid="{00000000-0005-0000-0000-0000BFAA0000}"/>
    <cellStyle name="Comma 8 2 2 2 10 2" xfId="52464" xr:uid="{00000000-0005-0000-0000-0000C0AA0000}"/>
    <cellStyle name="Comma 8 2 2 2 11" xfId="52465" xr:uid="{00000000-0005-0000-0000-0000C1AA0000}"/>
    <cellStyle name="Comma 8 2 2 2 12" xfId="52466" xr:uid="{00000000-0005-0000-0000-0000C2AA0000}"/>
    <cellStyle name="Comma 8 2 2 2 13" xfId="52467" xr:uid="{00000000-0005-0000-0000-0000C3AA0000}"/>
    <cellStyle name="Comma 8 2 2 2 2" xfId="9958" xr:uid="{00000000-0005-0000-0000-0000C4AA0000}"/>
    <cellStyle name="Comma 8 2 2 2 2 10" xfId="52468" xr:uid="{00000000-0005-0000-0000-0000C5AA0000}"/>
    <cellStyle name="Comma 8 2 2 2 2 2" xfId="52469" xr:uid="{00000000-0005-0000-0000-0000C6AA0000}"/>
    <cellStyle name="Comma 8 2 2 2 2 2 2" xfId="52470" xr:uid="{00000000-0005-0000-0000-0000C7AA0000}"/>
    <cellStyle name="Comma 8 2 2 2 2 2 2 2" xfId="52471" xr:uid="{00000000-0005-0000-0000-0000C8AA0000}"/>
    <cellStyle name="Comma 8 2 2 2 2 2 2 2 2" xfId="52472" xr:uid="{00000000-0005-0000-0000-0000C9AA0000}"/>
    <cellStyle name="Comma 8 2 2 2 2 2 2 2 3" xfId="52473" xr:uid="{00000000-0005-0000-0000-0000CAAA0000}"/>
    <cellStyle name="Comma 8 2 2 2 2 2 2 3" xfId="52474" xr:uid="{00000000-0005-0000-0000-0000CBAA0000}"/>
    <cellStyle name="Comma 8 2 2 2 2 2 2 3 2" xfId="52475" xr:uid="{00000000-0005-0000-0000-0000CCAA0000}"/>
    <cellStyle name="Comma 8 2 2 2 2 2 2 3 3" xfId="52476" xr:uid="{00000000-0005-0000-0000-0000CDAA0000}"/>
    <cellStyle name="Comma 8 2 2 2 2 2 2 4" xfId="52477" xr:uid="{00000000-0005-0000-0000-0000CEAA0000}"/>
    <cellStyle name="Comma 8 2 2 2 2 2 2 4 2" xfId="52478" xr:uid="{00000000-0005-0000-0000-0000CFAA0000}"/>
    <cellStyle name="Comma 8 2 2 2 2 2 2 5" xfId="52479" xr:uid="{00000000-0005-0000-0000-0000D0AA0000}"/>
    <cellStyle name="Comma 8 2 2 2 2 2 2 6" xfId="52480" xr:uid="{00000000-0005-0000-0000-0000D1AA0000}"/>
    <cellStyle name="Comma 8 2 2 2 2 2 3" xfId="52481" xr:uid="{00000000-0005-0000-0000-0000D2AA0000}"/>
    <cellStyle name="Comma 8 2 2 2 2 2 3 2" xfId="52482" xr:uid="{00000000-0005-0000-0000-0000D3AA0000}"/>
    <cellStyle name="Comma 8 2 2 2 2 2 3 2 2" xfId="52483" xr:uid="{00000000-0005-0000-0000-0000D4AA0000}"/>
    <cellStyle name="Comma 8 2 2 2 2 2 3 2 3" xfId="52484" xr:uid="{00000000-0005-0000-0000-0000D5AA0000}"/>
    <cellStyle name="Comma 8 2 2 2 2 2 3 3" xfId="52485" xr:uid="{00000000-0005-0000-0000-0000D6AA0000}"/>
    <cellStyle name="Comma 8 2 2 2 2 2 3 3 2" xfId="52486" xr:uid="{00000000-0005-0000-0000-0000D7AA0000}"/>
    <cellStyle name="Comma 8 2 2 2 2 2 3 3 3" xfId="52487" xr:uid="{00000000-0005-0000-0000-0000D8AA0000}"/>
    <cellStyle name="Comma 8 2 2 2 2 2 3 4" xfId="52488" xr:uid="{00000000-0005-0000-0000-0000D9AA0000}"/>
    <cellStyle name="Comma 8 2 2 2 2 2 3 4 2" xfId="52489" xr:uid="{00000000-0005-0000-0000-0000DAAA0000}"/>
    <cellStyle name="Comma 8 2 2 2 2 2 3 5" xfId="52490" xr:uid="{00000000-0005-0000-0000-0000DBAA0000}"/>
    <cellStyle name="Comma 8 2 2 2 2 2 3 6" xfId="52491" xr:uid="{00000000-0005-0000-0000-0000DCAA0000}"/>
    <cellStyle name="Comma 8 2 2 2 2 2 4" xfId="52492" xr:uid="{00000000-0005-0000-0000-0000DDAA0000}"/>
    <cellStyle name="Comma 8 2 2 2 2 2 4 2" xfId="52493" xr:uid="{00000000-0005-0000-0000-0000DEAA0000}"/>
    <cellStyle name="Comma 8 2 2 2 2 2 4 2 2" xfId="52494" xr:uid="{00000000-0005-0000-0000-0000DFAA0000}"/>
    <cellStyle name="Comma 8 2 2 2 2 2 4 2 3" xfId="52495" xr:uid="{00000000-0005-0000-0000-0000E0AA0000}"/>
    <cellStyle name="Comma 8 2 2 2 2 2 4 3" xfId="52496" xr:uid="{00000000-0005-0000-0000-0000E1AA0000}"/>
    <cellStyle name="Comma 8 2 2 2 2 2 4 3 2" xfId="52497" xr:uid="{00000000-0005-0000-0000-0000E2AA0000}"/>
    <cellStyle name="Comma 8 2 2 2 2 2 4 4" xfId="52498" xr:uid="{00000000-0005-0000-0000-0000E3AA0000}"/>
    <cellStyle name="Comma 8 2 2 2 2 2 4 5" xfId="52499" xr:uid="{00000000-0005-0000-0000-0000E4AA0000}"/>
    <cellStyle name="Comma 8 2 2 2 2 2 5" xfId="52500" xr:uid="{00000000-0005-0000-0000-0000E5AA0000}"/>
    <cellStyle name="Comma 8 2 2 2 2 2 5 2" xfId="52501" xr:uid="{00000000-0005-0000-0000-0000E6AA0000}"/>
    <cellStyle name="Comma 8 2 2 2 2 2 5 3" xfId="52502" xr:uid="{00000000-0005-0000-0000-0000E7AA0000}"/>
    <cellStyle name="Comma 8 2 2 2 2 2 6" xfId="52503" xr:uid="{00000000-0005-0000-0000-0000E8AA0000}"/>
    <cellStyle name="Comma 8 2 2 2 2 2 6 2" xfId="52504" xr:uid="{00000000-0005-0000-0000-0000E9AA0000}"/>
    <cellStyle name="Comma 8 2 2 2 2 2 6 3" xfId="52505" xr:uid="{00000000-0005-0000-0000-0000EAAA0000}"/>
    <cellStyle name="Comma 8 2 2 2 2 2 7" xfId="52506" xr:uid="{00000000-0005-0000-0000-0000EBAA0000}"/>
    <cellStyle name="Comma 8 2 2 2 2 2 7 2" xfId="52507" xr:uid="{00000000-0005-0000-0000-0000ECAA0000}"/>
    <cellStyle name="Comma 8 2 2 2 2 2 8" xfId="52508" xr:uid="{00000000-0005-0000-0000-0000EDAA0000}"/>
    <cellStyle name="Comma 8 2 2 2 2 2 9" xfId="52509" xr:uid="{00000000-0005-0000-0000-0000EEAA0000}"/>
    <cellStyle name="Comma 8 2 2 2 2 3" xfId="52510" xr:uid="{00000000-0005-0000-0000-0000EFAA0000}"/>
    <cellStyle name="Comma 8 2 2 2 2 3 2" xfId="52511" xr:uid="{00000000-0005-0000-0000-0000F0AA0000}"/>
    <cellStyle name="Comma 8 2 2 2 2 3 2 2" xfId="52512" xr:uid="{00000000-0005-0000-0000-0000F1AA0000}"/>
    <cellStyle name="Comma 8 2 2 2 2 3 2 3" xfId="52513" xr:uid="{00000000-0005-0000-0000-0000F2AA0000}"/>
    <cellStyle name="Comma 8 2 2 2 2 3 3" xfId="52514" xr:uid="{00000000-0005-0000-0000-0000F3AA0000}"/>
    <cellStyle name="Comma 8 2 2 2 2 3 3 2" xfId="52515" xr:uid="{00000000-0005-0000-0000-0000F4AA0000}"/>
    <cellStyle name="Comma 8 2 2 2 2 3 3 3" xfId="52516" xr:uid="{00000000-0005-0000-0000-0000F5AA0000}"/>
    <cellStyle name="Comma 8 2 2 2 2 3 4" xfId="52517" xr:uid="{00000000-0005-0000-0000-0000F6AA0000}"/>
    <cellStyle name="Comma 8 2 2 2 2 3 4 2" xfId="52518" xr:uid="{00000000-0005-0000-0000-0000F7AA0000}"/>
    <cellStyle name="Comma 8 2 2 2 2 3 5" xfId="52519" xr:uid="{00000000-0005-0000-0000-0000F8AA0000}"/>
    <cellStyle name="Comma 8 2 2 2 2 3 6" xfId="52520" xr:uid="{00000000-0005-0000-0000-0000F9AA0000}"/>
    <cellStyle name="Comma 8 2 2 2 2 4" xfId="52521" xr:uid="{00000000-0005-0000-0000-0000FAAA0000}"/>
    <cellStyle name="Comma 8 2 2 2 2 4 2" xfId="52522" xr:uid="{00000000-0005-0000-0000-0000FBAA0000}"/>
    <cellStyle name="Comma 8 2 2 2 2 4 2 2" xfId="52523" xr:uid="{00000000-0005-0000-0000-0000FCAA0000}"/>
    <cellStyle name="Comma 8 2 2 2 2 4 2 3" xfId="52524" xr:uid="{00000000-0005-0000-0000-0000FDAA0000}"/>
    <cellStyle name="Comma 8 2 2 2 2 4 3" xfId="52525" xr:uid="{00000000-0005-0000-0000-0000FEAA0000}"/>
    <cellStyle name="Comma 8 2 2 2 2 4 3 2" xfId="52526" xr:uid="{00000000-0005-0000-0000-0000FFAA0000}"/>
    <cellStyle name="Comma 8 2 2 2 2 4 3 3" xfId="52527" xr:uid="{00000000-0005-0000-0000-000000AB0000}"/>
    <cellStyle name="Comma 8 2 2 2 2 4 4" xfId="52528" xr:uid="{00000000-0005-0000-0000-000001AB0000}"/>
    <cellStyle name="Comma 8 2 2 2 2 4 4 2" xfId="52529" xr:uid="{00000000-0005-0000-0000-000002AB0000}"/>
    <cellStyle name="Comma 8 2 2 2 2 4 5" xfId="52530" xr:uid="{00000000-0005-0000-0000-000003AB0000}"/>
    <cellStyle name="Comma 8 2 2 2 2 4 6" xfId="52531" xr:uid="{00000000-0005-0000-0000-000004AB0000}"/>
    <cellStyle name="Comma 8 2 2 2 2 5" xfId="52532" xr:uid="{00000000-0005-0000-0000-000005AB0000}"/>
    <cellStyle name="Comma 8 2 2 2 2 5 2" xfId="52533" xr:uid="{00000000-0005-0000-0000-000006AB0000}"/>
    <cellStyle name="Comma 8 2 2 2 2 5 2 2" xfId="52534" xr:uid="{00000000-0005-0000-0000-000007AB0000}"/>
    <cellStyle name="Comma 8 2 2 2 2 5 2 3" xfId="52535" xr:uid="{00000000-0005-0000-0000-000008AB0000}"/>
    <cellStyle name="Comma 8 2 2 2 2 5 3" xfId="52536" xr:uid="{00000000-0005-0000-0000-000009AB0000}"/>
    <cellStyle name="Comma 8 2 2 2 2 5 3 2" xfId="52537" xr:uid="{00000000-0005-0000-0000-00000AAB0000}"/>
    <cellStyle name="Comma 8 2 2 2 2 5 4" xfId="52538" xr:uid="{00000000-0005-0000-0000-00000BAB0000}"/>
    <cellStyle name="Comma 8 2 2 2 2 5 5" xfId="52539" xr:uid="{00000000-0005-0000-0000-00000CAB0000}"/>
    <cellStyle name="Comma 8 2 2 2 2 6" xfId="52540" xr:uid="{00000000-0005-0000-0000-00000DAB0000}"/>
    <cellStyle name="Comma 8 2 2 2 2 6 2" xfId="52541" xr:uid="{00000000-0005-0000-0000-00000EAB0000}"/>
    <cellStyle name="Comma 8 2 2 2 2 6 3" xfId="52542" xr:uid="{00000000-0005-0000-0000-00000FAB0000}"/>
    <cellStyle name="Comma 8 2 2 2 2 7" xfId="52543" xr:uid="{00000000-0005-0000-0000-000010AB0000}"/>
    <cellStyle name="Comma 8 2 2 2 2 7 2" xfId="52544" xr:uid="{00000000-0005-0000-0000-000011AB0000}"/>
    <cellStyle name="Comma 8 2 2 2 2 7 3" xfId="52545" xr:uid="{00000000-0005-0000-0000-000012AB0000}"/>
    <cellStyle name="Comma 8 2 2 2 2 8" xfId="52546" xr:uid="{00000000-0005-0000-0000-000013AB0000}"/>
    <cellStyle name="Comma 8 2 2 2 2 8 2" xfId="52547" xr:uid="{00000000-0005-0000-0000-000014AB0000}"/>
    <cellStyle name="Comma 8 2 2 2 2 9" xfId="52548" xr:uid="{00000000-0005-0000-0000-000015AB0000}"/>
    <cellStyle name="Comma 8 2 2 2 3" xfId="52549" xr:uid="{00000000-0005-0000-0000-000016AB0000}"/>
    <cellStyle name="Comma 8 2 2 2 3 2" xfId="52550" xr:uid="{00000000-0005-0000-0000-000017AB0000}"/>
    <cellStyle name="Comma 8 2 2 2 3 2 2" xfId="52551" xr:uid="{00000000-0005-0000-0000-000018AB0000}"/>
    <cellStyle name="Comma 8 2 2 2 3 2 2 2" xfId="52552" xr:uid="{00000000-0005-0000-0000-000019AB0000}"/>
    <cellStyle name="Comma 8 2 2 2 3 2 2 3" xfId="52553" xr:uid="{00000000-0005-0000-0000-00001AAB0000}"/>
    <cellStyle name="Comma 8 2 2 2 3 2 3" xfId="52554" xr:uid="{00000000-0005-0000-0000-00001BAB0000}"/>
    <cellStyle name="Comma 8 2 2 2 3 2 3 2" xfId="52555" xr:uid="{00000000-0005-0000-0000-00001CAB0000}"/>
    <cellStyle name="Comma 8 2 2 2 3 2 3 3" xfId="52556" xr:uid="{00000000-0005-0000-0000-00001DAB0000}"/>
    <cellStyle name="Comma 8 2 2 2 3 2 4" xfId="52557" xr:uid="{00000000-0005-0000-0000-00001EAB0000}"/>
    <cellStyle name="Comma 8 2 2 2 3 2 4 2" xfId="52558" xr:uid="{00000000-0005-0000-0000-00001FAB0000}"/>
    <cellStyle name="Comma 8 2 2 2 3 2 5" xfId="52559" xr:uid="{00000000-0005-0000-0000-000020AB0000}"/>
    <cellStyle name="Comma 8 2 2 2 3 2 6" xfId="52560" xr:uid="{00000000-0005-0000-0000-000021AB0000}"/>
    <cellStyle name="Comma 8 2 2 2 3 3" xfId="52561" xr:uid="{00000000-0005-0000-0000-000022AB0000}"/>
    <cellStyle name="Comma 8 2 2 2 3 3 2" xfId="52562" xr:uid="{00000000-0005-0000-0000-000023AB0000}"/>
    <cellStyle name="Comma 8 2 2 2 3 3 2 2" xfId="52563" xr:uid="{00000000-0005-0000-0000-000024AB0000}"/>
    <cellStyle name="Comma 8 2 2 2 3 3 2 3" xfId="52564" xr:uid="{00000000-0005-0000-0000-000025AB0000}"/>
    <cellStyle name="Comma 8 2 2 2 3 3 3" xfId="52565" xr:uid="{00000000-0005-0000-0000-000026AB0000}"/>
    <cellStyle name="Comma 8 2 2 2 3 3 3 2" xfId="52566" xr:uid="{00000000-0005-0000-0000-000027AB0000}"/>
    <cellStyle name="Comma 8 2 2 2 3 3 3 3" xfId="52567" xr:uid="{00000000-0005-0000-0000-000028AB0000}"/>
    <cellStyle name="Comma 8 2 2 2 3 3 4" xfId="52568" xr:uid="{00000000-0005-0000-0000-000029AB0000}"/>
    <cellStyle name="Comma 8 2 2 2 3 3 4 2" xfId="52569" xr:uid="{00000000-0005-0000-0000-00002AAB0000}"/>
    <cellStyle name="Comma 8 2 2 2 3 3 5" xfId="52570" xr:uid="{00000000-0005-0000-0000-00002BAB0000}"/>
    <cellStyle name="Comma 8 2 2 2 3 3 6" xfId="52571" xr:uid="{00000000-0005-0000-0000-00002CAB0000}"/>
    <cellStyle name="Comma 8 2 2 2 3 4" xfId="52572" xr:uid="{00000000-0005-0000-0000-00002DAB0000}"/>
    <cellStyle name="Comma 8 2 2 2 3 4 2" xfId="52573" xr:uid="{00000000-0005-0000-0000-00002EAB0000}"/>
    <cellStyle name="Comma 8 2 2 2 3 4 2 2" xfId="52574" xr:uid="{00000000-0005-0000-0000-00002FAB0000}"/>
    <cellStyle name="Comma 8 2 2 2 3 4 2 3" xfId="52575" xr:uid="{00000000-0005-0000-0000-000030AB0000}"/>
    <cellStyle name="Comma 8 2 2 2 3 4 3" xfId="52576" xr:uid="{00000000-0005-0000-0000-000031AB0000}"/>
    <cellStyle name="Comma 8 2 2 2 3 4 3 2" xfId="52577" xr:uid="{00000000-0005-0000-0000-000032AB0000}"/>
    <cellStyle name="Comma 8 2 2 2 3 4 4" xfId="52578" xr:uid="{00000000-0005-0000-0000-000033AB0000}"/>
    <cellStyle name="Comma 8 2 2 2 3 4 5" xfId="52579" xr:uid="{00000000-0005-0000-0000-000034AB0000}"/>
    <cellStyle name="Comma 8 2 2 2 3 5" xfId="52580" xr:uid="{00000000-0005-0000-0000-000035AB0000}"/>
    <cellStyle name="Comma 8 2 2 2 3 5 2" xfId="52581" xr:uid="{00000000-0005-0000-0000-000036AB0000}"/>
    <cellStyle name="Comma 8 2 2 2 3 5 3" xfId="52582" xr:uid="{00000000-0005-0000-0000-000037AB0000}"/>
    <cellStyle name="Comma 8 2 2 2 3 6" xfId="52583" xr:uid="{00000000-0005-0000-0000-000038AB0000}"/>
    <cellStyle name="Comma 8 2 2 2 3 6 2" xfId="52584" xr:uid="{00000000-0005-0000-0000-000039AB0000}"/>
    <cellStyle name="Comma 8 2 2 2 3 6 3" xfId="52585" xr:uid="{00000000-0005-0000-0000-00003AAB0000}"/>
    <cellStyle name="Comma 8 2 2 2 3 7" xfId="52586" xr:uid="{00000000-0005-0000-0000-00003BAB0000}"/>
    <cellStyle name="Comma 8 2 2 2 3 7 2" xfId="52587" xr:uid="{00000000-0005-0000-0000-00003CAB0000}"/>
    <cellStyle name="Comma 8 2 2 2 3 8" xfId="52588" xr:uid="{00000000-0005-0000-0000-00003DAB0000}"/>
    <cellStyle name="Comma 8 2 2 2 3 9" xfId="52589" xr:uid="{00000000-0005-0000-0000-00003EAB0000}"/>
    <cellStyle name="Comma 8 2 2 2 4" xfId="52590" xr:uid="{00000000-0005-0000-0000-00003FAB0000}"/>
    <cellStyle name="Comma 8 2 2 2 4 2" xfId="52591" xr:uid="{00000000-0005-0000-0000-000040AB0000}"/>
    <cellStyle name="Comma 8 2 2 2 4 2 2" xfId="52592" xr:uid="{00000000-0005-0000-0000-000041AB0000}"/>
    <cellStyle name="Comma 8 2 2 2 4 2 2 2" xfId="52593" xr:uid="{00000000-0005-0000-0000-000042AB0000}"/>
    <cellStyle name="Comma 8 2 2 2 4 2 2 3" xfId="52594" xr:uid="{00000000-0005-0000-0000-000043AB0000}"/>
    <cellStyle name="Comma 8 2 2 2 4 2 3" xfId="52595" xr:uid="{00000000-0005-0000-0000-000044AB0000}"/>
    <cellStyle name="Comma 8 2 2 2 4 2 3 2" xfId="52596" xr:uid="{00000000-0005-0000-0000-000045AB0000}"/>
    <cellStyle name="Comma 8 2 2 2 4 2 3 3" xfId="52597" xr:uid="{00000000-0005-0000-0000-000046AB0000}"/>
    <cellStyle name="Comma 8 2 2 2 4 2 4" xfId="52598" xr:uid="{00000000-0005-0000-0000-000047AB0000}"/>
    <cellStyle name="Comma 8 2 2 2 4 2 4 2" xfId="52599" xr:uid="{00000000-0005-0000-0000-000048AB0000}"/>
    <cellStyle name="Comma 8 2 2 2 4 2 5" xfId="52600" xr:uid="{00000000-0005-0000-0000-000049AB0000}"/>
    <cellStyle name="Comma 8 2 2 2 4 2 6" xfId="52601" xr:uid="{00000000-0005-0000-0000-00004AAB0000}"/>
    <cellStyle name="Comma 8 2 2 2 4 3" xfId="52602" xr:uid="{00000000-0005-0000-0000-00004BAB0000}"/>
    <cellStyle name="Comma 8 2 2 2 4 3 2" xfId="52603" xr:uid="{00000000-0005-0000-0000-00004CAB0000}"/>
    <cellStyle name="Comma 8 2 2 2 4 3 2 2" xfId="52604" xr:uid="{00000000-0005-0000-0000-00004DAB0000}"/>
    <cellStyle name="Comma 8 2 2 2 4 3 2 3" xfId="52605" xr:uid="{00000000-0005-0000-0000-00004EAB0000}"/>
    <cellStyle name="Comma 8 2 2 2 4 3 3" xfId="52606" xr:uid="{00000000-0005-0000-0000-00004FAB0000}"/>
    <cellStyle name="Comma 8 2 2 2 4 3 3 2" xfId="52607" xr:uid="{00000000-0005-0000-0000-000050AB0000}"/>
    <cellStyle name="Comma 8 2 2 2 4 3 3 3" xfId="52608" xr:uid="{00000000-0005-0000-0000-000051AB0000}"/>
    <cellStyle name="Comma 8 2 2 2 4 3 4" xfId="52609" xr:uid="{00000000-0005-0000-0000-000052AB0000}"/>
    <cellStyle name="Comma 8 2 2 2 4 3 4 2" xfId="52610" xr:uid="{00000000-0005-0000-0000-000053AB0000}"/>
    <cellStyle name="Comma 8 2 2 2 4 3 5" xfId="52611" xr:uid="{00000000-0005-0000-0000-000054AB0000}"/>
    <cellStyle name="Comma 8 2 2 2 4 3 6" xfId="52612" xr:uid="{00000000-0005-0000-0000-000055AB0000}"/>
    <cellStyle name="Comma 8 2 2 2 4 4" xfId="52613" xr:uid="{00000000-0005-0000-0000-000056AB0000}"/>
    <cellStyle name="Comma 8 2 2 2 4 4 2" xfId="52614" xr:uid="{00000000-0005-0000-0000-000057AB0000}"/>
    <cellStyle name="Comma 8 2 2 2 4 4 2 2" xfId="52615" xr:uid="{00000000-0005-0000-0000-000058AB0000}"/>
    <cellStyle name="Comma 8 2 2 2 4 4 2 3" xfId="52616" xr:uid="{00000000-0005-0000-0000-000059AB0000}"/>
    <cellStyle name="Comma 8 2 2 2 4 4 3" xfId="52617" xr:uid="{00000000-0005-0000-0000-00005AAB0000}"/>
    <cellStyle name="Comma 8 2 2 2 4 4 3 2" xfId="52618" xr:uid="{00000000-0005-0000-0000-00005BAB0000}"/>
    <cellStyle name="Comma 8 2 2 2 4 4 4" xfId="52619" xr:uid="{00000000-0005-0000-0000-00005CAB0000}"/>
    <cellStyle name="Comma 8 2 2 2 4 4 5" xfId="52620" xr:uid="{00000000-0005-0000-0000-00005DAB0000}"/>
    <cellStyle name="Comma 8 2 2 2 4 5" xfId="52621" xr:uid="{00000000-0005-0000-0000-00005EAB0000}"/>
    <cellStyle name="Comma 8 2 2 2 4 5 2" xfId="52622" xr:uid="{00000000-0005-0000-0000-00005FAB0000}"/>
    <cellStyle name="Comma 8 2 2 2 4 5 3" xfId="52623" xr:uid="{00000000-0005-0000-0000-000060AB0000}"/>
    <cellStyle name="Comma 8 2 2 2 4 6" xfId="52624" xr:uid="{00000000-0005-0000-0000-000061AB0000}"/>
    <cellStyle name="Comma 8 2 2 2 4 6 2" xfId="52625" xr:uid="{00000000-0005-0000-0000-000062AB0000}"/>
    <cellStyle name="Comma 8 2 2 2 4 6 3" xfId="52626" xr:uid="{00000000-0005-0000-0000-000063AB0000}"/>
    <cellStyle name="Comma 8 2 2 2 4 7" xfId="52627" xr:uid="{00000000-0005-0000-0000-000064AB0000}"/>
    <cellStyle name="Comma 8 2 2 2 4 7 2" xfId="52628" xr:uid="{00000000-0005-0000-0000-000065AB0000}"/>
    <cellStyle name="Comma 8 2 2 2 4 8" xfId="52629" xr:uid="{00000000-0005-0000-0000-000066AB0000}"/>
    <cellStyle name="Comma 8 2 2 2 4 9" xfId="52630" xr:uid="{00000000-0005-0000-0000-000067AB0000}"/>
    <cellStyle name="Comma 8 2 2 2 5" xfId="52631" xr:uid="{00000000-0005-0000-0000-000068AB0000}"/>
    <cellStyle name="Comma 8 2 2 2 5 2" xfId="52632" xr:uid="{00000000-0005-0000-0000-000069AB0000}"/>
    <cellStyle name="Comma 8 2 2 2 5 2 2" xfId="52633" xr:uid="{00000000-0005-0000-0000-00006AAB0000}"/>
    <cellStyle name="Comma 8 2 2 2 5 2 3" xfId="52634" xr:uid="{00000000-0005-0000-0000-00006BAB0000}"/>
    <cellStyle name="Comma 8 2 2 2 5 3" xfId="52635" xr:uid="{00000000-0005-0000-0000-00006CAB0000}"/>
    <cellStyle name="Comma 8 2 2 2 5 3 2" xfId="52636" xr:uid="{00000000-0005-0000-0000-00006DAB0000}"/>
    <cellStyle name="Comma 8 2 2 2 5 3 3" xfId="52637" xr:uid="{00000000-0005-0000-0000-00006EAB0000}"/>
    <cellStyle name="Comma 8 2 2 2 5 4" xfId="52638" xr:uid="{00000000-0005-0000-0000-00006FAB0000}"/>
    <cellStyle name="Comma 8 2 2 2 5 4 2" xfId="52639" xr:uid="{00000000-0005-0000-0000-000070AB0000}"/>
    <cellStyle name="Comma 8 2 2 2 5 5" xfId="52640" xr:uid="{00000000-0005-0000-0000-000071AB0000}"/>
    <cellStyle name="Comma 8 2 2 2 5 6" xfId="52641" xr:uid="{00000000-0005-0000-0000-000072AB0000}"/>
    <cellStyle name="Comma 8 2 2 2 6" xfId="52642" xr:uid="{00000000-0005-0000-0000-000073AB0000}"/>
    <cellStyle name="Comma 8 2 2 2 6 2" xfId="52643" xr:uid="{00000000-0005-0000-0000-000074AB0000}"/>
    <cellStyle name="Comma 8 2 2 2 6 2 2" xfId="52644" xr:uid="{00000000-0005-0000-0000-000075AB0000}"/>
    <cellStyle name="Comma 8 2 2 2 6 2 3" xfId="52645" xr:uid="{00000000-0005-0000-0000-000076AB0000}"/>
    <cellStyle name="Comma 8 2 2 2 6 3" xfId="52646" xr:uid="{00000000-0005-0000-0000-000077AB0000}"/>
    <cellStyle name="Comma 8 2 2 2 6 3 2" xfId="52647" xr:uid="{00000000-0005-0000-0000-000078AB0000}"/>
    <cellStyle name="Comma 8 2 2 2 6 3 3" xfId="52648" xr:uid="{00000000-0005-0000-0000-000079AB0000}"/>
    <cellStyle name="Comma 8 2 2 2 6 4" xfId="52649" xr:uid="{00000000-0005-0000-0000-00007AAB0000}"/>
    <cellStyle name="Comma 8 2 2 2 6 4 2" xfId="52650" xr:uid="{00000000-0005-0000-0000-00007BAB0000}"/>
    <cellStyle name="Comma 8 2 2 2 6 5" xfId="52651" xr:uid="{00000000-0005-0000-0000-00007CAB0000}"/>
    <cellStyle name="Comma 8 2 2 2 6 6" xfId="52652" xr:uid="{00000000-0005-0000-0000-00007DAB0000}"/>
    <cellStyle name="Comma 8 2 2 2 7" xfId="52653" xr:uid="{00000000-0005-0000-0000-00007EAB0000}"/>
    <cellStyle name="Comma 8 2 2 2 7 2" xfId="52654" xr:uid="{00000000-0005-0000-0000-00007FAB0000}"/>
    <cellStyle name="Comma 8 2 2 2 7 2 2" xfId="52655" xr:uid="{00000000-0005-0000-0000-000080AB0000}"/>
    <cellStyle name="Comma 8 2 2 2 7 2 3" xfId="52656" xr:uid="{00000000-0005-0000-0000-000081AB0000}"/>
    <cellStyle name="Comma 8 2 2 2 7 3" xfId="52657" xr:uid="{00000000-0005-0000-0000-000082AB0000}"/>
    <cellStyle name="Comma 8 2 2 2 7 3 2" xfId="52658" xr:uid="{00000000-0005-0000-0000-000083AB0000}"/>
    <cellStyle name="Comma 8 2 2 2 7 4" xfId="52659" xr:uid="{00000000-0005-0000-0000-000084AB0000}"/>
    <cellStyle name="Comma 8 2 2 2 7 5" xfId="52660" xr:uid="{00000000-0005-0000-0000-000085AB0000}"/>
    <cellStyle name="Comma 8 2 2 2 8" xfId="52661" xr:uid="{00000000-0005-0000-0000-000086AB0000}"/>
    <cellStyle name="Comma 8 2 2 2 8 2" xfId="52662" xr:uid="{00000000-0005-0000-0000-000087AB0000}"/>
    <cellStyle name="Comma 8 2 2 2 8 3" xfId="52663" xr:uid="{00000000-0005-0000-0000-000088AB0000}"/>
    <cellStyle name="Comma 8 2 2 2 9" xfId="52664" xr:uid="{00000000-0005-0000-0000-000089AB0000}"/>
    <cellStyle name="Comma 8 2 2 2 9 2" xfId="52665" xr:uid="{00000000-0005-0000-0000-00008AAB0000}"/>
    <cellStyle name="Comma 8 2 2 2 9 3" xfId="52666" xr:uid="{00000000-0005-0000-0000-00008BAB0000}"/>
    <cellStyle name="Comma 8 2 2 3" xfId="9959" xr:uid="{00000000-0005-0000-0000-00008CAB0000}"/>
    <cellStyle name="Comma 8 2 2 3 10" xfId="52667" xr:uid="{00000000-0005-0000-0000-00008DAB0000}"/>
    <cellStyle name="Comma 8 2 2 3 2" xfId="9960" xr:uid="{00000000-0005-0000-0000-00008EAB0000}"/>
    <cellStyle name="Comma 8 2 2 3 2 2" xfId="52668" xr:uid="{00000000-0005-0000-0000-00008FAB0000}"/>
    <cellStyle name="Comma 8 2 2 3 2 2 2" xfId="52669" xr:uid="{00000000-0005-0000-0000-000090AB0000}"/>
    <cellStyle name="Comma 8 2 2 3 2 2 2 2" xfId="52670" xr:uid="{00000000-0005-0000-0000-000091AB0000}"/>
    <cellStyle name="Comma 8 2 2 3 2 2 2 3" xfId="52671" xr:uid="{00000000-0005-0000-0000-000092AB0000}"/>
    <cellStyle name="Comma 8 2 2 3 2 2 3" xfId="52672" xr:uid="{00000000-0005-0000-0000-000093AB0000}"/>
    <cellStyle name="Comma 8 2 2 3 2 2 3 2" xfId="52673" xr:uid="{00000000-0005-0000-0000-000094AB0000}"/>
    <cellStyle name="Comma 8 2 2 3 2 2 3 3" xfId="52674" xr:uid="{00000000-0005-0000-0000-000095AB0000}"/>
    <cellStyle name="Comma 8 2 2 3 2 2 4" xfId="52675" xr:uid="{00000000-0005-0000-0000-000096AB0000}"/>
    <cellStyle name="Comma 8 2 2 3 2 2 4 2" xfId="52676" xr:uid="{00000000-0005-0000-0000-000097AB0000}"/>
    <cellStyle name="Comma 8 2 2 3 2 2 5" xfId="52677" xr:uid="{00000000-0005-0000-0000-000098AB0000}"/>
    <cellStyle name="Comma 8 2 2 3 2 2 6" xfId="52678" xr:uid="{00000000-0005-0000-0000-000099AB0000}"/>
    <cellStyle name="Comma 8 2 2 3 2 3" xfId="52679" xr:uid="{00000000-0005-0000-0000-00009AAB0000}"/>
    <cellStyle name="Comma 8 2 2 3 2 3 2" xfId="52680" xr:uid="{00000000-0005-0000-0000-00009BAB0000}"/>
    <cellStyle name="Comma 8 2 2 3 2 3 2 2" xfId="52681" xr:uid="{00000000-0005-0000-0000-00009CAB0000}"/>
    <cellStyle name="Comma 8 2 2 3 2 3 2 3" xfId="52682" xr:uid="{00000000-0005-0000-0000-00009DAB0000}"/>
    <cellStyle name="Comma 8 2 2 3 2 3 3" xfId="52683" xr:uid="{00000000-0005-0000-0000-00009EAB0000}"/>
    <cellStyle name="Comma 8 2 2 3 2 3 3 2" xfId="52684" xr:uid="{00000000-0005-0000-0000-00009FAB0000}"/>
    <cellStyle name="Comma 8 2 2 3 2 3 3 3" xfId="52685" xr:uid="{00000000-0005-0000-0000-0000A0AB0000}"/>
    <cellStyle name="Comma 8 2 2 3 2 3 4" xfId="52686" xr:uid="{00000000-0005-0000-0000-0000A1AB0000}"/>
    <cellStyle name="Comma 8 2 2 3 2 3 4 2" xfId="52687" xr:uid="{00000000-0005-0000-0000-0000A2AB0000}"/>
    <cellStyle name="Comma 8 2 2 3 2 3 5" xfId="52688" xr:uid="{00000000-0005-0000-0000-0000A3AB0000}"/>
    <cellStyle name="Comma 8 2 2 3 2 3 6" xfId="52689" xr:uid="{00000000-0005-0000-0000-0000A4AB0000}"/>
    <cellStyle name="Comma 8 2 2 3 2 4" xfId="52690" xr:uid="{00000000-0005-0000-0000-0000A5AB0000}"/>
    <cellStyle name="Comma 8 2 2 3 2 4 2" xfId="52691" xr:uid="{00000000-0005-0000-0000-0000A6AB0000}"/>
    <cellStyle name="Comma 8 2 2 3 2 4 2 2" xfId="52692" xr:uid="{00000000-0005-0000-0000-0000A7AB0000}"/>
    <cellStyle name="Comma 8 2 2 3 2 4 2 3" xfId="52693" xr:uid="{00000000-0005-0000-0000-0000A8AB0000}"/>
    <cellStyle name="Comma 8 2 2 3 2 4 3" xfId="52694" xr:uid="{00000000-0005-0000-0000-0000A9AB0000}"/>
    <cellStyle name="Comma 8 2 2 3 2 4 3 2" xfId="52695" xr:uid="{00000000-0005-0000-0000-0000AAAB0000}"/>
    <cellStyle name="Comma 8 2 2 3 2 4 4" xfId="52696" xr:uid="{00000000-0005-0000-0000-0000ABAB0000}"/>
    <cellStyle name="Comma 8 2 2 3 2 4 5" xfId="52697" xr:uid="{00000000-0005-0000-0000-0000ACAB0000}"/>
    <cellStyle name="Comma 8 2 2 3 2 5" xfId="52698" xr:uid="{00000000-0005-0000-0000-0000ADAB0000}"/>
    <cellStyle name="Comma 8 2 2 3 2 5 2" xfId="52699" xr:uid="{00000000-0005-0000-0000-0000AEAB0000}"/>
    <cellStyle name="Comma 8 2 2 3 2 5 3" xfId="52700" xr:uid="{00000000-0005-0000-0000-0000AFAB0000}"/>
    <cellStyle name="Comma 8 2 2 3 2 6" xfId="52701" xr:uid="{00000000-0005-0000-0000-0000B0AB0000}"/>
    <cellStyle name="Comma 8 2 2 3 2 6 2" xfId="52702" xr:uid="{00000000-0005-0000-0000-0000B1AB0000}"/>
    <cellStyle name="Comma 8 2 2 3 2 6 3" xfId="52703" xr:uid="{00000000-0005-0000-0000-0000B2AB0000}"/>
    <cellStyle name="Comma 8 2 2 3 2 7" xfId="52704" xr:uid="{00000000-0005-0000-0000-0000B3AB0000}"/>
    <cellStyle name="Comma 8 2 2 3 2 7 2" xfId="52705" xr:uid="{00000000-0005-0000-0000-0000B4AB0000}"/>
    <cellStyle name="Comma 8 2 2 3 2 8" xfId="52706" xr:uid="{00000000-0005-0000-0000-0000B5AB0000}"/>
    <cellStyle name="Comma 8 2 2 3 2 9" xfId="52707" xr:uid="{00000000-0005-0000-0000-0000B6AB0000}"/>
    <cellStyle name="Comma 8 2 2 3 3" xfId="52708" xr:uid="{00000000-0005-0000-0000-0000B7AB0000}"/>
    <cellStyle name="Comma 8 2 2 3 3 2" xfId="52709" xr:uid="{00000000-0005-0000-0000-0000B8AB0000}"/>
    <cellStyle name="Comma 8 2 2 3 3 2 2" xfId="52710" xr:uid="{00000000-0005-0000-0000-0000B9AB0000}"/>
    <cellStyle name="Comma 8 2 2 3 3 2 3" xfId="52711" xr:uid="{00000000-0005-0000-0000-0000BAAB0000}"/>
    <cellStyle name="Comma 8 2 2 3 3 3" xfId="52712" xr:uid="{00000000-0005-0000-0000-0000BBAB0000}"/>
    <cellStyle name="Comma 8 2 2 3 3 3 2" xfId="52713" xr:uid="{00000000-0005-0000-0000-0000BCAB0000}"/>
    <cellStyle name="Comma 8 2 2 3 3 3 3" xfId="52714" xr:uid="{00000000-0005-0000-0000-0000BDAB0000}"/>
    <cellStyle name="Comma 8 2 2 3 3 4" xfId="52715" xr:uid="{00000000-0005-0000-0000-0000BEAB0000}"/>
    <cellStyle name="Comma 8 2 2 3 3 4 2" xfId="52716" xr:uid="{00000000-0005-0000-0000-0000BFAB0000}"/>
    <cellStyle name="Comma 8 2 2 3 3 5" xfId="52717" xr:uid="{00000000-0005-0000-0000-0000C0AB0000}"/>
    <cellStyle name="Comma 8 2 2 3 3 6" xfId="52718" xr:uid="{00000000-0005-0000-0000-0000C1AB0000}"/>
    <cellStyle name="Comma 8 2 2 3 4" xfId="52719" xr:uid="{00000000-0005-0000-0000-0000C2AB0000}"/>
    <cellStyle name="Comma 8 2 2 3 4 2" xfId="52720" xr:uid="{00000000-0005-0000-0000-0000C3AB0000}"/>
    <cellStyle name="Comma 8 2 2 3 4 2 2" xfId="52721" xr:uid="{00000000-0005-0000-0000-0000C4AB0000}"/>
    <cellStyle name="Comma 8 2 2 3 4 2 3" xfId="52722" xr:uid="{00000000-0005-0000-0000-0000C5AB0000}"/>
    <cellStyle name="Comma 8 2 2 3 4 3" xfId="52723" xr:uid="{00000000-0005-0000-0000-0000C6AB0000}"/>
    <cellStyle name="Comma 8 2 2 3 4 3 2" xfId="52724" xr:uid="{00000000-0005-0000-0000-0000C7AB0000}"/>
    <cellStyle name="Comma 8 2 2 3 4 3 3" xfId="52725" xr:uid="{00000000-0005-0000-0000-0000C8AB0000}"/>
    <cellStyle name="Comma 8 2 2 3 4 4" xfId="52726" xr:uid="{00000000-0005-0000-0000-0000C9AB0000}"/>
    <cellStyle name="Comma 8 2 2 3 4 4 2" xfId="52727" xr:uid="{00000000-0005-0000-0000-0000CAAB0000}"/>
    <cellStyle name="Comma 8 2 2 3 4 5" xfId="52728" xr:uid="{00000000-0005-0000-0000-0000CBAB0000}"/>
    <cellStyle name="Comma 8 2 2 3 4 6" xfId="52729" xr:uid="{00000000-0005-0000-0000-0000CCAB0000}"/>
    <cellStyle name="Comma 8 2 2 3 5" xfId="52730" xr:uid="{00000000-0005-0000-0000-0000CDAB0000}"/>
    <cellStyle name="Comma 8 2 2 3 5 2" xfId="52731" xr:uid="{00000000-0005-0000-0000-0000CEAB0000}"/>
    <cellStyle name="Comma 8 2 2 3 5 2 2" xfId="52732" xr:uid="{00000000-0005-0000-0000-0000CFAB0000}"/>
    <cellStyle name="Comma 8 2 2 3 5 2 3" xfId="52733" xr:uid="{00000000-0005-0000-0000-0000D0AB0000}"/>
    <cellStyle name="Comma 8 2 2 3 5 3" xfId="52734" xr:uid="{00000000-0005-0000-0000-0000D1AB0000}"/>
    <cellStyle name="Comma 8 2 2 3 5 3 2" xfId="52735" xr:uid="{00000000-0005-0000-0000-0000D2AB0000}"/>
    <cellStyle name="Comma 8 2 2 3 5 4" xfId="52736" xr:uid="{00000000-0005-0000-0000-0000D3AB0000}"/>
    <cellStyle name="Comma 8 2 2 3 5 5" xfId="52737" xr:uid="{00000000-0005-0000-0000-0000D4AB0000}"/>
    <cellStyle name="Comma 8 2 2 3 6" xfId="52738" xr:uid="{00000000-0005-0000-0000-0000D5AB0000}"/>
    <cellStyle name="Comma 8 2 2 3 6 2" xfId="52739" xr:uid="{00000000-0005-0000-0000-0000D6AB0000}"/>
    <cellStyle name="Comma 8 2 2 3 6 3" xfId="52740" xr:uid="{00000000-0005-0000-0000-0000D7AB0000}"/>
    <cellStyle name="Comma 8 2 2 3 7" xfId="52741" xr:uid="{00000000-0005-0000-0000-0000D8AB0000}"/>
    <cellStyle name="Comma 8 2 2 3 7 2" xfId="52742" xr:uid="{00000000-0005-0000-0000-0000D9AB0000}"/>
    <cellStyle name="Comma 8 2 2 3 7 3" xfId="52743" xr:uid="{00000000-0005-0000-0000-0000DAAB0000}"/>
    <cellStyle name="Comma 8 2 2 3 8" xfId="52744" xr:uid="{00000000-0005-0000-0000-0000DBAB0000}"/>
    <cellStyle name="Comma 8 2 2 3 8 2" xfId="52745" xr:uid="{00000000-0005-0000-0000-0000DCAB0000}"/>
    <cellStyle name="Comma 8 2 2 3 9" xfId="52746" xr:uid="{00000000-0005-0000-0000-0000DDAB0000}"/>
    <cellStyle name="Comma 8 2 2 4" xfId="9961" xr:uid="{00000000-0005-0000-0000-0000DEAB0000}"/>
    <cellStyle name="Comma 8 2 2 4 2" xfId="52747" xr:uid="{00000000-0005-0000-0000-0000DFAB0000}"/>
    <cellStyle name="Comma 8 2 2 4 2 2" xfId="52748" xr:uid="{00000000-0005-0000-0000-0000E0AB0000}"/>
    <cellStyle name="Comma 8 2 2 4 2 2 2" xfId="52749" xr:uid="{00000000-0005-0000-0000-0000E1AB0000}"/>
    <cellStyle name="Comma 8 2 2 4 2 2 3" xfId="52750" xr:uid="{00000000-0005-0000-0000-0000E2AB0000}"/>
    <cellStyle name="Comma 8 2 2 4 2 3" xfId="52751" xr:uid="{00000000-0005-0000-0000-0000E3AB0000}"/>
    <cellStyle name="Comma 8 2 2 4 2 3 2" xfId="52752" xr:uid="{00000000-0005-0000-0000-0000E4AB0000}"/>
    <cellStyle name="Comma 8 2 2 4 2 3 3" xfId="52753" xr:uid="{00000000-0005-0000-0000-0000E5AB0000}"/>
    <cellStyle name="Comma 8 2 2 4 2 4" xfId="52754" xr:uid="{00000000-0005-0000-0000-0000E6AB0000}"/>
    <cellStyle name="Comma 8 2 2 4 2 4 2" xfId="52755" xr:uid="{00000000-0005-0000-0000-0000E7AB0000}"/>
    <cellStyle name="Comma 8 2 2 4 2 5" xfId="52756" xr:uid="{00000000-0005-0000-0000-0000E8AB0000}"/>
    <cellStyle name="Comma 8 2 2 4 2 6" xfId="52757" xr:uid="{00000000-0005-0000-0000-0000E9AB0000}"/>
    <cellStyle name="Comma 8 2 2 4 3" xfId="52758" xr:uid="{00000000-0005-0000-0000-0000EAAB0000}"/>
    <cellStyle name="Comma 8 2 2 4 3 2" xfId="52759" xr:uid="{00000000-0005-0000-0000-0000EBAB0000}"/>
    <cellStyle name="Comma 8 2 2 4 3 2 2" xfId="52760" xr:uid="{00000000-0005-0000-0000-0000ECAB0000}"/>
    <cellStyle name="Comma 8 2 2 4 3 2 3" xfId="52761" xr:uid="{00000000-0005-0000-0000-0000EDAB0000}"/>
    <cellStyle name="Comma 8 2 2 4 3 3" xfId="52762" xr:uid="{00000000-0005-0000-0000-0000EEAB0000}"/>
    <cellStyle name="Comma 8 2 2 4 3 3 2" xfId="52763" xr:uid="{00000000-0005-0000-0000-0000EFAB0000}"/>
    <cellStyle name="Comma 8 2 2 4 3 3 3" xfId="52764" xr:uid="{00000000-0005-0000-0000-0000F0AB0000}"/>
    <cellStyle name="Comma 8 2 2 4 3 4" xfId="52765" xr:uid="{00000000-0005-0000-0000-0000F1AB0000}"/>
    <cellStyle name="Comma 8 2 2 4 3 4 2" xfId="52766" xr:uid="{00000000-0005-0000-0000-0000F2AB0000}"/>
    <cellStyle name="Comma 8 2 2 4 3 5" xfId="52767" xr:uid="{00000000-0005-0000-0000-0000F3AB0000}"/>
    <cellStyle name="Comma 8 2 2 4 3 6" xfId="52768" xr:uid="{00000000-0005-0000-0000-0000F4AB0000}"/>
    <cellStyle name="Comma 8 2 2 4 4" xfId="52769" xr:uid="{00000000-0005-0000-0000-0000F5AB0000}"/>
    <cellStyle name="Comma 8 2 2 4 4 2" xfId="52770" xr:uid="{00000000-0005-0000-0000-0000F6AB0000}"/>
    <cellStyle name="Comma 8 2 2 4 4 2 2" xfId="52771" xr:uid="{00000000-0005-0000-0000-0000F7AB0000}"/>
    <cellStyle name="Comma 8 2 2 4 4 2 3" xfId="52772" xr:uid="{00000000-0005-0000-0000-0000F8AB0000}"/>
    <cellStyle name="Comma 8 2 2 4 4 3" xfId="52773" xr:uid="{00000000-0005-0000-0000-0000F9AB0000}"/>
    <cellStyle name="Comma 8 2 2 4 4 3 2" xfId="52774" xr:uid="{00000000-0005-0000-0000-0000FAAB0000}"/>
    <cellStyle name="Comma 8 2 2 4 4 4" xfId="52775" xr:uid="{00000000-0005-0000-0000-0000FBAB0000}"/>
    <cellStyle name="Comma 8 2 2 4 4 5" xfId="52776" xr:uid="{00000000-0005-0000-0000-0000FCAB0000}"/>
    <cellStyle name="Comma 8 2 2 4 5" xfId="52777" xr:uid="{00000000-0005-0000-0000-0000FDAB0000}"/>
    <cellStyle name="Comma 8 2 2 4 5 2" xfId="52778" xr:uid="{00000000-0005-0000-0000-0000FEAB0000}"/>
    <cellStyle name="Comma 8 2 2 4 5 3" xfId="52779" xr:uid="{00000000-0005-0000-0000-0000FFAB0000}"/>
    <cellStyle name="Comma 8 2 2 4 6" xfId="52780" xr:uid="{00000000-0005-0000-0000-000000AC0000}"/>
    <cellStyle name="Comma 8 2 2 4 6 2" xfId="52781" xr:uid="{00000000-0005-0000-0000-000001AC0000}"/>
    <cellStyle name="Comma 8 2 2 4 6 3" xfId="52782" xr:uid="{00000000-0005-0000-0000-000002AC0000}"/>
    <cellStyle name="Comma 8 2 2 4 7" xfId="52783" xr:uid="{00000000-0005-0000-0000-000003AC0000}"/>
    <cellStyle name="Comma 8 2 2 4 7 2" xfId="52784" xr:uid="{00000000-0005-0000-0000-000004AC0000}"/>
    <cellStyle name="Comma 8 2 2 4 8" xfId="52785" xr:uid="{00000000-0005-0000-0000-000005AC0000}"/>
    <cellStyle name="Comma 8 2 2 4 9" xfId="52786" xr:uid="{00000000-0005-0000-0000-000006AC0000}"/>
    <cellStyle name="Comma 8 2 2 5" xfId="9962" xr:uid="{00000000-0005-0000-0000-000007AC0000}"/>
    <cellStyle name="Comma 8 2 2 5 2" xfId="52787" xr:uid="{00000000-0005-0000-0000-000008AC0000}"/>
    <cellStyle name="Comma 8 2 2 5 2 2" xfId="52788" xr:uid="{00000000-0005-0000-0000-000009AC0000}"/>
    <cellStyle name="Comma 8 2 2 5 2 2 2" xfId="52789" xr:uid="{00000000-0005-0000-0000-00000AAC0000}"/>
    <cellStyle name="Comma 8 2 2 5 2 2 3" xfId="52790" xr:uid="{00000000-0005-0000-0000-00000BAC0000}"/>
    <cellStyle name="Comma 8 2 2 5 2 3" xfId="52791" xr:uid="{00000000-0005-0000-0000-00000CAC0000}"/>
    <cellStyle name="Comma 8 2 2 5 2 3 2" xfId="52792" xr:uid="{00000000-0005-0000-0000-00000DAC0000}"/>
    <cellStyle name="Comma 8 2 2 5 2 3 3" xfId="52793" xr:uid="{00000000-0005-0000-0000-00000EAC0000}"/>
    <cellStyle name="Comma 8 2 2 5 2 4" xfId="52794" xr:uid="{00000000-0005-0000-0000-00000FAC0000}"/>
    <cellStyle name="Comma 8 2 2 5 2 4 2" xfId="52795" xr:uid="{00000000-0005-0000-0000-000010AC0000}"/>
    <cellStyle name="Comma 8 2 2 5 2 5" xfId="52796" xr:uid="{00000000-0005-0000-0000-000011AC0000}"/>
    <cellStyle name="Comma 8 2 2 5 2 6" xfId="52797" xr:uid="{00000000-0005-0000-0000-000012AC0000}"/>
    <cellStyle name="Comma 8 2 2 5 3" xfId="52798" xr:uid="{00000000-0005-0000-0000-000013AC0000}"/>
    <cellStyle name="Comma 8 2 2 5 3 2" xfId="52799" xr:uid="{00000000-0005-0000-0000-000014AC0000}"/>
    <cellStyle name="Comma 8 2 2 5 3 2 2" xfId="52800" xr:uid="{00000000-0005-0000-0000-000015AC0000}"/>
    <cellStyle name="Comma 8 2 2 5 3 2 3" xfId="52801" xr:uid="{00000000-0005-0000-0000-000016AC0000}"/>
    <cellStyle name="Comma 8 2 2 5 3 3" xfId="52802" xr:uid="{00000000-0005-0000-0000-000017AC0000}"/>
    <cellStyle name="Comma 8 2 2 5 3 3 2" xfId="52803" xr:uid="{00000000-0005-0000-0000-000018AC0000}"/>
    <cellStyle name="Comma 8 2 2 5 3 3 3" xfId="52804" xr:uid="{00000000-0005-0000-0000-000019AC0000}"/>
    <cellStyle name="Comma 8 2 2 5 3 4" xfId="52805" xr:uid="{00000000-0005-0000-0000-00001AAC0000}"/>
    <cellStyle name="Comma 8 2 2 5 3 4 2" xfId="52806" xr:uid="{00000000-0005-0000-0000-00001BAC0000}"/>
    <cellStyle name="Comma 8 2 2 5 3 5" xfId="52807" xr:uid="{00000000-0005-0000-0000-00001CAC0000}"/>
    <cellStyle name="Comma 8 2 2 5 3 6" xfId="52808" xr:uid="{00000000-0005-0000-0000-00001DAC0000}"/>
    <cellStyle name="Comma 8 2 2 5 4" xfId="52809" xr:uid="{00000000-0005-0000-0000-00001EAC0000}"/>
    <cellStyle name="Comma 8 2 2 5 4 2" xfId="52810" xr:uid="{00000000-0005-0000-0000-00001FAC0000}"/>
    <cellStyle name="Comma 8 2 2 5 4 2 2" xfId="52811" xr:uid="{00000000-0005-0000-0000-000020AC0000}"/>
    <cellStyle name="Comma 8 2 2 5 4 2 3" xfId="52812" xr:uid="{00000000-0005-0000-0000-000021AC0000}"/>
    <cellStyle name="Comma 8 2 2 5 4 3" xfId="52813" xr:uid="{00000000-0005-0000-0000-000022AC0000}"/>
    <cellStyle name="Comma 8 2 2 5 4 3 2" xfId="52814" xr:uid="{00000000-0005-0000-0000-000023AC0000}"/>
    <cellStyle name="Comma 8 2 2 5 4 4" xfId="52815" xr:uid="{00000000-0005-0000-0000-000024AC0000}"/>
    <cellStyle name="Comma 8 2 2 5 4 5" xfId="52816" xr:uid="{00000000-0005-0000-0000-000025AC0000}"/>
    <cellStyle name="Comma 8 2 2 5 5" xfId="52817" xr:uid="{00000000-0005-0000-0000-000026AC0000}"/>
    <cellStyle name="Comma 8 2 2 5 5 2" xfId="52818" xr:uid="{00000000-0005-0000-0000-000027AC0000}"/>
    <cellStyle name="Comma 8 2 2 5 5 3" xfId="52819" xr:uid="{00000000-0005-0000-0000-000028AC0000}"/>
    <cellStyle name="Comma 8 2 2 5 6" xfId="52820" xr:uid="{00000000-0005-0000-0000-000029AC0000}"/>
    <cellStyle name="Comma 8 2 2 5 6 2" xfId="52821" xr:uid="{00000000-0005-0000-0000-00002AAC0000}"/>
    <cellStyle name="Comma 8 2 2 5 6 3" xfId="52822" xr:uid="{00000000-0005-0000-0000-00002BAC0000}"/>
    <cellStyle name="Comma 8 2 2 5 7" xfId="52823" xr:uid="{00000000-0005-0000-0000-00002CAC0000}"/>
    <cellStyle name="Comma 8 2 2 5 7 2" xfId="52824" xr:uid="{00000000-0005-0000-0000-00002DAC0000}"/>
    <cellStyle name="Comma 8 2 2 5 8" xfId="52825" xr:uid="{00000000-0005-0000-0000-00002EAC0000}"/>
    <cellStyle name="Comma 8 2 2 5 9" xfId="52826" xr:uid="{00000000-0005-0000-0000-00002FAC0000}"/>
    <cellStyle name="Comma 8 2 2 6" xfId="52827" xr:uid="{00000000-0005-0000-0000-000030AC0000}"/>
    <cellStyle name="Comma 8 2 2 6 2" xfId="52828" xr:uid="{00000000-0005-0000-0000-000031AC0000}"/>
    <cellStyle name="Comma 8 2 2 6 2 2" xfId="52829" xr:uid="{00000000-0005-0000-0000-000032AC0000}"/>
    <cellStyle name="Comma 8 2 2 6 2 3" xfId="52830" xr:uid="{00000000-0005-0000-0000-000033AC0000}"/>
    <cellStyle name="Comma 8 2 2 6 3" xfId="52831" xr:uid="{00000000-0005-0000-0000-000034AC0000}"/>
    <cellStyle name="Comma 8 2 2 6 3 2" xfId="52832" xr:uid="{00000000-0005-0000-0000-000035AC0000}"/>
    <cellStyle name="Comma 8 2 2 6 3 3" xfId="52833" xr:uid="{00000000-0005-0000-0000-000036AC0000}"/>
    <cellStyle name="Comma 8 2 2 6 4" xfId="52834" xr:uid="{00000000-0005-0000-0000-000037AC0000}"/>
    <cellStyle name="Comma 8 2 2 6 4 2" xfId="52835" xr:uid="{00000000-0005-0000-0000-000038AC0000}"/>
    <cellStyle name="Comma 8 2 2 6 5" xfId="52836" xr:uid="{00000000-0005-0000-0000-000039AC0000}"/>
    <cellStyle name="Comma 8 2 2 6 6" xfId="52837" xr:uid="{00000000-0005-0000-0000-00003AAC0000}"/>
    <cellStyle name="Comma 8 2 2 7" xfId="52838" xr:uid="{00000000-0005-0000-0000-00003BAC0000}"/>
    <cellStyle name="Comma 8 2 2 7 2" xfId="52839" xr:uid="{00000000-0005-0000-0000-00003CAC0000}"/>
    <cellStyle name="Comma 8 2 2 7 2 2" xfId="52840" xr:uid="{00000000-0005-0000-0000-00003DAC0000}"/>
    <cellStyle name="Comma 8 2 2 7 2 3" xfId="52841" xr:uid="{00000000-0005-0000-0000-00003EAC0000}"/>
    <cellStyle name="Comma 8 2 2 7 3" xfId="52842" xr:uid="{00000000-0005-0000-0000-00003FAC0000}"/>
    <cellStyle name="Comma 8 2 2 7 3 2" xfId="52843" xr:uid="{00000000-0005-0000-0000-000040AC0000}"/>
    <cellStyle name="Comma 8 2 2 7 3 3" xfId="52844" xr:uid="{00000000-0005-0000-0000-000041AC0000}"/>
    <cellStyle name="Comma 8 2 2 7 4" xfId="52845" xr:uid="{00000000-0005-0000-0000-000042AC0000}"/>
    <cellStyle name="Comma 8 2 2 7 4 2" xfId="52846" xr:uid="{00000000-0005-0000-0000-000043AC0000}"/>
    <cellStyle name="Comma 8 2 2 7 5" xfId="52847" xr:uid="{00000000-0005-0000-0000-000044AC0000}"/>
    <cellStyle name="Comma 8 2 2 7 6" xfId="52848" xr:uid="{00000000-0005-0000-0000-000045AC0000}"/>
    <cellStyle name="Comma 8 2 2 8" xfId="52849" xr:uid="{00000000-0005-0000-0000-000046AC0000}"/>
    <cellStyle name="Comma 8 2 2 8 2" xfId="52850" xr:uid="{00000000-0005-0000-0000-000047AC0000}"/>
    <cellStyle name="Comma 8 2 2 8 2 2" xfId="52851" xr:uid="{00000000-0005-0000-0000-000048AC0000}"/>
    <cellStyle name="Comma 8 2 2 8 2 3" xfId="52852" xr:uid="{00000000-0005-0000-0000-000049AC0000}"/>
    <cellStyle name="Comma 8 2 2 8 3" xfId="52853" xr:uid="{00000000-0005-0000-0000-00004AAC0000}"/>
    <cellStyle name="Comma 8 2 2 8 3 2" xfId="52854" xr:uid="{00000000-0005-0000-0000-00004BAC0000}"/>
    <cellStyle name="Comma 8 2 2 8 4" xfId="52855" xr:uid="{00000000-0005-0000-0000-00004CAC0000}"/>
    <cellStyle name="Comma 8 2 2 8 5" xfId="52856" xr:uid="{00000000-0005-0000-0000-00004DAC0000}"/>
    <cellStyle name="Comma 8 2 2 9" xfId="52857" xr:uid="{00000000-0005-0000-0000-00004EAC0000}"/>
    <cellStyle name="Comma 8 2 2 9 2" xfId="52858" xr:uid="{00000000-0005-0000-0000-00004FAC0000}"/>
    <cellStyle name="Comma 8 2 2 9 3" xfId="52859" xr:uid="{00000000-0005-0000-0000-000050AC0000}"/>
    <cellStyle name="Comma 8 2 3" xfId="9963" xr:uid="{00000000-0005-0000-0000-000051AC0000}"/>
    <cellStyle name="Comma 8 2 3 10" xfId="52860" xr:uid="{00000000-0005-0000-0000-000052AC0000}"/>
    <cellStyle name="Comma 8 2 3 10 2" xfId="52861" xr:uid="{00000000-0005-0000-0000-000053AC0000}"/>
    <cellStyle name="Comma 8 2 3 11" xfId="52862" xr:uid="{00000000-0005-0000-0000-000054AC0000}"/>
    <cellStyle name="Comma 8 2 3 12" xfId="52863" xr:uid="{00000000-0005-0000-0000-000055AC0000}"/>
    <cellStyle name="Comma 8 2 3 13" xfId="52864" xr:uid="{00000000-0005-0000-0000-000056AC0000}"/>
    <cellStyle name="Comma 8 2 3 2" xfId="9964" xr:uid="{00000000-0005-0000-0000-000057AC0000}"/>
    <cellStyle name="Comma 8 2 3 2 10" xfId="52865" xr:uid="{00000000-0005-0000-0000-000058AC0000}"/>
    <cellStyle name="Comma 8 2 3 2 2" xfId="52866" xr:uid="{00000000-0005-0000-0000-000059AC0000}"/>
    <cellStyle name="Comma 8 2 3 2 2 2" xfId="52867" xr:uid="{00000000-0005-0000-0000-00005AAC0000}"/>
    <cellStyle name="Comma 8 2 3 2 2 2 2" xfId="52868" xr:uid="{00000000-0005-0000-0000-00005BAC0000}"/>
    <cellStyle name="Comma 8 2 3 2 2 2 2 2" xfId="52869" xr:uid="{00000000-0005-0000-0000-00005CAC0000}"/>
    <cellStyle name="Comma 8 2 3 2 2 2 2 3" xfId="52870" xr:uid="{00000000-0005-0000-0000-00005DAC0000}"/>
    <cellStyle name="Comma 8 2 3 2 2 2 3" xfId="52871" xr:uid="{00000000-0005-0000-0000-00005EAC0000}"/>
    <cellStyle name="Comma 8 2 3 2 2 2 3 2" xfId="52872" xr:uid="{00000000-0005-0000-0000-00005FAC0000}"/>
    <cellStyle name="Comma 8 2 3 2 2 2 3 3" xfId="52873" xr:uid="{00000000-0005-0000-0000-000060AC0000}"/>
    <cellStyle name="Comma 8 2 3 2 2 2 4" xfId="52874" xr:uid="{00000000-0005-0000-0000-000061AC0000}"/>
    <cellStyle name="Comma 8 2 3 2 2 2 4 2" xfId="52875" xr:uid="{00000000-0005-0000-0000-000062AC0000}"/>
    <cellStyle name="Comma 8 2 3 2 2 2 5" xfId="52876" xr:uid="{00000000-0005-0000-0000-000063AC0000}"/>
    <cellStyle name="Comma 8 2 3 2 2 2 6" xfId="52877" xr:uid="{00000000-0005-0000-0000-000064AC0000}"/>
    <cellStyle name="Comma 8 2 3 2 2 3" xfId="52878" xr:uid="{00000000-0005-0000-0000-000065AC0000}"/>
    <cellStyle name="Comma 8 2 3 2 2 3 2" xfId="52879" xr:uid="{00000000-0005-0000-0000-000066AC0000}"/>
    <cellStyle name="Comma 8 2 3 2 2 3 2 2" xfId="52880" xr:uid="{00000000-0005-0000-0000-000067AC0000}"/>
    <cellStyle name="Comma 8 2 3 2 2 3 2 3" xfId="52881" xr:uid="{00000000-0005-0000-0000-000068AC0000}"/>
    <cellStyle name="Comma 8 2 3 2 2 3 3" xfId="52882" xr:uid="{00000000-0005-0000-0000-000069AC0000}"/>
    <cellStyle name="Comma 8 2 3 2 2 3 3 2" xfId="52883" xr:uid="{00000000-0005-0000-0000-00006AAC0000}"/>
    <cellStyle name="Comma 8 2 3 2 2 3 3 3" xfId="52884" xr:uid="{00000000-0005-0000-0000-00006BAC0000}"/>
    <cellStyle name="Comma 8 2 3 2 2 3 4" xfId="52885" xr:uid="{00000000-0005-0000-0000-00006CAC0000}"/>
    <cellStyle name="Comma 8 2 3 2 2 3 4 2" xfId="52886" xr:uid="{00000000-0005-0000-0000-00006DAC0000}"/>
    <cellStyle name="Comma 8 2 3 2 2 3 5" xfId="52887" xr:uid="{00000000-0005-0000-0000-00006EAC0000}"/>
    <cellStyle name="Comma 8 2 3 2 2 3 6" xfId="52888" xr:uid="{00000000-0005-0000-0000-00006FAC0000}"/>
    <cellStyle name="Comma 8 2 3 2 2 4" xfId="52889" xr:uid="{00000000-0005-0000-0000-000070AC0000}"/>
    <cellStyle name="Comma 8 2 3 2 2 4 2" xfId="52890" xr:uid="{00000000-0005-0000-0000-000071AC0000}"/>
    <cellStyle name="Comma 8 2 3 2 2 4 2 2" xfId="52891" xr:uid="{00000000-0005-0000-0000-000072AC0000}"/>
    <cellStyle name="Comma 8 2 3 2 2 4 2 3" xfId="52892" xr:uid="{00000000-0005-0000-0000-000073AC0000}"/>
    <cellStyle name="Comma 8 2 3 2 2 4 3" xfId="52893" xr:uid="{00000000-0005-0000-0000-000074AC0000}"/>
    <cellStyle name="Comma 8 2 3 2 2 4 3 2" xfId="52894" xr:uid="{00000000-0005-0000-0000-000075AC0000}"/>
    <cellStyle name="Comma 8 2 3 2 2 4 4" xfId="52895" xr:uid="{00000000-0005-0000-0000-000076AC0000}"/>
    <cellStyle name="Comma 8 2 3 2 2 4 5" xfId="52896" xr:uid="{00000000-0005-0000-0000-000077AC0000}"/>
    <cellStyle name="Comma 8 2 3 2 2 5" xfId="52897" xr:uid="{00000000-0005-0000-0000-000078AC0000}"/>
    <cellStyle name="Comma 8 2 3 2 2 5 2" xfId="52898" xr:uid="{00000000-0005-0000-0000-000079AC0000}"/>
    <cellStyle name="Comma 8 2 3 2 2 5 3" xfId="52899" xr:uid="{00000000-0005-0000-0000-00007AAC0000}"/>
    <cellStyle name="Comma 8 2 3 2 2 6" xfId="52900" xr:uid="{00000000-0005-0000-0000-00007BAC0000}"/>
    <cellStyle name="Comma 8 2 3 2 2 6 2" xfId="52901" xr:uid="{00000000-0005-0000-0000-00007CAC0000}"/>
    <cellStyle name="Comma 8 2 3 2 2 6 3" xfId="52902" xr:uid="{00000000-0005-0000-0000-00007DAC0000}"/>
    <cellStyle name="Comma 8 2 3 2 2 7" xfId="52903" xr:uid="{00000000-0005-0000-0000-00007EAC0000}"/>
    <cellStyle name="Comma 8 2 3 2 2 7 2" xfId="52904" xr:uid="{00000000-0005-0000-0000-00007FAC0000}"/>
    <cellStyle name="Comma 8 2 3 2 2 8" xfId="52905" xr:uid="{00000000-0005-0000-0000-000080AC0000}"/>
    <cellStyle name="Comma 8 2 3 2 2 9" xfId="52906" xr:uid="{00000000-0005-0000-0000-000081AC0000}"/>
    <cellStyle name="Comma 8 2 3 2 3" xfId="52907" xr:uid="{00000000-0005-0000-0000-000082AC0000}"/>
    <cellStyle name="Comma 8 2 3 2 3 2" xfId="52908" xr:uid="{00000000-0005-0000-0000-000083AC0000}"/>
    <cellStyle name="Comma 8 2 3 2 3 2 2" xfId="52909" xr:uid="{00000000-0005-0000-0000-000084AC0000}"/>
    <cellStyle name="Comma 8 2 3 2 3 2 3" xfId="52910" xr:uid="{00000000-0005-0000-0000-000085AC0000}"/>
    <cellStyle name="Comma 8 2 3 2 3 3" xfId="52911" xr:uid="{00000000-0005-0000-0000-000086AC0000}"/>
    <cellStyle name="Comma 8 2 3 2 3 3 2" xfId="52912" xr:uid="{00000000-0005-0000-0000-000087AC0000}"/>
    <cellStyle name="Comma 8 2 3 2 3 3 3" xfId="52913" xr:uid="{00000000-0005-0000-0000-000088AC0000}"/>
    <cellStyle name="Comma 8 2 3 2 3 4" xfId="52914" xr:uid="{00000000-0005-0000-0000-000089AC0000}"/>
    <cellStyle name="Comma 8 2 3 2 3 4 2" xfId="52915" xr:uid="{00000000-0005-0000-0000-00008AAC0000}"/>
    <cellStyle name="Comma 8 2 3 2 3 5" xfId="52916" xr:uid="{00000000-0005-0000-0000-00008BAC0000}"/>
    <cellStyle name="Comma 8 2 3 2 3 6" xfId="52917" xr:uid="{00000000-0005-0000-0000-00008CAC0000}"/>
    <cellStyle name="Comma 8 2 3 2 4" xfId="52918" xr:uid="{00000000-0005-0000-0000-00008DAC0000}"/>
    <cellStyle name="Comma 8 2 3 2 4 2" xfId="52919" xr:uid="{00000000-0005-0000-0000-00008EAC0000}"/>
    <cellStyle name="Comma 8 2 3 2 4 2 2" xfId="52920" xr:uid="{00000000-0005-0000-0000-00008FAC0000}"/>
    <cellStyle name="Comma 8 2 3 2 4 2 3" xfId="52921" xr:uid="{00000000-0005-0000-0000-000090AC0000}"/>
    <cellStyle name="Comma 8 2 3 2 4 3" xfId="52922" xr:uid="{00000000-0005-0000-0000-000091AC0000}"/>
    <cellStyle name="Comma 8 2 3 2 4 3 2" xfId="52923" xr:uid="{00000000-0005-0000-0000-000092AC0000}"/>
    <cellStyle name="Comma 8 2 3 2 4 3 3" xfId="52924" xr:uid="{00000000-0005-0000-0000-000093AC0000}"/>
    <cellStyle name="Comma 8 2 3 2 4 4" xfId="52925" xr:uid="{00000000-0005-0000-0000-000094AC0000}"/>
    <cellStyle name="Comma 8 2 3 2 4 4 2" xfId="52926" xr:uid="{00000000-0005-0000-0000-000095AC0000}"/>
    <cellStyle name="Comma 8 2 3 2 4 5" xfId="52927" xr:uid="{00000000-0005-0000-0000-000096AC0000}"/>
    <cellStyle name="Comma 8 2 3 2 4 6" xfId="52928" xr:uid="{00000000-0005-0000-0000-000097AC0000}"/>
    <cellStyle name="Comma 8 2 3 2 5" xfId="52929" xr:uid="{00000000-0005-0000-0000-000098AC0000}"/>
    <cellStyle name="Comma 8 2 3 2 5 2" xfId="52930" xr:uid="{00000000-0005-0000-0000-000099AC0000}"/>
    <cellStyle name="Comma 8 2 3 2 5 2 2" xfId="52931" xr:uid="{00000000-0005-0000-0000-00009AAC0000}"/>
    <cellStyle name="Comma 8 2 3 2 5 2 3" xfId="52932" xr:uid="{00000000-0005-0000-0000-00009BAC0000}"/>
    <cellStyle name="Comma 8 2 3 2 5 3" xfId="52933" xr:uid="{00000000-0005-0000-0000-00009CAC0000}"/>
    <cellStyle name="Comma 8 2 3 2 5 3 2" xfId="52934" xr:uid="{00000000-0005-0000-0000-00009DAC0000}"/>
    <cellStyle name="Comma 8 2 3 2 5 4" xfId="52935" xr:uid="{00000000-0005-0000-0000-00009EAC0000}"/>
    <cellStyle name="Comma 8 2 3 2 5 5" xfId="52936" xr:uid="{00000000-0005-0000-0000-00009FAC0000}"/>
    <cellStyle name="Comma 8 2 3 2 6" xfId="52937" xr:uid="{00000000-0005-0000-0000-0000A0AC0000}"/>
    <cellStyle name="Comma 8 2 3 2 6 2" xfId="52938" xr:uid="{00000000-0005-0000-0000-0000A1AC0000}"/>
    <cellStyle name="Comma 8 2 3 2 6 3" xfId="52939" xr:uid="{00000000-0005-0000-0000-0000A2AC0000}"/>
    <cellStyle name="Comma 8 2 3 2 7" xfId="52940" xr:uid="{00000000-0005-0000-0000-0000A3AC0000}"/>
    <cellStyle name="Comma 8 2 3 2 7 2" xfId="52941" xr:uid="{00000000-0005-0000-0000-0000A4AC0000}"/>
    <cellStyle name="Comma 8 2 3 2 7 3" xfId="52942" xr:uid="{00000000-0005-0000-0000-0000A5AC0000}"/>
    <cellStyle name="Comma 8 2 3 2 8" xfId="52943" xr:uid="{00000000-0005-0000-0000-0000A6AC0000}"/>
    <cellStyle name="Comma 8 2 3 2 8 2" xfId="52944" xr:uid="{00000000-0005-0000-0000-0000A7AC0000}"/>
    <cellStyle name="Comma 8 2 3 2 9" xfId="52945" xr:uid="{00000000-0005-0000-0000-0000A8AC0000}"/>
    <cellStyle name="Comma 8 2 3 3" xfId="9965" xr:uid="{00000000-0005-0000-0000-0000A9AC0000}"/>
    <cellStyle name="Comma 8 2 3 3 2" xfId="52946" xr:uid="{00000000-0005-0000-0000-0000AAAC0000}"/>
    <cellStyle name="Comma 8 2 3 3 2 2" xfId="52947" xr:uid="{00000000-0005-0000-0000-0000ABAC0000}"/>
    <cellStyle name="Comma 8 2 3 3 2 2 2" xfId="52948" xr:uid="{00000000-0005-0000-0000-0000ACAC0000}"/>
    <cellStyle name="Comma 8 2 3 3 2 2 3" xfId="52949" xr:uid="{00000000-0005-0000-0000-0000ADAC0000}"/>
    <cellStyle name="Comma 8 2 3 3 2 3" xfId="52950" xr:uid="{00000000-0005-0000-0000-0000AEAC0000}"/>
    <cellStyle name="Comma 8 2 3 3 2 3 2" xfId="52951" xr:uid="{00000000-0005-0000-0000-0000AFAC0000}"/>
    <cellStyle name="Comma 8 2 3 3 2 3 3" xfId="52952" xr:uid="{00000000-0005-0000-0000-0000B0AC0000}"/>
    <cellStyle name="Comma 8 2 3 3 2 4" xfId="52953" xr:uid="{00000000-0005-0000-0000-0000B1AC0000}"/>
    <cellStyle name="Comma 8 2 3 3 2 4 2" xfId="52954" xr:uid="{00000000-0005-0000-0000-0000B2AC0000}"/>
    <cellStyle name="Comma 8 2 3 3 2 5" xfId="52955" xr:uid="{00000000-0005-0000-0000-0000B3AC0000}"/>
    <cellStyle name="Comma 8 2 3 3 2 6" xfId="52956" xr:uid="{00000000-0005-0000-0000-0000B4AC0000}"/>
    <cellStyle name="Comma 8 2 3 3 3" xfId="52957" xr:uid="{00000000-0005-0000-0000-0000B5AC0000}"/>
    <cellStyle name="Comma 8 2 3 3 3 2" xfId="52958" xr:uid="{00000000-0005-0000-0000-0000B6AC0000}"/>
    <cellStyle name="Comma 8 2 3 3 3 2 2" xfId="52959" xr:uid="{00000000-0005-0000-0000-0000B7AC0000}"/>
    <cellStyle name="Comma 8 2 3 3 3 2 3" xfId="52960" xr:uid="{00000000-0005-0000-0000-0000B8AC0000}"/>
    <cellStyle name="Comma 8 2 3 3 3 3" xfId="52961" xr:uid="{00000000-0005-0000-0000-0000B9AC0000}"/>
    <cellStyle name="Comma 8 2 3 3 3 3 2" xfId="52962" xr:uid="{00000000-0005-0000-0000-0000BAAC0000}"/>
    <cellStyle name="Comma 8 2 3 3 3 3 3" xfId="52963" xr:uid="{00000000-0005-0000-0000-0000BBAC0000}"/>
    <cellStyle name="Comma 8 2 3 3 3 4" xfId="52964" xr:uid="{00000000-0005-0000-0000-0000BCAC0000}"/>
    <cellStyle name="Comma 8 2 3 3 3 4 2" xfId="52965" xr:uid="{00000000-0005-0000-0000-0000BDAC0000}"/>
    <cellStyle name="Comma 8 2 3 3 3 5" xfId="52966" xr:uid="{00000000-0005-0000-0000-0000BEAC0000}"/>
    <cellStyle name="Comma 8 2 3 3 3 6" xfId="52967" xr:uid="{00000000-0005-0000-0000-0000BFAC0000}"/>
    <cellStyle name="Comma 8 2 3 3 4" xfId="52968" xr:uid="{00000000-0005-0000-0000-0000C0AC0000}"/>
    <cellStyle name="Comma 8 2 3 3 4 2" xfId="52969" xr:uid="{00000000-0005-0000-0000-0000C1AC0000}"/>
    <cellStyle name="Comma 8 2 3 3 4 2 2" xfId="52970" xr:uid="{00000000-0005-0000-0000-0000C2AC0000}"/>
    <cellStyle name="Comma 8 2 3 3 4 2 3" xfId="52971" xr:uid="{00000000-0005-0000-0000-0000C3AC0000}"/>
    <cellStyle name="Comma 8 2 3 3 4 3" xfId="52972" xr:uid="{00000000-0005-0000-0000-0000C4AC0000}"/>
    <cellStyle name="Comma 8 2 3 3 4 3 2" xfId="52973" xr:uid="{00000000-0005-0000-0000-0000C5AC0000}"/>
    <cellStyle name="Comma 8 2 3 3 4 4" xfId="52974" xr:uid="{00000000-0005-0000-0000-0000C6AC0000}"/>
    <cellStyle name="Comma 8 2 3 3 4 5" xfId="52975" xr:uid="{00000000-0005-0000-0000-0000C7AC0000}"/>
    <cellStyle name="Comma 8 2 3 3 5" xfId="52976" xr:uid="{00000000-0005-0000-0000-0000C8AC0000}"/>
    <cellStyle name="Comma 8 2 3 3 5 2" xfId="52977" xr:uid="{00000000-0005-0000-0000-0000C9AC0000}"/>
    <cellStyle name="Comma 8 2 3 3 5 3" xfId="52978" xr:uid="{00000000-0005-0000-0000-0000CAAC0000}"/>
    <cellStyle name="Comma 8 2 3 3 6" xfId="52979" xr:uid="{00000000-0005-0000-0000-0000CBAC0000}"/>
    <cellStyle name="Comma 8 2 3 3 6 2" xfId="52980" xr:uid="{00000000-0005-0000-0000-0000CCAC0000}"/>
    <cellStyle name="Comma 8 2 3 3 6 3" xfId="52981" xr:uid="{00000000-0005-0000-0000-0000CDAC0000}"/>
    <cellStyle name="Comma 8 2 3 3 7" xfId="52982" xr:uid="{00000000-0005-0000-0000-0000CEAC0000}"/>
    <cellStyle name="Comma 8 2 3 3 7 2" xfId="52983" xr:uid="{00000000-0005-0000-0000-0000CFAC0000}"/>
    <cellStyle name="Comma 8 2 3 3 8" xfId="52984" xr:uid="{00000000-0005-0000-0000-0000D0AC0000}"/>
    <cellStyle name="Comma 8 2 3 3 9" xfId="52985" xr:uid="{00000000-0005-0000-0000-0000D1AC0000}"/>
    <cellStyle name="Comma 8 2 3 4" xfId="9966" xr:uid="{00000000-0005-0000-0000-0000D2AC0000}"/>
    <cellStyle name="Comma 8 2 3 4 2" xfId="52986" xr:uid="{00000000-0005-0000-0000-0000D3AC0000}"/>
    <cellStyle name="Comma 8 2 3 4 2 2" xfId="52987" xr:uid="{00000000-0005-0000-0000-0000D4AC0000}"/>
    <cellStyle name="Comma 8 2 3 4 2 2 2" xfId="52988" xr:uid="{00000000-0005-0000-0000-0000D5AC0000}"/>
    <cellStyle name="Comma 8 2 3 4 2 2 3" xfId="52989" xr:uid="{00000000-0005-0000-0000-0000D6AC0000}"/>
    <cellStyle name="Comma 8 2 3 4 2 3" xfId="52990" xr:uid="{00000000-0005-0000-0000-0000D7AC0000}"/>
    <cellStyle name="Comma 8 2 3 4 2 3 2" xfId="52991" xr:uid="{00000000-0005-0000-0000-0000D8AC0000}"/>
    <cellStyle name="Comma 8 2 3 4 2 3 3" xfId="52992" xr:uid="{00000000-0005-0000-0000-0000D9AC0000}"/>
    <cellStyle name="Comma 8 2 3 4 2 4" xfId="52993" xr:uid="{00000000-0005-0000-0000-0000DAAC0000}"/>
    <cellStyle name="Comma 8 2 3 4 2 4 2" xfId="52994" xr:uid="{00000000-0005-0000-0000-0000DBAC0000}"/>
    <cellStyle name="Comma 8 2 3 4 2 5" xfId="52995" xr:uid="{00000000-0005-0000-0000-0000DCAC0000}"/>
    <cellStyle name="Comma 8 2 3 4 2 6" xfId="52996" xr:uid="{00000000-0005-0000-0000-0000DDAC0000}"/>
    <cellStyle name="Comma 8 2 3 4 3" xfId="52997" xr:uid="{00000000-0005-0000-0000-0000DEAC0000}"/>
    <cellStyle name="Comma 8 2 3 4 3 2" xfId="52998" xr:uid="{00000000-0005-0000-0000-0000DFAC0000}"/>
    <cellStyle name="Comma 8 2 3 4 3 2 2" xfId="52999" xr:uid="{00000000-0005-0000-0000-0000E0AC0000}"/>
    <cellStyle name="Comma 8 2 3 4 3 2 3" xfId="53000" xr:uid="{00000000-0005-0000-0000-0000E1AC0000}"/>
    <cellStyle name="Comma 8 2 3 4 3 3" xfId="53001" xr:uid="{00000000-0005-0000-0000-0000E2AC0000}"/>
    <cellStyle name="Comma 8 2 3 4 3 3 2" xfId="53002" xr:uid="{00000000-0005-0000-0000-0000E3AC0000}"/>
    <cellStyle name="Comma 8 2 3 4 3 3 3" xfId="53003" xr:uid="{00000000-0005-0000-0000-0000E4AC0000}"/>
    <cellStyle name="Comma 8 2 3 4 3 4" xfId="53004" xr:uid="{00000000-0005-0000-0000-0000E5AC0000}"/>
    <cellStyle name="Comma 8 2 3 4 3 4 2" xfId="53005" xr:uid="{00000000-0005-0000-0000-0000E6AC0000}"/>
    <cellStyle name="Comma 8 2 3 4 3 5" xfId="53006" xr:uid="{00000000-0005-0000-0000-0000E7AC0000}"/>
    <cellStyle name="Comma 8 2 3 4 3 6" xfId="53007" xr:uid="{00000000-0005-0000-0000-0000E8AC0000}"/>
    <cellStyle name="Comma 8 2 3 4 4" xfId="53008" xr:uid="{00000000-0005-0000-0000-0000E9AC0000}"/>
    <cellStyle name="Comma 8 2 3 4 4 2" xfId="53009" xr:uid="{00000000-0005-0000-0000-0000EAAC0000}"/>
    <cellStyle name="Comma 8 2 3 4 4 2 2" xfId="53010" xr:uid="{00000000-0005-0000-0000-0000EBAC0000}"/>
    <cellStyle name="Comma 8 2 3 4 4 2 3" xfId="53011" xr:uid="{00000000-0005-0000-0000-0000ECAC0000}"/>
    <cellStyle name="Comma 8 2 3 4 4 3" xfId="53012" xr:uid="{00000000-0005-0000-0000-0000EDAC0000}"/>
    <cellStyle name="Comma 8 2 3 4 4 3 2" xfId="53013" xr:uid="{00000000-0005-0000-0000-0000EEAC0000}"/>
    <cellStyle name="Comma 8 2 3 4 4 4" xfId="53014" xr:uid="{00000000-0005-0000-0000-0000EFAC0000}"/>
    <cellStyle name="Comma 8 2 3 4 4 5" xfId="53015" xr:uid="{00000000-0005-0000-0000-0000F0AC0000}"/>
    <cellStyle name="Comma 8 2 3 4 5" xfId="53016" xr:uid="{00000000-0005-0000-0000-0000F1AC0000}"/>
    <cellStyle name="Comma 8 2 3 4 5 2" xfId="53017" xr:uid="{00000000-0005-0000-0000-0000F2AC0000}"/>
    <cellStyle name="Comma 8 2 3 4 5 3" xfId="53018" xr:uid="{00000000-0005-0000-0000-0000F3AC0000}"/>
    <cellStyle name="Comma 8 2 3 4 6" xfId="53019" xr:uid="{00000000-0005-0000-0000-0000F4AC0000}"/>
    <cellStyle name="Comma 8 2 3 4 6 2" xfId="53020" xr:uid="{00000000-0005-0000-0000-0000F5AC0000}"/>
    <cellStyle name="Comma 8 2 3 4 6 3" xfId="53021" xr:uid="{00000000-0005-0000-0000-0000F6AC0000}"/>
    <cellStyle name="Comma 8 2 3 4 7" xfId="53022" xr:uid="{00000000-0005-0000-0000-0000F7AC0000}"/>
    <cellStyle name="Comma 8 2 3 4 7 2" xfId="53023" xr:uid="{00000000-0005-0000-0000-0000F8AC0000}"/>
    <cellStyle name="Comma 8 2 3 4 8" xfId="53024" xr:uid="{00000000-0005-0000-0000-0000F9AC0000}"/>
    <cellStyle name="Comma 8 2 3 4 9" xfId="53025" xr:uid="{00000000-0005-0000-0000-0000FAAC0000}"/>
    <cellStyle name="Comma 8 2 3 5" xfId="14041" xr:uid="{00000000-0005-0000-0000-0000FBAC0000}"/>
    <cellStyle name="Comma 8 2 3 5 2" xfId="53026" xr:uid="{00000000-0005-0000-0000-0000FCAC0000}"/>
    <cellStyle name="Comma 8 2 3 5 2 2" xfId="53027" xr:uid="{00000000-0005-0000-0000-0000FDAC0000}"/>
    <cellStyle name="Comma 8 2 3 5 2 3" xfId="53028" xr:uid="{00000000-0005-0000-0000-0000FEAC0000}"/>
    <cellStyle name="Comma 8 2 3 5 3" xfId="53029" xr:uid="{00000000-0005-0000-0000-0000FFAC0000}"/>
    <cellStyle name="Comma 8 2 3 5 3 2" xfId="53030" xr:uid="{00000000-0005-0000-0000-000000AD0000}"/>
    <cellStyle name="Comma 8 2 3 5 3 3" xfId="53031" xr:uid="{00000000-0005-0000-0000-000001AD0000}"/>
    <cellStyle name="Comma 8 2 3 5 4" xfId="53032" xr:uid="{00000000-0005-0000-0000-000002AD0000}"/>
    <cellStyle name="Comma 8 2 3 5 4 2" xfId="53033" xr:uid="{00000000-0005-0000-0000-000003AD0000}"/>
    <cellStyle name="Comma 8 2 3 5 5" xfId="53034" xr:uid="{00000000-0005-0000-0000-000004AD0000}"/>
    <cellStyle name="Comma 8 2 3 5 6" xfId="53035" xr:uid="{00000000-0005-0000-0000-000005AD0000}"/>
    <cellStyle name="Comma 8 2 3 6" xfId="53036" xr:uid="{00000000-0005-0000-0000-000006AD0000}"/>
    <cellStyle name="Comma 8 2 3 6 2" xfId="53037" xr:uid="{00000000-0005-0000-0000-000007AD0000}"/>
    <cellStyle name="Comma 8 2 3 6 2 2" xfId="53038" xr:uid="{00000000-0005-0000-0000-000008AD0000}"/>
    <cellStyle name="Comma 8 2 3 6 2 3" xfId="53039" xr:uid="{00000000-0005-0000-0000-000009AD0000}"/>
    <cellStyle name="Comma 8 2 3 6 3" xfId="53040" xr:uid="{00000000-0005-0000-0000-00000AAD0000}"/>
    <cellStyle name="Comma 8 2 3 6 3 2" xfId="53041" xr:uid="{00000000-0005-0000-0000-00000BAD0000}"/>
    <cellStyle name="Comma 8 2 3 6 3 3" xfId="53042" xr:uid="{00000000-0005-0000-0000-00000CAD0000}"/>
    <cellStyle name="Comma 8 2 3 6 4" xfId="53043" xr:uid="{00000000-0005-0000-0000-00000DAD0000}"/>
    <cellStyle name="Comma 8 2 3 6 4 2" xfId="53044" xr:uid="{00000000-0005-0000-0000-00000EAD0000}"/>
    <cellStyle name="Comma 8 2 3 6 5" xfId="53045" xr:uid="{00000000-0005-0000-0000-00000FAD0000}"/>
    <cellStyle name="Comma 8 2 3 6 6" xfId="53046" xr:uid="{00000000-0005-0000-0000-000010AD0000}"/>
    <cellStyle name="Comma 8 2 3 7" xfId="53047" xr:uid="{00000000-0005-0000-0000-000011AD0000}"/>
    <cellStyle name="Comma 8 2 3 7 2" xfId="53048" xr:uid="{00000000-0005-0000-0000-000012AD0000}"/>
    <cellStyle name="Comma 8 2 3 7 2 2" xfId="53049" xr:uid="{00000000-0005-0000-0000-000013AD0000}"/>
    <cellStyle name="Comma 8 2 3 7 2 3" xfId="53050" xr:uid="{00000000-0005-0000-0000-000014AD0000}"/>
    <cellStyle name="Comma 8 2 3 7 3" xfId="53051" xr:uid="{00000000-0005-0000-0000-000015AD0000}"/>
    <cellStyle name="Comma 8 2 3 7 3 2" xfId="53052" xr:uid="{00000000-0005-0000-0000-000016AD0000}"/>
    <cellStyle name="Comma 8 2 3 7 4" xfId="53053" xr:uid="{00000000-0005-0000-0000-000017AD0000}"/>
    <cellStyle name="Comma 8 2 3 7 5" xfId="53054" xr:uid="{00000000-0005-0000-0000-000018AD0000}"/>
    <cellStyle name="Comma 8 2 3 8" xfId="53055" xr:uid="{00000000-0005-0000-0000-000019AD0000}"/>
    <cellStyle name="Comma 8 2 3 8 2" xfId="53056" xr:uid="{00000000-0005-0000-0000-00001AAD0000}"/>
    <cellStyle name="Comma 8 2 3 8 3" xfId="53057" xr:uid="{00000000-0005-0000-0000-00001BAD0000}"/>
    <cellStyle name="Comma 8 2 3 9" xfId="53058" xr:uid="{00000000-0005-0000-0000-00001CAD0000}"/>
    <cellStyle name="Comma 8 2 3 9 2" xfId="53059" xr:uid="{00000000-0005-0000-0000-00001DAD0000}"/>
    <cellStyle name="Comma 8 2 3 9 3" xfId="53060" xr:uid="{00000000-0005-0000-0000-00001EAD0000}"/>
    <cellStyle name="Comma 8 2 4" xfId="9967" xr:uid="{00000000-0005-0000-0000-00001FAD0000}"/>
    <cellStyle name="Comma 8 2 4 10" xfId="53061" xr:uid="{00000000-0005-0000-0000-000020AD0000}"/>
    <cellStyle name="Comma 8 2 4 2" xfId="9968" xr:uid="{00000000-0005-0000-0000-000021AD0000}"/>
    <cellStyle name="Comma 8 2 4 2 2" xfId="53062" xr:uid="{00000000-0005-0000-0000-000022AD0000}"/>
    <cellStyle name="Comma 8 2 4 2 2 2" xfId="53063" xr:uid="{00000000-0005-0000-0000-000023AD0000}"/>
    <cellStyle name="Comma 8 2 4 2 2 2 2" xfId="53064" xr:uid="{00000000-0005-0000-0000-000024AD0000}"/>
    <cellStyle name="Comma 8 2 4 2 2 2 3" xfId="53065" xr:uid="{00000000-0005-0000-0000-000025AD0000}"/>
    <cellStyle name="Comma 8 2 4 2 2 3" xfId="53066" xr:uid="{00000000-0005-0000-0000-000026AD0000}"/>
    <cellStyle name="Comma 8 2 4 2 2 3 2" xfId="53067" xr:uid="{00000000-0005-0000-0000-000027AD0000}"/>
    <cellStyle name="Comma 8 2 4 2 2 3 3" xfId="53068" xr:uid="{00000000-0005-0000-0000-000028AD0000}"/>
    <cellStyle name="Comma 8 2 4 2 2 4" xfId="53069" xr:uid="{00000000-0005-0000-0000-000029AD0000}"/>
    <cellStyle name="Comma 8 2 4 2 2 4 2" xfId="53070" xr:uid="{00000000-0005-0000-0000-00002AAD0000}"/>
    <cellStyle name="Comma 8 2 4 2 2 5" xfId="53071" xr:uid="{00000000-0005-0000-0000-00002BAD0000}"/>
    <cellStyle name="Comma 8 2 4 2 2 6" xfId="53072" xr:uid="{00000000-0005-0000-0000-00002CAD0000}"/>
    <cellStyle name="Comma 8 2 4 2 3" xfId="53073" xr:uid="{00000000-0005-0000-0000-00002DAD0000}"/>
    <cellStyle name="Comma 8 2 4 2 3 2" xfId="53074" xr:uid="{00000000-0005-0000-0000-00002EAD0000}"/>
    <cellStyle name="Comma 8 2 4 2 3 2 2" xfId="53075" xr:uid="{00000000-0005-0000-0000-00002FAD0000}"/>
    <cellStyle name="Comma 8 2 4 2 3 2 3" xfId="53076" xr:uid="{00000000-0005-0000-0000-000030AD0000}"/>
    <cellStyle name="Comma 8 2 4 2 3 3" xfId="53077" xr:uid="{00000000-0005-0000-0000-000031AD0000}"/>
    <cellStyle name="Comma 8 2 4 2 3 3 2" xfId="53078" xr:uid="{00000000-0005-0000-0000-000032AD0000}"/>
    <cellStyle name="Comma 8 2 4 2 3 3 3" xfId="53079" xr:uid="{00000000-0005-0000-0000-000033AD0000}"/>
    <cellStyle name="Comma 8 2 4 2 3 4" xfId="53080" xr:uid="{00000000-0005-0000-0000-000034AD0000}"/>
    <cellStyle name="Comma 8 2 4 2 3 4 2" xfId="53081" xr:uid="{00000000-0005-0000-0000-000035AD0000}"/>
    <cellStyle name="Comma 8 2 4 2 3 5" xfId="53082" xr:uid="{00000000-0005-0000-0000-000036AD0000}"/>
    <cellStyle name="Comma 8 2 4 2 3 6" xfId="53083" xr:uid="{00000000-0005-0000-0000-000037AD0000}"/>
    <cellStyle name="Comma 8 2 4 2 4" xfId="53084" xr:uid="{00000000-0005-0000-0000-000038AD0000}"/>
    <cellStyle name="Comma 8 2 4 2 4 2" xfId="53085" xr:uid="{00000000-0005-0000-0000-000039AD0000}"/>
    <cellStyle name="Comma 8 2 4 2 4 2 2" xfId="53086" xr:uid="{00000000-0005-0000-0000-00003AAD0000}"/>
    <cellStyle name="Comma 8 2 4 2 4 2 3" xfId="53087" xr:uid="{00000000-0005-0000-0000-00003BAD0000}"/>
    <cellStyle name="Comma 8 2 4 2 4 3" xfId="53088" xr:uid="{00000000-0005-0000-0000-00003CAD0000}"/>
    <cellStyle name="Comma 8 2 4 2 4 3 2" xfId="53089" xr:uid="{00000000-0005-0000-0000-00003DAD0000}"/>
    <cellStyle name="Comma 8 2 4 2 4 4" xfId="53090" xr:uid="{00000000-0005-0000-0000-00003EAD0000}"/>
    <cellStyle name="Comma 8 2 4 2 4 5" xfId="53091" xr:uid="{00000000-0005-0000-0000-00003FAD0000}"/>
    <cellStyle name="Comma 8 2 4 2 5" xfId="53092" xr:uid="{00000000-0005-0000-0000-000040AD0000}"/>
    <cellStyle name="Comma 8 2 4 2 5 2" xfId="53093" xr:uid="{00000000-0005-0000-0000-000041AD0000}"/>
    <cellStyle name="Comma 8 2 4 2 5 3" xfId="53094" xr:uid="{00000000-0005-0000-0000-000042AD0000}"/>
    <cellStyle name="Comma 8 2 4 2 6" xfId="53095" xr:uid="{00000000-0005-0000-0000-000043AD0000}"/>
    <cellStyle name="Comma 8 2 4 2 6 2" xfId="53096" xr:uid="{00000000-0005-0000-0000-000044AD0000}"/>
    <cellStyle name="Comma 8 2 4 2 6 3" xfId="53097" xr:uid="{00000000-0005-0000-0000-000045AD0000}"/>
    <cellStyle name="Comma 8 2 4 2 7" xfId="53098" xr:uid="{00000000-0005-0000-0000-000046AD0000}"/>
    <cellStyle name="Comma 8 2 4 2 7 2" xfId="53099" xr:uid="{00000000-0005-0000-0000-000047AD0000}"/>
    <cellStyle name="Comma 8 2 4 2 8" xfId="53100" xr:uid="{00000000-0005-0000-0000-000048AD0000}"/>
    <cellStyle name="Comma 8 2 4 2 9" xfId="53101" xr:uid="{00000000-0005-0000-0000-000049AD0000}"/>
    <cellStyle name="Comma 8 2 4 3" xfId="53102" xr:uid="{00000000-0005-0000-0000-00004AAD0000}"/>
    <cellStyle name="Comma 8 2 4 3 2" xfId="53103" xr:uid="{00000000-0005-0000-0000-00004BAD0000}"/>
    <cellStyle name="Comma 8 2 4 3 2 2" xfId="53104" xr:uid="{00000000-0005-0000-0000-00004CAD0000}"/>
    <cellStyle name="Comma 8 2 4 3 2 3" xfId="53105" xr:uid="{00000000-0005-0000-0000-00004DAD0000}"/>
    <cellStyle name="Comma 8 2 4 3 3" xfId="53106" xr:uid="{00000000-0005-0000-0000-00004EAD0000}"/>
    <cellStyle name="Comma 8 2 4 3 3 2" xfId="53107" xr:uid="{00000000-0005-0000-0000-00004FAD0000}"/>
    <cellStyle name="Comma 8 2 4 3 3 3" xfId="53108" xr:uid="{00000000-0005-0000-0000-000050AD0000}"/>
    <cellStyle name="Comma 8 2 4 3 4" xfId="53109" xr:uid="{00000000-0005-0000-0000-000051AD0000}"/>
    <cellStyle name="Comma 8 2 4 3 4 2" xfId="53110" xr:uid="{00000000-0005-0000-0000-000052AD0000}"/>
    <cellStyle name="Comma 8 2 4 3 5" xfId="53111" xr:uid="{00000000-0005-0000-0000-000053AD0000}"/>
    <cellStyle name="Comma 8 2 4 3 6" xfId="53112" xr:uid="{00000000-0005-0000-0000-000054AD0000}"/>
    <cellStyle name="Comma 8 2 4 4" xfId="53113" xr:uid="{00000000-0005-0000-0000-000055AD0000}"/>
    <cellStyle name="Comma 8 2 4 4 2" xfId="53114" xr:uid="{00000000-0005-0000-0000-000056AD0000}"/>
    <cellStyle name="Comma 8 2 4 4 2 2" xfId="53115" xr:uid="{00000000-0005-0000-0000-000057AD0000}"/>
    <cellStyle name="Comma 8 2 4 4 2 3" xfId="53116" xr:uid="{00000000-0005-0000-0000-000058AD0000}"/>
    <cellStyle name="Comma 8 2 4 4 3" xfId="53117" xr:uid="{00000000-0005-0000-0000-000059AD0000}"/>
    <cellStyle name="Comma 8 2 4 4 3 2" xfId="53118" xr:uid="{00000000-0005-0000-0000-00005AAD0000}"/>
    <cellStyle name="Comma 8 2 4 4 3 3" xfId="53119" xr:uid="{00000000-0005-0000-0000-00005BAD0000}"/>
    <cellStyle name="Comma 8 2 4 4 4" xfId="53120" xr:uid="{00000000-0005-0000-0000-00005CAD0000}"/>
    <cellStyle name="Comma 8 2 4 4 4 2" xfId="53121" xr:uid="{00000000-0005-0000-0000-00005DAD0000}"/>
    <cellStyle name="Comma 8 2 4 4 5" xfId="53122" xr:uid="{00000000-0005-0000-0000-00005EAD0000}"/>
    <cellStyle name="Comma 8 2 4 4 6" xfId="53123" xr:uid="{00000000-0005-0000-0000-00005FAD0000}"/>
    <cellStyle name="Comma 8 2 4 5" xfId="53124" xr:uid="{00000000-0005-0000-0000-000060AD0000}"/>
    <cellStyle name="Comma 8 2 4 5 2" xfId="53125" xr:uid="{00000000-0005-0000-0000-000061AD0000}"/>
    <cellStyle name="Comma 8 2 4 5 2 2" xfId="53126" xr:uid="{00000000-0005-0000-0000-000062AD0000}"/>
    <cellStyle name="Comma 8 2 4 5 2 3" xfId="53127" xr:uid="{00000000-0005-0000-0000-000063AD0000}"/>
    <cellStyle name="Comma 8 2 4 5 3" xfId="53128" xr:uid="{00000000-0005-0000-0000-000064AD0000}"/>
    <cellStyle name="Comma 8 2 4 5 3 2" xfId="53129" xr:uid="{00000000-0005-0000-0000-000065AD0000}"/>
    <cellStyle name="Comma 8 2 4 5 4" xfId="53130" xr:uid="{00000000-0005-0000-0000-000066AD0000}"/>
    <cellStyle name="Comma 8 2 4 5 5" xfId="53131" xr:uid="{00000000-0005-0000-0000-000067AD0000}"/>
    <cellStyle name="Comma 8 2 4 6" xfId="53132" xr:uid="{00000000-0005-0000-0000-000068AD0000}"/>
    <cellStyle name="Comma 8 2 4 6 2" xfId="53133" xr:uid="{00000000-0005-0000-0000-000069AD0000}"/>
    <cellStyle name="Comma 8 2 4 6 3" xfId="53134" xr:uid="{00000000-0005-0000-0000-00006AAD0000}"/>
    <cellStyle name="Comma 8 2 4 7" xfId="53135" xr:uid="{00000000-0005-0000-0000-00006BAD0000}"/>
    <cellStyle name="Comma 8 2 4 7 2" xfId="53136" xr:uid="{00000000-0005-0000-0000-00006CAD0000}"/>
    <cellStyle name="Comma 8 2 4 7 3" xfId="53137" xr:uid="{00000000-0005-0000-0000-00006DAD0000}"/>
    <cellStyle name="Comma 8 2 4 8" xfId="53138" xr:uid="{00000000-0005-0000-0000-00006EAD0000}"/>
    <cellStyle name="Comma 8 2 4 8 2" xfId="53139" xr:uid="{00000000-0005-0000-0000-00006FAD0000}"/>
    <cellStyle name="Comma 8 2 4 9" xfId="53140" xr:uid="{00000000-0005-0000-0000-000070AD0000}"/>
    <cellStyle name="Comma 8 2 5" xfId="9969" xr:uid="{00000000-0005-0000-0000-000071AD0000}"/>
    <cellStyle name="Comma 8 2 5 2" xfId="53141" xr:uid="{00000000-0005-0000-0000-000072AD0000}"/>
    <cellStyle name="Comma 8 2 5 2 2" xfId="53142" xr:uid="{00000000-0005-0000-0000-000073AD0000}"/>
    <cellStyle name="Comma 8 2 5 2 2 2" xfId="53143" xr:uid="{00000000-0005-0000-0000-000074AD0000}"/>
    <cellStyle name="Comma 8 2 5 2 2 3" xfId="53144" xr:uid="{00000000-0005-0000-0000-000075AD0000}"/>
    <cellStyle name="Comma 8 2 5 2 3" xfId="53145" xr:uid="{00000000-0005-0000-0000-000076AD0000}"/>
    <cellStyle name="Comma 8 2 5 2 3 2" xfId="53146" xr:uid="{00000000-0005-0000-0000-000077AD0000}"/>
    <cellStyle name="Comma 8 2 5 2 3 3" xfId="53147" xr:uid="{00000000-0005-0000-0000-000078AD0000}"/>
    <cellStyle name="Comma 8 2 5 2 4" xfId="53148" xr:uid="{00000000-0005-0000-0000-000079AD0000}"/>
    <cellStyle name="Comma 8 2 5 2 4 2" xfId="53149" xr:uid="{00000000-0005-0000-0000-00007AAD0000}"/>
    <cellStyle name="Comma 8 2 5 2 5" xfId="53150" xr:uid="{00000000-0005-0000-0000-00007BAD0000}"/>
    <cellStyle name="Comma 8 2 5 2 6" xfId="53151" xr:uid="{00000000-0005-0000-0000-00007CAD0000}"/>
    <cellStyle name="Comma 8 2 5 3" xfId="53152" xr:uid="{00000000-0005-0000-0000-00007DAD0000}"/>
    <cellStyle name="Comma 8 2 5 3 2" xfId="53153" xr:uid="{00000000-0005-0000-0000-00007EAD0000}"/>
    <cellStyle name="Comma 8 2 5 3 2 2" xfId="53154" xr:uid="{00000000-0005-0000-0000-00007FAD0000}"/>
    <cellStyle name="Comma 8 2 5 3 2 3" xfId="53155" xr:uid="{00000000-0005-0000-0000-000080AD0000}"/>
    <cellStyle name="Comma 8 2 5 3 3" xfId="53156" xr:uid="{00000000-0005-0000-0000-000081AD0000}"/>
    <cellStyle name="Comma 8 2 5 3 3 2" xfId="53157" xr:uid="{00000000-0005-0000-0000-000082AD0000}"/>
    <cellStyle name="Comma 8 2 5 3 3 3" xfId="53158" xr:uid="{00000000-0005-0000-0000-000083AD0000}"/>
    <cellStyle name="Comma 8 2 5 3 4" xfId="53159" xr:uid="{00000000-0005-0000-0000-000084AD0000}"/>
    <cellStyle name="Comma 8 2 5 3 4 2" xfId="53160" xr:uid="{00000000-0005-0000-0000-000085AD0000}"/>
    <cellStyle name="Comma 8 2 5 3 5" xfId="53161" xr:uid="{00000000-0005-0000-0000-000086AD0000}"/>
    <cellStyle name="Comma 8 2 5 3 6" xfId="53162" xr:uid="{00000000-0005-0000-0000-000087AD0000}"/>
    <cellStyle name="Comma 8 2 5 4" xfId="53163" xr:uid="{00000000-0005-0000-0000-000088AD0000}"/>
    <cellStyle name="Comma 8 2 5 4 2" xfId="53164" xr:uid="{00000000-0005-0000-0000-000089AD0000}"/>
    <cellStyle name="Comma 8 2 5 4 2 2" xfId="53165" xr:uid="{00000000-0005-0000-0000-00008AAD0000}"/>
    <cellStyle name="Comma 8 2 5 4 2 3" xfId="53166" xr:uid="{00000000-0005-0000-0000-00008BAD0000}"/>
    <cellStyle name="Comma 8 2 5 4 3" xfId="53167" xr:uid="{00000000-0005-0000-0000-00008CAD0000}"/>
    <cellStyle name="Comma 8 2 5 4 3 2" xfId="53168" xr:uid="{00000000-0005-0000-0000-00008DAD0000}"/>
    <cellStyle name="Comma 8 2 5 4 4" xfId="53169" xr:uid="{00000000-0005-0000-0000-00008EAD0000}"/>
    <cellStyle name="Comma 8 2 5 4 5" xfId="53170" xr:uid="{00000000-0005-0000-0000-00008FAD0000}"/>
    <cellStyle name="Comma 8 2 5 5" xfId="53171" xr:uid="{00000000-0005-0000-0000-000090AD0000}"/>
    <cellStyle name="Comma 8 2 5 5 2" xfId="53172" xr:uid="{00000000-0005-0000-0000-000091AD0000}"/>
    <cellStyle name="Comma 8 2 5 5 3" xfId="53173" xr:uid="{00000000-0005-0000-0000-000092AD0000}"/>
    <cellStyle name="Comma 8 2 5 6" xfId="53174" xr:uid="{00000000-0005-0000-0000-000093AD0000}"/>
    <cellStyle name="Comma 8 2 5 6 2" xfId="53175" xr:uid="{00000000-0005-0000-0000-000094AD0000}"/>
    <cellStyle name="Comma 8 2 5 6 3" xfId="53176" xr:uid="{00000000-0005-0000-0000-000095AD0000}"/>
    <cellStyle name="Comma 8 2 5 7" xfId="53177" xr:uid="{00000000-0005-0000-0000-000096AD0000}"/>
    <cellStyle name="Comma 8 2 5 7 2" xfId="53178" xr:uid="{00000000-0005-0000-0000-000097AD0000}"/>
    <cellStyle name="Comma 8 2 5 8" xfId="53179" xr:uid="{00000000-0005-0000-0000-000098AD0000}"/>
    <cellStyle name="Comma 8 2 5 9" xfId="53180" xr:uid="{00000000-0005-0000-0000-000099AD0000}"/>
    <cellStyle name="Comma 8 2 6" xfId="9970" xr:uid="{00000000-0005-0000-0000-00009AAD0000}"/>
    <cellStyle name="Comma 8 2 6 2" xfId="53181" xr:uid="{00000000-0005-0000-0000-00009BAD0000}"/>
    <cellStyle name="Comma 8 2 6 2 2" xfId="53182" xr:uid="{00000000-0005-0000-0000-00009CAD0000}"/>
    <cellStyle name="Comma 8 2 6 2 2 2" xfId="53183" xr:uid="{00000000-0005-0000-0000-00009DAD0000}"/>
    <cellStyle name="Comma 8 2 6 2 2 3" xfId="53184" xr:uid="{00000000-0005-0000-0000-00009EAD0000}"/>
    <cellStyle name="Comma 8 2 6 2 3" xfId="53185" xr:uid="{00000000-0005-0000-0000-00009FAD0000}"/>
    <cellStyle name="Comma 8 2 6 2 3 2" xfId="53186" xr:uid="{00000000-0005-0000-0000-0000A0AD0000}"/>
    <cellStyle name="Comma 8 2 6 2 3 3" xfId="53187" xr:uid="{00000000-0005-0000-0000-0000A1AD0000}"/>
    <cellStyle name="Comma 8 2 6 2 4" xfId="53188" xr:uid="{00000000-0005-0000-0000-0000A2AD0000}"/>
    <cellStyle name="Comma 8 2 6 2 4 2" xfId="53189" xr:uid="{00000000-0005-0000-0000-0000A3AD0000}"/>
    <cellStyle name="Comma 8 2 6 2 5" xfId="53190" xr:uid="{00000000-0005-0000-0000-0000A4AD0000}"/>
    <cellStyle name="Comma 8 2 6 2 6" xfId="53191" xr:uid="{00000000-0005-0000-0000-0000A5AD0000}"/>
    <cellStyle name="Comma 8 2 6 3" xfId="53192" xr:uid="{00000000-0005-0000-0000-0000A6AD0000}"/>
    <cellStyle name="Comma 8 2 6 3 2" xfId="53193" xr:uid="{00000000-0005-0000-0000-0000A7AD0000}"/>
    <cellStyle name="Comma 8 2 6 3 2 2" xfId="53194" xr:uid="{00000000-0005-0000-0000-0000A8AD0000}"/>
    <cellStyle name="Comma 8 2 6 3 2 3" xfId="53195" xr:uid="{00000000-0005-0000-0000-0000A9AD0000}"/>
    <cellStyle name="Comma 8 2 6 3 3" xfId="53196" xr:uid="{00000000-0005-0000-0000-0000AAAD0000}"/>
    <cellStyle name="Comma 8 2 6 3 3 2" xfId="53197" xr:uid="{00000000-0005-0000-0000-0000ABAD0000}"/>
    <cellStyle name="Comma 8 2 6 3 3 3" xfId="53198" xr:uid="{00000000-0005-0000-0000-0000ACAD0000}"/>
    <cellStyle name="Comma 8 2 6 3 4" xfId="53199" xr:uid="{00000000-0005-0000-0000-0000ADAD0000}"/>
    <cellStyle name="Comma 8 2 6 3 4 2" xfId="53200" xr:uid="{00000000-0005-0000-0000-0000AEAD0000}"/>
    <cellStyle name="Comma 8 2 6 3 5" xfId="53201" xr:uid="{00000000-0005-0000-0000-0000AFAD0000}"/>
    <cellStyle name="Comma 8 2 6 3 6" xfId="53202" xr:uid="{00000000-0005-0000-0000-0000B0AD0000}"/>
    <cellStyle name="Comma 8 2 6 4" xfId="53203" xr:uid="{00000000-0005-0000-0000-0000B1AD0000}"/>
    <cellStyle name="Comma 8 2 6 4 2" xfId="53204" xr:uid="{00000000-0005-0000-0000-0000B2AD0000}"/>
    <cellStyle name="Comma 8 2 6 4 2 2" xfId="53205" xr:uid="{00000000-0005-0000-0000-0000B3AD0000}"/>
    <cellStyle name="Comma 8 2 6 4 2 3" xfId="53206" xr:uid="{00000000-0005-0000-0000-0000B4AD0000}"/>
    <cellStyle name="Comma 8 2 6 4 3" xfId="53207" xr:uid="{00000000-0005-0000-0000-0000B5AD0000}"/>
    <cellStyle name="Comma 8 2 6 4 3 2" xfId="53208" xr:uid="{00000000-0005-0000-0000-0000B6AD0000}"/>
    <cellStyle name="Comma 8 2 6 4 4" xfId="53209" xr:uid="{00000000-0005-0000-0000-0000B7AD0000}"/>
    <cellStyle name="Comma 8 2 6 4 5" xfId="53210" xr:uid="{00000000-0005-0000-0000-0000B8AD0000}"/>
    <cellStyle name="Comma 8 2 6 5" xfId="53211" xr:uid="{00000000-0005-0000-0000-0000B9AD0000}"/>
    <cellStyle name="Comma 8 2 6 5 2" xfId="53212" xr:uid="{00000000-0005-0000-0000-0000BAAD0000}"/>
    <cellStyle name="Comma 8 2 6 5 3" xfId="53213" xr:uid="{00000000-0005-0000-0000-0000BBAD0000}"/>
    <cellStyle name="Comma 8 2 6 6" xfId="53214" xr:uid="{00000000-0005-0000-0000-0000BCAD0000}"/>
    <cellStyle name="Comma 8 2 6 6 2" xfId="53215" xr:uid="{00000000-0005-0000-0000-0000BDAD0000}"/>
    <cellStyle name="Comma 8 2 6 6 3" xfId="53216" xr:uid="{00000000-0005-0000-0000-0000BEAD0000}"/>
    <cellStyle name="Comma 8 2 6 7" xfId="53217" xr:uid="{00000000-0005-0000-0000-0000BFAD0000}"/>
    <cellStyle name="Comma 8 2 6 7 2" xfId="53218" xr:uid="{00000000-0005-0000-0000-0000C0AD0000}"/>
    <cellStyle name="Comma 8 2 6 8" xfId="53219" xr:uid="{00000000-0005-0000-0000-0000C1AD0000}"/>
    <cellStyle name="Comma 8 2 6 9" xfId="53220" xr:uid="{00000000-0005-0000-0000-0000C2AD0000}"/>
    <cellStyle name="Comma 8 2 7" xfId="9971" xr:uid="{00000000-0005-0000-0000-0000C3AD0000}"/>
    <cellStyle name="Comma 8 2 7 2" xfId="53221" xr:uid="{00000000-0005-0000-0000-0000C4AD0000}"/>
    <cellStyle name="Comma 8 2 7 2 2" xfId="53222" xr:uid="{00000000-0005-0000-0000-0000C5AD0000}"/>
    <cellStyle name="Comma 8 2 7 2 3" xfId="53223" xr:uid="{00000000-0005-0000-0000-0000C6AD0000}"/>
    <cellStyle name="Comma 8 2 7 3" xfId="53224" xr:uid="{00000000-0005-0000-0000-0000C7AD0000}"/>
    <cellStyle name="Comma 8 2 7 3 2" xfId="53225" xr:uid="{00000000-0005-0000-0000-0000C8AD0000}"/>
    <cellStyle name="Comma 8 2 7 3 3" xfId="53226" xr:uid="{00000000-0005-0000-0000-0000C9AD0000}"/>
    <cellStyle name="Comma 8 2 7 4" xfId="53227" xr:uid="{00000000-0005-0000-0000-0000CAAD0000}"/>
    <cellStyle name="Comma 8 2 7 4 2" xfId="53228" xr:uid="{00000000-0005-0000-0000-0000CBAD0000}"/>
    <cellStyle name="Comma 8 2 7 5" xfId="53229" xr:uid="{00000000-0005-0000-0000-0000CCAD0000}"/>
    <cellStyle name="Comma 8 2 7 6" xfId="53230" xr:uid="{00000000-0005-0000-0000-0000CDAD0000}"/>
    <cellStyle name="Comma 8 2 8" xfId="9972" xr:uid="{00000000-0005-0000-0000-0000CEAD0000}"/>
    <cellStyle name="Comma 8 2 8 2" xfId="53231" xr:uid="{00000000-0005-0000-0000-0000CFAD0000}"/>
    <cellStyle name="Comma 8 2 8 2 2" xfId="53232" xr:uid="{00000000-0005-0000-0000-0000D0AD0000}"/>
    <cellStyle name="Comma 8 2 8 2 3" xfId="53233" xr:uid="{00000000-0005-0000-0000-0000D1AD0000}"/>
    <cellStyle name="Comma 8 2 8 3" xfId="53234" xr:uid="{00000000-0005-0000-0000-0000D2AD0000}"/>
    <cellStyle name="Comma 8 2 8 3 2" xfId="53235" xr:uid="{00000000-0005-0000-0000-0000D3AD0000}"/>
    <cellStyle name="Comma 8 2 8 3 3" xfId="53236" xr:uid="{00000000-0005-0000-0000-0000D4AD0000}"/>
    <cellStyle name="Comma 8 2 8 4" xfId="53237" xr:uid="{00000000-0005-0000-0000-0000D5AD0000}"/>
    <cellStyle name="Comma 8 2 8 4 2" xfId="53238" xr:uid="{00000000-0005-0000-0000-0000D6AD0000}"/>
    <cellStyle name="Comma 8 2 8 5" xfId="53239" xr:uid="{00000000-0005-0000-0000-0000D7AD0000}"/>
    <cellStyle name="Comma 8 2 8 6" xfId="53240" xr:uid="{00000000-0005-0000-0000-0000D8AD0000}"/>
    <cellStyle name="Comma 8 2 9" xfId="53241" xr:uid="{00000000-0005-0000-0000-0000D9AD0000}"/>
    <cellStyle name="Comma 8 2 9 2" xfId="53242" xr:uid="{00000000-0005-0000-0000-0000DAAD0000}"/>
    <cellStyle name="Comma 8 2 9 2 2" xfId="53243" xr:uid="{00000000-0005-0000-0000-0000DBAD0000}"/>
    <cellStyle name="Comma 8 2 9 2 3" xfId="53244" xr:uid="{00000000-0005-0000-0000-0000DCAD0000}"/>
    <cellStyle name="Comma 8 2 9 3" xfId="53245" xr:uid="{00000000-0005-0000-0000-0000DDAD0000}"/>
    <cellStyle name="Comma 8 2 9 3 2" xfId="53246" xr:uid="{00000000-0005-0000-0000-0000DEAD0000}"/>
    <cellStyle name="Comma 8 2 9 4" xfId="53247" xr:uid="{00000000-0005-0000-0000-0000DFAD0000}"/>
    <cellStyle name="Comma 8 2 9 5" xfId="53248" xr:uid="{00000000-0005-0000-0000-0000E0AD0000}"/>
    <cellStyle name="Comma 8 3" xfId="3941" xr:uid="{00000000-0005-0000-0000-0000E1AD0000}"/>
    <cellStyle name="Comma 8 3 10" xfId="53249" xr:uid="{00000000-0005-0000-0000-0000E2AD0000}"/>
    <cellStyle name="Comma 8 3 10 2" xfId="53250" xr:uid="{00000000-0005-0000-0000-0000E3AD0000}"/>
    <cellStyle name="Comma 8 3 10 3" xfId="53251" xr:uid="{00000000-0005-0000-0000-0000E4AD0000}"/>
    <cellStyle name="Comma 8 3 11" xfId="53252" xr:uid="{00000000-0005-0000-0000-0000E5AD0000}"/>
    <cellStyle name="Comma 8 3 11 2" xfId="53253" xr:uid="{00000000-0005-0000-0000-0000E6AD0000}"/>
    <cellStyle name="Comma 8 3 12" xfId="53254" xr:uid="{00000000-0005-0000-0000-0000E7AD0000}"/>
    <cellStyle name="Comma 8 3 13" xfId="53255" xr:uid="{00000000-0005-0000-0000-0000E8AD0000}"/>
    <cellStyle name="Comma 8 3 14" xfId="53256" xr:uid="{00000000-0005-0000-0000-0000E9AD0000}"/>
    <cellStyle name="Comma 8 3 2" xfId="9973" xr:uid="{00000000-0005-0000-0000-0000EAAD0000}"/>
    <cellStyle name="Comma 8 3 2 10" xfId="53257" xr:uid="{00000000-0005-0000-0000-0000EBAD0000}"/>
    <cellStyle name="Comma 8 3 2 10 2" xfId="53258" xr:uid="{00000000-0005-0000-0000-0000ECAD0000}"/>
    <cellStyle name="Comma 8 3 2 11" xfId="53259" xr:uid="{00000000-0005-0000-0000-0000EDAD0000}"/>
    <cellStyle name="Comma 8 3 2 12" xfId="53260" xr:uid="{00000000-0005-0000-0000-0000EEAD0000}"/>
    <cellStyle name="Comma 8 3 2 13" xfId="53261" xr:uid="{00000000-0005-0000-0000-0000EFAD0000}"/>
    <cellStyle name="Comma 8 3 2 2" xfId="9974" xr:uid="{00000000-0005-0000-0000-0000F0AD0000}"/>
    <cellStyle name="Comma 8 3 2 2 10" xfId="53262" xr:uid="{00000000-0005-0000-0000-0000F1AD0000}"/>
    <cellStyle name="Comma 8 3 2 2 2" xfId="53263" xr:uid="{00000000-0005-0000-0000-0000F2AD0000}"/>
    <cellStyle name="Comma 8 3 2 2 2 2" xfId="53264" xr:uid="{00000000-0005-0000-0000-0000F3AD0000}"/>
    <cellStyle name="Comma 8 3 2 2 2 2 2" xfId="53265" xr:uid="{00000000-0005-0000-0000-0000F4AD0000}"/>
    <cellStyle name="Comma 8 3 2 2 2 2 2 2" xfId="53266" xr:uid="{00000000-0005-0000-0000-0000F5AD0000}"/>
    <cellStyle name="Comma 8 3 2 2 2 2 2 3" xfId="53267" xr:uid="{00000000-0005-0000-0000-0000F6AD0000}"/>
    <cellStyle name="Comma 8 3 2 2 2 2 3" xfId="53268" xr:uid="{00000000-0005-0000-0000-0000F7AD0000}"/>
    <cellStyle name="Comma 8 3 2 2 2 2 3 2" xfId="53269" xr:uid="{00000000-0005-0000-0000-0000F8AD0000}"/>
    <cellStyle name="Comma 8 3 2 2 2 2 3 3" xfId="53270" xr:uid="{00000000-0005-0000-0000-0000F9AD0000}"/>
    <cellStyle name="Comma 8 3 2 2 2 2 4" xfId="53271" xr:uid="{00000000-0005-0000-0000-0000FAAD0000}"/>
    <cellStyle name="Comma 8 3 2 2 2 2 4 2" xfId="53272" xr:uid="{00000000-0005-0000-0000-0000FBAD0000}"/>
    <cellStyle name="Comma 8 3 2 2 2 2 5" xfId="53273" xr:uid="{00000000-0005-0000-0000-0000FCAD0000}"/>
    <cellStyle name="Comma 8 3 2 2 2 2 6" xfId="53274" xr:uid="{00000000-0005-0000-0000-0000FDAD0000}"/>
    <cellStyle name="Comma 8 3 2 2 2 3" xfId="53275" xr:uid="{00000000-0005-0000-0000-0000FEAD0000}"/>
    <cellStyle name="Comma 8 3 2 2 2 3 2" xfId="53276" xr:uid="{00000000-0005-0000-0000-0000FFAD0000}"/>
    <cellStyle name="Comma 8 3 2 2 2 3 2 2" xfId="53277" xr:uid="{00000000-0005-0000-0000-000000AE0000}"/>
    <cellStyle name="Comma 8 3 2 2 2 3 2 3" xfId="53278" xr:uid="{00000000-0005-0000-0000-000001AE0000}"/>
    <cellStyle name="Comma 8 3 2 2 2 3 3" xfId="53279" xr:uid="{00000000-0005-0000-0000-000002AE0000}"/>
    <cellStyle name="Comma 8 3 2 2 2 3 3 2" xfId="53280" xr:uid="{00000000-0005-0000-0000-000003AE0000}"/>
    <cellStyle name="Comma 8 3 2 2 2 3 3 3" xfId="53281" xr:uid="{00000000-0005-0000-0000-000004AE0000}"/>
    <cellStyle name="Comma 8 3 2 2 2 3 4" xfId="53282" xr:uid="{00000000-0005-0000-0000-000005AE0000}"/>
    <cellStyle name="Comma 8 3 2 2 2 3 4 2" xfId="53283" xr:uid="{00000000-0005-0000-0000-000006AE0000}"/>
    <cellStyle name="Comma 8 3 2 2 2 3 5" xfId="53284" xr:uid="{00000000-0005-0000-0000-000007AE0000}"/>
    <cellStyle name="Comma 8 3 2 2 2 3 6" xfId="53285" xr:uid="{00000000-0005-0000-0000-000008AE0000}"/>
    <cellStyle name="Comma 8 3 2 2 2 4" xfId="53286" xr:uid="{00000000-0005-0000-0000-000009AE0000}"/>
    <cellStyle name="Comma 8 3 2 2 2 4 2" xfId="53287" xr:uid="{00000000-0005-0000-0000-00000AAE0000}"/>
    <cellStyle name="Comma 8 3 2 2 2 4 2 2" xfId="53288" xr:uid="{00000000-0005-0000-0000-00000BAE0000}"/>
    <cellStyle name="Comma 8 3 2 2 2 4 2 3" xfId="53289" xr:uid="{00000000-0005-0000-0000-00000CAE0000}"/>
    <cellStyle name="Comma 8 3 2 2 2 4 3" xfId="53290" xr:uid="{00000000-0005-0000-0000-00000DAE0000}"/>
    <cellStyle name="Comma 8 3 2 2 2 4 3 2" xfId="53291" xr:uid="{00000000-0005-0000-0000-00000EAE0000}"/>
    <cellStyle name="Comma 8 3 2 2 2 4 4" xfId="53292" xr:uid="{00000000-0005-0000-0000-00000FAE0000}"/>
    <cellStyle name="Comma 8 3 2 2 2 4 5" xfId="53293" xr:uid="{00000000-0005-0000-0000-000010AE0000}"/>
    <cellStyle name="Comma 8 3 2 2 2 5" xfId="53294" xr:uid="{00000000-0005-0000-0000-000011AE0000}"/>
    <cellStyle name="Comma 8 3 2 2 2 5 2" xfId="53295" xr:uid="{00000000-0005-0000-0000-000012AE0000}"/>
    <cellStyle name="Comma 8 3 2 2 2 5 3" xfId="53296" xr:uid="{00000000-0005-0000-0000-000013AE0000}"/>
    <cellStyle name="Comma 8 3 2 2 2 6" xfId="53297" xr:uid="{00000000-0005-0000-0000-000014AE0000}"/>
    <cellStyle name="Comma 8 3 2 2 2 6 2" xfId="53298" xr:uid="{00000000-0005-0000-0000-000015AE0000}"/>
    <cellStyle name="Comma 8 3 2 2 2 6 3" xfId="53299" xr:uid="{00000000-0005-0000-0000-000016AE0000}"/>
    <cellStyle name="Comma 8 3 2 2 2 7" xfId="53300" xr:uid="{00000000-0005-0000-0000-000017AE0000}"/>
    <cellStyle name="Comma 8 3 2 2 2 7 2" xfId="53301" xr:uid="{00000000-0005-0000-0000-000018AE0000}"/>
    <cellStyle name="Comma 8 3 2 2 2 8" xfId="53302" xr:uid="{00000000-0005-0000-0000-000019AE0000}"/>
    <cellStyle name="Comma 8 3 2 2 2 9" xfId="53303" xr:uid="{00000000-0005-0000-0000-00001AAE0000}"/>
    <cellStyle name="Comma 8 3 2 2 3" xfId="53304" xr:uid="{00000000-0005-0000-0000-00001BAE0000}"/>
    <cellStyle name="Comma 8 3 2 2 3 2" xfId="53305" xr:uid="{00000000-0005-0000-0000-00001CAE0000}"/>
    <cellStyle name="Comma 8 3 2 2 3 2 2" xfId="53306" xr:uid="{00000000-0005-0000-0000-00001DAE0000}"/>
    <cellStyle name="Comma 8 3 2 2 3 2 3" xfId="53307" xr:uid="{00000000-0005-0000-0000-00001EAE0000}"/>
    <cellStyle name="Comma 8 3 2 2 3 3" xfId="53308" xr:uid="{00000000-0005-0000-0000-00001FAE0000}"/>
    <cellStyle name="Comma 8 3 2 2 3 3 2" xfId="53309" xr:uid="{00000000-0005-0000-0000-000020AE0000}"/>
    <cellStyle name="Comma 8 3 2 2 3 3 3" xfId="53310" xr:uid="{00000000-0005-0000-0000-000021AE0000}"/>
    <cellStyle name="Comma 8 3 2 2 3 4" xfId="53311" xr:uid="{00000000-0005-0000-0000-000022AE0000}"/>
    <cellStyle name="Comma 8 3 2 2 3 4 2" xfId="53312" xr:uid="{00000000-0005-0000-0000-000023AE0000}"/>
    <cellStyle name="Comma 8 3 2 2 3 5" xfId="53313" xr:uid="{00000000-0005-0000-0000-000024AE0000}"/>
    <cellStyle name="Comma 8 3 2 2 3 6" xfId="53314" xr:uid="{00000000-0005-0000-0000-000025AE0000}"/>
    <cellStyle name="Comma 8 3 2 2 4" xfId="53315" xr:uid="{00000000-0005-0000-0000-000026AE0000}"/>
    <cellStyle name="Comma 8 3 2 2 4 2" xfId="53316" xr:uid="{00000000-0005-0000-0000-000027AE0000}"/>
    <cellStyle name="Comma 8 3 2 2 4 2 2" xfId="53317" xr:uid="{00000000-0005-0000-0000-000028AE0000}"/>
    <cellStyle name="Comma 8 3 2 2 4 2 3" xfId="53318" xr:uid="{00000000-0005-0000-0000-000029AE0000}"/>
    <cellStyle name="Comma 8 3 2 2 4 3" xfId="53319" xr:uid="{00000000-0005-0000-0000-00002AAE0000}"/>
    <cellStyle name="Comma 8 3 2 2 4 3 2" xfId="53320" xr:uid="{00000000-0005-0000-0000-00002BAE0000}"/>
    <cellStyle name="Comma 8 3 2 2 4 3 3" xfId="53321" xr:uid="{00000000-0005-0000-0000-00002CAE0000}"/>
    <cellStyle name="Comma 8 3 2 2 4 4" xfId="53322" xr:uid="{00000000-0005-0000-0000-00002DAE0000}"/>
    <cellStyle name="Comma 8 3 2 2 4 4 2" xfId="53323" xr:uid="{00000000-0005-0000-0000-00002EAE0000}"/>
    <cellStyle name="Comma 8 3 2 2 4 5" xfId="53324" xr:uid="{00000000-0005-0000-0000-00002FAE0000}"/>
    <cellStyle name="Comma 8 3 2 2 4 6" xfId="53325" xr:uid="{00000000-0005-0000-0000-000030AE0000}"/>
    <cellStyle name="Comma 8 3 2 2 5" xfId="53326" xr:uid="{00000000-0005-0000-0000-000031AE0000}"/>
    <cellStyle name="Comma 8 3 2 2 5 2" xfId="53327" xr:uid="{00000000-0005-0000-0000-000032AE0000}"/>
    <cellStyle name="Comma 8 3 2 2 5 2 2" xfId="53328" xr:uid="{00000000-0005-0000-0000-000033AE0000}"/>
    <cellStyle name="Comma 8 3 2 2 5 2 3" xfId="53329" xr:uid="{00000000-0005-0000-0000-000034AE0000}"/>
    <cellStyle name="Comma 8 3 2 2 5 3" xfId="53330" xr:uid="{00000000-0005-0000-0000-000035AE0000}"/>
    <cellStyle name="Comma 8 3 2 2 5 3 2" xfId="53331" xr:uid="{00000000-0005-0000-0000-000036AE0000}"/>
    <cellStyle name="Comma 8 3 2 2 5 4" xfId="53332" xr:uid="{00000000-0005-0000-0000-000037AE0000}"/>
    <cellStyle name="Comma 8 3 2 2 5 5" xfId="53333" xr:uid="{00000000-0005-0000-0000-000038AE0000}"/>
    <cellStyle name="Comma 8 3 2 2 6" xfId="53334" xr:uid="{00000000-0005-0000-0000-000039AE0000}"/>
    <cellStyle name="Comma 8 3 2 2 6 2" xfId="53335" xr:uid="{00000000-0005-0000-0000-00003AAE0000}"/>
    <cellStyle name="Comma 8 3 2 2 6 3" xfId="53336" xr:uid="{00000000-0005-0000-0000-00003BAE0000}"/>
    <cellStyle name="Comma 8 3 2 2 7" xfId="53337" xr:uid="{00000000-0005-0000-0000-00003CAE0000}"/>
    <cellStyle name="Comma 8 3 2 2 7 2" xfId="53338" xr:uid="{00000000-0005-0000-0000-00003DAE0000}"/>
    <cellStyle name="Comma 8 3 2 2 7 3" xfId="53339" xr:uid="{00000000-0005-0000-0000-00003EAE0000}"/>
    <cellStyle name="Comma 8 3 2 2 8" xfId="53340" xr:uid="{00000000-0005-0000-0000-00003FAE0000}"/>
    <cellStyle name="Comma 8 3 2 2 8 2" xfId="53341" xr:uid="{00000000-0005-0000-0000-000040AE0000}"/>
    <cellStyle name="Comma 8 3 2 2 9" xfId="53342" xr:uid="{00000000-0005-0000-0000-000041AE0000}"/>
    <cellStyle name="Comma 8 3 2 3" xfId="53343" xr:uid="{00000000-0005-0000-0000-000042AE0000}"/>
    <cellStyle name="Comma 8 3 2 3 2" xfId="53344" xr:uid="{00000000-0005-0000-0000-000043AE0000}"/>
    <cellStyle name="Comma 8 3 2 3 2 2" xfId="53345" xr:uid="{00000000-0005-0000-0000-000044AE0000}"/>
    <cellStyle name="Comma 8 3 2 3 2 2 2" xfId="53346" xr:uid="{00000000-0005-0000-0000-000045AE0000}"/>
    <cellStyle name="Comma 8 3 2 3 2 2 3" xfId="53347" xr:uid="{00000000-0005-0000-0000-000046AE0000}"/>
    <cellStyle name="Comma 8 3 2 3 2 3" xfId="53348" xr:uid="{00000000-0005-0000-0000-000047AE0000}"/>
    <cellStyle name="Comma 8 3 2 3 2 3 2" xfId="53349" xr:uid="{00000000-0005-0000-0000-000048AE0000}"/>
    <cellStyle name="Comma 8 3 2 3 2 3 3" xfId="53350" xr:uid="{00000000-0005-0000-0000-000049AE0000}"/>
    <cellStyle name="Comma 8 3 2 3 2 4" xfId="53351" xr:uid="{00000000-0005-0000-0000-00004AAE0000}"/>
    <cellStyle name="Comma 8 3 2 3 2 4 2" xfId="53352" xr:uid="{00000000-0005-0000-0000-00004BAE0000}"/>
    <cellStyle name="Comma 8 3 2 3 2 5" xfId="53353" xr:uid="{00000000-0005-0000-0000-00004CAE0000}"/>
    <cellStyle name="Comma 8 3 2 3 2 6" xfId="53354" xr:uid="{00000000-0005-0000-0000-00004DAE0000}"/>
    <cellStyle name="Comma 8 3 2 3 3" xfId="53355" xr:uid="{00000000-0005-0000-0000-00004EAE0000}"/>
    <cellStyle name="Comma 8 3 2 3 3 2" xfId="53356" xr:uid="{00000000-0005-0000-0000-00004FAE0000}"/>
    <cellStyle name="Comma 8 3 2 3 3 2 2" xfId="53357" xr:uid="{00000000-0005-0000-0000-000050AE0000}"/>
    <cellStyle name="Comma 8 3 2 3 3 2 3" xfId="53358" xr:uid="{00000000-0005-0000-0000-000051AE0000}"/>
    <cellStyle name="Comma 8 3 2 3 3 3" xfId="53359" xr:uid="{00000000-0005-0000-0000-000052AE0000}"/>
    <cellStyle name="Comma 8 3 2 3 3 3 2" xfId="53360" xr:uid="{00000000-0005-0000-0000-000053AE0000}"/>
    <cellStyle name="Comma 8 3 2 3 3 3 3" xfId="53361" xr:uid="{00000000-0005-0000-0000-000054AE0000}"/>
    <cellStyle name="Comma 8 3 2 3 3 4" xfId="53362" xr:uid="{00000000-0005-0000-0000-000055AE0000}"/>
    <cellStyle name="Comma 8 3 2 3 3 4 2" xfId="53363" xr:uid="{00000000-0005-0000-0000-000056AE0000}"/>
    <cellStyle name="Comma 8 3 2 3 3 5" xfId="53364" xr:uid="{00000000-0005-0000-0000-000057AE0000}"/>
    <cellStyle name="Comma 8 3 2 3 3 6" xfId="53365" xr:uid="{00000000-0005-0000-0000-000058AE0000}"/>
    <cellStyle name="Comma 8 3 2 3 4" xfId="53366" xr:uid="{00000000-0005-0000-0000-000059AE0000}"/>
    <cellStyle name="Comma 8 3 2 3 4 2" xfId="53367" xr:uid="{00000000-0005-0000-0000-00005AAE0000}"/>
    <cellStyle name="Comma 8 3 2 3 4 2 2" xfId="53368" xr:uid="{00000000-0005-0000-0000-00005BAE0000}"/>
    <cellStyle name="Comma 8 3 2 3 4 2 3" xfId="53369" xr:uid="{00000000-0005-0000-0000-00005CAE0000}"/>
    <cellStyle name="Comma 8 3 2 3 4 3" xfId="53370" xr:uid="{00000000-0005-0000-0000-00005DAE0000}"/>
    <cellStyle name="Comma 8 3 2 3 4 3 2" xfId="53371" xr:uid="{00000000-0005-0000-0000-00005EAE0000}"/>
    <cellStyle name="Comma 8 3 2 3 4 4" xfId="53372" xr:uid="{00000000-0005-0000-0000-00005FAE0000}"/>
    <cellStyle name="Comma 8 3 2 3 4 5" xfId="53373" xr:uid="{00000000-0005-0000-0000-000060AE0000}"/>
    <cellStyle name="Comma 8 3 2 3 5" xfId="53374" xr:uid="{00000000-0005-0000-0000-000061AE0000}"/>
    <cellStyle name="Comma 8 3 2 3 5 2" xfId="53375" xr:uid="{00000000-0005-0000-0000-000062AE0000}"/>
    <cellStyle name="Comma 8 3 2 3 5 3" xfId="53376" xr:uid="{00000000-0005-0000-0000-000063AE0000}"/>
    <cellStyle name="Comma 8 3 2 3 6" xfId="53377" xr:uid="{00000000-0005-0000-0000-000064AE0000}"/>
    <cellStyle name="Comma 8 3 2 3 6 2" xfId="53378" xr:uid="{00000000-0005-0000-0000-000065AE0000}"/>
    <cellStyle name="Comma 8 3 2 3 6 3" xfId="53379" xr:uid="{00000000-0005-0000-0000-000066AE0000}"/>
    <cellStyle name="Comma 8 3 2 3 7" xfId="53380" xr:uid="{00000000-0005-0000-0000-000067AE0000}"/>
    <cellStyle name="Comma 8 3 2 3 7 2" xfId="53381" xr:uid="{00000000-0005-0000-0000-000068AE0000}"/>
    <cellStyle name="Comma 8 3 2 3 8" xfId="53382" xr:uid="{00000000-0005-0000-0000-000069AE0000}"/>
    <cellStyle name="Comma 8 3 2 3 9" xfId="53383" xr:uid="{00000000-0005-0000-0000-00006AAE0000}"/>
    <cellStyle name="Comma 8 3 2 4" xfId="53384" xr:uid="{00000000-0005-0000-0000-00006BAE0000}"/>
    <cellStyle name="Comma 8 3 2 4 2" xfId="53385" xr:uid="{00000000-0005-0000-0000-00006CAE0000}"/>
    <cellStyle name="Comma 8 3 2 4 2 2" xfId="53386" xr:uid="{00000000-0005-0000-0000-00006DAE0000}"/>
    <cellStyle name="Comma 8 3 2 4 2 2 2" xfId="53387" xr:uid="{00000000-0005-0000-0000-00006EAE0000}"/>
    <cellStyle name="Comma 8 3 2 4 2 2 3" xfId="53388" xr:uid="{00000000-0005-0000-0000-00006FAE0000}"/>
    <cellStyle name="Comma 8 3 2 4 2 3" xfId="53389" xr:uid="{00000000-0005-0000-0000-000070AE0000}"/>
    <cellStyle name="Comma 8 3 2 4 2 3 2" xfId="53390" xr:uid="{00000000-0005-0000-0000-000071AE0000}"/>
    <cellStyle name="Comma 8 3 2 4 2 3 3" xfId="53391" xr:uid="{00000000-0005-0000-0000-000072AE0000}"/>
    <cellStyle name="Comma 8 3 2 4 2 4" xfId="53392" xr:uid="{00000000-0005-0000-0000-000073AE0000}"/>
    <cellStyle name="Comma 8 3 2 4 2 4 2" xfId="53393" xr:uid="{00000000-0005-0000-0000-000074AE0000}"/>
    <cellStyle name="Comma 8 3 2 4 2 5" xfId="53394" xr:uid="{00000000-0005-0000-0000-000075AE0000}"/>
    <cellStyle name="Comma 8 3 2 4 2 6" xfId="53395" xr:uid="{00000000-0005-0000-0000-000076AE0000}"/>
    <cellStyle name="Comma 8 3 2 4 3" xfId="53396" xr:uid="{00000000-0005-0000-0000-000077AE0000}"/>
    <cellStyle name="Comma 8 3 2 4 3 2" xfId="53397" xr:uid="{00000000-0005-0000-0000-000078AE0000}"/>
    <cellStyle name="Comma 8 3 2 4 3 2 2" xfId="53398" xr:uid="{00000000-0005-0000-0000-000079AE0000}"/>
    <cellStyle name="Comma 8 3 2 4 3 2 3" xfId="53399" xr:uid="{00000000-0005-0000-0000-00007AAE0000}"/>
    <cellStyle name="Comma 8 3 2 4 3 3" xfId="53400" xr:uid="{00000000-0005-0000-0000-00007BAE0000}"/>
    <cellStyle name="Comma 8 3 2 4 3 3 2" xfId="53401" xr:uid="{00000000-0005-0000-0000-00007CAE0000}"/>
    <cellStyle name="Comma 8 3 2 4 3 3 3" xfId="53402" xr:uid="{00000000-0005-0000-0000-00007DAE0000}"/>
    <cellStyle name="Comma 8 3 2 4 3 4" xfId="53403" xr:uid="{00000000-0005-0000-0000-00007EAE0000}"/>
    <cellStyle name="Comma 8 3 2 4 3 4 2" xfId="53404" xr:uid="{00000000-0005-0000-0000-00007FAE0000}"/>
    <cellStyle name="Comma 8 3 2 4 3 5" xfId="53405" xr:uid="{00000000-0005-0000-0000-000080AE0000}"/>
    <cellStyle name="Comma 8 3 2 4 3 6" xfId="53406" xr:uid="{00000000-0005-0000-0000-000081AE0000}"/>
    <cellStyle name="Comma 8 3 2 4 4" xfId="53407" xr:uid="{00000000-0005-0000-0000-000082AE0000}"/>
    <cellStyle name="Comma 8 3 2 4 4 2" xfId="53408" xr:uid="{00000000-0005-0000-0000-000083AE0000}"/>
    <cellStyle name="Comma 8 3 2 4 4 2 2" xfId="53409" xr:uid="{00000000-0005-0000-0000-000084AE0000}"/>
    <cellStyle name="Comma 8 3 2 4 4 2 3" xfId="53410" xr:uid="{00000000-0005-0000-0000-000085AE0000}"/>
    <cellStyle name="Comma 8 3 2 4 4 3" xfId="53411" xr:uid="{00000000-0005-0000-0000-000086AE0000}"/>
    <cellStyle name="Comma 8 3 2 4 4 3 2" xfId="53412" xr:uid="{00000000-0005-0000-0000-000087AE0000}"/>
    <cellStyle name="Comma 8 3 2 4 4 4" xfId="53413" xr:uid="{00000000-0005-0000-0000-000088AE0000}"/>
    <cellStyle name="Comma 8 3 2 4 4 5" xfId="53414" xr:uid="{00000000-0005-0000-0000-000089AE0000}"/>
    <cellStyle name="Comma 8 3 2 4 5" xfId="53415" xr:uid="{00000000-0005-0000-0000-00008AAE0000}"/>
    <cellStyle name="Comma 8 3 2 4 5 2" xfId="53416" xr:uid="{00000000-0005-0000-0000-00008BAE0000}"/>
    <cellStyle name="Comma 8 3 2 4 5 3" xfId="53417" xr:uid="{00000000-0005-0000-0000-00008CAE0000}"/>
    <cellStyle name="Comma 8 3 2 4 6" xfId="53418" xr:uid="{00000000-0005-0000-0000-00008DAE0000}"/>
    <cellStyle name="Comma 8 3 2 4 6 2" xfId="53419" xr:uid="{00000000-0005-0000-0000-00008EAE0000}"/>
    <cellStyle name="Comma 8 3 2 4 6 3" xfId="53420" xr:uid="{00000000-0005-0000-0000-00008FAE0000}"/>
    <cellStyle name="Comma 8 3 2 4 7" xfId="53421" xr:uid="{00000000-0005-0000-0000-000090AE0000}"/>
    <cellStyle name="Comma 8 3 2 4 7 2" xfId="53422" xr:uid="{00000000-0005-0000-0000-000091AE0000}"/>
    <cellStyle name="Comma 8 3 2 4 8" xfId="53423" xr:uid="{00000000-0005-0000-0000-000092AE0000}"/>
    <cellStyle name="Comma 8 3 2 4 9" xfId="53424" xr:uid="{00000000-0005-0000-0000-000093AE0000}"/>
    <cellStyle name="Comma 8 3 2 5" xfId="53425" xr:uid="{00000000-0005-0000-0000-000094AE0000}"/>
    <cellStyle name="Comma 8 3 2 5 2" xfId="53426" xr:uid="{00000000-0005-0000-0000-000095AE0000}"/>
    <cellStyle name="Comma 8 3 2 5 2 2" xfId="53427" xr:uid="{00000000-0005-0000-0000-000096AE0000}"/>
    <cellStyle name="Comma 8 3 2 5 2 3" xfId="53428" xr:uid="{00000000-0005-0000-0000-000097AE0000}"/>
    <cellStyle name="Comma 8 3 2 5 3" xfId="53429" xr:uid="{00000000-0005-0000-0000-000098AE0000}"/>
    <cellStyle name="Comma 8 3 2 5 3 2" xfId="53430" xr:uid="{00000000-0005-0000-0000-000099AE0000}"/>
    <cellStyle name="Comma 8 3 2 5 3 3" xfId="53431" xr:uid="{00000000-0005-0000-0000-00009AAE0000}"/>
    <cellStyle name="Comma 8 3 2 5 4" xfId="53432" xr:uid="{00000000-0005-0000-0000-00009BAE0000}"/>
    <cellStyle name="Comma 8 3 2 5 4 2" xfId="53433" xr:uid="{00000000-0005-0000-0000-00009CAE0000}"/>
    <cellStyle name="Comma 8 3 2 5 5" xfId="53434" xr:uid="{00000000-0005-0000-0000-00009DAE0000}"/>
    <cellStyle name="Comma 8 3 2 5 6" xfId="53435" xr:uid="{00000000-0005-0000-0000-00009EAE0000}"/>
    <cellStyle name="Comma 8 3 2 6" xfId="53436" xr:uid="{00000000-0005-0000-0000-00009FAE0000}"/>
    <cellStyle name="Comma 8 3 2 6 2" xfId="53437" xr:uid="{00000000-0005-0000-0000-0000A0AE0000}"/>
    <cellStyle name="Comma 8 3 2 6 2 2" xfId="53438" xr:uid="{00000000-0005-0000-0000-0000A1AE0000}"/>
    <cellStyle name="Comma 8 3 2 6 2 3" xfId="53439" xr:uid="{00000000-0005-0000-0000-0000A2AE0000}"/>
    <cellStyle name="Comma 8 3 2 6 3" xfId="53440" xr:uid="{00000000-0005-0000-0000-0000A3AE0000}"/>
    <cellStyle name="Comma 8 3 2 6 3 2" xfId="53441" xr:uid="{00000000-0005-0000-0000-0000A4AE0000}"/>
    <cellStyle name="Comma 8 3 2 6 3 3" xfId="53442" xr:uid="{00000000-0005-0000-0000-0000A5AE0000}"/>
    <cellStyle name="Comma 8 3 2 6 4" xfId="53443" xr:uid="{00000000-0005-0000-0000-0000A6AE0000}"/>
    <cellStyle name="Comma 8 3 2 6 4 2" xfId="53444" xr:uid="{00000000-0005-0000-0000-0000A7AE0000}"/>
    <cellStyle name="Comma 8 3 2 6 5" xfId="53445" xr:uid="{00000000-0005-0000-0000-0000A8AE0000}"/>
    <cellStyle name="Comma 8 3 2 6 6" xfId="53446" xr:uid="{00000000-0005-0000-0000-0000A9AE0000}"/>
    <cellStyle name="Comma 8 3 2 7" xfId="53447" xr:uid="{00000000-0005-0000-0000-0000AAAE0000}"/>
    <cellStyle name="Comma 8 3 2 7 2" xfId="53448" xr:uid="{00000000-0005-0000-0000-0000ABAE0000}"/>
    <cellStyle name="Comma 8 3 2 7 2 2" xfId="53449" xr:uid="{00000000-0005-0000-0000-0000ACAE0000}"/>
    <cellStyle name="Comma 8 3 2 7 2 3" xfId="53450" xr:uid="{00000000-0005-0000-0000-0000ADAE0000}"/>
    <cellStyle name="Comma 8 3 2 7 3" xfId="53451" xr:uid="{00000000-0005-0000-0000-0000AEAE0000}"/>
    <cellStyle name="Comma 8 3 2 7 3 2" xfId="53452" xr:uid="{00000000-0005-0000-0000-0000AFAE0000}"/>
    <cellStyle name="Comma 8 3 2 7 4" xfId="53453" xr:uid="{00000000-0005-0000-0000-0000B0AE0000}"/>
    <cellStyle name="Comma 8 3 2 7 5" xfId="53454" xr:uid="{00000000-0005-0000-0000-0000B1AE0000}"/>
    <cellStyle name="Comma 8 3 2 8" xfId="53455" xr:uid="{00000000-0005-0000-0000-0000B2AE0000}"/>
    <cellStyle name="Comma 8 3 2 8 2" xfId="53456" xr:uid="{00000000-0005-0000-0000-0000B3AE0000}"/>
    <cellStyle name="Comma 8 3 2 8 3" xfId="53457" xr:uid="{00000000-0005-0000-0000-0000B4AE0000}"/>
    <cellStyle name="Comma 8 3 2 9" xfId="53458" xr:uid="{00000000-0005-0000-0000-0000B5AE0000}"/>
    <cellStyle name="Comma 8 3 2 9 2" xfId="53459" xr:uid="{00000000-0005-0000-0000-0000B6AE0000}"/>
    <cellStyle name="Comma 8 3 2 9 3" xfId="53460" xr:uid="{00000000-0005-0000-0000-0000B7AE0000}"/>
    <cellStyle name="Comma 8 3 3" xfId="9975" xr:uid="{00000000-0005-0000-0000-0000B8AE0000}"/>
    <cellStyle name="Comma 8 3 3 10" xfId="53461" xr:uid="{00000000-0005-0000-0000-0000B9AE0000}"/>
    <cellStyle name="Comma 8 3 3 2" xfId="9976" xr:uid="{00000000-0005-0000-0000-0000BAAE0000}"/>
    <cellStyle name="Comma 8 3 3 2 2" xfId="53462" xr:uid="{00000000-0005-0000-0000-0000BBAE0000}"/>
    <cellStyle name="Comma 8 3 3 2 2 2" xfId="53463" xr:uid="{00000000-0005-0000-0000-0000BCAE0000}"/>
    <cellStyle name="Comma 8 3 3 2 2 2 2" xfId="53464" xr:uid="{00000000-0005-0000-0000-0000BDAE0000}"/>
    <cellStyle name="Comma 8 3 3 2 2 2 3" xfId="53465" xr:uid="{00000000-0005-0000-0000-0000BEAE0000}"/>
    <cellStyle name="Comma 8 3 3 2 2 3" xfId="53466" xr:uid="{00000000-0005-0000-0000-0000BFAE0000}"/>
    <cellStyle name="Comma 8 3 3 2 2 3 2" xfId="53467" xr:uid="{00000000-0005-0000-0000-0000C0AE0000}"/>
    <cellStyle name="Comma 8 3 3 2 2 3 3" xfId="53468" xr:uid="{00000000-0005-0000-0000-0000C1AE0000}"/>
    <cellStyle name="Comma 8 3 3 2 2 4" xfId="53469" xr:uid="{00000000-0005-0000-0000-0000C2AE0000}"/>
    <cellStyle name="Comma 8 3 3 2 2 4 2" xfId="53470" xr:uid="{00000000-0005-0000-0000-0000C3AE0000}"/>
    <cellStyle name="Comma 8 3 3 2 2 5" xfId="53471" xr:uid="{00000000-0005-0000-0000-0000C4AE0000}"/>
    <cellStyle name="Comma 8 3 3 2 2 6" xfId="53472" xr:uid="{00000000-0005-0000-0000-0000C5AE0000}"/>
    <cellStyle name="Comma 8 3 3 2 3" xfId="53473" xr:uid="{00000000-0005-0000-0000-0000C6AE0000}"/>
    <cellStyle name="Comma 8 3 3 2 3 2" xfId="53474" xr:uid="{00000000-0005-0000-0000-0000C7AE0000}"/>
    <cellStyle name="Comma 8 3 3 2 3 2 2" xfId="53475" xr:uid="{00000000-0005-0000-0000-0000C8AE0000}"/>
    <cellStyle name="Comma 8 3 3 2 3 2 3" xfId="53476" xr:uid="{00000000-0005-0000-0000-0000C9AE0000}"/>
    <cellStyle name="Comma 8 3 3 2 3 3" xfId="53477" xr:uid="{00000000-0005-0000-0000-0000CAAE0000}"/>
    <cellStyle name="Comma 8 3 3 2 3 3 2" xfId="53478" xr:uid="{00000000-0005-0000-0000-0000CBAE0000}"/>
    <cellStyle name="Comma 8 3 3 2 3 3 3" xfId="53479" xr:uid="{00000000-0005-0000-0000-0000CCAE0000}"/>
    <cellStyle name="Comma 8 3 3 2 3 4" xfId="53480" xr:uid="{00000000-0005-0000-0000-0000CDAE0000}"/>
    <cellStyle name="Comma 8 3 3 2 3 4 2" xfId="53481" xr:uid="{00000000-0005-0000-0000-0000CEAE0000}"/>
    <cellStyle name="Comma 8 3 3 2 3 5" xfId="53482" xr:uid="{00000000-0005-0000-0000-0000CFAE0000}"/>
    <cellStyle name="Comma 8 3 3 2 3 6" xfId="53483" xr:uid="{00000000-0005-0000-0000-0000D0AE0000}"/>
    <cellStyle name="Comma 8 3 3 2 4" xfId="53484" xr:uid="{00000000-0005-0000-0000-0000D1AE0000}"/>
    <cellStyle name="Comma 8 3 3 2 4 2" xfId="53485" xr:uid="{00000000-0005-0000-0000-0000D2AE0000}"/>
    <cellStyle name="Comma 8 3 3 2 4 2 2" xfId="53486" xr:uid="{00000000-0005-0000-0000-0000D3AE0000}"/>
    <cellStyle name="Comma 8 3 3 2 4 2 3" xfId="53487" xr:uid="{00000000-0005-0000-0000-0000D4AE0000}"/>
    <cellStyle name="Comma 8 3 3 2 4 3" xfId="53488" xr:uid="{00000000-0005-0000-0000-0000D5AE0000}"/>
    <cellStyle name="Comma 8 3 3 2 4 3 2" xfId="53489" xr:uid="{00000000-0005-0000-0000-0000D6AE0000}"/>
    <cellStyle name="Comma 8 3 3 2 4 4" xfId="53490" xr:uid="{00000000-0005-0000-0000-0000D7AE0000}"/>
    <cellStyle name="Comma 8 3 3 2 4 5" xfId="53491" xr:uid="{00000000-0005-0000-0000-0000D8AE0000}"/>
    <cellStyle name="Comma 8 3 3 2 5" xfId="53492" xr:uid="{00000000-0005-0000-0000-0000D9AE0000}"/>
    <cellStyle name="Comma 8 3 3 2 5 2" xfId="53493" xr:uid="{00000000-0005-0000-0000-0000DAAE0000}"/>
    <cellStyle name="Comma 8 3 3 2 5 3" xfId="53494" xr:uid="{00000000-0005-0000-0000-0000DBAE0000}"/>
    <cellStyle name="Comma 8 3 3 2 6" xfId="53495" xr:uid="{00000000-0005-0000-0000-0000DCAE0000}"/>
    <cellStyle name="Comma 8 3 3 2 6 2" xfId="53496" xr:uid="{00000000-0005-0000-0000-0000DDAE0000}"/>
    <cellStyle name="Comma 8 3 3 2 6 3" xfId="53497" xr:uid="{00000000-0005-0000-0000-0000DEAE0000}"/>
    <cellStyle name="Comma 8 3 3 2 7" xfId="53498" xr:uid="{00000000-0005-0000-0000-0000DFAE0000}"/>
    <cellStyle name="Comma 8 3 3 2 7 2" xfId="53499" xr:uid="{00000000-0005-0000-0000-0000E0AE0000}"/>
    <cellStyle name="Comma 8 3 3 2 8" xfId="53500" xr:uid="{00000000-0005-0000-0000-0000E1AE0000}"/>
    <cellStyle name="Comma 8 3 3 2 9" xfId="53501" xr:uid="{00000000-0005-0000-0000-0000E2AE0000}"/>
    <cellStyle name="Comma 8 3 3 3" xfId="53502" xr:uid="{00000000-0005-0000-0000-0000E3AE0000}"/>
    <cellStyle name="Comma 8 3 3 3 2" xfId="53503" xr:uid="{00000000-0005-0000-0000-0000E4AE0000}"/>
    <cellStyle name="Comma 8 3 3 3 2 2" xfId="53504" xr:uid="{00000000-0005-0000-0000-0000E5AE0000}"/>
    <cellStyle name="Comma 8 3 3 3 2 3" xfId="53505" xr:uid="{00000000-0005-0000-0000-0000E6AE0000}"/>
    <cellStyle name="Comma 8 3 3 3 3" xfId="53506" xr:uid="{00000000-0005-0000-0000-0000E7AE0000}"/>
    <cellStyle name="Comma 8 3 3 3 3 2" xfId="53507" xr:uid="{00000000-0005-0000-0000-0000E8AE0000}"/>
    <cellStyle name="Comma 8 3 3 3 3 3" xfId="53508" xr:uid="{00000000-0005-0000-0000-0000E9AE0000}"/>
    <cellStyle name="Comma 8 3 3 3 4" xfId="53509" xr:uid="{00000000-0005-0000-0000-0000EAAE0000}"/>
    <cellStyle name="Comma 8 3 3 3 4 2" xfId="53510" xr:uid="{00000000-0005-0000-0000-0000EBAE0000}"/>
    <cellStyle name="Comma 8 3 3 3 5" xfId="53511" xr:uid="{00000000-0005-0000-0000-0000ECAE0000}"/>
    <cellStyle name="Comma 8 3 3 3 6" xfId="53512" xr:uid="{00000000-0005-0000-0000-0000EDAE0000}"/>
    <cellStyle name="Comma 8 3 3 4" xfId="53513" xr:uid="{00000000-0005-0000-0000-0000EEAE0000}"/>
    <cellStyle name="Comma 8 3 3 4 2" xfId="53514" xr:uid="{00000000-0005-0000-0000-0000EFAE0000}"/>
    <cellStyle name="Comma 8 3 3 4 2 2" xfId="53515" xr:uid="{00000000-0005-0000-0000-0000F0AE0000}"/>
    <cellStyle name="Comma 8 3 3 4 2 3" xfId="53516" xr:uid="{00000000-0005-0000-0000-0000F1AE0000}"/>
    <cellStyle name="Comma 8 3 3 4 3" xfId="53517" xr:uid="{00000000-0005-0000-0000-0000F2AE0000}"/>
    <cellStyle name="Comma 8 3 3 4 3 2" xfId="53518" xr:uid="{00000000-0005-0000-0000-0000F3AE0000}"/>
    <cellStyle name="Comma 8 3 3 4 3 3" xfId="53519" xr:uid="{00000000-0005-0000-0000-0000F4AE0000}"/>
    <cellStyle name="Comma 8 3 3 4 4" xfId="53520" xr:uid="{00000000-0005-0000-0000-0000F5AE0000}"/>
    <cellStyle name="Comma 8 3 3 4 4 2" xfId="53521" xr:uid="{00000000-0005-0000-0000-0000F6AE0000}"/>
    <cellStyle name="Comma 8 3 3 4 5" xfId="53522" xr:uid="{00000000-0005-0000-0000-0000F7AE0000}"/>
    <cellStyle name="Comma 8 3 3 4 6" xfId="53523" xr:uid="{00000000-0005-0000-0000-0000F8AE0000}"/>
    <cellStyle name="Comma 8 3 3 5" xfId="53524" xr:uid="{00000000-0005-0000-0000-0000F9AE0000}"/>
    <cellStyle name="Comma 8 3 3 5 2" xfId="53525" xr:uid="{00000000-0005-0000-0000-0000FAAE0000}"/>
    <cellStyle name="Comma 8 3 3 5 2 2" xfId="53526" xr:uid="{00000000-0005-0000-0000-0000FBAE0000}"/>
    <cellStyle name="Comma 8 3 3 5 2 3" xfId="53527" xr:uid="{00000000-0005-0000-0000-0000FCAE0000}"/>
    <cellStyle name="Comma 8 3 3 5 3" xfId="53528" xr:uid="{00000000-0005-0000-0000-0000FDAE0000}"/>
    <cellStyle name="Comma 8 3 3 5 3 2" xfId="53529" xr:uid="{00000000-0005-0000-0000-0000FEAE0000}"/>
    <cellStyle name="Comma 8 3 3 5 4" xfId="53530" xr:uid="{00000000-0005-0000-0000-0000FFAE0000}"/>
    <cellStyle name="Comma 8 3 3 5 5" xfId="53531" xr:uid="{00000000-0005-0000-0000-000000AF0000}"/>
    <cellStyle name="Comma 8 3 3 6" xfId="53532" xr:uid="{00000000-0005-0000-0000-000001AF0000}"/>
    <cellStyle name="Comma 8 3 3 6 2" xfId="53533" xr:uid="{00000000-0005-0000-0000-000002AF0000}"/>
    <cellStyle name="Comma 8 3 3 6 3" xfId="53534" xr:uid="{00000000-0005-0000-0000-000003AF0000}"/>
    <cellStyle name="Comma 8 3 3 7" xfId="53535" xr:uid="{00000000-0005-0000-0000-000004AF0000}"/>
    <cellStyle name="Comma 8 3 3 7 2" xfId="53536" xr:uid="{00000000-0005-0000-0000-000005AF0000}"/>
    <cellStyle name="Comma 8 3 3 7 3" xfId="53537" xr:uid="{00000000-0005-0000-0000-000006AF0000}"/>
    <cellStyle name="Comma 8 3 3 8" xfId="53538" xr:uid="{00000000-0005-0000-0000-000007AF0000}"/>
    <cellStyle name="Comma 8 3 3 8 2" xfId="53539" xr:uid="{00000000-0005-0000-0000-000008AF0000}"/>
    <cellStyle name="Comma 8 3 3 9" xfId="53540" xr:uid="{00000000-0005-0000-0000-000009AF0000}"/>
    <cellStyle name="Comma 8 3 4" xfId="9977" xr:uid="{00000000-0005-0000-0000-00000AAF0000}"/>
    <cellStyle name="Comma 8 3 4 2" xfId="53541" xr:uid="{00000000-0005-0000-0000-00000BAF0000}"/>
    <cellStyle name="Comma 8 3 4 2 2" xfId="53542" xr:uid="{00000000-0005-0000-0000-00000CAF0000}"/>
    <cellStyle name="Comma 8 3 4 2 2 2" xfId="53543" xr:uid="{00000000-0005-0000-0000-00000DAF0000}"/>
    <cellStyle name="Comma 8 3 4 2 2 3" xfId="53544" xr:uid="{00000000-0005-0000-0000-00000EAF0000}"/>
    <cellStyle name="Comma 8 3 4 2 3" xfId="53545" xr:uid="{00000000-0005-0000-0000-00000FAF0000}"/>
    <cellStyle name="Comma 8 3 4 2 3 2" xfId="53546" xr:uid="{00000000-0005-0000-0000-000010AF0000}"/>
    <cellStyle name="Comma 8 3 4 2 3 3" xfId="53547" xr:uid="{00000000-0005-0000-0000-000011AF0000}"/>
    <cellStyle name="Comma 8 3 4 2 4" xfId="53548" xr:uid="{00000000-0005-0000-0000-000012AF0000}"/>
    <cellStyle name="Comma 8 3 4 2 4 2" xfId="53549" xr:uid="{00000000-0005-0000-0000-000013AF0000}"/>
    <cellStyle name="Comma 8 3 4 2 5" xfId="53550" xr:uid="{00000000-0005-0000-0000-000014AF0000}"/>
    <cellStyle name="Comma 8 3 4 2 6" xfId="53551" xr:uid="{00000000-0005-0000-0000-000015AF0000}"/>
    <cellStyle name="Comma 8 3 4 3" xfId="53552" xr:uid="{00000000-0005-0000-0000-000016AF0000}"/>
    <cellStyle name="Comma 8 3 4 3 2" xfId="53553" xr:uid="{00000000-0005-0000-0000-000017AF0000}"/>
    <cellStyle name="Comma 8 3 4 3 2 2" xfId="53554" xr:uid="{00000000-0005-0000-0000-000018AF0000}"/>
    <cellStyle name="Comma 8 3 4 3 2 3" xfId="53555" xr:uid="{00000000-0005-0000-0000-000019AF0000}"/>
    <cellStyle name="Comma 8 3 4 3 3" xfId="53556" xr:uid="{00000000-0005-0000-0000-00001AAF0000}"/>
    <cellStyle name="Comma 8 3 4 3 3 2" xfId="53557" xr:uid="{00000000-0005-0000-0000-00001BAF0000}"/>
    <cellStyle name="Comma 8 3 4 3 3 3" xfId="53558" xr:uid="{00000000-0005-0000-0000-00001CAF0000}"/>
    <cellStyle name="Comma 8 3 4 3 4" xfId="53559" xr:uid="{00000000-0005-0000-0000-00001DAF0000}"/>
    <cellStyle name="Comma 8 3 4 3 4 2" xfId="53560" xr:uid="{00000000-0005-0000-0000-00001EAF0000}"/>
    <cellStyle name="Comma 8 3 4 3 5" xfId="53561" xr:uid="{00000000-0005-0000-0000-00001FAF0000}"/>
    <cellStyle name="Comma 8 3 4 3 6" xfId="53562" xr:uid="{00000000-0005-0000-0000-000020AF0000}"/>
    <cellStyle name="Comma 8 3 4 4" xfId="53563" xr:uid="{00000000-0005-0000-0000-000021AF0000}"/>
    <cellStyle name="Comma 8 3 4 4 2" xfId="53564" xr:uid="{00000000-0005-0000-0000-000022AF0000}"/>
    <cellStyle name="Comma 8 3 4 4 2 2" xfId="53565" xr:uid="{00000000-0005-0000-0000-000023AF0000}"/>
    <cellStyle name="Comma 8 3 4 4 2 3" xfId="53566" xr:uid="{00000000-0005-0000-0000-000024AF0000}"/>
    <cellStyle name="Comma 8 3 4 4 3" xfId="53567" xr:uid="{00000000-0005-0000-0000-000025AF0000}"/>
    <cellStyle name="Comma 8 3 4 4 3 2" xfId="53568" xr:uid="{00000000-0005-0000-0000-000026AF0000}"/>
    <cellStyle name="Comma 8 3 4 4 4" xfId="53569" xr:uid="{00000000-0005-0000-0000-000027AF0000}"/>
    <cellStyle name="Comma 8 3 4 4 5" xfId="53570" xr:uid="{00000000-0005-0000-0000-000028AF0000}"/>
    <cellStyle name="Comma 8 3 4 5" xfId="53571" xr:uid="{00000000-0005-0000-0000-000029AF0000}"/>
    <cellStyle name="Comma 8 3 4 5 2" xfId="53572" xr:uid="{00000000-0005-0000-0000-00002AAF0000}"/>
    <cellStyle name="Comma 8 3 4 5 3" xfId="53573" xr:uid="{00000000-0005-0000-0000-00002BAF0000}"/>
    <cellStyle name="Comma 8 3 4 6" xfId="53574" xr:uid="{00000000-0005-0000-0000-00002CAF0000}"/>
    <cellStyle name="Comma 8 3 4 6 2" xfId="53575" xr:uid="{00000000-0005-0000-0000-00002DAF0000}"/>
    <cellStyle name="Comma 8 3 4 6 3" xfId="53576" xr:uid="{00000000-0005-0000-0000-00002EAF0000}"/>
    <cellStyle name="Comma 8 3 4 7" xfId="53577" xr:uid="{00000000-0005-0000-0000-00002FAF0000}"/>
    <cellStyle name="Comma 8 3 4 7 2" xfId="53578" xr:uid="{00000000-0005-0000-0000-000030AF0000}"/>
    <cellStyle name="Comma 8 3 4 8" xfId="53579" xr:uid="{00000000-0005-0000-0000-000031AF0000}"/>
    <cellStyle name="Comma 8 3 4 9" xfId="53580" xr:uid="{00000000-0005-0000-0000-000032AF0000}"/>
    <cellStyle name="Comma 8 3 5" xfId="9978" xr:uid="{00000000-0005-0000-0000-000033AF0000}"/>
    <cellStyle name="Comma 8 3 5 2" xfId="53581" xr:uid="{00000000-0005-0000-0000-000034AF0000}"/>
    <cellStyle name="Comma 8 3 5 2 2" xfId="53582" xr:uid="{00000000-0005-0000-0000-000035AF0000}"/>
    <cellStyle name="Comma 8 3 5 2 2 2" xfId="53583" xr:uid="{00000000-0005-0000-0000-000036AF0000}"/>
    <cellStyle name="Comma 8 3 5 2 2 3" xfId="53584" xr:uid="{00000000-0005-0000-0000-000037AF0000}"/>
    <cellStyle name="Comma 8 3 5 2 3" xfId="53585" xr:uid="{00000000-0005-0000-0000-000038AF0000}"/>
    <cellStyle name="Comma 8 3 5 2 3 2" xfId="53586" xr:uid="{00000000-0005-0000-0000-000039AF0000}"/>
    <cellStyle name="Comma 8 3 5 2 3 3" xfId="53587" xr:uid="{00000000-0005-0000-0000-00003AAF0000}"/>
    <cellStyle name="Comma 8 3 5 2 4" xfId="53588" xr:uid="{00000000-0005-0000-0000-00003BAF0000}"/>
    <cellStyle name="Comma 8 3 5 2 4 2" xfId="53589" xr:uid="{00000000-0005-0000-0000-00003CAF0000}"/>
    <cellStyle name="Comma 8 3 5 2 5" xfId="53590" xr:uid="{00000000-0005-0000-0000-00003DAF0000}"/>
    <cellStyle name="Comma 8 3 5 2 6" xfId="53591" xr:uid="{00000000-0005-0000-0000-00003EAF0000}"/>
    <cellStyle name="Comma 8 3 5 3" xfId="53592" xr:uid="{00000000-0005-0000-0000-00003FAF0000}"/>
    <cellStyle name="Comma 8 3 5 3 2" xfId="53593" xr:uid="{00000000-0005-0000-0000-000040AF0000}"/>
    <cellStyle name="Comma 8 3 5 3 2 2" xfId="53594" xr:uid="{00000000-0005-0000-0000-000041AF0000}"/>
    <cellStyle name="Comma 8 3 5 3 2 3" xfId="53595" xr:uid="{00000000-0005-0000-0000-000042AF0000}"/>
    <cellStyle name="Comma 8 3 5 3 3" xfId="53596" xr:uid="{00000000-0005-0000-0000-000043AF0000}"/>
    <cellStyle name="Comma 8 3 5 3 3 2" xfId="53597" xr:uid="{00000000-0005-0000-0000-000044AF0000}"/>
    <cellStyle name="Comma 8 3 5 3 3 3" xfId="53598" xr:uid="{00000000-0005-0000-0000-000045AF0000}"/>
    <cellStyle name="Comma 8 3 5 3 4" xfId="53599" xr:uid="{00000000-0005-0000-0000-000046AF0000}"/>
    <cellStyle name="Comma 8 3 5 3 4 2" xfId="53600" xr:uid="{00000000-0005-0000-0000-000047AF0000}"/>
    <cellStyle name="Comma 8 3 5 3 5" xfId="53601" xr:uid="{00000000-0005-0000-0000-000048AF0000}"/>
    <cellStyle name="Comma 8 3 5 3 6" xfId="53602" xr:uid="{00000000-0005-0000-0000-000049AF0000}"/>
    <cellStyle name="Comma 8 3 5 4" xfId="53603" xr:uid="{00000000-0005-0000-0000-00004AAF0000}"/>
    <cellStyle name="Comma 8 3 5 4 2" xfId="53604" xr:uid="{00000000-0005-0000-0000-00004BAF0000}"/>
    <cellStyle name="Comma 8 3 5 4 2 2" xfId="53605" xr:uid="{00000000-0005-0000-0000-00004CAF0000}"/>
    <cellStyle name="Comma 8 3 5 4 2 3" xfId="53606" xr:uid="{00000000-0005-0000-0000-00004DAF0000}"/>
    <cellStyle name="Comma 8 3 5 4 3" xfId="53607" xr:uid="{00000000-0005-0000-0000-00004EAF0000}"/>
    <cellStyle name="Comma 8 3 5 4 3 2" xfId="53608" xr:uid="{00000000-0005-0000-0000-00004FAF0000}"/>
    <cellStyle name="Comma 8 3 5 4 4" xfId="53609" xr:uid="{00000000-0005-0000-0000-000050AF0000}"/>
    <cellStyle name="Comma 8 3 5 4 5" xfId="53610" xr:uid="{00000000-0005-0000-0000-000051AF0000}"/>
    <cellStyle name="Comma 8 3 5 5" xfId="53611" xr:uid="{00000000-0005-0000-0000-000052AF0000}"/>
    <cellStyle name="Comma 8 3 5 5 2" xfId="53612" xr:uid="{00000000-0005-0000-0000-000053AF0000}"/>
    <cellStyle name="Comma 8 3 5 5 3" xfId="53613" xr:uid="{00000000-0005-0000-0000-000054AF0000}"/>
    <cellStyle name="Comma 8 3 5 6" xfId="53614" xr:uid="{00000000-0005-0000-0000-000055AF0000}"/>
    <cellStyle name="Comma 8 3 5 6 2" xfId="53615" xr:uid="{00000000-0005-0000-0000-000056AF0000}"/>
    <cellStyle name="Comma 8 3 5 6 3" xfId="53616" xr:uid="{00000000-0005-0000-0000-000057AF0000}"/>
    <cellStyle name="Comma 8 3 5 7" xfId="53617" xr:uid="{00000000-0005-0000-0000-000058AF0000}"/>
    <cellStyle name="Comma 8 3 5 7 2" xfId="53618" xr:uid="{00000000-0005-0000-0000-000059AF0000}"/>
    <cellStyle name="Comma 8 3 5 8" xfId="53619" xr:uid="{00000000-0005-0000-0000-00005AAF0000}"/>
    <cellStyle name="Comma 8 3 5 9" xfId="53620" xr:uid="{00000000-0005-0000-0000-00005BAF0000}"/>
    <cellStyle name="Comma 8 3 6" xfId="53621" xr:uid="{00000000-0005-0000-0000-00005CAF0000}"/>
    <cellStyle name="Comma 8 3 6 2" xfId="53622" xr:uid="{00000000-0005-0000-0000-00005DAF0000}"/>
    <cellStyle name="Comma 8 3 6 2 2" xfId="53623" xr:uid="{00000000-0005-0000-0000-00005EAF0000}"/>
    <cellStyle name="Comma 8 3 6 2 3" xfId="53624" xr:uid="{00000000-0005-0000-0000-00005FAF0000}"/>
    <cellStyle name="Comma 8 3 6 3" xfId="53625" xr:uid="{00000000-0005-0000-0000-000060AF0000}"/>
    <cellStyle name="Comma 8 3 6 3 2" xfId="53626" xr:uid="{00000000-0005-0000-0000-000061AF0000}"/>
    <cellStyle name="Comma 8 3 6 3 3" xfId="53627" xr:uid="{00000000-0005-0000-0000-000062AF0000}"/>
    <cellStyle name="Comma 8 3 6 4" xfId="53628" xr:uid="{00000000-0005-0000-0000-000063AF0000}"/>
    <cellStyle name="Comma 8 3 6 4 2" xfId="53629" xr:uid="{00000000-0005-0000-0000-000064AF0000}"/>
    <cellStyle name="Comma 8 3 6 5" xfId="53630" xr:uid="{00000000-0005-0000-0000-000065AF0000}"/>
    <cellStyle name="Comma 8 3 6 6" xfId="53631" xr:uid="{00000000-0005-0000-0000-000066AF0000}"/>
    <cellStyle name="Comma 8 3 7" xfId="53632" xr:uid="{00000000-0005-0000-0000-000067AF0000}"/>
    <cellStyle name="Comma 8 3 7 2" xfId="53633" xr:uid="{00000000-0005-0000-0000-000068AF0000}"/>
    <cellStyle name="Comma 8 3 7 2 2" xfId="53634" xr:uid="{00000000-0005-0000-0000-000069AF0000}"/>
    <cellStyle name="Comma 8 3 7 2 3" xfId="53635" xr:uid="{00000000-0005-0000-0000-00006AAF0000}"/>
    <cellStyle name="Comma 8 3 7 3" xfId="53636" xr:uid="{00000000-0005-0000-0000-00006BAF0000}"/>
    <cellStyle name="Comma 8 3 7 3 2" xfId="53637" xr:uid="{00000000-0005-0000-0000-00006CAF0000}"/>
    <cellStyle name="Comma 8 3 7 3 3" xfId="53638" xr:uid="{00000000-0005-0000-0000-00006DAF0000}"/>
    <cellStyle name="Comma 8 3 7 4" xfId="53639" xr:uid="{00000000-0005-0000-0000-00006EAF0000}"/>
    <cellStyle name="Comma 8 3 7 4 2" xfId="53640" xr:uid="{00000000-0005-0000-0000-00006FAF0000}"/>
    <cellStyle name="Comma 8 3 7 5" xfId="53641" xr:uid="{00000000-0005-0000-0000-000070AF0000}"/>
    <cellStyle name="Comma 8 3 7 6" xfId="53642" xr:uid="{00000000-0005-0000-0000-000071AF0000}"/>
    <cellStyle name="Comma 8 3 8" xfId="53643" xr:uid="{00000000-0005-0000-0000-000072AF0000}"/>
    <cellStyle name="Comma 8 3 8 2" xfId="53644" xr:uid="{00000000-0005-0000-0000-000073AF0000}"/>
    <cellStyle name="Comma 8 3 8 2 2" xfId="53645" xr:uid="{00000000-0005-0000-0000-000074AF0000}"/>
    <cellStyle name="Comma 8 3 8 2 3" xfId="53646" xr:uid="{00000000-0005-0000-0000-000075AF0000}"/>
    <cellStyle name="Comma 8 3 8 3" xfId="53647" xr:uid="{00000000-0005-0000-0000-000076AF0000}"/>
    <cellStyle name="Comma 8 3 8 3 2" xfId="53648" xr:uid="{00000000-0005-0000-0000-000077AF0000}"/>
    <cellStyle name="Comma 8 3 8 4" xfId="53649" xr:uid="{00000000-0005-0000-0000-000078AF0000}"/>
    <cellStyle name="Comma 8 3 8 5" xfId="53650" xr:uid="{00000000-0005-0000-0000-000079AF0000}"/>
    <cellStyle name="Comma 8 3 9" xfId="53651" xr:uid="{00000000-0005-0000-0000-00007AAF0000}"/>
    <cellStyle name="Comma 8 3 9 2" xfId="53652" xr:uid="{00000000-0005-0000-0000-00007BAF0000}"/>
    <cellStyle name="Comma 8 3 9 3" xfId="53653" xr:uid="{00000000-0005-0000-0000-00007CAF0000}"/>
    <cellStyle name="Comma 8 4" xfId="3942" xr:uid="{00000000-0005-0000-0000-00007DAF0000}"/>
    <cellStyle name="Comma 8 4 10" xfId="53654" xr:uid="{00000000-0005-0000-0000-00007EAF0000}"/>
    <cellStyle name="Comma 8 4 10 2" xfId="53655" xr:uid="{00000000-0005-0000-0000-00007FAF0000}"/>
    <cellStyle name="Comma 8 4 11" xfId="53656" xr:uid="{00000000-0005-0000-0000-000080AF0000}"/>
    <cellStyle name="Comma 8 4 12" xfId="53657" xr:uid="{00000000-0005-0000-0000-000081AF0000}"/>
    <cellStyle name="Comma 8 4 13" xfId="53658" xr:uid="{00000000-0005-0000-0000-000082AF0000}"/>
    <cellStyle name="Comma 8 4 2" xfId="9979" xr:uid="{00000000-0005-0000-0000-000083AF0000}"/>
    <cellStyle name="Comma 8 4 2 10" xfId="53659" xr:uid="{00000000-0005-0000-0000-000084AF0000}"/>
    <cellStyle name="Comma 8 4 2 2" xfId="53660" xr:uid="{00000000-0005-0000-0000-000085AF0000}"/>
    <cellStyle name="Comma 8 4 2 2 2" xfId="53661" xr:uid="{00000000-0005-0000-0000-000086AF0000}"/>
    <cellStyle name="Comma 8 4 2 2 2 2" xfId="53662" xr:uid="{00000000-0005-0000-0000-000087AF0000}"/>
    <cellStyle name="Comma 8 4 2 2 2 2 2" xfId="53663" xr:uid="{00000000-0005-0000-0000-000088AF0000}"/>
    <cellStyle name="Comma 8 4 2 2 2 2 3" xfId="53664" xr:uid="{00000000-0005-0000-0000-000089AF0000}"/>
    <cellStyle name="Comma 8 4 2 2 2 3" xfId="53665" xr:uid="{00000000-0005-0000-0000-00008AAF0000}"/>
    <cellStyle name="Comma 8 4 2 2 2 3 2" xfId="53666" xr:uid="{00000000-0005-0000-0000-00008BAF0000}"/>
    <cellStyle name="Comma 8 4 2 2 2 3 3" xfId="53667" xr:uid="{00000000-0005-0000-0000-00008CAF0000}"/>
    <cellStyle name="Comma 8 4 2 2 2 4" xfId="53668" xr:uid="{00000000-0005-0000-0000-00008DAF0000}"/>
    <cellStyle name="Comma 8 4 2 2 2 4 2" xfId="53669" xr:uid="{00000000-0005-0000-0000-00008EAF0000}"/>
    <cellStyle name="Comma 8 4 2 2 2 5" xfId="53670" xr:uid="{00000000-0005-0000-0000-00008FAF0000}"/>
    <cellStyle name="Comma 8 4 2 2 2 6" xfId="53671" xr:uid="{00000000-0005-0000-0000-000090AF0000}"/>
    <cellStyle name="Comma 8 4 2 2 3" xfId="53672" xr:uid="{00000000-0005-0000-0000-000091AF0000}"/>
    <cellStyle name="Comma 8 4 2 2 3 2" xfId="53673" xr:uid="{00000000-0005-0000-0000-000092AF0000}"/>
    <cellStyle name="Comma 8 4 2 2 3 2 2" xfId="53674" xr:uid="{00000000-0005-0000-0000-000093AF0000}"/>
    <cellStyle name="Comma 8 4 2 2 3 2 3" xfId="53675" xr:uid="{00000000-0005-0000-0000-000094AF0000}"/>
    <cellStyle name="Comma 8 4 2 2 3 3" xfId="53676" xr:uid="{00000000-0005-0000-0000-000095AF0000}"/>
    <cellStyle name="Comma 8 4 2 2 3 3 2" xfId="53677" xr:uid="{00000000-0005-0000-0000-000096AF0000}"/>
    <cellStyle name="Comma 8 4 2 2 3 3 3" xfId="53678" xr:uid="{00000000-0005-0000-0000-000097AF0000}"/>
    <cellStyle name="Comma 8 4 2 2 3 4" xfId="53679" xr:uid="{00000000-0005-0000-0000-000098AF0000}"/>
    <cellStyle name="Comma 8 4 2 2 3 4 2" xfId="53680" xr:uid="{00000000-0005-0000-0000-000099AF0000}"/>
    <cellStyle name="Comma 8 4 2 2 3 5" xfId="53681" xr:uid="{00000000-0005-0000-0000-00009AAF0000}"/>
    <cellStyle name="Comma 8 4 2 2 3 6" xfId="53682" xr:uid="{00000000-0005-0000-0000-00009BAF0000}"/>
    <cellStyle name="Comma 8 4 2 2 4" xfId="53683" xr:uid="{00000000-0005-0000-0000-00009CAF0000}"/>
    <cellStyle name="Comma 8 4 2 2 4 2" xfId="53684" xr:uid="{00000000-0005-0000-0000-00009DAF0000}"/>
    <cellStyle name="Comma 8 4 2 2 4 2 2" xfId="53685" xr:uid="{00000000-0005-0000-0000-00009EAF0000}"/>
    <cellStyle name="Comma 8 4 2 2 4 2 3" xfId="53686" xr:uid="{00000000-0005-0000-0000-00009FAF0000}"/>
    <cellStyle name="Comma 8 4 2 2 4 3" xfId="53687" xr:uid="{00000000-0005-0000-0000-0000A0AF0000}"/>
    <cellStyle name="Comma 8 4 2 2 4 3 2" xfId="53688" xr:uid="{00000000-0005-0000-0000-0000A1AF0000}"/>
    <cellStyle name="Comma 8 4 2 2 4 4" xfId="53689" xr:uid="{00000000-0005-0000-0000-0000A2AF0000}"/>
    <cellStyle name="Comma 8 4 2 2 4 5" xfId="53690" xr:uid="{00000000-0005-0000-0000-0000A3AF0000}"/>
    <cellStyle name="Comma 8 4 2 2 5" xfId="53691" xr:uid="{00000000-0005-0000-0000-0000A4AF0000}"/>
    <cellStyle name="Comma 8 4 2 2 5 2" xfId="53692" xr:uid="{00000000-0005-0000-0000-0000A5AF0000}"/>
    <cellStyle name="Comma 8 4 2 2 5 3" xfId="53693" xr:uid="{00000000-0005-0000-0000-0000A6AF0000}"/>
    <cellStyle name="Comma 8 4 2 2 6" xfId="53694" xr:uid="{00000000-0005-0000-0000-0000A7AF0000}"/>
    <cellStyle name="Comma 8 4 2 2 6 2" xfId="53695" xr:uid="{00000000-0005-0000-0000-0000A8AF0000}"/>
    <cellStyle name="Comma 8 4 2 2 6 3" xfId="53696" xr:uid="{00000000-0005-0000-0000-0000A9AF0000}"/>
    <cellStyle name="Comma 8 4 2 2 7" xfId="53697" xr:uid="{00000000-0005-0000-0000-0000AAAF0000}"/>
    <cellStyle name="Comma 8 4 2 2 7 2" xfId="53698" xr:uid="{00000000-0005-0000-0000-0000ABAF0000}"/>
    <cellStyle name="Comma 8 4 2 2 8" xfId="53699" xr:uid="{00000000-0005-0000-0000-0000ACAF0000}"/>
    <cellStyle name="Comma 8 4 2 2 9" xfId="53700" xr:uid="{00000000-0005-0000-0000-0000ADAF0000}"/>
    <cellStyle name="Comma 8 4 2 3" xfId="53701" xr:uid="{00000000-0005-0000-0000-0000AEAF0000}"/>
    <cellStyle name="Comma 8 4 2 3 2" xfId="53702" xr:uid="{00000000-0005-0000-0000-0000AFAF0000}"/>
    <cellStyle name="Comma 8 4 2 3 2 2" xfId="53703" xr:uid="{00000000-0005-0000-0000-0000B0AF0000}"/>
    <cellStyle name="Comma 8 4 2 3 2 3" xfId="53704" xr:uid="{00000000-0005-0000-0000-0000B1AF0000}"/>
    <cellStyle name="Comma 8 4 2 3 3" xfId="53705" xr:uid="{00000000-0005-0000-0000-0000B2AF0000}"/>
    <cellStyle name="Comma 8 4 2 3 3 2" xfId="53706" xr:uid="{00000000-0005-0000-0000-0000B3AF0000}"/>
    <cellStyle name="Comma 8 4 2 3 3 3" xfId="53707" xr:uid="{00000000-0005-0000-0000-0000B4AF0000}"/>
    <cellStyle name="Comma 8 4 2 3 4" xfId="53708" xr:uid="{00000000-0005-0000-0000-0000B5AF0000}"/>
    <cellStyle name="Comma 8 4 2 3 4 2" xfId="53709" xr:uid="{00000000-0005-0000-0000-0000B6AF0000}"/>
    <cellStyle name="Comma 8 4 2 3 5" xfId="53710" xr:uid="{00000000-0005-0000-0000-0000B7AF0000}"/>
    <cellStyle name="Comma 8 4 2 3 6" xfId="53711" xr:uid="{00000000-0005-0000-0000-0000B8AF0000}"/>
    <cellStyle name="Comma 8 4 2 4" xfId="53712" xr:uid="{00000000-0005-0000-0000-0000B9AF0000}"/>
    <cellStyle name="Comma 8 4 2 4 2" xfId="53713" xr:uid="{00000000-0005-0000-0000-0000BAAF0000}"/>
    <cellStyle name="Comma 8 4 2 4 2 2" xfId="53714" xr:uid="{00000000-0005-0000-0000-0000BBAF0000}"/>
    <cellStyle name="Comma 8 4 2 4 2 3" xfId="53715" xr:uid="{00000000-0005-0000-0000-0000BCAF0000}"/>
    <cellStyle name="Comma 8 4 2 4 3" xfId="53716" xr:uid="{00000000-0005-0000-0000-0000BDAF0000}"/>
    <cellStyle name="Comma 8 4 2 4 3 2" xfId="53717" xr:uid="{00000000-0005-0000-0000-0000BEAF0000}"/>
    <cellStyle name="Comma 8 4 2 4 3 3" xfId="53718" xr:uid="{00000000-0005-0000-0000-0000BFAF0000}"/>
    <cellStyle name="Comma 8 4 2 4 4" xfId="53719" xr:uid="{00000000-0005-0000-0000-0000C0AF0000}"/>
    <cellStyle name="Comma 8 4 2 4 4 2" xfId="53720" xr:uid="{00000000-0005-0000-0000-0000C1AF0000}"/>
    <cellStyle name="Comma 8 4 2 4 5" xfId="53721" xr:uid="{00000000-0005-0000-0000-0000C2AF0000}"/>
    <cellStyle name="Comma 8 4 2 4 6" xfId="53722" xr:uid="{00000000-0005-0000-0000-0000C3AF0000}"/>
    <cellStyle name="Comma 8 4 2 5" xfId="53723" xr:uid="{00000000-0005-0000-0000-0000C4AF0000}"/>
    <cellStyle name="Comma 8 4 2 5 2" xfId="53724" xr:uid="{00000000-0005-0000-0000-0000C5AF0000}"/>
    <cellStyle name="Comma 8 4 2 5 2 2" xfId="53725" xr:uid="{00000000-0005-0000-0000-0000C6AF0000}"/>
    <cellStyle name="Comma 8 4 2 5 2 3" xfId="53726" xr:uid="{00000000-0005-0000-0000-0000C7AF0000}"/>
    <cellStyle name="Comma 8 4 2 5 3" xfId="53727" xr:uid="{00000000-0005-0000-0000-0000C8AF0000}"/>
    <cellStyle name="Comma 8 4 2 5 3 2" xfId="53728" xr:uid="{00000000-0005-0000-0000-0000C9AF0000}"/>
    <cellStyle name="Comma 8 4 2 5 4" xfId="53729" xr:uid="{00000000-0005-0000-0000-0000CAAF0000}"/>
    <cellStyle name="Comma 8 4 2 5 5" xfId="53730" xr:uid="{00000000-0005-0000-0000-0000CBAF0000}"/>
    <cellStyle name="Comma 8 4 2 6" xfId="53731" xr:uid="{00000000-0005-0000-0000-0000CCAF0000}"/>
    <cellStyle name="Comma 8 4 2 6 2" xfId="53732" xr:uid="{00000000-0005-0000-0000-0000CDAF0000}"/>
    <cellStyle name="Comma 8 4 2 6 3" xfId="53733" xr:uid="{00000000-0005-0000-0000-0000CEAF0000}"/>
    <cellStyle name="Comma 8 4 2 7" xfId="53734" xr:uid="{00000000-0005-0000-0000-0000CFAF0000}"/>
    <cellStyle name="Comma 8 4 2 7 2" xfId="53735" xr:uid="{00000000-0005-0000-0000-0000D0AF0000}"/>
    <cellStyle name="Comma 8 4 2 7 3" xfId="53736" xr:uid="{00000000-0005-0000-0000-0000D1AF0000}"/>
    <cellStyle name="Comma 8 4 2 8" xfId="53737" xr:uid="{00000000-0005-0000-0000-0000D2AF0000}"/>
    <cellStyle name="Comma 8 4 2 8 2" xfId="53738" xr:uid="{00000000-0005-0000-0000-0000D3AF0000}"/>
    <cellStyle name="Comma 8 4 2 9" xfId="53739" xr:uid="{00000000-0005-0000-0000-0000D4AF0000}"/>
    <cellStyle name="Comma 8 4 3" xfId="9980" xr:uid="{00000000-0005-0000-0000-0000D5AF0000}"/>
    <cellStyle name="Comma 8 4 3 2" xfId="9981" xr:uid="{00000000-0005-0000-0000-0000D6AF0000}"/>
    <cellStyle name="Comma 8 4 3 2 2" xfId="53740" xr:uid="{00000000-0005-0000-0000-0000D7AF0000}"/>
    <cellStyle name="Comma 8 4 3 2 2 2" xfId="53741" xr:uid="{00000000-0005-0000-0000-0000D8AF0000}"/>
    <cellStyle name="Comma 8 4 3 2 2 3" xfId="53742" xr:uid="{00000000-0005-0000-0000-0000D9AF0000}"/>
    <cellStyle name="Comma 8 4 3 2 3" xfId="53743" xr:uid="{00000000-0005-0000-0000-0000DAAF0000}"/>
    <cellStyle name="Comma 8 4 3 2 3 2" xfId="53744" xr:uid="{00000000-0005-0000-0000-0000DBAF0000}"/>
    <cellStyle name="Comma 8 4 3 2 3 3" xfId="53745" xr:uid="{00000000-0005-0000-0000-0000DCAF0000}"/>
    <cellStyle name="Comma 8 4 3 2 4" xfId="53746" xr:uid="{00000000-0005-0000-0000-0000DDAF0000}"/>
    <cellStyle name="Comma 8 4 3 2 4 2" xfId="53747" xr:uid="{00000000-0005-0000-0000-0000DEAF0000}"/>
    <cellStyle name="Comma 8 4 3 2 5" xfId="53748" xr:uid="{00000000-0005-0000-0000-0000DFAF0000}"/>
    <cellStyle name="Comma 8 4 3 2 6" xfId="53749" xr:uid="{00000000-0005-0000-0000-0000E0AF0000}"/>
    <cellStyle name="Comma 8 4 3 3" xfId="53750" xr:uid="{00000000-0005-0000-0000-0000E1AF0000}"/>
    <cellStyle name="Comma 8 4 3 3 2" xfId="53751" xr:uid="{00000000-0005-0000-0000-0000E2AF0000}"/>
    <cellStyle name="Comma 8 4 3 3 2 2" xfId="53752" xr:uid="{00000000-0005-0000-0000-0000E3AF0000}"/>
    <cellStyle name="Comma 8 4 3 3 2 3" xfId="53753" xr:uid="{00000000-0005-0000-0000-0000E4AF0000}"/>
    <cellStyle name="Comma 8 4 3 3 3" xfId="53754" xr:uid="{00000000-0005-0000-0000-0000E5AF0000}"/>
    <cellStyle name="Comma 8 4 3 3 3 2" xfId="53755" xr:uid="{00000000-0005-0000-0000-0000E6AF0000}"/>
    <cellStyle name="Comma 8 4 3 3 3 3" xfId="53756" xr:uid="{00000000-0005-0000-0000-0000E7AF0000}"/>
    <cellStyle name="Comma 8 4 3 3 4" xfId="53757" xr:uid="{00000000-0005-0000-0000-0000E8AF0000}"/>
    <cellStyle name="Comma 8 4 3 3 4 2" xfId="53758" xr:uid="{00000000-0005-0000-0000-0000E9AF0000}"/>
    <cellStyle name="Comma 8 4 3 3 5" xfId="53759" xr:uid="{00000000-0005-0000-0000-0000EAAF0000}"/>
    <cellStyle name="Comma 8 4 3 3 6" xfId="53760" xr:uid="{00000000-0005-0000-0000-0000EBAF0000}"/>
    <cellStyle name="Comma 8 4 3 4" xfId="53761" xr:uid="{00000000-0005-0000-0000-0000ECAF0000}"/>
    <cellStyle name="Comma 8 4 3 4 2" xfId="53762" xr:uid="{00000000-0005-0000-0000-0000EDAF0000}"/>
    <cellStyle name="Comma 8 4 3 4 2 2" xfId="53763" xr:uid="{00000000-0005-0000-0000-0000EEAF0000}"/>
    <cellStyle name="Comma 8 4 3 4 2 3" xfId="53764" xr:uid="{00000000-0005-0000-0000-0000EFAF0000}"/>
    <cellStyle name="Comma 8 4 3 4 3" xfId="53765" xr:uid="{00000000-0005-0000-0000-0000F0AF0000}"/>
    <cellStyle name="Comma 8 4 3 4 3 2" xfId="53766" xr:uid="{00000000-0005-0000-0000-0000F1AF0000}"/>
    <cellStyle name="Comma 8 4 3 4 4" xfId="53767" xr:uid="{00000000-0005-0000-0000-0000F2AF0000}"/>
    <cellStyle name="Comma 8 4 3 4 5" xfId="53768" xr:uid="{00000000-0005-0000-0000-0000F3AF0000}"/>
    <cellStyle name="Comma 8 4 3 5" xfId="53769" xr:uid="{00000000-0005-0000-0000-0000F4AF0000}"/>
    <cellStyle name="Comma 8 4 3 5 2" xfId="53770" xr:uid="{00000000-0005-0000-0000-0000F5AF0000}"/>
    <cellStyle name="Comma 8 4 3 5 3" xfId="53771" xr:uid="{00000000-0005-0000-0000-0000F6AF0000}"/>
    <cellStyle name="Comma 8 4 3 6" xfId="53772" xr:uid="{00000000-0005-0000-0000-0000F7AF0000}"/>
    <cellStyle name="Comma 8 4 3 6 2" xfId="53773" xr:uid="{00000000-0005-0000-0000-0000F8AF0000}"/>
    <cellStyle name="Comma 8 4 3 6 3" xfId="53774" xr:uid="{00000000-0005-0000-0000-0000F9AF0000}"/>
    <cellStyle name="Comma 8 4 3 7" xfId="53775" xr:uid="{00000000-0005-0000-0000-0000FAAF0000}"/>
    <cellStyle name="Comma 8 4 3 7 2" xfId="53776" xr:uid="{00000000-0005-0000-0000-0000FBAF0000}"/>
    <cellStyle name="Comma 8 4 3 8" xfId="53777" xr:uid="{00000000-0005-0000-0000-0000FCAF0000}"/>
    <cellStyle name="Comma 8 4 3 9" xfId="53778" xr:uid="{00000000-0005-0000-0000-0000FDAF0000}"/>
    <cellStyle name="Comma 8 4 4" xfId="9982" xr:uid="{00000000-0005-0000-0000-0000FEAF0000}"/>
    <cellStyle name="Comma 8 4 4 2" xfId="53779" xr:uid="{00000000-0005-0000-0000-0000FFAF0000}"/>
    <cellStyle name="Comma 8 4 4 2 2" xfId="53780" xr:uid="{00000000-0005-0000-0000-000000B00000}"/>
    <cellStyle name="Comma 8 4 4 2 2 2" xfId="53781" xr:uid="{00000000-0005-0000-0000-000001B00000}"/>
    <cellStyle name="Comma 8 4 4 2 2 3" xfId="53782" xr:uid="{00000000-0005-0000-0000-000002B00000}"/>
    <cellStyle name="Comma 8 4 4 2 3" xfId="53783" xr:uid="{00000000-0005-0000-0000-000003B00000}"/>
    <cellStyle name="Comma 8 4 4 2 3 2" xfId="53784" xr:uid="{00000000-0005-0000-0000-000004B00000}"/>
    <cellStyle name="Comma 8 4 4 2 3 3" xfId="53785" xr:uid="{00000000-0005-0000-0000-000005B00000}"/>
    <cellStyle name="Comma 8 4 4 2 4" xfId="53786" xr:uid="{00000000-0005-0000-0000-000006B00000}"/>
    <cellStyle name="Comma 8 4 4 2 4 2" xfId="53787" xr:uid="{00000000-0005-0000-0000-000007B00000}"/>
    <cellStyle name="Comma 8 4 4 2 5" xfId="53788" xr:uid="{00000000-0005-0000-0000-000008B00000}"/>
    <cellStyle name="Comma 8 4 4 2 6" xfId="53789" xr:uid="{00000000-0005-0000-0000-000009B00000}"/>
    <cellStyle name="Comma 8 4 4 3" xfId="53790" xr:uid="{00000000-0005-0000-0000-00000AB00000}"/>
    <cellStyle name="Comma 8 4 4 3 2" xfId="53791" xr:uid="{00000000-0005-0000-0000-00000BB00000}"/>
    <cellStyle name="Comma 8 4 4 3 2 2" xfId="53792" xr:uid="{00000000-0005-0000-0000-00000CB00000}"/>
    <cellStyle name="Comma 8 4 4 3 2 3" xfId="53793" xr:uid="{00000000-0005-0000-0000-00000DB00000}"/>
    <cellStyle name="Comma 8 4 4 3 3" xfId="53794" xr:uid="{00000000-0005-0000-0000-00000EB00000}"/>
    <cellStyle name="Comma 8 4 4 3 3 2" xfId="53795" xr:uid="{00000000-0005-0000-0000-00000FB00000}"/>
    <cellStyle name="Comma 8 4 4 3 3 3" xfId="53796" xr:uid="{00000000-0005-0000-0000-000010B00000}"/>
    <cellStyle name="Comma 8 4 4 3 4" xfId="53797" xr:uid="{00000000-0005-0000-0000-000011B00000}"/>
    <cellStyle name="Comma 8 4 4 3 4 2" xfId="53798" xr:uid="{00000000-0005-0000-0000-000012B00000}"/>
    <cellStyle name="Comma 8 4 4 3 5" xfId="53799" xr:uid="{00000000-0005-0000-0000-000013B00000}"/>
    <cellStyle name="Comma 8 4 4 3 6" xfId="53800" xr:uid="{00000000-0005-0000-0000-000014B00000}"/>
    <cellStyle name="Comma 8 4 4 4" xfId="53801" xr:uid="{00000000-0005-0000-0000-000015B00000}"/>
    <cellStyle name="Comma 8 4 4 4 2" xfId="53802" xr:uid="{00000000-0005-0000-0000-000016B00000}"/>
    <cellStyle name="Comma 8 4 4 4 2 2" xfId="53803" xr:uid="{00000000-0005-0000-0000-000017B00000}"/>
    <cellStyle name="Comma 8 4 4 4 2 3" xfId="53804" xr:uid="{00000000-0005-0000-0000-000018B00000}"/>
    <cellStyle name="Comma 8 4 4 4 3" xfId="53805" xr:uid="{00000000-0005-0000-0000-000019B00000}"/>
    <cellStyle name="Comma 8 4 4 4 3 2" xfId="53806" xr:uid="{00000000-0005-0000-0000-00001AB00000}"/>
    <cellStyle name="Comma 8 4 4 4 4" xfId="53807" xr:uid="{00000000-0005-0000-0000-00001BB00000}"/>
    <cellStyle name="Comma 8 4 4 4 5" xfId="53808" xr:uid="{00000000-0005-0000-0000-00001CB00000}"/>
    <cellStyle name="Comma 8 4 4 5" xfId="53809" xr:uid="{00000000-0005-0000-0000-00001DB00000}"/>
    <cellStyle name="Comma 8 4 4 5 2" xfId="53810" xr:uid="{00000000-0005-0000-0000-00001EB00000}"/>
    <cellStyle name="Comma 8 4 4 5 3" xfId="53811" xr:uid="{00000000-0005-0000-0000-00001FB00000}"/>
    <cellStyle name="Comma 8 4 4 6" xfId="53812" xr:uid="{00000000-0005-0000-0000-000020B00000}"/>
    <cellStyle name="Comma 8 4 4 6 2" xfId="53813" xr:uid="{00000000-0005-0000-0000-000021B00000}"/>
    <cellStyle name="Comma 8 4 4 6 3" xfId="53814" xr:uid="{00000000-0005-0000-0000-000022B00000}"/>
    <cellStyle name="Comma 8 4 4 7" xfId="53815" xr:uid="{00000000-0005-0000-0000-000023B00000}"/>
    <cellStyle name="Comma 8 4 4 7 2" xfId="53816" xr:uid="{00000000-0005-0000-0000-000024B00000}"/>
    <cellStyle name="Comma 8 4 4 8" xfId="53817" xr:uid="{00000000-0005-0000-0000-000025B00000}"/>
    <cellStyle name="Comma 8 4 4 9" xfId="53818" xr:uid="{00000000-0005-0000-0000-000026B00000}"/>
    <cellStyle name="Comma 8 4 5" xfId="9983" xr:uid="{00000000-0005-0000-0000-000027B00000}"/>
    <cellStyle name="Comma 8 4 5 2" xfId="53819" xr:uid="{00000000-0005-0000-0000-000028B00000}"/>
    <cellStyle name="Comma 8 4 5 2 2" xfId="53820" xr:uid="{00000000-0005-0000-0000-000029B00000}"/>
    <cellStyle name="Comma 8 4 5 2 3" xfId="53821" xr:uid="{00000000-0005-0000-0000-00002AB00000}"/>
    <cellStyle name="Comma 8 4 5 3" xfId="53822" xr:uid="{00000000-0005-0000-0000-00002BB00000}"/>
    <cellStyle name="Comma 8 4 5 3 2" xfId="53823" xr:uid="{00000000-0005-0000-0000-00002CB00000}"/>
    <cellStyle name="Comma 8 4 5 3 3" xfId="53824" xr:uid="{00000000-0005-0000-0000-00002DB00000}"/>
    <cellStyle name="Comma 8 4 5 4" xfId="53825" xr:uid="{00000000-0005-0000-0000-00002EB00000}"/>
    <cellStyle name="Comma 8 4 5 4 2" xfId="53826" xr:uid="{00000000-0005-0000-0000-00002FB00000}"/>
    <cellStyle name="Comma 8 4 5 5" xfId="53827" xr:uid="{00000000-0005-0000-0000-000030B00000}"/>
    <cellStyle name="Comma 8 4 5 6" xfId="53828" xr:uid="{00000000-0005-0000-0000-000031B00000}"/>
    <cellStyle name="Comma 8 4 6" xfId="53829" xr:uid="{00000000-0005-0000-0000-000032B00000}"/>
    <cellStyle name="Comma 8 4 6 2" xfId="53830" xr:uid="{00000000-0005-0000-0000-000033B00000}"/>
    <cellStyle name="Comma 8 4 6 2 2" xfId="53831" xr:uid="{00000000-0005-0000-0000-000034B00000}"/>
    <cellStyle name="Comma 8 4 6 2 3" xfId="53832" xr:uid="{00000000-0005-0000-0000-000035B00000}"/>
    <cellStyle name="Comma 8 4 6 3" xfId="53833" xr:uid="{00000000-0005-0000-0000-000036B00000}"/>
    <cellStyle name="Comma 8 4 6 3 2" xfId="53834" xr:uid="{00000000-0005-0000-0000-000037B00000}"/>
    <cellStyle name="Comma 8 4 6 3 3" xfId="53835" xr:uid="{00000000-0005-0000-0000-000038B00000}"/>
    <cellStyle name="Comma 8 4 6 4" xfId="53836" xr:uid="{00000000-0005-0000-0000-000039B00000}"/>
    <cellStyle name="Comma 8 4 6 4 2" xfId="53837" xr:uid="{00000000-0005-0000-0000-00003AB00000}"/>
    <cellStyle name="Comma 8 4 6 5" xfId="53838" xr:uid="{00000000-0005-0000-0000-00003BB00000}"/>
    <cellStyle name="Comma 8 4 6 6" xfId="53839" xr:uid="{00000000-0005-0000-0000-00003CB00000}"/>
    <cellStyle name="Comma 8 4 7" xfId="53840" xr:uid="{00000000-0005-0000-0000-00003DB00000}"/>
    <cellStyle name="Comma 8 4 7 2" xfId="53841" xr:uid="{00000000-0005-0000-0000-00003EB00000}"/>
    <cellStyle name="Comma 8 4 7 2 2" xfId="53842" xr:uid="{00000000-0005-0000-0000-00003FB00000}"/>
    <cellStyle name="Comma 8 4 7 2 3" xfId="53843" xr:uid="{00000000-0005-0000-0000-000040B00000}"/>
    <cellStyle name="Comma 8 4 7 3" xfId="53844" xr:uid="{00000000-0005-0000-0000-000041B00000}"/>
    <cellStyle name="Comma 8 4 7 3 2" xfId="53845" xr:uid="{00000000-0005-0000-0000-000042B00000}"/>
    <cellStyle name="Comma 8 4 7 4" xfId="53846" xr:uid="{00000000-0005-0000-0000-000043B00000}"/>
    <cellStyle name="Comma 8 4 7 5" xfId="53847" xr:uid="{00000000-0005-0000-0000-000044B00000}"/>
    <cellStyle name="Comma 8 4 8" xfId="53848" xr:uid="{00000000-0005-0000-0000-000045B00000}"/>
    <cellStyle name="Comma 8 4 8 2" xfId="53849" xr:uid="{00000000-0005-0000-0000-000046B00000}"/>
    <cellStyle name="Comma 8 4 8 3" xfId="53850" xr:uid="{00000000-0005-0000-0000-000047B00000}"/>
    <cellStyle name="Comma 8 4 9" xfId="53851" xr:uid="{00000000-0005-0000-0000-000048B00000}"/>
    <cellStyle name="Comma 8 4 9 2" xfId="53852" xr:uid="{00000000-0005-0000-0000-000049B00000}"/>
    <cellStyle name="Comma 8 4 9 3" xfId="53853" xr:uid="{00000000-0005-0000-0000-00004AB00000}"/>
    <cellStyle name="Comma 8 5" xfId="3943" xr:uid="{00000000-0005-0000-0000-00004BB00000}"/>
    <cellStyle name="Comma 8 5 10" xfId="53854" xr:uid="{00000000-0005-0000-0000-00004CB00000}"/>
    <cellStyle name="Comma 8 5 2" xfId="9984" xr:uid="{00000000-0005-0000-0000-00004DB00000}"/>
    <cellStyle name="Comma 8 5 2 2" xfId="53855" xr:uid="{00000000-0005-0000-0000-00004EB00000}"/>
    <cellStyle name="Comma 8 5 2 2 2" xfId="53856" xr:uid="{00000000-0005-0000-0000-00004FB00000}"/>
    <cellStyle name="Comma 8 5 2 2 2 2" xfId="53857" xr:uid="{00000000-0005-0000-0000-000050B00000}"/>
    <cellStyle name="Comma 8 5 2 2 2 3" xfId="53858" xr:uid="{00000000-0005-0000-0000-000051B00000}"/>
    <cellStyle name="Comma 8 5 2 2 3" xfId="53859" xr:uid="{00000000-0005-0000-0000-000052B00000}"/>
    <cellStyle name="Comma 8 5 2 2 3 2" xfId="53860" xr:uid="{00000000-0005-0000-0000-000053B00000}"/>
    <cellStyle name="Comma 8 5 2 2 3 3" xfId="53861" xr:uid="{00000000-0005-0000-0000-000054B00000}"/>
    <cellStyle name="Comma 8 5 2 2 4" xfId="53862" xr:uid="{00000000-0005-0000-0000-000055B00000}"/>
    <cellStyle name="Comma 8 5 2 2 4 2" xfId="53863" xr:uid="{00000000-0005-0000-0000-000056B00000}"/>
    <cellStyle name="Comma 8 5 2 2 5" xfId="53864" xr:uid="{00000000-0005-0000-0000-000057B00000}"/>
    <cellStyle name="Comma 8 5 2 2 6" xfId="53865" xr:uid="{00000000-0005-0000-0000-000058B00000}"/>
    <cellStyle name="Comma 8 5 2 3" xfId="53866" xr:uid="{00000000-0005-0000-0000-000059B00000}"/>
    <cellStyle name="Comma 8 5 2 3 2" xfId="53867" xr:uid="{00000000-0005-0000-0000-00005AB00000}"/>
    <cellStyle name="Comma 8 5 2 3 2 2" xfId="53868" xr:uid="{00000000-0005-0000-0000-00005BB00000}"/>
    <cellStyle name="Comma 8 5 2 3 2 3" xfId="53869" xr:uid="{00000000-0005-0000-0000-00005CB00000}"/>
    <cellStyle name="Comma 8 5 2 3 3" xfId="53870" xr:uid="{00000000-0005-0000-0000-00005DB00000}"/>
    <cellStyle name="Comma 8 5 2 3 3 2" xfId="53871" xr:uid="{00000000-0005-0000-0000-00005EB00000}"/>
    <cellStyle name="Comma 8 5 2 3 3 3" xfId="53872" xr:uid="{00000000-0005-0000-0000-00005FB00000}"/>
    <cellStyle name="Comma 8 5 2 3 4" xfId="53873" xr:uid="{00000000-0005-0000-0000-000060B00000}"/>
    <cellStyle name="Comma 8 5 2 3 4 2" xfId="53874" xr:uid="{00000000-0005-0000-0000-000061B00000}"/>
    <cellStyle name="Comma 8 5 2 3 5" xfId="53875" xr:uid="{00000000-0005-0000-0000-000062B00000}"/>
    <cellStyle name="Comma 8 5 2 3 6" xfId="53876" xr:uid="{00000000-0005-0000-0000-000063B00000}"/>
    <cellStyle name="Comma 8 5 2 4" xfId="53877" xr:uid="{00000000-0005-0000-0000-000064B00000}"/>
    <cellStyle name="Comma 8 5 2 4 2" xfId="53878" xr:uid="{00000000-0005-0000-0000-000065B00000}"/>
    <cellStyle name="Comma 8 5 2 4 2 2" xfId="53879" xr:uid="{00000000-0005-0000-0000-000066B00000}"/>
    <cellStyle name="Comma 8 5 2 4 2 3" xfId="53880" xr:uid="{00000000-0005-0000-0000-000067B00000}"/>
    <cellStyle name="Comma 8 5 2 4 3" xfId="53881" xr:uid="{00000000-0005-0000-0000-000068B00000}"/>
    <cellStyle name="Comma 8 5 2 4 3 2" xfId="53882" xr:uid="{00000000-0005-0000-0000-000069B00000}"/>
    <cellStyle name="Comma 8 5 2 4 4" xfId="53883" xr:uid="{00000000-0005-0000-0000-00006AB00000}"/>
    <cellStyle name="Comma 8 5 2 4 5" xfId="53884" xr:uid="{00000000-0005-0000-0000-00006BB00000}"/>
    <cellStyle name="Comma 8 5 2 5" xfId="53885" xr:uid="{00000000-0005-0000-0000-00006CB00000}"/>
    <cellStyle name="Comma 8 5 2 5 2" xfId="53886" xr:uid="{00000000-0005-0000-0000-00006DB00000}"/>
    <cellStyle name="Comma 8 5 2 5 3" xfId="53887" xr:uid="{00000000-0005-0000-0000-00006EB00000}"/>
    <cellStyle name="Comma 8 5 2 6" xfId="53888" xr:uid="{00000000-0005-0000-0000-00006FB00000}"/>
    <cellStyle name="Comma 8 5 2 6 2" xfId="53889" xr:uid="{00000000-0005-0000-0000-000070B00000}"/>
    <cellStyle name="Comma 8 5 2 6 3" xfId="53890" xr:uid="{00000000-0005-0000-0000-000071B00000}"/>
    <cellStyle name="Comma 8 5 2 7" xfId="53891" xr:uid="{00000000-0005-0000-0000-000072B00000}"/>
    <cellStyle name="Comma 8 5 2 7 2" xfId="53892" xr:uid="{00000000-0005-0000-0000-000073B00000}"/>
    <cellStyle name="Comma 8 5 2 8" xfId="53893" xr:uid="{00000000-0005-0000-0000-000074B00000}"/>
    <cellStyle name="Comma 8 5 2 9" xfId="53894" xr:uid="{00000000-0005-0000-0000-000075B00000}"/>
    <cellStyle name="Comma 8 5 3" xfId="53895" xr:uid="{00000000-0005-0000-0000-000076B00000}"/>
    <cellStyle name="Comma 8 5 3 2" xfId="53896" xr:uid="{00000000-0005-0000-0000-000077B00000}"/>
    <cellStyle name="Comma 8 5 3 2 2" xfId="53897" xr:uid="{00000000-0005-0000-0000-000078B00000}"/>
    <cellStyle name="Comma 8 5 3 2 3" xfId="53898" xr:uid="{00000000-0005-0000-0000-000079B00000}"/>
    <cellStyle name="Comma 8 5 3 3" xfId="53899" xr:uid="{00000000-0005-0000-0000-00007AB00000}"/>
    <cellStyle name="Comma 8 5 3 3 2" xfId="53900" xr:uid="{00000000-0005-0000-0000-00007BB00000}"/>
    <cellStyle name="Comma 8 5 3 3 3" xfId="53901" xr:uid="{00000000-0005-0000-0000-00007CB00000}"/>
    <cellStyle name="Comma 8 5 3 4" xfId="53902" xr:uid="{00000000-0005-0000-0000-00007DB00000}"/>
    <cellStyle name="Comma 8 5 3 4 2" xfId="53903" xr:uid="{00000000-0005-0000-0000-00007EB00000}"/>
    <cellStyle name="Comma 8 5 3 5" xfId="53904" xr:uid="{00000000-0005-0000-0000-00007FB00000}"/>
    <cellStyle name="Comma 8 5 3 6" xfId="53905" xr:uid="{00000000-0005-0000-0000-000080B00000}"/>
    <cellStyle name="Comma 8 5 4" xfId="53906" xr:uid="{00000000-0005-0000-0000-000081B00000}"/>
    <cellStyle name="Comma 8 5 4 2" xfId="53907" xr:uid="{00000000-0005-0000-0000-000082B00000}"/>
    <cellStyle name="Comma 8 5 4 2 2" xfId="53908" xr:uid="{00000000-0005-0000-0000-000083B00000}"/>
    <cellStyle name="Comma 8 5 4 2 3" xfId="53909" xr:uid="{00000000-0005-0000-0000-000084B00000}"/>
    <cellStyle name="Comma 8 5 4 3" xfId="53910" xr:uid="{00000000-0005-0000-0000-000085B00000}"/>
    <cellStyle name="Comma 8 5 4 3 2" xfId="53911" xr:uid="{00000000-0005-0000-0000-000086B00000}"/>
    <cellStyle name="Comma 8 5 4 3 3" xfId="53912" xr:uid="{00000000-0005-0000-0000-000087B00000}"/>
    <cellStyle name="Comma 8 5 4 4" xfId="53913" xr:uid="{00000000-0005-0000-0000-000088B00000}"/>
    <cellStyle name="Comma 8 5 4 4 2" xfId="53914" xr:uid="{00000000-0005-0000-0000-000089B00000}"/>
    <cellStyle name="Comma 8 5 4 5" xfId="53915" xr:uid="{00000000-0005-0000-0000-00008AB00000}"/>
    <cellStyle name="Comma 8 5 4 6" xfId="53916" xr:uid="{00000000-0005-0000-0000-00008BB00000}"/>
    <cellStyle name="Comma 8 5 5" xfId="53917" xr:uid="{00000000-0005-0000-0000-00008CB00000}"/>
    <cellStyle name="Comma 8 5 5 2" xfId="53918" xr:uid="{00000000-0005-0000-0000-00008DB00000}"/>
    <cellStyle name="Comma 8 5 5 2 2" xfId="53919" xr:uid="{00000000-0005-0000-0000-00008EB00000}"/>
    <cellStyle name="Comma 8 5 5 2 3" xfId="53920" xr:uid="{00000000-0005-0000-0000-00008FB00000}"/>
    <cellStyle name="Comma 8 5 5 3" xfId="53921" xr:uid="{00000000-0005-0000-0000-000090B00000}"/>
    <cellStyle name="Comma 8 5 5 3 2" xfId="53922" xr:uid="{00000000-0005-0000-0000-000091B00000}"/>
    <cellStyle name="Comma 8 5 5 4" xfId="53923" xr:uid="{00000000-0005-0000-0000-000092B00000}"/>
    <cellStyle name="Comma 8 5 5 5" xfId="53924" xr:uid="{00000000-0005-0000-0000-000093B00000}"/>
    <cellStyle name="Comma 8 5 6" xfId="53925" xr:uid="{00000000-0005-0000-0000-000094B00000}"/>
    <cellStyle name="Comma 8 5 6 2" xfId="53926" xr:uid="{00000000-0005-0000-0000-000095B00000}"/>
    <cellStyle name="Comma 8 5 6 3" xfId="53927" xr:uid="{00000000-0005-0000-0000-000096B00000}"/>
    <cellStyle name="Comma 8 5 7" xfId="53928" xr:uid="{00000000-0005-0000-0000-000097B00000}"/>
    <cellStyle name="Comma 8 5 7 2" xfId="53929" xr:uid="{00000000-0005-0000-0000-000098B00000}"/>
    <cellStyle name="Comma 8 5 7 3" xfId="53930" xr:uid="{00000000-0005-0000-0000-000099B00000}"/>
    <cellStyle name="Comma 8 5 8" xfId="53931" xr:uid="{00000000-0005-0000-0000-00009AB00000}"/>
    <cellStyle name="Comma 8 5 8 2" xfId="53932" xr:uid="{00000000-0005-0000-0000-00009BB00000}"/>
    <cellStyle name="Comma 8 5 9" xfId="53933" xr:uid="{00000000-0005-0000-0000-00009CB00000}"/>
    <cellStyle name="Comma 8 6" xfId="9985" xr:uid="{00000000-0005-0000-0000-00009DB00000}"/>
    <cellStyle name="Comma 8 6 2" xfId="53934" xr:uid="{00000000-0005-0000-0000-00009EB00000}"/>
    <cellStyle name="Comma 8 6 2 2" xfId="53935" xr:uid="{00000000-0005-0000-0000-00009FB00000}"/>
    <cellStyle name="Comma 8 6 2 2 2" xfId="53936" xr:uid="{00000000-0005-0000-0000-0000A0B00000}"/>
    <cellStyle name="Comma 8 6 2 2 3" xfId="53937" xr:uid="{00000000-0005-0000-0000-0000A1B00000}"/>
    <cellStyle name="Comma 8 6 2 3" xfId="53938" xr:uid="{00000000-0005-0000-0000-0000A2B00000}"/>
    <cellStyle name="Comma 8 6 2 3 2" xfId="53939" xr:uid="{00000000-0005-0000-0000-0000A3B00000}"/>
    <cellStyle name="Comma 8 6 2 3 3" xfId="53940" xr:uid="{00000000-0005-0000-0000-0000A4B00000}"/>
    <cellStyle name="Comma 8 6 2 4" xfId="53941" xr:uid="{00000000-0005-0000-0000-0000A5B00000}"/>
    <cellStyle name="Comma 8 6 2 4 2" xfId="53942" xr:uid="{00000000-0005-0000-0000-0000A6B00000}"/>
    <cellStyle name="Comma 8 6 2 5" xfId="53943" xr:uid="{00000000-0005-0000-0000-0000A7B00000}"/>
    <cellStyle name="Comma 8 6 2 6" xfId="53944" xr:uid="{00000000-0005-0000-0000-0000A8B00000}"/>
    <cellStyle name="Comma 8 6 3" xfId="53945" xr:uid="{00000000-0005-0000-0000-0000A9B00000}"/>
    <cellStyle name="Comma 8 6 3 2" xfId="53946" xr:uid="{00000000-0005-0000-0000-0000AAB00000}"/>
    <cellStyle name="Comma 8 6 3 2 2" xfId="53947" xr:uid="{00000000-0005-0000-0000-0000ABB00000}"/>
    <cellStyle name="Comma 8 6 3 2 3" xfId="53948" xr:uid="{00000000-0005-0000-0000-0000ACB00000}"/>
    <cellStyle name="Comma 8 6 3 3" xfId="53949" xr:uid="{00000000-0005-0000-0000-0000ADB00000}"/>
    <cellStyle name="Comma 8 6 3 3 2" xfId="53950" xr:uid="{00000000-0005-0000-0000-0000AEB00000}"/>
    <cellStyle name="Comma 8 6 3 3 3" xfId="53951" xr:uid="{00000000-0005-0000-0000-0000AFB00000}"/>
    <cellStyle name="Comma 8 6 3 4" xfId="53952" xr:uid="{00000000-0005-0000-0000-0000B0B00000}"/>
    <cellStyle name="Comma 8 6 3 4 2" xfId="53953" xr:uid="{00000000-0005-0000-0000-0000B1B00000}"/>
    <cellStyle name="Comma 8 6 3 5" xfId="53954" xr:uid="{00000000-0005-0000-0000-0000B2B00000}"/>
    <cellStyle name="Comma 8 6 3 6" xfId="53955" xr:uid="{00000000-0005-0000-0000-0000B3B00000}"/>
    <cellStyle name="Comma 8 6 4" xfId="53956" xr:uid="{00000000-0005-0000-0000-0000B4B00000}"/>
    <cellStyle name="Comma 8 6 4 2" xfId="53957" xr:uid="{00000000-0005-0000-0000-0000B5B00000}"/>
    <cellStyle name="Comma 8 6 4 2 2" xfId="53958" xr:uid="{00000000-0005-0000-0000-0000B6B00000}"/>
    <cellStyle name="Comma 8 6 4 2 3" xfId="53959" xr:uid="{00000000-0005-0000-0000-0000B7B00000}"/>
    <cellStyle name="Comma 8 6 4 3" xfId="53960" xr:uid="{00000000-0005-0000-0000-0000B8B00000}"/>
    <cellStyle name="Comma 8 6 4 3 2" xfId="53961" xr:uid="{00000000-0005-0000-0000-0000B9B00000}"/>
    <cellStyle name="Comma 8 6 4 4" xfId="53962" xr:uid="{00000000-0005-0000-0000-0000BAB00000}"/>
    <cellStyle name="Comma 8 6 4 5" xfId="53963" xr:uid="{00000000-0005-0000-0000-0000BBB00000}"/>
    <cellStyle name="Comma 8 6 5" xfId="53964" xr:uid="{00000000-0005-0000-0000-0000BCB00000}"/>
    <cellStyle name="Comma 8 6 5 2" xfId="53965" xr:uid="{00000000-0005-0000-0000-0000BDB00000}"/>
    <cellStyle name="Comma 8 6 5 3" xfId="53966" xr:uid="{00000000-0005-0000-0000-0000BEB00000}"/>
    <cellStyle name="Comma 8 6 6" xfId="53967" xr:uid="{00000000-0005-0000-0000-0000BFB00000}"/>
    <cellStyle name="Comma 8 6 6 2" xfId="53968" xr:uid="{00000000-0005-0000-0000-0000C0B00000}"/>
    <cellStyle name="Comma 8 6 6 3" xfId="53969" xr:uid="{00000000-0005-0000-0000-0000C1B00000}"/>
    <cellStyle name="Comma 8 6 7" xfId="53970" xr:uid="{00000000-0005-0000-0000-0000C2B00000}"/>
    <cellStyle name="Comma 8 6 7 2" xfId="53971" xr:uid="{00000000-0005-0000-0000-0000C3B00000}"/>
    <cellStyle name="Comma 8 6 8" xfId="53972" xr:uid="{00000000-0005-0000-0000-0000C4B00000}"/>
    <cellStyle name="Comma 8 6 9" xfId="53973" xr:uid="{00000000-0005-0000-0000-0000C5B00000}"/>
    <cellStyle name="Comma 8 7" xfId="9986" xr:uid="{00000000-0005-0000-0000-0000C6B00000}"/>
    <cellStyle name="Comma 8 7 2" xfId="53974" xr:uid="{00000000-0005-0000-0000-0000C7B00000}"/>
    <cellStyle name="Comma 8 7 2 2" xfId="53975" xr:uid="{00000000-0005-0000-0000-0000C8B00000}"/>
    <cellStyle name="Comma 8 7 2 2 2" xfId="53976" xr:uid="{00000000-0005-0000-0000-0000C9B00000}"/>
    <cellStyle name="Comma 8 7 2 2 3" xfId="53977" xr:uid="{00000000-0005-0000-0000-0000CAB00000}"/>
    <cellStyle name="Comma 8 7 2 3" xfId="53978" xr:uid="{00000000-0005-0000-0000-0000CBB00000}"/>
    <cellStyle name="Comma 8 7 2 3 2" xfId="53979" xr:uid="{00000000-0005-0000-0000-0000CCB00000}"/>
    <cellStyle name="Comma 8 7 2 3 3" xfId="53980" xr:uid="{00000000-0005-0000-0000-0000CDB00000}"/>
    <cellStyle name="Comma 8 7 2 4" xfId="53981" xr:uid="{00000000-0005-0000-0000-0000CEB00000}"/>
    <cellStyle name="Comma 8 7 2 4 2" xfId="53982" xr:uid="{00000000-0005-0000-0000-0000CFB00000}"/>
    <cellStyle name="Comma 8 7 2 5" xfId="53983" xr:uid="{00000000-0005-0000-0000-0000D0B00000}"/>
    <cellStyle name="Comma 8 7 2 6" xfId="53984" xr:uid="{00000000-0005-0000-0000-0000D1B00000}"/>
    <cellStyle name="Comma 8 7 3" xfId="53985" xr:uid="{00000000-0005-0000-0000-0000D2B00000}"/>
    <cellStyle name="Comma 8 7 3 2" xfId="53986" xr:uid="{00000000-0005-0000-0000-0000D3B00000}"/>
    <cellStyle name="Comma 8 7 3 2 2" xfId="53987" xr:uid="{00000000-0005-0000-0000-0000D4B00000}"/>
    <cellStyle name="Comma 8 7 3 2 3" xfId="53988" xr:uid="{00000000-0005-0000-0000-0000D5B00000}"/>
    <cellStyle name="Comma 8 7 3 3" xfId="53989" xr:uid="{00000000-0005-0000-0000-0000D6B00000}"/>
    <cellStyle name="Comma 8 7 3 3 2" xfId="53990" xr:uid="{00000000-0005-0000-0000-0000D7B00000}"/>
    <cellStyle name="Comma 8 7 3 3 3" xfId="53991" xr:uid="{00000000-0005-0000-0000-0000D8B00000}"/>
    <cellStyle name="Comma 8 7 3 4" xfId="53992" xr:uid="{00000000-0005-0000-0000-0000D9B00000}"/>
    <cellStyle name="Comma 8 7 3 4 2" xfId="53993" xr:uid="{00000000-0005-0000-0000-0000DAB00000}"/>
    <cellStyle name="Comma 8 7 3 5" xfId="53994" xr:uid="{00000000-0005-0000-0000-0000DBB00000}"/>
    <cellStyle name="Comma 8 7 3 6" xfId="53995" xr:uid="{00000000-0005-0000-0000-0000DCB00000}"/>
    <cellStyle name="Comma 8 7 4" xfId="53996" xr:uid="{00000000-0005-0000-0000-0000DDB00000}"/>
    <cellStyle name="Comma 8 7 4 2" xfId="53997" xr:uid="{00000000-0005-0000-0000-0000DEB00000}"/>
    <cellStyle name="Comma 8 7 4 2 2" xfId="53998" xr:uid="{00000000-0005-0000-0000-0000DFB00000}"/>
    <cellStyle name="Comma 8 7 4 2 3" xfId="53999" xr:uid="{00000000-0005-0000-0000-0000E0B00000}"/>
    <cellStyle name="Comma 8 7 4 3" xfId="54000" xr:uid="{00000000-0005-0000-0000-0000E1B00000}"/>
    <cellStyle name="Comma 8 7 4 3 2" xfId="54001" xr:uid="{00000000-0005-0000-0000-0000E2B00000}"/>
    <cellStyle name="Comma 8 7 4 4" xfId="54002" xr:uid="{00000000-0005-0000-0000-0000E3B00000}"/>
    <cellStyle name="Comma 8 7 4 5" xfId="54003" xr:uid="{00000000-0005-0000-0000-0000E4B00000}"/>
    <cellStyle name="Comma 8 7 5" xfId="54004" xr:uid="{00000000-0005-0000-0000-0000E5B00000}"/>
    <cellStyle name="Comma 8 7 5 2" xfId="54005" xr:uid="{00000000-0005-0000-0000-0000E6B00000}"/>
    <cellStyle name="Comma 8 7 5 3" xfId="54006" xr:uid="{00000000-0005-0000-0000-0000E7B00000}"/>
    <cellStyle name="Comma 8 7 6" xfId="54007" xr:uid="{00000000-0005-0000-0000-0000E8B00000}"/>
    <cellStyle name="Comma 8 7 6 2" xfId="54008" xr:uid="{00000000-0005-0000-0000-0000E9B00000}"/>
    <cellStyle name="Comma 8 7 6 3" xfId="54009" xr:uid="{00000000-0005-0000-0000-0000EAB00000}"/>
    <cellStyle name="Comma 8 7 7" xfId="54010" xr:uid="{00000000-0005-0000-0000-0000EBB00000}"/>
    <cellStyle name="Comma 8 7 7 2" xfId="54011" xr:uid="{00000000-0005-0000-0000-0000ECB00000}"/>
    <cellStyle name="Comma 8 7 8" xfId="54012" xr:uid="{00000000-0005-0000-0000-0000EDB00000}"/>
    <cellStyle name="Comma 8 7 9" xfId="54013" xr:uid="{00000000-0005-0000-0000-0000EEB00000}"/>
    <cellStyle name="Comma 8 8" xfId="9987" xr:uid="{00000000-0005-0000-0000-0000EFB00000}"/>
    <cellStyle name="Comma 8 8 2" xfId="54014" xr:uid="{00000000-0005-0000-0000-0000F0B00000}"/>
    <cellStyle name="Comma 8 8 2 2" xfId="54015" xr:uid="{00000000-0005-0000-0000-0000F1B00000}"/>
    <cellStyle name="Comma 8 8 2 3" xfId="54016" xr:uid="{00000000-0005-0000-0000-0000F2B00000}"/>
    <cellStyle name="Comma 8 8 3" xfId="54017" xr:uid="{00000000-0005-0000-0000-0000F3B00000}"/>
    <cellStyle name="Comma 8 8 3 2" xfId="54018" xr:uid="{00000000-0005-0000-0000-0000F4B00000}"/>
    <cellStyle name="Comma 8 8 3 3" xfId="54019" xr:uid="{00000000-0005-0000-0000-0000F5B00000}"/>
    <cellStyle name="Comma 8 8 4" xfId="54020" xr:uid="{00000000-0005-0000-0000-0000F6B00000}"/>
    <cellStyle name="Comma 8 8 4 2" xfId="54021" xr:uid="{00000000-0005-0000-0000-0000F7B00000}"/>
    <cellStyle name="Comma 8 8 5" xfId="54022" xr:uid="{00000000-0005-0000-0000-0000F8B00000}"/>
    <cellStyle name="Comma 8 8 6" xfId="54023" xr:uid="{00000000-0005-0000-0000-0000F9B00000}"/>
    <cellStyle name="Comma 8 9" xfId="9988" xr:uid="{00000000-0005-0000-0000-0000FAB00000}"/>
    <cellStyle name="Comma 8 9 2" xfId="54024" xr:uid="{00000000-0005-0000-0000-0000FBB00000}"/>
    <cellStyle name="Comma 8 9 2 2" xfId="54025" xr:uid="{00000000-0005-0000-0000-0000FCB00000}"/>
    <cellStyle name="Comma 8 9 2 3" xfId="54026" xr:uid="{00000000-0005-0000-0000-0000FDB00000}"/>
    <cellStyle name="Comma 8 9 3" xfId="54027" xr:uid="{00000000-0005-0000-0000-0000FEB00000}"/>
    <cellStyle name="Comma 8 9 3 2" xfId="54028" xr:uid="{00000000-0005-0000-0000-0000FFB00000}"/>
    <cellStyle name="Comma 8 9 3 3" xfId="54029" xr:uid="{00000000-0005-0000-0000-000000B10000}"/>
    <cellStyle name="Comma 8 9 4" xfId="54030" xr:uid="{00000000-0005-0000-0000-000001B10000}"/>
    <cellStyle name="Comma 8 9 4 2" xfId="54031" xr:uid="{00000000-0005-0000-0000-000002B10000}"/>
    <cellStyle name="Comma 8 9 5" xfId="54032" xr:uid="{00000000-0005-0000-0000-000003B10000}"/>
    <cellStyle name="Comma 8 9 6" xfId="54033" xr:uid="{00000000-0005-0000-0000-000004B10000}"/>
    <cellStyle name="Comma 80" xfId="3944" xr:uid="{00000000-0005-0000-0000-000005B10000}"/>
    <cellStyle name="Comma 81" xfId="3945" xr:uid="{00000000-0005-0000-0000-000006B10000}"/>
    <cellStyle name="Comma 82" xfId="3946" xr:uid="{00000000-0005-0000-0000-000007B10000}"/>
    <cellStyle name="Comma 83" xfId="3947" xr:uid="{00000000-0005-0000-0000-000008B10000}"/>
    <cellStyle name="Comma 84" xfId="3948" xr:uid="{00000000-0005-0000-0000-000009B10000}"/>
    <cellStyle name="Comma 85" xfId="3949" xr:uid="{00000000-0005-0000-0000-00000AB10000}"/>
    <cellStyle name="Comma 86" xfId="3950" xr:uid="{00000000-0005-0000-0000-00000BB10000}"/>
    <cellStyle name="Comma 87" xfId="13500" xr:uid="{00000000-0005-0000-0000-00000CB10000}"/>
    <cellStyle name="Comma 88" xfId="14360" xr:uid="{00000000-0005-0000-0000-00000DB10000}"/>
    <cellStyle name="Comma 89" xfId="14361" xr:uid="{00000000-0005-0000-0000-00000EB10000}"/>
    <cellStyle name="Comma 9" xfId="3951" xr:uid="{00000000-0005-0000-0000-00000FB10000}"/>
    <cellStyle name="Comma 9 10" xfId="14615" xr:uid="{00000000-0005-0000-0000-000010B10000}"/>
    <cellStyle name="Comma 9 10 2" xfId="54034" xr:uid="{00000000-0005-0000-0000-000011B10000}"/>
    <cellStyle name="Comma 9 10 2 2" xfId="54035" xr:uid="{00000000-0005-0000-0000-000012B10000}"/>
    <cellStyle name="Comma 9 10 2 3" xfId="54036" xr:uid="{00000000-0005-0000-0000-000013B10000}"/>
    <cellStyle name="Comma 9 10 3" xfId="54037" xr:uid="{00000000-0005-0000-0000-000014B10000}"/>
    <cellStyle name="Comma 9 10 3 2" xfId="54038" xr:uid="{00000000-0005-0000-0000-000015B10000}"/>
    <cellStyle name="Comma 9 10 4" xfId="54039" xr:uid="{00000000-0005-0000-0000-000016B10000}"/>
    <cellStyle name="Comma 9 10 5" xfId="54040" xr:uid="{00000000-0005-0000-0000-000017B10000}"/>
    <cellStyle name="Comma 9 11" xfId="54041" xr:uid="{00000000-0005-0000-0000-000018B10000}"/>
    <cellStyle name="Comma 9 11 2" xfId="54042" xr:uid="{00000000-0005-0000-0000-000019B10000}"/>
    <cellStyle name="Comma 9 11 3" xfId="54043" xr:uid="{00000000-0005-0000-0000-00001AB10000}"/>
    <cellStyle name="Comma 9 12" xfId="54044" xr:uid="{00000000-0005-0000-0000-00001BB10000}"/>
    <cellStyle name="Comma 9 12 2" xfId="54045" xr:uid="{00000000-0005-0000-0000-00001CB10000}"/>
    <cellStyle name="Comma 9 12 3" xfId="54046" xr:uid="{00000000-0005-0000-0000-00001DB10000}"/>
    <cellStyle name="Comma 9 13" xfId="54047" xr:uid="{00000000-0005-0000-0000-00001EB10000}"/>
    <cellStyle name="Comma 9 13 2" xfId="54048" xr:uid="{00000000-0005-0000-0000-00001FB10000}"/>
    <cellStyle name="Comma 9 14" xfId="54049" xr:uid="{00000000-0005-0000-0000-000020B10000}"/>
    <cellStyle name="Comma 9 15" xfId="54050" xr:uid="{00000000-0005-0000-0000-000021B10000}"/>
    <cellStyle name="Comma 9 16" xfId="54051" xr:uid="{00000000-0005-0000-0000-000022B10000}"/>
    <cellStyle name="Comma 9 2" xfId="3952" xr:uid="{00000000-0005-0000-0000-000023B10000}"/>
    <cellStyle name="Comma 9 2 10" xfId="54052" xr:uid="{00000000-0005-0000-0000-000024B10000}"/>
    <cellStyle name="Comma 9 2 10 2" xfId="54053" xr:uid="{00000000-0005-0000-0000-000025B10000}"/>
    <cellStyle name="Comma 9 2 10 3" xfId="54054" xr:uid="{00000000-0005-0000-0000-000026B10000}"/>
    <cellStyle name="Comma 9 2 11" xfId="54055" xr:uid="{00000000-0005-0000-0000-000027B10000}"/>
    <cellStyle name="Comma 9 2 11 2" xfId="54056" xr:uid="{00000000-0005-0000-0000-000028B10000}"/>
    <cellStyle name="Comma 9 2 11 3" xfId="54057" xr:uid="{00000000-0005-0000-0000-000029B10000}"/>
    <cellStyle name="Comma 9 2 12" xfId="54058" xr:uid="{00000000-0005-0000-0000-00002AB10000}"/>
    <cellStyle name="Comma 9 2 12 2" xfId="54059" xr:uid="{00000000-0005-0000-0000-00002BB10000}"/>
    <cellStyle name="Comma 9 2 13" xfId="54060" xr:uid="{00000000-0005-0000-0000-00002CB10000}"/>
    <cellStyle name="Comma 9 2 14" xfId="54061" xr:uid="{00000000-0005-0000-0000-00002DB10000}"/>
    <cellStyle name="Comma 9 2 15" xfId="54062" xr:uid="{00000000-0005-0000-0000-00002EB10000}"/>
    <cellStyle name="Comma 9 2 2" xfId="3953" xr:uid="{00000000-0005-0000-0000-00002FB10000}"/>
    <cellStyle name="Comma 9 2 2 10" xfId="54063" xr:uid="{00000000-0005-0000-0000-000030B10000}"/>
    <cellStyle name="Comma 9 2 2 10 2" xfId="54064" xr:uid="{00000000-0005-0000-0000-000031B10000}"/>
    <cellStyle name="Comma 9 2 2 10 3" xfId="54065" xr:uid="{00000000-0005-0000-0000-000032B10000}"/>
    <cellStyle name="Comma 9 2 2 11" xfId="54066" xr:uid="{00000000-0005-0000-0000-000033B10000}"/>
    <cellStyle name="Comma 9 2 2 11 2" xfId="54067" xr:uid="{00000000-0005-0000-0000-000034B10000}"/>
    <cellStyle name="Comma 9 2 2 12" xfId="54068" xr:uid="{00000000-0005-0000-0000-000035B10000}"/>
    <cellStyle name="Comma 9 2 2 13" xfId="54069" xr:uid="{00000000-0005-0000-0000-000036B10000}"/>
    <cellStyle name="Comma 9 2 2 14" xfId="54070" xr:uid="{00000000-0005-0000-0000-000037B10000}"/>
    <cellStyle name="Comma 9 2 2 2" xfId="3954" xr:uid="{00000000-0005-0000-0000-000038B10000}"/>
    <cellStyle name="Comma 9 2 2 2 10" xfId="54071" xr:uid="{00000000-0005-0000-0000-000039B10000}"/>
    <cellStyle name="Comma 9 2 2 2 10 2" xfId="54072" xr:uid="{00000000-0005-0000-0000-00003AB10000}"/>
    <cellStyle name="Comma 9 2 2 2 11" xfId="54073" xr:uid="{00000000-0005-0000-0000-00003BB10000}"/>
    <cellStyle name="Comma 9 2 2 2 12" xfId="54074" xr:uid="{00000000-0005-0000-0000-00003CB10000}"/>
    <cellStyle name="Comma 9 2 2 2 2" xfId="3955" xr:uid="{00000000-0005-0000-0000-00003DB10000}"/>
    <cellStyle name="Comma 9 2 2 2 2 10" xfId="54075" xr:uid="{00000000-0005-0000-0000-00003EB10000}"/>
    <cellStyle name="Comma 9 2 2 2 2 2" xfId="3956" xr:uid="{00000000-0005-0000-0000-00003FB10000}"/>
    <cellStyle name="Comma 9 2 2 2 2 2 2" xfId="3957" xr:uid="{00000000-0005-0000-0000-000040B10000}"/>
    <cellStyle name="Comma 9 2 2 2 2 2 2 2" xfId="54076" xr:uid="{00000000-0005-0000-0000-000041B10000}"/>
    <cellStyle name="Comma 9 2 2 2 2 2 2 2 2" xfId="54077" xr:uid="{00000000-0005-0000-0000-000042B10000}"/>
    <cellStyle name="Comma 9 2 2 2 2 2 2 2 3" xfId="54078" xr:uid="{00000000-0005-0000-0000-000043B10000}"/>
    <cellStyle name="Comma 9 2 2 2 2 2 2 3" xfId="54079" xr:uid="{00000000-0005-0000-0000-000044B10000}"/>
    <cellStyle name="Comma 9 2 2 2 2 2 2 3 2" xfId="54080" xr:uid="{00000000-0005-0000-0000-000045B10000}"/>
    <cellStyle name="Comma 9 2 2 2 2 2 2 3 3" xfId="54081" xr:uid="{00000000-0005-0000-0000-000046B10000}"/>
    <cellStyle name="Comma 9 2 2 2 2 2 2 4" xfId="54082" xr:uid="{00000000-0005-0000-0000-000047B10000}"/>
    <cellStyle name="Comma 9 2 2 2 2 2 2 4 2" xfId="54083" xr:uid="{00000000-0005-0000-0000-000048B10000}"/>
    <cellStyle name="Comma 9 2 2 2 2 2 2 5" xfId="54084" xr:uid="{00000000-0005-0000-0000-000049B10000}"/>
    <cellStyle name="Comma 9 2 2 2 2 2 2 6" xfId="54085" xr:uid="{00000000-0005-0000-0000-00004AB10000}"/>
    <cellStyle name="Comma 9 2 2 2 2 2 3" xfId="54086" xr:uid="{00000000-0005-0000-0000-00004BB10000}"/>
    <cellStyle name="Comma 9 2 2 2 2 2 3 2" xfId="54087" xr:uid="{00000000-0005-0000-0000-00004CB10000}"/>
    <cellStyle name="Comma 9 2 2 2 2 2 3 2 2" xfId="54088" xr:uid="{00000000-0005-0000-0000-00004DB10000}"/>
    <cellStyle name="Comma 9 2 2 2 2 2 3 2 3" xfId="54089" xr:uid="{00000000-0005-0000-0000-00004EB10000}"/>
    <cellStyle name="Comma 9 2 2 2 2 2 3 3" xfId="54090" xr:uid="{00000000-0005-0000-0000-00004FB10000}"/>
    <cellStyle name="Comma 9 2 2 2 2 2 3 3 2" xfId="54091" xr:uid="{00000000-0005-0000-0000-000050B10000}"/>
    <cellStyle name="Comma 9 2 2 2 2 2 3 3 3" xfId="54092" xr:uid="{00000000-0005-0000-0000-000051B10000}"/>
    <cellStyle name="Comma 9 2 2 2 2 2 3 4" xfId="54093" xr:uid="{00000000-0005-0000-0000-000052B10000}"/>
    <cellStyle name="Comma 9 2 2 2 2 2 3 4 2" xfId="54094" xr:uid="{00000000-0005-0000-0000-000053B10000}"/>
    <cellStyle name="Comma 9 2 2 2 2 2 3 5" xfId="54095" xr:uid="{00000000-0005-0000-0000-000054B10000}"/>
    <cellStyle name="Comma 9 2 2 2 2 2 3 6" xfId="54096" xr:uid="{00000000-0005-0000-0000-000055B10000}"/>
    <cellStyle name="Comma 9 2 2 2 2 2 4" xfId="54097" xr:uid="{00000000-0005-0000-0000-000056B10000}"/>
    <cellStyle name="Comma 9 2 2 2 2 2 4 2" xfId="54098" xr:uid="{00000000-0005-0000-0000-000057B10000}"/>
    <cellStyle name="Comma 9 2 2 2 2 2 4 2 2" xfId="54099" xr:uid="{00000000-0005-0000-0000-000058B10000}"/>
    <cellStyle name="Comma 9 2 2 2 2 2 4 2 3" xfId="54100" xr:uid="{00000000-0005-0000-0000-000059B10000}"/>
    <cellStyle name="Comma 9 2 2 2 2 2 4 3" xfId="54101" xr:uid="{00000000-0005-0000-0000-00005AB10000}"/>
    <cellStyle name="Comma 9 2 2 2 2 2 4 3 2" xfId="54102" xr:uid="{00000000-0005-0000-0000-00005BB10000}"/>
    <cellStyle name="Comma 9 2 2 2 2 2 4 4" xfId="54103" xr:uid="{00000000-0005-0000-0000-00005CB10000}"/>
    <cellStyle name="Comma 9 2 2 2 2 2 4 5" xfId="54104" xr:uid="{00000000-0005-0000-0000-00005DB10000}"/>
    <cellStyle name="Comma 9 2 2 2 2 2 5" xfId="54105" xr:uid="{00000000-0005-0000-0000-00005EB10000}"/>
    <cellStyle name="Comma 9 2 2 2 2 2 5 2" xfId="54106" xr:uid="{00000000-0005-0000-0000-00005FB10000}"/>
    <cellStyle name="Comma 9 2 2 2 2 2 5 3" xfId="54107" xr:uid="{00000000-0005-0000-0000-000060B10000}"/>
    <cellStyle name="Comma 9 2 2 2 2 2 6" xfId="54108" xr:uid="{00000000-0005-0000-0000-000061B10000}"/>
    <cellStyle name="Comma 9 2 2 2 2 2 6 2" xfId="54109" xr:uid="{00000000-0005-0000-0000-000062B10000}"/>
    <cellStyle name="Comma 9 2 2 2 2 2 6 3" xfId="54110" xr:uid="{00000000-0005-0000-0000-000063B10000}"/>
    <cellStyle name="Comma 9 2 2 2 2 2 7" xfId="54111" xr:uid="{00000000-0005-0000-0000-000064B10000}"/>
    <cellStyle name="Comma 9 2 2 2 2 2 7 2" xfId="54112" xr:uid="{00000000-0005-0000-0000-000065B10000}"/>
    <cellStyle name="Comma 9 2 2 2 2 2 8" xfId="54113" xr:uid="{00000000-0005-0000-0000-000066B10000}"/>
    <cellStyle name="Comma 9 2 2 2 2 2 9" xfId="54114" xr:uid="{00000000-0005-0000-0000-000067B10000}"/>
    <cellStyle name="Comma 9 2 2 2 2 3" xfId="3958" xr:uid="{00000000-0005-0000-0000-000068B10000}"/>
    <cellStyle name="Comma 9 2 2 2 2 3 2" xfId="54115" xr:uid="{00000000-0005-0000-0000-000069B10000}"/>
    <cellStyle name="Comma 9 2 2 2 2 3 2 2" xfId="54116" xr:uid="{00000000-0005-0000-0000-00006AB10000}"/>
    <cellStyle name="Comma 9 2 2 2 2 3 2 3" xfId="54117" xr:uid="{00000000-0005-0000-0000-00006BB10000}"/>
    <cellStyle name="Comma 9 2 2 2 2 3 3" xfId="54118" xr:uid="{00000000-0005-0000-0000-00006CB10000}"/>
    <cellStyle name="Comma 9 2 2 2 2 3 3 2" xfId="54119" xr:uid="{00000000-0005-0000-0000-00006DB10000}"/>
    <cellStyle name="Comma 9 2 2 2 2 3 3 3" xfId="54120" xr:uid="{00000000-0005-0000-0000-00006EB10000}"/>
    <cellStyle name="Comma 9 2 2 2 2 3 4" xfId="54121" xr:uid="{00000000-0005-0000-0000-00006FB10000}"/>
    <cellStyle name="Comma 9 2 2 2 2 3 4 2" xfId="54122" xr:uid="{00000000-0005-0000-0000-000070B10000}"/>
    <cellStyle name="Comma 9 2 2 2 2 3 5" xfId="54123" xr:uid="{00000000-0005-0000-0000-000071B10000}"/>
    <cellStyle name="Comma 9 2 2 2 2 3 6" xfId="54124" xr:uid="{00000000-0005-0000-0000-000072B10000}"/>
    <cellStyle name="Comma 9 2 2 2 2 4" xfId="54125" xr:uid="{00000000-0005-0000-0000-000073B10000}"/>
    <cellStyle name="Comma 9 2 2 2 2 4 2" xfId="54126" xr:uid="{00000000-0005-0000-0000-000074B10000}"/>
    <cellStyle name="Comma 9 2 2 2 2 4 2 2" xfId="54127" xr:uid="{00000000-0005-0000-0000-000075B10000}"/>
    <cellStyle name="Comma 9 2 2 2 2 4 2 3" xfId="54128" xr:uid="{00000000-0005-0000-0000-000076B10000}"/>
    <cellStyle name="Comma 9 2 2 2 2 4 3" xfId="54129" xr:uid="{00000000-0005-0000-0000-000077B10000}"/>
    <cellStyle name="Comma 9 2 2 2 2 4 3 2" xfId="54130" xr:uid="{00000000-0005-0000-0000-000078B10000}"/>
    <cellStyle name="Comma 9 2 2 2 2 4 3 3" xfId="54131" xr:uid="{00000000-0005-0000-0000-000079B10000}"/>
    <cellStyle name="Comma 9 2 2 2 2 4 4" xfId="54132" xr:uid="{00000000-0005-0000-0000-00007AB10000}"/>
    <cellStyle name="Comma 9 2 2 2 2 4 4 2" xfId="54133" xr:uid="{00000000-0005-0000-0000-00007BB10000}"/>
    <cellStyle name="Comma 9 2 2 2 2 4 5" xfId="54134" xr:uid="{00000000-0005-0000-0000-00007CB10000}"/>
    <cellStyle name="Comma 9 2 2 2 2 4 6" xfId="54135" xr:uid="{00000000-0005-0000-0000-00007DB10000}"/>
    <cellStyle name="Comma 9 2 2 2 2 5" xfId="54136" xr:uid="{00000000-0005-0000-0000-00007EB10000}"/>
    <cellStyle name="Comma 9 2 2 2 2 5 2" xfId="54137" xr:uid="{00000000-0005-0000-0000-00007FB10000}"/>
    <cellStyle name="Comma 9 2 2 2 2 5 2 2" xfId="54138" xr:uid="{00000000-0005-0000-0000-000080B10000}"/>
    <cellStyle name="Comma 9 2 2 2 2 5 2 3" xfId="54139" xr:uid="{00000000-0005-0000-0000-000081B10000}"/>
    <cellStyle name="Comma 9 2 2 2 2 5 3" xfId="54140" xr:uid="{00000000-0005-0000-0000-000082B10000}"/>
    <cellStyle name="Comma 9 2 2 2 2 5 3 2" xfId="54141" xr:uid="{00000000-0005-0000-0000-000083B10000}"/>
    <cellStyle name="Comma 9 2 2 2 2 5 4" xfId="54142" xr:uid="{00000000-0005-0000-0000-000084B10000}"/>
    <cellStyle name="Comma 9 2 2 2 2 5 5" xfId="54143" xr:uid="{00000000-0005-0000-0000-000085B10000}"/>
    <cellStyle name="Comma 9 2 2 2 2 6" xfId="54144" xr:uid="{00000000-0005-0000-0000-000086B10000}"/>
    <cellStyle name="Comma 9 2 2 2 2 6 2" xfId="54145" xr:uid="{00000000-0005-0000-0000-000087B10000}"/>
    <cellStyle name="Comma 9 2 2 2 2 6 3" xfId="54146" xr:uid="{00000000-0005-0000-0000-000088B10000}"/>
    <cellStyle name="Comma 9 2 2 2 2 7" xfId="54147" xr:uid="{00000000-0005-0000-0000-000089B10000}"/>
    <cellStyle name="Comma 9 2 2 2 2 7 2" xfId="54148" xr:uid="{00000000-0005-0000-0000-00008AB10000}"/>
    <cellStyle name="Comma 9 2 2 2 2 7 3" xfId="54149" xr:uid="{00000000-0005-0000-0000-00008BB10000}"/>
    <cellStyle name="Comma 9 2 2 2 2 8" xfId="54150" xr:uid="{00000000-0005-0000-0000-00008CB10000}"/>
    <cellStyle name="Comma 9 2 2 2 2 8 2" xfId="54151" xr:uid="{00000000-0005-0000-0000-00008DB10000}"/>
    <cellStyle name="Comma 9 2 2 2 2 9" xfId="54152" xr:uid="{00000000-0005-0000-0000-00008EB10000}"/>
    <cellStyle name="Comma 9 2 2 2 3" xfId="3959" xr:uid="{00000000-0005-0000-0000-00008FB10000}"/>
    <cellStyle name="Comma 9 2 2 2 3 2" xfId="3960" xr:uid="{00000000-0005-0000-0000-000090B10000}"/>
    <cellStyle name="Comma 9 2 2 2 3 2 2" xfId="54153" xr:uid="{00000000-0005-0000-0000-000091B10000}"/>
    <cellStyle name="Comma 9 2 2 2 3 2 2 2" xfId="54154" xr:uid="{00000000-0005-0000-0000-000092B10000}"/>
    <cellStyle name="Comma 9 2 2 2 3 2 2 3" xfId="54155" xr:uid="{00000000-0005-0000-0000-000093B10000}"/>
    <cellStyle name="Comma 9 2 2 2 3 2 3" xfId="54156" xr:uid="{00000000-0005-0000-0000-000094B10000}"/>
    <cellStyle name="Comma 9 2 2 2 3 2 3 2" xfId="54157" xr:uid="{00000000-0005-0000-0000-000095B10000}"/>
    <cellStyle name="Comma 9 2 2 2 3 2 3 3" xfId="54158" xr:uid="{00000000-0005-0000-0000-000096B10000}"/>
    <cellStyle name="Comma 9 2 2 2 3 2 4" xfId="54159" xr:uid="{00000000-0005-0000-0000-000097B10000}"/>
    <cellStyle name="Comma 9 2 2 2 3 2 4 2" xfId="54160" xr:uid="{00000000-0005-0000-0000-000098B10000}"/>
    <cellStyle name="Comma 9 2 2 2 3 2 5" xfId="54161" xr:uid="{00000000-0005-0000-0000-000099B10000}"/>
    <cellStyle name="Comma 9 2 2 2 3 2 6" xfId="54162" xr:uid="{00000000-0005-0000-0000-00009AB10000}"/>
    <cellStyle name="Comma 9 2 2 2 3 3" xfId="54163" xr:uid="{00000000-0005-0000-0000-00009BB10000}"/>
    <cellStyle name="Comma 9 2 2 2 3 3 2" xfId="54164" xr:uid="{00000000-0005-0000-0000-00009CB10000}"/>
    <cellStyle name="Comma 9 2 2 2 3 3 2 2" xfId="54165" xr:uid="{00000000-0005-0000-0000-00009DB10000}"/>
    <cellStyle name="Comma 9 2 2 2 3 3 2 3" xfId="54166" xr:uid="{00000000-0005-0000-0000-00009EB10000}"/>
    <cellStyle name="Comma 9 2 2 2 3 3 3" xfId="54167" xr:uid="{00000000-0005-0000-0000-00009FB10000}"/>
    <cellStyle name="Comma 9 2 2 2 3 3 3 2" xfId="54168" xr:uid="{00000000-0005-0000-0000-0000A0B10000}"/>
    <cellStyle name="Comma 9 2 2 2 3 3 3 3" xfId="54169" xr:uid="{00000000-0005-0000-0000-0000A1B10000}"/>
    <cellStyle name="Comma 9 2 2 2 3 3 4" xfId="54170" xr:uid="{00000000-0005-0000-0000-0000A2B10000}"/>
    <cellStyle name="Comma 9 2 2 2 3 3 4 2" xfId="54171" xr:uid="{00000000-0005-0000-0000-0000A3B10000}"/>
    <cellStyle name="Comma 9 2 2 2 3 3 5" xfId="54172" xr:uid="{00000000-0005-0000-0000-0000A4B10000}"/>
    <cellStyle name="Comma 9 2 2 2 3 3 6" xfId="54173" xr:uid="{00000000-0005-0000-0000-0000A5B10000}"/>
    <cellStyle name="Comma 9 2 2 2 3 4" xfId="54174" xr:uid="{00000000-0005-0000-0000-0000A6B10000}"/>
    <cellStyle name="Comma 9 2 2 2 3 4 2" xfId="54175" xr:uid="{00000000-0005-0000-0000-0000A7B10000}"/>
    <cellStyle name="Comma 9 2 2 2 3 4 2 2" xfId="54176" xr:uid="{00000000-0005-0000-0000-0000A8B10000}"/>
    <cellStyle name="Comma 9 2 2 2 3 4 2 3" xfId="54177" xr:uid="{00000000-0005-0000-0000-0000A9B10000}"/>
    <cellStyle name="Comma 9 2 2 2 3 4 3" xfId="54178" xr:uid="{00000000-0005-0000-0000-0000AAB10000}"/>
    <cellStyle name="Comma 9 2 2 2 3 4 3 2" xfId="54179" xr:uid="{00000000-0005-0000-0000-0000ABB10000}"/>
    <cellStyle name="Comma 9 2 2 2 3 4 4" xfId="54180" xr:uid="{00000000-0005-0000-0000-0000ACB10000}"/>
    <cellStyle name="Comma 9 2 2 2 3 4 5" xfId="54181" xr:uid="{00000000-0005-0000-0000-0000ADB10000}"/>
    <cellStyle name="Comma 9 2 2 2 3 5" xfId="54182" xr:uid="{00000000-0005-0000-0000-0000AEB10000}"/>
    <cellStyle name="Comma 9 2 2 2 3 5 2" xfId="54183" xr:uid="{00000000-0005-0000-0000-0000AFB10000}"/>
    <cellStyle name="Comma 9 2 2 2 3 5 3" xfId="54184" xr:uid="{00000000-0005-0000-0000-0000B0B10000}"/>
    <cellStyle name="Comma 9 2 2 2 3 6" xfId="54185" xr:uid="{00000000-0005-0000-0000-0000B1B10000}"/>
    <cellStyle name="Comma 9 2 2 2 3 6 2" xfId="54186" xr:uid="{00000000-0005-0000-0000-0000B2B10000}"/>
    <cellStyle name="Comma 9 2 2 2 3 6 3" xfId="54187" xr:uid="{00000000-0005-0000-0000-0000B3B10000}"/>
    <cellStyle name="Comma 9 2 2 2 3 7" xfId="54188" xr:uid="{00000000-0005-0000-0000-0000B4B10000}"/>
    <cellStyle name="Comma 9 2 2 2 3 7 2" xfId="54189" xr:uid="{00000000-0005-0000-0000-0000B5B10000}"/>
    <cellStyle name="Comma 9 2 2 2 3 8" xfId="54190" xr:uid="{00000000-0005-0000-0000-0000B6B10000}"/>
    <cellStyle name="Comma 9 2 2 2 3 9" xfId="54191" xr:uid="{00000000-0005-0000-0000-0000B7B10000}"/>
    <cellStyle name="Comma 9 2 2 2 4" xfId="3961" xr:uid="{00000000-0005-0000-0000-0000B8B10000}"/>
    <cellStyle name="Comma 9 2 2 2 4 2" xfId="54192" xr:uid="{00000000-0005-0000-0000-0000B9B10000}"/>
    <cellStyle name="Comma 9 2 2 2 4 2 2" xfId="54193" xr:uid="{00000000-0005-0000-0000-0000BAB10000}"/>
    <cellStyle name="Comma 9 2 2 2 4 2 2 2" xfId="54194" xr:uid="{00000000-0005-0000-0000-0000BBB10000}"/>
    <cellStyle name="Comma 9 2 2 2 4 2 2 3" xfId="54195" xr:uid="{00000000-0005-0000-0000-0000BCB10000}"/>
    <cellStyle name="Comma 9 2 2 2 4 2 3" xfId="54196" xr:uid="{00000000-0005-0000-0000-0000BDB10000}"/>
    <cellStyle name="Comma 9 2 2 2 4 2 3 2" xfId="54197" xr:uid="{00000000-0005-0000-0000-0000BEB10000}"/>
    <cellStyle name="Comma 9 2 2 2 4 2 3 3" xfId="54198" xr:uid="{00000000-0005-0000-0000-0000BFB10000}"/>
    <cellStyle name="Comma 9 2 2 2 4 2 4" xfId="54199" xr:uid="{00000000-0005-0000-0000-0000C0B10000}"/>
    <cellStyle name="Comma 9 2 2 2 4 2 4 2" xfId="54200" xr:uid="{00000000-0005-0000-0000-0000C1B10000}"/>
    <cellStyle name="Comma 9 2 2 2 4 2 5" xfId="54201" xr:uid="{00000000-0005-0000-0000-0000C2B10000}"/>
    <cellStyle name="Comma 9 2 2 2 4 2 6" xfId="54202" xr:uid="{00000000-0005-0000-0000-0000C3B10000}"/>
    <cellStyle name="Comma 9 2 2 2 4 3" xfId="54203" xr:uid="{00000000-0005-0000-0000-0000C4B10000}"/>
    <cellStyle name="Comma 9 2 2 2 4 3 2" xfId="54204" xr:uid="{00000000-0005-0000-0000-0000C5B10000}"/>
    <cellStyle name="Comma 9 2 2 2 4 3 2 2" xfId="54205" xr:uid="{00000000-0005-0000-0000-0000C6B10000}"/>
    <cellStyle name="Comma 9 2 2 2 4 3 2 3" xfId="54206" xr:uid="{00000000-0005-0000-0000-0000C7B10000}"/>
    <cellStyle name="Comma 9 2 2 2 4 3 3" xfId="54207" xr:uid="{00000000-0005-0000-0000-0000C8B10000}"/>
    <cellStyle name="Comma 9 2 2 2 4 3 3 2" xfId="54208" xr:uid="{00000000-0005-0000-0000-0000C9B10000}"/>
    <cellStyle name="Comma 9 2 2 2 4 3 3 3" xfId="54209" xr:uid="{00000000-0005-0000-0000-0000CAB10000}"/>
    <cellStyle name="Comma 9 2 2 2 4 3 4" xfId="54210" xr:uid="{00000000-0005-0000-0000-0000CBB10000}"/>
    <cellStyle name="Comma 9 2 2 2 4 3 4 2" xfId="54211" xr:uid="{00000000-0005-0000-0000-0000CCB10000}"/>
    <cellStyle name="Comma 9 2 2 2 4 3 5" xfId="54212" xr:uid="{00000000-0005-0000-0000-0000CDB10000}"/>
    <cellStyle name="Comma 9 2 2 2 4 3 6" xfId="54213" xr:uid="{00000000-0005-0000-0000-0000CEB10000}"/>
    <cellStyle name="Comma 9 2 2 2 4 4" xfId="54214" xr:uid="{00000000-0005-0000-0000-0000CFB10000}"/>
    <cellStyle name="Comma 9 2 2 2 4 4 2" xfId="54215" xr:uid="{00000000-0005-0000-0000-0000D0B10000}"/>
    <cellStyle name="Comma 9 2 2 2 4 4 2 2" xfId="54216" xr:uid="{00000000-0005-0000-0000-0000D1B10000}"/>
    <cellStyle name="Comma 9 2 2 2 4 4 2 3" xfId="54217" xr:uid="{00000000-0005-0000-0000-0000D2B10000}"/>
    <cellStyle name="Comma 9 2 2 2 4 4 3" xfId="54218" xr:uid="{00000000-0005-0000-0000-0000D3B10000}"/>
    <cellStyle name="Comma 9 2 2 2 4 4 3 2" xfId="54219" xr:uid="{00000000-0005-0000-0000-0000D4B10000}"/>
    <cellStyle name="Comma 9 2 2 2 4 4 4" xfId="54220" xr:uid="{00000000-0005-0000-0000-0000D5B10000}"/>
    <cellStyle name="Comma 9 2 2 2 4 4 5" xfId="54221" xr:uid="{00000000-0005-0000-0000-0000D6B10000}"/>
    <cellStyle name="Comma 9 2 2 2 4 5" xfId="54222" xr:uid="{00000000-0005-0000-0000-0000D7B10000}"/>
    <cellStyle name="Comma 9 2 2 2 4 5 2" xfId="54223" xr:uid="{00000000-0005-0000-0000-0000D8B10000}"/>
    <cellStyle name="Comma 9 2 2 2 4 5 3" xfId="54224" xr:uid="{00000000-0005-0000-0000-0000D9B10000}"/>
    <cellStyle name="Comma 9 2 2 2 4 6" xfId="54225" xr:uid="{00000000-0005-0000-0000-0000DAB10000}"/>
    <cellStyle name="Comma 9 2 2 2 4 6 2" xfId="54226" xr:uid="{00000000-0005-0000-0000-0000DBB10000}"/>
    <cellStyle name="Comma 9 2 2 2 4 6 3" xfId="54227" xr:uid="{00000000-0005-0000-0000-0000DCB10000}"/>
    <cellStyle name="Comma 9 2 2 2 4 7" xfId="54228" xr:uid="{00000000-0005-0000-0000-0000DDB10000}"/>
    <cellStyle name="Comma 9 2 2 2 4 7 2" xfId="54229" xr:uid="{00000000-0005-0000-0000-0000DEB10000}"/>
    <cellStyle name="Comma 9 2 2 2 4 8" xfId="54230" xr:uid="{00000000-0005-0000-0000-0000DFB10000}"/>
    <cellStyle name="Comma 9 2 2 2 4 9" xfId="54231" xr:uid="{00000000-0005-0000-0000-0000E0B10000}"/>
    <cellStyle name="Comma 9 2 2 2 5" xfId="54232" xr:uid="{00000000-0005-0000-0000-0000E1B10000}"/>
    <cellStyle name="Comma 9 2 2 2 5 2" xfId="54233" xr:uid="{00000000-0005-0000-0000-0000E2B10000}"/>
    <cellStyle name="Comma 9 2 2 2 5 2 2" xfId="54234" xr:uid="{00000000-0005-0000-0000-0000E3B10000}"/>
    <cellStyle name="Comma 9 2 2 2 5 2 3" xfId="54235" xr:uid="{00000000-0005-0000-0000-0000E4B10000}"/>
    <cellStyle name="Comma 9 2 2 2 5 3" xfId="54236" xr:uid="{00000000-0005-0000-0000-0000E5B10000}"/>
    <cellStyle name="Comma 9 2 2 2 5 3 2" xfId="54237" xr:uid="{00000000-0005-0000-0000-0000E6B10000}"/>
    <cellStyle name="Comma 9 2 2 2 5 3 3" xfId="54238" xr:uid="{00000000-0005-0000-0000-0000E7B10000}"/>
    <cellStyle name="Comma 9 2 2 2 5 4" xfId="54239" xr:uid="{00000000-0005-0000-0000-0000E8B10000}"/>
    <cellStyle name="Comma 9 2 2 2 5 4 2" xfId="54240" xr:uid="{00000000-0005-0000-0000-0000E9B10000}"/>
    <cellStyle name="Comma 9 2 2 2 5 5" xfId="54241" xr:uid="{00000000-0005-0000-0000-0000EAB10000}"/>
    <cellStyle name="Comma 9 2 2 2 5 6" xfId="54242" xr:uid="{00000000-0005-0000-0000-0000EBB10000}"/>
    <cellStyle name="Comma 9 2 2 2 6" xfId="54243" xr:uid="{00000000-0005-0000-0000-0000ECB10000}"/>
    <cellStyle name="Comma 9 2 2 2 6 2" xfId="54244" xr:uid="{00000000-0005-0000-0000-0000EDB10000}"/>
    <cellStyle name="Comma 9 2 2 2 6 2 2" xfId="54245" xr:uid="{00000000-0005-0000-0000-0000EEB10000}"/>
    <cellStyle name="Comma 9 2 2 2 6 2 3" xfId="54246" xr:uid="{00000000-0005-0000-0000-0000EFB10000}"/>
    <cellStyle name="Comma 9 2 2 2 6 3" xfId="54247" xr:uid="{00000000-0005-0000-0000-0000F0B10000}"/>
    <cellStyle name="Comma 9 2 2 2 6 3 2" xfId="54248" xr:uid="{00000000-0005-0000-0000-0000F1B10000}"/>
    <cellStyle name="Comma 9 2 2 2 6 3 3" xfId="54249" xr:uid="{00000000-0005-0000-0000-0000F2B10000}"/>
    <cellStyle name="Comma 9 2 2 2 6 4" xfId="54250" xr:uid="{00000000-0005-0000-0000-0000F3B10000}"/>
    <cellStyle name="Comma 9 2 2 2 6 4 2" xfId="54251" xr:uid="{00000000-0005-0000-0000-0000F4B10000}"/>
    <cellStyle name="Comma 9 2 2 2 6 5" xfId="54252" xr:uid="{00000000-0005-0000-0000-0000F5B10000}"/>
    <cellStyle name="Comma 9 2 2 2 6 6" xfId="54253" xr:uid="{00000000-0005-0000-0000-0000F6B10000}"/>
    <cellStyle name="Comma 9 2 2 2 7" xfId="54254" xr:uid="{00000000-0005-0000-0000-0000F7B10000}"/>
    <cellStyle name="Comma 9 2 2 2 7 2" xfId="54255" xr:uid="{00000000-0005-0000-0000-0000F8B10000}"/>
    <cellStyle name="Comma 9 2 2 2 7 2 2" xfId="54256" xr:uid="{00000000-0005-0000-0000-0000F9B10000}"/>
    <cellStyle name="Comma 9 2 2 2 7 2 3" xfId="54257" xr:uid="{00000000-0005-0000-0000-0000FAB10000}"/>
    <cellStyle name="Comma 9 2 2 2 7 3" xfId="54258" xr:uid="{00000000-0005-0000-0000-0000FBB10000}"/>
    <cellStyle name="Comma 9 2 2 2 7 3 2" xfId="54259" xr:uid="{00000000-0005-0000-0000-0000FCB10000}"/>
    <cellStyle name="Comma 9 2 2 2 7 4" xfId="54260" xr:uid="{00000000-0005-0000-0000-0000FDB10000}"/>
    <cellStyle name="Comma 9 2 2 2 7 5" xfId="54261" xr:uid="{00000000-0005-0000-0000-0000FEB10000}"/>
    <cellStyle name="Comma 9 2 2 2 8" xfId="54262" xr:uid="{00000000-0005-0000-0000-0000FFB10000}"/>
    <cellStyle name="Comma 9 2 2 2 8 2" xfId="54263" xr:uid="{00000000-0005-0000-0000-000000B20000}"/>
    <cellStyle name="Comma 9 2 2 2 8 3" xfId="54264" xr:uid="{00000000-0005-0000-0000-000001B20000}"/>
    <cellStyle name="Comma 9 2 2 2 9" xfId="54265" xr:uid="{00000000-0005-0000-0000-000002B20000}"/>
    <cellStyle name="Comma 9 2 2 2 9 2" xfId="54266" xr:uid="{00000000-0005-0000-0000-000003B20000}"/>
    <cellStyle name="Comma 9 2 2 2 9 3" xfId="54267" xr:uid="{00000000-0005-0000-0000-000004B20000}"/>
    <cellStyle name="Comma 9 2 2 3" xfId="3962" xr:uid="{00000000-0005-0000-0000-000005B20000}"/>
    <cellStyle name="Comma 9 2 2 3 10" xfId="54268" xr:uid="{00000000-0005-0000-0000-000006B20000}"/>
    <cellStyle name="Comma 9 2 2 3 2" xfId="3963" xr:uid="{00000000-0005-0000-0000-000007B20000}"/>
    <cellStyle name="Comma 9 2 2 3 2 2" xfId="3964" xr:uid="{00000000-0005-0000-0000-000008B20000}"/>
    <cellStyle name="Comma 9 2 2 3 2 2 2" xfId="54269" xr:uid="{00000000-0005-0000-0000-000009B20000}"/>
    <cellStyle name="Comma 9 2 2 3 2 2 2 2" xfId="54270" xr:uid="{00000000-0005-0000-0000-00000AB20000}"/>
    <cellStyle name="Comma 9 2 2 3 2 2 2 3" xfId="54271" xr:uid="{00000000-0005-0000-0000-00000BB20000}"/>
    <cellStyle name="Comma 9 2 2 3 2 2 3" xfId="54272" xr:uid="{00000000-0005-0000-0000-00000CB20000}"/>
    <cellStyle name="Comma 9 2 2 3 2 2 3 2" xfId="54273" xr:uid="{00000000-0005-0000-0000-00000DB20000}"/>
    <cellStyle name="Comma 9 2 2 3 2 2 3 3" xfId="54274" xr:uid="{00000000-0005-0000-0000-00000EB20000}"/>
    <cellStyle name="Comma 9 2 2 3 2 2 4" xfId="54275" xr:uid="{00000000-0005-0000-0000-00000FB20000}"/>
    <cellStyle name="Comma 9 2 2 3 2 2 4 2" xfId="54276" xr:uid="{00000000-0005-0000-0000-000010B20000}"/>
    <cellStyle name="Comma 9 2 2 3 2 2 5" xfId="54277" xr:uid="{00000000-0005-0000-0000-000011B20000}"/>
    <cellStyle name="Comma 9 2 2 3 2 2 6" xfId="54278" xr:uid="{00000000-0005-0000-0000-000012B20000}"/>
    <cellStyle name="Comma 9 2 2 3 2 3" xfId="54279" xr:uid="{00000000-0005-0000-0000-000013B20000}"/>
    <cellStyle name="Comma 9 2 2 3 2 3 2" xfId="54280" xr:uid="{00000000-0005-0000-0000-000014B20000}"/>
    <cellStyle name="Comma 9 2 2 3 2 3 2 2" xfId="54281" xr:uid="{00000000-0005-0000-0000-000015B20000}"/>
    <cellStyle name="Comma 9 2 2 3 2 3 2 3" xfId="54282" xr:uid="{00000000-0005-0000-0000-000016B20000}"/>
    <cellStyle name="Comma 9 2 2 3 2 3 3" xfId="54283" xr:uid="{00000000-0005-0000-0000-000017B20000}"/>
    <cellStyle name="Comma 9 2 2 3 2 3 3 2" xfId="54284" xr:uid="{00000000-0005-0000-0000-000018B20000}"/>
    <cellStyle name="Comma 9 2 2 3 2 3 3 3" xfId="54285" xr:uid="{00000000-0005-0000-0000-000019B20000}"/>
    <cellStyle name="Comma 9 2 2 3 2 3 4" xfId="54286" xr:uid="{00000000-0005-0000-0000-00001AB20000}"/>
    <cellStyle name="Comma 9 2 2 3 2 3 4 2" xfId="54287" xr:uid="{00000000-0005-0000-0000-00001BB20000}"/>
    <cellStyle name="Comma 9 2 2 3 2 3 5" xfId="54288" xr:uid="{00000000-0005-0000-0000-00001CB20000}"/>
    <cellStyle name="Comma 9 2 2 3 2 3 6" xfId="54289" xr:uid="{00000000-0005-0000-0000-00001DB20000}"/>
    <cellStyle name="Comma 9 2 2 3 2 4" xfId="54290" xr:uid="{00000000-0005-0000-0000-00001EB20000}"/>
    <cellStyle name="Comma 9 2 2 3 2 4 2" xfId="54291" xr:uid="{00000000-0005-0000-0000-00001FB20000}"/>
    <cellStyle name="Comma 9 2 2 3 2 4 2 2" xfId="54292" xr:uid="{00000000-0005-0000-0000-000020B20000}"/>
    <cellStyle name="Comma 9 2 2 3 2 4 2 3" xfId="54293" xr:uid="{00000000-0005-0000-0000-000021B20000}"/>
    <cellStyle name="Comma 9 2 2 3 2 4 3" xfId="54294" xr:uid="{00000000-0005-0000-0000-000022B20000}"/>
    <cellStyle name="Comma 9 2 2 3 2 4 3 2" xfId="54295" xr:uid="{00000000-0005-0000-0000-000023B20000}"/>
    <cellStyle name="Comma 9 2 2 3 2 4 4" xfId="54296" xr:uid="{00000000-0005-0000-0000-000024B20000}"/>
    <cellStyle name="Comma 9 2 2 3 2 4 5" xfId="54297" xr:uid="{00000000-0005-0000-0000-000025B20000}"/>
    <cellStyle name="Comma 9 2 2 3 2 5" xfId="54298" xr:uid="{00000000-0005-0000-0000-000026B20000}"/>
    <cellStyle name="Comma 9 2 2 3 2 5 2" xfId="54299" xr:uid="{00000000-0005-0000-0000-000027B20000}"/>
    <cellStyle name="Comma 9 2 2 3 2 5 3" xfId="54300" xr:uid="{00000000-0005-0000-0000-000028B20000}"/>
    <cellStyle name="Comma 9 2 2 3 2 6" xfId="54301" xr:uid="{00000000-0005-0000-0000-000029B20000}"/>
    <cellStyle name="Comma 9 2 2 3 2 6 2" xfId="54302" xr:uid="{00000000-0005-0000-0000-00002AB20000}"/>
    <cellStyle name="Comma 9 2 2 3 2 6 3" xfId="54303" xr:uid="{00000000-0005-0000-0000-00002BB20000}"/>
    <cellStyle name="Comma 9 2 2 3 2 7" xfId="54304" xr:uid="{00000000-0005-0000-0000-00002CB20000}"/>
    <cellStyle name="Comma 9 2 2 3 2 7 2" xfId="54305" xr:uid="{00000000-0005-0000-0000-00002DB20000}"/>
    <cellStyle name="Comma 9 2 2 3 2 8" xfId="54306" xr:uid="{00000000-0005-0000-0000-00002EB20000}"/>
    <cellStyle name="Comma 9 2 2 3 2 9" xfId="54307" xr:uid="{00000000-0005-0000-0000-00002FB20000}"/>
    <cellStyle name="Comma 9 2 2 3 3" xfId="3965" xr:uid="{00000000-0005-0000-0000-000030B20000}"/>
    <cellStyle name="Comma 9 2 2 3 3 2" xfId="54308" xr:uid="{00000000-0005-0000-0000-000031B20000}"/>
    <cellStyle name="Comma 9 2 2 3 3 2 2" xfId="54309" xr:uid="{00000000-0005-0000-0000-000032B20000}"/>
    <cellStyle name="Comma 9 2 2 3 3 2 3" xfId="54310" xr:uid="{00000000-0005-0000-0000-000033B20000}"/>
    <cellStyle name="Comma 9 2 2 3 3 3" xfId="54311" xr:uid="{00000000-0005-0000-0000-000034B20000}"/>
    <cellStyle name="Comma 9 2 2 3 3 3 2" xfId="54312" xr:uid="{00000000-0005-0000-0000-000035B20000}"/>
    <cellStyle name="Comma 9 2 2 3 3 3 3" xfId="54313" xr:uid="{00000000-0005-0000-0000-000036B20000}"/>
    <cellStyle name="Comma 9 2 2 3 3 4" xfId="54314" xr:uid="{00000000-0005-0000-0000-000037B20000}"/>
    <cellStyle name="Comma 9 2 2 3 3 4 2" xfId="54315" xr:uid="{00000000-0005-0000-0000-000038B20000}"/>
    <cellStyle name="Comma 9 2 2 3 3 5" xfId="54316" xr:uid="{00000000-0005-0000-0000-000039B20000}"/>
    <cellStyle name="Comma 9 2 2 3 3 6" xfId="54317" xr:uid="{00000000-0005-0000-0000-00003AB20000}"/>
    <cellStyle name="Comma 9 2 2 3 4" xfId="54318" xr:uid="{00000000-0005-0000-0000-00003BB20000}"/>
    <cellStyle name="Comma 9 2 2 3 4 2" xfId="54319" xr:uid="{00000000-0005-0000-0000-00003CB20000}"/>
    <cellStyle name="Comma 9 2 2 3 4 2 2" xfId="54320" xr:uid="{00000000-0005-0000-0000-00003DB20000}"/>
    <cellStyle name="Comma 9 2 2 3 4 2 3" xfId="54321" xr:uid="{00000000-0005-0000-0000-00003EB20000}"/>
    <cellStyle name="Comma 9 2 2 3 4 3" xfId="54322" xr:uid="{00000000-0005-0000-0000-00003FB20000}"/>
    <cellStyle name="Comma 9 2 2 3 4 3 2" xfId="54323" xr:uid="{00000000-0005-0000-0000-000040B20000}"/>
    <cellStyle name="Comma 9 2 2 3 4 3 3" xfId="54324" xr:uid="{00000000-0005-0000-0000-000041B20000}"/>
    <cellStyle name="Comma 9 2 2 3 4 4" xfId="54325" xr:uid="{00000000-0005-0000-0000-000042B20000}"/>
    <cellStyle name="Comma 9 2 2 3 4 4 2" xfId="54326" xr:uid="{00000000-0005-0000-0000-000043B20000}"/>
    <cellStyle name="Comma 9 2 2 3 4 5" xfId="54327" xr:uid="{00000000-0005-0000-0000-000044B20000}"/>
    <cellStyle name="Comma 9 2 2 3 4 6" xfId="54328" xr:uid="{00000000-0005-0000-0000-000045B20000}"/>
    <cellStyle name="Comma 9 2 2 3 5" xfId="54329" xr:uid="{00000000-0005-0000-0000-000046B20000}"/>
    <cellStyle name="Comma 9 2 2 3 5 2" xfId="54330" xr:uid="{00000000-0005-0000-0000-000047B20000}"/>
    <cellStyle name="Comma 9 2 2 3 5 2 2" xfId="54331" xr:uid="{00000000-0005-0000-0000-000048B20000}"/>
    <cellStyle name="Comma 9 2 2 3 5 2 3" xfId="54332" xr:uid="{00000000-0005-0000-0000-000049B20000}"/>
    <cellStyle name="Comma 9 2 2 3 5 3" xfId="54333" xr:uid="{00000000-0005-0000-0000-00004AB20000}"/>
    <cellStyle name="Comma 9 2 2 3 5 3 2" xfId="54334" xr:uid="{00000000-0005-0000-0000-00004BB20000}"/>
    <cellStyle name="Comma 9 2 2 3 5 4" xfId="54335" xr:uid="{00000000-0005-0000-0000-00004CB20000}"/>
    <cellStyle name="Comma 9 2 2 3 5 5" xfId="54336" xr:uid="{00000000-0005-0000-0000-00004DB20000}"/>
    <cellStyle name="Comma 9 2 2 3 6" xfId="54337" xr:uid="{00000000-0005-0000-0000-00004EB20000}"/>
    <cellStyle name="Comma 9 2 2 3 6 2" xfId="54338" xr:uid="{00000000-0005-0000-0000-00004FB20000}"/>
    <cellStyle name="Comma 9 2 2 3 6 3" xfId="54339" xr:uid="{00000000-0005-0000-0000-000050B20000}"/>
    <cellStyle name="Comma 9 2 2 3 7" xfId="54340" xr:uid="{00000000-0005-0000-0000-000051B20000}"/>
    <cellStyle name="Comma 9 2 2 3 7 2" xfId="54341" xr:uid="{00000000-0005-0000-0000-000052B20000}"/>
    <cellStyle name="Comma 9 2 2 3 7 3" xfId="54342" xr:uid="{00000000-0005-0000-0000-000053B20000}"/>
    <cellStyle name="Comma 9 2 2 3 8" xfId="54343" xr:uid="{00000000-0005-0000-0000-000054B20000}"/>
    <cellStyle name="Comma 9 2 2 3 8 2" xfId="54344" xr:uid="{00000000-0005-0000-0000-000055B20000}"/>
    <cellStyle name="Comma 9 2 2 3 9" xfId="54345" xr:uid="{00000000-0005-0000-0000-000056B20000}"/>
    <cellStyle name="Comma 9 2 2 4" xfId="3966" xr:uid="{00000000-0005-0000-0000-000057B20000}"/>
    <cellStyle name="Comma 9 2 2 4 2" xfId="3967" xr:uid="{00000000-0005-0000-0000-000058B20000}"/>
    <cellStyle name="Comma 9 2 2 4 2 2" xfId="54346" xr:uid="{00000000-0005-0000-0000-000059B20000}"/>
    <cellStyle name="Comma 9 2 2 4 2 2 2" xfId="54347" xr:uid="{00000000-0005-0000-0000-00005AB20000}"/>
    <cellStyle name="Comma 9 2 2 4 2 2 3" xfId="54348" xr:uid="{00000000-0005-0000-0000-00005BB20000}"/>
    <cellStyle name="Comma 9 2 2 4 2 3" xfId="54349" xr:uid="{00000000-0005-0000-0000-00005CB20000}"/>
    <cellStyle name="Comma 9 2 2 4 2 3 2" xfId="54350" xr:uid="{00000000-0005-0000-0000-00005DB20000}"/>
    <cellStyle name="Comma 9 2 2 4 2 3 3" xfId="54351" xr:uid="{00000000-0005-0000-0000-00005EB20000}"/>
    <cellStyle name="Comma 9 2 2 4 2 4" xfId="54352" xr:uid="{00000000-0005-0000-0000-00005FB20000}"/>
    <cellStyle name="Comma 9 2 2 4 2 4 2" xfId="54353" xr:uid="{00000000-0005-0000-0000-000060B20000}"/>
    <cellStyle name="Comma 9 2 2 4 2 5" xfId="54354" xr:uid="{00000000-0005-0000-0000-000061B20000}"/>
    <cellStyle name="Comma 9 2 2 4 2 6" xfId="54355" xr:uid="{00000000-0005-0000-0000-000062B20000}"/>
    <cellStyle name="Comma 9 2 2 4 3" xfId="54356" xr:uid="{00000000-0005-0000-0000-000063B20000}"/>
    <cellStyle name="Comma 9 2 2 4 3 2" xfId="54357" xr:uid="{00000000-0005-0000-0000-000064B20000}"/>
    <cellStyle name="Comma 9 2 2 4 3 2 2" xfId="54358" xr:uid="{00000000-0005-0000-0000-000065B20000}"/>
    <cellStyle name="Comma 9 2 2 4 3 2 3" xfId="54359" xr:uid="{00000000-0005-0000-0000-000066B20000}"/>
    <cellStyle name="Comma 9 2 2 4 3 3" xfId="54360" xr:uid="{00000000-0005-0000-0000-000067B20000}"/>
    <cellStyle name="Comma 9 2 2 4 3 3 2" xfId="54361" xr:uid="{00000000-0005-0000-0000-000068B20000}"/>
    <cellStyle name="Comma 9 2 2 4 3 3 3" xfId="54362" xr:uid="{00000000-0005-0000-0000-000069B20000}"/>
    <cellStyle name="Comma 9 2 2 4 3 4" xfId="54363" xr:uid="{00000000-0005-0000-0000-00006AB20000}"/>
    <cellStyle name="Comma 9 2 2 4 3 4 2" xfId="54364" xr:uid="{00000000-0005-0000-0000-00006BB20000}"/>
    <cellStyle name="Comma 9 2 2 4 3 5" xfId="54365" xr:uid="{00000000-0005-0000-0000-00006CB20000}"/>
    <cellStyle name="Comma 9 2 2 4 3 6" xfId="54366" xr:uid="{00000000-0005-0000-0000-00006DB20000}"/>
    <cellStyle name="Comma 9 2 2 4 4" xfId="54367" xr:uid="{00000000-0005-0000-0000-00006EB20000}"/>
    <cellStyle name="Comma 9 2 2 4 4 2" xfId="54368" xr:uid="{00000000-0005-0000-0000-00006FB20000}"/>
    <cellStyle name="Comma 9 2 2 4 4 2 2" xfId="54369" xr:uid="{00000000-0005-0000-0000-000070B20000}"/>
    <cellStyle name="Comma 9 2 2 4 4 2 3" xfId="54370" xr:uid="{00000000-0005-0000-0000-000071B20000}"/>
    <cellStyle name="Comma 9 2 2 4 4 3" xfId="54371" xr:uid="{00000000-0005-0000-0000-000072B20000}"/>
    <cellStyle name="Comma 9 2 2 4 4 3 2" xfId="54372" xr:uid="{00000000-0005-0000-0000-000073B20000}"/>
    <cellStyle name="Comma 9 2 2 4 4 4" xfId="54373" xr:uid="{00000000-0005-0000-0000-000074B20000}"/>
    <cellStyle name="Comma 9 2 2 4 4 5" xfId="54374" xr:uid="{00000000-0005-0000-0000-000075B20000}"/>
    <cellStyle name="Comma 9 2 2 4 5" xfId="54375" xr:uid="{00000000-0005-0000-0000-000076B20000}"/>
    <cellStyle name="Comma 9 2 2 4 5 2" xfId="54376" xr:uid="{00000000-0005-0000-0000-000077B20000}"/>
    <cellStyle name="Comma 9 2 2 4 5 3" xfId="54377" xr:uid="{00000000-0005-0000-0000-000078B20000}"/>
    <cellStyle name="Comma 9 2 2 4 6" xfId="54378" xr:uid="{00000000-0005-0000-0000-000079B20000}"/>
    <cellStyle name="Comma 9 2 2 4 6 2" xfId="54379" xr:uid="{00000000-0005-0000-0000-00007AB20000}"/>
    <cellStyle name="Comma 9 2 2 4 6 3" xfId="54380" xr:uid="{00000000-0005-0000-0000-00007BB20000}"/>
    <cellStyle name="Comma 9 2 2 4 7" xfId="54381" xr:uid="{00000000-0005-0000-0000-00007CB20000}"/>
    <cellStyle name="Comma 9 2 2 4 7 2" xfId="54382" xr:uid="{00000000-0005-0000-0000-00007DB20000}"/>
    <cellStyle name="Comma 9 2 2 4 8" xfId="54383" xr:uid="{00000000-0005-0000-0000-00007EB20000}"/>
    <cellStyle name="Comma 9 2 2 4 9" xfId="54384" xr:uid="{00000000-0005-0000-0000-00007FB20000}"/>
    <cellStyle name="Comma 9 2 2 5" xfId="3968" xr:uid="{00000000-0005-0000-0000-000080B20000}"/>
    <cellStyle name="Comma 9 2 2 5 2" xfId="54385" xr:uid="{00000000-0005-0000-0000-000081B20000}"/>
    <cellStyle name="Comma 9 2 2 5 2 2" xfId="54386" xr:uid="{00000000-0005-0000-0000-000082B20000}"/>
    <cellStyle name="Comma 9 2 2 5 2 2 2" xfId="54387" xr:uid="{00000000-0005-0000-0000-000083B20000}"/>
    <cellStyle name="Comma 9 2 2 5 2 2 3" xfId="54388" xr:uid="{00000000-0005-0000-0000-000084B20000}"/>
    <cellStyle name="Comma 9 2 2 5 2 3" xfId="54389" xr:uid="{00000000-0005-0000-0000-000085B20000}"/>
    <cellStyle name="Comma 9 2 2 5 2 3 2" xfId="54390" xr:uid="{00000000-0005-0000-0000-000086B20000}"/>
    <cellStyle name="Comma 9 2 2 5 2 3 3" xfId="54391" xr:uid="{00000000-0005-0000-0000-000087B20000}"/>
    <cellStyle name="Comma 9 2 2 5 2 4" xfId="54392" xr:uid="{00000000-0005-0000-0000-000088B20000}"/>
    <cellStyle name="Comma 9 2 2 5 2 4 2" xfId="54393" xr:uid="{00000000-0005-0000-0000-000089B20000}"/>
    <cellStyle name="Comma 9 2 2 5 2 5" xfId="54394" xr:uid="{00000000-0005-0000-0000-00008AB20000}"/>
    <cellStyle name="Comma 9 2 2 5 2 6" xfId="54395" xr:uid="{00000000-0005-0000-0000-00008BB20000}"/>
    <cellStyle name="Comma 9 2 2 5 3" xfId="54396" xr:uid="{00000000-0005-0000-0000-00008CB20000}"/>
    <cellStyle name="Comma 9 2 2 5 3 2" xfId="54397" xr:uid="{00000000-0005-0000-0000-00008DB20000}"/>
    <cellStyle name="Comma 9 2 2 5 3 2 2" xfId="54398" xr:uid="{00000000-0005-0000-0000-00008EB20000}"/>
    <cellStyle name="Comma 9 2 2 5 3 2 3" xfId="54399" xr:uid="{00000000-0005-0000-0000-00008FB20000}"/>
    <cellStyle name="Comma 9 2 2 5 3 3" xfId="54400" xr:uid="{00000000-0005-0000-0000-000090B20000}"/>
    <cellStyle name="Comma 9 2 2 5 3 3 2" xfId="54401" xr:uid="{00000000-0005-0000-0000-000091B20000}"/>
    <cellStyle name="Comma 9 2 2 5 3 3 3" xfId="54402" xr:uid="{00000000-0005-0000-0000-000092B20000}"/>
    <cellStyle name="Comma 9 2 2 5 3 4" xfId="54403" xr:uid="{00000000-0005-0000-0000-000093B20000}"/>
    <cellStyle name="Comma 9 2 2 5 3 4 2" xfId="54404" xr:uid="{00000000-0005-0000-0000-000094B20000}"/>
    <cellStyle name="Comma 9 2 2 5 3 5" xfId="54405" xr:uid="{00000000-0005-0000-0000-000095B20000}"/>
    <cellStyle name="Comma 9 2 2 5 3 6" xfId="54406" xr:uid="{00000000-0005-0000-0000-000096B20000}"/>
    <cellStyle name="Comma 9 2 2 5 4" xfId="54407" xr:uid="{00000000-0005-0000-0000-000097B20000}"/>
    <cellStyle name="Comma 9 2 2 5 4 2" xfId="54408" xr:uid="{00000000-0005-0000-0000-000098B20000}"/>
    <cellStyle name="Comma 9 2 2 5 4 2 2" xfId="54409" xr:uid="{00000000-0005-0000-0000-000099B20000}"/>
    <cellStyle name="Comma 9 2 2 5 4 2 3" xfId="54410" xr:uid="{00000000-0005-0000-0000-00009AB20000}"/>
    <cellStyle name="Comma 9 2 2 5 4 3" xfId="54411" xr:uid="{00000000-0005-0000-0000-00009BB20000}"/>
    <cellStyle name="Comma 9 2 2 5 4 3 2" xfId="54412" xr:uid="{00000000-0005-0000-0000-00009CB20000}"/>
    <cellStyle name="Comma 9 2 2 5 4 4" xfId="54413" xr:uid="{00000000-0005-0000-0000-00009DB20000}"/>
    <cellStyle name="Comma 9 2 2 5 4 5" xfId="54414" xr:uid="{00000000-0005-0000-0000-00009EB20000}"/>
    <cellStyle name="Comma 9 2 2 5 5" xfId="54415" xr:uid="{00000000-0005-0000-0000-00009FB20000}"/>
    <cellStyle name="Comma 9 2 2 5 5 2" xfId="54416" xr:uid="{00000000-0005-0000-0000-0000A0B20000}"/>
    <cellStyle name="Comma 9 2 2 5 5 3" xfId="54417" xr:uid="{00000000-0005-0000-0000-0000A1B20000}"/>
    <cellStyle name="Comma 9 2 2 5 6" xfId="54418" xr:uid="{00000000-0005-0000-0000-0000A2B20000}"/>
    <cellStyle name="Comma 9 2 2 5 6 2" xfId="54419" xr:uid="{00000000-0005-0000-0000-0000A3B20000}"/>
    <cellStyle name="Comma 9 2 2 5 6 3" xfId="54420" xr:uid="{00000000-0005-0000-0000-0000A4B20000}"/>
    <cellStyle name="Comma 9 2 2 5 7" xfId="54421" xr:uid="{00000000-0005-0000-0000-0000A5B20000}"/>
    <cellStyle name="Comma 9 2 2 5 7 2" xfId="54422" xr:uid="{00000000-0005-0000-0000-0000A6B20000}"/>
    <cellStyle name="Comma 9 2 2 5 8" xfId="54423" xr:uid="{00000000-0005-0000-0000-0000A7B20000}"/>
    <cellStyle name="Comma 9 2 2 5 9" xfId="54424" xr:uid="{00000000-0005-0000-0000-0000A8B20000}"/>
    <cellStyle name="Comma 9 2 2 6" xfId="14042" xr:uid="{00000000-0005-0000-0000-0000A9B20000}"/>
    <cellStyle name="Comma 9 2 2 6 2" xfId="54425" xr:uid="{00000000-0005-0000-0000-0000AAB20000}"/>
    <cellStyle name="Comma 9 2 2 6 2 2" xfId="54426" xr:uid="{00000000-0005-0000-0000-0000ABB20000}"/>
    <cellStyle name="Comma 9 2 2 6 2 3" xfId="54427" xr:uid="{00000000-0005-0000-0000-0000ACB20000}"/>
    <cellStyle name="Comma 9 2 2 6 3" xfId="54428" xr:uid="{00000000-0005-0000-0000-0000ADB20000}"/>
    <cellStyle name="Comma 9 2 2 6 3 2" xfId="54429" xr:uid="{00000000-0005-0000-0000-0000AEB20000}"/>
    <cellStyle name="Comma 9 2 2 6 3 3" xfId="54430" xr:uid="{00000000-0005-0000-0000-0000AFB20000}"/>
    <cellStyle name="Comma 9 2 2 6 4" xfId="54431" xr:uid="{00000000-0005-0000-0000-0000B0B20000}"/>
    <cellStyle name="Comma 9 2 2 6 4 2" xfId="54432" xr:uid="{00000000-0005-0000-0000-0000B1B20000}"/>
    <cellStyle name="Comma 9 2 2 6 5" xfId="54433" xr:uid="{00000000-0005-0000-0000-0000B2B20000}"/>
    <cellStyle name="Comma 9 2 2 6 6" xfId="54434" xr:uid="{00000000-0005-0000-0000-0000B3B20000}"/>
    <cellStyle name="Comma 9 2 2 7" xfId="54435" xr:uid="{00000000-0005-0000-0000-0000B4B20000}"/>
    <cellStyle name="Comma 9 2 2 7 2" xfId="54436" xr:uid="{00000000-0005-0000-0000-0000B5B20000}"/>
    <cellStyle name="Comma 9 2 2 7 2 2" xfId="54437" xr:uid="{00000000-0005-0000-0000-0000B6B20000}"/>
    <cellStyle name="Comma 9 2 2 7 2 3" xfId="54438" xr:uid="{00000000-0005-0000-0000-0000B7B20000}"/>
    <cellStyle name="Comma 9 2 2 7 3" xfId="54439" xr:uid="{00000000-0005-0000-0000-0000B8B20000}"/>
    <cellStyle name="Comma 9 2 2 7 3 2" xfId="54440" xr:uid="{00000000-0005-0000-0000-0000B9B20000}"/>
    <cellStyle name="Comma 9 2 2 7 3 3" xfId="54441" xr:uid="{00000000-0005-0000-0000-0000BAB20000}"/>
    <cellStyle name="Comma 9 2 2 7 4" xfId="54442" xr:uid="{00000000-0005-0000-0000-0000BBB20000}"/>
    <cellStyle name="Comma 9 2 2 7 4 2" xfId="54443" xr:uid="{00000000-0005-0000-0000-0000BCB20000}"/>
    <cellStyle name="Comma 9 2 2 7 5" xfId="54444" xr:uid="{00000000-0005-0000-0000-0000BDB20000}"/>
    <cellStyle name="Comma 9 2 2 7 6" xfId="54445" xr:uid="{00000000-0005-0000-0000-0000BEB20000}"/>
    <cellStyle name="Comma 9 2 2 8" xfId="54446" xr:uid="{00000000-0005-0000-0000-0000BFB20000}"/>
    <cellStyle name="Comma 9 2 2 8 2" xfId="54447" xr:uid="{00000000-0005-0000-0000-0000C0B20000}"/>
    <cellStyle name="Comma 9 2 2 8 2 2" xfId="54448" xr:uid="{00000000-0005-0000-0000-0000C1B20000}"/>
    <cellStyle name="Comma 9 2 2 8 2 3" xfId="54449" xr:uid="{00000000-0005-0000-0000-0000C2B20000}"/>
    <cellStyle name="Comma 9 2 2 8 3" xfId="54450" xr:uid="{00000000-0005-0000-0000-0000C3B20000}"/>
    <cellStyle name="Comma 9 2 2 8 3 2" xfId="54451" xr:uid="{00000000-0005-0000-0000-0000C4B20000}"/>
    <cellStyle name="Comma 9 2 2 8 4" xfId="54452" xr:uid="{00000000-0005-0000-0000-0000C5B20000}"/>
    <cellStyle name="Comma 9 2 2 8 5" xfId="54453" xr:uid="{00000000-0005-0000-0000-0000C6B20000}"/>
    <cellStyle name="Comma 9 2 2 9" xfId="54454" xr:uid="{00000000-0005-0000-0000-0000C7B20000}"/>
    <cellStyle name="Comma 9 2 2 9 2" xfId="54455" xr:uid="{00000000-0005-0000-0000-0000C8B20000}"/>
    <cellStyle name="Comma 9 2 2 9 3" xfId="54456" xr:uid="{00000000-0005-0000-0000-0000C9B20000}"/>
    <cellStyle name="Comma 9 2 3" xfId="3969" xr:uid="{00000000-0005-0000-0000-0000CAB20000}"/>
    <cellStyle name="Comma 9 2 3 10" xfId="54457" xr:uid="{00000000-0005-0000-0000-0000CBB20000}"/>
    <cellStyle name="Comma 9 2 3 10 2" xfId="54458" xr:uid="{00000000-0005-0000-0000-0000CCB20000}"/>
    <cellStyle name="Comma 9 2 3 11" xfId="54459" xr:uid="{00000000-0005-0000-0000-0000CDB20000}"/>
    <cellStyle name="Comma 9 2 3 12" xfId="54460" xr:uid="{00000000-0005-0000-0000-0000CEB20000}"/>
    <cellStyle name="Comma 9 2 3 2" xfId="3970" xr:uid="{00000000-0005-0000-0000-0000CFB20000}"/>
    <cellStyle name="Comma 9 2 3 2 10" xfId="54461" xr:uid="{00000000-0005-0000-0000-0000D0B20000}"/>
    <cellStyle name="Comma 9 2 3 2 2" xfId="3971" xr:uid="{00000000-0005-0000-0000-0000D1B20000}"/>
    <cellStyle name="Comma 9 2 3 2 2 2" xfId="3972" xr:uid="{00000000-0005-0000-0000-0000D2B20000}"/>
    <cellStyle name="Comma 9 2 3 2 2 2 2" xfId="54462" xr:uid="{00000000-0005-0000-0000-0000D3B20000}"/>
    <cellStyle name="Comma 9 2 3 2 2 2 2 2" xfId="54463" xr:uid="{00000000-0005-0000-0000-0000D4B20000}"/>
    <cellStyle name="Comma 9 2 3 2 2 2 2 3" xfId="54464" xr:uid="{00000000-0005-0000-0000-0000D5B20000}"/>
    <cellStyle name="Comma 9 2 3 2 2 2 3" xfId="54465" xr:uid="{00000000-0005-0000-0000-0000D6B20000}"/>
    <cellStyle name="Comma 9 2 3 2 2 2 3 2" xfId="54466" xr:uid="{00000000-0005-0000-0000-0000D7B20000}"/>
    <cellStyle name="Comma 9 2 3 2 2 2 3 3" xfId="54467" xr:uid="{00000000-0005-0000-0000-0000D8B20000}"/>
    <cellStyle name="Comma 9 2 3 2 2 2 4" xfId="54468" xr:uid="{00000000-0005-0000-0000-0000D9B20000}"/>
    <cellStyle name="Comma 9 2 3 2 2 2 4 2" xfId="54469" xr:uid="{00000000-0005-0000-0000-0000DAB20000}"/>
    <cellStyle name="Comma 9 2 3 2 2 2 5" xfId="54470" xr:uid="{00000000-0005-0000-0000-0000DBB20000}"/>
    <cellStyle name="Comma 9 2 3 2 2 2 6" xfId="54471" xr:uid="{00000000-0005-0000-0000-0000DCB20000}"/>
    <cellStyle name="Comma 9 2 3 2 2 3" xfId="54472" xr:uid="{00000000-0005-0000-0000-0000DDB20000}"/>
    <cellStyle name="Comma 9 2 3 2 2 3 2" xfId="54473" xr:uid="{00000000-0005-0000-0000-0000DEB20000}"/>
    <cellStyle name="Comma 9 2 3 2 2 3 2 2" xfId="54474" xr:uid="{00000000-0005-0000-0000-0000DFB20000}"/>
    <cellStyle name="Comma 9 2 3 2 2 3 2 3" xfId="54475" xr:uid="{00000000-0005-0000-0000-0000E0B20000}"/>
    <cellStyle name="Comma 9 2 3 2 2 3 3" xfId="54476" xr:uid="{00000000-0005-0000-0000-0000E1B20000}"/>
    <cellStyle name="Comma 9 2 3 2 2 3 3 2" xfId="54477" xr:uid="{00000000-0005-0000-0000-0000E2B20000}"/>
    <cellStyle name="Comma 9 2 3 2 2 3 3 3" xfId="54478" xr:uid="{00000000-0005-0000-0000-0000E3B20000}"/>
    <cellStyle name="Comma 9 2 3 2 2 3 4" xfId="54479" xr:uid="{00000000-0005-0000-0000-0000E4B20000}"/>
    <cellStyle name="Comma 9 2 3 2 2 3 4 2" xfId="54480" xr:uid="{00000000-0005-0000-0000-0000E5B20000}"/>
    <cellStyle name="Comma 9 2 3 2 2 3 5" xfId="54481" xr:uid="{00000000-0005-0000-0000-0000E6B20000}"/>
    <cellStyle name="Comma 9 2 3 2 2 3 6" xfId="54482" xr:uid="{00000000-0005-0000-0000-0000E7B20000}"/>
    <cellStyle name="Comma 9 2 3 2 2 4" xfId="54483" xr:uid="{00000000-0005-0000-0000-0000E8B20000}"/>
    <cellStyle name="Comma 9 2 3 2 2 4 2" xfId="54484" xr:uid="{00000000-0005-0000-0000-0000E9B20000}"/>
    <cellStyle name="Comma 9 2 3 2 2 4 2 2" xfId="54485" xr:uid="{00000000-0005-0000-0000-0000EAB20000}"/>
    <cellStyle name="Comma 9 2 3 2 2 4 2 3" xfId="54486" xr:uid="{00000000-0005-0000-0000-0000EBB20000}"/>
    <cellStyle name="Comma 9 2 3 2 2 4 3" xfId="54487" xr:uid="{00000000-0005-0000-0000-0000ECB20000}"/>
    <cellStyle name="Comma 9 2 3 2 2 4 3 2" xfId="54488" xr:uid="{00000000-0005-0000-0000-0000EDB20000}"/>
    <cellStyle name="Comma 9 2 3 2 2 4 4" xfId="54489" xr:uid="{00000000-0005-0000-0000-0000EEB20000}"/>
    <cellStyle name="Comma 9 2 3 2 2 4 5" xfId="54490" xr:uid="{00000000-0005-0000-0000-0000EFB20000}"/>
    <cellStyle name="Comma 9 2 3 2 2 5" xfId="54491" xr:uid="{00000000-0005-0000-0000-0000F0B20000}"/>
    <cellStyle name="Comma 9 2 3 2 2 5 2" xfId="54492" xr:uid="{00000000-0005-0000-0000-0000F1B20000}"/>
    <cellStyle name="Comma 9 2 3 2 2 5 3" xfId="54493" xr:uid="{00000000-0005-0000-0000-0000F2B20000}"/>
    <cellStyle name="Comma 9 2 3 2 2 6" xfId="54494" xr:uid="{00000000-0005-0000-0000-0000F3B20000}"/>
    <cellStyle name="Comma 9 2 3 2 2 6 2" xfId="54495" xr:uid="{00000000-0005-0000-0000-0000F4B20000}"/>
    <cellStyle name="Comma 9 2 3 2 2 6 3" xfId="54496" xr:uid="{00000000-0005-0000-0000-0000F5B20000}"/>
    <cellStyle name="Comma 9 2 3 2 2 7" xfId="54497" xr:uid="{00000000-0005-0000-0000-0000F6B20000}"/>
    <cellStyle name="Comma 9 2 3 2 2 7 2" xfId="54498" xr:uid="{00000000-0005-0000-0000-0000F7B20000}"/>
    <cellStyle name="Comma 9 2 3 2 2 8" xfId="54499" xr:uid="{00000000-0005-0000-0000-0000F8B20000}"/>
    <cellStyle name="Comma 9 2 3 2 2 9" xfId="54500" xr:uid="{00000000-0005-0000-0000-0000F9B20000}"/>
    <cellStyle name="Comma 9 2 3 2 3" xfId="3973" xr:uid="{00000000-0005-0000-0000-0000FAB20000}"/>
    <cellStyle name="Comma 9 2 3 2 3 2" xfId="54501" xr:uid="{00000000-0005-0000-0000-0000FBB20000}"/>
    <cellStyle name="Comma 9 2 3 2 3 2 2" xfId="54502" xr:uid="{00000000-0005-0000-0000-0000FCB20000}"/>
    <cellStyle name="Comma 9 2 3 2 3 2 3" xfId="54503" xr:uid="{00000000-0005-0000-0000-0000FDB20000}"/>
    <cellStyle name="Comma 9 2 3 2 3 3" xfId="54504" xr:uid="{00000000-0005-0000-0000-0000FEB20000}"/>
    <cellStyle name="Comma 9 2 3 2 3 3 2" xfId="54505" xr:uid="{00000000-0005-0000-0000-0000FFB20000}"/>
    <cellStyle name="Comma 9 2 3 2 3 3 3" xfId="54506" xr:uid="{00000000-0005-0000-0000-000000B30000}"/>
    <cellStyle name="Comma 9 2 3 2 3 4" xfId="54507" xr:uid="{00000000-0005-0000-0000-000001B30000}"/>
    <cellStyle name="Comma 9 2 3 2 3 4 2" xfId="54508" xr:uid="{00000000-0005-0000-0000-000002B30000}"/>
    <cellStyle name="Comma 9 2 3 2 3 5" xfId="54509" xr:uid="{00000000-0005-0000-0000-000003B30000}"/>
    <cellStyle name="Comma 9 2 3 2 3 6" xfId="54510" xr:uid="{00000000-0005-0000-0000-000004B30000}"/>
    <cellStyle name="Comma 9 2 3 2 4" xfId="54511" xr:uid="{00000000-0005-0000-0000-000005B30000}"/>
    <cellStyle name="Comma 9 2 3 2 4 2" xfId="54512" xr:uid="{00000000-0005-0000-0000-000006B30000}"/>
    <cellStyle name="Comma 9 2 3 2 4 2 2" xfId="54513" xr:uid="{00000000-0005-0000-0000-000007B30000}"/>
    <cellStyle name="Comma 9 2 3 2 4 2 3" xfId="54514" xr:uid="{00000000-0005-0000-0000-000008B30000}"/>
    <cellStyle name="Comma 9 2 3 2 4 3" xfId="54515" xr:uid="{00000000-0005-0000-0000-000009B30000}"/>
    <cellStyle name="Comma 9 2 3 2 4 3 2" xfId="54516" xr:uid="{00000000-0005-0000-0000-00000AB30000}"/>
    <cellStyle name="Comma 9 2 3 2 4 3 3" xfId="54517" xr:uid="{00000000-0005-0000-0000-00000BB30000}"/>
    <cellStyle name="Comma 9 2 3 2 4 4" xfId="54518" xr:uid="{00000000-0005-0000-0000-00000CB30000}"/>
    <cellStyle name="Comma 9 2 3 2 4 4 2" xfId="54519" xr:uid="{00000000-0005-0000-0000-00000DB30000}"/>
    <cellStyle name="Comma 9 2 3 2 4 5" xfId="54520" xr:uid="{00000000-0005-0000-0000-00000EB30000}"/>
    <cellStyle name="Comma 9 2 3 2 4 6" xfId="54521" xr:uid="{00000000-0005-0000-0000-00000FB30000}"/>
    <cellStyle name="Comma 9 2 3 2 5" xfId="54522" xr:uid="{00000000-0005-0000-0000-000010B30000}"/>
    <cellStyle name="Comma 9 2 3 2 5 2" xfId="54523" xr:uid="{00000000-0005-0000-0000-000011B30000}"/>
    <cellStyle name="Comma 9 2 3 2 5 2 2" xfId="54524" xr:uid="{00000000-0005-0000-0000-000012B30000}"/>
    <cellStyle name="Comma 9 2 3 2 5 2 3" xfId="54525" xr:uid="{00000000-0005-0000-0000-000013B30000}"/>
    <cellStyle name="Comma 9 2 3 2 5 3" xfId="54526" xr:uid="{00000000-0005-0000-0000-000014B30000}"/>
    <cellStyle name="Comma 9 2 3 2 5 3 2" xfId="54527" xr:uid="{00000000-0005-0000-0000-000015B30000}"/>
    <cellStyle name="Comma 9 2 3 2 5 4" xfId="54528" xr:uid="{00000000-0005-0000-0000-000016B30000}"/>
    <cellStyle name="Comma 9 2 3 2 5 5" xfId="54529" xr:uid="{00000000-0005-0000-0000-000017B30000}"/>
    <cellStyle name="Comma 9 2 3 2 6" xfId="54530" xr:uid="{00000000-0005-0000-0000-000018B30000}"/>
    <cellStyle name="Comma 9 2 3 2 6 2" xfId="54531" xr:uid="{00000000-0005-0000-0000-000019B30000}"/>
    <cellStyle name="Comma 9 2 3 2 6 3" xfId="54532" xr:uid="{00000000-0005-0000-0000-00001AB30000}"/>
    <cellStyle name="Comma 9 2 3 2 7" xfId="54533" xr:uid="{00000000-0005-0000-0000-00001BB30000}"/>
    <cellStyle name="Comma 9 2 3 2 7 2" xfId="54534" xr:uid="{00000000-0005-0000-0000-00001CB30000}"/>
    <cellStyle name="Comma 9 2 3 2 7 3" xfId="54535" xr:uid="{00000000-0005-0000-0000-00001DB30000}"/>
    <cellStyle name="Comma 9 2 3 2 8" xfId="54536" xr:uid="{00000000-0005-0000-0000-00001EB30000}"/>
    <cellStyle name="Comma 9 2 3 2 8 2" xfId="54537" xr:uid="{00000000-0005-0000-0000-00001FB30000}"/>
    <cellStyle name="Comma 9 2 3 2 9" xfId="54538" xr:uid="{00000000-0005-0000-0000-000020B30000}"/>
    <cellStyle name="Comma 9 2 3 3" xfId="3974" xr:uid="{00000000-0005-0000-0000-000021B30000}"/>
    <cellStyle name="Comma 9 2 3 3 2" xfId="3975" xr:uid="{00000000-0005-0000-0000-000022B30000}"/>
    <cellStyle name="Comma 9 2 3 3 2 2" xfId="54539" xr:uid="{00000000-0005-0000-0000-000023B30000}"/>
    <cellStyle name="Comma 9 2 3 3 2 2 2" xfId="54540" xr:uid="{00000000-0005-0000-0000-000024B30000}"/>
    <cellStyle name="Comma 9 2 3 3 2 2 3" xfId="54541" xr:uid="{00000000-0005-0000-0000-000025B30000}"/>
    <cellStyle name="Comma 9 2 3 3 2 3" xfId="54542" xr:uid="{00000000-0005-0000-0000-000026B30000}"/>
    <cellStyle name="Comma 9 2 3 3 2 3 2" xfId="54543" xr:uid="{00000000-0005-0000-0000-000027B30000}"/>
    <cellStyle name="Comma 9 2 3 3 2 3 3" xfId="54544" xr:uid="{00000000-0005-0000-0000-000028B30000}"/>
    <cellStyle name="Comma 9 2 3 3 2 4" xfId="54545" xr:uid="{00000000-0005-0000-0000-000029B30000}"/>
    <cellStyle name="Comma 9 2 3 3 2 4 2" xfId="54546" xr:uid="{00000000-0005-0000-0000-00002AB30000}"/>
    <cellStyle name="Comma 9 2 3 3 2 5" xfId="54547" xr:uid="{00000000-0005-0000-0000-00002BB30000}"/>
    <cellStyle name="Comma 9 2 3 3 2 6" xfId="54548" xr:uid="{00000000-0005-0000-0000-00002CB30000}"/>
    <cellStyle name="Comma 9 2 3 3 3" xfId="54549" xr:uid="{00000000-0005-0000-0000-00002DB30000}"/>
    <cellStyle name="Comma 9 2 3 3 3 2" xfId="54550" xr:uid="{00000000-0005-0000-0000-00002EB30000}"/>
    <cellStyle name="Comma 9 2 3 3 3 2 2" xfId="54551" xr:uid="{00000000-0005-0000-0000-00002FB30000}"/>
    <cellStyle name="Comma 9 2 3 3 3 2 3" xfId="54552" xr:uid="{00000000-0005-0000-0000-000030B30000}"/>
    <cellStyle name="Comma 9 2 3 3 3 3" xfId="54553" xr:uid="{00000000-0005-0000-0000-000031B30000}"/>
    <cellStyle name="Comma 9 2 3 3 3 3 2" xfId="54554" xr:uid="{00000000-0005-0000-0000-000032B30000}"/>
    <cellStyle name="Comma 9 2 3 3 3 3 3" xfId="54555" xr:uid="{00000000-0005-0000-0000-000033B30000}"/>
    <cellStyle name="Comma 9 2 3 3 3 4" xfId="54556" xr:uid="{00000000-0005-0000-0000-000034B30000}"/>
    <cellStyle name="Comma 9 2 3 3 3 4 2" xfId="54557" xr:uid="{00000000-0005-0000-0000-000035B30000}"/>
    <cellStyle name="Comma 9 2 3 3 3 5" xfId="54558" xr:uid="{00000000-0005-0000-0000-000036B30000}"/>
    <cellStyle name="Comma 9 2 3 3 3 6" xfId="54559" xr:uid="{00000000-0005-0000-0000-000037B30000}"/>
    <cellStyle name="Comma 9 2 3 3 4" xfId="54560" xr:uid="{00000000-0005-0000-0000-000038B30000}"/>
    <cellStyle name="Comma 9 2 3 3 4 2" xfId="54561" xr:uid="{00000000-0005-0000-0000-000039B30000}"/>
    <cellStyle name="Comma 9 2 3 3 4 2 2" xfId="54562" xr:uid="{00000000-0005-0000-0000-00003AB30000}"/>
    <cellStyle name="Comma 9 2 3 3 4 2 3" xfId="54563" xr:uid="{00000000-0005-0000-0000-00003BB30000}"/>
    <cellStyle name="Comma 9 2 3 3 4 3" xfId="54564" xr:uid="{00000000-0005-0000-0000-00003CB30000}"/>
    <cellStyle name="Comma 9 2 3 3 4 3 2" xfId="54565" xr:uid="{00000000-0005-0000-0000-00003DB30000}"/>
    <cellStyle name="Comma 9 2 3 3 4 4" xfId="54566" xr:uid="{00000000-0005-0000-0000-00003EB30000}"/>
    <cellStyle name="Comma 9 2 3 3 4 5" xfId="54567" xr:uid="{00000000-0005-0000-0000-00003FB30000}"/>
    <cellStyle name="Comma 9 2 3 3 5" xfId="54568" xr:uid="{00000000-0005-0000-0000-000040B30000}"/>
    <cellStyle name="Comma 9 2 3 3 5 2" xfId="54569" xr:uid="{00000000-0005-0000-0000-000041B30000}"/>
    <cellStyle name="Comma 9 2 3 3 5 3" xfId="54570" xr:uid="{00000000-0005-0000-0000-000042B30000}"/>
    <cellStyle name="Comma 9 2 3 3 6" xfId="54571" xr:uid="{00000000-0005-0000-0000-000043B30000}"/>
    <cellStyle name="Comma 9 2 3 3 6 2" xfId="54572" xr:uid="{00000000-0005-0000-0000-000044B30000}"/>
    <cellStyle name="Comma 9 2 3 3 6 3" xfId="54573" xr:uid="{00000000-0005-0000-0000-000045B30000}"/>
    <cellStyle name="Comma 9 2 3 3 7" xfId="54574" xr:uid="{00000000-0005-0000-0000-000046B30000}"/>
    <cellStyle name="Comma 9 2 3 3 7 2" xfId="54575" xr:uid="{00000000-0005-0000-0000-000047B30000}"/>
    <cellStyle name="Comma 9 2 3 3 8" xfId="54576" xr:uid="{00000000-0005-0000-0000-000048B30000}"/>
    <cellStyle name="Comma 9 2 3 3 9" xfId="54577" xr:uid="{00000000-0005-0000-0000-000049B30000}"/>
    <cellStyle name="Comma 9 2 3 4" xfId="3976" xr:uid="{00000000-0005-0000-0000-00004AB30000}"/>
    <cellStyle name="Comma 9 2 3 4 2" xfId="54578" xr:uid="{00000000-0005-0000-0000-00004BB30000}"/>
    <cellStyle name="Comma 9 2 3 4 2 2" xfId="54579" xr:uid="{00000000-0005-0000-0000-00004CB30000}"/>
    <cellStyle name="Comma 9 2 3 4 2 2 2" xfId="54580" xr:uid="{00000000-0005-0000-0000-00004DB30000}"/>
    <cellStyle name="Comma 9 2 3 4 2 2 3" xfId="54581" xr:uid="{00000000-0005-0000-0000-00004EB30000}"/>
    <cellStyle name="Comma 9 2 3 4 2 3" xfId="54582" xr:uid="{00000000-0005-0000-0000-00004FB30000}"/>
    <cellStyle name="Comma 9 2 3 4 2 3 2" xfId="54583" xr:uid="{00000000-0005-0000-0000-000050B30000}"/>
    <cellStyle name="Comma 9 2 3 4 2 3 3" xfId="54584" xr:uid="{00000000-0005-0000-0000-000051B30000}"/>
    <cellStyle name="Comma 9 2 3 4 2 4" xfId="54585" xr:uid="{00000000-0005-0000-0000-000052B30000}"/>
    <cellStyle name="Comma 9 2 3 4 2 4 2" xfId="54586" xr:uid="{00000000-0005-0000-0000-000053B30000}"/>
    <cellStyle name="Comma 9 2 3 4 2 5" xfId="54587" xr:uid="{00000000-0005-0000-0000-000054B30000}"/>
    <cellStyle name="Comma 9 2 3 4 2 6" xfId="54588" xr:uid="{00000000-0005-0000-0000-000055B30000}"/>
    <cellStyle name="Comma 9 2 3 4 3" xfId="54589" xr:uid="{00000000-0005-0000-0000-000056B30000}"/>
    <cellStyle name="Comma 9 2 3 4 3 2" xfId="54590" xr:uid="{00000000-0005-0000-0000-000057B30000}"/>
    <cellStyle name="Comma 9 2 3 4 3 2 2" xfId="54591" xr:uid="{00000000-0005-0000-0000-000058B30000}"/>
    <cellStyle name="Comma 9 2 3 4 3 2 3" xfId="54592" xr:uid="{00000000-0005-0000-0000-000059B30000}"/>
    <cellStyle name="Comma 9 2 3 4 3 3" xfId="54593" xr:uid="{00000000-0005-0000-0000-00005AB30000}"/>
    <cellStyle name="Comma 9 2 3 4 3 3 2" xfId="54594" xr:uid="{00000000-0005-0000-0000-00005BB30000}"/>
    <cellStyle name="Comma 9 2 3 4 3 3 3" xfId="54595" xr:uid="{00000000-0005-0000-0000-00005CB30000}"/>
    <cellStyle name="Comma 9 2 3 4 3 4" xfId="54596" xr:uid="{00000000-0005-0000-0000-00005DB30000}"/>
    <cellStyle name="Comma 9 2 3 4 3 4 2" xfId="54597" xr:uid="{00000000-0005-0000-0000-00005EB30000}"/>
    <cellStyle name="Comma 9 2 3 4 3 5" xfId="54598" xr:uid="{00000000-0005-0000-0000-00005FB30000}"/>
    <cellStyle name="Comma 9 2 3 4 3 6" xfId="54599" xr:uid="{00000000-0005-0000-0000-000060B30000}"/>
    <cellStyle name="Comma 9 2 3 4 4" xfId="54600" xr:uid="{00000000-0005-0000-0000-000061B30000}"/>
    <cellStyle name="Comma 9 2 3 4 4 2" xfId="54601" xr:uid="{00000000-0005-0000-0000-000062B30000}"/>
    <cellStyle name="Comma 9 2 3 4 4 2 2" xfId="54602" xr:uid="{00000000-0005-0000-0000-000063B30000}"/>
    <cellStyle name="Comma 9 2 3 4 4 2 3" xfId="54603" xr:uid="{00000000-0005-0000-0000-000064B30000}"/>
    <cellStyle name="Comma 9 2 3 4 4 3" xfId="54604" xr:uid="{00000000-0005-0000-0000-000065B30000}"/>
    <cellStyle name="Comma 9 2 3 4 4 3 2" xfId="54605" xr:uid="{00000000-0005-0000-0000-000066B30000}"/>
    <cellStyle name="Comma 9 2 3 4 4 4" xfId="54606" xr:uid="{00000000-0005-0000-0000-000067B30000}"/>
    <cellStyle name="Comma 9 2 3 4 4 5" xfId="54607" xr:uid="{00000000-0005-0000-0000-000068B30000}"/>
    <cellStyle name="Comma 9 2 3 4 5" xfId="54608" xr:uid="{00000000-0005-0000-0000-000069B30000}"/>
    <cellStyle name="Comma 9 2 3 4 5 2" xfId="54609" xr:uid="{00000000-0005-0000-0000-00006AB30000}"/>
    <cellStyle name="Comma 9 2 3 4 5 3" xfId="54610" xr:uid="{00000000-0005-0000-0000-00006BB30000}"/>
    <cellStyle name="Comma 9 2 3 4 6" xfId="54611" xr:uid="{00000000-0005-0000-0000-00006CB30000}"/>
    <cellStyle name="Comma 9 2 3 4 6 2" xfId="54612" xr:uid="{00000000-0005-0000-0000-00006DB30000}"/>
    <cellStyle name="Comma 9 2 3 4 6 3" xfId="54613" xr:uid="{00000000-0005-0000-0000-00006EB30000}"/>
    <cellStyle name="Comma 9 2 3 4 7" xfId="54614" xr:uid="{00000000-0005-0000-0000-00006FB30000}"/>
    <cellStyle name="Comma 9 2 3 4 7 2" xfId="54615" xr:uid="{00000000-0005-0000-0000-000070B30000}"/>
    <cellStyle name="Comma 9 2 3 4 8" xfId="54616" xr:uid="{00000000-0005-0000-0000-000071B30000}"/>
    <cellStyle name="Comma 9 2 3 4 9" xfId="54617" xr:uid="{00000000-0005-0000-0000-000072B30000}"/>
    <cellStyle name="Comma 9 2 3 5" xfId="54618" xr:uid="{00000000-0005-0000-0000-000073B30000}"/>
    <cellStyle name="Comma 9 2 3 5 2" xfId="54619" xr:uid="{00000000-0005-0000-0000-000074B30000}"/>
    <cellStyle name="Comma 9 2 3 5 2 2" xfId="54620" xr:uid="{00000000-0005-0000-0000-000075B30000}"/>
    <cellStyle name="Comma 9 2 3 5 2 3" xfId="54621" xr:uid="{00000000-0005-0000-0000-000076B30000}"/>
    <cellStyle name="Comma 9 2 3 5 3" xfId="54622" xr:uid="{00000000-0005-0000-0000-000077B30000}"/>
    <cellStyle name="Comma 9 2 3 5 3 2" xfId="54623" xr:uid="{00000000-0005-0000-0000-000078B30000}"/>
    <cellStyle name="Comma 9 2 3 5 3 3" xfId="54624" xr:uid="{00000000-0005-0000-0000-000079B30000}"/>
    <cellStyle name="Comma 9 2 3 5 4" xfId="54625" xr:uid="{00000000-0005-0000-0000-00007AB30000}"/>
    <cellStyle name="Comma 9 2 3 5 4 2" xfId="54626" xr:uid="{00000000-0005-0000-0000-00007BB30000}"/>
    <cellStyle name="Comma 9 2 3 5 5" xfId="54627" xr:uid="{00000000-0005-0000-0000-00007CB30000}"/>
    <cellStyle name="Comma 9 2 3 5 6" xfId="54628" xr:uid="{00000000-0005-0000-0000-00007DB30000}"/>
    <cellStyle name="Comma 9 2 3 6" xfId="54629" xr:uid="{00000000-0005-0000-0000-00007EB30000}"/>
    <cellStyle name="Comma 9 2 3 6 2" xfId="54630" xr:uid="{00000000-0005-0000-0000-00007FB30000}"/>
    <cellStyle name="Comma 9 2 3 6 2 2" xfId="54631" xr:uid="{00000000-0005-0000-0000-000080B30000}"/>
    <cellStyle name="Comma 9 2 3 6 2 3" xfId="54632" xr:uid="{00000000-0005-0000-0000-000081B30000}"/>
    <cellStyle name="Comma 9 2 3 6 3" xfId="54633" xr:uid="{00000000-0005-0000-0000-000082B30000}"/>
    <cellStyle name="Comma 9 2 3 6 3 2" xfId="54634" xr:uid="{00000000-0005-0000-0000-000083B30000}"/>
    <cellStyle name="Comma 9 2 3 6 3 3" xfId="54635" xr:uid="{00000000-0005-0000-0000-000084B30000}"/>
    <cellStyle name="Comma 9 2 3 6 4" xfId="54636" xr:uid="{00000000-0005-0000-0000-000085B30000}"/>
    <cellStyle name="Comma 9 2 3 6 4 2" xfId="54637" xr:uid="{00000000-0005-0000-0000-000086B30000}"/>
    <cellStyle name="Comma 9 2 3 6 5" xfId="54638" xr:uid="{00000000-0005-0000-0000-000087B30000}"/>
    <cellStyle name="Comma 9 2 3 6 6" xfId="54639" xr:uid="{00000000-0005-0000-0000-000088B30000}"/>
    <cellStyle name="Comma 9 2 3 7" xfId="54640" xr:uid="{00000000-0005-0000-0000-000089B30000}"/>
    <cellStyle name="Comma 9 2 3 7 2" xfId="54641" xr:uid="{00000000-0005-0000-0000-00008AB30000}"/>
    <cellStyle name="Comma 9 2 3 7 2 2" xfId="54642" xr:uid="{00000000-0005-0000-0000-00008BB30000}"/>
    <cellStyle name="Comma 9 2 3 7 2 3" xfId="54643" xr:uid="{00000000-0005-0000-0000-00008CB30000}"/>
    <cellStyle name="Comma 9 2 3 7 3" xfId="54644" xr:uid="{00000000-0005-0000-0000-00008DB30000}"/>
    <cellStyle name="Comma 9 2 3 7 3 2" xfId="54645" xr:uid="{00000000-0005-0000-0000-00008EB30000}"/>
    <cellStyle name="Comma 9 2 3 7 4" xfId="54646" xr:uid="{00000000-0005-0000-0000-00008FB30000}"/>
    <cellStyle name="Comma 9 2 3 7 5" xfId="54647" xr:uid="{00000000-0005-0000-0000-000090B30000}"/>
    <cellStyle name="Comma 9 2 3 8" xfId="54648" xr:uid="{00000000-0005-0000-0000-000091B30000}"/>
    <cellStyle name="Comma 9 2 3 8 2" xfId="54649" xr:uid="{00000000-0005-0000-0000-000092B30000}"/>
    <cellStyle name="Comma 9 2 3 8 3" xfId="54650" xr:uid="{00000000-0005-0000-0000-000093B30000}"/>
    <cellStyle name="Comma 9 2 3 9" xfId="54651" xr:uid="{00000000-0005-0000-0000-000094B30000}"/>
    <cellStyle name="Comma 9 2 3 9 2" xfId="54652" xr:uid="{00000000-0005-0000-0000-000095B30000}"/>
    <cellStyle name="Comma 9 2 3 9 3" xfId="54653" xr:uid="{00000000-0005-0000-0000-000096B30000}"/>
    <cellStyle name="Comma 9 2 4" xfId="3977" xr:uid="{00000000-0005-0000-0000-000097B30000}"/>
    <cellStyle name="Comma 9 2 4 10" xfId="54654" xr:uid="{00000000-0005-0000-0000-000098B30000}"/>
    <cellStyle name="Comma 9 2 4 2" xfId="3978" xr:uid="{00000000-0005-0000-0000-000099B30000}"/>
    <cellStyle name="Comma 9 2 4 2 2" xfId="3979" xr:uid="{00000000-0005-0000-0000-00009AB30000}"/>
    <cellStyle name="Comma 9 2 4 2 2 2" xfId="54655" xr:uid="{00000000-0005-0000-0000-00009BB30000}"/>
    <cellStyle name="Comma 9 2 4 2 2 2 2" xfId="54656" xr:uid="{00000000-0005-0000-0000-00009CB30000}"/>
    <cellStyle name="Comma 9 2 4 2 2 2 3" xfId="54657" xr:uid="{00000000-0005-0000-0000-00009DB30000}"/>
    <cellStyle name="Comma 9 2 4 2 2 3" xfId="54658" xr:uid="{00000000-0005-0000-0000-00009EB30000}"/>
    <cellStyle name="Comma 9 2 4 2 2 3 2" xfId="54659" xr:uid="{00000000-0005-0000-0000-00009FB30000}"/>
    <cellStyle name="Comma 9 2 4 2 2 3 3" xfId="54660" xr:uid="{00000000-0005-0000-0000-0000A0B30000}"/>
    <cellStyle name="Comma 9 2 4 2 2 4" xfId="54661" xr:uid="{00000000-0005-0000-0000-0000A1B30000}"/>
    <cellStyle name="Comma 9 2 4 2 2 4 2" xfId="54662" xr:uid="{00000000-0005-0000-0000-0000A2B30000}"/>
    <cellStyle name="Comma 9 2 4 2 2 5" xfId="54663" xr:uid="{00000000-0005-0000-0000-0000A3B30000}"/>
    <cellStyle name="Comma 9 2 4 2 2 6" xfId="54664" xr:uid="{00000000-0005-0000-0000-0000A4B30000}"/>
    <cellStyle name="Comma 9 2 4 2 3" xfId="54665" xr:uid="{00000000-0005-0000-0000-0000A5B30000}"/>
    <cellStyle name="Comma 9 2 4 2 3 2" xfId="54666" xr:uid="{00000000-0005-0000-0000-0000A6B30000}"/>
    <cellStyle name="Comma 9 2 4 2 3 2 2" xfId="54667" xr:uid="{00000000-0005-0000-0000-0000A7B30000}"/>
    <cellStyle name="Comma 9 2 4 2 3 2 3" xfId="54668" xr:uid="{00000000-0005-0000-0000-0000A8B30000}"/>
    <cellStyle name="Comma 9 2 4 2 3 3" xfId="54669" xr:uid="{00000000-0005-0000-0000-0000A9B30000}"/>
    <cellStyle name="Comma 9 2 4 2 3 3 2" xfId="54670" xr:uid="{00000000-0005-0000-0000-0000AAB30000}"/>
    <cellStyle name="Comma 9 2 4 2 3 3 3" xfId="54671" xr:uid="{00000000-0005-0000-0000-0000ABB30000}"/>
    <cellStyle name="Comma 9 2 4 2 3 4" xfId="54672" xr:uid="{00000000-0005-0000-0000-0000ACB30000}"/>
    <cellStyle name="Comma 9 2 4 2 3 4 2" xfId="54673" xr:uid="{00000000-0005-0000-0000-0000ADB30000}"/>
    <cellStyle name="Comma 9 2 4 2 3 5" xfId="54674" xr:uid="{00000000-0005-0000-0000-0000AEB30000}"/>
    <cellStyle name="Comma 9 2 4 2 3 6" xfId="54675" xr:uid="{00000000-0005-0000-0000-0000AFB30000}"/>
    <cellStyle name="Comma 9 2 4 2 4" xfId="54676" xr:uid="{00000000-0005-0000-0000-0000B0B30000}"/>
    <cellStyle name="Comma 9 2 4 2 4 2" xfId="54677" xr:uid="{00000000-0005-0000-0000-0000B1B30000}"/>
    <cellStyle name="Comma 9 2 4 2 4 2 2" xfId="54678" xr:uid="{00000000-0005-0000-0000-0000B2B30000}"/>
    <cellStyle name="Comma 9 2 4 2 4 2 3" xfId="54679" xr:uid="{00000000-0005-0000-0000-0000B3B30000}"/>
    <cellStyle name="Comma 9 2 4 2 4 3" xfId="54680" xr:uid="{00000000-0005-0000-0000-0000B4B30000}"/>
    <cellStyle name="Comma 9 2 4 2 4 3 2" xfId="54681" xr:uid="{00000000-0005-0000-0000-0000B5B30000}"/>
    <cellStyle name="Comma 9 2 4 2 4 4" xfId="54682" xr:uid="{00000000-0005-0000-0000-0000B6B30000}"/>
    <cellStyle name="Comma 9 2 4 2 4 5" xfId="54683" xr:uid="{00000000-0005-0000-0000-0000B7B30000}"/>
    <cellStyle name="Comma 9 2 4 2 5" xfId="54684" xr:uid="{00000000-0005-0000-0000-0000B8B30000}"/>
    <cellStyle name="Comma 9 2 4 2 5 2" xfId="54685" xr:uid="{00000000-0005-0000-0000-0000B9B30000}"/>
    <cellStyle name="Comma 9 2 4 2 5 3" xfId="54686" xr:uid="{00000000-0005-0000-0000-0000BAB30000}"/>
    <cellStyle name="Comma 9 2 4 2 6" xfId="54687" xr:uid="{00000000-0005-0000-0000-0000BBB30000}"/>
    <cellStyle name="Comma 9 2 4 2 6 2" xfId="54688" xr:uid="{00000000-0005-0000-0000-0000BCB30000}"/>
    <cellStyle name="Comma 9 2 4 2 6 3" xfId="54689" xr:uid="{00000000-0005-0000-0000-0000BDB30000}"/>
    <cellStyle name="Comma 9 2 4 2 7" xfId="54690" xr:uid="{00000000-0005-0000-0000-0000BEB30000}"/>
    <cellStyle name="Comma 9 2 4 2 7 2" xfId="54691" xr:uid="{00000000-0005-0000-0000-0000BFB30000}"/>
    <cellStyle name="Comma 9 2 4 2 8" xfId="54692" xr:uid="{00000000-0005-0000-0000-0000C0B30000}"/>
    <cellStyle name="Comma 9 2 4 2 9" xfId="54693" xr:uid="{00000000-0005-0000-0000-0000C1B30000}"/>
    <cellStyle name="Comma 9 2 4 3" xfId="3980" xr:uid="{00000000-0005-0000-0000-0000C2B30000}"/>
    <cellStyle name="Comma 9 2 4 3 2" xfId="54694" xr:uid="{00000000-0005-0000-0000-0000C3B30000}"/>
    <cellStyle name="Comma 9 2 4 3 2 2" xfId="54695" xr:uid="{00000000-0005-0000-0000-0000C4B30000}"/>
    <cellStyle name="Comma 9 2 4 3 2 3" xfId="54696" xr:uid="{00000000-0005-0000-0000-0000C5B30000}"/>
    <cellStyle name="Comma 9 2 4 3 3" xfId="54697" xr:uid="{00000000-0005-0000-0000-0000C6B30000}"/>
    <cellStyle name="Comma 9 2 4 3 3 2" xfId="54698" xr:uid="{00000000-0005-0000-0000-0000C7B30000}"/>
    <cellStyle name="Comma 9 2 4 3 3 3" xfId="54699" xr:uid="{00000000-0005-0000-0000-0000C8B30000}"/>
    <cellStyle name="Comma 9 2 4 3 4" xfId="54700" xr:uid="{00000000-0005-0000-0000-0000C9B30000}"/>
    <cellStyle name="Comma 9 2 4 3 4 2" xfId="54701" xr:uid="{00000000-0005-0000-0000-0000CAB30000}"/>
    <cellStyle name="Comma 9 2 4 3 5" xfId="54702" xr:uid="{00000000-0005-0000-0000-0000CBB30000}"/>
    <cellStyle name="Comma 9 2 4 3 6" xfId="54703" xr:uid="{00000000-0005-0000-0000-0000CCB30000}"/>
    <cellStyle name="Comma 9 2 4 4" xfId="54704" xr:uid="{00000000-0005-0000-0000-0000CDB30000}"/>
    <cellStyle name="Comma 9 2 4 4 2" xfId="54705" xr:uid="{00000000-0005-0000-0000-0000CEB30000}"/>
    <cellStyle name="Comma 9 2 4 4 2 2" xfId="54706" xr:uid="{00000000-0005-0000-0000-0000CFB30000}"/>
    <cellStyle name="Comma 9 2 4 4 2 3" xfId="54707" xr:uid="{00000000-0005-0000-0000-0000D0B30000}"/>
    <cellStyle name="Comma 9 2 4 4 3" xfId="54708" xr:uid="{00000000-0005-0000-0000-0000D1B30000}"/>
    <cellStyle name="Comma 9 2 4 4 3 2" xfId="54709" xr:uid="{00000000-0005-0000-0000-0000D2B30000}"/>
    <cellStyle name="Comma 9 2 4 4 3 3" xfId="54710" xr:uid="{00000000-0005-0000-0000-0000D3B30000}"/>
    <cellStyle name="Comma 9 2 4 4 4" xfId="54711" xr:uid="{00000000-0005-0000-0000-0000D4B30000}"/>
    <cellStyle name="Comma 9 2 4 4 4 2" xfId="54712" xr:uid="{00000000-0005-0000-0000-0000D5B30000}"/>
    <cellStyle name="Comma 9 2 4 4 5" xfId="54713" xr:uid="{00000000-0005-0000-0000-0000D6B30000}"/>
    <cellStyle name="Comma 9 2 4 4 6" xfId="54714" xr:uid="{00000000-0005-0000-0000-0000D7B30000}"/>
    <cellStyle name="Comma 9 2 4 5" xfId="54715" xr:uid="{00000000-0005-0000-0000-0000D8B30000}"/>
    <cellStyle name="Comma 9 2 4 5 2" xfId="54716" xr:uid="{00000000-0005-0000-0000-0000D9B30000}"/>
    <cellStyle name="Comma 9 2 4 5 2 2" xfId="54717" xr:uid="{00000000-0005-0000-0000-0000DAB30000}"/>
    <cellStyle name="Comma 9 2 4 5 2 3" xfId="54718" xr:uid="{00000000-0005-0000-0000-0000DBB30000}"/>
    <cellStyle name="Comma 9 2 4 5 3" xfId="54719" xr:uid="{00000000-0005-0000-0000-0000DCB30000}"/>
    <cellStyle name="Comma 9 2 4 5 3 2" xfId="54720" xr:uid="{00000000-0005-0000-0000-0000DDB30000}"/>
    <cellStyle name="Comma 9 2 4 5 4" xfId="54721" xr:uid="{00000000-0005-0000-0000-0000DEB30000}"/>
    <cellStyle name="Comma 9 2 4 5 5" xfId="54722" xr:uid="{00000000-0005-0000-0000-0000DFB30000}"/>
    <cellStyle name="Comma 9 2 4 6" xfId="54723" xr:uid="{00000000-0005-0000-0000-0000E0B30000}"/>
    <cellStyle name="Comma 9 2 4 6 2" xfId="54724" xr:uid="{00000000-0005-0000-0000-0000E1B30000}"/>
    <cellStyle name="Comma 9 2 4 6 3" xfId="54725" xr:uid="{00000000-0005-0000-0000-0000E2B30000}"/>
    <cellStyle name="Comma 9 2 4 7" xfId="54726" xr:uid="{00000000-0005-0000-0000-0000E3B30000}"/>
    <cellStyle name="Comma 9 2 4 7 2" xfId="54727" xr:uid="{00000000-0005-0000-0000-0000E4B30000}"/>
    <cellStyle name="Comma 9 2 4 7 3" xfId="54728" xr:uid="{00000000-0005-0000-0000-0000E5B30000}"/>
    <cellStyle name="Comma 9 2 4 8" xfId="54729" xr:uid="{00000000-0005-0000-0000-0000E6B30000}"/>
    <cellStyle name="Comma 9 2 4 8 2" xfId="54730" xr:uid="{00000000-0005-0000-0000-0000E7B30000}"/>
    <cellStyle name="Comma 9 2 4 9" xfId="54731" xr:uid="{00000000-0005-0000-0000-0000E8B30000}"/>
    <cellStyle name="Comma 9 2 5" xfId="3981" xr:uid="{00000000-0005-0000-0000-0000E9B30000}"/>
    <cellStyle name="Comma 9 2 5 2" xfId="3982" xr:uid="{00000000-0005-0000-0000-0000EAB30000}"/>
    <cellStyle name="Comma 9 2 5 2 2" xfId="54732" xr:uid="{00000000-0005-0000-0000-0000EBB30000}"/>
    <cellStyle name="Comma 9 2 5 2 2 2" xfId="54733" xr:uid="{00000000-0005-0000-0000-0000ECB30000}"/>
    <cellStyle name="Comma 9 2 5 2 2 3" xfId="54734" xr:uid="{00000000-0005-0000-0000-0000EDB30000}"/>
    <cellStyle name="Comma 9 2 5 2 3" xfId="54735" xr:uid="{00000000-0005-0000-0000-0000EEB30000}"/>
    <cellStyle name="Comma 9 2 5 2 3 2" xfId="54736" xr:uid="{00000000-0005-0000-0000-0000EFB30000}"/>
    <cellStyle name="Comma 9 2 5 2 3 3" xfId="54737" xr:uid="{00000000-0005-0000-0000-0000F0B30000}"/>
    <cellStyle name="Comma 9 2 5 2 4" xfId="54738" xr:uid="{00000000-0005-0000-0000-0000F1B30000}"/>
    <cellStyle name="Comma 9 2 5 2 4 2" xfId="54739" xr:uid="{00000000-0005-0000-0000-0000F2B30000}"/>
    <cellStyle name="Comma 9 2 5 2 5" xfId="54740" xr:uid="{00000000-0005-0000-0000-0000F3B30000}"/>
    <cellStyle name="Comma 9 2 5 2 6" xfId="54741" xr:uid="{00000000-0005-0000-0000-0000F4B30000}"/>
    <cellStyle name="Comma 9 2 5 3" xfId="54742" xr:uid="{00000000-0005-0000-0000-0000F5B30000}"/>
    <cellStyle name="Comma 9 2 5 3 2" xfId="54743" xr:uid="{00000000-0005-0000-0000-0000F6B30000}"/>
    <cellStyle name="Comma 9 2 5 3 2 2" xfId="54744" xr:uid="{00000000-0005-0000-0000-0000F7B30000}"/>
    <cellStyle name="Comma 9 2 5 3 2 3" xfId="54745" xr:uid="{00000000-0005-0000-0000-0000F8B30000}"/>
    <cellStyle name="Comma 9 2 5 3 3" xfId="54746" xr:uid="{00000000-0005-0000-0000-0000F9B30000}"/>
    <cellStyle name="Comma 9 2 5 3 3 2" xfId="54747" xr:uid="{00000000-0005-0000-0000-0000FAB30000}"/>
    <cellStyle name="Comma 9 2 5 3 3 3" xfId="54748" xr:uid="{00000000-0005-0000-0000-0000FBB30000}"/>
    <cellStyle name="Comma 9 2 5 3 4" xfId="54749" xr:uid="{00000000-0005-0000-0000-0000FCB30000}"/>
    <cellStyle name="Comma 9 2 5 3 4 2" xfId="54750" xr:uid="{00000000-0005-0000-0000-0000FDB30000}"/>
    <cellStyle name="Comma 9 2 5 3 5" xfId="54751" xr:uid="{00000000-0005-0000-0000-0000FEB30000}"/>
    <cellStyle name="Comma 9 2 5 3 6" xfId="54752" xr:uid="{00000000-0005-0000-0000-0000FFB30000}"/>
    <cellStyle name="Comma 9 2 5 4" xfId="54753" xr:uid="{00000000-0005-0000-0000-000000B40000}"/>
    <cellStyle name="Comma 9 2 5 4 2" xfId="54754" xr:uid="{00000000-0005-0000-0000-000001B40000}"/>
    <cellStyle name="Comma 9 2 5 4 2 2" xfId="54755" xr:uid="{00000000-0005-0000-0000-000002B40000}"/>
    <cellStyle name="Comma 9 2 5 4 2 3" xfId="54756" xr:uid="{00000000-0005-0000-0000-000003B40000}"/>
    <cellStyle name="Comma 9 2 5 4 3" xfId="54757" xr:uid="{00000000-0005-0000-0000-000004B40000}"/>
    <cellStyle name="Comma 9 2 5 4 3 2" xfId="54758" xr:uid="{00000000-0005-0000-0000-000005B40000}"/>
    <cellStyle name="Comma 9 2 5 4 4" xfId="54759" xr:uid="{00000000-0005-0000-0000-000006B40000}"/>
    <cellStyle name="Comma 9 2 5 4 5" xfId="54760" xr:uid="{00000000-0005-0000-0000-000007B40000}"/>
    <cellStyle name="Comma 9 2 5 5" xfId="54761" xr:uid="{00000000-0005-0000-0000-000008B40000}"/>
    <cellStyle name="Comma 9 2 5 5 2" xfId="54762" xr:uid="{00000000-0005-0000-0000-000009B40000}"/>
    <cellStyle name="Comma 9 2 5 5 3" xfId="54763" xr:uid="{00000000-0005-0000-0000-00000AB40000}"/>
    <cellStyle name="Comma 9 2 5 6" xfId="54764" xr:uid="{00000000-0005-0000-0000-00000BB40000}"/>
    <cellStyle name="Comma 9 2 5 6 2" xfId="54765" xr:uid="{00000000-0005-0000-0000-00000CB40000}"/>
    <cellStyle name="Comma 9 2 5 6 3" xfId="54766" xr:uid="{00000000-0005-0000-0000-00000DB40000}"/>
    <cellStyle name="Comma 9 2 5 7" xfId="54767" xr:uid="{00000000-0005-0000-0000-00000EB40000}"/>
    <cellStyle name="Comma 9 2 5 7 2" xfId="54768" xr:uid="{00000000-0005-0000-0000-00000FB40000}"/>
    <cellStyle name="Comma 9 2 5 8" xfId="54769" xr:uid="{00000000-0005-0000-0000-000010B40000}"/>
    <cellStyle name="Comma 9 2 5 9" xfId="54770" xr:uid="{00000000-0005-0000-0000-000011B40000}"/>
    <cellStyle name="Comma 9 2 6" xfId="3983" xr:uid="{00000000-0005-0000-0000-000012B40000}"/>
    <cellStyle name="Comma 9 2 6 2" xfId="54771" xr:uid="{00000000-0005-0000-0000-000013B40000}"/>
    <cellStyle name="Comma 9 2 6 2 2" xfId="54772" xr:uid="{00000000-0005-0000-0000-000014B40000}"/>
    <cellStyle name="Comma 9 2 6 2 2 2" xfId="54773" xr:uid="{00000000-0005-0000-0000-000015B40000}"/>
    <cellStyle name="Comma 9 2 6 2 2 3" xfId="54774" xr:uid="{00000000-0005-0000-0000-000016B40000}"/>
    <cellStyle name="Comma 9 2 6 2 3" xfId="54775" xr:uid="{00000000-0005-0000-0000-000017B40000}"/>
    <cellStyle name="Comma 9 2 6 2 3 2" xfId="54776" xr:uid="{00000000-0005-0000-0000-000018B40000}"/>
    <cellStyle name="Comma 9 2 6 2 3 3" xfId="54777" xr:uid="{00000000-0005-0000-0000-000019B40000}"/>
    <cellStyle name="Comma 9 2 6 2 4" xfId="54778" xr:uid="{00000000-0005-0000-0000-00001AB40000}"/>
    <cellStyle name="Comma 9 2 6 2 4 2" xfId="54779" xr:uid="{00000000-0005-0000-0000-00001BB40000}"/>
    <cellStyle name="Comma 9 2 6 2 5" xfId="54780" xr:uid="{00000000-0005-0000-0000-00001CB40000}"/>
    <cellStyle name="Comma 9 2 6 2 6" xfId="54781" xr:uid="{00000000-0005-0000-0000-00001DB40000}"/>
    <cellStyle name="Comma 9 2 6 3" xfId="54782" xr:uid="{00000000-0005-0000-0000-00001EB40000}"/>
    <cellStyle name="Comma 9 2 6 3 2" xfId="54783" xr:uid="{00000000-0005-0000-0000-00001FB40000}"/>
    <cellStyle name="Comma 9 2 6 3 2 2" xfId="54784" xr:uid="{00000000-0005-0000-0000-000020B40000}"/>
    <cellStyle name="Comma 9 2 6 3 2 3" xfId="54785" xr:uid="{00000000-0005-0000-0000-000021B40000}"/>
    <cellStyle name="Comma 9 2 6 3 3" xfId="54786" xr:uid="{00000000-0005-0000-0000-000022B40000}"/>
    <cellStyle name="Comma 9 2 6 3 3 2" xfId="54787" xr:uid="{00000000-0005-0000-0000-000023B40000}"/>
    <cellStyle name="Comma 9 2 6 3 3 3" xfId="54788" xr:uid="{00000000-0005-0000-0000-000024B40000}"/>
    <cellStyle name="Comma 9 2 6 3 4" xfId="54789" xr:uid="{00000000-0005-0000-0000-000025B40000}"/>
    <cellStyle name="Comma 9 2 6 3 4 2" xfId="54790" xr:uid="{00000000-0005-0000-0000-000026B40000}"/>
    <cellStyle name="Comma 9 2 6 3 5" xfId="54791" xr:uid="{00000000-0005-0000-0000-000027B40000}"/>
    <cellStyle name="Comma 9 2 6 3 6" xfId="54792" xr:uid="{00000000-0005-0000-0000-000028B40000}"/>
    <cellStyle name="Comma 9 2 6 4" xfId="54793" xr:uid="{00000000-0005-0000-0000-000029B40000}"/>
    <cellStyle name="Comma 9 2 6 4 2" xfId="54794" xr:uid="{00000000-0005-0000-0000-00002AB40000}"/>
    <cellStyle name="Comma 9 2 6 4 2 2" xfId="54795" xr:uid="{00000000-0005-0000-0000-00002BB40000}"/>
    <cellStyle name="Comma 9 2 6 4 2 3" xfId="54796" xr:uid="{00000000-0005-0000-0000-00002CB40000}"/>
    <cellStyle name="Comma 9 2 6 4 3" xfId="54797" xr:uid="{00000000-0005-0000-0000-00002DB40000}"/>
    <cellStyle name="Comma 9 2 6 4 3 2" xfId="54798" xr:uid="{00000000-0005-0000-0000-00002EB40000}"/>
    <cellStyle name="Comma 9 2 6 4 4" xfId="54799" xr:uid="{00000000-0005-0000-0000-00002FB40000}"/>
    <cellStyle name="Comma 9 2 6 4 5" xfId="54800" xr:uid="{00000000-0005-0000-0000-000030B40000}"/>
    <cellStyle name="Comma 9 2 6 5" xfId="54801" xr:uid="{00000000-0005-0000-0000-000031B40000}"/>
    <cellStyle name="Comma 9 2 6 5 2" xfId="54802" xr:uid="{00000000-0005-0000-0000-000032B40000}"/>
    <cellStyle name="Comma 9 2 6 5 3" xfId="54803" xr:uid="{00000000-0005-0000-0000-000033B40000}"/>
    <cellStyle name="Comma 9 2 6 6" xfId="54804" xr:uid="{00000000-0005-0000-0000-000034B40000}"/>
    <cellStyle name="Comma 9 2 6 6 2" xfId="54805" xr:uid="{00000000-0005-0000-0000-000035B40000}"/>
    <cellStyle name="Comma 9 2 6 6 3" xfId="54806" xr:uid="{00000000-0005-0000-0000-000036B40000}"/>
    <cellStyle name="Comma 9 2 6 7" xfId="54807" xr:uid="{00000000-0005-0000-0000-000037B40000}"/>
    <cellStyle name="Comma 9 2 6 7 2" xfId="54808" xr:uid="{00000000-0005-0000-0000-000038B40000}"/>
    <cellStyle name="Comma 9 2 6 8" xfId="54809" xr:uid="{00000000-0005-0000-0000-000039B40000}"/>
    <cellStyle name="Comma 9 2 6 9" xfId="54810" xr:uid="{00000000-0005-0000-0000-00003AB40000}"/>
    <cellStyle name="Comma 9 2 7" xfId="3984" xr:uid="{00000000-0005-0000-0000-00003BB40000}"/>
    <cellStyle name="Comma 9 2 7 2" xfId="54811" xr:uid="{00000000-0005-0000-0000-00003CB40000}"/>
    <cellStyle name="Comma 9 2 7 2 2" xfId="54812" xr:uid="{00000000-0005-0000-0000-00003DB40000}"/>
    <cellStyle name="Comma 9 2 7 2 3" xfId="54813" xr:uid="{00000000-0005-0000-0000-00003EB40000}"/>
    <cellStyle name="Comma 9 2 7 3" xfId="54814" xr:uid="{00000000-0005-0000-0000-00003FB40000}"/>
    <cellStyle name="Comma 9 2 7 3 2" xfId="54815" xr:uid="{00000000-0005-0000-0000-000040B40000}"/>
    <cellStyle name="Comma 9 2 7 3 3" xfId="54816" xr:uid="{00000000-0005-0000-0000-000041B40000}"/>
    <cellStyle name="Comma 9 2 7 4" xfId="54817" xr:uid="{00000000-0005-0000-0000-000042B40000}"/>
    <cellStyle name="Comma 9 2 7 4 2" xfId="54818" xr:uid="{00000000-0005-0000-0000-000043B40000}"/>
    <cellStyle name="Comma 9 2 7 5" xfId="54819" xr:uid="{00000000-0005-0000-0000-000044B40000}"/>
    <cellStyle name="Comma 9 2 7 6" xfId="54820" xr:uid="{00000000-0005-0000-0000-000045B40000}"/>
    <cellStyle name="Comma 9 2 8" xfId="54821" xr:uid="{00000000-0005-0000-0000-000046B40000}"/>
    <cellStyle name="Comma 9 2 8 2" xfId="54822" xr:uid="{00000000-0005-0000-0000-000047B40000}"/>
    <cellStyle name="Comma 9 2 8 2 2" xfId="54823" xr:uid="{00000000-0005-0000-0000-000048B40000}"/>
    <cellStyle name="Comma 9 2 8 2 3" xfId="54824" xr:uid="{00000000-0005-0000-0000-000049B40000}"/>
    <cellStyle name="Comma 9 2 8 3" xfId="54825" xr:uid="{00000000-0005-0000-0000-00004AB40000}"/>
    <cellStyle name="Comma 9 2 8 3 2" xfId="54826" xr:uid="{00000000-0005-0000-0000-00004BB40000}"/>
    <cellStyle name="Comma 9 2 8 3 3" xfId="54827" xr:uid="{00000000-0005-0000-0000-00004CB40000}"/>
    <cellStyle name="Comma 9 2 8 4" xfId="54828" xr:uid="{00000000-0005-0000-0000-00004DB40000}"/>
    <cellStyle name="Comma 9 2 8 4 2" xfId="54829" xr:uid="{00000000-0005-0000-0000-00004EB40000}"/>
    <cellStyle name="Comma 9 2 8 5" xfId="54830" xr:uid="{00000000-0005-0000-0000-00004FB40000}"/>
    <cellStyle name="Comma 9 2 8 6" xfId="54831" xr:uid="{00000000-0005-0000-0000-000050B40000}"/>
    <cellStyle name="Comma 9 2 9" xfId="54832" xr:uid="{00000000-0005-0000-0000-000051B40000}"/>
    <cellStyle name="Comma 9 2 9 2" xfId="54833" xr:uid="{00000000-0005-0000-0000-000052B40000}"/>
    <cellStyle name="Comma 9 2 9 2 2" xfId="54834" xr:uid="{00000000-0005-0000-0000-000053B40000}"/>
    <cellStyle name="Comma 9 2 9 2 3" xfId="54835" xr:uid="{00000000-0005-0000-0000-000054B40000}"/>
    <cellStyle name="Comma 9 2 9 3" xfId="54836" xr:uid="{00000000-0005-0000-0000-000055B40000}"/>
    <cellStyle name="Comma 9 2 9 3 2" xfId="54837" xr:uid="{00000000-0005-0000-0000-000056B40000}"/>
    <cellStyle name="Comma 9 2 9 4" xfId="54838" xr:uid="{00000000-0005-0000-0000-000057B40000}"/>
    <cellStyle name="Comma 9 2 9 5" xfId="54839" xr:uid="{00000000-0005-0000-0000-000058B40000}"/>
    <cellStyle name="Comma 9 3" xfId="3985" xr:uid="{00000000-0005-0000-0000-000059B40000}"/>
    <cellStyle name="Comma 9 3 10" xfId="54840" xr:uid="{00000000-0005-0000-0000-00005AB40000}"/>
    <cellStyle name="Comma 9 3 10 2" xfId="54841" xr:uid="{00000000-0005-0000-0000-00005BB40000}"/>
    <cellStyle name="Comma 9 3 10 3" xfId="54842" xr:uid="{00000000-0005-0000-0000-00005CB40000}"/>
    <cellStyle name="Comma 9 3 11" xfId="54843" xr:uid="{00000000-0005-0000-0000-00005DB40000}"/>
    <cellStyle name="Comma 9 3 11 2" xfId="54844" xr:uid="{00000000-0005-0000-0000-00005EB40000}"/>
    <cellStyle name="Comma 9 3 12" xfId="54845" xr:uid="{00000000-0005-0000-0000-00005FB40000}"/>
    <cellStyle name="Comma 9 3 13" xfId="54846" xr:uid="{00000000-0005-0000-0000-000060B40000}"/>
    <cellStyle name="Comma 9 3 14" xfId="54847" xr:uid="{00000000-0005-0000-0000-000061B40000}"/>
    <cellStyle name="Comma 9 3 2" xfId="3986" xr:uid="{00000000-0005-0000-0000-000062B40000}"/>
    <cellStyle name="Comma 9 3 2 10" xfId="54848" xr:uid="{00000000-0005-0000-0000-000063B40000}"/>
    <cellStyle name="Comma 9 3 2 10 2" xfId="54849" xr:uid="{00000000-0005-0000-0000-000064B40000}"/>
    <cellStyle name="Comma 9 3 2 11" xfId="54850" xr:uid="{00000000-0005-0000-0000-000065B40000}"/>
    <cellStyle name="Comma 9 3 2 12" xfId="54851" xr:uid="{00000000-0005-0000-0000-000066B40000}"/>
    <cellStyle name="Comma 9 3 2 2" xfId="3987" xr:uid="{00000000-0005-0000-0000-000067B40000}"/>
    <cellStyle name="Comma 9 3 2 2 10" xfId="54852" xr:uid="{00000000-0005-0000-0000-000068B40000}"/>
    <cellStyle name="Comma 9 3 2 2 2" xfId="3988" xr:uid="{00000000-0005-0000-0000-000069B40000}"/>
    <cellStyle name="Comma 9 3 2 2 2 2" xfId="3989" xr:uid="{00000000-0005-0000-0000-00006AB40000}"/>
    <cellStyle name="Comma 9 3 2 2 2 2 2" xfId="54853" xr:uid="{00000000-0005-0000-0000-00006BB40000}"/>
    <cellStyle name="Comma 9 3 2 2 2 2 2 2" xfId="54854" xr:uid="{00000000-0005-0000-0000-00006CB40000}"/>
    <cellStyle name="Comma 9 3 2 2 2 2 2 3" xfId="54855" xr:uid="{00000000-0005-0000-0000-00006DB40000}"/>
    <cellStyle name="Comma 9 3 2 2 2 2 3" xfId="54856" xr:uid="{00000000-0005-0000-0000-00006EB40000}"/>
    <cellStyle name="Comma 9 3 2 2 2 2 3 2" xfId="54857" xr:uid="{00000000-0005-0000-0000-00006FB40000}"/>
    <cellStyle name="Comma 9 3 2 2 2 2 3 3" xfId="54858" xr:uid="{00000000-0005-0000-0000-000070B40000}"/>
    <cellStyle name="Comma 9 3 2 2 2 2 4" xfId="54859" xr:uid="{00000000-0005-0000-0000-000071B40000}"/>
    <cellStyle name="Comma 9 3 2 2 2 2 4 2" xfId="54860" xr:uid="{00000000-0005-0000-0000-000072B40000}"/>
    <cellStyle name="Comma 9 3 2 2 2 2 5" xfId="54861" xr:uid="{00000000-0005-0000-0000-000073B40000}"/>
    <cellStyle name="Comma 9 3 2 2 2 2 6" xfId="54862" xr:uid="{00000000-0005-0000-0000-000074B40000}"/>
    <cellStyle name="Comma 9 3 2 2 2 3" xfId="54863" xr:uid="{00000000-0005-0000-0000-000075B40000}"/>
    <cellStyle name="Comma 9 3 2 2 2 3 2" xfId="54864" xr:uid="{00000000-0005-0000-0000-000076B40000}"/>
    <cellStyle name="Comma 9 3 2 2 2 3 2 2" xfId="54865" xr:uid="{00000000-0005-0000-0000-000077B40000}"/>
    <cellStyle name="Comma 9 3 2 2 2 3 2 3" xfId="54866" xr:uid="{00000000-0005-0000-0000-000078B40000}"/>
    <cellStyle name="Comma 9 3 2 2 2 3 3" xfId="54867" xr:uid="{00000000-0005-0000-0000-000079B40000}"/>
    <cellStyle name="Comma 9 3 2 2 2 3 3 2" xfId="54868" xr:uid="{00000000-0005-0000-0000-00007AB40000}"/>
    <cellStyle name="Comma 9 3 2 2 2 3 3 3" xfId="54869" xr:uid="{00000000-0005-0000-0000-00007BB40000}"/>
    <cellStyle name="Comma 9 3 2 2 2 3 4" xfId="54870" xr:uid="{00000000-0005-0000-0000-00007CB40000}"/>
    <cellStyle name="Comma 9 3 2 2 2 3 4 2" xfId="54871" xr:uid="{00000000-0005-0000-0000-00007DB40000}"/>
    <cellStyle name="Comma 9 3 2 2 2 3 5" xfId="54872" xr:uid="{00000000-0005-0000-0000-00007EB40000}"/>
    <cellStyle name="Comma 9 3 2 2 2 3 6" xfId="54873" xr:uid="{00000000-0005-0000-0000-00007FB40000}"/>
    <cellStyle name="Comma 9 3 2 2 2 4" xfId="54874" xr:uid="{00000000-0005-0000-0000-000080B40000}"/>
    <cellStyle name="Comma 9 3 2 2 2 4 2" xfId="54875" xr:uid="{00000000-0005-0000-0000-000081B40000}"/>
    <cellStyle name="Comma 9 3 2 2 2 4 2 2" xfId="54876" xr:uid="{00000000-0005-0000-0000-000082B40000}"/>
    <cellStyle name="Comma 9 3 2 2 2 4 2 3" xfId="54877" xr:uid="{00000000-0005-0000-0000-000083B40000}"/>
    <cellStyle name="Comma 9 3 2 2 2 4 3" xfId="54878" xr:uid="{00000000-0005-0000-0000-000084B40000}"/>
    <cellStyle name="Comma 9 3 2 2 2 4 3 2" xfId="54879" xr:uid="{00000000-0005-0000-0000-000085B40000}"/>
    <cellStyle name="Comma 9 3 2 2 2 4 4" xfId="54880" xr:uid="{00000000-0005-0000-0000-000086B40000}"/>
    <cellStyle name="Comma 9 3 2 2 2 4 5" xfId="54881" xr:uid="{00000000-0005-0000-0000-000087B40000}"/>
    <cellStyle name="Comma 9 3 2 2 2 5" xfId="54882" xr:uid="{00000000-0005-0000-0000-000088B40000}"/>
    <cellStyle name="Comma 9 3 2 2 2 5 2" xfId="54883" xr:uid="{00000000-0005-0000-0000-000089B40000}"/>
    <cellStyle name="Comma 9 3 2 2 2 5 3" xfId="54884" xr:uid="{00000000-0005-0000-0000-00008AB40000}"/>
    <cellStyle name="Comma 9 3 2 2 2 6" xfId="54885" xr:uid="{00000000-0005-0000-0000-00008BB40000}"/>
    <cellStyle name="Comma 9 3 2 2 2 6 2" xfId="54886" xr:uid="{00000000-0005-0000-0000-00008CB40000}"/>
    <cellStyle name="Comma 9 3 2 2 2 6 3" xfId="54887" xr:uid="{00000000-0005-0000-0000-00008DB40000}"/>
    <cellStyle name="Comma 9 3 2 2 2 7" xfId="54888" xr:uid="{00000000-0005-0000-0000-00008EB40000}"/>
    <cellStyle name="Comma 9 3 2 2 2 7 2" xfId="54889" xr:uid="{00000000-0005-0000-0000-00008FB40000}"/>
    <cellStyle name="Comma 9 3 2 2 2 8" xfId="54890" xr:uid="{00000000-0005-0000-0000-000090B40000}"/>
    <cellStyle name="Comma 9 3 2 2 2 9" xfId="54891" xr:uid="{00000000-0005-0000-0000-000091B40000}"/>
    <cellStyle name="Comma 9 3 2 2 3" xfId="3990" xr:uid="{00000000-0005-0000-0000-000092B40000}"/>
    <cellStyle name="Comma 9 3 2 2 3 2" xfId="54892" xr:uid="{00000000-0005-0000-0000-000093B40000}"/>
    <cellStyle name="Comma 9 3 2 2 3 2 2" xfId="54893" xr:uid="{00000000-0005-0000-0000-000094B40000}"/>
    <cellStyle name="Comma 9 3 2 2 3 2 3" xfId="54894" xr:uid="{00000000-0005-0000-0000-000095B40000}"/>
    <cellStyle name="Comma 9 3 2 2 3 3" xfId="54895" xr:uid="{00000000-0005-0000-0000-000096B40000}"/>
    <cellStyle name="Comma 9 3 2 2 3 3 2" xfId="54896" xr:uid="{00000000-0005-0000-0000-000097B40000}"/>
    <cellStyle name="Comma 9 3 2 2 3 3 3" xfId="54897" xr:uid="{00000000-0005-0000-0000-000098B40000}"/>
    <cellStyle name="Comma 9 3 2 2 3 4" xfId="54898" xr:uid="{00000000-0005-0000-0000-000099B40000}"/>
    <cellStyle name="Comma 9 3 2 2 3 4 2" xfId="54899" xr:uid="{00000000-0005-0000-0000-00009AB40000}"/>
    <cellStyle name="Comma 9 3 2 2 3 5" xfId="54900" xr:uid="{00000000-0005-0000-0000-00009BB40000}"/>
    <cellStyle name="Comma 9 3 2 2 3 6" xfId="54901" xr:uid="{00000000-0005-0000-0000-00009CB40000}"/>
    <cellStyle name="Comma 9 3 2 2 4" xfId="54902" xr:uid="{00000000-0005-0000-0000-00009DB40000}"/>
    <cellStyle name="Comma 9 3 2 2 4 2" xfId="54903" xr:uid="{00000000-0005-0000-0000-00009EB40000}"/>
    <cellStyle name="Comma 9 3 2 2 4 2 2" xfId="54904" xr:uid="{00000000-0005-0000-0000-00009FB40000}"/>
    <cellStyle name="Comma 9 3 2 2 4 2 3" xfId="54905" xr:uid="{00000000-0005-0000-0000-0000A0B40000}"/>
    <cellStyle name="Comma 9 3 2 2 4 3" xfId="54906" xr:uid="{00000000-0005-0000-0000-0000A1B40000}"/>
    <cellStyle name="Comma 9 3 2 2 4 3 2" xfId="54907" xr:uid="{00000000-0005-0000-0000-0000A2B40000}"/>
    <cellStyle name="Comma 9 3 2 2 4 3 3" xfId="54908" xr:uid="{00000000-0005-0000-0000-0000A3B40000}"/>
    <cellStyle name="Comma 9 3 2 2 4 4" xfId="54909" xr:uid="{00000000-0005-0000-0000-0000A4B40000}"/>
    <cellStyle name="Comma 9 3 2 2 4 4 2" xfId="54910" xr:uid="{00000000-0005-0000-0000-0000A5B40000}"/>
    <cellStyle name="Comma 9 3 2 2 4 5" xfId="54911" xr:uid="{00000000-0005-0000-0000-0000A6B40000}"/>
    <cellStyle name="Comma 9 3 2 2 4 6" xfId="54912" xr:uid="{00000000-0005-0000-0000-0000A7B40000}"/>
    <cellStyle name="Comma 9 3 2 2 5" xfId="54913" xr:uid="{00000000-0005-0000-0000-0000A8B40000}"/>
    <cellStyle name="Comma 9 3 2 2 5 2" xfId="54914" xr:uid="{00000000-0005-0000-0000-0000A9B40000}"/>
    <cellStyle name="Comma 9 3 2 2 5 2 2" xfId="54915" xr:uid="{00000000-0005-0000-0000-0000AAB40000}"/>
    <cellStyle name="Comma 9 3 2 2 5 2 3" xfId="54916" xr:uid="{00000000-0005-0000-0000-0000ABB40000}"/>
    <cellStyle name="Comma 9 3 2 2 5 3" xfId="54917" xr:uid="{00000000-0005-0000-0000-0000ACB40000}"/>
    <cellStyle name="Comma 9 3 2 2 5 3 2" xfId="54918" xr:uid="{00000000-0005-0000-0000-0000ADB40000}"/>
    <cellStyle name="Comma 9 3 2 2 5 4" xfId="54919" xr:uid="{00000000-0005-0000-0000-0000AEB40000}"/>
    <cellStyle name="Comma 9 3 2 2 5 5" xfId="54920" xr:uid="{00000000-0005-0000-0000-0000AFB40000}"/>
    <cellStyle name="Comma 9 3 2 2 6" xfId="54921" xr:uid="{00000000-0005-0000-0000-0000B0B40000}"/>
    <cellStyle name="Comma 9 3 2 2 6 2" xfId="54922" xr:uid="{00000000-0005-0000-0000-0000B1B40000}"/>
    <cellStyle name="Comma 9 3 2 2 6 3" xfId="54923" xr:uid="{00000000-0005-0000-0000-0000B2B40000}"/>
    <cellStyle name="Comma 9 3 2 2 7" xfId="54924" xr:uid="{00000000-0005-0000-0000-0000B3B40000}"/>
    <cellStyle name="Comma 9 3 2 2 7 2" xfId="54925" xr:uid="{00000000-0005-0000-0000-0000B4B40000}"/>
    <cellStyle name="Comma 9 3 2 2 7 3" xfId="54926" xr:uid="{00000000-0005-0000-0000-0000B5B40000}"/>
    <cellStyle name="Comma 9 3 2 2 8" xfId="54927" xr:uid="{00000000-0005-0000-0000-0000B6B40000}"/>
    <cellStyle name="Comma 9 3 2 2 8 2" xfId="54928" xr:uid="{00000000-0005-0000-0000-0000B7B40000}"/>
    <cellStyle name="Comma 9 3 2 2 9" xfId="54929" xr:uid="{00000000-0005-0000-0000-0000B8B40000}"/>
    <cellStyle name="Comma 9 3 2 3" xfId="3991" xr:uid="{00000000-0005-0000-0000-0000B9B40000}"/>
    <cellStyle name="Comma 9 3 2 3 2" xfId="3992" xr:uid="{00000000-0005-0000-0000-0000BAB40000}"/>
    <cellStyle name="Comma 9 3 2 3 2 2" xfId="54930" xr:uid="{00000000-0005-0000-0000-0000BBB40000}"/>
    <cellStyle name="Comma 9 3 2 3 2 2 2" xfId="54931" xr:uid="{00000000-0005-0000-0000-0000BCB40000}"/>
    <cellStyle name="Comma 9 3 2 3 2 2 3" xfId="54932" xr:uid="{00000000-0005-0000-0000-0000BDB40000}"/>
    <cellStyle name="Comma 9 3 2 3 2 3" xfId="54933" xr:uid="{00000000-0005-0000-0000-0000BEB40000}"/>
    <cellStyle name="Comma 9 3 2 3 2 3 2" xfId="54934" xr:uid="{00000000-0005-0000-0000-0000BFB40000}"/>
    <cellStyle name="Comma 9 3 2 3 2 3 3" xfId="54935" xr:uid="{00000000-0005-0000-0000-0000C0B40000}"/>
    <cellStyle name="Comma 9 3 2 3 2 4" xfId="54936" xr:uid="{00000000-0005-0000-0000-0000C1B40000}"/>
    <cellStyle name="Comma 9 3 2 3 2 4 2" xfId="54937" xr:uid="{00000000-0005-0000-0000-0000C2B40000}"/>
    <cellStyle name="Comma 9 3 2 3 2 5" xfId="54938" xr:uid="{00000000-0005-0000-0000-0000C3B40000}"/>
    <cellStyle name="Comma 9 3 2 3 2 6" xfId="54939" xr:uid="{00000000-0005-0000-0000-0000C4B40000}"/>
    <cellStyle name="Comma 9 3 2 3 3" xfId="54940" xr:uid="{00000000-0005-0000-0000-0000C5B40000}"/>
    <cellStyle name="Comma 9 3 2 3 3 2" xfId="54941" xr:uid="{00000000-0005-0000-0000-0000C6B40000}"/>
    <cellStyle name="Comma 9 3 2 3 3 2 2" xfId="54942" xr:uid="{00000000-0005-0000-0000-0000C7B40000}"/>
    <cellStyle name="Comma 9 3 2 3 3 2 3" xfId="54943" xr:uid="{00000000-0005-0000-0000-0000C8B40000}"/>
    <cellStyle name="Comma 9 3 2 3 3 3" xfId="54944" xr:uid="{00000000-0005-0000-0000-0000C9B40000}"/>
    <cellStyle name="Comma 9 3 2 3 3 3 2" xfId="54945" xr:uid="{00000000-0005-0000-0000-0000CAB40000}"/>
    <cellStyle name="Comma 9 3 2 3 3 3 3" xfId="54946" xr:uid="{00000000-0005-0000-0000-0000CBB40000}"/>
    <cellStyle name="Comma 9 3 2 3 3 4" xfId="54947" xr:uid="{00000000-0005-0000-0000-0000CCB40000}"/>
    <cellStyle name="Comma 9 3 2 3 3 4 2" xfId="54948" xr:uid="{00000000-0005-0000-0000-0000CDB40000}"/>
    <cellStyle name="Comma 9 3 2 3 3 5" xfId="54949" xr:uid="{00000000-0005-0000-0000-0000CEB40000}"/>
    <cellStyle name="Comma 9 3 2 3 3 6" xfId="54950" xr:uid="{00000000-0005-0000-0000-0000CFB40000}"/>
    <cellStyle name="Comma 9 3 2 3 4" xfId="54951" xr:uid="{00000000-0005-0000-0000-0000D0B40000}"/>
    <cellStyle name="Comma 9 3 2 3 4 2" xfId="54952" xr:uid="{00000000-0005-0000-0000-0000D1B40000}"/>
    <cellStyle name="Comma 9 3 2 3 4 2 2" xfId="54953" xr:uid="{00000000-0005-0000-0000-0000D2B40000}"/>
    <cellStyle name="Comma 9 3 2 3 4 2 3" xfId="54954" xr:uid="{00000000-0005-0000-0000-0000D3B40000}"/>
    <cellStyle name="Comma 9 3 2 3 4 3" xfId="54955" xr:uid="{00000000-0005-0000-0000-0000D4B40000}"/>
    <cellStyle name="Comma 9 3 2 3 4 3 2" xfId="54956" xr:uid="{00000000-0005-0000-0000-0000D5B40000}"/>
    <cellStyle name="Comma 9 3 2 3 4 4" xfId="54957" xr:uid="{00000000-0005-0000-0000-0000D6B40000}"/>
    <cellStyle name="Comma 9 3 2 3 4 5" xfId="54958" xr:uid="{00000000-0005-0000-0000-0000D7B40000}"/>
    <cellStyle name="Comma 9 3 2 3 5" xfId="54959" xr:uid="{00000000-0005-0000-0000-0000D8B40000}"/>
    <cellStyle name="Comma 9 3 2 3 5 2" xfId="54960" xr:uid="{00000000-0005-0000-0000-0000D9B40000}"/>
    <cellStyle name="Comma 9 3 2 3 5 3" xfId="54961" xr:uid="{00000000-0005-0000-0000-0000DAB40000}"/>
    <cellStyle name="Comma 9 3 2 3 6" xfId="54962" xr:uid="{00000000-0005-0000-0000-0000DBB40000}"/>
    <cellStyle name="Comma 9 3 2 3 6 2" xfId="54963" xr:uid="{00000000-0005-0000-0000-0000DCB40000}"/>
    <cellStyle name="Comma 9 3 2 3 6 3" xfId="54964" xr:uid="{00000000-0005-0000-0000-0000DDB40000}"/>
    <cellStyle name="Comma 9 3 2 3 7" xfId="54965" xr:uid="{00000000-0005-0000-0000-0000DEB40000}"/>
    <cellStyle name="Comma 9 3 2 3 7 2" xfId="54966" xr:uid="{00000000-0005-0000-0000-0000DFB40000}"/>
    <cellStyle name="Comma 9 3 2 3 8" xfId="54967" xr:uid="{00000000-0005-0000-0000-0000E0B40000}"/>
    <cellStyle name="Comma 9 3 2 3 9" xfId="54968" xr:uid="{00000000-0005-0000-0000-0000E1B40000}"/>
    <cellStyle name="Comma 9 3 2 4" xfId="3993" xr:uid="{00000000-0005-0000-0000-0000E2B40000}"/>
    <cellStyle name="Comma 9 3 2 4 2" xfId="54969" xr:uid="{00000000-0005-0000-0000-0000E3B40000}"/>
    <cellStyle name="Comma 9 3 2 4 2 2" xfId="54970" xr:uid="{00000000-0005-0000-0000-0000E4B40000}"/>
    <cellStyle name="Comma 9 3 2 4 2 2 2" xfId="54971" xr:uid="{00000000-0005-0000-0000-0000E5B40000}"/>
    <cellStyle name="Comma 9 3 2 4 2 2 3" xfId="54972" xr:uid="{00000000-0005-0000-0000-0000E6B40000}"/>
    <cellStyle name="Comma 9 3 2 4 2 3" xfId="54973" xr:uid="{00000000-0005-0000-0000-0000E7B40000}"/>
    <cellStyle name="Comma 9 3 2 4 2 3 2" xfId="54974" xr:uid="{00000000-0005-0000-0000-0000E8B40000}"/>
    <cellStyle name="Comma 9 3 2 4 2 3 3" xfId="54975" xr:uid="{00000000-0005-0000-0000-0000E9B40000}"/>
    <cellStyle name="Comma 9 3 2 4 2 4" xfId="54976" xr:uid="{00000000-0005-0000-0000-0000EAB40000}"/>
    <cellStyle name="Comma 9 3 2 4 2 4 2" xfId="54977" xr:uid="{00000000-0005-0000-0000-0000EBB40000}"/>
    <cellStyle name="Comma 9 3 2 4 2 5" xfId="54978" xr:uid="{00000000-0005-0000-0000-0000ECB40000}"/>
    <cellStyle name="Comma 9 3 2 4 2 6" xfId="54979" xr:uid="{00000000-0005-0000-0000-0000EDB40000}"/>
    <cellStyle name="Comma 9 3 2 4 3" xfId="54980" xr:uid="{00000000-0005-0000-0000-0000EEB40000}"/>
    <cellStyle name="Comma 9 3 2 4 3 2" xfId="54981" xr:uid="{00000000-0005-0000-0000-0000EFB40000}"/>
    <cellStyle name="Comma 9 3 2 4 3 2 2" xfId="54982" xr:uid="{00000000-0005-0000-0000-0000F0B40000}"/>
    <cellStyle name="Comma 9 3 2 4 3 2 3" xfId="54983" xr:uid="{00000000-0005-0000-0000-0000F1B40000}"/>
    <cellStyle name="Comma 9 3 2 4 3 3" xfId="54984" xr:uid="{00000000-0005-0000-0000-0000F2B40000}"/>
    <cellStyle name="Comma 9 3 2 4 3 3 2" xfId="54985" xr:uid="{00000000-0005-0000-0000-0000F3B40000}"/>
    <cellStyle name="Comma 9 3 2 4 3 3 3" xfId="54986" xr:uid="{00000000-0005-0000-0000-0000F4B40000}"/>
    <cellStyle name="Comma 9 3 2 4 3 4" xfId="54987" xr:uid="{00000000-0005-0000-0000-0000F5B40000}"/>
    <cellStyle name="Comma 9 3 2 4 3 4 2" xfId="54988" xr:uid="{00000000-0005-0000-0000-0000F6B40000}"/>
    <cellStyle name="Comma 9 3 2 4 3 5" xfId="54989" xr:uid="{00000000-0005-0000-0000-0000F7B40000}"/>
    <cellStyle name="Comma 9 3 2 4 3 6" xfId="54990" xr:uid="{00000000-0005-0000-0000-0000F8B40000}"/>
    <cellStyle name="Comma 9 3 2 4 4" xfId="54991" xr:uid="{00000000-0005-0000-0000-0000F9B40000}"/>
    <cellStyle name="Comma 9 3 2 4 4 2" xfId="54992" xr:uid="{00000000-0005-0000-0000-0000FAB40000}"/>
    <cellStyle name="Comma 9 3 2 4 4 2 2" xfId="54993" xr:uid="{00000000-0005-0000-0000-0000FBB40000}"/>
    <cellStyle name="Comma 9 3 2 4 4 2 3" xfId="54994" xr:uid="{00000000-0005-0000-0000-0000FCB40000}"/>
    <cellStyle name="Comma 9 3 2 4 4 3" xfId="54995" xr:uid="{00000000-0005-0000-0000-0000FDB40000}"/>
    <cellStyle name="Comma 9 3 2 4 4 3 2" xfId="54996" xr:uid="{00000000-0005-0000-0000-0000FEB40000}"/>
    <cellStyle name="Comma 9 3 2 4 4 4" xfId="54997" xr:uid="{00000000-0005-0000-0000-0000FFB40000}"/>
    <cellStyle name="Comma 9 3 2 4 4 5" xfId="54998" xr:uid="{00000000-0005-0000-0000-000000B50000}"/>
    <cellStyle name="Comma 9 3 2 4 5" xfId="54999" xr:uid="{00000000-0005-0000-0000-000001B50000}"/>
    <cellStyle name="Comma 9 3 2 4 5 2" xfId="55000" xr:uid="{00000000-0005-0000-0000-000002B50000}"/>
    <cellStyle name="Comma 9 3 2 4 5 3" xfId="55001" xr:uid="{00000000-0005-0000-0000-000003B50000}"/>
    <cellStyle name="Comma 9 3 2 4 6" xfId="55002" xr:uid="{00000000-0005-0000-0000-000004B50000}"/>
    <cellStyle name="Comma 9 3 2 4 6 2" xfId="55003" xr:uid="{00000000-0005-0000-0000-000005B50000}"/>
    <cellStyle name="Comma 9 3 2 4 6 3" xfId="55004" xr:uid="{00000000-0005-0000-0000-000006B50000}"/>
    <cellStyle name="Comma 9 3 2 4 7" xfId="55005" xr:uid="{00000000-0005-0000-0000-000007B50000}"/>
    <cellStyle name="Comma 9 3 2 4 7 2" xfId="55006" xr:uid="{00000000-0005-0000-0000-000008B50000}"/>
    <cellStyle name="Comma 9 3 2 4 8" xfId="55007" xr:uid="{00000000-0005-0000-0000-000009B50000}"/>
    <cellStyle name="Comma 9 3 2 4 9" xfId="55008" xr:uid="{00000000-0005-0000-0000-00000AB50000}"/>
    <cellStyle name="Comma 9 3 2 5" xfId="55009" xr:uid="{00000000-0005-0000-0000-00000BB50000}"/>
    <cellStyle name="Comma 9 3 2 5 2" xfId="55010" xr:uid="{00000000-0005-0000-0000-00000CB50000}"/>
    <cellStyle name="Comma 9 3 2 5 2 2" xfId="55011" xr:uid="{00000000-0005-0000-0000-00000DB50000}"/>
    <cellStyle name="Comma 9 3 2 5 2 3" xfId="55012" xr:uid="{00000000-0005-0000-0000-00000EB50000}"/>
    <cellStyle name="Comma 9 3 2 5 3" xfId="55013" xr:uid="{00000000-0005-0000-0000-00000FB50000}"/>
    <cellStyle name="Comma 9 3 2 5 3 2" xfId="55014" xr:uid="{00000000-0005-0000-0000-000010B50000}"/>
    <cellStyle name="Comma 9 3 2 5 3 3" xfId="55015" xr:uid="{00000000-0005-0000-0000-000011B50000}"/>
    <cellStyle name="Comma 9 3 2 5 4" xfId="55016" xr:uid="{00000000-0005-0000-0000-000012B50000}"/>
    <cellStyle name="Comma 9 3 2 5 4 2" xfId="55017" xr:uid="{00000000-0005-0000-0000-000013B50000}"/>
    <cellStyle name="Comma 9 3 2 5 5" xfId="55018" xr:uid="{00000000-0005-0000-0000-000014B50000}"/>
    <cellStyle name="Comma 9 3 2 5 6" xfId="55019" xr:uid="{00000000-0005-0000-0000-000015B50000}"/>
    <cellStyle name="Comma 9 3 2 6" xfId="55020" xr:uid="{00000000-0005-0000-0000-000016B50000}"/>
    <cellStyle name="Comma 9 3 2 6 2" xfId="55021" xr:uid="{00000000-0005-0000-0000-000017B50000}"/>
    <cellStyle name="Comma 9 3 2 6 2 2" xfId="55022" xr:uid="{00000000-0005-0000-0000-000018B50000}"/>
    <cellStyle name="Comma 9 3 2 6 2 3" xfId="55023" xr:uid="{00000000-0005-0000-0000-000019B50000}"/>
    <cellStyle name="Comma 9 3 2 6 3" xfId="55024" xr:uid="{00000000-0005-0000-0000-00001AB50000}"/>
    <cellStyle name="Comma 9 3 2 6 3 2" xfId="55025" xr:uid="{00000000-0005-0000-0000-00001BB50000}"/>
    <cellStyle name="Comma 9 3 2 6 3 3" xfId="55026" xr:uid="{00000000-0005-0000-0000-00001CB50000}"/>
    <cellStyle name="Comma 9 3 2 6 4" xfId="55027" xr:uid="{00000000-0005-0000-0000-00001DB50000}"/>
    <cellStyle name="Comma 9 3 2 6 4 2" xfId="55028" xr:uid="{00000000-0005-0000-0000-00001EB50000}"/>
    <cellStyle name="Comma 9 3 2 6 5" xfId="55029" xr:uid="{00000000-0005-0000-0000-00001FB50000}"/>
    <cellStyle name="Comma 9 3 2 6 6" xfId="55030" xr:uid="{00000000-0005-0000-0000-000020B50000}"/>
    <cellStyle name="Comma 9 3 2 7" xfId="55031" xr:uid="{00000000-0005-0000-0000-000021B50000}"/>
    <cellStyle name="Comma 9 3 2 7 2" xfId="55032" xr:uid="{00000000-0005-0000-0000-000022B50000}"/>
    <cellStyle name="Comma 9 3 2 7 2 2" xfId="55033" xr:uid="{00000000-0005-0000-0000-000023B50000}"/>
    <cellStyle name="Comma 9 3 2 7 2 3" xfId="55034" xr:uid="{00000000-0005-0000-0000-000024B50000}"/>
    <cellStyle name="Comma 9 3 2 7 3" xfId="55035" xr:uid="{00000000-0005-0000-0000-000025B50000}"/>
    <cellStyle name="Comma 9 3 2 7 3 2" xfId="55036" xr:uid="{00000000-0005-0000-0000-000026B50000}"/>
    <cellStyle name="Comma 9 3 2 7 4" xfId="55037" xr:uid="{00000000-0005-0000-0000-000027B50000}"/>
    <cellStyle name="Comma 9 3 2 7 5" xfId="55038" xr:uid="{00000000-0005-0000-0000-000028B50000}"/>
    <cellStyle name="Comma 9 3 2 8" xfId="55039" xr:uid="{00000000-0005-0000-0000-000029B50000}"/>
    <cellStyle name="Comma 9 3 2 8 2" xfId="55040" xr:uid="{00000000-0005-0000-0000-00002AB50000}"/>
    <cellStyle name="Comma 9 3 2 8 3" xfId="55041" xr:uid="{00000000-0005-0000-0000-00002BB50000}"/>
    <cellStyle name="Comma 9 3 2 9" xfId="55042" xr:uid="{00000000-0005-0000-0000-00002CB50000}"/>
    <cellStyle name="Comma 9 3 2 9 2" xfId="55043" xr:uid="{00000000-0005-0000-0000-00002DB50000}"/>
    <cellStyle name="Comma 9 3 2 9 3" xfId="55044" xr:uid="{00000000-0005-0000-0000-00002EB50000}"/>
    <cellStyle name="Comma 9 3 3" xfId="3994" xr:uid="{00000000-0005-0000-0000-00002FB50000}"/>
    <cellStyle name="Comma 9 3 3 10" xfId="55045" xr:uid="{00000000-0005-0000-0000-000030B50000}"/>
    <cellStyle name="Comma 9 3 3 2" xfId="3995" xr:uid="{00000000-0005-0000-0000-000031B50000}"/>
    <cellStyle name="Comma 9 3 3 2 2" xfId="3996" xr:uid="{00000000-0005-0000-0000-000032B50000}"/>
    <cellStyle name="Comma 9 3 3 2 2 2" xfId="55046" xr:uid="{00000000-0005-0000-0000-000033B50000}"/>
    <cellStyle name="Comma 9 3 3 2 2 2 2" xfId="55047" xr:uid="{00000000-0005-0000-0000-000034B50000}"/>
    <cellStyle name="Comma 9 3 3 2 2 2 3" xfId="55048" xr:uid="{00000000-0005-0000-0000-000035B50000}"/>
    <cellStyle name="Comma 9 3 3 2 2 3" xfId="55049" xr:uid="{00000000-0005-0000-0000-000036B50000}"/>
    <cellStyle name="Comma 9 3 3 2 2 3 2" xfId="55050" xr:uid="{00000000-0005-0000-0000-000037B50000}"/>
    <cellStyle name="Comma 9 3 3 2 2 3 3" xfId="55051" xr:uid="{00000000-0005-0000-0000-000038B50000}"/>
    <cellStyle name="Comma 9 3 3 2 2 4" xfId="55052" xr:uid="{00000000-0005-0000-0000-000039B50000}"/>
    <cellStyle name="Comma 9 3 3 2 2 4 2" xfId="55053" xr:uid="{00000000-0005-0000-0000-00003AB50000}"/>
    <cellStyle name="Comma 9 3 3 2 2 5" xfId="55054" xr:uid="{00000000-0005-0000-0000-00003BB50000}"/>
    <cellStyle name="Comma 9 3 3 2 2 6" xfId="55055" xr:uid="{00000000-0005-0000-0000-00003CB50000}"/>
    <cellStyle name="Comma 9 3 3 2 3" xfId="55056" xr:uid="{00000000-0005-0000-0000-00003DB50000}"/>
    <cellStyle name="Comma 9 3 3 2 3 2" xfId="55057" xr:uid="{00000000-0005-0000-0000-00003EB50000}"/>
    <cellStyle name="Comma 9 3 3 2 3 2 2" xfId="55058" xr:uid="{00000000-0005-0000-0000-00003FB50000}"/>
    <cellStyle name="Comma 9 3 3 2 3 2 3" xfId="55059" xr:uid="{00000000-0005-0000-0000-000040B50000}"/>
    <cellStyle name="Comma 9 3 3 2 3 3" xfId="55060" xr:uid="{00000000-0005-0000-0000-000041B50000}"/>
    <cellStyle name="Comma 9 3 3 2 3 3 2" xfId="55061" xr:uid="{00000000-0005-0000-0000-000042B50000}"/>
    <cellStyle name="Comma 9 3 3 2 3 3 3" xfId="55062" xr:uid="{00000000-0005-0000-0000-000043B50000}"/>
    <cellStyle name="Comma 9 3 3 2 3 4" xfId="55063" xr:uid="{00000000-0005-0000-0000-000044B50000}"/>
    <cellStyle name="Comma 9 3 3 2 3 4 2" xfId="55064" xr:uid="{00000000-0005-0000-0000-000045B50000}"/>
    <cellStyle name="Comma 9 3 3 2 3 5" xfId="55065" xr:uid="{00000000-0005-0000-0000-000046B50000}"/>
    <cellStyle name="Comma 9 3 3 2 3 6" xfId="55066" xr:uid="{00000000-0005-0000-0000-000047B50000}"/>
    <cellStyle name="Comma 9 3 3 2 4" xfId="55067" xr:uid="{00000000-0005-0000-0000-000048B50000}"/>
    <cellStyle name="Comma 9 3 3 2 4 2" xfId="55068" xr:uid="{00000000-0005-0000-0000-000049B50000}"/>
    <cellStyle name="Comma 9 3 3 2 4 2 2" xfId="55069" xr:uid="{00000000-0005-0000-0000-00004AB50000}"/>
    <cellStyle name="Comma 9 3 3 2 4 2 3" xfId="55070" xr:uid="{00000000-0005-0000-0000-00004BB50000}"/>
    <cellStyle name="Comma 9 3 3 2 4 3" xfId="55071" xr:uid="{00000000-0005-0000-0000-00004CB50000}"/>
    <cellStyle name="Comma 9 3 3 2 4 3 2" xfId="55072" xr:uid="{00000000-0005-0000-0000-00004DB50000}"/>
    <cellStyle name="Comma 9 3 3 2 4 4" xfId="55073" xr:uid="{00000000-0005-0000-0000-00004EB50000}"/>
    <cellStyle name="Comma 9 3 3 2 4 5" xfId="55074" xr:uid="{00000000-0005-0000-0000-00004FB50000}"/>
    <cellStyle name="Comma 9 3 3 2 5" xfId="55075" xr:uid="{00000000-0005-0000-0000-000050B50000}"/>
    <cellStyle name="Comma 9 3 3 2 5 2" xfId="55076" xr:uid="{00000000-0005-0000-0000-000051B50000}"/>
    <cellStyle name="Comma 9 3 3 2 5 3" xfId="55077" xr:uid="{00000000-0005-0000-0000-000052B50000}"/>
    <cellStyle name="Comma 9 3 3 2 6" xfId="55078" xr:uid="{00000000-0005-0000-0000-000053B50000}"/>
    <cellStyle name="Comma 9 3 3 2 6 2" xfId="55079" xr:uid="{00000000-0005-0000-0000-000054B50000}"/>
    <cellStyle name="Comma 9 3 3 2 6 3" xfId="55080" xr:uid="{00000000-0005-0000-0000-000055B50000}"/>
    <cellStyle name="Comma 9 3 3 2 7" xfId="55081" xr:uid="{00000000-0005-0000-0000-000056B50000}"/>
    <cellStyle name="Comma 9 3 3 2 7 2" xfId="55082" xr:uid="{00000000-0005-0000-0000-000057B50000}"/>
    <cellStyle name="Comma 9 3 3 2 8" xfId="55083" xr:uid="{00000000-0005-0000-0000-000058B50000}"/>
    <cellStyle name="Comma 9 3 3 2 9" xfId="55084" xr:uid="{00000000-0005-0000-0000-000059B50000}"/>
    <cellStyle name="Comma 9 3 3 3" xfId="3997" xr:uid="{00000000-0005-0000-0000-00005AB50000}"/>
    <cellStyle name="Comma 9 3 3 3 2" xfId="55085" xr:uid="{00000000-0005-0000-0000-00005BB50000}"/>
    <cellStyle name="Comma 9 3 3 3 2 2" xfId="55086" xr:uid="{00000000-0005-0000-0000-00005CB50000}"/>
    <cellStyle name="Comma 9 3 3 3 2 3" xfId="55087" xr:uid="{00000000-0005-0000-0000-00005DB50000}"/>
    <cellStyle name="Comma 9 3 3 3 3" xfId="55088" xr:uid="{00000000-0005-0000-0000-00005EB50000}"/>
    <cellStyle name="Comma 9 3 3 3 3 2" xfId="55089" xr:uid="{00000000-0005-0000-0000-00005FB50000}"/>
    <cellStyle name="Comma 9 3 3 3 3 3" xfId="55090" xr:uid="{00000000-0005-0000-0000-000060B50000}"/>
    <cellStyle name="Comma 9 3 3 3 4" xfId="55091" xr:uid="{00000000-0005-0000-0000-000061B50000}"/>
    <cellStyle name="Comma 9 3 3 3 4 2" xfId="55092" xr:uid="{00000000-0005-0000-0000-000062B50000}"/>
    <cellStyle name="Comma 9 3 3 3 5" xfId="55093" xr:uid="{00000000-0005-0000-0000-000063B50000}"/>
    <cellStyle name="Comma 9 3 3 3 6" xfId="55094" xr:uid="{00000000-0005-0000-0000-000064B50000}"/>
    <cellStyle name="Comma 9 3 3 4" xfId="55095" xr:uid="{00000000-0005-0000-0000-000065B50000}"/>
    <cellStyle name="Comma 9 3 3 4 2" xfId="55096" xr:uid="{00000000-0005-0000-0000-000066B50000}"/>
    <cellStyle name="Comma 9 3 3 4 2 2" xfId="55097" xr:uid="{00000000-0005-0000-0000-000067B50000}"/>
    <cellStyle name="Comma 9 3 3 4 2 3" xfId="55098" xr:uid="{00000000-0005-0000-0000-000068B50000}"/>
    <cellStyle name="Comma 9 3 3 4 3" xfId="55099" xr:uid="{00000000-0005-0000-0000-000069B50000}"/>
    <cellStyle name="Comma 9 3 3 4 3 2" xfId="55100" xr:uid="{00000000-0005-0000-0000-00006AB50000}"/>
    <cellStyle name="Comma 9 3 3 4 3 3" xfId="55101" xr:uid="{00000000-0005-0000-0000-00006BB50000}"/>
    <cellStyle name="Comma 9 3 3 4 4" xfId="55102" xr:uid="{00000000-0005-0000-0000-00006CB50000}"/>
    <cellStyle name="Comma 9 3 3 4 4 2" xfId="55103" xr:uid="{00000000-0005-0000-0000-00006DB50000}"/>
    <cellStyle name="Comma 9 3 3 4 5" xfId="55104" xr:uid="{00000000-0005-0000-0000-00006EB50000}"/>
    <cellStyle name="Comma 9 3 3 4 6" xfId="55105" xr:uid="{00000000-0005-0000-0000-00006FB50000}"/>
    <cellStyle name="Comma 9 3 3 5" xfId="55106" xr:uid="{00000000-0005-0000-0000-000070B50000}"/>
    <cellStyle name="Comma 9 3 3 5 2" xfId="55107" xr:uid="{00000000-0005-0000-0000-000071B50000}"/>
    <cellStyle name="Comma 9 3 3 5 2 2" xfId="55108" xr:uid="{00000000-0005-0000-0000-000072B50000}"/>
    <cellStyle name="Comma 9 3 3 5 2 3" xfId="55109" xr:uid="{00000000-0005-0000-0000-000073B50000}"/>
    <cellStyle name="Comma 9 3 3 5 3" xfId="55110" xr:uid="{00000000-0005-0000-0000-000074B50000}"/>
    <cellStyle name="Comma 9 3 3 5 3 2" xfId="55111" xr:uid="{00000000-0005-0000-0000-000075B50000}"/>
    <cellStyle name="Comma 9 3 3 5 4" xfId="55112" xr:uid="{00000000-0005-0000-0000-000076B50000}"/>
    <cellStyle name="Comma 9 3 3 5 5" xfId="55113" xr:uid="{00000000-0005-0000-0000-000077B50000}"/>
    <cellStyle name="Comma 9 3 3 6" xfId="55114" xr:uid="{00000000-0005-0000-0000-000078B50000}"/>
    <cellStyle name="Comma 9 3 3 6 2" xfId="55115" xr:uid="{00000000-0005-0000-0000-000079B50000}"/>
    <cellStyle name="Comma 9 3 3 6 3" xfId="55116" xr:uid="{00000000-0005-0000-0000-00007AB50000}"/>
    <cellStyle name="Comma 9 3 3 7" xfId="55117" xr:uid="{00000000-0005-0000-0000-00007BB50000}"/>
    <cellStyle name="Comma 9 3 3 7 2" xfId="55118" xr:uid="{00000000-0005-0000-0000-00007CB50000}"/>
    <cellStyle name="Comma 9 3 3 7 3" xfId="55119" xr:uid="{00000000-0005-0000-0000-00007DB50000}"/>
    <cellStyle name="Comma 9 3 3 8" xfId="55120" xr:uid="{00000000-0005-0000-0000-00007EB50000}"/>
    <cellStyle name="Comma 9 3 3 8 2" xfId="55121" xr:uid="{00000000-0005-0000-0000-00007FB50000}"/>
    <cellStyle name="Comma 9 3 3 9" xfId="55122" xr:uid="{00000000-0005-0000-0000-000080B50000}"/>
    <cellStyle name="Comma 9 3 4" xfId="3998" xr:uid="{00000000-0005-0000-0000-000081B50000}"/>
    <cellStyle name="Comma 9 3 4 2" xfId="3999" xr:uid="{00000000-0005-0000-0000-000082B50000}"/>
    <cellStyle name="Comma 9 3 4 2 2" xfId="55123" xr:uid="{00000000-0005-0000-0000-000083B50000}"/>
    <cellStyle name="Comma 9 3 4 2 2 2" xfId="55124" xr:uid="{00000000-0005-0000-0000-000084B50000}"/>
    <cellStyle name="Comma 9 3 4 2 2 3" xfId="55125" xr:uid="{00000000-0005-0000-0000-000085B50000}"/>
    <cellStyle name="Comma 9 3 4 2 3" xfId="55126" xr:uid="{00000000-0005-0000-0000-000086B50000}"/>
    <cellStyle name="Comma 9 3 4 2 3 2" xfId="55127" xr:uid="{00000000-0005-0000-0000-000087B50000}"/>
    <cellStyle name="Comma 9 3 4 2 3 3" xfId="55128" xr:uid="{00000000-0005-0000-0000-000088B50000}"/>
    <cellStyle name="Comma 9 3 4 2 4" xfId="55129" xr:uid="{00000000-0005-0000-0000-000089B50000}"/>
    <cellStyle name="Comma 9 3 4 2 4 2" xfId="55130" xr:uid="{00000000-0005-0000-0000-00008AB50000}"/>
    <cellStyle name="Comma 9 3 4 2 5" xfId="55131" xr:uid="{00000000-0005-0000-0000-00008BB50000}"/>
    <cellStyle name="Comma 9 3 4 2 6" xfId="55132" xr:uid="{00000000-0005-0000-0000-00008CB50000}"/>
    <cellStyle name="Comma 9 3 4 3" xfId="55133" xr:uid="{00000000-0005-0000-0000-00008DB50000}"/>
    <cellStyle name="Comma 9 3 4 3 2" xfId="55134" xr:uid="{00000000-0005-0000-0000-00008EB50000}"/>
    <cellStyle name="Comma 9 3 4 3 2 2" xfId="55135" xr:uid="{00000000-0005-0000-0000-00008FB50000}"/>
    <cellStyle name="Comma 9 3 4 3 2 3" xfId="55136" xr:uid="{00000000-0005-0000-0000-000090B50000}"/>
    <cellStyle name="Comma 9 3 4 3 3" xfId="55137" xr:uid="{00000000-0005-0000-0000-000091B50000}"/>
    <cellStyle name="Comma 9 3 4 3 3 2" xfId="55138" xr:uid="{00000000-0005-0000-0000-000092B50000}"/>
    <cellStyle name="Comma 9 3 4 3 3 3" xfId="55139" xr:uid="{00000000-0005-0000-0000-000093B50000}"/>
    <cellStyle name="Comma 9 3 4 3 4" xfId="55140" xr:uid="{00000000-0005-0000-0000-000094B50000}"/>
    <cellStyle name="Comma 9 3 4 3 4 2" xfId="55141" xr:uid="{00000000-0005-0000-0000-000095B50000}"/>
    <cellStyle name="Comma 9 3 4 3 5" xfId="55142" xr:uid="{00000000-0005-0000-0000-000096B50000}"/>
    <cellStyle name="Comma 9 3 4 3 6" xfId="55143" xr:uid="{00000000-0005-0000-0000-000097B50000}"/>
    <cellStyle name="Comma 9 3 4 4" xfId="55144" xr:uid="{00000000-0005-0000-0000-000098B50000}"/>
    <cellStyle name="Comma 9 3 4 4 2" xfId="55145" xr:uid="{00000000-0005-0000-0000-000099B50000}"/>
    <cellStyle name="Comma 9 3 4 4 2 2" xfId="55146" xr:uid="{00000000-0005-0000-0000-00009AB50000}"/>
    <cellStyle name="Comma 9 3 4 4 2 3" xfId="55147" xr:uid="{00000000-0005-0000-0000-00009BB50000}"/>
    <cellStyle name="Comma 9 3 4 4 3" xfId="55148" xr:uid="{00000000-0005-0000-0000-00009CB50000}"/>
    <cellStyle name="Comma 9 3 4 4 3 2" xfId="55149" xr:uid="{00000000-0005-0000-0000-00009DB50000}"/>
    <cellStyle name="Comma 9 3 4 4 4" xfId="55150" xr:uid="{00000000-0005-0000-0000-00009EB50000}"/>
    <cellStyle name="Comma 9 3 4 4 5" xfId="55151" xr:uid="{00000000-0005-0000-0000-00009FB50000}"/>
    <cellStyle name="Comma 9 3 4 5" xfId="55152" xr:uid="{00000000-0005-0000-0000-0000A0B50000}"/>
    <cellStyle name="Comma 9 3 4 5 2" xfId="55153" xr:uid="{00000000-0005-0000-0000-0000A1B50000}"/>
    <cellStyle name="Comma 9 3 4 5 3" xfId="55154" xr:uid="{00000000-0005-0000-0000-0000A2B50000}"/>
    <cellStyle name="Comma 9 3 4 6" xfId="55155" xr:uid="{00000000-0005-0000-0000-0000A3B50000}"/>
    <cellStyle name="Comma 9 3 4 6 2" xfId="55156" xr:uid="{00000000-0005-0000-0000-0000A4B50000}"/>
    <cellStyle name="Comma 9 3 4 6 3" xfId="55157" xr:uid="{00000000-0005-0000-0000-0000A5B50000}"/>
    <cellStyle name="Comma 9 3 4 7" xfId="55158" xr:uid="{00000000-0005-0000-0000-0000A6B50000}"/>
    <cellStyle name="Comma 9 3 4 7 2" xfId="55159" xr:uid="{00000000-0005-0000-0000-0000A7B50000}"/>
    <cellStyle name="Comma 9 3 4 8" xfId="55160" xr:uid="{00000000-0005-0000-0000-0000A8B50000}"/>
    <cellStyle name="Comma 9 3 4 9" xfId="55161" xr:uid="{00000000-0005-0000-0000-0000A9B50000}"/>
    <cellStyle name="Comma 9 3 5" xfId="4000" xr:uid="{00000000-0005-0000-0000-0000AAB50000}"/>
    <cellStyle name="Comma 9 3 5 2" xfId="55162" xr:uid="{00000000-0005-0000-0000-0000ABB50000}"/>
    <cellStyle name="Comma 9 3 5 2 2" xfId="55163" xr:uid="{00000000-0005-0000-0000-0000ACB50000}"/>
    <cellStyle name="Comma 9 3 5 2 2 2" xfId="55164" xr:uid="{00000000-0005-0000-0000-0000ADB50000}"/>
    <cellStyle name="Comma 9 3 5 2 2 3" xfId="55165" xr:uid="{00000000-0005-0000-0000-0000AEB50000}"/>
    <cellStyle name="Comma 9 3 5 2 3" xfId="55166" xr:uid="{00000000-0005-0000-0000-0000AFB50000}"/>
    <cellStyle name="Comma 9 3 5 2 3 2" xfId="55167" xr:uid="{00000000-0005-0000-0000-0000B0B50000}"/>
    <cellStyle name="Comma 9 3 5 2 3 3" xfId="55168" xr:uid="{00000000-0005-0000-0000-0000B1B50000}"/>
    <cellStyle name="Comma 9 3 5 2 4" xfId="55169" xr:uid="{00000000-0005-0000-0000-0000B2B50000}"/>
    <cellStyle name="Comma 9 3 5 2 4 2" xfId="55170" xr:uid="{00000000-0005-0000-0000-0000B3B50000}"/>
    <cellStyle name="Comma 9 3 5 2 5" xfId="55171" xr:uid="{00000000-0005-0000-0000-0000B4B50000}"/>
    <cellStyle name="Comma 9 3 5 2 6" xfId="55172" xr:uid="{00000000-0005-0000-0000-0000B5B50000}"/>
    <cellStyle name="Comma 9 3 5 3" xfId="55173" xr:uid="{00000000-0005-0000-0000-0000B6B50000}"/>
    <cellStyle name="Comma 9 3 5 3 2" xfId="55174" xr:uid="{00000000-0005-0000-0000-0000B7B50000}"/>
    <cellStyle name="Comma 9 3 5 3 2 2" xfId="55175" xr:uid="{00000000-0005-0000-0000-0000B8B50000}"/>
    <cellStyle name="Comma 9 3 5 3 2 3" xfId="55176" xr:uid="{00000000-0005-0000-0000-0000B9B50000}"/>
    <cellStyle name="Comma 9 3 5 3 3" xfId="55177" xr:uid="{00000000-0005-0000-0000-0000BAB50000}"/>
    <cellStyle name="Comma 9 3 5 3 3 2" xfId="55178" xr:uid="{00000000-0005-0000-0000-0000BBB50000}"/>
    <cellStyle name="Comma 9 3 5 3 3 3" xfId="55179" xr:uid="{00000000-0005-0000-0000-0000BCB50000}"/>
    <cellStyle name="Comma 9 3 5 3 4" xfId="55180" xr:uid="{00000000-0005-0000-0000-0000BDB50000}"/>
    <cellStyle name="Comma 9 3 5 3 4 2" xfId="55181" xr:uid="{00000000-0005-0000-0000-0000BEB50000}"/>
    <cellStyle name="Comma 9 3 5 3 5" xfId="55182" xr:uid="{00000000-0005-0000-0000-0000BFB50000}"/>
    <cellStyle name="Comma 9 3 5 3 6" xfId="55183" xr:uid="{00000000-0005-0000-0000-0000C0B50000}"/>
    <cellStyle name="Comma 9 3 5 4" xfId="55184" xr:uid="{00000000-0005-0000-0000-0000C1B50000}"/>
    <cellStyle name="Comma 9 3 5 4 2" xfId="55185" xr:uid="{00000000-0005-0000-0000-0000C2B50000}"/>
    <cellStyle name="Comma 9 3 5 4 2 2" xfId="55186" xr:uid="{00000000-0005-0000-0000-0000C3B50000}"/>
    <cellStyle name="Comma 9 3 5 4 2 3" xfId="55187" xr:uid="{00000000-0005-0000-0000-0000C4B50000}"/>
    <cellStyle name="Comma 9 3 5 4 3" xfId="55188" xr:uid="{00000000-0005-0000-0000-0000C5B50000}"/>
    <cellStyle name="Comma 9 3 5 4 3 2" xfId="55189" xr:uid="{00000000-0005-0000-0000-0000C6B50000}"/>
    <cellStyle name="Comma 9 3 5 4 4" xfId="55190" xr:uid="{00000000-0005-0000-0000-0000C7B50000}"/>
    <cellStyle name="Comma 9 3 5 4 5" xfId="55191" xr:uid="{00000000-0005-0000-0000-0000C8B50000}"/>
    <cellStyle name="Comma 9 3 5 5" xfId="55192" xr:uid="{00000000-0005-0000-0000-0000C9B50000}"/>
    <cellStyle name="Comma 9 3 5 5 2" xfId="55193" xr:uid="{00000000-0005-0000-0000-0000CAB50000}"/>
    <cellStyle name="Comma 9 3 5 5 3" xfId="55194" xr:uid="{00000000-0005-0000-0000-0000CBB50000}"/>
    <cellStyle name="Comma 9 3 5 6" xfId="55195" xr:uid="{00000000-0005-0000-0000-0000CCB50000}"/>
    <cellStyle name="Comma 9 3 5 6 2" xfId="55196" xr:uid="{00000000-0005-0000-0000-0000CDB50000}"/>
    <cellStyle name="Comma 9 3 5 6 3" xfId="55197" xr:uid="{00000000-0005-0000-0000-0000CEB50000}"/>
    <cellStyle name="Comma 9 3 5 7" xfId="55198" xr:uid="{00000000-0005-0000-0000-0000CFB50000}"/>
    <cellStyle name="Comma 9 3 5 7 2" xfId="55199" xr:uid="{00000000-0005-0000-0000-0000D0B50000}"/>
    <cellStyle name="Comma 9 3 5 8" xfId="55200" xr:uid="{00000000-0005-0000-0000-0000D1B50000}"/>
    <cellStyle name="Comma 9 3 5 9" xfId="55201" xr:uid="{00000000-0005-0000-0000-0000D2B50000}"/>
    <cellStyle name="Comma 9 3 6" xfId="14043" xr:uid="{00000000-0005-0000-0000-0000D3B50000}"/>
    <cellStyle name="Comma 9 3 6 2" xfId="55202" xr:uid="{00000000-0005-0000-0000-0000D4B50000}"/>
    <cellStyle name="Comma 9 3 6 2 2" xfId="55203" xr:uid="{00000000-0005-0000-0000-0000D5B50000}"/>
    <cellStyle name="Comma 9 3 6 2 3" xfId="55204" xr:uid="{00000000-0005-0000-0000-0000D6B50000}"/>
    <cellStyle name="Comma 9 3 6 3" xfId="55205" xr:uid="{00000000-0005-0000-0000-0000D7B50000}"/>
    <cellStyle name="Comma 9 3 6 3 2" xfId="55206" xr:uid="{00000000-0005-0000-0000-0000D8B50000}"/>
    <cellStyle name="Comma 9 3 6 3 3" xfId="55207" xr:uid="{00000000-0005-0000-0000-0000D9B50000}"/>
    <cellStyle name="Comma 9 3 6 4" xfId="55208" xr:uid="{00000000-0005-0000-0000-0000DAB50000}"/>
    <cellStyle name="Comma 9 3 6 4 2" xfId="55209" xr:uid="{00000000-0005-0000-0000-0000DBB50000}"/>
    <cellStyle name="Comma 9 3 6 5" xfId="55210" xr:uid="{00000000-0005-0000-0000-0000DCB50000}"/>
    <cellStyle name="Comma 9 3 6 6" xfId="55211" xr:uid="{00000000-0005-0000-0000-0000DDB50000}"/>
    <cellStyle name="Comma 9 3 7" xfId="55212" xr:uid="{00000000-0005-0000-0000-0000DEB50000}"/>
    <cellStyle name="Comma 9 3 7 2" xfId="55213" xr:uid="{00000000-0005-0000-0000-0000DFB50000}"/>
    <cellStyle name="Comma 9 3 7 2 2" xfId="55214" xr:uid="{00000000-0005-0000-0000-0000E0B50000}"/>
    <cellStyle name="Comma 9 3 7 2 3" xfId="55215" xr:uid="{00000000-0005-0000-0000-0000E1B50000}"/>
    <cellStyle name="Comma 9 3 7 3" xfId="55216" xr:uid="{00000000-0005-0000-0000-0000E2B50000}"/>
    <cellStyle name="Comma 9 3 7 3 2" xfId="55217" xr:uid="{00000000-0005-0000-0000-0000E3B50000}"/>
    <cellStyle name="Comma 9 3 7 3 3" xfId="55218" xr:uid="{00000000-0005-0000-0000-0000E4B50000}"/>
    <cellStyle name="Comma 9 3 7 4" xfId="55219" xr:uid="{00000000-0005-0000-0000-0000E5B50000}"/>
    <cellStyle name="Comma 9 3 7 4 2" xfId="55220" xr:uid="{00000000-0005-0000-0000-0000E6B50000}"/>
    <cellStyle name="Comma 9 3 7 5" xfId="55221" xr:uid="{00000000-0005-0000-0000-0000E7B50000}"/>
    <cellStyle name="Comma 9 3 7 6" xfId="55222" xr:uid="{00000000-0005-0000-0000-0000E8B50000}"/>
    <cellStyle name="Comma 9 3 8" xfId="55223" xr:uid="{00000000-0005-0000-0000-0000E9B50000}"/>
    <cellStyle name="Comma 9 3 8 2" xfId="55224" xr:uid="{00000000-0005-0000-0000-0000EAB50000}"/>
    <cellStyle name="Comma 9 3 8 2 2" xfId="55225" xr:uid="{00000000-0005-0000-0000-0000EBB50000}"/>
    <cellStyle name="Comma 9 3 8 2 3" xfId="55226" xr:uid="{00000000-0005-0000-0000-0000ECB50000}"/>
    <cellStyle name="Comma 9 3 8 3" xfId="55227" xr:uid="{00000000-0005-0000-0000-0000EDB50000}"/>
    <cellStyle name="Comma 9 3 8 3 2" xfId="55228" xr:uid="{00000000-0005-0000-0000-0000EEB50000}"/>
    <cellStyle name="Comma 9 3 8 4" xfId="55229" xr:uid="{00000000-0005-0000-0000-0000EFB50000}"/>
    <cellStyle name="Comma 9 3 8 5" xfId="55230" xr:uid="{00000000-0005-0000-0000-0000F0B50000}"/>
    <cellStyle name="Comma 9 3 9" xfId="55231" xr:uid="{00000000-0005-0000-0000-0000F1B50000}"/>
    <cellStyle name="Comma 9 3 9 2" xfId="55232" xr:uid="{00000000-0005-0000-0000-0000F2B50000}"/>
    <cellStyle name="Comma 9 3 9 3" xfId="55233" xr:uid="{00000000-0005-0000-0000-0000F3B50000}"/>
    <cellStyle name="Comma 9 4" xfId="4001" xr:uid="{00000000-0005-0000-0000-0000F4B50000}"/>
    <cellStyle name="Comma 9 4 10" xfId="55234" xr:uid="{00000000-0005-0000-0000-0000F5B50000}"/>
    <cellStyle name="Comma 9 4 10 2" xfId="55235" xr:uid="{00000000-0005-0000-0000-0000F6B50000}"/>
    <cellStyle name="Comma 9 4 11" xfId="55236" xr:uid="{00000000-0005-0000-0000-0000F7B50000}"/>
    <cellStyle name="Comma 9 4 12" xfId="55237" xr:uid="{00000000-0005-0000-0000-0000F8B50000}"/>
    <cellStyle name="Comma 9 4 2" xfId="4002" xr:uid="{00000000-0005-0000-0000-0000F9B50000}"/>
    <cellStyle name="Comma 9 4 2 10" xfId="55238" xr:uid="{00000000-0005-0000-0000-0000FAB50000}"/>
    <cellStyle name="Comma 9 4 2 2" xfId="4003" xr:uid="{00000000-0005-0000-0000-0000FBB50000}"/>
    <cellStyle name="Comma 9 4 2 2 2" xfId="4004" xr:uid="{00000000-0005-0000-0000-0000FCB50000}"/>
    <cellStyle name="Comma 9 4 2 2 2 2" xfId="55239" xr:uid="{00000000-0005-0000-0000-0000FDB50000}"/>
    <cellStyle name="Comma 9 4 2 2 2 2 2" xfId="55240" xr:uid="{00000000-0005-0000-0000-0000FEB50000}"/>
    <cellStyle name="Comma 9 4 2 2 2 2 3" xfId="55241" xr:uid="{00000000-0005-0000-0000-0000FFB50000}"/>
    <cellStyle name="Comma 9 4 2 2 2 3" xfId="55242" xr:uid="{00000000-0005-0000-0000-000000B60000}"/>
    <cellStyle name="Comma 9 4 2 2 2 3 2" xfId="55243" xr:uid="{00000000-0005-0000-0000-000001B60000}"/>
    <cellStyle name="Comma 9 4 2 2 2 3 3" xfId="55244" xr:uid="{00000000-0005-0000-0000-000002B60000}"/>
    <cellStyle name="Comma 9 4 2 2 2 4" xfId="55245" xr:uid="{00000000-0005-0000-0000-000003B60000}"/>
    <cellStyle name="Comma 9 4 2 2 2 4 2" xfId="55246" xr:uid="{00000000-0005-0000-0000-000004B60000}"/>
    <cellStyle name="Comma 9 4 2 2 2 5" xfId="55247" xr:uid="{00000000-0005-0000-0000-000005B60000}"/>
    <cellStyle name="Comma 9 4 2 2 2 6" xfId="55248" xr:uid="{00000000-0005-0000-0000-000006B60000}"/>
    <cellStyle name="Comma 9 4 2 2 3" xfId="55249" xr:uid="{00000000-0005-0000-0000-000007B60000}"/>
    <cellStyle name="Comma 9 4 2 2 3 2" xfId="55250" xr:uid="{00000000-0005-0000-0000-000008B60000}"/>
    <cellStyle name="Comma 9 4 2 2 3 2 2" xfId="55251" xr:uid="{00000000-0005-0000-0000-000009B60000}"/>
    <cellStyle name="Comma 9 4 2 2 3 2 3" xfId="55252" xr:uid="{00000000-0005-0000-0000-00000AB60000}"/>
    <cellStyle name="Comma 9 4 2 2 3 3" xfId="55253" xr:uid="{00000000-0005-0000-0000-00000BB60000}"/>
    <cellStyle name="Comma 9 4 2 2 3 3 2" xfId="55254" xr:uid="{00000000-0005-0000-0000-00000CB60000}"/>
    <cellStyle name="Comma 9 4 2 2 3 3 3" xfId="55255" xr:uid="{00000000-0005-0000-0000-00000DB60000}"/>
    <cellStyle name="Comma 9 4 2 2 3 4" xfId="55256" xr:uid="{00000000-0005-0000-0000-00000EB60000}"/>
    <cellStyle name="Comma 9 4 2 2 3 4 2" xfId="55257" xr:uid="{00000000-0005-0000-0000-00000FB60000}"/>
    <cellStyle name="Comma 9 4 2 2 3 5" xfId="55258" xr:uid="{00000000-0005-0000-0000-000010B60000}"/>
    <cellStyle name="Comma 9 4 2 2 3 6" xfId="55259" xr:uid="{00000000-0005-0000-0000-000011B60000}"/>
    <cellStyle name="Comma 9 4 2 2 4" xfId="55260" xr:uid="{00000000-0005-0000-0000-000012B60000}"/>
    <cellStyle name="Comma 9 4 2 2 4 2" xfId="55261" xr:uid="{00000000-0005-0000-0000-000013B60000}"/>
    <cellStyle name="Comma 9 4 2 2 4 2 2" xfId="55262" xr:uid="{00000000-0005-0000-0000-000014B60000}"/>
    <cellStyle name="Comma 9 4 2 2 4 2 3" xfId="55263" xr:uid="{00000000-0005-0000-0000-000015B60000}"/>
    <cellStyle name="Comma 9 4 2 2 4 3" xfId="55264" xr:uid="{00000000-0005-0000-0000-000016B60000}"/>
    <cellStyle name="Comma 9 4 2 2 4 3 2" xfId="55265" xr:uid="{00000000-0005-0000-0000-000017B60000}"/>
    <cellStyle name="Comma 9 4 2 2 4 4" xfId="55266" xr:uid="{00000000-0005-0000-0000-000018B60000}"/>
    <cellStyle name="Comma 9 4 2 2 4 5" xfId="55267" xr:uid="{00000000-0005-0000-0000-000019B60000}"/>
    <cellStyle name="Comma 9 4 2 2 5" xfId="55268" xr:uid="{00000000-0005-0000-0000-00001AB60000}"/>
    <cellStyle name="Comma 9 4 2 2 5 2" xfId="55269" xr:uid="{00000000-0005-0000-0000-00001BB60000}"/>
    <cellStyle name="Comma 9 4 2 2 5 3" xfId="55270" xr:uid="{00000000-0005-0000-0000-00001CB60000}"/>
    <cellStyle name="Comma 9 4 2 2 6" xfId="55271" xr:uid="{00000000-0005-0000-0000-00001DB60000}"/>
    <cellStyle name="Comma 9 4 2 2 6 2" xfId="55272" xr:uid="{00000000-0005-0000-0000-00001EB60000}"/>
    <cellStyle name="Comma 9 4 2 2 6 3" xfId="55273" xr:uid="{00000000-0005-0000-0000-00001FB60000}"/>
    <cellStyle name="Comma 9 4 2 2 7" xfId="55274" xr:uid="{00000000-0005-0000-0000-000020B60000}"/>
    <cellStyle name="Comma 9 4 2 2 7 2" xfId="55275" xr:uid="{00000000-0005-0000-0000-000021B60000}"/>
    <cellStyle name="Comma 9 4 2 2 8" xfId="55276" xr:uid="{00000000-0005-0000-0000-000022B60000}"/>
    <cellStyle name="Comma 9 4 2 2 9" xfId="55277" xr:uid="{00000000-0005-0000-0000-000023B60000}"/>
    <cellStyle name="Comma 9 4 2 3" xfId="4005" xr:uid="{00000000-0005-0000-0000-000024B60000}"/>
    <cellStyle name="Comma 9 4 2 3 2" xfId="55278" xr:uid="{00000000-0005-0000-0000-000025B60000}"/>
    <cellStyle name="Comma 9 4 2 3 2 2" xfId="55279" xr:uid="{00000000-0005-0000-0000-000026B60000}"/>
    <cellStyle name="Comma 9 4 2 3 2 3" xfId="55280" xr:uid="{00000000-0005-0000-0000-000027B60000}"/>
    <cellStyle name="Comma 9 4 2 3 3" xfId="55281" xr:uid="{00000000-0005-0000-0000-000028B60000}"/>
    <cellStyle name="Comma 9 4 2 3 3 2" xfId="55282" xr:uid="{00000000-0005-0000-0000-000029B60000}"/>
    <cellStyle name="Comma 9 4 2 3 3 3" xfId="55283" xr:uid="{00000000-0005-0000-0000-00002AB60000}"/>
    <cellStyle name="Comma 9 4 2 3 4" xfId="55284" xr:uid="{00000000-0005-0000-0000-00002BB60000}"/>
    <cellStyle name="Comma 9 4 2 3 4 2" xfId="55285" xr:uid="{00000000-0005-0000-0000-00002CB60000}"/>
    <cellStyle name="Comma 9 4 2 3 5" xfId="55286" xr:uid="{00000000-0005-0000-0000-00002DB60000}"/>
    <cellStyle name="Comma 9 4 2 3 6" xfId="55287" xr:uid="{00000000-0005-0000-0000-00002EB60000}"/>
    <cellStyle name="Comma 9 4 2 4" xfId="55288" xr:uid="{00000000-0005-0000-0000-00002FB60000}"/>
    <cellStyle name="Comma 9 4 2 4 2" xfId="55289" xr:uid="{00000000-0005-0000-0000-000030B60000}"/>
    <cellStyle name="Comma 9 4 2 4 2 2" xfId="55290" xr:uid="{00000000-0005-0000-0000-000031B60000}"/>
    <cellStyle name="Comma 9 4 2 4 2 3" xfId="55291" xr:uid="{00000000-0005-0000-0000-000032B60000}"/>
    <cellStyle name="Comma 9 4 2 4 3" xfId="55292" xr:uid="{00000000-0005-0000-0000-000033B60000}"/>
    <cellStyle name="Comma 9 4 2 4 3 2" xfId="55293" xr:uid="{00000000-0005-0000-0000-000034B60000}"/>
    <cellStyle name="Comma 9 4 2 4 3 3" xfId="55294" xr:uid="{00000000-0005-0000-0000-000035B60000}"/>
    <cellStyle name="Comma 9 4 2 4 4" xfId="55295" xr:uid="{00000000-0005-0000-0000-000036B60000}"/>
    <cellStyle name="Comma 9 4 2 4 4 2" xfId="55296" xr:uid="{00000000-0005-0000-0000-000037B60000}"/>
    <cellStyle name="Comma 9 4 2 4 5" xfId="55297" xr:uid="{00000000-0005-0000-0000-000038B60000}"/>
    <cellStyle name="Comma 9 4 2 4 6" xfId="55298" xr:uid="{00000000-0005-0000-0000-000039B60000}"/>
    <cellStyle name="Comma 9 4 2 5" xfId="55299" xr:uid="{00000000-0005-0000-0000-00003AB60000}"/>
    <cellStyle name="Comma 9 4 2 5 2" xfId="55300" xr:uid="{00000000-0005-0000-0000-00003BB60000}"/>
    <cellStyle name="Comma 9 4 2 5 2 2" xfId="55301" xr:uid="{00000000-0005-0000-0000-00003CB60000}"/>
    <cellStyle name="Comma 9 4 2 5 2 3" xfId="55302" xr:uid="{00000000-0005-0000-0000-00003DB60000}"/>
    <cellStyle name="Comma 9 4 2 5 3" xfId="55303" xr:uid="{00000000-0005-0000-0000-00003EB60000}"/>
    <cellStyle name="Comma 9 4 2 5 3 2" xfId="55304" xr:uid="{00000000-0005-0000-0000-00003FB60000}"/>
    <cellStyle name="Comma 9 4 2 5 4" xfId="55305" xr:uid="{00000000-0005-0000-0000-000040B60000}"/>
    <cellStyle name="Comma 9 4 2 5 5" xfId="55306" xr:uid="{00000000-0005-0000-0000-000041B60000}"/>
    <cellStyle name="Comma 9 4 2 6" xfId="55307" xr:uid="{00000000-0005-0000-0000-000042B60000}"/>
    <cellStyle name="Comma 9 4 2 6 2" xfId="55308" xr:uid="{00000000-0005-0000-0000-000043B60000}"/>
    <cellStyle name="Comma 9 4 2 6 3" xfId="55309" xr:uid="{00000000-0005-0000-0000-000044B60000}"/>
    <cellStyle name="Comma 9 4 2 7" xfId="55310" xr:uid="{00000000-0005-0000-0000-000045B60000}"/>
    <cellStyle name="Comma 9 4 2 7 2" xfId="55311" xr:uid="{00000000-0005-0000-0000-000046B60000}"/>
    <cellStyle name="Comma 9 4 2 7 3" xfId="55312" xr:uid="{00000000-0005-0000-0000-000047B60000}"/>
    <cellStyle name="Comma 9 4 2 8" xfId="55313" xr:uid="{00000000-0005-0000-0000-000048B60000}"/>
    <cellStyle name="Comma 9 4 2 8 2" xfId="55314" xr:uid="{00000000-0005-0000-0000-000049B60000}"/>
    <cellStyle name="Comma 9 4 2 9" xfId="55315" xr:uid="{00000000-0005-0000-0000-00004AB60000}"/>
    <cellStyle name="Comma 9 4 3" xfId="4006" xr:uid="{00000000-0005-0000-0000-00004BB60000}"/>
    <cellStyle name="Comma 9 4 3 2" xfId="4007" xr:uid="{00000000-0005-0000-0000-00004CB60000}"/>
    <cellStyle name="Comma 9 4 3 2 2" xfId="55316" xr:uid="{00000000-0005-0000-0000-00004DB60000}"/>
    <cellStyle name="Comma 9 4 3 2 2 2" xfId="55317" xr:uid="{00000000-0005-0000-0000-00004EB60000}"/>
    <cellStyle name="Comma 9 4 3 2 2 3" xfId="55318" xr:uid="{00000000-0005-0000-0000-00004FB60000}"/>
    <cellStyle name="Comma 9 4 3 2 3" xfId="55319" xr:uid="{00000000-0005-0000-0000-000050B60000}"/>
    <cellStyle name="Comma 9 4 3 2 3 2" xfId="55320" xr:uid="{00000000-0005-0000-0000-000051B60000}"/>
    <cellStyle name="Comma 9 4 3 2 3 3" xfId="55321" xr:uid="{00000000-0005-0000-0000-000052B60000}"/>
    <cellStyle name="Comma 9 4 3 2 4" xfId="55322" xr:uid="{00000000-0005-0000-0000-000053B60000}"/>
    <cellStyle name="Comma 9 4 3 2 4 2" xfId="55323" xr:uid="{00000000-0005-0000-0000-000054B60000}"/>
    <cellStyle name="Comma 9 4 3 2 5" xfId="55324" xr:uid="{00000000-0005-0000-0000-000055B60000}"/>
    <cellStyle name="Comma 9 4 3 2 6" xfId="55325" xr:uid="{00000000-0005-0000-0000-000056B60000}"/>
    <cellStyle name="Comma 9 4 3 3" xfId="55326" xr:uid="{00000000-0005-0000-0000-000057B60000}"/>
    <cellStyle name="Comma 9 4 3 3 2" xfId="55327" xr:uid="{00000000-0005-0000-0000-000058B60000}"/>
    <cellStyle name="Comma 9 4 3 3 2 2" xfId="55328" xr:uid="{00000000-0005-0000-0000-000059B60000}"/>
    <cellStyle name="Comma 9 4 3 3 2 3" xfId="55329" xr:uid="{00000000-0005-0000-0000-00005AB60000}"/>
    <cellStyle name="Comma 9 4 3 3 3" xfId="55330" xr:uid="{00000000-0005-0000-0000-00005BB60000}"/>
    <cellStyle name="Comma 9 4 3 3 3 2" xfId="55331" xr:uid="{00000000-0005-0000-0000-00005CB60000}"/>
    <cellStyle name="Comma 9 4 3 3 3 3" xfId="55332" xr:uid="{00000000-0005-0000-0000-00005DB60000}"/>
    <cellStyle name="Comma 9 4 3 3 4" xfId="55333" xr:uid="{00000000-0005-0000-0000-00005EB60000}"/>
    <cellStyle name="Comma 9 4 3 3 4 2" xfId="55334" xr:uid="{00000000-0005-0000-0000-00005FB60000}"/>
    <cellStyle name="Comma 9 4 3 3 5" xfId="55335" xr:uid="{00000000-0005-0000-0000-000060B60000}"/>
    <cellStyle name="Comma 9 4 3 3 6" xfId="55336" xr:uid="{00000000-0005-0000-0000-000061B60000}"/>
    <cellStyle name="Comma 9 4 3 4" xfId="55337" xr:uid="{00000000-0005-0000-0000-000062B60000}"/>
    <cellStyle name="Comma 9 4 3 4 2" xfId="55338" xr:uid="{00000000-0005-0000-0000-000063B60000}"/>
    <cellStyle name="Comma 9 4 3 4 2 2" xfId="55339" xr:uid="{00000000-0005-0000-0000-000064B60000}"/>
    <cellStyle name="Comma 9 4 3 4 2 3" xfId="55340" xr:uid="{00000000-0005-0000-0000-000065B60000}"/>
    <cellStyle name="Comma 9 4 3 4 3" xfId="55341" xr:uid="{00000000-0005-0000-0000-000066B60000}"/>
    <cellStyle name="Comma 9 4 3 4 3 2" xfId="55342" xr:uid="{00000000-0005-0000-0000-000067B60000}"/>
    <cellStyle name="Comma 9 4 3 4 4" xfId="55343" xr:uid="{00000000-0005-0000-0000-000068B60000}"/>
    <cellStyle name="Comma 9 4 3 4 5" xfId="55344" xr:uid="{00000000-0005-0000-0000-000069B60000}"/>
    <cellStyle name="Comma 9 4 3 5" xfId="55345" xr:uid="{00000000-0005-0000-0000-00006AB60000}"/>
    <cellStyle name="Comma 9 4 3 5 2" xfId="55346" xr:uid="{00000000-0005-0000-0000-00006BB60000}"/>
    <cellStyle name="Comma 9 4 3 5 3" xfId="55347" xr:uid="{00000000-0005-0000-0000-00006CB60000}"/>
    <cellStyle name="Comma 9 4 3 6" xfId="55348" xr:uid="{00000000-0005-0000-0000-00006DB60000}"/>
    <cellStyle name="Comma 9 4 3 6 2" xfId="55349" xr:uid="{00000000-0005-0000-0000-00006EB60000}"/>
    <cellStyle name="Comma 9 4 3 6 3" xfId="55350" xr:uid="{00000000-0005-0000-0000-00006FB60000}"/>
    <cellStyle name="Comma 9 4 3 7" xfId="55351" xr:uid="{00000000-0005-0000-0000-000070B60000}"/>
    <cellStyle name="Comma 9 4 3 7 2" xfId="55352" xr:uid="{00000000-0005-0000-0000-000071B60000}"/>
    <cellStyle name="Comma 9 4 3 8" xfId="55353" xr:uid="{00000000-0005-0000-0000-000072B60000}"/>
    <cellStyle name="Comma 9 4 3 9" xfId="55354" xr:uid="{00000000-0005-0000-0000-000073B60000}"/>
    <cellStyle name="Comma 9 4 4" xfId="4008" xr:uid="{00000000-0005-0000-0000-000074B60000}"/>
    <cellStyle name="Comma 9 4 4 2" xfId="55355" xr:uid="{00000000-0005-0000-0000-000075B60000}"/>
    <cellStyle name="Comma 9 4 4 2 2" xfId="55356" xr:uid="{00000000-0005-0000-0000-000076B60000}"/>
    <cellStyle name="Comma 9 4 4 2 2 2" xfId="55357" xr:uid="{00000000-0005-0000-0000-000077B60000}"/>
    <cellStyle name="Comma 9 4 4 2 2 3" xfId="55358" xr:uid="{00000000-0005-0000-0000-000078B60000}"/>
    <cellStyle name="Comma 9 4 4 2 3" xfId="55359" xr:uid="{00000000-0005-0000-0000-000079B60000}"/>
    <cellStyle name="Comma 9 4 4 2 3 2" xfId="55360" xr:uid="{00000000-0005-0000-0000-00007AB60000}"/>
    <cellStyle name="Comma 9 4 4 2 3 3" xfId="55361" xr:uid="{00000000-0005-0000-0000-00007BB60000}"/>
    <cellStyle name="Comma 9 4 4 2 4" xfId="55362" xr:uid="{00000000-0005-0000-0000-00007CB60000}"/>
    <cellStyle name="Comma 9 4 4 2 4 2" xfId="55363" xr:uid="{00000000-0005-0000-0000-00007DB60000}"/>
    <cellStyle name="Comma 9 4 4 2 5" xfId="55364" xr:uid="{00000000-0005-0000-0000-00007EB60000}"/>
    <cellStyle name="Comma 9 4 4 2 6" xfId="55365" xr:uid="{00000000-0005-0000-0000-00007FB60000}"/>
    <cellStyle name="Comma 9 4 4 3" xfId="55366" xr:uid="{00000000-0005-0000-0000-000080B60000}"/>
    <cellStyle name="Comma 9 4 4 3 2" xfId="55367" xr:uid="{00000000-0005-0000-0000-000081B60000}"/>
    <cellStyle name="Comma 9 4 4 3 2 2" xfId="55368" xr:uid="{00000000-0005-0000-0000-000082B60000}"/>
    <cellStyle name="Comma 9 4 4 3 2 3" xfId="55369" xr:uid="{00000000-0005-0000-0000-000083B60000}"/>
    <cellStyle name="Comma 9 4 4 3 3" xfId="55370" xr:uid="{00000000-0005-0000-0000-000084B60000}"/>
    <cellStyle name="Comma 9 4 4 3 3 2" xfId="55371" xr:uid="{00000000-0005-0000-0000-000085B60000}"/>
    <cellStyle name="Comma 9 4 4 3 3 3" xfId="55372" xr:uid="{00000000-0005-0000-0000-000086B60000}"/>
    <cellStyle name="Comma 9 4 4 3 4" xfId="55373" xr:uid="{00000000-0005-0000-0000-000087B60000}"/>
    <cellStyle name="Comma 9 4 4 3 4 2" xfId="55374" xr:uid="{00000000-0005-0000-0000-000088B60000}"/>
    <cellStyle name="Comma 9 4 4 3 5" xfId="55375" xr:uid="{00000000-0005-0000-0000-000089B60000}"/>
    <cellStyle name="Comma 9 4 4 3 6" xfId="55376" xr:uid="{00000000-0005-0000-0000-00008AB60000}"/>
    <cellStyle name="Comma 9 4 4 4" xfId="55377" xr:uid="{00000000-0005-0000-0000-00008BB60000}"/>
    <cellStyle name="Comma 9 4 4 4 2" xfId="55378" xr:uid="{00000000-0005-0000-0000-00008CB60000}"/>
    <cellStyle name="Comma 9 4 4 4 2 2" xfId="55379" xr:uid="{00000000-0005-0000-0000-00008DB60000}"/>
    <cellStyle name="Comma 9 4 4 4 2 3" xfId="55380" xr:uid="{00000000-0005-0000-0000-00008EB60000}"/>
    <cellStyle name="Comma 9 4 4 4 3" xfId="55381" xr:uid="{00000000-0005-0000-0000-00008FB60000}"/>
    <cellStyle name="Comma 9 4 4 4 3 2" xfId="55382" xr:uid="{00000000-0005-0000-0000-000090B60000}"/>
    <cellStyle name="Comma 9 4 4 4 4" xfId="55383" xr:uid="{00000000-0005-0000-0000-000091B60000}"/>
    <cellStyle name="Comma 9 4 4 4 5" xfId="55384" xr:uid="{00000000-0005-0000-0000-000092B60000}"/>
    <cellStyle name="Comma 9 4 4 5" xfId="55385" xr:uid="{00000000-0005-0000-0000-000093B60000}"/>
    <cellStyle name="Comma 9 4 4 5 2" xfId="55386" xr:uid="{00000000-0005-0000-0000-000094B60000}"/>
    <cellStyle name="Comma 9 4 4 5 3" xfId="55387" xr:uid="{00000000-0005-0000-0000-000095B60000}"/>
    <cellStyle name="Comma 9 4 4 6" xfId="55388" xr:uid="{00000000-0005-0000-0000-000096B60000}"/>
    <cellStyle name="Comma 9 4 4 6 2" xfId="55389" xr:uid="{00000000-0005-0000-0000-000097B60000}"/>
    <cellStyle name="Comma 9 4 4 6 3" xfId="55390" xr:uid="{00000000-0005-0000-0000-000098B60000}"/>
    <cellStyle name="Comma 9 4 4 7" xfId="55391" xr:uid="{00000000-0005-0000-0000-000099B60000}"/>
    <cellStyle name="Comma 9 4 4 7 2" xfId="55392" xr:uid="{00000000-0005-0000-0000-00009AB60000}"/>
    <cellStyle name="Comma 9 4 4 8" xfId="55393" xr:uid="{00000000-0005-0000-0000-00009BB60000}"/>
    <cellStyle name="Comma 9 4 4 9" xfId="55394" xr:uid="{00000000-0005-0000-0000-00009CB60000}"/>
    <cellStyle name="Comma 9 4 5" xfId="55395" xr:uid="{00000000-0005-0000-0000-00009DB60000}"/>
    <cellStyle name="Comma 9 4 5 2" xfId="55396" xr:uid="{00000000-0005-0000-0000-00009EB60000}"/>
    <cellStyle name="Comma 9 4 5 2 2" xfId="55397" xr:uid="{00000000-0005-0000-0000-00009FB60000}"/>
    <cellStyle name="Comma 9 4 5 2 3" xfId="55398" xr:uid="{00000000-0005-0000-0000-0000A0B60000}"/>
    <cellStyle name="Comma 9 4 5 3" xfId="55399" xr:uid="{00000000-0005-0000-0000-0000A1B60000}"/>
    <cellStyle name="Comma 9 4 5 3 2" xfId="55400" xr:uid="{00000000-0005-0000-0000-0000A2B60000}"/>
    <cellStyle name="Comma 9 4 5 3 3" xfId="55401" xr:uid="{00000000-0005-0000-0000-0000A3B60000}"/>
    <cellStyle name="Comma 9 4 5 4" xfId="55402" xr:uid="{00000000-0005-0000-0000-0000A4B60000}"/>
    <cellStyle name="Comma 9 4 5 4 2" xfId="55403" xr:uid="{00000000-0005-0000-0000-0000A5B60000}"/>
    <cellStyle name="Comma 9 4 5 5" xfId="55404" xr:uid="{00000000-0005-0000-0000-0000A6B60000}"/>
    <cellStyle name="Comma 9 4 5 6" xfId="55405" xr:uid="{00000000-0005-0000-0000-0000A7B60000}"/>
    <cellStyle name="Comma 9 4 6" xfId="55406" xr:uid="{00000000-0005-0000-0000-0000A8B60000}"/>
    <cellStyle name="Comma 9 4 6 2" xfId="55407" xr:uid="{00000000-0005-0000-0000-0000A9B60000}"/>
    <cellStyle name="Comma 9 4 6 2 2" xfId="55408" xr:uid="{00000000-0005-0000-0000-0000AAB60000}"/>
    <cellStyle name="Comma 9 4 6 2 3" xfId="55409" xr:uid="{00000000-0005-0000-0000-0000ABB60000}"/>
    <cellStyle name="Comma 9 4 6 3" xfId="55410" xr:uid="{00000000-0005-0000-0000-0000ACB60000}"/>
    <cellStyle name="Comma 9 4 6 3 2" xfId="55411" xr:uid="{00000000-0005-0000-0000-0000ADB60000}"/>
    <cellStyle name="Comma 9 4 6 3 3" xfId="55412" xr:uid="{00000000-0005-0000-0000-0000AEB60000}"/>
    <cellStyle name="Comma 9 4 6 4" xfId="55413" xr:uid="{00000000-0005-0000-0000-0000AFB60000}"/>
    <cellStyle name="Comma 9 4 6 4 2" xfId="55414" xr:uid="{00000000-0005-0000-0000-0000B0B60000}"/>
    <cellStyle name="Comma 9 4 6 5" xfId="55415" xr:uid="{00000000-0005-0000-0000-0000B1B60000}"/>
    <cellStyle name="Comma 9 4 6 6" xfId="55416" xr:uid="{00000000-0005-0000-0000-0000B2B60000}"/>
    <cellStyle name="Comma 9 4 7" xfId="55417" xr:uid="{00000000-0005-0000-0000-0000B3B60000}"/>
    <cellStyle name="Comma 9 4 7 2" xfId="55418" xr:uid="{00000000-0005-0000-0000-0000B4B60000}"/>
    <cellStyle name="Comma 9 4 7 2 2" xfId="55419" xr:uid="{00000000-0005-0000-0000-0000B5B60000}"/>
    <cellStyle name="Comma 9 4 7 2 3" xfId="55420" xr:uid="{00000000-0005-0000-0000-0000B6B60000}"/>
    <cellStyle name="Comma 9 4 7 3" xfId="55421" xr:uid="{00000000-0005-0000-0000-0000B7B60000}"/>
    <cellStyle name="Comma 9 4 7 3 2" xfId="55422" xr:uid="{00000000-0005-0000-0000-0000B8B60000}"/>
    <cellStyle name="Comma 9 4 7 4" xfId="55423" xr:uid="{00000000-0005-0000-0000-0000B9B60000}"/>
    <cellStyle name="Comma 9 4 7 5" xfId="55424" xr:uid="{00000000-0005-0000-0000-0000BAB60000}"/>
    <cellStyle name="Comma 9 4 8" xfId="55425" xr:uid="{00000000-0005-0000-0000-0000BBB60000}"/>
    <cellStyle name="Comma 9 4 8 2" xfId="55426" xr:uid="{00000000-0005-0000-0000-0000BCB60000}"/>
    <cellStyle name="Comma 9 4 8 3" xfId="55427" xr:uid="{00000000-0005-0000-0000-0000BDB60000}"/>
    <cellStyle name="Comma 9 4 9" xfId="55428" xr:uid="{00000000-0005-0000-0000-0000BEB60000}"/>
    <cellStyle name="Comma 9 4 9 2" xfId="55429" xr:uid="{00000000-0005-0000-0000-0000BFB60000}"/>
    <cellStyle name="Comma 9 4 9 3" xfId="55430" xr:uid="{00000000-0005-0000-0000-0000C0B60000}"/>
    <cellStyle name="Comma 9 5" xfId="4009" xr:uid="{00000000-0005-0000-0000-0000C1B60000}"/>
    <cellStyle name="Comma 9 5 10" xfId="55431" xr:uid="{00000000-0005-0000-0000-0000C2B60000}"/>
    <cellStyle name="Comma 9 5 2" xfId="4010" xr:uid="{00000000-0005-0000-0000-0000C3B60000}"/>
    <cellStyle name="Comma 9 5 2 2" xfId="4011" xr:uid="{00000000-0005-0000-0000-0000C4B60000}"/>
    <cellStyle name="Comma 9 5 2 2 2" xfId="55432" xr:uid="{00000000-0005-0000-0000-0000C5B60000}"/>
    <cellStyle name="Comma 9 5 2 2 2 2" xfId="55433" xr:uid="{00000000-0005-0000-0000-0000C6B60000}"/>
    <cellStyle name="Comma 9 5 2 2 2 3" xfId="55434" xr:uid="{00000000-0005-0000-0000-0000C7B60000}"/>
    <cellStyle name="Comma 9 5 2 2 3" xfId="55435" xr:uid="{00000000-0005-0000-0000-0000C8B60000}"/>
    <cellStyle name="Comma 9 5 2 2 3 2" xfId="55436" xr:uid="{00000000-0005-0000-0000-0000C9B60000}"/>
    <cellStyle name="Comma 9 5 2 2 3 3" xfId="55437" xr:uid="{00000000-0005-0000-0000-0000CAB60000}"/>
    <cellStyle name="Comma 9 5 2 2 4" xfId="55438" xr:uid="{00000000-0005-0000-0000-0000CBB60000}"/>
    <cellStyle name="Comma 9 5 2 2 4 2" xfId="55439" xr:uid="{00000000-0005-0000-0000-0000CCB60000}"/>
    <cellStyle name="Comma 9 5 2 2 5" xfId="55440" xr:uid="{00000000-0005-0000-0000-0000CDB60000}"/>
    <cellStyle name="Comma 9 5 2 2 6" xfId="55441" xr:uid="{00000000-0005-0000-0000-0000CEB60000}"/>
    <cellStyle name="Comma 9 5 2 3" xfId="55442" xr:uid="{00000000-0005-0000-0000-0000CFB60000}"/>
    <cellStyle name="Comma 9 5 2 3 2" xfId="55443" xr:uid="{00000000-0005-0000-0000-0000D0B60000}"/>
    <cellStyle name="Comma 9 5 2 3 2 2" xfId="55444" xr:uid="{00000000-0005-0000-0000-0000D1B60000}"/>
    <cellStyle name="Comma 9 5 2 3 2 3" xfId="55445" xr:uid="{00000000-0005-0000-0000-0000D2B60000}"/>
    <cellStyle name="Comma 9 5 2 3 3" xfId="55446" xr:uid="{00000000-0005-0000-0000-0000D3B60000}"/>
    <cellStyle name="Comma 9 5 2 3 3 2" xfId="55447" xr:uid="{00000000-0005-0000-0000-0000D4B60000}"/>
    <cellStyle name="Comma 9 5 2 3 3 3" xfId="55448" xr:uid="{00000000-0005-0000-0000-0000D5B60000}"/>
    <cellStyle name="Comma 9 5 2 3 4" xfId="55449" xr:uid="{00000000-0005-0000-0000-0000D6B60000}"/>
    <cellStyle name="Comma 9 5 2 3 4 2" xfId="55450" xr:uid="{00000000-0005-0000-0000-0000D7B60000}"/>
    <cellStyle name="Comma 9 5 2 3 5" xfId="55451" xr:uid="{00000000-0005-0000-0000-0000D8B60000}"/>
    <cellStyle name="Comma 9 5 2 3 6" xfId="55452" xr:uid="{00000000-0005-0000-0000-0000D9B60000}"/>
    <cellStyle name="Comma 9 5 2 4" xfId="55453" xr:uid="{00000000-0005-0000-0000-0000DAB60000}"/>
    <cellStyle name="Comma 9 5 2 4 2" xfId="55454" xr:uid="{00000000-0005-0000-0000-0000DBB60000}"/>
    <cellStyle name="Comma 9 5 2 4 2 2" xfId="55455" xr:uid="{00000000-0005-0000-0000-0000DCB60000}"/>
    <cellStyle name="Comma 9 5 2 4 2 3" xfId="55456" xr:uid="{00000000-0005-0000-0000-0000DDB60000}"/>
    <cellStyle name="Comma 9 5 2 4 3" xfId="55457" xr:uid="{00000000-0005-0000-0000-0000DEB60000}"/>
    <cellStyle name="Comma 9 5 2 4 3 2" xfId="55458" xr:uid="{00000000-0005-0000-0000-0000DFB60000}"/>
    <cellStyle name="Comma 9 5 2 4 4" xfId="55459" xr:uid="{00000000-0005-0000-0000-0000E0B60000}"/>
    <cellStyle name="Comma 9 5 2 4 5" xfId="55460" xr:uid="{00000000-0005-0000-0000-0000E1B60000}"/>
    <cellStyle name="Comma 9 5 2 5" xfId="55461" xr:uid="{00000000-0005-0000-0000-0000E2B60000}"/>
    <cellStyle name="Comma 9 5 2 5 2" xfId="55462" xr:uid="{00000000-0005-0000-0000-0000E3B60000}"/>
    <cellStyle name="Comma 9 5 2 5 3" xfId="55463" xr:uid="{00000000-0005-0000-0000-0000E4B60000}"/>
    <cellStyle name="Comma 9 5 2 6" xfId="55464" xr:uid="{00000000-0005-0000-0000-0000E5B60000}"/>
    <cellStyle name="Comma 9 5 2 6 2" xfId="55465" xr:uid="{00000000-0005-0000-0000-0000E6B60000}"/>
    <cellStyle name="Comma 9 5 2 6 3" xfId="55466" xr:uid="{00000000-0005-0000-0000-0000E7B60000}"/>
    <cellStyle name="Comma 9 5 2 7" xfId="55467" xr:uid="{00000000-0005-0000-0000-0000E8B60000}"/>
    <cellStyle name="Comma 9 5 2 7 2" xfId="55468" xr:uid="{00000000-0005-0000-0000-0000E9B60000}"/>
    <cellStyle name="Comma 9 5 2 8" xfId="55469" xr:uid="{00000000-0005-0000-0000-0000EAB60000}"/>
    <cellStyle name="Comma 9 5 2 9" xfId="55470" xr:uid="{00000000-0005-0000-0000-0000EBB60000}"/>
    <cellStyle name="Comma 9 5 3" xfId="4012" xr:uid="{00000000-0005-0000-0000-0000ECB60000}"/>
    <cellStyle name="Comma 9 5 3 2" xfId="55471" xr:uid="{00000000-0005-0000-0000-0000EDB60000}"/>
    <cellStyle name="Comma 9 5 3 2 2" xfId="55472" xr:uid="{00000000-0005-0000-0000-0000EEB60000}"/>
    <cellStyle name="Comma 9 5 3 2 3" xfId="55473" xr:uid="{00000000-0005-0000-0000-0000EFB60000}"/>
    <cellStyle name="Comma 9 5 3 3" xfId="55474" xr:uid="{00000000-0005-0000-0000-0000F0B60000}"/>
    <cellStyle name="Comma 9 5 3 3 2" xfId="55475" xr:uid="{00000000-0005-0000-0000-0000F1B60000}"/>
    <cellStyle name="Comma 9 5 3 3 3" xfId="55476" xr:uid="{00000000-0005-0000-0000-0000F2B60000}"/>
    <cellStyle name="Comma 9 5 3 4" xfId="55477" xr:uid="{00000000-0005-0000-0000-0000F3B60000}"/>
    <cellStyle name="Comma 9 5 3 4 2" xfId="55478" xr:uid="{00000000-0005-0000-0000-0000F4B60000}"/>
    <cellStyle name="Comma 9 5 3 5" xfId="55479" xr:uid="{00000000-0005-0000-0000-0000F5B60000}"/>
    <cellStyle name="Comma 9 5 3 6" xfId="55480" xr:uid="{00000000-0005-0000-0000-0000F6B60000}"/>
    <cellStyle name="Comma 9 5 4" xfId="55481" xr:uid="{00000000-0005-0000-0000-0000F7B60000}"/>
    <cellStyle name="Comma 9 5 4 2" xfId="55482" xr:uid="{00000000-0005-0000-0000-0000F8B60000}"/>
    <cellStyle name="Comma 9 5 4 2 2" xfId="55483" xr:uid="{00000000-0005-0000-0000-0000F9B60000}"/>
    <cellStyle name="Comma 9 5 4 2 3" xfId="55484" xr:uid="{00000000-0005-0000-0000-0000FAB60000}"/>
    <cellStyle name="Comma 9 5 4 3" xfId="55485" xr:uid="{00000000-0005-0000-0000-0000FBB60000}"/>
    <cellStyle name="Comma 9 5 4 3 2" xfId="55486" xr:uid="{00000000-0005-0000-0000-0000FCB60000}"/>
    <cellStyle name="Comma 9 5 4 3 3" xfId="55487" xr:uid="{00000000-0005-0000-0000-0000FDB60000}"/>
    <cellStyle name="Comma 9 5 4 4" xfId="55488" xr:uid="{00000000-0005-0000-0000-0000FEB60000}"/>
    <cellStyle name="Comma 9 5 4 4 2" xfId="55489" xr:uid="{00000000-0005-0000-0000-0000FFB60000}"/>
    <cellStyle name="Comma 9 5 4 5" xfId="55490" xr:uid="{00000000-0005-0000-0000-000000B70000}"/>
    <cellStyle name="Comma 9 5 4 6" xfId="55491" xr:uid="{00000000-0005-0000-0000-000001B70000}"/>
    <cellStyle name="Comma 9 5 5" xfId="55492" xr:uid="{00000000-0005-0000-0000-000002B70000}"/>
    <cellStyle name="Comma 9 5 5 2" xfId="55493" xr:uid="{00000000-0005-0000-0000-000003B70000}"/>
    <cellStyle name="Comma 9 5 5 2 2" xfId="55494" xr:uid="{00000000-0005-0000-0000-000004B70000}"/>
    <cellStyle name="Comma 9 5 5 2 3" xfId="55495" xr:uid="{00000000-0005-0000-0000-000005B70000}"/>
    <cellStyle name="Comma 9 5 5 3" xfId="55496" xr:uid="{00000000-0005-0000-0000-000006B70000}"/>
    <cellStyle name="Comma 9 5 5 3 2" xfId="55497" xr:uid="{00000000-0005-0000-0000-000007B70000}"/>
    <cellStyle name="Comma 9 5 5 4" xfId="55498" xr:uid="{00000000-0005-0000-0000-000008B70000}"/>
    <cellStyle name="Comma 9 5 5 5" xfId="55499" xr:uid="{00000000-0005-0000-0000-000009B70000}"/>
    <cellStyle name="Comma 9 5 6" xfId="55500" xr:uid="{00000000-0005-0000-0000-00000AB70000}"/>
    <cellStyle name="Comma 9 5 6 2" xfId="55501" xr:uid="{00000000-0005-0000-0000-00000BB70000}"/>
    <cellStyle name="Comma 9 5 6 3" xfId="55502" xr:uid="{00000000-0005-0000-0000-00000CB70000}"/>
    <cellStyle name="Comma 9 5 7" xfId="55503" xr:uid="{00000000-0005-0000-0000-00000DB70000}"/>
    <cellStyle name="Comma 9 5 7 2" xfId="55504" xr:uid="{00000000-0005-0000-0000-00000EB70000}"/>
    <cellStyle name="Comma 9 5 7 3" xfId="55505" xr:uid="{00000000-0005-0000-0000-00000FB70000}"/>
    <cellStyle name="Comma 9 5 8" xfId="55506" xr:uid="{00000000-0005-0000-0000-000010B70000}"/>
    <cellStyle name="Comma 9 5 8 2" xfId="55507" xr:uid="{00000000-0005-0000-0000-000011B70000}"/>
    <cellStyle name="Comma 9 5 9" xfId="55508" xr:uid="{00000000-0005-0000-0000-000012B70000}"/>
    <cellStyle name="Comma 9 6" xfId="4013" xr:uid="{00000000-0005-0000-0000-000013B70000}"/>
    <cellStyle name="Comma 9 6 2" xfId="4014" xr:uid="{00000000-0005-0000-0000-000014B70000}"/>
    <cellStyle name="Comma 9 6 2 2" xfId="55509" xr:uid="{00000000-0005-0000-0000-000015B70000}"/>
    <cellStyle name="Comma 9 6 2 2 2" xfId="55510" xr:uid="{00000000-0005-0000-0000-000016B70000}"/>
    <cellStyle name="Comma 9 6 2 2 3" xfId="55511" xr:uid="{00000000-0005-0000-0000-000017B70000}"/>
    <cellStyle name="Comma 9 6 2 3" xfId="55512" xr:uid="{00000000-0005-0000-0000-000018B70000}"/>
    <cellStyle name="Comma 9 6 2 3 2" xfId="55513" xr:uid="{00000000-0005-0000-0000-000019B70000}"/>
    <cellStyle name="Comma 9 6 2 3 3" xfId="55514" xr:uid="{00000000-0005-0000-0000-00001AB70000}"/>
    <cellStyle name="Comma 9 6 2 4" xfId="55515" xr:uid="{00000000-0005-0000-0000-00001BB70000}"/>
    <cellStyle name="Comma 9 6 2 4 2" xfId="55516" xr:uid="{00000000-0005-0000-0000-00001CB70000}"/>
    <cellStyle name="Comma 9 6 2 5" xfId="55517" xr:uid="{00000000-0005-0000-0000-00001DB70000}"/>
    <cellStyle name="Comma 9 6 2 6" xfId="55518" xr:uid="{00000000-0005-0000-0000-00001EB70000}"/>
    <cellStyle name="Comma 9 6 3" xfId="55519" xr:uid="{00000000-0005-0000-0000-00001FB70000}"/>
    <cellStyle name="Comma 9 6 3 2" xfId="55520" xr:uid="{00000000-0005-0000-0000-000020B70000}"/>
    <cellStyle name="Comma 9 6 3 2 2" xfId="55521" xr:uid="{00000000-0005-0000-0000-000021B70000}"/>
    <cellStyle name="Comma 9 6 3 2 3" xfId="55522" xr:uid="{00000000-0005-0000-0000-000022B70000}"/>
    <cellStyle name="Comma 9 6 3 3" xfId="55523" xr:uid="{00000000-0005-0000-0000-000023B70000}"/>
    <cellStyle name="Comma 9 6 3 3 2" xfId="55524" xr:uid="{00000000-0005-0000-0000-000024B70000}"/>
    <cellStyle name="Comma 9 6 3 3 3" xfId="55525" xr:uid="{00000000-0005-0000-0000-000025B70000}"/>
    <cellStyle name="Comma 9 6 3 4" xfId="55526" xr:uid="{00000000-0005-0000-0000-000026B70000}"/>
    <cellStyle name="Comma 9 6 3 4 2" xfId="55527" xr:uid="{00000000-0005-0000-0000-000027B70000}"/>
    <cellStyle name="Comma 9 6 3 5" xfId="55528" xr:uid="{00000000-0005-0000-0000-000028B70000}"/>
    <cellStyle name="Comma 9 6 3 6" xfId="55529" xr:uid="{00000000-0005-0000-0000-000029B70000}"/>
    <cellStyle name="Comma 9 6 4" xfId="55530" xr:uid="{00000000-0005-0000-0000-00002AB70000}"/>
    <cellStyle name="Comma 9 6 4 2" xfId="55531" xr:uid="{00000000-0005-0000-0000-00002BB70000}"/>
    <cellStyle name="Comma 9 6 4 2 2" xfId="55532" xr:uid="{00000000-0005-0000-0000-00002CB70000}"/>
    <cellStyle name="Comma 9 6 4 2 3" xfId="55533" xr:uid="{00000000-0005-0000-0000-00002DB70000}"/>
    <cellStyle name="Comma 9 6 4 3" xfId="55534" xr:uid="{00000000-0005-0000-0000-00002EB70000}"/>
    <cellStyle name="Comma 9 6 4 3 2" xfId="55535" xr:uid="{00000000-0005-0000-0000-00002FB70000}"/>
    <cellStyle name="Comma 9 6 4 4" xfId="55536" xr:uid="{00000000-0005-0000-0000-000030B70000}"/>
    <cellStyle name="Comma 9 6 4 5" xfId="55537" xr:uid="{00000000-0005-0000-0000-000031B70000}"/>
    <cellStyle name="Comma 9 6 5" xfId="55538" xr:uid="{00000000-0005-0000-0000-000032B70000}"/>
    <cellStyle name="Comma 9 6 5 2" xfId="55539" xr:uid="{00000000-0005-0000-0000-000033B70000}"/>
    <cellStyle name="Comma 9 6 5 3" xfId="55540" xr:uid="{00000000-0005-0000-0000-000034B70000}"/>
    <cellStyle name="Comma 9 6 6" xfId="55541" xr:uid="{00000000-0005-0000-0000-000035B70000}"/>
    <cellStyle name="Comma 9 6 6 2" xfId="55542" xr:uid="{00000000-0005-0000-0000-000036B70000}"/>
    <cellStyle name="Comma 9 6 6 3" xfId="55543" xr:uid="{00000000-0005-0000-0000-000037B70000}"/>
    <cellStyle name="Comma 9 6 7" xfId="55544" xr:uid="{00000000-0005-0000-0000-000038B70000}"/>
    <cellStyle name="Comma 9 6 7 2" xfId="55545" xr:uid="{00000000-0005-0000-0000-000039B70000}"/>
    <cellStyle name="Comma 9 6 8" xfId="55546" xr:uid="{00000000-0005-0000-0000-00003AB70000}"/>
    <cellStyle name="Comma 9 6 9" xfId="55547" xr:uid="{00000000-0005-0000-0000-00003BB70000}"/>
    <cellStyle name="Comma 9 7" xfId="4015" xr:uid="{00000000-0005-0000-0000-00003CB70000}"/>
    <cellStyle name="Comma 9 7 2" xfId="55548" xr:uid="{00000000-0005-0000-0000-00003DB70000}"/>
    <cellStyle name="Comma 9 7 2 2" xfId="55549" xr:uid="{00000000-0005-0000-0000-00003EB70000}"/>
    <cellStyle name="Comma 9 7 2 2 2" xfId="55550" xr:uid="{00000000-0005-0000-0000-00003FB70000}"/>
    <cellStyle name="Comma 9 7 2 2 3" xfId="55551" xr:uid="{00000000-0005-0000-0000-000040B70000}"/>
    <cellStyle name="Comma 9 7 2 3" xfId="55552" xr:uid="{00000000-0005-0000-0000-000041B70000}"/>
    <cellStyle name="Comma 9 7 2 3 2" xfId="55553" xr:uid="{00000000-0005-0000-0000-000042B70000}"/>
    <cellStyle name="Comma 9 7 2 3 3" xfId="55554" xr:uid="{00000000-0005-0000-0000-000043B70000}"/>
    <cellStyle name="Comma 9 7 2 4" xfId="55555" xr:uid="{00000000-0005-0000-0000-000044B70000}"/>
    <cellStyle name="Comma 9 7 2 4 2" xfId="55556" xr:uid="{00000000-0005-0000-0000-000045B70000}"/>
    <cellStyle name="Comma 9 7 2 5" xfId="55557" xr:uid="{00000000-0005-0000-0000-000046B70000}"/>
    <cellStyle name="Comma 9 7 2 6" xfId="55558" xr:uid="{00000000-0005-0000-0000-000047B70000}"/>
    <cellStyle name="Comma 9 7 3" xfId="55559" xr:uid="{00000000-0005-0000-0000-000048B70000}"/>
    <cellStyle name="Comma 9 7 3 2" xfId="55560" xr:uid="{00000000-0005-0000-0000-000049B70000}"/>
    <cellStyle name="Comma 9 7 3 2 2" xfId="55561" xr:uid="{00000000-0005-0000-0000-00004AB70000}"/>
    <cellStyle name="Comma 9 7 3 2 3" xfId="55562" xr:uid="{00000000-0005-0000-0000-00004BB70000}"/>
    <cellStyle name="Comma 9 7 3 3" xfId="55563" xr:uid="{00000000-0005-0000-0000-00004CB70000}"/>
    <cellStyle name="Comma 9 7 3 3 2" xfId="55564" xr:uid="{00000000-0005-0000-0000-00004DB70000}"/>
    <cellStyle name="Comma 9 7 3 3 3" xfId="55565" xr:uid="{00000000-0005-0000-0000-00004EB70000}"/>
    <cellStyle name="Comma 9 7 3 4" xfId="55566" xr:uid="{00000000-0005-0000-0000-00004FB70000}"/>
    <cellStyle name="Comma 9 7 3 4 2" xfId="55567" xr:uid="{00000000-0005-0000-0000-000050B70000}"/>
    <cellStyle name="Comma 9 7 3 5" xfId="55568" xr:uid="{00000000-0005-0000-0000-000051B70000}"/>
    <cellStyle name="Comma 9 7 3 6" xfId="55569" xr:uid="{00000000-0005-0000-0000-000052B70000}"/>
    <cellStyle name="Comma 9 7 4" xfId="55570" xr:uid="{00000000-0005-0000-0000-000053B70000}"/>
    <cellStyle name="Comma 9 7 4 2" xfId="55571" xr:uid="{00000000-0005-0000-0000-000054B70000}"/>
    <cellStyle name="Comma 9 7 4 2 2" xfId="55572" xr:uid="{00000000-0005-0000-0000-000055B70000}"/>
    <cellStyle name="Comma 9 7 4 2 3" xfId="55573" xr:uid="{00000000-0005-0000-0000-000056B70000}"/>
    <cellStyle name="Comma 9 7 4 3" xfId="55574" xr:uid="{00000000-0005-0000-0000-000057B70000}"/>
    <cellStyle name="Comma 9 7 4 3 2" xfId="55575" xr:uid="{00000000-0005-0000-0000-000058B70000}"/>
    <cellStyle name="Comma 9 7 4 4" xfId="55576" xr:uid="{00000000-0005-0000-0000-000059B70000}"/>
    <cellStyle name="Comma 9 7 4 5" xfId="55577" xr:uid="{00000000-0005-0000-0000-00005AB70000}"/>
    <cellStyle name="Comma 9 7 5" xfId="55578" xr:uid="{00000000-0005-0000-0000-00005BB70000}"/>
    <cellStyle name="Comma 9 7 5 2" xfId="55579" xr:uid="{00000000-0005-0000-0000-00005CB70000}"/>
    <cellStyle name="Comma 9 7 5 3" xfId="55580" xr:uid="{00000000-0005-0000-0000-00005DB70000}"/>
    <cellStyle name="Comma 9 7 6" xfId="55581" xr:uid="{00000000-0005-0000-0000-00005EB70000}"/>
    <cellStyle name="Comma 9 7 6 2" xfId="55582" xr:uid="{00000000-0005-0000-0000-00005FB70000}"/>
    <cellStyle name="Comma 9 7 6 3" xfId="55583" xr:uid="{00000000-0005-0000-0000-000060B70000}"/>
    <cellStyle name="Comma 9 7 7" xfId="55584" xr:uid="{00000000-0005-0000-0000-000061B70000}"/>
    <cellStyle name="Comma 9 7 7 2" xfId="55585" xr:uid="{00000000-0005-0000-0000-000062B70000}"/>
    <cellStyle name="Comma 9 7 8" xfId="55586" xr:uid="{00000000-0005-0000-0000-000063B70000}"/>
    <cellStyle name="Comma 9 7 9" xfId="55587" xr:uid="{00000000-0005-0000-0000-000064B70000}"/>
    <cellStyle name="Comma 9 8" xfId="4016" xr:uid="{00000000-0005-0000-0000-000065B70000}"/>
    <cellStyle name="Comma 9 8 2" xfId="55588" xr:uid="{00000000-0005-0000-0000-000066B70000}"/>
    <cellStyle name="Comma 9 8 2 2" xfId="55589" xr:uid="{00000000-0005-0000-0000-000067B70000}"/>
    <cellStyle name="Comma 9 8 2 3" xfId="55590" xr:uid="{00000000-0005-0000-0000-000068B70000}"/>
    <cellStyle name="Comma 9 8 3" xfId="55591" xr:uid="{00000000-0005-0000-0000-000069B70000}"/>
    <cellStyle name="Comma 9 8 3 2" xfId="55592" xr:uid="{00000000-0005-0000-0000-00006AB70000}"/>
    <cellStyle name="Comma 9 8 3 3" xfId="55593" xr:uid="{00000000-0005-0000-0000-00006BB70000}"/>
    <cellStyle name="Comma 9 8 4" xfId="55594" xr:uid="{00000000-0005-0000-0000-00006CB70000}"/>
    <cellStyle name="Comma 9 8 4 2" xfId="55595" xr:uid="{00000000-0005-0000-0000-00006DB70000}"/>
    <cellStyle name="Comma 9 8 5" xfId="55596" xr:uid="{00000000-0005-0000-0000-00006EB70000}"/>
    <cellStyle name="Comma 9 8 6" xfId="55597" xr:uid="{00000000-0005-0000-0000-00006FB70000}"/>
    <cellStyle name="Comma 9 9" xfId="4017" xr:uid="{00000000-0005-0000-0000-000070B70000}"/>
    <cellStyle name="Comma 9 9 2" xfId="55598" xr:uid="{00000000-0005-0000-0000-000071B70000}"/>
    <cellStyle name="Comma 9 9 2 2" xfId="55599" xr:uid="{00000000-0005-0000-0000-000072B70000}"/>
    <cellStyle name="Comma 9 9 2 3" xfId="55600" xr:uid="{00000000-0005-0000-0000-000073B70000}"/>
    <cellStyle name="Comma 9 9 3" xfId="55601" xr:uid="{00000000-0005-0000-0000-000074B70000}"/>
    <cellStyle name="Comma 9 9 3 2" xfId="55602" xr:uid="{00000000-0005-0000-0000-000075B70000}"/>
    <cellStyle name="Comma 9 9 3 3" xfId="55603" xr:uid="{00000000-0005-0000-0000-000076B70000}"/>
    <cellStyle name="Comma 9 9 4" xfId="55604" xr:uid="{00000000-0005-0000-0000-000077B70000}"/>
    <cellStyle name="Comma 9 9 4 2" xfId="55605" xr:uid="{00000000-0005-0000-0000-000078B70000}"/>
    <cellStyle name="Comma 9 9 5" xfId="55606" xr:uid="{00000000-0005-0000-0000-000079B70000}"/>
    <cellStyle name="Comma 9 9 6" xfId="55607" xr:uid="{00000000-0005-0000-0000-00007AB70000}"/>
    <cellStyle name="Comma 90" xfId="14422" xr:uid="{00000000-0005-0000-0000-00007BB70000}"/>
    <cellStyle name="Comma 91" xfId="14362" xr:uid="{00000000-0005-0000-0000-00007CB70000}"/>
    <cellStyle name="Comma 92" xfId="14363" xr:uid="{00000000-0005-0000-0000-00007DB70000}"/>
    <cellStyle name="Comma 93" xfId="14364" xr:uid="{00000000-0005-0000-0000-00007EB70000}"/>
    <cellStyle name="Comma 94" xfId="14365" xr:uid="{00000000-0005-0000-0000-00007FB70000}"/>
    <cellStyle name="Comma 95" xfId="14366" xr:uid="{00000000-0005-0000-0000-000080B70000}"/>
    <cellStyle name="Comma 96" xfId="14367" xr:uid="{00000000-0005-0000-0000-000081B70000}"/>
    <cellStyle name="Comma 97" xfId="14425" xr:uid="{00000000-0005-0000-0000-000082B70000}"/>
    <cellStyle name="Comma 98" xfId="14368" xr:uid="{00000000-0005-0000-0000-000083B70000}"/>
    <cellStyle name="Comma 99" xfId="14369" xr:uid="{00000000-0005-0000-0000-000084B70000}"/>
    <cellStyle name="Comma_KU COS Print File 2003q3" xfId="4018" xr:uid="{00000000-0005-0000-0000-000085B70000}"/>
    <cellStyle name="Comma0" xfId="4019" xr:uid="{00000000-0005-0000-0000-000086B70000}"/>
    <cellStyle name="Comma0 2" xfId="4020" xr:uid="{00000000-0005-0000-0000-000087B70000}"/>
    <cellStyle name="Comma0 2 2" xfId="4021" xr:uid="{00000000-0005-0000-0000-000088B70000}"/>
    <cellStyle name="Comma0 2 2 2" xfId="9989" xr:uid="{00000000-0005-0000-0000-000089B70000}"/>
    <cellStyle name="Comma0 2 3" xfId="9990" xr:uid="{00000000-0005-0000-0000-00008AB70000}"/>
    <cellStyle name="Comma0 2 4" xfId="9991" xr:uid="{00000000-0005-0000-0000-00008BB70000}"/>
    <cellStyle name="Comma0 3" xfId="4022" xr:uid="{00000000-0005-0000-0000-00008CB70000}"/>
    <cellStyle name="Comma0 3 2" xfId="9992" xr:uid="{00000000-0005-0000-0000-00008DB70000}"/>
    <cellStyle name="Comma0 3 2 2" xfId="9993" xr:uid="{00000000-0005-0000-0000-00008EB70000}"/>
    <cellStyle name="Comma0 3 3" xfId="9994" xr:uid="{00000000-0005-0000-0000-00008FB70000}"/>
    <cellStyle name="Comma0 3 4" xfId="9995" xr:uid="{00000000-0005-0000-0000-000090B70000}"/>
    <cellStyle name="Comma0 4" xfId="9996" xr:uid="{00000000-0005-0000-0000-000091B70000}"/>
    <cellStyle name="Comma0_SCH11 Not Done" xfId="9997" xr:uid="{00000000-0005-0000-0000-000092B70000}"/>
    <cellStyle name="Currency" xfId="2" xr:uid="{00000000-0005-0000-0000-000093B70000}"/>
    <cellStyle name="Currency [0]" xfId="3" xr:uid="{00000000-0005-0000-0000-000094B70000}"/>
    <cellStyle name="Currency [0] 2" xfId="4023" xr:uid="{00000000-0005-0000-0000-000095B70000}"/>
    <cellStyle name="Currency [0] 2 2" xfId="4024" xr:uid="{00000000-0005-0000-0000-000096B70000}"/>
    <cellStyle name="Currency [0] 2 2 2" xfId="9998" xr:uid="{00000000-0005-0000-0000-000097B70000}"/>
    <cellStyle name="Currency [0] 2 2 2 2" xfId="9999" xr:uid="{00000000-0005-0000-0000-000098B70000}"/>
    <cellStyle name="Currency [0] 2 2 3" xfId="10000" xr:uid="{00000000-0005-0000-0000-000099B70000}"/>
    <cellStyle name="Currency [0] 2 2 4" xfId="10001" xr:uid="{00000000-0005-0000-0000-00009AB70000}"/>
    <cellStyle name="Currency [0] 2 3" xfId="4025" xr:uid="{00000000-0005-0000-0000-00009BB70000}"/>
    <cellStyle name="Currency [0] 2 3 2" xfId="10002" xr:uid="{00000000-0005-0000-0000-00009CB70000}"/>
    <cellStyle name="Currency [0] 2 4" xfId="10003" xr:uid="{00000000-0005-0000-0000-00009DB70000}"/>
    <cellStyle name="Currency [0] 2 4 2" xfId="10004" xr:uid="{00000000-0005-0000-0000-00009EB70000}"/>
    <cellStyle name="Currency [0] 2 5" xfId="10005" xr:uid="{00000000-0005-0000-0000-00009FB70000}"/>
    <cellStyle name="Currency [0] 2 6" xfId="10006" xr:uid="{00000000-0005-0000-0000-0000A0B70000}"/>
    <cellStyle name="Currency [0] 3" xfId="4026" xr:uid="{00000000-0005-0000-0000-0000A1B70000}"/>
    <cellStyle name="Currency [0] 3 2" xfId="4027" xr:uid="{00000000-0005-0000-0000-0000A2B70000}"/>
    <cellStyle name="Currency [0] 3 2 2" xfId="10007" xr:uid="{00000000-0005-0000-0000-0000A3B70000}"/>
    <cellStyle name="Currency [0] 3 3" xfId="4028" xr:uid="{00000000-0005-0000-0000-0000A4B70000}"/>
    <cellStyle name="Currency [0] 3 4" xfId="10008" xr:uid="{00000000-0005-0000-0000-0000A5B70000}"/>
    <cellStyle name="Currency [0] 4" xfId="4029" xr:uid="{00000000-0005-0000-0000-0000A6B70000}"/>
    <cellStyle name="Currency [0] 4 2" xfId="4030" xr:uid="{00000000-0005-0000-0000-0000A7B70000}"/>
    <cellStyle name="Currency [0] 5" xfId="4031" xr:uid="{00000000-0005-0000-0000-0000A8B70000}"/>
    <cellStyle name="Currency [0] 5 2" xfId="4032" xr:uid="{00000000-0005-0000-0000-0000A9B70000}"/>
    <cellStyle name="Currency [0] 6" xfId="14616" xr:uid="{00000000-0005-0000-0000-0000AAB70000}"/>
    <cellStyle name="Currency 10" xfId="4033" xr:uid="{00000000-0005-0000-0000-0000ABB70000}"/>
    <cellStyle name="Currency 10 2" xfId="4034" xr:uid="{00000000-0005-0000-0000-0000ACB70000}"/>
    <cellStyle name="Currency 10 2 2" xfId="10009" xr:uid="{00000000-0005-0000-0000-0000ADB70000}"/>
    <cellStyle name="Currency 10 2 3" xfId="10010" xr:uid="{00000000-0005-0000-0000-0000AEB70000}"/>
    <cellStyle name="Currency 10 3" xfId="10011" xr:uid="{00000000-0005-0000-0000-0000AFB70000}"/>
    <cellStyle name="Currency 10 3 2" xfId="10012" xr:uid="{00000000-0005-0000-0000-0000B0B70000}"/>
    <cellStyle name="Currency 10 4" xfId="10013" xr:uid="{00000000-0005-0000-0000-0000B1B70000}"/>
    <cellStyle name="Currency 10 5" xfId="10014" xr:uid="{00000000-0005-0000-0000-0000B2B70000}"/>
    <cellStyle name="Currency 10 6" xfId="10015" xr:uid="{00000000-0005-0000-0000-0000B3B70000}"/>
    <cellStyle name="Currency 100" xfId="10016" xr:uid="{00000000-0005-0000-0000-0000B4B70000}"/>
    <cellStyle name="Currency 101" xfId="10017" xr:uid="{00000000-0005-0000-0000-0000B5B70000}"/>
    <cellStyle name="Currency 102" xfId="10018" xr:uid="{00000000-0005-0000-0000-0000B6B70000}"/>
    <cellStyle name="Currency 103" xfId="10019" xr:uid="{00000000-0005-0000-0000-0000B7B70000}"/>
    <cellStyle name="Currency 104" xfId="10020" xr:uid="{00000000-0005-0000-0000-0000B8B70000}"/>
    <cellStyle name="Currency 105" xfId="10021" xr:uid="{00000000-0005-0000-0000-0000B9B70000}"/>
    <cellStyle name="Currency 106" xfId="10022" xr:uid="{00000000-0005-0000-0000-0000BAB70000}"/>
    <cellStyle name="Currency 107" xfId="10023" xr:uid="{00000000-0005-0000-0000-0000BBB70000}"/>
    <cellStyle name="Currency 108" xfId="10024" xr:uid="{00000000-0005-0000-0000-0000BCB70000}"/>
    <cellStyle name="Currency 109" xfId="10025" xr:uid="{00000000-0005-0000-0000-0000BDB70000}"/>
    <cellStyle name="Currency 11" xfId="4035" xr:uid="{00000000-0005-0000-0000-0000BEB70000}"/>
    <cellStyle name="Currency 11 2" xfId="4036" xr:uid="{00000000-0005-0000-0000-0000BFB70000}"/>
    <cellStyle name="Currency 11 2 2" xfId="10026" xr:uid="{00000000-0005-0000-0000-0000C0B70000}"/>
    <cellStyle name="Currency 11 3" xfId="4037" xr:uid="{00000000-0005-0000-0000-0000C1B70000}"/>
    <cellStyle name="Currency 11 3 2" xfId="10027" xr:uid="{00000000-0005-0000-0000-0000C2B70000}"/>
    <cellStyle name="Currency 11 4" xfId="10028" xr:uid="{00000000-0005-0000-0000-0000C3B70000}"/>
    <cellStyle name="Currency 11 5" xfId="10029" xr:uid="{00000000-0005-0000-0000-0000C4B70000}"/>
    <cellStyle name="Currency 110" xfId="10030" xr:uid="{00000000-0005-0000-0000-0000C5B70000}"/>
    <cellStyle name="Currency 111" xfId="10031" xr:uid="{00000000-0005-0000-0000-0000C6B70000}"/>
    <cellStyle name="Currency 112" xfId="10032" xr:uid="{00000000-0005-0000-0000-0000C7B70000}"/>
    <cellStyle name="Currency 113" xfId="10033" xr:uid="{00000000-0005-0000-0000-0000C8B70000}"/>
    <cellStyle name="Currency 114" xfId="10034" xr:uid="{00000000-0005-0000-0000-0000C9B70000}"/>
    <cellStyle name="Currency 115" xfId="10035" xr:uid="{00000000-0005-0000-0000-0000CAB70000}"/>
    <cellStyle name="Currency 116" xfId="10036" xr:uid="{00000000-0005-0000-0000-0000CBB70000}"/>
    <cellStyle name="Currency 117" xfId="10037" xr:uid="{00000000-0005-0000-0000-0000CCB70000}"/>
    <cellStyle name="Currency 118" xfId="10038" xr:uid="{00000000-0005-0000-0000-0000CDB70000}"/>
    <cellStyle name="Currency 119" xfId="10039" xr:uid="{00000000-0005-0000-0000-0000CEB70000}"/>
    <cellStyle name="Currency 12" xfId="4038" xr:uid="{00000000-0005-0000-0000-0000CFB70000}"/>
    <cellStyle name="Currency 12 2" xfId="4039" xr:uid="{00000000-0005-0000-0000-0000D0B70000}"/>
    <cellStyle name="Currency 12 2 2" xfId="10040" xr:uid="{00000000-0005-0000-0000-0000D1B70000}"/>
    <cellStyle name="Currency 12 3" xfId="4040" xr:uid="{00000000-0005-0000-0000-0000D2B70000}"/>
    <cellStyle name="Currency 12 3 2" xfId="10041" xr:uid="{00000000-0005-0000-0000-0000D3B70000}"/>
    <cellStyle name="Currency 12 4" xfId="10042" xr:uid="{00000000-0005-0000-0000-0000D4B70000}"/>
    <cellStyle name="Currency 12 5" xfId="10043" xr:uid="{00000000-0005-0000-0000-0000D5B70000}"/>
    <cellStyle name="Currency 120" xfId="10044" xr:uid="{00000000-0005-0000-0000-0000D6B70000}"/>
    <cellStyle name="Currency 120 2" xfId="14044" xr:uid="{00000000-0005-0000-0000-0000D7B70000}"/>
    <cellStyle name="Currency 120 3" xfId="14163" xr:uid="{00000000-0005-0000-0000-0000D8B70000}"/>
    <cellStyle name="Currency 121" xfId="10045" xr:uid="{00000000-0005-0000-0000-0000D9B70000}"/>
    <cellStyle name="Currency 121 2" xfId="14045" xr:uid="{00000000-0005-0000-0000-0000DAB70000}"/>
    <cellStyle name="Currency 121 3" xfId="14164" xr:uid="{00000000-0005-0000-0000-0000DBB70000}"/>
    <cellStyle name="Currency 122" xfId="10046" xr:uid="{00000000-0005-0000-0000-0000DCB70000}"/>
    <cellStyle name="Currency 122 2" xfId="14046" xr:uid="{00000000-0005-0000-0000-0000DDB70000}"/>
    <cellStyle name="Currency 123" xfId="10047" xr:uid="{00000000-0005-0000-0000-0000DEB70000}"/>
    <cellStyle name="Currency 123 2" xfId="14047" xr:uid="{00000000-0005-0000-0000-0000DFB70000}"/>
    <cellStyle name="Currency 124" xfId="10048" xr:uid="{00000000-0005-0000-0000-0000E0B70000}"/>
    <cellStyle name="Currency 124 2" xfId="14165" xr:uid="{00000000-0005-0000-0000-0000E1B70000}"/>
    <cellStyle name="Currency 125" xfId="10049" xr:uid="{00000000-0005-0000-0000-0000E2B70000}"/>
    <cellStyle name="Currency 126" xfId="10050" xr:uid="{00000000-0005-0000-0000-0000E3B70000}"/>
    <cellStyle name="Currency 127" xfId="10051" xr:uid="{00000000-0005-0000-0000-0000E4B70000}"/>
    <cellStyle name="Currency 128" xfId="10052" xr:uid="{00000000-0005-0000-0000-0000E5B70000}"/>
    <cellStyle name="Currency 129" xfId="10053" xr:uid="{00000000-0005-0000-0000-0000E6B70000}"/>
    <cellStyle name="Currency 13" xfId="4041" xr:uid="{00000000-0005-0000-0000-0000E7B70000}"/>
    <cellStyle name="Currency 13 2" xfId="4042" xr:uid="{00000000-0005-0000-0000-0000E8B70000}"/>
    <cellStyle name="Currency 13 2 2" xfId="10054" xr:uid="{00000000-0005-0000-0000-0000E9B70000}"/>
    <cellStyle name="Currency 13 3" xfId="4043" xr:uid="{00000000-0005-0000-0000-0000EAB70000}"/>
    <cellStyle name="Currency 13 3 2" xfId="10055" xr:uid="{00000000-0005-0000-0000-0000EBB70000}"/>
    <cellStyle name="Currency 13 4" xfId="10056" xr:uid="{00000000-0005-0000-0000-0000ECB70000}"/>
    <cellStyle name="Currency 13 5" xfId="10057" xr:uid="{00000000-0005-0000-0000-0000EDB70000}"/>
    <cellStyle name="Currency 130" xfId="10058" xr:uid="{00000000-0005-0000-0000-0000EEB70000}"/>
    <cellStyle name="Currency 131" xfId="10059" xr:uid="{00000000-0005-0000-0000-0000EFB70000}"/>
    <cellStyle name="Currency 132" xfId="10060" xr:uid="{00000000-0005-0000-0000-0000F0B70000}"/>
    <cellStyle name="Currency 133" xfId="10061" xr:uid="{00000000-0005-0000-0000-0000F1B70000}"/>
    <cellStyle name="Currency 134" xfId="10062" xr:uid="{00000000-0005-0000-0000-0000F2B70000}"/>
    <cellStyle name="Currency 135" xfId="10063" xr:uid="{00000000-0005-0000-0000-0000F3B70000}"/>
    <cellStyle name="Currency 136" xfId="10064" xr:uid="{00000000-0005-0000-0000-0000F4B70000}"/>
    <cellStyle name="Currency 136 2" xfId="10065" xr:uid="{00000000-0005-0000-0000-0000F5B70000}"/>
    <cellStyle name="Currency 137" xfId="10066" xr:uid="{00000000-0005-0000-0000-0000F6B70000}"/>
    <cellStyle name="Currency 138" xfId="10067" xr:uid="{00000000-0005-0000-0000-0000F7B70000}"/>
    <cellStyle name="Currency 139" xfId="10068" xr:uid="{00000000-0005-0000-0000-0000F8B70000}"/>
    <cellStyle name="Currency 14" xfId="4044" xr:uid="{00000000-0005-0000-0000-0000F9B70000}"/>
    <cellStyle name="Currency 14 2" xfId="4045" xr:uid="{00000000-0005-0000-0000-0000FAB70000}"/>
    <cellStyle name="Currency 14 2 2" xfId="10069" xr:uid="{00000000-0005-0000-0000-0000FBB70000}"/>
    <cellStyle name="Currency 14 3" xfId="4046" xr:uid="{00000000-0005-0000-0000-0000FCB70000}"/>
    <cellStyle name="Currency 14 3 2" xfId="10070" xr:uid="{00000000-0005-0000-0000-0000FDB70000}"/>
    <cellStyle name="Currency 14 4" xfId="10071" xr:uid="{00000000-0005-0000-0000-0000FEB70000}"/>
    <cellStyle name="Currency 14 5" xfId="10072" xr:uid="{00000000-0005-0000-0000-0000FFB70000}"/>
    <cellStyle name="Currency 140" xfId="10073" xr:uid="{00000000-0005-0000-0000-000000B80000}"/>
    <cellStyle name="Currency 141" xfId="10074" xr:uid="{00000000-0005-0000-0000-000001B80000}"/>
    <cellStyle name="Currency 142" xfId="10075" xr:uid="{00000000-0005-0000-0000-000002B80000}"/>
    <cellStyle name="Currency 143" xfId="10076" xr:uid="{00000000-0005-0000-0000-000003B80000}"/>
    <cellStyle name="Currency 144" xfId="10077" xr:uid="{00000000-0005-0000-0000-000004B80000}"/>
    <cellStyle name="Currency 145" xfId="10078" xr:uid="{00000000-0005-0000-0000-000005B80000}"/>
    <cellStyle name="Currency 146" xfId="10079" xr:uid="{00000000-0005-0000-0000-000006B80000}"/>
    <cellStyle name="Currency 147" xfId="10080" xr:uid="{00000000-0005-0000-0000-000007B80000}"/>
    <cellStyle name="Currency 148" xfId="10081" xr:uid="{00000000-0005-0000-0000-000008B80000}"/>
    <cellStyle name="Currency 149" xfId="10082" xr:uid="{00000000-0005-0000-0000-000009B80000}"/>
    <cellStyle name="Currency 15" xfId="4047" xr:uid="{00000000-0005-0000-0000-00000AB80000}"/>
    <cellStyle name="Currency 15 2" xfId="4048" xr:uid="{00000000-0005-0000-0000-00000BB80000}"/>
    <cellStyle name="Currency 15 2 2" xfId="10083" xr:uid="{00000000-0005-0000-0000-00000CB80000}"/>
    <cellStyle name="Currency 15 3" xfId="10084" xr:uid="{00000000-0005-0000-0000-00000DB80000}"/>
    <cellStyle name="Currency 15 3 2" xfId="10085" xr:uid="{00000000-0005-0000-0000-00000EB80000}"/>
    <cellStyle name="Currency 15 4" xfId="10086" xr:uid="{00000000-0005-0000-0000-00000FB80000}"/>
    <cellStyle name="Currency 15 5" xfId="10087" xr:uid="{00000000-0005-0000-0000-000010B80000}"/>
    <cellStyle name="Currency 150" xfId="10088" xr:uid="{00000000-0005-0000-0000-000011B80000}"/>
    <cellStyle name="Currency 150 2" xfId="10089" xr:uid="{00000000-0005-0000-0000-000012B80000}"/>
    <cellStyle name="Currency 151" xfId="10090" xr:uid="{00000000-0005-0000-0000-000013B80000}"/>
    <cellStyle name="Currency 152" xfId="10091" xr:uid="{00000000-0005-0000-0000-000014B80000}"/>
    <cellStyle name="Currency 153" xfId="10092" xr:uid="{00000000-0005-0000-0000-000015B80000}"/>
    <cellStyle name="Currency 154" xfId="10093" xr:uid="{00000000-0005-0000-0000-000016B80000}"/>
    <cellStyle name="Currency 155" xfId="10094" xr:uid="{00000000-0005-0000-0000-000017B80000}"/>
    <cellStyle name="Currency 156" xfId="10095" xr:uid="{00000000-0005-0000-0000-000018B80000}"/>
    <cellStyle name="Currency 157" xfId="10096" xr:uid="{00000000-0005-0000-0000-000019B80000}"/>
    <cellStyle name="Currency 158" xfId="10097" xr:uid="{00000000-0005-0000-0000-00001AB80000}"/>
    <cellStyle name="Currency 159" xfId="10098" xr:uid="{00000000-0005-0000-0000-00001BB80000}"/>
    <cellStyle name="Currency 16" xfId="4049" xr:uid="{00000000-0005-0000-0000-00001CB80000}"/>
    <cellStyle name="Currency 16 2" xfId="4050" xr:uid="{00000000-0005-0000-0000-00001DB80000}"/>
    <cellStyle name="Currency 16 2 2" xfId="10099" xr:uid="{00000000-0005-0000-0000-00001EB80000}"/>
    <cellStyle name="Currency 16 3" xfId="10100" xr:uid="{00000000-0005-0000-0000-00001FB80000}"/>
    <cellStyle name="Currency 16 3 2" xfId="10101" xr:uid="{00000000-0005-0000-0000-000020B80000}"/>
    <cellStyle name="Currency 16 4" xfId="10102" xr:uid="{00000000-0005-0000-0000-000021B80000}"/>
    <cellStyle name="Currency 16 5" xfId="10103" xr:uid="{00000000-0005-0000-0000-000022B80000}"/>
    <cellStyle name="Currency 160" xfId="10104" xr:uid="{00000000-0005-0000-0000-000023B80000}"/>
    <cellStyle name="Currency 161" xfId="10105" xr:uid="{00000000-0005-0000-0000-000024B80000}"/>
    <cellStyle name="Currency 162" xfId="10106" xr:uid="{00000000-0005-0000-0000-000025B80000}"/>
    <cellStyle name="Currency 163" xfId="13501" xr:uid="{00000000-0005-0000-0000-000026B80000}"/>
    <cellStyle name="Currency 164" xfId="14423" xr:uid="{00000000-0005-0000-0000-000027B80000}"/>
    <cellStyle name="Currency 165" xfId="14424" xr:uid="{00000000-0005-0000-0000-000028B80000}"/>
    <cellStyle name="Currency 166" xfId="14430" xr:uid="{00000000-0005-0000-0000-000029B80000}"/>
    <cellStyle name="Currency 167" xfId="14434" xr:uid="{00000000-0005-0000-0000-00002AB80000}"/>
    <cellStyle name="Currency 168" xfId="14437" xr:uid="{00000000-0005-0000-0000-00002BB80000}"/>
    <cellStyle name="Currency 169" xfId="14440" xr:uid="{00000000-0005-0000-0000-00002CB80000}"/>
    <cellStyle name="Currency 17" xfId="4051" xr:uid="{00000000-0005-0000-0000-00002DB80000}"/>
    <cellStyle name="Currency 17 2" xfId="4052" xr:uid="{00000000-0005-0000-0000-00002EB80000}"/>
    <cellStyle name="Currency 17 2 2" xfId="10107" xr:uid="{00000000-0005-0000-0000-00002FB80000}"/>
    <cellStyle name="Currency 17 3" xfId="10108" xr:uid="{00000000-0005-0000-0000-000030B80000}"/>
    <cellStyle name="Currency 17 3 2" xfId="10109" xr:uid="{00000000-0005-0000-0000-000031B80000}"/>
    <cellStyle name="Currency 17 4" xfId="10110" xr:uid="{00000000-0005-0000-0000-000032B80000}"/>
    <cellStyle name="Currency 17 5" xfId="10111" xr:uid="{00000000-0005-0000-0000-000033B80000}"/>
    <cellStyle name="Currency 170" xfId="14443" xr:uid="{00000000-0005-0000-0000-000034B80000}"/>
    <cellStyle name="Currency 171" xfId="14446" xr:uid="{00000000-0005-0000-0000-000035B80000}"/>
    <cellStyle name="Currency 172" xfId="14448" xr:uid="{00000000-0005-0000-0000-000036B80000}"/>
    <cellStyle name="Currency 173" xfId="14451" xr:uid="{00000000-0005-0000-0000-000037B80000}"/>
    <cellStyle name="Currency 174" xfId="14454" xr:uid="{00000000-0005-0000-0000-000038B80000}"/>
    <cellStyle name="Currency 175" xfId="55608" xr:uid="{00000000-0005-0000-0000-000039B80000}"/>
    <cellStyle name="Currency 176" xfId="62057" xr:uid="{00000000-0005-0000-0000-00003AB80000}"/>
    <cellStyle name="Currency 18" xfId="4053" xr:uid="{00000000-0005-0000-0000-00003BB80000}"/>
    <cellStyle name="Currency 18 2" xfId="4054" xr:uid="{00000000-0005-0000-0000-00003CB80000}"/>
    <cellStyle name="Currency 18 2 2" xfId="10112" xr:uid="{00000000-0005-0000-0000-00003DB80000}"/>
    <cellStyle name="Currency 18 3" xfId="10113" xr:uid="{00000000-0005-0000-0000-00003EB80000}"/>
    <cellStyle name="Currency 18 3 2" xfId="10114" xr:uid="{00000000-0005-0000-0000-00003FB80000}"/>
    <cellStyle name="Currency 18 4" xfId="10115" xr:uid="{00000000-0005-0000-0000-000040B80000}"/>
    <cellStyle name="Currency 18 5" xfId="10116" xr:uid="{00000000-0005-0000-0000-000041B80000}"/>
    <cellStyle name="Currency 19" xfId="4055" xr:uid="{00000000-0005-0000-0000-000042B80000}"/>
    <cellStyle name="Currency 19 2" xfId="4056" xr:uid="{00000000-0005-0000-0000-000043B80000}"/>
    <cellStyle name="Currency 19 2 2" xfId="10117" xr:uid="{00000000-0005-0000-0000-000044B80000}"/>
    <cellStyle name="Currency 19 3" xfId="10118" xr:uid="{00000000-0005-0000-0000-000045B80000}"/>
    <cellStyle name="Currency 19 3 2" xfId="10119" xr:uid="{00000000-0005-0000-0000-000046B80000}"/>
    <cellStyle name="Currency 19 4" xfId="10120" xr:uid="{00000000-0005-0000-0000-000047B80000}"/>
    <cellStyle name="Currency 19 5" xfId="10121" xr:uid="{00000000-0005-0000-0000-000048B80000}"/>
    <cellStyle name="Currency 2" xfId="4057" xr:uid="{00000000-0005-0000-0000-000049B80000}"/>
    <cellStyle name="Currency 2 10" xfId="55609" xr:uid="{00000000-0005-0000-0000-00004AB80000}"/>
    <cellStyle name="Currency 2 10 2" xfId="55610" xr:uid="{00000000-0005-0000-0000-00004BB80000}"/>
    <cellStyle name="Currency 2 11" xfId="55611" xr:uid="{00000000-0005-0000-0000-00004CB80000}"/>
    <cellStyle name="Currency 2 2" xfId="4058" xr:uid="{00000000-0005-0000-0000-00004DB80000}"/>
    <cellStyle name="Currency 2 2 2" xfId="4059" xr:uid="{00000000-0005-0000-0000-00004EB80000}"/>
    <cellStyle name="Currency 2 2 2 2" xfId="10122" xr:uid="{00000000-0005-0000-0000-00004FB80000}"/>
    <cellStyle name="Currency 2 2 3" xfId="10123" xr:uid="{00000000-0005-0000-0000-000050B80000}"/>
    <cellStyle name="Currency 2 2 3 2" xfId="55612" xr:uid="{00000000-0005-0000-0000-000051B80000}"/>
    <cellStyle name="Currency 2 2 4" xfId="55613" xr:uid="{00000000-0005-0000-0000-000052B80000}"/>
    <cellStyle name="Currency 2 2 4 2" xfId="55614" xr:uid="{00000000-0005-0000-0000-000053B80000}"/>
    <cellStyle name="Currency 2 3" xfId="4060" xr:uid="{00000000-0005-0000-0000-000054B80000}"/>
    <cellStyle name="Currency 2 3 2" xfId="10124" xr:uid="{00000000-0005-0000-0000-000055B80000}"/>
    <cellStyle name="Currency 2 3 2 2" xfId="14048" xr:uid="{00000000-0005-0000-0000-000056B80000}"/>
    <cellStyle name="Currency 2 3 3" xfId="13723" xr:uid="{00000000-0005-0000-0000-000057B80000}"/>
    <cellStyle name="Currency 2 3 3 2" xfId="55615" xr:uid="{00000000-0005-0000-0000-000058B80000}"/>
    <cellStyle name="Currency 2 4" xfId="10125" xr:uid="{00000000-0005-0000-0000-000059B80000}"/>
    <cellStyle name="Currency 2 4 2" xfId="55616" xr:uid="{00000000-0005-0000-0000-00005AB80000}"/>
    <cellStyle name="Currency 2 4 2 2" xfId="55617" xr:uid="{00000000-0005-0000-0000-00005BB80000}"/>
    <cellStyle name="Currency 2 4 3" xfId="55618" xr:uid="{00000000-0005-0000-0000-00005CB80000}"/>
    <cellStyle name="Currency 2 5" xfId="55619" xr:uid="{00000000-0005-0000-0000-00005DB80000}"/>
    <cellStyle name="Currency 2 5 2" xfId="55620" xr:uid="{00000000-0005-0000-0000-00005EB80000}"/>
    <cellStyle name="Currency 2 6" xfId="55621" xr:uid="{00000000-0005-0000-0000-00005FB80000}"/>
    <cellStyle name="Currency 2 6 2" xfId="55622" xr:uid="{00000000-0005-0000-0000-000060B80000}"/>
    <cellStyle name="Currency 2 7" xfId="55623" xr:uid="{00000000-0005-0000-0000-000061B80000}"/>
    <cellStyle name="Currency 2 7 2" xfId="55624" xr:uid="{00000000-0005-0000-0000-000062B80000}"/>
    <cellStyle name="Currency 2 8" xfId="55625" xr:uid="{00000000-0005-0000-0000-000063B80000}"/>
    <cellStyle name="Currency 2 8 2" xfId="55626" xr:uid="{00000000-0005-0000-0000-000064B80000}"/>
    <cellStyle name="Currency 2 9" xfId="55627" xr:uid="{00000000-0005-0000-0000-000065B80000}"/>
    <cellStyle name="Currency 2 9 2" xfId="55628" xr:uid="{00000000-0005-0000-0000-000066B80000}"/>
    <cellStyle name="Currency 20" xfId="4061" xr:uid="{00000000-0005-0000-0000-000067B80000}"/>
    <cellStyle name="Currency 20 2" xfId="4062" xr:uid="{00000000-0005-0000-0000-000068B80000}"/>
    <cellStyle name="Currency 20 2 2" xfId="10126" xr:uid="{00000000-0005-0000-0000-000069B80000}"/>
    <cellStyle name="Currency 20 3" xfId="10127" xr:uid="{00000000-0005-0000-0000-00006AB80000}"/>
    <cellStyle name="Currency 20 3 2" xfId="10128" xr:uid="{00000000-0005-0000-0000-00006BB80000}"/>
    <cellStyle name="Currency 20 4" xfId="10129" xr:uid="{00000000-0005-0000-0000-00006CB80000}"/>
    <cellStyle name="Currency 20 5" xfId="10130" xr:uid="{00000000-0005-0000-0000-00006DB80000}"/>
    <cellStyle name="Currency 21" xfId="4063" xr:uid="{00000000-0005-0000-0000-00006EB80000}"/>
    <cellStyle name="Currency 21 2" xfId="4064" xr:uid="{00000000-0005-0000-0000-00006FB80000}"/>
    <cellStyle name="Currency 21 2 2" xfId="10131" xr:uid="{00000000-0005-0000-0000-000070B80000}"/>
    <cellStyle name="Currency 21 3" xfId="10132" xr:uid="{00000000-0005-0000-0000-000071B80000}"/>
    <cellStyle name="Currency 21 3 2" xfId="10133" xr:uid="{00000000-0005-0000-0000-000072B80000}"/>
    <cellStyle name="Currency 21 4" xfId="10134" xr:uid="{00000000-0005-0000-0000-000073B80000}"/>
    <cellStyle name="Currency 21 5" xfId="10135" xr:uid="{00000000-0005-0000-0000-000074B80000}"/>
    <cellStyle name="Currency 22" xfId="4065" xr:uid="{00000000-0005-0000-0000-000075B80000}"/>
    <cellStyle name="Currency 22 2" xfId="4066" xr:uid="{00000000-0005-0000-0000-000076B80000}"/>
    <cellStyle name="Currency 22 2 2" xfId="10136" xr:uid="{00000000-0005-0000-0000-000077B80000}"/>
    <cellStyle name="Currency 22 3" xfId="10137" xr:uid="{00000000-0005-0000-0000-000078B80000}"/>
    <cellStyle name="Currency 22 3 2" xfId="10138" xr:uid="{00000000-0005-0000-0000-000079B80000}"/>
    <cellStyle name="Currency 22 4" xfId="10139" xr:uid="{00000000-0005-0000-0000-00007AB80000}"/>
    <cellStyle name="Currency 22 5" xfId="10140" xr:uid="{00000000-0005-0000-0000-00007BB80000}"/>
    <cellStyle name="Currency 23" xfId="4067" xr:uid="{00000000-0005-0000-0000-00007CB80000}"/>
    <cellStyle name="Currency 23 2" xfId="4068" xr:uid="{00000000-0005-0000-0000-00007DB80000}"/>
    <cellStyle name="Currency 23 2 2" xfId="10141" xr:uid="{00000000-0005-0000-0000-00007EB80000}"/>
    <cellStyle name="Currency 23 3" xfId="10142" xr:uid="{00000000-0005-0000-0000-00007FB80000}"/>
    <cellStyle name="Currency 23 3 2" xfId="10143" xr:uid="{00000000-0005-0000-0000-000080B80000}"/>
    <cellStyle name="Currency 23 4" xfId="10144" xr:uid="{00000000-0005-0000-0000-000081B80000}"/>
    <cellStyle name="Currency 23 5" xfId="10145" xr:uid="{00000000-0005-0000-0000-000082B80000}"/>
    <cellStyle name="Currency 24" xfId="4069" xr:uid="{00000000-0005-0000-0000-000083B80000}"/>
    <cellStyle name="Currency 24 2" xfId="4070" xr:uid="{00000000-0005-0000-0000-000084B80000}"/>
    <cellStyle name="Currency 24 2 2" xfId="10146" xr:uid="{00000000-0005-0000-0000-000085B80000}"/>
    <cellStyle name="Currency 24 3" xfId="10147" xr:uid="{00000000-0005-0000-0000-000086B80000}"/>
    <cellStyle name="Currency 24 3 2" xfId="10148" xr:uid="{00000000-0005-0000-0000-000087B80000}"/>
    <cellStyle name="Currency 24 4" xfId="10149" xr:uid="{00000000-0005-0000-0000-000088B80000}"/>
    <cellStyle name="Currency 24 5" xfId="10150" xr:uid="{00000000-0005-0000-0000-000089B80000}"/>
    <cellStyle name="Currency 25" xfId="4071" xr:uid="{00000000-0005-0000-0000-00008AB80000}"/>
    <cellStyle name="Currency 25 2" xfId="4072" xr:uid="{00000000-0005-0000-0000-00008BB80000}"/>
    <cellStyle name="Currency 25 2 2" xfId="10151" xr:uid="{00000000-0005-0000-0000-00008CB80000}"/>
    <cellStyle name="Currency 25 3" xfId="10152" xr:uid="{00000000-0005-0000-0000-00008DB80000}"/>
    <cellStyle name="Currency 25 3 2" xfId="10153" xr:uid="{00000000-0005-0000-0000-00008EB80000}"/>
    <cellStyle name="Currency 25 4" xfId="10154" xr:uid="{00000000-0005-0000-0000-00008FB80000}"/>
    <cellStyle name="Currency 25 5" xfId="10155" xr:uid="{00000000-0005-0000-0000-000090B80000}"/>
    <cellStyle name="Currency 26" xfId="4073" xr:uid="{00000000-0005-0000-0000-000091B80000}"/>
    <cellStyle name="Currency 26 2" xfId="4074" xr:uid="{00000000-0005-0000-0000-000092B80000}"/>
    <cellStyle name="Currency 26 2 2" xfId="10156" xr:uid="{00000000-0005-0000-0000-000093B80000}"/>
    <cellStyle name="Currency 26 3" xfId="10157" xr:uid="{00000000-0005-0000-0000-000094B80000}"/>
    <cellStyle name="Currency 26 3 2" xfId="10158" xr:uid="{00000000-0005-0000-0000-000095B80000}"/>
    <cellStyle name="Currency 26 4" xfId="10159" xr:uid="{00000000-0005-0000-0000-000096B80000}"/>
    <cellStyle name="Currency 26 5" xfId="10160" xr:uid="{00000000-0005-0000-0000-000097B80000}"/>
    <cellStyle name="Currency 27" xfId="4075" xr:uid="{00000000-0005-0000-0000-000098B80000}"/>
    <cellStyle name="Currency 27 2" xfId="4076" xr:uid="{00000000-0005-0000-0000-000099B80000}"/>
    <cellStyle name="Currency 27 2 2" xfId="10161" xr:uid="{00000000-0005-0000-0000-00009AB80000}"/>
    <cellStyle name="Currency 27 2 2 2" xfId="10162" xr:uid="{00000000-0005-0000-0000-00009BB80000}"/>
    <cellStyle name="Currency 27 2 3" xfId="10163" xr:uid="{00000000-0005-0000-0000-00009CB80000}"/>
    <cellStyle name="Currency 27 2 4" xfId="10164" xr:uid="{00000000-0005-0000-0000-00009DB80000}"/>
    <cellStyle name="Currency 27 3" xfId="4077" xr:uid="{00000000-0005-0000-0000-00009EB80000}"/>
    <cellStyle name="Currency 27 3 2" xfId="10165" xr:uid="{00000000-0005-0000-0000-00009FB80000}"/>
    <cellStyle name="Currency 27 4" xfId="10166" xr:uid="{00000000-0005-0000-0000-0000A0B80000}"/>
    <cellStyle name="Currency 27 4 2" xfId="10167" xr:uid="{00000000-0005-0000-0000-0000A1B80000}"/>
    <cellStyle name="Currency 27 5" xfId="10168" xr:uid="{00000000-0005-0000-0000-0000A2B80000}"/>
    <cellStyle name="Currency 27 6" xfId="10169" xr:uid="{00000000-0005-0000-0000-0000A3B80000}"/>
    <cellStyle name="Currency 28" xfId="4078" xr:uid="{00000000-0005-0000-0000-0000A4B80000}"/>
    <cellStyle name="Currency 28 2" xfId="4079" xr:uid="{00000000-0005-0000-0000-0000A5B80000}"/>
    <cellStyle name="Currency 28 2 2" xfId="10170" xr:uid="{00000000-0005-0000-0000-0000A6B80000}"/>
    <cellStyle name="Currency 28 3" xfId="10171" xr:uid="{00000000-0005-0000-0000-0000A7B80000}"/>
    <cellStyle name="Currency 28 3 2" xfId="10172" xr:uid="{00000000-0005-0000-0000-0000A8B80000}"/>
    <cellStyle name="Currency 28 4" xfId="10173" xr:uid="{00000000-0005-0000-0000-0000A9B80000}"/>
    <cellStyle name="Currency 28 5" xfId="10174" xr:uid="{00000000-0005-0000-0000-0000AAB80000}"/>
    <cellStyle name="Currency 29" xfId="4080" xr:uid="{00000000-0005-0000-0000-0000ABB80000}"/>
    <cellStyle name="Currency 29 2" xfId="4081" xr:uid="{00000000-0005-0000-0000-0000ACB80000}"/>
    <cellStyle name="Currency 29 2 2" xfId="10175" xr:uid="{00000000-0005-0000-0000-0000ADB80000}"/>
    <cellStyle name="Currency 29 3" xfId="10176" xr:uid="{00000000-0005-0000-0000-0000AEB80000}"/>
    <cellStyle name="Currency 29 3 2" xfId="10177" xr:uid="{00000000-0005-0000-0000-0000AFB80000}"/>
    <cellStyle name="Currency 29 4" xfId="10178" xr:uid="{00000000-0005-0000-0000-0000B0B80000}"/>
    <cellStyle name="Currency 29 5" xfId="10179" xr:uid="{00000000-0005-0000-0000-0000B1B80000}"/>
    <cellStyle name="Currency 3" xfId="4082" xr:uid="{00000000-0005-0000-0000-0000B2B80000}"/>
    <cellStyle name="Currency 3 2" xfId="4083" xr:uid="{00000000-0005-0000-0000-0000B3B80000}"/>
    <cellStyle name="Currency 3 2 2" xfId="4084" xr:uid="{00000000-0005-0000-0000-0000B4B80000}"/>
    <cellStyle name="Currency 3 2 2 2" xfId="10180" xr:uid="{00000000-0005-0000-0000-0000B5B80000}"/>
    <cellStyle name="Currency 3 2 2 2 2" xfId="10181" xr:uid="{00000000-0005-0000-0000-0000B6B80000}"/>
    <cellStyle name="Currency 3 2 2 3" xfId="10182" xr:uid="{00000000-0005-0000-0000-0000B7B80000}"/>
    <cellStyle name="Currency 3 2 2 3 2" xfId="10183" xr:uid="{00000000-0005-0000-0000-0000B8B80000}"/>
    <cellStyle name="Currency 3 2 2 4" xfId="10184" xr:uid="{00000000-0005-0000-0000-0000B9B80000}"/>
    <cellStyle name="Currency 3 2 2 5" xfId="10185" xr:uid="{00000000-0005-0000-0000-0000BAB80000}"/>
    <cellStyle name="Currency 3 2 2 6" xfId="14049" xr:uid="{00000000-0005-0000-0000-0000BBB80000}"/>
    <cellStyle name="Currency 3 2 3" xfId="10186" xr:uid="{00000000-0005-0000-0000-0000BCB80000}"/>
    <cellStyle name="Currency 3 2 3 2" xfId="10187" xr:uid="{00000000-0005-0000-0000-0000BDB80000}"/>
    <cellStyle name="Currency 3 2 3 3" xfId="10188" xr:uid="{00000000-0005-0000-0000-0000BEB80000}"/>
    <cellStyle name="Currency 3 2 3 4" xfId="10189" xr:uid="{00000000-0005-0000-0000-0000BFB80000}"/>
    <cellStyle name="Currency 3 2 4" xfId="10190" xr:uid="{00000000-0005-0000-0000-0000C0B80000}"/>
    <cellStyle name="Currency 3 2 5" xfId="13724" xr:uid="{00000000-0005-0000-0000-0000C1B80000}"/>
    <cellStyle name="Currency 3 3" xfId="4085" xr:uid="{00000000-0005-0000-0000-0000C2B80000}"/>
    <cellStyle name="Currency 3 3 2" xfId="10191" xr:uid="{00000000-0005-0000-0000-0000C3B80000}"/>
    <cellStyle name="Currency 3 3 2 2" xfId="10192" xr:uid="{00000000-0005-0000-0000-0000C4B80000}"/>
    <cellStyle name="Currency 3 3 3" xfId="10193" xr:uid="{00000000-0005-0000-0000-0000C5B80000}"/>
    <cellStyle name="Currency 3 3 3 2" xfId="10194" xr:uid="{00000000-0005-0000-0000-0000C6B80000}"/>
    <cellStyle name="Currency 3 3 4" xfId="10195" xr:uid="{00000000-0005-0000-0000-0000C7B80000}"/>
    <cellStyle name="Currency 3 3 5" xfId="10196" xr:uid="{00000000-0005-0000-0000-0000C8B80000}"/>
    <cellStyle name="Currency 3 4" xfId="4086" xr:uid="{00000000-0005-0000-0000-0000C9B80000}"/>
    <cellStyle name="Currency 3 4 2" xfId="10197" xr:uid="{00000000-0005-0000-0000-0000CAB80000}"/>
    <cellStyle name="Currency 3 4 3" xfId="10198" xr:uid="{00000000-0005-0000-0000-0000CBB80000}"/>
    <cellStyle name="Currency 3 4 3 2" xfId="10199" xr:uid="{00000000-0005-0000-0000-0000CCB80000}"/>
    <cellStyle name="Currency 3 4 4" xfId="10200" xr:uid="{00000000-0005-0000-0000-0000CDB80000}"/>
    <cellStyle name="Currency 3 4 5" xfId="10201" xr:uid="{00000000-0005-0000-0000-0000CEB80000}"/>
    <cellStyle name="Currency 3 5" xfId="10202" xr:uid="{00000000-0005-0000-0000-0000CFB80000}"/>
    <cellStyle name="Currency 3 6" xfId="10203" xr:uid="{00000000-0005-0000-0000-0000D0B80000}"/>
    <cellStyle name="Currency 30" xfId="4087" xr:uid="{00000000-0005-0000-0000-0000D1B80000}"/>
    <cellStyle name="Currency 30 2" xfId="4088" xr:uid="{00000000-0005-0000-0000-0000D2B80000}"/>
    <cellStyle name="Currency 30 2 2" xfId="10204" xr:uid="{00000000-0005-0000-0000-0000D3B80000}"/>
    <cellStyle name="Currency 30 3" xfId="10205" xr:uid="{00000000-0005-0000-0000-0000D4B80000}"/>
    <cellStyle name="Currency 30 3 2" xfId="10206" xr:uid="{00000000-0005-0000-0000-0000D5B80000}"/>
    <cellStyle name="Currency 30 4" xfId="10207" xr:uid="{00000000-0005-0000-0000-0000D6B80000}"/>
    <cellStyle name="Currency 30 5" xfId="10208" xr:uid="{00000000-0005-0000-0000-0000D7B80000}"/>
    <cellStyle name="Currency 31" xfId="4089" xr:uid="{00000000-0005-0000-0000-0000D8B80000}"/>
    <cellStyle name="Currency 31 2" xfId="4090" xr:uid="{00000000-0005-0000-0000-0000D9B80000}"/>
    <cellStyle name="Currency 31 2 2" xfId="10209" xr:uid="{00000000-0005-0000-0000-0000DAB80000}"/>
    <cellStyle name="Currency 31 3" xfId="10210" xr:uid="{00000000-0005-0000-0000-0000DBB80000}"/>
    <cellStyle name="Currency 31 3 2" xfId="10211" xr:uid="{00000000-0005-0000-0000-0000DCB80000}"/>
    <cellStyle name="Currency 31 4" xfId="10212" xr:uid="{00000000-0005-0000-0000-0000DDB80000}"/>
    <cellStyle name="Currency 31 5" xfId="10213" xr:uid="{00000000-0005-0000-0000-0000DEB80000}"/>
    <cellStyle name="Currency 32" xfId="4091" xr:uid="{00000000-0005-0000-0000-0000DFB80000}"/>
    <cellStyle name="Currency 32 2" xfId="4092" xr:uid="{00000000-0005-0000-0000-0000E0B80000}"/>
    <cellStyle name="Currency 32 2 2" xfId="10214" xr:uid="{00000000-0005-0000-0000-0000E1B80000}"/>
    <cellStyle name="Currency 32 3" xfId="10215" xr:uid="{00000000-0005-0000-0000-0000E2B80000}"/>
    <cellStyle name="Currency 32 3 2" xfId="10216" xr:uid="{00000000-0005-0000-0000-0000E3B80000}"/>
    <cellStyle name="Currency 32 4" xfId="10217" xr:uid="{00000000-0005-0000-0000-0000E4B80000}"/>
    <cellStyle name="Currency 32 5" xfId="10218" xr:uid="{00000000-0005-0000-0000-0000E5B80000}"/>
    <cellStyle name="Currency 33" xfId="4093" xr:uid="{00000000-0005-0000-0000-0000E6B80000}"/>
    <cellStyle name="Currency 34" xfId="4094" xr:uid="{00000000-0005-0000-0000-0000E7B80000}"/>
    <cellStyle name="Currency 35" xfId="4095" xr:uid="{00000000-0005-0000-0000-0000E8B80000}"/>
    <cellStyle name="Currency 36" xfId="4096" xr:uid="{00000000-0005-0000-0000-0000E9B80000}"/>
    <cellStyle name="Currency 37" xfId="4097" xr:uid="{00000000-0005-0000-0000-0000EAB80000}"/>
    <cellStyle name="Currency 38" xfId="4098" xr:uid="{00000000-0005-0000-0000-0000EBB80000}"/>
    <cellStyle name="Currency 39" xfId="4099" xr:uid="{00000000-0005-0000-0000-0000ECB80000}"/>
    <cellStyle name="Currency 4" xfId="4100" xr:uid="{00000000-0005-0000-0000-0000EDB80000}"/>
    <cellStyle name="Currency 4 10" xfId="55629" xr:uid="{00000000-0005-0000-0000-0000EEB80000}"/>
    <cellStyle name="Currency 4 10 2" xfId="55630" xr:uid="{00000000-0005-0000-0000-0000EFB80000}"/>
    <cellStyle name="Currency 4 10 2 2" xfId="55631" xr:uid="{00000000-0005-0000-0000-0000F0B80000}"/>
    <cellStyle name="Currency 4 10 2 3" xfId="55632" xr:uid="{00000000-0005-0000-0000-0000F1B80000}"/>
    <cellStyle name="Currency 4 10 3" xfId="55633" xr:uid="{00000000-0005-0000-0000-0000F2B80000}"/>
    <cellStyle name="Currency 4 10 3 2" xfId="55634" xr:uid="{00000000-0005-0000-0000-0000F3B80000}"/>
    <cellStyle name="Currency 4 10 4" xfId="55635" xr:uid="{00000000-0005-0000-0000-0000F4B80000}"/>
    <cellStyle name="Currency 4 10 5" xfId="55636" xr:uid="{00000000-0005-0000-0000-0000F5B80000}"/>
    <cellStyle name="Currency 4 11" xfId="55637" xr:uid="{00000000-0005-0000-0000-0000F6B80000}"/>
    <cellStyle name="Currency 4 11 2" xfId="55638" xr:uid="{00000000-0005-0000-0000-0000F7B80000}"/>
    <cellStyle name="Currency 4 11 3" xfId="55639" xr:uid="{00000000-0005-0000-0000-0000F8B80000}"/>
    <cellStyle name="Currency 4 12" xfId="55640" xr:uid="{00000000-0005-0000-0000-0000F9B80000}"/>
    <cellStyle name="Currency 4 12 2" xfId="55641" xr:uid="{00000000-0005-0000-0000-0000FAB80000}"/>
    <cellStyle name="Currency 4 12 3" xfId="55642" xr:uid="{00000000-0005-0000-0000-0000FBB80000}"/>
    <cellStyle name="Currency 4 13" xfId="55643" xr:uid="{00000000-0005-0000-0000-0000FCB80000}"/>
    <cellStyle name="Currency 4 13 2" xfId="55644" xr:uid="{00000000-0005-0000-0000-0000FDB80000}"/>
    <cellStyle name="Currency 4 14" xfId="55645" xr:uid="{00000000-0005-0000-0000-0000FEB80000}"/>
    <cellStyle name="Currency 4 15" xfId="55646" xr:uid="{00000000-0005-0000-0000-0000FFB80000}"/>
    <cellStyle name="Currency 4 16" xfId="55647" xr:uid="{00000000-0005-0000-0000-000000B90000}"/>
    <cellStyle name="Currency 4 2" xfId="4101" xr:uid="{00000000-0005-0000-0000-000001B90000}"/>
    <cellStyle name="Currency 4 2 10" xfId="55648" xr:uid="{00000000-0005-0000-0000-000002B90000}"/>
    <cellStyle name="Currency 4 2 10 2" xfId="55649" xr:uid="{00000000-0005-0000-0000-000003B90000}"/>
    <cellStyle name="Currency 4 2 10 3" xfId="55650" xr:uid="{00000000-0005-0000-0000-000004B90000}"/>
    <cellStyle name="Currency 4 2 11" xfId="55651" xr:uid="{00000000-0005-0000-0000-000005B90000}"/>
    <cellStyle name="Currency 4 2 11 2" xfId="55652" xr:uid="{00000000-0005-0000-0000-000006B90000}"/>
    <cellStyle name="Currency 4 2 11 3" xfId="55653" xr:uid="{00000000-0005-0000-0000-000007B90000}"/>
    <cellStyle name="Currency 4 2 12" xfId="55654" xr:uid="{00000000-0005-0000-0000-000008B90000}"/>
    <cellStyle name="Currency 4 2 12 2" xfId="55655" xr:uid="{00000000-0005-0000-0000-000009B90000}"/>
    <cellStyle name="Currency 4 2 13" xfId="55656" xr:uid="{00000000-0005-0000-0000-00000AB90000}"/>
    <cellStyle name="Currency 4 2 14" xfId="55657" xr:uid="{00000000-0005-0000-0000-00000BB90000}"/>
    <cellStyle name="Currency 4 2 15" xfId="55658" xr:uid="{00000000-0005-0000-0000-00000CB90000}"/>
    <cellStyle name="Currency 4 2 2" xfId="4102" xr:uid="{00000000-0005-0000-0000-00000DB90000}"/>
    <cellStyle name="Currency 4 2 2 10" xfId="55659" xr:uid="{00000000-0005-0000-0000-00000EB90000}"/>
    <cellStyle name="Currency 4 2 2 10 2" xfId="55660" xr:uid="{00000000-0005-0000-0000-00000FB90000}"/>
    <cellStyle name="Currency 4 2 2 10 3" xfId="55661" xr:uid="{00000000-0005-0000-0000-000010B90000}"/>
    <cellStyle name="Currency 4 2 2 11" xfId="55662" xr:uid="{00000000-0005-0000-0000-000011B90000}"/>
    <cellStyle name="Currency 4 2 2 11 2" xfId="55663" xr:uid="{00000000-0005-0000-0000-000012B90000}"/>
    <cellStyle name="Currency 4 2 2 12" xfId="55664" xr:uid="{00000000-0005-0000-0000-000013B90000}"/>
    <cellStyle name="Currency 4 2 2 13" xfId="55665" xr:uid="{00000000-0005-0000-0000-000014B90000}"/>
    <cellStyle name="Currency 4 2 2 2" xfId="10219" xr:uid="{00000000-0005-0000-0000-000015B90000}"/>
    <cellStyle name="Currency 4 2 2 2 10" xfId="55666" xr:uid="{00000000-0005-0000-0000-000016B90000}"/>
    <cellStyle name="Currency 4 2 2 2 10 2" xfId="55667" xr:uid="{00000000-0005-0000-0000-000017B90000}"/>
    <cellStyle name="Currency 4 2 2 2 11" xfId="55668" xr:uid="{00000000-0005-0000-0000-000018B90000}"/>
    <cellStyle name="Currency 4 2 2 2 12" xfId="55669" xr:uid="{00000000-0005-0000-0000-000019B90000}"/>
    <cellStyle name="Currency 4 2 2 2 2" xfId="10220" xr:uid="{00000000-0005-0000-0000-00001AB90000}"/>
    <cellStyle name="Currency 4 2 2 2 2 10" xfId="55670" xr:uid="{00000000-0005-0000-0000-00001BB90000}"/>
    <cellStyle name="Currency 4 2 2 2 2 2" xfId="55671" xr:uid="{00000000-0005-0000-0000-00001CB90000}"/>
    <cellStyle name="Currency 4 2 2 2 2 2 2" xfId="55672" xr:uid="{00000000-0005-0000-0000-00001DB90000}"/>
    <cellStyle name="Currency 4 2 2 2 2 2 2 2" xfId="55673" xr:uid="{00000000-0005-0000-0000-00001EB90000}"/>
    <cellStyle name="Currency 4 2 2 2 2 2 2 2 2" xfId="55674" xr:uid="{00000000-0005-0000-0000-00001FB90000}"/>
    <cellStyle name="Currency 4 2 2 2 2 2 2 2 3" xfId="55675" xr:uid="{00000000-0005-0000-0000-000020B90000}"/>
    <cellStyle name="Currency 4 2 2 2 2 2 2 3" xfId="55676" xr:uid="{00000000-0005-0000-0000-000021B90000}"/>
    <cellStyle name="Currency 4 2 2 2 2 2 2 3 2" xfId="55677" xr:uid="{00000000-0005-0000-0000-000022B90000}"/>
    <cellStyle name="Currency 4 2 2 2 2 2 2 3 3" xfId="55678" xr:uid="{00000000-0005-0000-0000-000023B90000}"/>
    <cellStyle name="Currency 4 2 2 2 2 2 2 4" xfId="55679" xr:uid="{00000000-0005-0000-0000-000024B90000}"/>
    <cellStyle name="Currency 4 2 2 2 2 2 2 4 2" xfId="55680" xr:uid="{00000000-0005-0000-0000-000025B90000}"/>
    <cellStyle name="Currency 4 2 2 2 2 2 2 5" xfId="55681" xr:uid="{00000000-0005-0000-0000-000026B90000}"/>
    <cellStyle name="Currency 4 2 2 2 2 2 2 6" xfId="55682" xr:uid="{00000000-0005-0000-0000-000027B90000}"/>
    <cellStyle name="Currency 4 2 2 2 2 2 3" xfId="55683" xr:uid="{00000000-0005-0000-0000-000028B90000}"/>
    <cellStyle name="Currency 4 2 2 2 2 2 3 2" xfId="55684" xr:uid="{00000000-0005-0000-0000-000029B90000}"/>
    <cellStyle name="Currency 4 2 2 2 2 2 3 2 2" xfId="55685" xr:uid="{00000000-0005-0000-0000-00002AB90000}"/>
    <cellStyle name="Currency 4 2 2 2 2 2 3 2 3" xfId="55686" xr:uid="{00000000-0005-0000-0000-00002BB90000}"/>
    <cellStyle name="Currency 4 2 2 2 2 2 3 3" xfId="55687" xr:uid="{00000000-0005-0000-0000-00002CB90000}"/>
    <cellStyle name="Currency 4 2 2 2 2 2 3 3 2" xfId="55688" xr:uid="{00000000-0005-0000-0000-00002DB90000}"/>
    <cellStyle name="Currency 4 2 2 2 2 2 3 3 3" xfId="55689" xr:uid="{00000000-0005-0000-0000-00002EB90000}"/>
    <cellStyle name="Currency 4 2 2 2 2 2 3 4" xfId="55690" xr:uid="{00000000-0005-0000-0000-00002FB90000}"/>
    <cellStyle name="Currency 4 2 2 2 2 2 3 4 2" xfId="55691" xr:uid="{00000000-0005-0000-0000-000030B90000}"/>
    <cellStyle name="Currency 4 2 2 2 2 2 3 5" xfId="55692" xr:uid="{00000000-0005-0000-0000-000031B90000}"/>
    <cellStyle name="Currency 4 2 2 2 2 2 3 6" xfId="55693" xr:uid="{00000000-0005-0000-0000-000032B90000}"/>
    <cellStyle name="Currency 4 2 2 2 2 2 4" xfId="55694" xr:uid="{00000000-0005-0000-0000-000033B90000}"/>
    <cellStyle name="Currency 4 2 2 2 2 2 4 2" xfId="55695" xr:uid="{00000000-0005-0000-0000-000034B90000}"/>
    <cellStyle name="Currency 4 2 2 2 2 2 4 2 2" xfId="55696" xr:uid="{00000000-0005-0000-0000-000035B90000}"/>
    <cellStyle name="Currency 4 2 2 2 2 2 4 2 3" xfId="55697" xr:uid="{00000000-0005-0000-0000-000036B90000}"/>
    <cellStyle name="Currency 4 2 2 2 2 2 4 3" xfId="55698" xr:uid="{00000000-0005-0000-0000-000037B90000}"/>
    <cellStyle name="Currency 4 2 2 2 2 2 4 3 2" xfId="55699" xr:uid="{00000000-0005-0000-0000-000038B90000}"/>
    <cellStyle name="Currency 4 2 2 2 2 2 4 4" xfId="55700" xr:uid="{00000000-0005-0000-0000-000039B90000}"/>
    <cellStyle name="Currency 4 2 2 2 2 2 4 5" xfId="55701" xr:uid="{00000000-0005-0000-0000-00003AB90000}"/>
    <cellStyle name="Currency 4 2 2 2 2 2 5" xfId="55702" xr:uid="{00000000-0005-0000-0000-00003BB90000}"/>
    <cellStyle name="Currency 4 2 2 2 2 2 5 2" xfId="55703" xr:uid="{00000000-0005-0000-0000-00003CB90000}"/>
    <cellStyle name="Currency 4 2 2 2 2 2 5 3" xfId="55704" xr:uid="{00000000-0005-0000-0000-00003DB90000}"/>
    <cellStyle name="Currency 4 2 2 2 2 2 6" xfId="55705" xr:uid="{00000000-0005-0000-0000-00003EB90000}"/>
    <cellStyle name="Currency 4 2 2 2 2 2 6 2" xfId="55706" xr:uid="{00000000-0005-0000-0000-00003FB90000}"/>
    <cellStyle name="Currency 4 2 2 2 2 2 6 3" xfId="55707" xr:uid="{00000000-0005-0000-0000-000040B90000}"/>
    <cellStyle name="Currency 4 2 2 2 2 2 7" xfId="55708" xr:uid="{00000000-0005-0000-0000-000041B90000}"/>
    <cellStyle name="Currency 4 2 2 2 2 2 7 2" xfId="55709" xr:uid="{00000000-0005-0000-0000-000042B90000}"/>
    <cellStyle name="Currency 4 2 2 2 2 2 8" xfId="55710" xr:uid="{00000000-0005-0000-0000-000043B90000}"/>
    <cellStyle name="Currency 4 2 2 2 2 2 9" xfId="55711" xr:uid="{00000000-0005-0000-0000-000044B90000}"/>
    <cellStyle name="Currency 4 2 2 2 2 3" xfId="55712" xr:uid="{00000000-0005-0000-0000-000045B90000}"/>
    <cellStyle name="Currency 4 2 2 2 2 3 2" xfId="55713" xr:uid="{00000000-0005-0000-0000-000046B90000}"/>
    <cellStyle name="Currency 4 2 2 2 2 3 2 2" xfId="55714" xr:uid="{00000000-0005-0000-0000-000047B90000}"/>
    <cellStyle name="Currency 4 2 2 2 2 3 2 3" xfId="55715" xr:uid="{00000000-0005-0000-0000-000048B90000}"/>
    <cellStyle name="Currency 4 2 2 2 2 3 3" xfId="55716" xr:uid="{00000000-0005-0000-0000-000049B90000}"/>
    <cellStyle name="Currency 4 2 2 2 2 3 3 2" xfId="55717" xr:uid="{00000000-0005-0000-0000-00004AB90000}"/>
    <cellStyle name="Currency 4 2 2 2 2 3 3 3" xfId="55718" xr:uid="{00000000-0005-0000-0000-00004BB90000}"/>
    <cellStyle name="Currency 4 2 2 2 2 3 4" xfId="55719" xr:uid="{00000000-0005-0000-0000-00004CB90000}"/>
    <cellStyle name="Currency 4 2 2 2 2 3 4 2" xfId="55720" xr:uid="{00000000-0005-0000-0000-00004DB90000}"/>
    <cellStyle name="Currency 4 2 2 2 2 3 5" xfId="55721" xr:uid="{00000000-0005-0000-0000-00004EB90000}"/>
    <cellStyle name="Currency 4 2 2 2 2 3 6" xfId="55722" xr:uid="{00000000-0005-0000-0000-00004FB90000}"/>
    <cellStyle name="Currency 4 2 2 2 2 4" xfId="55723" xr:uid="{00000000-0005-0000-0000-000050B90000}"/>
    <cellStyle name="Currency 4 2 2 2 2 4 2" xfId="55724" xr:uid="{00000000-0005-0000-0000-000051B90000}"/>
    <cellStyle name="Currency 4 2 2 2 2 4 2 2" xfId="55725" xr:uid="{00000000-0005-0000-0000-000052B90000}"/>
    <cellStyle name="Currency 4 2 2 2 2 4 2 3" xfId="55726" xr:uid="{00000000-0005-0000-0000-000053B90000}"/>
    <cellStyle name="Currency 4 2 2 2 2 4 3" xfId="55727" xr:uid="{00000000-0005-0000-0000-000054B90000}"/>
    <cellStyle name="Currency 4 2 2 2 2 4 3 2" xfId="55728" xr:uid="{00000000-0005-0000-0000-000055B90000}"/>
    <cellStyle name="Currency 4 2 2 2 2 4 3 3" xfId="55729" xr:uid="{00000000-0005-0000-0000-000056B90000}"/>
    <cellStyle name="Currency 4 2 2 2 2 4 4" xfId="55730" xr:uid="{00000000-0005-0000-0000-000057B90000}"/>
    <cellStyle name="Currency 4 2 2 2 2 4 4 2" xfId="55731" xr:uid="{00000000-0005-0000-0000-000058B90000}"/>
    <cellStyle name="Currency 4 2 2 2 2 4 5" xfId="55732" xr:uid="{00000000-0005-0000-0000-000059B90000}"/>
    <cellStyle name="Currency 4 2 2 2 2 4 6" xfId="55733" xr:uid="{00000000-0005-0000-0000-00005AB90000}"/>
    <cellStyle name="Currency 4 2 2 2 2 5" xfId="55734" xr:uid="{00000000-0005-0000-0000-00005BB90000}"/>
    <cellStyle name="Currency 4 2 2 2 2 5 2" xfId="55735" xr:uid="{00000000-0005-0000-0000-00005CB90000}"/>
    <cellStyle name="Currency 4 2 2 2 2 5 2 2" xfId="55736" xr:uid="{00000000-0005-0000-0000-00005DB90000}"/>
    <cellStyle name="Currency 4 2 2 2 2 5 2 3" xfId="55737" xr:uid="{00000000-0005-0000-0000-00005EB90000}"/>
    <cellStyle name="Currency 4 2 2 2 2 5 3" xfId="55738" xr:uid="{00000000-0005-0000-0000-00005FB90000}"/>
    <cellStyle name="Currency 4 2 2 2 2 5 3 2" xfId="55739" xr:uid="{00000000-0005-0000-0000-000060B90000}"/>
    <cellStyle name="Currency 4 2 2 2 2 5 4" xfId="55740" xr:uid="{00000000-0005-0000-0000-000061B90000}"/>
    <cellStyle name="Currency 4 2 2 2 2 5 5" xfId="55741" xr:uid="{00000000-0005-0000-0000-000062B90000}"/>
    <cellStyle name="Currency 4 2 2 2 2 6" xfId="55742" xr:uid="{00000000-0005-0000-0000-000063B90000}"/>
    <cellStyle name="Currency 4 2 2 2 2 6 2" xfId="55743" xr:uid="{00000000-0005-0000-0000-000064B90000}"/>
    <cellStyle name="Currency 4 2 2 2 2 6 3" xfId="55744" xr:uid="{00000000-0005-0000-0000-000065B90000}"/>
    <cellStyle name="Currency 4 2 2 2 2 7" xfId="55745" xr:uid="{00000000-0005-0000-0000-000066B90000}"/>
    <cellStyle name="Currency 4 2 2 2 2 7 2" xfId="55746" xr:uid="{00000000-0005-0000-0000-000067B90000}"/>
    <cellStyle name="Currency 4 2 2 2 2 7 3" xfId="55747" xr:uid="{00000000-0005-0000-0000-000068B90000}"/>
    <cellStyle name="Currency 4 2 2 2 2 8" xfId="55748" xr:uid="{00000000-0005-0000-0000-000069B90000}"/>
    <cellStyle name="Currency 4 2 2 2 2 8 2" xfId="55749" xr:uid="{00000000-0005-0000-0000-00006AB90000}"/>
    <cellStyle name="Currency 4 2 2 2 2 9" xfId="55750" xr:uid="{00000000-0005-0000-0000-00006BB90000}"/>
    <cellStyle name="Currency 4 2 2 2 3" xfId="55751" xr:uid="{00000000-0005-0000-0000-00006CB90000}"/>
    <cellStyle name="Currency 4 2 2 2 3 2" xfId="55752" xr:uid="{00000000-0005-0000-0000-00006DB90000}"/>
    <cellStyle name="Currency 4 2 2 2 3 2 2" xfId="55753" xr:uid="{00000000-0005-0000-0000-00006EB90000}"/>
    <cellStyle name="Currency 4 2 2 2 3 2 2 2" xfId="55754" xr:uid="{00000000-0005-0000-0000-00006FB90000}"/>
    <cellStyle name="Currency 4 2 2 2 3 2 2 3" xfId="55755" xr:uid="{00000000-0005-0000-0000-000070B90000}"/>
    <cellStyle name="Currency 4 2 2 2 3 2 3" xfId="55756" xr:uid="{00000000-0005-0000-0000-000071B90000}"/>
    <cellStyle name="Currency 4 2 2 2 3 2 3 2" xfId="55757" xr:uid="{00000000-0005-0000-0000-000072B90000}"/>
    <cellStyle name="Currency 4 2 2 2 3 2 3 3" xfId="55758" xr:uid="{00000000-0005-0000-0000-000073B90000}"/>
    <cellStyle name="Currency 4 2 2 2 3 2 4" xfId="55759" xr:uid="{00000000-0005-0000-0000-000074B90000}"/>
    <cellStyle name="Currency 4 2 2 2 3 2 4 2" xfId="55760" xr:uid="{00000000-0005-0000-0000-000075B90000}"/>
    <cellStyle name="Currency 4 2 2 2 3 2 5" xfId="55761" xr:uid="{00000000-0005-0000-0000-000076B90000}"/>
    <cellStyle name="Currency 4 2 2 2 3 2 6" xfId="55762" xr:uid="{00000000-0005-0000-0000-000077B90000}"/>
    <cellStyle name="Currency 4 2 2 2 3 3" xfId="55763" xr:uid="{00000000-0005-0000-0000-000078B90000}"/>
    <cellStyle name="Currency 4 2 2 2 3 3 2" xfId="55764" xr:uid="{00000000-0005-0000-0000-000079B90000}"/>
    <cellStyle name="Currency 4 2 2 2 3 3 2 2" xfId="55765" xr:uid="{00000000-0005-0000-0000-00007AB90000}"/>
    <cellStyle name="Currency 4 2 2 2 3 3 2 3" xfId="55766" xr:uid="{00000000-0005-0000-0000-00007BB90000}"/>
    <cellStyle name="Currency 4 2 2 2 3 3 3" xfId="55767" xr:uid="{00000000-0005-0000-0000-00007CB90000}"/>
    <cellStyle name="Currency 4 2 2 2 3 3 3 2" xfId="55768" xr:uid="{00000000-0005-0000-0000-00007DB90000}"/>
    <cellStyle name="Currency 4 2 2 2 3 3 3 3" xfId="55769" xr:uid="{00000000-0005-0000-0000-00007EB90000}"/>
    <cellStyle name="Currency 4 2 2 2 3 3 4" xfId="55770" xr:uid="{00000000-0005-0000-0000-00007FB90000}"/>
    <cellStyle name="Currency 4 2 2 2 3 3 4 2" xfId="55771" xr:uid="{00000000-0005-0000-0000-000080B90000}"/>
    <cellStyle name="Currency 4 2 2 2 3 3 5" xfId="55772" xr:uid="{00000000-0005-0000-0000-000081B90000}"/>
    <cellStyle name="Currency 4 2 2 2 3 3 6" xfId="55773" xr:uid="{00000000-0005-0000-0000-000082B90000}"/>
    <cellStyle name="Currency 4 2 2 2 3 4" xfId="55774" xr:uid="{00000000-0005-0000-0000-000083B90000}"/>
    <cellStyle name="Currency 4 2 2 2 3 4 2" xfId="55775" xr:uid="{00000000-0005-0000-0000-000084B90000}"/>
    <cellStyle name="Currency 4 2 2 2 3 4 2 2" xfId="55776" xr:uid="{00000000-0005-0000-0000-000085B90000}"/>
    <cellStyle name="Currency 4 2 2 2 3 4 2 3" xfId="55777" xr:uid="{00000000-0005-0000-0000-000086B90000}"/>
    <cellStyle name="Currency 4 2 2 2 3 4 3" xfId="55778" xr:uid="{00000000-0005-0000-0000-000087B90000}"/>
    <cellStyle name="Currency 4 2 2 2 3 4 3 2" xfId="55779" xr:uid="{00000000-0005-0000-0000-000088B90000}"/>
    <cellStyle name="Currency 4 2 2 2 3 4 4" xfId="55780" xr:uid="{00000000-0005-0000-0000-000089B90000}"/>
    <cellStyle name="Currency 4 2 2 2 3 4 5" xfId="55781" xr:uid="{00000000-0005-0000-0000-00008AB90000}"/>
    <cellStyle name="Currency 4 2 2 2 3 5" xfId="55782" xr:uid="{00000000-0005-0000-0000-00008BB90000}"/>
    <cellStyle name="Currency 4 2 2 2 3 5 2" xfId="55783" xr:uid="{00000000-0005-0000-0000-00008CB90000}"/>
    <cellStyle name="Currency 4 2 2 2 3 5 3" xfId="55784" xr:uid="{00000000-0005-0000-0000-00008DB90000}"/>
    <cellStyle name="Currency 4 2 2 2 3 6" xfId="55785" xr:uid="{00000000-0005-0000-0000-00008EB90000}"/>
    <cellStyle name="Currency 4 2 2 2 3 6 2" xfId="55786" xr:uid="{00000000-0005-0000-0000-00008FB90000}"/>
    <cellStyle name="Currency 4 2 2 2 3 6 3" xfId="55787" xr:uid="{00000000-0005-0000-0000-000090B90000}"/>
    <cellStyle name="Currency 4 2 2 2 3 7" xfId="55788" xr:uid="{00000000-0005-0000-0000-000091B90000}"/>
    <cellStyle name="Currency 4 2 2 2 3 7 2" xfId="55789" xr:uid="{00000000-0005-0000-0000-000092B90000}"/>
    <cellStyle name="Currency 4 2 2 2 3 8" xfId="55790" xr:uid="{00000000-0005-0000-0000-000093B90000}"/>
    <cellStyle name="Currency 4 2 2 2 3 9" xfId="55791" xr:uid="{00000000-0005-0000-0000-000094B90000}"/>
    <cellStyle name="Currency 4 2 2 2 4" xfId="55792" xr:uid="{00000000-0005-0000-0000-000095B90000}"/>
    <cellStyle name="Currency 4 2 2 2 4 2" xfId="55793" xr:uid="{00000000-0005-0000-0000-000096B90000}"/>
    <cellStyle name="Currency 4 2 2 2 4 2 2" xfId="55794" xr:uid="{00000000-0005-0000-0000-000097B90000}"/>
    <cellStyle name="Currency 4 2 2 2 4 2 2 2" xfId="55795" xr:uid="{00000000-0005-0000-0000-000098B90000}"/>
    <cellStyle name="Currency 4 2 2 2 4 2 2 3" xfId="55796" xr:uid="{00000000-0005-0000-0000-000099B90000}"/>
    <cellStyle name="Currency 4 2 2 2 4 2 3" xfId="55797" xr:uid="{00000000-0005-0000-0000-00009AB90000}"/>
    <cellStyle name="Currency 4 2 2 2 4 2 3 2" xfId="55798" xr:uid="{00000000-0005-0000-0000-00009BB90000}"/>
    <cellStyle name="Currency 4 2 2 2 4 2 3 3" xfId="55799" xr:uid="{00000000-0005-0000-0000-00009CB90000}"/>
    <cellStyle name="Currency 4 2 2 2 4 2 4" xfId="55800" xr:uid="{00000000-0005-0000-0000-00009DB90000}"/>
    <cellStyle name="Currency 4 2 2 2 4 2 4 2" xfId="55801" xr:uid="{00000000-0005-0000-0000-00009EB90000}"/>
    <cellStyle name="Currency 4 2 2 2 4 2 5" xfId="55802" xr:uid="{00000000-0005-0000-0000-00009FB90000}"/>
    <cellStyle name="Currency 4 2 2 2 4 2 6" xfId="55803" xr:uid="{00000000-0005-0000-0000-0000A0B90000}"/>
    <cellStyle name="Currency 4 2 2 2 4 3" xfId="55804" xr:uid="{00000000-0005-0000-0000-0000A1B90000}"/>
    <cellStyle name="Currency 4 2 2 2 4 3 2" xfId="55805" xr:uid="{00000000-0005-0000-0000-0000A2B90000}"/>
    <cellStyle name="Currency 4 2 2 2 4 3 2 2" xfId="55806" xr:uid="{00000000-0005-0000-0000-0000A3B90000}"/>
    <cellStyle name="Currency 4 2 2 2 4 3 2 3" xfId="55807" xr:uid="{00000000-0005-0000-0000-0000A4B90000}"/>
    <cellStyle name="Currency 4 2 2 2 4 3 3" xfId="55808" xr:uid="{00000000-0005-0000-0000-0000A5B90000}"/>
    <cellStyle name="Currency 4 2 2 2 4 3 3 2" xfId="55809" xr:uid="{00000000-0005-0000-0000-0000A6B90000}"/>
    <cellStyle name="Currency 4 2 2 2 4 3 3 3" xfId="55810" xr:uid="{00000000-0005-0000-0000-0000A7B90000}"/>
    <cellStyle name="Currency 4 2 2 2 4 3 4" xfId="55811" xr:uid="{00000000-0005-0000-0000-0000A8B90000}"/>
    <cellStyle name="Currency 4 2 2 2 4 3 4 2" xfId="55812" xr:uid="{00000000-0005-0000-0000-0000A9B90000}"/>
    <cellStyle name="Currency 4 2 2 2 4 3 5" xfId="55813" xr:uid="{00000000-0005-0000-0000-0000AAB90000}"/>
    <cellStyle name="Currency 4 2 2 2 4 3 6" xfId="55814" xr:uid="{00000000-0005-0000-0000-0000ABB90000}"/>
    <cellStyle name="Currency 4 2 2 2 4 4" xfId="55815" xr:uid="{00000000-0005-0000-0000-0000ACB90000}"/>
    <cellStyle name="Currency 4 2 2 2 4 4 2" xfId="55816" xr:uid="{00000000-0005-0000-0000-0000ADB90000}"/>
    <cellStyle name="Currency 4 2 2 2 4 4 2 2" xfId="55817" xr:uid="{00000000-0005-0000-0000-0000AEB90000}"/>
    <cellStyle name="Currency 4 2 2 2 4 4 2 3" xfId="55818" xr:uid="{00000000-0005-0000-0000-0000AFB90000}"/>
    <cellStyle name="Currency 4 2 2 2 4 4 3" xfId="55819" xr:uid="{00000000-0005-0000-0000-0000B0B90000}"/>
    <cellStyle name="Currency 4 2 2 2 4 4 3 2" xfId="55820" xr:uid="{00000000-0005-0000-0000-0000B1B90000}"/>
    <cellStyle name="Currency 4 2 2 2 4 4 4" xfId="55821" xr:uid="{00000000-0005-0000-0000-0000B2B90000}"/>
    <cellStyle name="Currency 4 2 2 2 4 4 5" xfId="55822" xr:uid="{00000000-0005-0000-0000-0000B3B90000}"/>
    <cellStyle name="Currency 4 2 2 2 4 5" xfId="55823" xr:uid="{00000000-0005-0000-0000-0000B4B90000}"/>
    <cellStyle name="Currency 4 2 2 2 4 5 2" xfId="55824" xr:uid="{00000000-0005-0000-0000-0000B5B90000}"/>
    <cellStyle name="Currency 4 2 2 2 4 5 3" xfId="55825" xr:uid="{00000000-0005-0000-0000-0000B6B90000}"/>
    <cellStyle name="Currency 4 2 2 2 4 6" xfId="55826" xr:uid="{00000000-0005-0000-0000-0000B7B90000}"/>
    <cellStyle name="Currency 4 2 2 2 4 6 2" xfId="55827" xr:uid="{00000000-0005-0000-0000-0000B8B90000}"/>
    <cellStyle name="Currency 4 2 2 2 4 6 3" xfId="55828" xr:uid="{00000000-0005-0000-0000-0000B9B90000}"/>
    <cellStyle name="Currency 4 2 2 2 4 7" xfId="55829" xr:uid="{00000000-0005-0000-0000-0000BAB90000}"/>
    <cellStyle name="Currency 4 2 2 2 4 7 2" xfId="55830" xr:uid="{00000000-0005-0000-0000-0000BBB90000}"/>
    <cellStyle name="Currency 4 2 2 2 4 8" xfId="55831" xr:uid="{00000000-0005-0000-0000-0000BCB90000}"/>
    <cellStyle name="Currency 4 2 2 2 4 9" xfId="55832" xr:uid="{00000000-0005-0000-0000-0000BDB90000}"/>
    <cellStyle name="Currency 4 2 2 2 5" xfId="55833" xr:uid="{00000000-0005-0000-0000-0000BEB90000}"/>
    <cellStyle name="Currency 4 2 2 2 5 2" xfId="55834" xr:uid="{00000000-0005-0000-0000-0000BFB90000}"/>
    <cellStyle name="Currency 4 2 2 2 5 2 2" xfId="55835" xr:uid="{00000000-0005-0000-0000-0000C0B90000}"/>
    <cellStyle name="Currency 4 2 2 2 5 2 3" xfId="55836" xr:uid="{00000000-0005-0000-0000-0000C1B90000}"/>
    <cellStyle name="Currency 4 2 2 2 5 3" xfId="55837" xr:uid="{00000000-0005-0000-0000-0000C2B90000}"/>
    <cellStyle name="Currency 4 2 2 2 5 3 2" xfId="55838" xr:uid="{00000000-0005-0000-0000-0000C3B90000}"/>
    <cellStyle name="Currency 4 2 2 2 5 3 3" xfId="55839" xr:uid="{00000000-0005-0000-0000-0000C4B90000}"/>
    <cellStyle name="Currency 4 2 2 2 5 4" xfId="55840" xr:uid="{00000000-0005-0000-0000-0000C5B90000}"/>
    <cellStyle name="Currency 4 2 2 2 5 4 2" xfId="55841" xr:uid="{00000000-0005-0000-0000-0000C6B90000}"/>
    <cellStyle name="Currency 4 2 2 2 5 5" xfId="55842" xr:uid="{00000000-0005-0000-0000-0000C7B90000}"/>
    <cellStyle name="Currency 4 2 2 2 5 6" xfId="55843" xr:uid="{00000000-0005-0000-0000-0000C8B90000}"/>
    <cellStyle name="Currency 4 2 2 2 6" xfId="55844" xr:uid="{00000000-0005-0000-0000-0000C9B90000}"/>
    <cellStyle name="Currency 4 2 2 2 6 2" xfId="55845" xr:uid="{00000000-0005-0000-0000-0000CAB90000}"/>
    <cellStyle name="Currency 4 2 2 2 6 2 2" xfId="55846" xr:uid="{00000000-0005-0000-0000-0000CBB90000}"/>
    <cellStyle name="Currency 4 2 2 2 6 2 3" xfId="55847" xr:uid="{00000000-0005-0000-0000-0000CCB90000}"/>
    <cellStyle name="Currency 4 2 2 2 6 3" xfId="55848" xr:uid="{00000000-0005-0000-0000-0000CDB90000}"/>
    <cellStyle name="Currency 4 2 2 2 6 3 2" xfId="55849" xr:uid="{00000000-0005-0000-0000-0000CEB90000}"/>
    <cellStyle name="Currency 4 2 2 2 6 3 3" xfId="55850" xr:uid="{00000000-0005-0000-0000-0000CFB90000}"/>
    <cellStyle name="Currency 4 2 2 2 6 4" xfId="55851" xr:uid="{00000000-0005-0000-0000-0000D0B90000}"/>
    <cellStyle name="Currency 4 2 2 2 6 4 2" xfId="55852" xr:uid="{00000000-0005-0000-0000-0000D1B90000}"/>
    <cellStyle name="Currency 4 2 2 2 6 5" xfId="55853" xr:uid="{00000000-0005-0000-0000-0000D2B90000}"/>
    <cellStyle name="Currency 4 2 2 2 6 6" xfId="55854" xr:uid="{00000000-0005-0000-0000-0000D3B90000}"/>
    <cellStyle name="Currency 4 2 2 2 7" xfId="55855" xr:uid="{00000000-0005-0000-0000-0000D4B90000}"/>
    <cellStyle name="Currency 4 2 2 2 7 2" xfId="55856" xr:uid="{00000000-0005-0000-0000-0000D5B90000}"/>
    <cellStyle name="Currency 4 2 2 2 7 2 2" xfId="55857" xr:uid="{00000000-0005-0000-0000-0000D6B90000}"/>
    <cellStyle name="Currency 4 2 2 2 7 2 3" xfId="55858" xr:uid="{00000000-0005-0000-0000-0000D7B90000}"/>
    <cellStyle name="Currency 4 2 2 2 7 3" xfId="55859" xr:uid="{00000000-0005-0000-0000-0000D8B90000}"/>
    <cellStyle name="Currency 4 2 2 2 7 3 2" xfId="55860" xr:uid="{00000000-0005-0000-0000-0000D9B90000}"/>
    <cellStyle name="Currency 4 2 2 2 7 4" xfId="55861" xr:uid="{00000000-0005-0000-0000-0000DAB90000}"/>
    <cellStyle name="Currency 4 2 2 2 7 5" xfId="55862" xr:uid="{00000000-0005-0000-0000-0000DBB90000}"/>
    <cellStyle name="Currency 4 2 2 2 8" xfId="55863" xr:uid="{00000000-0005-0000-0000-0000DCB90000}"/>
    <cellStyle name="Currency 4 2 2 2 8 2" xfId="55864" xr:uid="{00000000-0005-0000-0000-0000DDB90000}"/>
    <cellStyle name="Currency 4 2 2 2 8 3" xfId="55865" xr:uid="{00000000-0005-0000-0000-0000DEB90000}"/>
    <cellStyle name="Currency 4 2 2 2 9" xfId="55866" xr:uid="{00000000-0005-0000-0000-0000DFB90000}"/>
    <cellStyle name="Currency 4 2 2 2 9 2" xfId="55867" xr:uid="{00000000-0005-0000-0000-0000E0B90000}"/>
    <cellStyle name="Currency 4 2 2 2 9 3" xfId="55868" xr:uid="{00000000-0005-0000-0000-0000E1B90000}"/>
    <cellStyle name="Currency 4 2 2 3" xfId="10221" xr:uid="{00000000-0005-0000-0000-0000E2B90000}"/>
    <cellStyle name="Currency 4 2 2 3 10" xfId="55869" xr:uid="{00000000-0005-0000-0000-0000E3B90000}"/>
    <cellStyle name="Currency 4 2 2 3 2" xfId="55870" xr:uid="{00000000-0005-0000-0000-0000E4B90000}"/>
    <cellStyle name="Currency 4 2 2 3 2 2" xfId="55871" xr:uid="{00000000-0005-0000-0000-0000E5B90000}"/>
    <cellStyle name="Currency 4 2 2 3 2 2 2" xfId="55872" xr:uid="{00000000-0005-0000-0000-0000E6B90000}"/>
    <cellStyle name="Currency 4 2 2 3 2 2 2 2" xfId="55873" xr:uid="{00000000-0005-0000-0000-0000E7B90000}"/>
    <cellStyle name="Currency 4 2 2 3 2 2 2 3" xfId="55874" xr:uid="{00000000-0005-0000-0000-0000E8B90000}"/>
    <cellStyle name="Currency 4 2 2 3 2 2 3" xfId="55875" xr:uid="{00000000-0005-0000-0000-0000E9B90000}"/>
    <cellStyle name="Currency 4 2 2 3 2 2 3 2" xfId="55876" xr:uid="{00000000-0005-0000-0000-0000EAB90000}"/>
    <cellStyle name="Currency 4 2 2 3 2 2 3 3" xfId="55877" xr:uid="{00000000-0005-0000-0000-0000EBB90000}"/>
    <cellStyle name="Currency 4 2 2 3 2 2 4" xfId="55878" xr:uid="{00000000-0005-0000-0000-0000ECB90000}"/>
    <cellStyle name="Currency 4 2 2 3 2 2 4 2" xfId="55879" xr:uid="{00000000-0005-0000-0000-0000EDB90000}"/>
    <cellStyle name="Currency 4 2 2 3 2 2 5" xfId="55880" xr:uid="{00000000-0005-0000-0000-0000EEB90000}"/>
    <cellStyle name="Currency 4 2 2 3 2 2 6" xfId="55881" xr:uid="{00000000-0005-0000-0000-0000EFB90000}"/>
    <cellStyle name="Currency 4 2 2 3 2 3" xfId="55882" xr:uid="{00000000-0005-0000-0000-0000F0B90000}"/>
    <cellStyle name="Currency 4 2 2 3 2 3 2" xfId="55883" xr:uid="{00000000-0005-0000-0000-0000F1B90000}"/>
    <cellStyle name="Currency 4 2 2 3 2 3 2 2" xfId="55884" xr:uid="{00000000-0005-0000-0000-0000F2B90000}"/>
    <cellStyle name="Currency 4 2 2 3 2 3 2 3" xfId="55885" xr:uid="{00000000-0005-0000-0000-0000F3B90000}"/>
    <cellStyle name="Currency 4 2 2 3 2 3 3" xfId="55886" xr:uid="{00000000-0005-0000-0000-0000F4B90000}"/>
    <cellStyle name="Currency 4 2 2 3 2 3 3 2" xfId="55887" xr:uid="{00000000-0005-0000-0000-0000F5B90000}"/>
    <cellStyle name="Currency 4 2 2 3 2 3 3 3" xfId="55888" xr:uid="{00000000-0005-0000-0000-0000F6B90000}"/>
    <cellStyle name="Currency 4 2 2 3 2 3 4" xfId="55889" xr:uid="{00000000-0005-0000-0000-0000F7B90000}"/>
    <cellStyle name="Currency 4 2 2 3 2 3 4 2" xfId="55890" xr:uid="{00000000-0005-0000-0000-0000F8B90000}"/>
    <cellStyle name="Currency 4 2 2 3 2 3 5" xfId="55891" xr:uid="{00000000-0005-0000-0000-0000F9B90000}"/>
    <cellStyle name="Currency 4 2 2 3 2 3 6" xfId="55892" xr:uid="{00000000-0005-0000-0000-0000FAB90000}"/>
    <cellStyle name="Currency 4 2 2 3 2 4" xfId="55893" xr:uid="{00000000-0005-0000-0000-0000FBB90000}"/>
    <cellStyle name="Currency 4 2 2 3 2 4 2" xfId="55894" xr:uid="{00000000-0005-0000-0000-0000FCB90000}"/>
    <cellStyle name="Currency 4 2 2 3 2 4 2 2" xfId="55895" xr:uid="{00000000-0005-0000-0000-0000FDB90000}"/>
    <cellStyle name="Currency 4 2 2 3 2 4 2 3" xfId="55896" xr:uid="{00000000-0005-0000-0000-0000FEB90000}"/>
    <cellStyle name="Currency 4 2 2 3 2 4 3" xfId="55897" xr:uid="{00000000-0005-0000-0000-0000FFB90000}"/>
    <cellStyle name="Currency 4 2 2 3 2 4 3 2" xfId="55898" xr:uid="{00000000-0005-0000-0000-000000BA0000}"/>
    <cellStyle name="Currency 4 2 2 3 2 4 4" xfId="55899" xr:uid="{00000000-0005-0000-0000-000001BA0000}"/>
    <cellStyle name="Currency 4 2 2 3 2 4 5" xfId="55900" xr:uid="{00000000-0005-0000-0000-000002BA0000}"/>
    <cellStyle name="Currency 4 2 2 3 2 5" xfId="55901" xr:uid="{00000000-0005-0000-0000-000003BA0000}"/>
    <cellStyle name="Currency 4 2 2 3 2 5 2" xfId="55902" xr:uid="{00000000-0005-0000-0000-000004BA0000}"/>
    <cellStyle name="Currency 4 2 2 3 2 5 3" xfId="55903" xr:uid="{00000000-0005-0000-0000-000005BA0000}"/>
    <cellStyle name="Currency 4 2 2 3 2 6" xfId="55904" xr:uid="{00000000-0005-0000-0000-000006BA0000}"/>
    <cellStyle name="Currency 4 2 2 3 2 6 2" xfId="55905" xr:uid="{00000000-0005-0000-0000-000007BA0000}"/>
    <cellStyle name="Currency 4 2 2 3 2 6 3" xfId="55906" xr:uid="{00000000-0005-0000-0000-000008BA0000}"/>
    <cellStyle name="Currency 4 2 2 3 2 7" xfId="55907" xr:uid="{00000000-0005-0000-0000-000009BA0000}"/>
    <cellStyle name="Currency 4 2 2 3 2 7 2" xfId="55908" xr:uid="{00000000-0005-0000-0000-00000ABA0000}"/>
    <cellStyle name="Currency 4 2 2 3 2 8" xfId="55909" xr:uid="{00000000-0005-0000-0000-00000BBA0000}"/>
    <cellStyle name="Currency 4 2 2 3 2 9" xfId="55910" xr:uid="{00000000-0005-0000-0000-00000CBA0000}"/>
    <cellStyle name="Currency 4 2 2 3 3" xfId="55911" xr:uid="{00000000-0005-0000-0000-00000DBA0000}"/>
    <cellStyle name="Currency 4 2 2 3 3 2" xfId="55912" xr:uid="{00000000-0005-0000-0000-00000EBA0000}"/>
    <cellStyle name="Currency 4 2 2 3 3 2 2" xfId="55913" xr:uid="{00000000-0005-0000-0000-00000FBA0000}"/>
    <cellStyle name="Currency 4 2 2 3 3 2 3" xfId="55914" xr:uid="{00000000-0005-0000-0000-000010BA0000}"/>
    <cellStyle name="Currency 4 2 2 3 3 3" xfId="55915" xr:uid="{00000000-0005-0000-0000-000011BA0000}"/>
    <cellStyle name="Currency 4 2 2 3 3 3 2" xfId="55916" xr:uid="{00000000-0005-0000-0000-000012BA0000}"/>
    <cellStyle name="Currency 4 2 2 3 3 3 3" xfId="55917" xr:uid="{00000000-0005-0000-0000-000013BA0000}"/>
    <cellStyle name="Currency 4 2 2 3 3 4" xfId="55918" xr:uid="{00000000-0005-0000-0000-000014BA0000}"/>
    <cellStyle name="Currency 4 2 2 3 3 4 2" xfId="55919" xr:uid="{00000000-0005-0000-0000-000015BA0000}"/>
    <cellStyle name="Currency 4 2 2 3 3 5" xfId="55920" xr:uid="{00000000-0005-0000-0000-000016BA0000}"/>
    <cellStyle name="Currency 4 2 2 3 3 6" xfId="55921" xr:uid="{00000000-0005-0000-0000-000017BA0000}"/>
    <cellStyle name="Currency 4 2 2 3 4" xfId="55922" xr:uid="{00000000-0005-0000-0000-000018BA0000}"/>
    <cellStyle name="Currency 4 2 2 3 4 2" xfId="55923" xr:uid="{00000000-0005-0000-0000-000019BA0000}"/>
    <cellStyle name="Currency 4 2 2 3 4 2 2" xfId="55924" xr:uid="{00000000-0005-0000-0000-00001ABA0000}"/>
    <cellStyle name="Currency 4 2 2 3 4 2 3" xfId="55925" xr:uid="{00000000-0005-0000-0000-00001BBA0000}"/>
    <cellStyle name="Currency 4 2 2 3 4 3" xfId="55926" xr:uid="{00000000-0005-0000-0000-00001CBA0000}"/>
    <cellStyle name="Currency 4 2 2 3 4 3 2" xfId="55927" xr:uid="{00000000-0005-0000-0000-00001DBA0000}"/>
    <cellStyle name="Currency 4 2 2 3 4 3 3" xfId="55928" xr:uid="{00000000-0005-0000-0000-00001EBA0000}"/>
    <cellStyle name="Currency 4 2 2 3 4 4" xfId="55929" xr:uid="{00000000-0005-0000-0000-00001FBA0000}"/>
    <cellStyle name="Currency 4 2 2 3 4 4 2" xfId="55930" xr:uid="{00000000-0005-0000-0000-000020BA0000}"/>
    <cellStyle name="Currency 4 2 2 3 4 5" xfId="55931" xr:uid="{00000000-0005-0000-0000-000021BA0000}"/>
    <cellStyle name="Currency 4 2 2 3 4 6" xfId="55932" xr:uid="{00000000-0005-0000-0000-000022BA0000}"/>
    <cellStyle name="Currency 4 2 2 3 5" xfId="55933" xr:uid="{00000000-0005-0000-0000-000023BA0000}"/>
    <cellStyle name="Currency 4 2 2 3 5 2" xfId="55934" xr:uid="{00000000-0005-0000-0000-000024BA0000}"/>
    <cellStyle name="Currency 4 2 2 3 5 2 2" xfId="55935" xr:uid="{00000000-0005-0000-0000-000025BA0000}"/>
    <cellStyle name="Currency 4 2 2 3 5 2 3" xfId="55936" xr:uid="{00000000-0005-0000-0000-000026BA0000}"/>
    <cellStyle name="Currency 4 2 2 3 5 3" xfId="55937" xr:uid="{00000000-0005-0000-0000-000027BA0000}"/>
    <cellStyle name="Currency 4 2 2 3 5 3 2" xfId="55938" xr:uid="{00000000-0005-0000-0000-000028BA0000}"/>
    <cellStyle name="Currency 4 2 2 3 5 4" xfId="55939" xr:uid="{00000000-0005-0000-0000-000029BA0000}"/>
    <cellStyle name="Currency 4 2 2 3 5 5" xfId="55940" xr:uid="{00000000-0005-0000-0000-00002ABA0000}"/>
    <cellStyle name="Currency 4 2 2 3 6" xfId="55941" xr:uid="{00000000-0005-0000-0000-00002BBA0000}"/>
    <cellStyle name="Currency 4 2 2 3 6 2" xfId="55942" xr:uid="{00000000-0005-0000-0000-00002CBA0000}"/>
    <cellStyle name="Currency 4 2 2 3 6 3" xfId="55943" xr:uid="{00000000-0005-0000-0000-00002DBA0000}"/>
    <cellStyle name="Currency 4 2 2 3 7" xfId="55944" xr:uid="{00000000-0005-0000-0000-00002EBA0000}"/>
    <cellStyle name="Currency 4 2 2 3 7 2" xfId="55945" xr:uid="{00000000-0005-0000-0000-00002FBA0000}"/>
    <cellStyle name="Currency 4 2 2 3 7 3" xfId="55946" xr:uid="{00000000-0005-0000-0000-000030BA0000}"/>
    <cellStyle name="Currency 4 2 2 3 8" xfId="55947" xr:uid="{00000000-0005-0000-0000-000031BA0000}"/>
    <cellStyle name="Currency 4 2 2 3 8 2" xfId="55948" xr:uid="{00000000-0005-0000-0000-000032BA0000}"/>
    <cellStyle name="Currency 4 2 2 3 9" xfId="55949" xr:uid="{00000000-0005-0000-0000-000033BA0000}"/>
    <cellStyle name="Currency 4 2 2 4" xfId="10222" xr:uid="{00000000-0005-0000-0000-000034BA0000}"/>
    <cellStyle name="Currency 4 2 2 4 2" xfId="55950" xr:uid="{00000000-0005-0000-0000-000035BA0000}"/>
    <cellStyle name="Currency 4 2 2 4 2 2" xfId="55951" xr:uid="{00000000-0005-0000-0000-000036BA0000}"/>
    <cellStyle name="Currency 4 2 2 4 2 2 2" xfId="55952" xr:uid="{00000000-0005-0000-0000-000037BA0000}"/>
    <cellStyle name="Currency 4 2 2 4 2 2 3" xfId="55953" xr:uid="{00000000-0005-0000-0000-000038BA0000}"/>
    <cellStyle name="Currency 4 2 2 4 2 3" xfId="55954" xr:uid="{00000000-0005-0000-0000-000039BA0000}"/>
    <cellStyle name="Currency 4 2 2 4 2 3 2" xfId="55955" xr:uid="{00000000-0005-0000-0000-00003ABA0000}"/>
    <cellStyle name="Currency 4 2 2 4 2 3 3" xfId="55956" xr:uid="{00000000-0005-0000-0000-00003BBA0000}"/>
    <cellStyle name="Currency 4 2 2 4 2 4" xfId="55957" xr:uid="{00000000-0005-0000-0000-00003CBA0000}"/>
    <cellStyle name="Currency 4 2 2 4 2 4 2" xfId="55958" xr:uid="{00000000-0005-0000-0000-00003DBA0000}"/>
    <cellStyle name="Currency 4 2 2 4 2 5" xfId="55959" xr:uid="{00000000-0005-0000-0000-00003EBA0000}"/>
    <cellStyle name="Currency 4 2 2 4 2 6" xfId="55960" xr:uid="{00000000-0005-0000-0000-00003FBA0000}"/>
    <cellStyle name="Currency 4 2 2 4 3" xfId="55961" xr:uid="{00000000-0005-0000-0000-000040BA0000}"/>
    <cellStyle name="Currency 4 2 2 4 3 2" xfId="55962" xr:uid="{00000000-0005-0000-0000-000041BA0000}"/>
    <cellStyle name="Currency 4 2 2 4 3 2 2" xfId="55963" xr:uid="{00000000-0005-0000-0000-000042BA0000}"/>
    <cellStyle name="Currency 4 2 2 4 3 2 3" xfId="55964" xr:uid="{00000000-0005-0000-0000-000043BA0000}"/>
    <cellStyle name="Currency 4 2 2 4 3 3" xfId="55965" xr:uid="{00000000-0005-0000-0000-000044BA0000}"/>
    <cellStyle name="Currency 4 2 2 4 3 3 2" xfId="55966" xr:uid="{00000000-0005-0000-0000-000045BA0000}"/>
    <cellStyle name="Currency 4 2 2 4 3 3 3" xfId="55967" xr:uid="{00000000-0005-0000-0000-000046BA0000}"/>
    <cellStyle name="Currency 4 2 2 4 3 4" xfId="55968" xr:uid="{00000000-0005-0000-0000-000047BA0000}"/>
    <cellStyle name="Currency 4 2 2 4 3 4 2" xfId="55969" xr:uid="{00000000-0005-0000-0000-000048BA0000}"/>
    <cellStyle name="Currency 4 2 2 4 3 5" xfId="55970" xr:uid="{00000000-0005-0000-0000-000049BA0000}"/>
    <cellStyle name="Currency 4 2 2 4 3 6" xfId="55971" xr:uid="{00000000-0005-0000-0000-00004ABA0000}"/>
    <cellStyle name="Currency 4 2 2 4 4" xfId="55972" xr:uid="{00000000-0005-0000-0000-00004BBA0000}"/>
    <cellStyle name="Currency 4 2 2 4 4 2" xfId="55973" xr:uid="{00000000-0005-0000-0000-00004CBA0000}"/>
    <cellStyle name="Currency 4 2 2 4 4 2 2" xfId="55974" xr:uid="{00000000-0005-0000-0000-00004DBA0000}"/>
    <cellStyle name="Currency 4 2 2 4 4 2 3" xfId="55975" xr:uid="{00000000-0005-0000-0000-00004EBA0000}"/>
    <cellStyle name="Currency 4 2 2 4 4 3" xfId="55976" xr:uid="{00000000-0005-0000-0000-00004FBA0000}"/>
    <cellStyle name="Currency 4 2 2 4 4 3 2" xfId="55977" xr:uid="{00000000-0005-0000-0000-000050BA0000}"/>
    <cellStyle name="Currency 4 2 2 4 4 4" xfId="55978" xr:uid="{00000000-0005-0000-0000-000051BA0000}"/>
    <cellStyle name="Currency 4 2 2 4 4 5" xfId="55979" xr:uid="{00000000-0005-0000-0000-000052BA0000}"/>
    <cellStyle name="Currency 4 2 2 4 5" xfId="55980" xr:uid="{00000000-0005-0000-0000-000053BA0000}"/>
    <cellStyle name="Currency 4 2 2 4 5 2" xfId="55981" xr:uid="{00000000-0005-0000-0000-000054BA0000}"/>
    <cellStyle name="Currency 4 2 2 4 5 3" xfId="55982" xr:uid="{00000000-0005-0000-0000-000055BA0000}"/>
    <cellStyle name="Currency 4 2 2 4 6" xfId="55983" xr:uid="{00000000-0005-0000-0000-000056BA0000}"/>
    <cellStyle name="Currency 4 2 2 4 6 2" xfId="55984" xr:uid="{00000000-0005-0000-0000-000057BA0000}"/>
    <cellStyle name="Currency 4 2 2 4 6 3" xfId="55985" xr:uid="{00000000-0005-0000-0000-000058BA0000}"/>
    <cellStyle name="Currency 4 2 2 4 7" xfId="55986" xr:uid="{00000000-0005-0000-0000-000059BA0000}"/>
    <cellStyle name="Currency 4 2 2 4 7 2" xfId="55987" xr:uid="{00000000-0005-0000-0000-00005ABA0000}"/>
    <cellStyle name="Currency 4 2 2 4 8" xfId="55988" xr:uid="{00000000-0005-0000-0000-00005BBA0000}"/>
    <cellStyle name="Currency 4 2 2 4 9" xfId="55989" xr:uid="{00000000-0005-0000-0000-00005CBA0000}"/>
    <cellStyle name="Currency 4 2 2 5" xfId="55990" xr:uid="{00000000-0005-0000-0000-00005DBA0000}"/>
    <cellStyle name="Currency 4 2 2 5 2" xfId="55991" xr:uid="{00000000-0005-0000-0000-00005EBA0000}"/>
    <cellStyle name="Currency 4 2 2 5 2 2" xfId="55992" xr:uid="{00000000-0005-0000-0000-00005FBA0000}"/>
    <cellStyle name="Currency 4 2 2 5 2 2 2" xfId="55993" xr:uid="{00000000-0005-0000-0000-000060BA0000}"/>
    <cellStyle name="Currency 4 2 2 5 2 2 3" xfId="55994" xr:uid="{00000000-0005-0000-0000-000061BA0000}"/>
    <cellStyle name="Currency 4 2 2 5 2 3" xfId="55995" xr:uid="{00000000-0005-0000-0000-000062BA0000}"/>
    <cellStyle name="Currency 4 2 2 5 2 3 2" xfId="55996" xr:uid="{00000000-0005-0000-0000-000063BA0000}"/>
    <cellStyle name="Currency 4 2 2 5 2 3 3" xfId="55997" xr:uid="{00000000-0005-0000-0000-000064BA0000}"/>
    <cellStyle name="Currency 4 2 2 5 2 4" xfId="55998" xr:uid="{00000000-0005-0000-0000-000065BA0000}"/>
    <cellStyle name="Currency 4 2 2 5 2 4 2" xfId="55999" xr:uid="{00000000-0005-0000-0000-000066BA0000}"/>
    <cellStyle name="Currency 4 2 2 5 2 5" xfId="56000" xr:uid="{00000000-0005-0000-0000-000067BA0000}"/>
    <cellStyle name="Currency 4 2 2 5 2 6" xfId="56001" xr:uid="{00000000-0005-0000-0000-000068BA0000}"/>
    <cellStyle name="Currency 4 2 2 5 3" xfId="56002" xr:uid="{00000000-0005-0000-0000-000069BA0000}"/>
    <cellStyle name="Currency 4 2 2 5 3 2" xfId="56003" xr:uid="{00000000-0005-0000-0000-00006ABA0000}"/>
    <cellStyle name="Currency 4 2 2 5 3 2 2" xfId="56004" xr:uid="{00000000-0005-0000-0000-00006BBA0000}"/>
    <cellStyle name="Currency 4 2 2 5 3 2 3" xfId="56005" xr:uid="{00000000-0005-0000-0000-00006CBA0000}"/>
    <cellStyle name="Currency 4 2 2 5 3 3" xfId="56006" xr:uid="{00000000-0005-0000-0000-00006DBA0000}"/>
    <cellStyle name="Currency 4 2 2 5 3 3 2" xfId="56007" xr:uid="{00000000-0005-0000-0000-00006EBA0000}"/>
    <cellStyle name="Currency 4 2 2 5 3 3 3" xfId="56008" xr:uid="{00000000-0005-0000-0000-00006FBA0000}"/>
    <cellStyle name="Currency 4 2 2 5 3 4" xfId="56009" xr:uid="{00000000-0005-0000-0000-000070BA0000}"/>
    <cellStyle name="Currency 4 2 2 5 3 4 2" xfId="56010" xr:uid="{00000000-0005-0000-0000-000071BA0000}"/>
    <cellStyle name="Currency 4 2 2 5 3 5" xfId="56011" xr:uid="{00000000-0005-0000-0000-000072BA0000}"/>
    <cellStyle name="Currency 4 2 2 5 3 6" xfId="56012" xr:uid="{00000000-0005-0000-0000-000073BA0000}"/>
    <cellStyle name="Currency 4 2 2 5 4" xfId="56013" xr:uid="{00000000-0005-0000-0000-000074BA0000}"/>
    <cellStyle name="Currency 4 2 2 5 4 2" xfId="56014" xr:uid="{00000000-0005-0000-0000-000075BA0000}"/>
    <cellStyle name="Currency 4 2 2 5 4 2 2" xfId="56015" xr:uid="{00000000-0005-0000-0000-000076BA0000}"/>
    <cellStyle name="Currency 4 2 2 5 4 2 3" xfId="56016" xr:uid="{00000000-0005-0000-0000-000077BA0000}"/>
    <cellStyle name="Currency 4 2 2 5 4 3" xfId="56017" xr:uid="{00000000-0005-0000-0000-000078BA0000}"/>
    <cellStyle name="Currency 4 2 2 5 4 3 2" xfId="56018" xr:uid="{00000000-0005-0000-0000-000079BA0000}"/>
    <cellStyle name="Currency 4 2 2 5 4 4" xfId="56019" xr:uid="{00000000-0005-0000-0000-00007ABA0000}"/>
    <cellStyle name="Currency 4 2 2 5 4 5" xfId="56020" xr:uid="{00000000-0005-0000-0000-00007BBA0000}"/>
    <cellStyle name="Currency 4 2 2 5 5" xfId="56021" xr:uid="{00000000-0005-0000-0000-00007CBA0000}"/>
    <cellStyle name="Currency 4 2 2 5 5 2" xfId="56022" xr:uid="{00000000-0005-0000-0000-00007DBA0000}"/>
    <cellStyle name="Currency 4 2 2 5 5 3" xfId="56023" xr:uid="{00000000-0005-0000-0000-00007EBA0000}"/>
    <cellStyle name="Currency 4 2 2 5 6" xfId="56024" xr:uid="{00000000-0005-0000-0000-00007FBA0000}"/>
    <cellStyle name="Currency 4 2 2 5 6 2" xfId="56025" xr:uid="{00000000-0005-0000-0000-000080BA0000}"/>
    <cellStyle name="Currency 4 2 2 5 6 3" xfId="56026" xr:uid="{00000000-0005-0000-0000-000081BA0000}"/>
    <cellStyle name="Currency 4 2 2 5 7" xfId="56027" xr:uid="{00000000-0005-0000-0000-000082BA0000}"/>
    <cellStyle name="Currency 4 2 2 5 7 2" xfId="56028" xr:uid="{00000000-0005-0000-0000-000083BA0000}"/>
    <cellStyle name="Currency 4 2 2 5 8" xfId="56029" xr:uid="{00000000-0005-0000-0000-000084BA0000}"/>
    <cellStyle name="Currency 4 2 2 5 9" xfId="56030" xr:uid="{00000000-0005-0000-0000-000085BA0000}"/>
    <cellStyle name="Currency 4 2 2 6" xfId="56031" xr:uid="{00000000-0005-0000-0000-000086BA0000}"/>
    <cellStyle name="Currency 4 2 2 6 2" xfId="56032" xr:uid="{00000000-0005-0000-0000-000087BA0000}"/>
    <cellStyle name="Currency 4 2 2 6 2 2" xfId="56033" xr:uid="{00000000-0005-0000-0000-000088BA0000}"/>
    <cellStyle name="Currency 4 2 2 6 2 3" xfId="56034" xr:uid="{00000000-0005-0000-0000-000089BA0000}"/>
    <cellStyle name="Currency 4 2 2 6 3" xfId="56035" xr:uid="{00000000-0005-0000-0000-00008ABA0000}"/>
    <cellStyle name="Currency 4 2 2 6 3 2" xfId="56036" xr:uid="{00000000-0005-0000-0000-00008BBA0000}"/>
    <cellStyle name="Currency 4 2 2 6 3 3" xfId="56037" xr:uid="{00000000-0005-0000-0000-00008CBA0000}"/>
    <cellStyle name="Currency 4 2 2 6 4" xfId="56038" xr:uid="{00000000-0005-0000-0000-00008DBA0000}"/>
    <cellStyle name="Currency 4 2 2 6 4 2" xfId="56039" xr:uid="{00000000-0005-0000-0000-00008EBA0000}"/>
    <cellStyle name="Currency 4 2 2 6 5" xfId="56040" xr:uid="{00000000-0005-0000-0000-00008FBA0000}"/>
    <cellStyle name="Currency 4 2 2 6 6" xfId="56041" xr:uid="{00000000-0005-0000-0000-000090BA0000}"/>
    <cellStyle name="Currency 4 2 2 7" xfId="56042" xr:uid="{00000000-0005-0000-0000-000091BA0000}"/>
    <cellStyle name="Currency 4 2 2 7 2" xfId="56043" xr:uid="{00000000-0005-0000-0000-000092BA0000}"/>
    <cellStyle name="Currency 4 2 2 7 2 2" xfId="56044" xr:uid="{00000000-0005-0000-0000-000093BA0000}"/>
    <cellStyle name="Currency 4 2 2 7 2 3" xfId="56045" xr:uid="{00000000-0005-0000-0000-000094BA0000}"/>
    <cellStyle name="Currency 4 2 2 7 3" xfId="56046" xr:uid="{00000000-0005-0000-0000-000095BA0000}"/>
    <cellStyle name="Currency 4 2 2 7 3 2" xfId="56047" xr:uid="{00000000-0005-0000-0000-000096BA0000}"/>
    <cellStyle name="Currency 4 2 2 7 3 3" xfId="56048" xr:uid="{00000000-0005-0000-0000-000097BA0000}"/>
    <cellStyle name="Currency 4 2 2 7 4" xfId="56049" xr:uid="{00000000-0005-0000-0000-000098BA0000}"/>
    <cellStyle name="Currency 4 2 2 7 4 2" xfId="56050" xr:uid="{00000000-0005-0000-0000-000099BA0000}"/>
    <cellStyle name="Currency 4 2 2 7 5" xfId="56051" xr:uid="{00000000-0005-0000-0000-00009ABA0000}"/>
    <cellStyle name="Currency 4 2 2 7 6" xfId="56052" xr:uid="{00000000-0005-0000-0000-00009BBA0000}"/>
    <cellStyle name="Currency 4 2 2 8" xfId="56053" xr:uid="{00000000-0005-0000-0000-00009CBA0000}"/>
    <cellStyle name="Currency 4 2 2 8 2" xfId="56054" xr:uid="{00000000-0005-0000-0000-00009DBA0000}"/>
    <cellStyle name="Currency 4 2 2 8 2 2" xfId="56055" xr:uid="{00000000-0005-0000-0000-00009EBA0000}"/>
    <cellStyle name="Currency 4 2 2 8 2 3" xfId="56056" xr:uid="{00000000-0005-0000-0000-00009FBA0000}"/>
    <cellStyle name="Currency 4 2 2 8 3" xfId="56057" xr:uid="{00000000-0005-0000-0000-0000A0BA0000}"/>
    <cellStyle name="Currency 4 2 2 8 3 2" xfId="56058" xr:uid="{00000000-0005-0000-0000-0000A1BA0000}"/>
    <cellStyle name="Currency 4 2 2 8 4" xfId="56059" xr:uid="{00000000-0005-0000-0000-0000A2BA0000}"/>
    <cellStyle name="Currency 4 2 2 8 5" xfId="56060" xr:uid="{00000000-0005-0000-0000-0000A3BA0000}"/>
    <cellStyle name="Currency 4 2 2 9" xfId="56061" xr:uid="{00000000-0005-0000-0000-0000A4BA0000}"/>
    <cellStyle name="Currency 4 2 2 9 2" xfId="56062" xr:uid="{00000000-0005-0000-0000-0000A5BA0000}"/>
    <cellStyle name="Currency 4 2 2 9 3" xfId="56063" xr:uid="{00000000-0005-0000-0000-0000A6BA0000}"/>
    <cellStyle name="Currency 4 2 3" xfId="4103" xr:uid="{00000000-0005-0000-0000-0000A7BA0000}"/>
    <cellStyle name="Currency 4 2 3 10" xfId="56064" xr:uid="{00000000-0005-0000-0000-0000A8BA0000}"/>
    <cellStyle name="Currency 4 2 3 10 2" xfId="56065" xr:uid="{00000000-0005-0000-0000-0000A9BA0000}"/>
    <cellStyle name="Currency 4 2 3 11" xfId="56066" xr:uid="{00000000-0005-0000-0000-0000AABA0000}"/>
    <cellStyle name="Currency 4 2 3 12" xfId="56067" xr:uid="{00000000-0005-0000-0000-0000ABBA0000}"/>
    <cellStyle name="Currency 4 2 3 2" xfId="10223" xr:uid="{00000000-0005-0000-0000-0000ACBA0000}"/>
    <cellStyle name="Currency 4 2 3 2 10" xfId="56068" xr:uid="{00000000-0005-0000-0000-0000ADBA0000}"/>
    <cellStyle name="Currency 4 2 3 2 2" xfId="10224" xr:uid="{00000000-0005-0000-0000-0000AEBA0000}"/>
    <cellStyle name="Currency 4 2 3 2 2 2" xfId="56069" xr:uid="{00000000-0005-0000-0000-0000AFBA0000}"/>
    <cellStyle name="Currency 4 2 3 2 2 2 2" xfId="56070" xr:uid="{00000000-0005-0000-0000-0000B0BA0000}"/>
    <cellStyle name="Currency 4 2 3 2 2 2 2 2" xfId="56071" xr:uid="{00000000-0005-0000-0000-0000B1BA0000}"/>
    <cellStyle name="Currency 4 2 3 2 2 2 2 3" xfId="56072" xr:uid="{00000000-0005-0000-0000-0000B2BA0000}"/>
    <cellStyle name="Currency 4 2 3 2 2 2 3" xfId="56073" xr:uid="{00000000-0005-0000-0000-0000B3BA0000}"/>
    <cellStyle name="Currency 4 2 3 2 2 2 3 2" xfId="56074" xr:uid="{00000000-0005-0000-0000-0000B4BA0000}"/>
    <cellStyle name="Currency 4 2 3 2 2 2 3 3" xfId="56075" xr:uid="{00000000-0005-0000-0000-0000B5BA0000}"/>
    <cellStyle name="Currency 4 2 3 2 2 2 4" xfId="56076" xr:uid="{00000000-0005-0000-0000-0000B6BA0000}"/>
    <cellStyle name="Currency 4 2 3 2 2 2 4 2" xfId="56077" xr:uid="{00000000-0005-0000-0000-0000B7BA0000}"/>
    <cellStyle name="Currency 4 2 3 2 2 2 5" xfId="56078" xr:uid="{00000000-0005-0000-0000-0000B8BA0000}"/>
    <cellStyle name="Currency 4 2 3 2 2 2 6" xfId="56079" xr:uid="{00000000-0005-0000-0000-0000B9BA0000}"/>
    <cellStyle name="Currency 4 2 3 2 2 3" xfId="56080" xr:uid="{00000000-0005-0000-0000-0000BABA0000}"/>
    <cellStyle name="Currency 4 2 3 2 2 3 2" xfId="56081" xr:uid="{00000000-0005-0000-0000-0000BBBA0000}"/>
    <cellStyle name="Currency 4 2 3 2 2 3 2 2" xfId="56082" xr:uid="{00000000-0005-0000-0000-0000BCBA0000}"/>
    <cellStyle name="Currency 4 2 3 2 2 3 2 3" xfId="56083" xr:uid="{00000000-0005-0000-0000-0000BDBA0000}"/>
    <cellStyle name="Currency 4 2 3 2 2 3 3" xfId="56084" xr:uid="{00000000-0005-0000-0000-0000BEBA0000}"/>
    <cellStyle name="Currency 4 2 3 2 2 3 3 2" xfId="56085" xr:uid="{00000000-0005-0000-0000-0000BFBA0000}"/>
    <cellStyle name="Currency 4 2 3 2 2 3 3 3" xfId="56086" xr:uid="{00000000-0005-0000-0000-0000C0BA0000}"/>
    <cellStyle name="Currency 4 2 3 2 2 3 4" xfId="56087" xr:uid="{00000000-0005-0000-0000-0000C1BA0000}"/>
    <cellStyle name="Currency 4 2 3 2 2 3 4 2" xfId="56088" xr:uid="{00000000-0005-0000-0000-0000C2BA0000}"/>
    <cellStyle name="Currency 4 2 3 2 2 3 5" xfId="56089" xr:uid="{00000000-0005-0000-0000-0000C3BA0000}"/>
    <cellStyle name="Currency 4 2 3 2 2 3 6" xfId="56090" xr:uid="{00000000-0005-0000-0000-0000C4BA0000}"/>
    <cellStyle name="Currency 4 2 3 2 2 4" xfId="56091" xr:uid="{00000000-0005-0000-0000-0000C5BA0000}"/>
    <cellStyle name="Currency 4 2 3 2 2 4 2" xfId="56092" xr:uid="{00000000-0005-0000-0000-0000C6BA0000}"/>
    <cellStyle name="Currency 4 2 3 2 2 4 2 2" xfId="56093" xr:uid="{00000000-0005-0000-0000-0000C7BA0000}"/>
    <cellStyle name="Currency 4 2 3 2 2 4 2 3" xfId="56094" xr:uid="{00000000-0005-0000-0000-0000C8BA0000}"/>
    <cellStyle name="Currency 4 2 3 2 2 4 3" xfId="56095" xr:uid="{00000000-0005-0000-0000-0000C9BA0000}"/>
    <cellStyle name="Currency 4 2 3 2 2 4 3 2" xfId="56096" xr:uid="{00000000-0005-0000-0000-0000CABA0000}"/>
    <cellStyle name="Currency 4 2 3 2 2 4 4" xfId="56097" xr:uid="{00000000-0005-0000-0000-0000CBBA0000}"/>
    <cellStyle name="Currency 4 2 3 2 2 4 5" xfId="56098" xr:uid="{00000000-0005-0000-0000-0000CCBA0000}"/>
    <cellStyle name="Currency 4 2 3 2 2 5" xfId="56099" xr:uid="{00000000-0005-0000-0000-0000CDBA0000}"/>
    <cellStyle name="Currency 4 2 3 2 2 5 2" xfId="56100" xr:uid="{00000000-0005-0000-0000-0000CEBA0000}"/>
    <cellStyle name="Currency 4 2 3 2 2 5 3" xfId="56101" xr:uid="{00000000-0005-0000-0000-0000CFBA0000}"/>
    <cellStyle name="Currency 4 2 3 2 2 6" xfId="56102" xr:uid="{00000000-0005-0000-0000-0000D0BA0000}"/>
    <cellStyle name="Currency 4 2 3 2 2 6 2" xfId="56103" xr:uid="{00000000-0005-0000-0000-0000D1BA0000}"/>
    <cellStyle name="Currency 4 2 3 2 2 6 3" xfId="56104" xr:uid="{00000000-0005-0000-0000-0000D2BA0000}"/>
    <cellStyle name="Currency 4 2 3 2 2 7" xfId="56105" xr:uid="{00000000-0005-0000-0000-0000D3BA0000}"/>
    <cellStyle name="Currency 4 2 3 2 2 7 2" xfId="56106" xr:uid="{00000000-0005-0000-0000-0000D4BA0000}"/>
    <cellStyle name="Currency 4 2 3 2 2 8" xfId="56107" xr:uid="{00000000-0005-0000-0000-0000D5BA0000}"/>
    <cellStyle name="Currency 4 2 3 2 2 9" xfId="56108" xr:uid="{00000000-0005-0000-0000-0000D6BA0000}"/>
    <cellStyle name="Currency 4 2 3 2 3" xfId="56109" xr:uid="{00000000-0005-0000-0000-0000D7BA0000}"/>
    <cellStyle name="Currency 4 2 3 2 3 2" xfId="56110" xr:uid="{00000000-0005-0000-0000-0000D8BA0000}"/>
    <cellStyle name="Currency 4 2 3 2 3 2 2" xfId="56111" xr:uid="{00000000-0005-0000-0000-0000D9BA0000}"/>
    <cellStyle name="Currency 4 2 3 2 3 2 3" xfId="56112" xr:uid="{00000000-0005-0000-0000-0000DABA0000}"/>
    <cellStyle name="Currency 4 2 3 2 3 3" xfId="56113" xr:uid="{00000000-0005-0000-0000-0000DBBA0000}"/>
    <cellStyle name="Currency 4 2 3 2 3 3 2" xfId="56114" xr:uid="{00000000-0005-0000-0000-0000DCBA0000}"/>
    <cellStyle name="Currency 4 2 3 2 3 3 3" xfId="56115" xr:uid="{00000000-0005-0000-0000-0000DDBA0000}"/>
    <cellStyle name="Currency 4 2 3 2 3 4" xfId="56116" xr:uid="{00000000-0005-0000-0000-0000DEBA0000}"/>
    <cellStyle name="Currency 4 2 3 2 3 4 2" xfId="56117" xr:uid="{00000000-0005-0000-0000-0000DFBA0000}"/>
    <cellStyle name="Currency 4 2 3 2 3 5" xfId="56118" xr:uid="{00000000-0005-0000-0000-0000E0BA0000}"/>
    <cellStyle name="Currency 4 2 3 2 3 6" xfId="56119" xr:uid="{00000000-0005-0000-0000-0000E1BA0000}"/>
    <cellStyle name="Currency 4 2 3 2 4" xfId="56120" xr:uid="{00000000-0005-0000-0000-0000E2BA0000}"/>
    <cellStyle name="Currency 4 2 3 2 4 2" xfId="56121" xr:uid="{00000000-0005-0000-0000-0000E3BA0000}"/>
    <cellStyle name="Currency 4 2 3 2 4 2 2" xfId="56122" xr:uid="{00000000-0005-0000-0000-0000E4BA0000}"/>
    <cellStyle name="Currency 4 2 3 2 4 2 3" xfId="56123" xr:uid="{00000000-0005-0000-0000-0000E5BA0000}"/>
    <cellStyle name="Currency 4 2 3 2 4 3" xfId="56124" xr:uid="{00000000-0005-0000-0000-0000E6BA0000}"/>
    <cellStyle name="Currency 4 2 3 2 4 3 2" xfId="56125" xr:uid="{00000000-0005-0000-0000-0000E7BA0000}"/>
    <cellStyle name="Currency 4 2 3 2 4 3 3" xfId="56126" xr:uid="{00000000-0005-0000-0000-0000E8BA0000}"/>
    <cellStyle name="Currency 4 2 3 2 4 4" xfId="56127" xr:uid="{00000000-0005-0000-0000-0000E9BA0000}"/>
    <cellStyle name="Currency 4 2 3 2 4 4 2" xfId="56128" xr:uid="{00000000-0005-0000-0000-0000EABA0000}"/>
    <cellStyle name="Currency 4 2 3 2 4 5" xfId="56129" xr:uid="{00000000-0005-0000-0000-0000EBBA0000}"/>
    <cellStyle name="Currency 4 2 3 2 4 6" xfId="56130" xr:uid="{00000000-0005-0000-0000-0000ECBA0000}"/>
    <cellStyle name="Currency 4 2 3 2 5" xfId="56131" xr:uid="{00000000-0005-0000-0000-0000EDBA0000}"/>
    <cellStyle name="Currency 4 2 3 2 5 2" xfId="56132" xr:uid="{00000000-0005-0000-0000-0000EEBA0000}"/>
    <cellStyle name="Currency 4 2 3 2 5 2 2" xfId="56133" xr:uid="{00000000-0005-0000-0000-0000EFBA0000}"/>
    <cellStyle name="Currency 4 2 3 2 5 2 3" xfId="56134" xr:uid="{00000000-0005-0000-0000-0000F0BA0000}"/>
    <cellStyle name="Currency 4 2 3 2 5 3" xfId="56135" xr:uid="{00000000-0005-0000-0000-0000F1BA0000}"/>
    <cellStyle name="Currency 4 2 3 2 5 3 2" xfId="56136" xr:uid="{00000000-0005-0000-0000-0000F2BA0000}"/>
    <cellStyle name="Currency 4 2 3 2 5 4" xfId="56137" xr:uid="{00000000-0005-0000-0000-0000F3BA0000}"/>
    <cellStyle name="Currency 4 2 3 2 5 5" xfId="56138" xr:uid="{00000000-0005-0000-0000-0000F4BA0000}"/>
    <cellStyle name="Currency 4 2 3 2 6" xfId="56139" xr:uid="{00000000-0005-0000-0000-0000F5BA0000}"/>
    <cellStyle name="Currency 4 2 3 2 6 2" xfId="56140" xr:uid="{00000000-0005-0000-0000-0000F6BA0000}"/>
    <cellStyle name="Currency 4 2 3 2 6 3" xfId="56141" xr:uid="{00000000-0005-0000-0000-0000F7BA0000}"/>
    <cellStyle name="Currency 4 2 3 2 7" xfId="56142" xr:uid="{00000000-0005-0000-0000-0000F8BA0000}"/>
    <cellStyle name="Currency 4 2 3 2 7 2" xfId="56143" xr:uid="{00000000-0005-0000-0000-0000F9BA0000}"/>
    <cellStyle name="Currency 4 2 3 2 7 3" xfId="56144" xr:uid="{00000000-0005-0000-0000-0000FABA0000}"/>
    <cellStyle name="Currency 4 2 3 2 8" xfId="56145" xr:uid="{00000000-0005-0000-0000-0000FBBA0000}"/>
    <cellStyle name="Currency 4 2 3 2 8 2" xfId="56146" xr:uid="{00000000-0005-0000-0000-0000FCBA0000}"/>
    <cellStyle name="Currency 4 2 3 2 9" xfId="56147" xr:uid="{00000000-0005-0000-0000-0000FDBA0000}"/>
    <cellStyle name="Currency 4 2 3 3" xfId="10225" xr:uid="{00000000-0005-0000-0000-0000FEBA0000}"/>
    <cellStyle name="Currency 4 2 3 3 2" xfId="56148" xr:uid="{00000000-0005-0000-0000-0000FFBA0000}"/>
    <cellStyle name="Currency 4 2 3 3 2 2" xfId="56149" xr:uid="{00000000-0005-0000-0000-000000BB0000}"/>
    <cellStyle name="Currency 4 2 3 3 2 2 2" xfId="56150" xr:uid="{00000000-0005-0000-0000-000001BB0000}"/>
    <cellStyle name="Currency 4 2 3 3 2 2 3" xfId="56151" xr:uid="{00000000-0005-0000-0000-000002BB0000}"/>
    <cellStyle name="Currency 4 2 3 3 2 3" xfId="56152" xr:uid="{00000000-0005-0000-0000-000003BB0000}"/>
    <cellStyle name="Currency 4 2 3 3 2 3 2" xfId="56153" xr:uid="{00000000-0005-0000-0000-000004BB0000}"/>
    <cellStyle name="Currency 4 2 3 3 2 3 3" xfId="56154" xr:uid="{00000000-0005-0000-0000-000005BB0000}"/>
    <cellStyle name="Currency 4 2 3 3 2 4" xfId="56155" xr:uid="{00000000-0005-0000-0000-000006BB0000}"/>
    <cellStyle name="Currency 4 2 3 3 2 4 2" xfId="56156" xr:uid="{00000000-0005-0000-0000-000007BB0000}"/>
    <cellStyle name="Currency 4 2 3 3 2 5" xfId="56157" xr:uid="{00000000-0005-0000-0000-000008BB0000}"/>
    <cellStyle name="Currency 4 2 3 3 2 6" xfId="56158" xr:uid="{00000000-0005-0000-0000-000009BB0000}"/>
    <cellStyle name="Currency 4 2 3 3 3" xfId="56159" xr:uid="{00000000-0005-0000-0000-00000ABB0000}"/>
    <cellStyle name="Currency 4 2 3 3 3 2" xfId="56160" xr:uid="{00000000-0005-0000-0000-00000BBB0000}"/>
    <cellStyle name="Currency 4 2 3 3 3 2 2" xfId="56161" xr:uid="{00000000-0005-0000-0000-00000CBB0000}"/>
    <cellStyle name="Currency 4 2 3 3 3 2 3" xfId="56162" xr:uid="{00000000-0005-0000-0000-00000DBB0000}"/>
    <cellStyle name="Currency 4 2 3 3 3 3" xfId="56163" xr:uid="{00000000-0005-0000-0000-00000EBB0000}"/>
    <cellStyle name="Currency 4 2 3 3 3 3 2" xfId="56164" xr:uid="{00000000-0005-0000-0000-00000FBB0000}"/>
    <cellStyle name="Currency 4 2 3 3 3 3 3" xfId="56165" xr:uid="{00000000-0005-0000-0000-000010BB0000}"/>
    <cellStyle name="Currency 4 2 3 3 3 4" xfId="56166" xr:uid="{00000000-0005-0000-0000-000011BB0000}"/>
    <cellStyle name="Currency 4 2 3 3 3 4 2" xfId="56167" xr:uid="{00000000-0005-0000-0000-000012BB0000}"/>
    <cellStyle name="Currency 4 2 3 3 3 5" xfId="56168" xr:uid="{00000000-0005-0000-0000-000013BB0000}"/>
    <cellStyle name="Currency 4 2 3 3 3 6" xfId="56169" xr:uid="{00000000-0005-0000-0000-000014BB0000}"/>
    <cellStyle name="Currency 4 2 3 3 4" xfId="56170" xr:uid="{00000000-0005-0000-0000-000015BB0000}"/>
    <cellStyle name="Currency 4 2 3 3 4 2" xfId="56171" xr:uid="{00000000-0005-0000-0000-000016BB0000}"/>
    <cellStyle name="Currency 4 2 3 3 4 2 2" xfId="56172" xr:uid="{00000000-0005-0000-0000-000017BB0000}"/>
    <cellStyle name="Currency 4 2 3 3 4 2 3" xfId="56173" xr:uid="{00000000-0005-0000-0000-000018BB0000}"/>
    <cellStyle name="Currency 4 2 3 3 4 3" xfId="56174" xr:uid="{00000000-0005-0000-0000-000019BB0000}"/>
    <cellStyle name="Currency 4 2 3 3 4 3 2" xfId="56175" xr:uid="{00000000-0005-0000-0000-00001ABB0000}"/>
    <cellStyle name="Currency 4 2 3 3 4 4" xfId="56176" xr:uid="{00000000-0005-0000-0000-00001BBB0000}"/>
    <cellStyle name="Currency 4 2 3 3 4 5" xfId="56177" xr:uid="{00000000-0005-0000-0000-00001CBB0000}"/>
    <cellStyle name="Currency 4 2 3 3 5" xfId="56178" xr:uid="{00000000-0005-0000-0000-00001DBB0000}"/>
    <cellStyle name="Currency 4 2 3 3 5 2" xfId="56179" xr:uid="{00000000-0005-0000-0000-00001EBB0000}"/>
    <cellStyle name="Currency 4 2 3 3 5 3" xfId="56180" xr:uid="{00000000-0005-0000-0000-00001FBB0000}"/>
    <cellStyle name="Currency 4 2 3 3 6" xfId="56181" xr:uid="{00000000-0005-0000-0000-000020BB0000}"/>
    <cellStyle name="Currency 4 2 3 3 6 2" xfId="56182" xr:uid="{00000000-0005-0000-0000-000021BB0000}"/>
    <cellStyle name="Currency 4 2 3 3 6 3" xfId="56183" xr:uid="{00000000-0005-0000-0000-000022BB0000}"/>
    <cellStyle name="Currency 4 2 3 3 7" xfId="56184" xr:uid="{00000000-0005-0000-0000-000023BB0000}"/>
    <cellStyle name="Currency 4 2 3 3 7 2" xfId="56185" xr:uid="{00000000-0005-0000-0000-000024BB0000}"/>
    <cellStyle name="Currency 4 2 3 3 8" xfId="56186" xr:uid="{00000000-0005-0000-0000-000025BB0000}"/>
    <cellStyle name="Currency 4 2 3 3 9" xfId="56187" xr:uid="{00000000-0005-0000-0000-000026BB0000}"/>
    <cellStyle name="Currency 4 2 3 4" xfId="10226" xr:uid="{00000000-0005-0000-0000-000027BB0000}"/>
    <cellStyle name="Currency 4 2 3 4 2" xfId="56188" xr:uid="{00000000-0005-0000-0000-000028BB0000}"/>
    <cellStyle name="Currency 4 2 3 4 2 2" xfId="56189" xr:uid="{00000000-0005-0000-0000-000029BB0000}"/>
    <cellStyle name="Currency 4 2 3 4 2 2 2" xfId="56190" xr:uid="{00000000-0005-0000-0000-00002ABB0000}"/>
    <cellStyle name="Currency 4 2 3 4 2 2 3" xfId="56191" xr:uid="{00000000-0005-0000-0000-00002BBB0000}"/>
    <cellStyle name="Currency 4 2 3 4 2 3" xfId="56192" xr:uid="{00000000-0005-0000-0000-00002CBB0000}"/>
    <cellStyle name="Currency 4 2 3 4 2 3 2" xfId="56193" xr:uid="{00000000-0005-0000-0000-00002DBB0000}"/>
    <cellStyle name="Currency 4 2 3 4 2 3 3" xfId="56194" xr:uid="{00000000-0005-0000-0000-00002EBB0000}"/>
    <cellStyle name="Currency 4 2 3 4 2 4" xfId="56195" xr:uid="{00000000-0005-0000-0000-00002FBB0000}"/>
    <cellStyle name="Currency 4 2 3 4 2 4 2" xfId="56196" xr:uid="{00000000-0005-0000-0000-000030BB0000}"/>
    <cellStyle name="Currency 4 2 3 4 2 5" xfId="56197" xr:uid="{00000000-0005-0000-0000-000031BB0000}"/>
    <cellStyle name="Currency 4 2 3 4 2 6" xfId="56198" xr:uid="{00000000-0005-0000-0000-000032BB0000}"/>
    <cellStyle name="Currency 4 2 3 4 3" xfId="56199" xr:uid="{00000000-0005-0000-0000-000033BB0000}"/>
    <cellStyle name="Currency 4 2 3 4 3 2" xfId="56200" xr:uid="{00000000-0005-0000-0000-000034BB0000}"/>
    <cellStyle name="Currency 4 2 3 4 3 2 2" xfId="56201" xr:uid="{00000000-0005-0000-0000-000035BB0000}"/>
    <cellStyle name="Currency 4 2 3 4 3 2 3" xfId="56202" xr:uid="{00000000-0005-0000-0000-000036BB0000}"/>
    <cellStyle name="Currency 4 2 3 4 3 3" xfId="56203" xr:uid="{00000000-0005-0000-0000-000037BB0000}"/>
    <cellStyle name="Currency 4 2 3 4 3 3 2" xfId="56204" xr:uid="{00000000-0005-0000-0000-000038BB0000}"/>
    <cellStyle name="Currency 4 2 3 4 3 3 3" xfId="56205" xr:uid="{00000000-0005-0000-0000-000039BB0000}"/>
    <cellStyle name="Currency 4 2 3 4 3 4" xfId="56206" xr:uid="{00000000-0005-0000-0000-00003ABB0000}"/>
    <cellStyle name="Currency 4 2 3 4 3 4 2" xfId="56207" xr:uid="{00000000-0005-0000-0000-00003BBB0000}"/>
    <cellStyle name="Currency 4 2 3 4 3 5" xfId="56208" xr:uid="{00000000-0005-0000-0000-00003CBB0000}"/>
    <cellStyle name="Currency 4 2 3 4 3 6" xfId="56209" xr:uid="{00000000-0005-0000-0000-00003DBB0000}"/>
    <cellStyle name="Currency 4 2 3 4 4" xfId="56210" xr:uid="{00000000-0005-0000-0000-00003EBB0000}"/>
    <cellStyle name="Currency 4 2 3 4 4 2" xfId="56211" xr:uid="{00000000-0005-0000-0000-00003FBB0000}"/>
    <cellStyle name="Currency 4 2 3 4 4 2 2" xfId="56212" xr:uid="{00000000-0005-0000-0000-000040BB0000}"/>
    <cellStyle name="Currency 4 2 3 4 4 2 3" xfId="56213" xr:uid="{00000000-0005-0000-0000-000041BB0000}"/>
    <cellStyle name="Currency 4 2 3 4 4 3" xfId="56214" xr:uid="{00000000-0005-0000-0000-000042BB0000}"/>
    <cellStyle name="Currency 4 2 3 4 4 3 2" xfId="56215" xr:uid="{00000000-0005-0000-0000-000043BB0000}"/>
    <cellStyle name="Currency 4 2 3 4 4 4" xfId="56216" xr:uid="{00000000-0005-0000-0000-000044BB0000}"/>
    <cellStyle name="Currency 4 2 3 4 4 5" xfId="56217" xr:uid="{00000000-0005-0000-0000-000045BB0000}"/>
    <cellStyle name="Currency 4 2 3 4 5" xfId="56218" xr:uid="{00000000-0005-0000-0000-000046BB0000}"/>
    <cellStyle name="Currency 4 2 3 4 5 2" xfId="56219" xr:uid="{00000000-0005-0000-0000-000047BB0000}"/>
    <cellStyle name="Currency 4 2 3 4 5 3" xfId="56220" xr:uid="{00000000-0005-0000-0000-000048BB0000}"/>
    <cellStyle name="Currency 4 2 3 4 6" xfId="56221" xr:uid="{00000000-0005-0000-0000-000049BB0000}"/>
    <cellStyle name="Currency 4 2 3 4 6 2" xfId="56222" xr:uid="{00000000-0005-0000-0000-00004ABB0000}"/>
    <cellStyle name="Currency 4 2 3 4 6 3" xfId="56223" xr:uid="{00000000-0005-0000-0000-00004BBB0000}"/>
    <cellStyle name="Currency 4 2 3 4 7" xfId="56224" xr:uid="{00000000-0005-0000-0000-00004CBB0000}"/>
    <cellStyle name="Currency 4 2 3 4 7 2" xfId="56225" xr:uid="{00000000-0005-0000-0000-00004DBB0000}"/>
    <cellStyle name="Currency 4 2 3 4 8" xfId="56226" xr:uid="{00000000-0005-0000-0000-00004EBB0000}"/>
    <cellStyle name="Currency 4 2 3 4 9" xfId="56227" xr:uid="{00000000-0005-0000-0000-00004FBB0000}"/>
    <cellStyle name="Currency 4 2 3 5" xfId="56228" xr:uid="{00000000-0005-0000-0000-000050BB0000}"/>
    <cellStyle name="Currency 4 2 3 5 2" xfId="56229" xr:uid="{00000000-0005-0000-0000-000051BB0000}"/>
    <cellStyle name="Currency 4 2 3 5 2 2" xfId="56230" xr:uid="{00000000-0005-0000-0000-000052BB0000}"/>
    <cellStyle name="Currency 4 2 3 5 2 3" xfId="56231" xr:uid="{00000000-0005-0000-0000-000053BB0000}"/>
    <cellStyle name="Currency 4 2 3 5 3" xfId="56232" xr:uid="{00000000-0005-0000-0000-000054BB0000}"/>
    <cellStyle name="Currency 4 2 3 5 3 2" xfId="56233" xr:uid="{00000000-0005-0000-0000-000055BB0000}"/>
    <cellStyle name="Currency 4 2 3 5 3 3" xfId="56234" xr:uid="{00000000-0005-0000-0000-000056BB0000}"/>
    <cellStyle name="Currency 4 2 3 5 4" xfId="56235" xr:uid="{00000000-0005-0000-0000-000057BB0000}"/>
    <cellStyle name="Currency 4 2 3 5 4 2" xfId="56236" xr:uid="{00000000-0005-0000-0000-000058BB0000}"/>
    <cellStyle name="Currency 4 2 3 5 5" xfId="56237" xr:uid="{00000000-0005-0000-0000-000059BB0000}"/>
    <cellStyle name="Currency 4 2 3 5 6" xfId="56238" xr:uid="{00000000-0005-0000-0000-00005ABB0000}"/>
    <cellStyle name="Currency 4 2 3 6" xfId="56239" xr:uid="{00000000-0005-0000-0000-00005BBB0000}"/>
    <cellStyle name="Currency 4 2 3 6 2" xfId="56240" xr:uid="{00000000-0005-0000-0000-00005CBB0000}"/>
    <cellStyle name="Currency 4 2 3 6 2 2" xfId="56241" xr:uid="{00000000-0005-0000-0000-00005DBB0000}"/>
    <cellStyle name="Currency 4 2 3 6 2 3" xfId="56242" xr:uid="{00000000-0005-0000-0000-00005EBB0000}"/>
    <cellStyle name="Currency 4 2 3 6 3" xfId="56243" xr:uid="{00000000-0005-0000-0000-00005FBB0000}"/>
    <cellStyle name="Currency 4 2 3 6 3 2" xfId="56244" xr:uid="{00000000-0005-0000-0000-000060BB0000}"/>
    <cellStyle name="Currency 4 2 3 6 3 3" xfId="56245" xr:uid="{00000000-0005-0000-0000-000061BB0000}"/>
    <cellStyle name="Currency 4 2 3 6 4" xfId="56246" xr:uid="{00000000-0005-0000-0000-000062BB0000}"/>
    <cellStyle name="Currency 4 2 3 6 4 2" xfId="56247" xr:uid="{00000000-0005-0000-0000-000063BB0000}"/>
    <cellStyle name="Currency 4 2 3 6 5" xfId="56248" xr:uid="{00000000-0005-0000-0000-000064BB0000}"/>
    <cellStyle name="Currency 4 2 3 6 6" xfId="56249" xr:uid="{00000000-0005-0000-0000-000065BB0000}"/>
    <cellStyle name="Currency 4 2 3 7" xfId="56250" xr:uid="{00000000-0005-0000-0000-000066BB0000}"/>
    <cellStyle name="Currency 4 2 3 7 2" xfId="56251" xr:uid="{00000000-0005-0000-0000-000067BB0000}"/>
    <cellStyle name="Currency 4 2 3 7 2 2" xfId="56252" xr:uid="{00000000-0005-0000-0000-000068BB0000}"/>
    <cellStyle name="Currency 4 2 3 7 2 3" xfId="56253" xr:uid="{00000000-0005-0000-0000-000069BB0000}"/>
    <cellStyle name="Currency 4 2 3 7 3" xfId="56254" xr:uid="{00000000-0005-0000-0000-00006ABB0000}"/>
    <cellStyle name="Currency 4 2 3 7 3 2" xfId="56255" xr:uid="{00000000-0005-0000-0000-00006BBB0000}"/>
    <cellStyle name="Currency 4 2 3 7 4" xfId="56256" xr:uid="{00000000-0005-0000-0000-00006CBB0000}"/>
    <cellStyle name="Currency 4 2 3 7 5" xfId="56257" xr:uid="{00000000-0005-0000-0000-00006DBB0000}"/>
    <cellStyle name="Currency 4 2 3 8" xfId="56258" xr:uid="{00000000-0005-0000-0000-00006EBB0000}"/>
    <cellStyle name="Currency 4 2 3 8 2" xfId="56259" xr:uid="{00000000-0005-0000-0000-00006FBB0000}"/>
    <cellStyle name="Currency 4 2 3 8 3" xfId="56260" xr:uid="{00000000-0005-0000-0000-000070BB0000}"/>
    <cellStyle name="Currency 4 2 3 9" xfId="56261" xr:uid="{00000000-0005-0000-0000-000071BB0000}"/>
    <cellStyle name="Currency 4 2 3 9 2" xfId="56262" xr:uid="{00000000-0005-0000-0000-000072BB0000}"/>
    <cellStyle name="Currency 4 2 3 9 3" xfId="56263" xr:uid="{00000000-0005-0000-0000-000073BB0000}"/>
    <cellStyle name="Currency 4 2 4" xfId="10227" xr:uid="{00000000-0005-0000-0000-000074BB0000}"/>
    <cellStyle name="Currency 4 2 4 10" xfId="56264" xr:uid="{00000000-0005-0000-0000-000075BB0000}"/>
    <cellStyle name="Currency 4 2 4 2" xfId="10228" xr:uid="{00000000-0005-0000-0000-000076BB0000}"/>
    <cellStyle name="Currency 4 2 4 2 2" xfId="56265" xr:uid="{00000000-0005-0000-0000-000077BB0000}"/>
    <cellStyle name="Currency 4 2 4 2 2 2" xfId="56266" xr:uid="{00000000-0005-0000-0000-000078BB0000}"/>
    <cellStyle name="Currency 4 2 4 2 2 2 2" xfId="56267" xr:uid="{00000000-0005-0000-0000-000079BB0000}"/>
    <cellStyle name="Currency 4 2 4 2 2 2 3" xfId="56268" xr:uid="{00000000-0005-0000-0000-00007ABB0000}"/>
    <cellStyle name="Currency 4 2 4 2 2 3" xfId="56269" xr:uid="{00000000-0005-0000-0000-00007BBB0000}"/>
    <cellStyle name="Currency 4 2 4 2 2 3 2" xfId="56270" xr:uid="{00000000-0005-0000-0000-00007CBB0000}"/>
    <cellStyle name="Currency 4 2 4 2 2 3 3" xfId="56271" xr:uid="{00000000-0005-0000-0000-00007DBB0000}"/>
    <cellStyle name="Currency 4 2 4 2 2 4" xfId="56272" xr:uid="{00000000-0005-0000-0000-00007EBB0000}"/>
    <cellStyle name="Currency 4 2 4 2 2 4 2" xfId="56273" xr:uid="{00000000-0005-0000-0000-00007FBB0000}"/>
    <cellStyle name="Currency 4 2 4 2 2 5" xfId="56274" xr:uid="{00000000-0005-0000-0000-000080BB0000}"/>
    <cellStyle name="Currency 4 2 4 2 2 6" xfId="56275" xr:uid="{00000000-0005-0000-0000-000081BB0000}"/>
    <cellStyle name="Currency 4 2 4 2 3" xfId="56276" xr:uid="{00000000-0005-0000-0000-000082BB0000}"/>
    <cellStyle name="Currency 4 2 4 2 3 2" xfId="56277" xr:uid="{00000000-0005-0000-0000-000083BB0000}"/>
    <cellStyle name="Currency 4 2 4 2 3 2 2" xfId="56278" xr:uid="{00000000-0005-0000-0000-000084BB0000}"/>
    <cellStyle name="Currency 4 2 4 2 3 2 3" xfId="56279" xr:uid="{00000000-0005-0000-0000-000085BB0000}"/>
    <cellStyle name="Currency 4 2 4 2 3 3" xfId="56280" xr:uid="{00000000-0005-0000-0000-000086BB0000}"/>
    <cellStyle name="Currency 4 2 4 2 3 3 2" xfId="56281" xr:uid="{00000000-0005-0000-0000-000087BB0000}"/>
    <cellStyle name="Currency 4 2 4 2 3 3 3" xfId="56282" xr:uid="{00000000-0005-0000-0000-000088BB0000}"/>
    <cellStyle name="Currency 4 2 4 2 3 4" xfId="56283" xr:uid="{00000000-0005-0000-0000-000089BB0000}"/>
    <cellStyle name="Currency 4 2 4 2 3 4 2" xfId="56284" xr:uid="{00000000-0005-0000-0000-00008ABB0000}"/>
    <cellStyle name="Currency 4 2 4 2 3 5" xfId="56285" xr:uid="{00000000-0005-0000-0000-00008BBB0000}"/>
    <cellStyle name="Currency 4 2 4 2 3 6" xfId="56286" xr:uid="{00000000-0005-0000-0000-00008CBB0000}"/>
    <cellStyle name="Currency 4 2 4 2 4" xfId="56287" xr:uid="{00000000-0005-0000-0000-00008DBB0000}"/>
    <cellStyle name="Currency 4 2 4 2 4 2" xfId="56288" xr:uid="{00000000-0005-0000-0000-00008EBB0000}"/>
    <cellStyle name="Currency 4 2 4 2 4 2 2" xfId="56289" xr:uid="{00000000-0005-0000-0000-00008FBB0000}"/>
    <cellStyle name="Currency 4 2 4 2 4 2 3" xfId="56290" xr:uid="{00000000-0005-0000-0000-000090BB0000}"/>
    <cellStyle name="Currency 4 2 4 2 4 3" xfId="56291" xr:uid="{00000000-0005-0000-0000-000091BB0000}"/>
    <cellStyle name="Currency 4 2 4 2 4 3 2" xfId="56292" xr:uid="{00000000-0005-0000-0000-000092BB0000}"/>
    <cellStyle name="Currency 4 2 4 2 4 4" xfId="56293" xr:uid="{00000000-0005-0000-0000-000093BB0000}"/>
    <cellStyle name="Currency 4 2 4 2 4 5" xfId="56294" xr:uid="{00000000-0005-0000-0000-000094BB0000}"/>
    <cellStyle name="Currency 4 2 4 2 5" xfId="56295" xr:uid="{00000000-0005-0000-0000-000095BB0000}"/>
    <cellStyle name="Currency 4 2 4 2 5 2" xfId="56296" xr:uid="{00000000-0005-0000-0000-000096BB0000}"/>
    <cellStyle name="Currency 4 2 4 2 5 3" xfId="56297" xr:uid="{00000000-0005-0000-0000-000097BB0000}"/>
    <cellStyle name="Currency 4 2 4 2 6" xfId="56298" xr:uid="{00000000-0005-0000-0000-000098BB0000}"/>
    <cellStyle name="Currency 4 2 4 2 6 2" xfId="56299" xr:uid="{00000000-0005-0000-0000-000099BB0000}"/>
    <cellStyle name="Currency 4 2 4 2 6 3" xfId="56300" xr:uid="{00000000-0005-0000-0000-00009ABB0000}"/>
    <cellStyle name="Currency 4 2 4 2 7" xfId="56301" xr:uid="{00000000-0005-0000-0000-00009BBB0000}"/>
    <cellStyle name="Currency 4 2 4 2 7 2" xfId="56302" xr:uid="{00000000-0005-0000-0000-00009CBB0000}"/>
    <cellStyle name="Currency 4 2 4 2 8" xfId="56303" xr:uid="{00000000-0005-0000-0000-00009DBB0000}"/>
    <cellStyle name="Currency 4 2 4 2 9" xfId="56304" xr:uid="{00000000-0005-0000-0000-00009EBB0000}"/>
    <cellStyle name="Currency 4 2 4 3" xfId="10229" xr:uid="{00000000-0005-0000-0000-00009FBB0000}"/>
    <cellStyle name="Currency 4 2 4 3 2" xfId="56305" xr:uid="{00000000-0005-0000-0000-0000A0BB0000}"/>
    <cellStyle name="Currency 4 2 4 3 2 2" xfId="56306" xr:uid="{00000000-0005-0000-0000-0000A1BB0000}"/>
    <cellStyle name="Currency 4 2 4 3 2 3" xfId="56307" xr:uid="{00000000-0005-0000-0000-0000A2BB0000}"/>
    <cellStyle name="Currency 4 2 4 3 3" xfId="56308" xr:uid="{00000000-0005-0000-0000-0000A3BB0000}"/>
    <cellStyle name="Currency 4 2 4 3 3 2" xfId="56309" xr:uid="{00000000-0005-0000-0000-0000A4BB0000}"/>
    <cellStyle name="Currency 4 2 4 3 3 3" xfId="56310" xr:uid="{00000000-0005-0000-0000-0000A5BB0000}"/>
    <cellStyle name="Currency 4 2 4 3 4" xfId="56311" xr:uid="{00000000-0005-0000-0000-0000A6BB0000}"/>
    <cellStyle name="Currency 4 2 4 3 4 2" xfId="56312" xr:uid="{00000000-0005-0000-0000-0000A7BB0000}"/>
    <cellStyle name="Currency 4 2 4 3 5" xfId="56313" xr:uid="{00000000-0005-0000-0000-0000A8BB0000}"/>
    <cellStyle name="Currency 4 2 4 3 6" xfId="56314" xr:uid="{00000000-0005-0000-0000-0000A9BB0000}"/>
    <cellStyle name="Currency 4 2 4 4" xfId="10230" xr:uid="{00000000-0005-0000-0000-0000AABB0000}"/>
    <cellStyle name="Currency 4 2 4 4 2" xfId="56315" xr:uid="{00000000-0005-0000-0000-0000ABBB0000}"/>
    <cellStyle name="Currency 4 2 4 4 2 2" xfId="56316" xr:uid="{00000000-0005-0000-0000-0000ACBB0000}"/>
    <cellStyle name="Currency 4 2 4 4 2 3" xfId="56317" xr:uid="{00000000-0005-0000-0000-0000ADBB0000}"/>
    <cellStyle name="Currency 4 2 4 4 3" xfId="56318" xr:uid="{00000000-0005-0000-0000-0000AEBB0000}"/>
    <cellStyle name="Currency 4 2 4 4 3 2" xfId="56319" xr:uid="{00000000-0005-0000-0000-0000AFBB0000}"/>
    <cellStyle name="Currency 4 2 4 4 3 3" xfId="56320" xr:uid="{00000000-0005-0000-0000-0000B0BB0000}"/>
    <cellStyle name="Currency 4 2 4 4 4" xfId="56321" xr:uid="{00000000-0005-0000-0000-0000B1BB0000}"/>
    <cellStyle name="Currency 4 2 4 4 4 2" xfId="56322" xr:uid="{00000000-0005-0000-0000-0000B2BB0000}"/>
    <cellStyle name="Currency 4 2 4 4 5" xfId="56323" xr:uid="{00000000-0005-0000-0000-0000B3BB0000}"/>
    <cellStyle name="Currency 4 2 4 4 6" xfId="56324" xr:uid="{00000000-0005-0000-0000-0000B4BB0000}"/>
    <cellStyle name="Currency 4 2 4 5" xfId="56325" xr:uid="{00000000-0005-0000-0000-0000B5BB0000}"/>
    <cellStyle name="Currency 4 2 4 5 2" xfId="56326" xr:uid="{00000000-0005-0000-0000-0000B6BB0000}"/>
    <cellStyle name="Currency 4 2 4 5 2 2" xfId="56327" xr:uid="{00000000-0005-0000-0000-0000B7BB0000}"/>
    <cellStyle name="Currency 4 2 4 5 2 3" xfId="56328" xr:uid="{00000000-0005-0000-0000-0000B8BB0000}"/>
    <cellStyle name="Currency 4 2 4 5 3" xfId="56329" xr:uid="{00000000-0005-0000-0000-0000B9BB0000}"/>
    <cellStyle name="Currency 4 2 4 5 3 2" xfId="56330" xr:uid="{00000000-0005-0000-0000-0000BABB0000}"/>
    <cellStyle name="Currency 4 2 4 5 4" xfId="56331" xr:uid="{00000000-0005-0000-0000-0000BBBB0000}"/>
    <cellStyle name="Currency 4 2 4 5 5" xfId="56332" xr:uid="{00000000-0005-0000-0000-0000BCBB0000}"/>
    <cellStyle name="Currency 4 2 4 6" xfId="56333" xr:uid="{00000000-0005-0000-0000-0000BDBB0000}"/>
    <cellStyle name="Currency 4 2 4 6 2" xfId="56334" xr:uid="{00000000-0005-0000-0000-0000BEBB0000}"/>
    <cellStyle name="Currency 4 2 4 6 3" xfId="56335" xr:uid="{00000000-0005-0000-0000-0000BFBB0000}"/>
    <cellStyle name="Currency 4 2 4 7" xfId="56336" xr:uid="{00000000-0005-0000-0000-0000C0BB0000}"/>
    <cellStyle name="Currency 4 2 4 7 2" xfId="56337" xr:uid="{00000000-0005-0000-0000-0000C1BB0000}"/>
    <cellStyle name="Currency 4 2 4 7 3" xfId="56338" xr:uid="{00000000-0005-0000-0000-0000C2BB0000}"/>
    <cellStyle name="Currency 4 2 4 8" xfId="56339" xr:uid="{00000000-0005-0000-0000-0000C3BB0000}"/>
    <cellStyle name="Currency 4 2 4 8 2" xfId="56340" xr:uid="{00000000-0005-0000-0000-0000C4BB0000}"/>
    <cellStyle name="Currency 4 2 4 9" xfId="56341" xr:uid="{00000000-0005-0000-0000-0000C5BB0000}"/>
    <cellStyle name="Currency 4 2 5" xfId="10231" xr:uid="{00000000-0005-0000-0000-0000C6BB0000}"/>
    <cellStyle name="Currency 4 2 5 2" xfId="56342" xr:uid="{00000000-0005-0000-0000-0000C7BB0000}"/>
    <cellStyle name="Currency 4 2 5 2 2" xfId="56343" xr:uid="{00000000-0005-0000-0000-0000C8BB0000}"/>
    <cellStyle name="Currency 4 2 5 2 2 2" xfId="56344" xr:uid="{00000000-0005-0000-0000-0000C9BB0000}"/>
    <cellStyle name="Currency 4 2 5 2 2 3" xfId="56345" xr:uid="{00000000-0005-0000-0000-0000CABB0000}"/>
    <cellStyle name="Currency 4 2 5 2 3" xfId="56346" xr:uid="{00000000-0005-0000-0000-0000CBBB0000}"/>
    <cellStyle name="Currency 4 2 5 2 3 2" xfId="56347" xr:uid="{00000000-0005-0000-0000-0000CCBB0000}"/>
    <cellStyle name="Currency 4 2 5 2 3 3" xfId="56348" xr:uid="{00000000-0005-0000-0000-0000CDBB0000}"/>
    <cellStyle name="Currency 4 2 5 2 4" xfId="56349" xr:uid="{00000000-0005-0000-0000-0000CEBB0000}"/>
    <cellStyle name="Currency 4 2 5 2 4 2" xfId="56350" xr:uid="{00000000-0005-0000-0000-0000CFBB0000}"/>
    <cellStyle name="Currency 4 2 5 2 5" xfId="56351" xr:uid="{00000000-0005-0000-0000-0000D0BB0000}"/>
    <cellStyle name="Currency 4 2 5 2 6" xfId="56352" xr:uid="{00000000-0005-0000-0000-0000D1BB0000}"/>
    <cellStyle name="Currency 4 2 5 3" xfId="56353" xr:uid="{00000000-0005-0000-0000-0000D2BB0000}"/>
    <cellStyle name="Currency 4 2 5 3 2" xfId="56354" xr:uid="{00000000-0005-0000-0000-0000D3BB0000}"/>
    <cellStyle name="Currency 4 2 5 3 2 2" xfId="56355" xr:uid="{00000000-0005-0000-0000-0000D4BB0000}"/>
    <cellStyle name="Currency 4 2 5 3 2 3" xfId="56356" xr:uid="{00000000-0005-0000-0000-0000D5BB0000}"/>
    <cellStyle name="Currency 4 2 5 3 3" xfId="56357" xr:uid="{00000000-0005-0000-0000-0000D6BB0000}"/>
    <cellStyle name="Currency 4 2 5 3 3 2" xfId="56358" xr:uid="{00000000-0005-0000-0000-0000D7BB0000}"/>
    <cellStyle name="Currency 4 2 5 3 3 3" xfId="56359" xr:uid="{00000000-0005-0000-0000-0000D8BB0000}"/>
    <cellStyle name="Currency 4 2 5 3 4" xfId="56360" xr:uid="{00000000-0005-0000-0000-0000D9BB0000}"/>
    <cellStyle name="Currency 4 2 5 3 4 2" xfId="56361" xr:uid="{00000000-0005-0000-0000-0000DABB0000}"/>
    <cellStyle name="Currency 4 2 5 3 5" xfId="56362" xr:uid="{00000000-0005-0000-0000-0000DBBB0000}"/>
    <cellStyle name="Currency 4 2 5 3 6" xfId="56363" xr:uid="{00000000-0005-0000-0000-0000DCBB0000}"/>
    <cellStyle name="Currency 4 2 5 4" xfId="56364" xr:uid="{00000000-0005-0000-0000-0000DDBB0000}"/>
    <cellStyle name="Currency 4 2 5 4 2" xfId="56365" xr:uid="{00000000-0005-0000-0000-0000DEBB0000}"/>
    <cellStyle name="Currency 4 2 5 4 2 2" xfId="56366" xr:uid="{00000000-0005-0000-0000-0000DFBB0000}"/>
    <cellStyle name="Currency 4 2 5 4 2 3" xfId="56367" xr:uid="{00000000-0005-0000-0000-0000E0BB0000}"/>
    <cellStyle name="Currency 4 2 5 4 3" xfId="56368" xr:uid="{00000000-0005-0000-0000-0000E1BB0000}"/>
    <cellStyle name="Currency 4 2 5 4 3 2" xfId="56369" xr:uid="{00000000-0005-0000-0000-0000E2BB0000}"/>
    <cellStyle name="Currency 4 2 5 4 4" xfId="56370" xr:uid="{00000000-0005-0000-0000-0000E3BB0000}"/>
    <cellStyle name="Currency 4 2 5 4 5" xfId="56371" xr:uid="{00000000-0005-0000-0000-0000E4BB0000}"/>
    <cellStyle name="Currency 4 2 5 5" xfId="56372" xr:uid="{00000000-0005-0000-0000-0000E5BB0000}"/>
    <cellStyle name="Currency 4 2 5 5 2" xfId="56373" xr:uid="{00000000-0005-0000-0000-0000E6BB0000}"/>
    <cellStyle name="Currency 4 2 5 5 3" xfId="56374" xr:uid="{00000000-0005-0000-0000-0000E7BB0000}"/>
    <cellStyle name="Currency 4 2 5 6" xfId="56375" xr:uid="{00000000-0005-0000-0000-0000E8BB0000}"/>
    <cellStyle name="Currency 4 2 5 6 2" xfId="56376" xr:uid="{00000000-0005-0000-0000-0000E9BB0000}"/>
    <cellStyle name="Currency 4 2 5 6 3" xfId="56377" xr:uid="{00000000-0005-0000-0000-0000EABB0000}"/>
    <cellStyle name="Currency 4 2 5 7" xfId="56378" xr:uid="{00000000-0005-0000-0000-0000EBBB0000}"/>
    <cellStyle name="Currency 4 2 5 7 2" xfId="56379" xr:uid="{00000000-0005-0000-0000-0000ECBB0000}"/>
    <cellStyle name="Currency 4 2 5 8" xfId="56380" xr:uid="{00000000-0005-0000-0000-0000EDBB0000}"/>
    <cellStyle name="Currency 4 2 5 9" xfId="56381" xr:uid="{00000000-0005-0000-0000-0000EEBB0000}"/>
    <cellStyle name="Currency 4 2 6" xfId="13829" xr:uid="{00000000-0005-0000-0000-0000EFBB0000}"/>
    <cellStyle name="Currency 4 2 6 2" xfId="56382" xr:uid="{00000000-0005-0000-0000-0000F0BB0000}"/>
    <cellStyle name="Currency 4 2 6 2 2" xfId="56383" xr:uid="{00000000-0005-0000-0000-0000F1BB0000}"/>
    <cellStyle name="Currency 4 2 6 2 2 2" xfId="56384" xr:uid="{00000000-0005-0000-0000-0000F2BB0000}"/>
    <cellStyle name="Currency 4 2 6 2 2 3" xfId="56385" xr:uid="{00000000-0005-0000-0000-0000F3BB0000}"/>
    <cellStyle name="Currency 4 2 6 2 3" xfId="56386" xr:uid="{00000000-0005-0000-0000-0000F4BB0000}"/>
    <cellStyle name="Currency 4 2 6 2 3 2" xfId="56387" xr:uid="{00000000-0005-0000-0000-0000F5BB0000}"/>
    <cellStyle name="Currency 4 2 6 2 3 3" xfId="56388" xr:uid="{00000000-0005-0000-0000-0000F6BB0000}"/>
    <cellStyle name="Currency 4 2 6 2 4" xfId="56389" xr:uid="{00000000-0005-0000-0000-0000F7BB0000}"/>
    <cellStyle name="Currency 4 2 6 2 4 2" xfId="56390" xr:uid="{00000000-0005-0000-0000-0000F8BB0000}"/>
    <cellStyle name="Currency 4 2 6 2 5" xfId="56391" xr:uid="{00000000-0005-0000-0000-0000F9BB0000}"/>
    <cellStyle name="Currency 4 2 6 2 6" xfId="56392" xr:uid="{00000000-0005-0000-0000-0000FABB0000}"/>
    <cellStyle name="Currency 4 2 6 3" xfId="56393" xr:uid="{00000000-0005-0000-0000-0000FBBB0000}"/>
    <cellStyle name="Currency 4 2 6 3 2" xfId="56394" xr:uid="{00000000-0005-0000-0000-0000FCBB0000}"/>
    <cellStyle name="Currency 4 2 6 3 2 2" xfId="56395" xr:uid="{00000000-0005-0000-0000-0000FDBB0000}"/>
    <cellStyle name="Currency 4 2 6 3 2 3" xfId="56396" xr:uid="{00000000-0005-0000-0000-0000FEBB0000}"/>
    <cellStyle name="Currency 4 2 6 3 3" xfId="56397" xr:uid="{00000000-0005-0000-0000-0000FFBB0000}"/>
    <cellStyle name="Currency 4 2 6 3 3 2" xfId="56398" xr:uid="{00000000-0005-0000-0000-000000BC0000}"/>
    <cellStyle name="Currency 4 2 6 3 3 3" xfId="56399" xr:uid="{00000000-0005-0000-0000-000001BC0000}"/>
    <cellStyle name="Currency 4 2 6 3 4" xfId="56400" xr:uid="{00000000-0005-0000-0000-000002BC0000}"/>
    <cellStyle name="Currency 4 2 6 3 4 2" xfId="56401" xr:uid="{00000000-0005-0000-0000-000003BC0000}"/>
    <cellStyle name="Currency 4 2 6 3 5" xfId="56402" xr:uid="{00000000-0005-0000-0000-000004BC0000}"/>
    <cellStyle name="Currency 4 2 6 3 6" xfId="56403" xr:uid="{00000000-0005-0000-0000-000005BC0000}"/>
    <cellStyle name="Currency 4 2 6 4" xfId="56404" xr:uid="{00000000-0005-0000-0000-000006BC0000}"/>
    <cellStyle name="Currency 4 2 6 4 2" xfId="56405" xr:uid="{00000000-0005-0000-0000-000007BC0000}"/>
    <cellStyle name="Currency 4 2 6 4 2 2" xfId="56406" xr:uid="{00000000-0005-0000-0000-000008BC0000}"/>
    <cellStyle name="Currency 4 2 6 4 2 3" xfId="56407" xr:uid="{00000000-0005-0000-0000-000009BC0000}"/>
    <cellStyle name="Currency 4 2 6 4 3" xfId="56408" xr:uid="{00000000-0005-0000-0000-00000ABC0000}"/>
    <cellStyle name="Currency 4 2 6 4 3 2" xfId="56409" xr:uid="{00000000-0005-0000-0000-00000BBC0000}"/>
    <cellStyle name="Currency 4 2 6 4 4" xfId="56410" xr:uid="{00000000-0005-0000-0000-00000CBC0000}"/>
    <cellStyle name="Currency 4 2 6 4 5" xfId="56411" xr:uid="{00000000-0005-0000-0000-00000DBC0000}"/>
    <cellStyle name="Currency 4 2 6 5" xfId="56412" xr:uid="{00000000-0005-0000-0000-00000EBC0000}"/>
    <cellStyle name="Currency 4 2 6 5 2" xfId="56413" xr:uid="{00000000-0005-0000-0000-00000FBC0000}"/>
    <cellStyle name="Currency 4 2 6 5 3" xfId="56414" xr:uid="{00000000-0005-0000-0000-000010BC0000}"/>
    <cellStyle name="Currency 4 2 6 6" xfId="56415" xr:uid="{00000000-0005-0000-0000-000011BC0000}"/>
    <cellStyle name="Currency 4 2 6 6 2" xfId="56416" xr:uid="{00000000-0005-0000-0000-000012BC0000}"/>
    <cellStyle name="Currency 4 2 6 6 3" xfId="56417" xr:uid="{00000000-0005-0000-0000-000013BC0000}"/>
    <cellStyle name="Currency 4 2 6 7" xfId="56418" xr:uid="{00000000-0005-0000-0000-000014BC0000}"/>
    <cellStyle name="Currency 4 2 6 7 2" xfId="56419" xr:uid="{00000000-0005-0000-0000-000015BC0000}"/>
    <cellStyle name="Currency 4 2 6 8" xfId="56420" xr:uid="{00000000-0005-0000-0000-000016BC0000}"/>
    <cellStyle name="Currency 4 2 6 9" xfId="56421" xr:uid="{00000000-0005-0000-0000-000017BC0000}"/>
    <cellStyle name="Currency 4 2 7" xfId="56422" xr:uid="{00000000-0005-0000-0000-000018BC0000}"/>
    <cellStyle name="Currency 4 2 7 2" xfId="56423" xr:uid="{00000000-0005-0000-0000-000019BC0000}"/>
    <cellStyle name="Currency 4 2 7 2 2" xfId="56424" xr:uid="{00000000-0005-0000-0000-00001ABC0000}"/>
    <cellStyle name="Currency 4 2 7 2 3" xfId="56425" xr:uid="{00000000-0005-0000-0000-00001BBC0000}"/>
    <cellStyle name="Currency 4 2 7 3" xfId="56426" xr:uid="{00000000-0005-0000-0000-00001CBC0000}"/>
    <cellStyle name="Currency 4 2 7 3 2" xfId="56427" xr:uid="{00000000-0005-0000-0000-00001DBC0000}"/>
    <cellStyle name="Currency 4 2 7 3 3" xfId="56428" xr:uid="{00000000-0005-0000-0000-00001EBC0000}"/>
    <cellStyle name="Currency 4 2 7 4" xfId="56429" xr:uid="{00000000-0005-0000-0000-00001FBC0000}"/>
    <cellStyle name="Currency 4 2 7 4 2" xfId="56430" xr:uid="{00000000-0005-0000-0000-000020BC0000}"/>
    <cellStyle name="Currency 4 2 7 5" xfId="56431" xr:uid="{00000000-0005-0000-0000-000021BC0000}"/>
    <cellStyle name="Currency 4 2 7 6" xfId="56432" xr:uid="{00000000-0005-0000-0000-000022BC0000}"/>
    <cellStyle name="Currency 4 2 8" xfId="56433" xr:uid="{00000000-0005-0000-0000-000023BC0000}"/>
    <cellStyle name="Currency 4 2 8 2" xfId="56434" xr:uid="{00000000-0005-0000-0000-000024BC0000}"/>
    <cellStyle name="Currency 4 2 8 2 2" xfId="56435" xr:uid="{00000000-0005-0000-0000-000025BC0000}"/>
    <cellStyle name="Currency 4 2 8 2 3" xfId="56436" xr:uid="{00000000-0005-0000-0000-000026BC0000}"/>
    <cellStyle name="Currency 4 2 8 3" xfId="56437" xr:uid="{00000000-0005-0000-0000-000027BC0000}"/>
    <cellStyle name="Currency 4 2 8 3 2" xfId="56438" xr:uid="{00000000-0005-0000-0000-000028BC0000}"/>
    <cellStyle name="Currency 4 2 8 3 3" xfId="56439" xr:uid="{00000000-0005-0000-0000-000029BC0000}"/>
    <cellStyle name="Currency 4 2 8 4" xfId="56440" xr:uid="{00000000-0005-0000-0000-00002ABC0000}"/>
    <cellStyle name="Currency 4 2 8 4 2" xfId="56441" xr:uid="{00000000-0005-0000-0000-00002BBC0000}"/>
    <cellStyle name="Currency 4 2 8 5" xfId="56442" xr:uid="{00000000-0005-0000-0000-00002CBC0000}"/>
    <cellStyle name="Currency 4 2 8 6" xfId="56443" xr:uid="{00000000-0005-0000-0000-00002DBC0000}"/>
    <cellStyle name="Currency 4 2 9" xfId="56444" xr:uid="{00000000-0005-0000-0000-00002EBC0000}"/>
    <cellStyle name="Currency 4 2 9 2" xfId="56445" xr:uid="{00000000-0005-0000-0000-00002FBC0000}"/>
    <cellStyle name="Currency 4 2 9 2 2" xfId="56446" xr:uid="{00000000-0005-0000-0000-000030BC0000}"/>
    <cellStyle name="Currency 4 2 9 2 3" xfId="56447" xr:uid="{00000000-0005-0000-0000-000031BC0000}"/>
    <cellStyle name="Currency 4 2 9 3" xfId="56448" xr:uid="{00000000-0005-0000-0000-000032BC0000}"/>
    <cellStyle name="Currency 4 2 9 3 2" xfId="56449" xr:uid="{00000000-0005-0000-0000-000033BC0000}"/>
    <cellStyle name="Currency 4 2 9 4" xfId="56450" xr:uid="{00000000-0005-0000-0000-000034BC0000}"/>
    <cellStyle name="Currency 4 2 9 5" xfId="56451" xr:uid="{00000000-0005-0000-0000-000035BC0000}"/>
    <cellStyle name="Currency 4 3" xfId="4104" xr:uid="{00000000-0005-0000-0000-000036BC0000}"/>
    <cellStyle name="Currency 4 3 10" xfId="56452" xr:uid="{00000000-0005-0000-0000-000037BC0000}"/>
    <cellStyle name="Currency 4 3 10 2" xfId="56453" xr:uid="{00000000-0005-0000-0000-000038BC0000}"/>
    <cellStyle name="Currency 4 3 10 3" xfId="56454" xr:uid="{00000000-0005-0000-0000-000039BC0000}"/>
    <cellStyle name="Currency 4 3 11" xfId="56455" xr:uid="{00000000-0005-0000-0000-00003ABC0000}"/>
    <cellStyle name="Currency 4 3 11 2" xfId="56456" xr:uid="{00000000-0005-0000-0000-00003BBC0000}"/>
    <cellStyle name="Currency 4 3 12" xfId="56457" xr:uid="{00000000-0005-0000-0000-00003CBC0000}"/>
    <cellStyle name="Currency 4 3 13" xfId="56458" xr:uid="{00000000-0005-0000-0000-00003DBC0000}"/>
    <cellStyle name="Currency 4 3 14" xfId="56459" xr:uid="{00000000-0005-0000-0000-00003EBC0000}"/>
    <cellStyle name="Currency 4 3 2" xfId="10232" xr:uid="{00000000-0005-0000-0000-00003FBC0000}"/>
    <cellStyle name="Currency 4 3 2 10" xfId="56460" xr:uid="{00000000-0005-0000-0000-000040BC0000}"/>
    <cellStyle name="Currency 4 3 2 10 2" xfId="56461" xr:uid="{00000000-0005-0000-0000-000041BC0000}"/>
    <cellStyle name="Currency 4 3 2 11" xfId="56462" xr:uid="{00000000-0005-0000-0000-000042BC0000}"/>
    <cellStyle name="Currency 4 3 2 12" xfId="56463" xr:uid="{00000000-0005-0000-0000-000043BC0000}"/>
    <cellStyle name="Currency 4 3 2 2" xfId="10233" xr:uid="{00000000-0005-0000-0000-000044BC0000}"/>
    <cellStyle name="Currency 4 3 2 2 10" xfId="56464" xr:uid="{00000000-0005-0000-0000-000045BC0000}"/>
    <cellStyle name="Currency 4 3 2 2 2" xfId="56465" xr:uid="{00000000-0005-0000-0000-000046BC0000}"/>
    <cellStyle name="Currency 4 3 2 2 2 2" xfId="56466" xr:uid="{00000000-0005-0000-0000-000047BC0000}"/>
    <cellStyle name="Currency 4 3 2 2 2 2 2" xfId="56467" xr:uid="{00000000-0005-0000-0000-000048BC0000}"/>
    <cellStyle name="Currency 4 3 2 2 2 2 2 2" xfId="56468" xr:uid="{00000000-0005-0000-0000-000049BC0000}"/>
    <cellStyle name="Currency 4 3 2 2 2 2 2 3" xfId="56469" xr:uid="{00000000-0005-0000-0000-00004ABC0000}"/>
    <cellStyle name="Currency 4 3 2 2 2 2 3" xfId="56470" xr:uid="{00000000-0005-0000-0000-00004BBC0000}"/>
    <cellStyle name="Currency 4 3 2 2 2 2 3 2" xfId="56471" xr:uid="{00000000-0005-0000-0000-00004CBC0000}"/>
    <cellStyle name="Currency 4 3 2 2 2 2 3 3" xfId="56472" xr:uid="{00000000-0005-0000-0000-00004DBC0000}"/>
    <cellStyle name="Currency 4 3 2 2 2 2 4" xfId="56473" xr:uid="{00000000-0005-0000-0000-00004EBC0000}"/>
    <cellStyle name="Currency 4 3 2 2 2 2 4 2" xfId="56474" xr:uid="{00000000-0005-0000-0000-00004FBC0000}"/>
    <cellStyle name="Currency 4 3 2 2 2 2 5" xfId="56475" xr:uid="{00000000-0005-0000-0000-000050BC0000}"/>
    <cellStyle name="Currency 4 3 2 2 2 2 6" xfId="56476" xr:uid="{00000000-0005-0000-0000-000051BC0000}"/>
    <cellStyle name="Currency 4 3 2 2 2 3" xfId="56477" xr:uid="{00000000-0005-0000-0000-000052BC0000}"/>
    <cellStyle name="Currency 4 3 2 2 2 3 2" xfId="56478" xr:uid="{00000000-0005-0000-0000-000053BC0000}"/>
    <cellStyle name="Currency 4 3 2 2 2 3 2 2" xfId="56479" xr:uid="{00000000-0005-0000-0000-000054BC0000}"/>
    <cellStyle name="Currency 4 3 2 2 2 3 2 3" xfId="56480" xr:uid="{00000000-0005-0000-0000-000055BC0000}"/>
    <cellStyle name="Currency 4 3 2 2 2 3 3" xfId="56481" xr:uid="{00000000-0005-0000-0000-000056BC0000}"/>
    <cellStyle name="Currency 4 3 2 2 2 3 3 2" xfId="56482" xr:uid="{00000000-0005-0000-0000-000057BC0000}"/>
    <cellStyle name="Currency 4 3 2 2 2 3 3 3" xfId="56483" xr:uid="{00000000-0005-0000-0000-000058BC0000}"/>
    <cellStyle name="Currency 4 3 2 2 2 3 4" xfId="56484" xr:uid="{00000000-0005-0000-0000-000059BC0000}"/>
    <cellStyle name="Currency 4 3 2 2 2 3 4 2" xfId="56485" xr:uid="{00000000-0005-0000-0000-00005ABC0000}"/>
    <cellStyle name="Currency 4 3 2 2 2 3 5" xfId="56486" xr:uid="{00000000-0005-0000-0000-00005BBC0000}"/>
    <cellStyle name="Currency 4 3 2 2 2 3 6" xfId="56487" xr:uid="{00000000-0005-0000-0000-00005CBC0000}"/>
    <cellStyle name="Currency 4 3 2 2 2 4" xfId="56488" xr:uid="{00000000-0005-0000-0000-00005DBC0000}"/>
    <cellStyle name="Currency 4 3 2 2 2 4 2" xfId="56489" xr:uid="{00000000-0005-0000-0000-00005EBC0000}"/>
    <cellStyle name="Currency 4 3 2 2 2 4 2 2" xfId="56490" xr:uid="{00000000-0005-0000-0000-00005FBC0000}"/>
    <cellStyle name="Currency 4 3 2 2 2 4 2 3" xfId="56491" xr:uid="{00000000-0005-0000-0000-000060BC0000}"/>
    <cellStyle name="Currency 4 3 2 2 2 4 3" xfId="56492" xr:uid="{00000000-0005-0000-0000-000061BC0000}"/>
    <cellStyle name="Currency 4 3 2 2 2 4 3 2" xfId="56493" xr:uid="{00000000-0005-0000-0000-000062BC0000}"/>
    <cellStyle name="Currency 4 3 2 2 2 4 4" xfId="56494" xr:uid="{00000000-0005-0000-0000-000063BC0000}"/>
    <cellStyle name="Currency 4 3 2 2 2 4 5" xfId="56495" xr:uid="{00000000-0005-0000-0000-000064BC0000}"/>
    <cellStyle name="Currency 4 3 2 2 2 5" xfId="56496" xr:uid="{00000000-0005-0000-0000-000065BC0000}"/>
    <cellStyle name="Currency 4 3 2 2 2 5 2" xfId="56497" xr:uid="{00000000-0005-0000-0000-000066BC0000}"/>
    <cellStyle name="Currency 4 3 2 2 2 5 3" xfId="56498" xr:uid="{00000000-0005-0000-0000-000067BC0000}"/>
    <cellStyle name="Currency 4 3 2 2 2 6" xfId="56499" xr:uid="{00000000-0005-0000-0000-000068BC0000}"/>
    <cellStyle name="Currency 4 3 2 2 2 6 2" xfId="56500" xr:uid="{00000000-0005-0000-0000-000069BC0000}"/>
    <cellStyle name="Currency 4 3 2 2 2 6 3" xfId="56501" xr:uid="{00000000-0005-0000-0000-00006ABC0000}"/>
    <cellStyle name="Currency 4 3 2 2 2 7" xfId="56502" xr:uid="{00000000-0005-0000-0000-00006BBC0000}"/>
    <cellStyle name="Currency 4 3 2 2 2 7 2" xfId="56503" xr:uid="{00000000-0005-0000-0000-00006CBC0000}"/>
    <cellStyle name="Currency 4 3 2 2 2 8" xfId="56504" xr:uid="{00000000-0005-0000-0000-00006DBC0000}"/>
    <cellStyle name="Currency 4 3 2 2 2 9" xfId="56505" xr:uid="{00000000-0005-0000-0000-00006EBC0000}"/>
    <cellStyle name="Currency 4 3 2 2 3" xfId="56506" xr:uid="{00000000-0005-0000-0000-00006FBC0000}"/>
    <cellStyle name="Currency 4 3 2 2 3 2" xfId="56507" xr:uid="{00000000-0005-0000-0000-000070BC0000}"/>
    <cellStyle name="Currency 4 3 2 2 3 2 2" xfId="56508" xr:uid="{00000000-0005-0000-0000-000071BC0000}"/>
    <cellStyle name="Currency 4 3 2 2 3 2 3" xfId="56509" xr:uid="{00000000-0005-0000-0000-000072BC0000}"/>
    <cellStyle name="Currency 4 3 2 2 3 3" xfId="56510" xr:uid="{00000000-0005-0000-0000-000073BC0000}"/>
    <cellStyle name="Currency 4 3 2 2 3 3 2" xfId="56511" xr:uid="{00000000-0005-0000-0000-000074BC0000}"/>
    <cellStyle name="Currency 4 3 2 2 3 3 3" xfId="56512" xr:uid="{00000000-0005-0000-0000-000075BC0000}"/>
    <cellStyle name="Currency 4 3 2 2 3 4" xfId="56513" xr:uid="{00000000-0005-0000-0000-000076BC0000}"/>
    <cellStyle name="Currency 4 3 2 2 3 4 2" xfId="56514" xr:uid="{00000000-0005-0000-0000-000077BC0000}"/>
    <cellStyle name="Currency 4 3 2 2 3 5" xfId="56515" xr:uid="{00000000-0005-0000-0000-000078BC0000}"/>
    <cellStyle name="Currency 4 3 2 2 3 6" xfId="56516" xr:uid="{00000000-0005-0000-0000-000079BC0000}"/>
    <cellStyle name="Currency 4 3 2 2 4" xfId="56517" xr:uid="{00000000-0005-0000-0000-00007ABC0000}"/>
    <cellStyle name="Currency 4 3 2 2 4 2" xfId="56518" xr:uid="{00000000-0005-0000-0000-00007BBC0000}"/>
    <cellStyle name="Currency 4 3 2 2 4 2 2" xfId="56519" xr:uid="{00000000-0005-0000-0000-00007CBC0000}"/>
    <cellStyle name="Currency 4 3 2 2 4 2 3" xfId="56520" xr:uid="{00000000-0005-0000-0000-00007DBC0000}"/>
    <cellStyle name="Currency 4 3 2 2 4 3" xfId="56521" xr:uid="{00000000-0005-0000-0000-00007EBC0000}"/>
    <cellStyle name="Currency 4 3 2 2 4 3 2" xfId="56522" xr:uid="{00000000-0005-0000-0000-00007FBC0000}"/>
    <cellStyle name="Currency 4 3 2 2 4 3 3" xfId="56523" xr:uid="{00000000-0005-0000-0000-000080BC0000}"/>
    <cellStyle name="Currency 4 3 2 2 4 4" xfId="56524" xr:uid="{00000000-0005-0000-0000-000081BC0000}"/>
    <cellStyle name="Currency 4 3 2 2 4 4 2" xfId="56525" xr:uid="{00000000-0005-0000-0000-000082BC0000}"/>
    <cellStyle name="Currency 4 3 2 2 4 5" xfId="56526" xr:uid="{00000000-0005-0000-0000-000083BC0000}"/>
    <cellStyle name="Currency 4 3 2 2 4 6" xfId="56527" xr:uid="{00000000-0005-0000-0000-000084BC0000}"/>
    <cellStyle name="Currency 4 3 2 2 5" xfId="56528" xr:uid="{00000000-0005-0000-0000-000085BC0000}"/>
    <cellStyle name="Currency 4 3 2 2 5 2" xfId="56529" xr:uid="{00000000-0005-0000-0000-000086BC0000}"/>
    <cellStyle name="Currency 4 3 2 2 5 2 2" xfId="56530" xr:uid="{00000000-0005-0000-0000-000087BC0000}"/>
    <cellStyle name="Currency 4 3 2 2 5 2 3" xfId="56531" xr:uid="{00000000-0005-0000-0000-000088BC0000}"/>
    <cellStyle name="Currency 4 3 2 2 5 3" xfId="56532" xr:uid="{00000000-0005-0000-0000-000089BC0000}"/>
    <cellStyle name="Currency 4 3 2 2 5 3 2" xfId="56533" xr:uid="{00000000-0005-0000-0000-00008ABC0000}"/>
    <cellStyle name="Currency 4 3 2 2 5 4" xfId="56534" xr:uid="{00000000-0005-0000-0000-00008BBC0000}"/>
    <cellStyle name="Currency 4 3 2 2 5 5" xfId="56535" xr:uid="{00000000-0005-0000-0000-00008CBC0000}"/>
    <cellStyle name="Currency 4 3 2 2 6" xfId="56536" xr:uid="{00000000-0005-0000-0000-00008DBC0000}"/>
    <cellStyle name="Currency 4 3 2 2 6 2" xfId="56537" xr:uid="{00000000-0005-0000-0000-00008EBC0000}"/>
    <cellStyle name="Currency 4 3 2 2 6 3" xfId="56538" xr:uid="{00000000-0005-0000-0000-00008FBC0000}"/>
    <cellStyle name="Currency 4 3 2 2 7" xfId="56539" xr:uid="{00000000-0005-0000-0000-000090BC0000}"/>
    <cellStyle name="Currency 4 3 2 2 7 2" xfId="56540" xr:uid="{00000000-0005-0000-0000-000091BC0000}"/>
    <cellStyle name="Currency 4 3 2 2 7 3" xfId="56541" xr:uid="{00000000-0005-0000-0000-000092BC0000}"/>
    <cellStyle name="Currency 4 3 2 2 8" xfId="56542" xr:uid="{00000000-0005-0000-0000-000093BC0000}"/>
    <cellStyle name="Currency 4 3 2 2 8 2" xfId="56543" xr:uid="{00000000-0005-0000-0000-000094BC0000}"/>
    <cellStyle name="Currency 4 3 2 2 9" xfId="56544" xr:uid="{00000000-0005-0000-0000-000095BC0000}"/>
    <cellStyle name="Currency 4 3 2 3" xfId="56545" xr:uid="{00000000-0005-0000-0000-000096BC0000}"/>
    <cellStyle name="Currency 4 3 2 3 2" xfId="56546" xr:uid="{00000000-0005-0000-0000-000097BC0000}"/>
    <cellStyle name="Currency 4 3 2 3 2 2" xfId="56547" xr:uid="{00000000-0005-0000-0000-000098BC0000}"/>
    <cellStyle name="Currency 4 3 2 3 2 2 2" xfId="56548" xr:uid="{00000000-0005-0000-0000-000099BC0000}"/>
    <cellStyle name="Currency 4 3 2 3 2 2 3" xfId="56549" xr:uid="{00000000-0005-0000-0000-00009ABC0000}"/>
    <cellStyle name="Currency 4 3 2 3 2 3" xfId="56550" xr:uid="{00000000-0005-0000-0000-00009BBC0000}"/>
    <cellStyle name="Currency 4 3 2 3 2 3 2" xfId="56551" xr:uid="{00000000-0005-0000-0000-00009CBC0000}"/>
    <cellStyle name="Currency 4 3 2 3 2 3 3" xfId="56552" xr:uid="{00000000-0005-0000-0000-00009DBC0000}"/>
    <cellStyle name="Currency 4 3 2 3 2 4" xfId="56553" xr:uid="{00000000-0005-0000-0000-00009EBC0000}"/>
    <cellStyle name="Currency 4 3 2 3 2 4 2" xfId="56554" xr:uid="{00000000-0005-0000-0000-00009FBC0000}"/>
    <cellStyle name="Currency 4 3 2 3 2 5" xfId="56555" xr:uid="{00000000-0005-0000-0000-0000A0BC0000}"/>
    <cellStyle name="Currency 4 3 2 3 2 6" xfId="56556" xr:uid="{00000000-0005-0000-0000-0000A1BC0000}"/>
    <cellStyle name="Currency 4 3 2 3 3" xfId="56557" xr:uid="{00000000-0005-0000-0000-0000A2BC0000}"/>
    <cellStyle name="Currency 4 3 2 3 3 2" xfId="56558" xr:uid="{00000000-0005-0000-0000-0000A3BC0000}"/>
    <cellStyle name="Currency 4 3 2 3 3 2 2" xfId="56559" xr:uid="{00000000-0005-0000-0000-0000A4BC0000}"/>
    <cellStyle name="Currency 4 3 2 3 3 2 3" xfId="56560" xr:uid="{00000000-0005-0000-0000-0000A5BC0000}"/>
    <cellStyle name="Currency 4 3 2 3 3 3" xfId="56561" xr:uid="{00000000-0005-0000-0000-0000A6BC0000}"/>
    <cellStyle name="Currency 4 3 2 3 3 3 2" xfId="56562" xr:uid="{00000000-0005-0000-0000-0000A7BC0000}"/>
    <cellStyle name="Currency 4 3 2 3 3 3 3" xfId="56563" xr:uid="{00000000-0005-0000-0000-0000A8BC0000}"/>
    <cellStyle name="Currency 4 3 2 3 3 4" xfId="56564" xr:uid="{00000000-0005-0000-0000-0000A9BC0000}"/>
    <cellStyle name="Currency 4 3 2 3 3 4 2" xfId="56565" xr:uid="{00000000-0005-0000-0000-0000AABC0000}"/>
    <cellStyle name="Currency 4 3 2 3 3 5" xfId="56566" xr:uid="{00000000-0005-0000-0000-0000ABBC0000}"/>
    <cellStyle name="Currency 4 3 2 3 3 6" xfId="56567" xr:uid="{00000000-0005-0000-0000-0000ACBC0000}"/>
    <cellStyle name="Currency 4 3 2 3 4" xfId="56568" xr:uid="{00000000-0005-0000-0000-0000ADBC0000}"/>
    <cellStyle name="Currency 4 3 2 3 4 2" xfId="56569" xr:uid="{00000000-0005-0000-0000-0000AEBC0000}"/>
    <cellStyle name="Currency 4 3 2 3 4 2 2" xfId="56570" xr:uid="{00000000-0005-0000-0000-0000AFBC0000}"/>
    <cellStyle name="Currency 4 3 2 3 4 2 3" xfId="56571" xr:uid="{00000000-0005-0000-0000-0000B0BC0000}"/>
    <cellStyle name="Currency 4 3 2 3 4 3" xfId="56572" xr:uid="{00000000-0005-0000-0000-0000B1BC0000}"/>
    <cellStyle name="Currency 4 3 2 3 4 3 2" xfId="56573" xr:uid="{00000000-0005-0000-0000-0000B2BC0000}"/>
    <cellStyle name="Currency 4 3 2 3 4 4" xfId="56574" xr:uid="{00000000-0005-0000-0000-0000B3BC0000}"/>
    <cellStyle name="Currency 4 3 2 3 4 5" xfId="56575" xr:uid="{00000000-0005-0000-0000-0000B4BC0000}"/>
    <cellStyle name="Currency 4 3 2 3 5" xfId="56576" xr:uid="{00000000-0005-0000-0000-0000B5BC0000}"/>
    <cellStyle name="Currency 4 3 2 3 5 2" xfId="56577" xr:uid="{00000000-0005-0000-0000-0000B6BC0000}"/>
    <cellStyle name="Currency 4 3 2 3 5 3" xfId="56578" xr:uid="{00000000-0005-0000-0000-0000B7BC0000}"/>
    <cellStyle name="Currency 4 3 2 3 6" xfId="56579" xr:uid="{00000000-0005-0000-0000-0000B8BC0000}"/>
    <cellStyle name="Currency 4 3 2 3 6 2" xfId="56580" xr:uid="{00000000-0005-0000-0000-0000B9BC0000}"/>
    <cellStyle name="Currency 4 3 2 3 6 3" xfId="56581" xr:uid="{00000000-0005-0000-0000-0000BABC0000}"/>
    <cellStyle name="Currency 4 3 2 3 7" xfId="56582" xr:uid="{00000000-0005-0000-0000-0000BBBC0000}"/>
    <cellStyle name="Currency 4 3 2 3 7 2" xfId="56583" xr:uid="{00000000-0005-0000-0000-0000BCBC0000}"/>
    <cellStyle name="Currency 4 3 2 3 8" xfId="56584" xr:uid="{00000000-0005-0000-0000-0000BDBC0000}"/>
    <cellStyle name="Currency 4 3 2 3 9" xfId="56585" xr:uid="{00000000-0005-0000-0000-0000BEBC0000}"/>
    <cellStyle name="Currency 4 3 2 4" xfId="56586" xr:uid="{00000000-0005-0000-0000-0000BFBC0000}"/>
    <cellStyle name="Currency 4 3 2 4 2" xfId="56587" xr:uid="{00000000-0005-0000-0000-0000C0BC0000}"/>
    <cellStyle name="Currency 4 3 2 4 2 2" xfId="56588" xr:uid="{00000000-0005-0000-0000-0000C1BC0000}"/>
    <cellStyle name="Currency 4 3 2 4 2 2 2" xfId="56589" xr:uid="{00000000-0005-0000-0000-0000C2BC0000}"/>
    <cellStyle name="Currency 4 3 2 4 2 2 3" xfId="56590" xr:uid="{00000000-0005-0000-0000-0000C3BC0000}"/>
    <cellStyle name="Currency 4 3 2 4 2 3" xfId="56591" xr:uid="{00000000-0005-0000-0000-0000C4BC0000}"/>
    <cellStyle name="Currency 4 3 2 4 2 3 2" xfId="56592" xr:uid="{00000000-0005-0000-0000-0000C5BC0000}"/>
    <cellStyle name="Currency 4 3 2 4 2 3 3" xfId="56593" xr:uid="{00000000-0005-0000-0000-0000C6BC0000}"/>
    <cellStyle name="Currency 4 3 2 4 2 4" xfId="56594" xr:uid="{00000000-0005-0000-0000-0000C7BC0000}"/>
    <cellStyle name="Currency 4 3 2 4 2 4 2" xfId="56595" xr:uid="{00000000-0005-0000-0000-0000C8BC0000}"/>
    <cellStyle name="Currency 4 3 2 4 2 5" xfId="56596" xr:uid="{00000000-0005-0000-0000-0000C9BC0000}"/>
    <cellStyle name="Currency 4 3 2 4 2 6" xfId="56597" xr:uid="{00000000-0005-0000-0000-0000CABC0000}"/>
    <cellStyle name="Currency 4 3 2 4 3" xfId="56598" xr:uid="{00000000-0005-0000-0000-0000CBBC0000}"/>
    <cellStyle name="Currency 4 3 2 4 3 2" xfId="56599" xr:uid="{00000000-0005-0000-0000-0000CCBC0000}"/>
    <cellStyle name="Currency 4 3 2 4 3 2 2" xfId="56600" xr:uid="{00000000-0005-0000-0000-0000CDBC0000}"/>
    <cellStyle name="Currency 4 3 2 4 3 2 3" xfId="56601" xr:uid="{00000000-0005-0000-0000-0000CEBC0000}"/>
    <cellStyle name="Currency 4 3 2 4 3 3" xfId="56602" xr:uid="{00000000-0005-0000-0000-0000CFBC0000}"/>
    <cellStyle name="Currency 4 3 2 4 3 3 2" xfId="56603" xr:uid="{00000000-0005-0000-0000-0000D0BC0000}"/>
    <cellStyle name="Currency 4 3 2 4 3 3 3" xfId="56604" xr:uid="{00000000-0005-0000-0000-0000D1BC0000}"/>
    <cellStyle name="Currency 4 3 2 4 3 4" xfId="56605" xr:uid="{00000000-0005-0000-0000-0000D2BC0000}"/>
    <cellStyle name="Currency 4 3 2 4 3 4 2" xfId="56606" xr:uid="{00000000-0005-0000-0000-0000D3BC0000}"/>
    <cellStyle name="Currency 4 3 2 4 3 5" xfId="56607" xr:uid="{00000000-0005-0000-0000-0000D4BC0000}"/>
    <cellStyle name="Currency 4 3 2 4 3 6" xfId="56608" xr:uid="{00000000-0005-0000-0000-0000D5BC0000}"/>
    <cellStyle name="Currency 4 3 2 4 4" xfId="56609" xr:uid="{00000000-0005-0000-0000-0000D6BC0000}"/>
    <cellStyle name="Currency 4 3 2 4 4 2" xfId="56610" xr:uid="{00000000-0005-0000-0000-0000D7BC0000}"/>
    <cellStyle name="Currency 4 3 2 4 4 2 2" xfId="56611" xr:uid="{00000000-0005-0000-0000-0000D8BC0000}"/>
    <cellStyle name="Currency 4 3 2 4 4 2 3" xfId="56612" xr:uid="{00000000-0005-0000-0000-0000D9BC0000}"/>
    <cellStyle name="Currency 4 3 2 4 4 3" xfId="56613" xr:uid="{00000000-0005-0000-0000-0000DABC0000}"/>
    <cellStyle name="Currency 4 3 2 4 4 3 2" xfId="56614" xr:uid="{00000000-0005-0000-0000-0000DBBC0000}"/>
    <cellStyle name="Currency 4 3 2 4 4 4" xfId="56615" xr:uid="{00000000-0005-0000-0000-0000DCBC0000}"/>
    <cellStyle name="Currency 4 3 2 4 4 5" xfId="56616" xr:uid="{00000000-0005-0000-0000-0000DDBC0000}"/>
    <cellStyle name="Currency 4 3 2 4 5" xfId="56617" xr:uid="{00000000-0005-0000-0000-0000DEBC0000}"/>
    <cellStyle name="Currency 4 3 2 4 5 2" xfId="56618" xr:uid="{00000000-0005-0000-0000-0000DFBC0000}"/>
    <cellStyle name="Currency 4 3 2 4 5 3" xfId="56619" xr:uid="{00000000-0005-0000-0000-0000E0BC0000}"/>
    <cellStyle name="Currency 4 3 2 4 6" xfId="56620" xr:uid="{00000000-0005-0000-0000-0000E1BC0000}"/>
    <cellStyle name="Currency 4 3 2 4 6 2" xfId="56621" xr:uid="{00000000-0005-0000-0000-0000E2BC0000}"/>
    <cellStyle name="Currency 4 3 2 4 6 3" xfId="56622" xr:uid="{00000000-0005-0000-0000-0000E3BC0000}"/>
    <cellStyle name="Currency 4 3 2 4 7" xfId="56623" xr:uid="{00000000-0005-0000-0000-0000E4BC0000}"/>
    <cellStyle name="Currency 4 3 2 4 7 2" xfId="56624" xr:uid="{00000000-0005-0000-0000-0000E5BC0000}"/>
    <cellStyle name="Currency 4 3 2 4 8" xfId="56625" xr:uid="{00000000-0005-0000-0000-0000E6BC0000}"/>
    <cellStyle name="Currency 4 3 2 4 9" xfId="56626" xr:uid="{00000000-0005-0000-0000-0000E7BC0000}"/>
    <cellStyle name="Currency 4 3 2 5" xfId="56627" xr:uid="{00000000-0005-0000-0000-0000E8BC0000}"/>
    <cellStyle name="Currency 4 3 2 5 2" xfId="56628" xr:uid="{00000000-0005-0000-0000-0000E9BC0000}"/>
    <cellStyle name="Currency 4 3 2 5 2 2" xfId="56629" xr:uid="{00000000-0005-0000-0000-0000EABC0000}"/>
    <cellStyle name="Currency 4 3 2 5 2 3" xfId="56630" xr:uid="{00000000-0005-0000-0000-0000EBBC0000}"/>
    <cellStyle name="Currency 4 3 2 5 3" xfId="56631" xr:uid="{00000000-0005-0000-0000-0000ECBC0000}"/>
    <cellStyle name="Currency 4 3 2 5 3 2" xfId="56632" xr:uid="{00000000-0005-0000-0000-0000EDBC0000}"/>
    <cellStyle name="Currency 4 3 2 5 3 3" xfId="56633" xr:uid="{00000000-0005-0000-0000-0000EEBC0000}"/>
    <cellStyle name="Currency 4 3 2 5 4" xfId="56634" xr:uid="{00000000-0005-0000-0000-0000EFBC0000}"/>
    <cellStyle name="Currency 4 3 2 5 4 2" xfId="56635" xr:uid="{00000000-0005-0000-0000-0000F0BC0000}"/>
    <cellStyle name="Currency 4 3 2 5 5" xfId="56636" xr:uid="{00000000-0005-0000-0000-0000F1BC0000}"/>
    <cellStyle name="Currency 4 3 2 5 6" xfId="56637" xr:uid="{00000000-0005-0000-0000-0000F2BC0000}"/>
    <cellStyle name="Currency 4 3 2 6" xfId="56638" xr:uid="{00000000-0005-0000-0000-0000F3BC0000}"/>
    <cellStyle name="Currency 4 3 2 6 2" xfId="56639" xr:uid="{00000000-0005-0000-0000-0000F4BC0000}"/>
    <cellStyle name="Currency 4 3 2 6 2 2" xfId="56640" xr:uid="{00000000-0005-0000-0000-0000F5BC0000}"/>
    <cellStyle name="Currency 4 3 2 6 2 3" xfId="56641" xr:uid="{00000000-0005-0000-0000-0000F6BC0000}"/>
    <cellStyle name="Currency 4 3 2 6 3" xfId="56642" xr:uid="{00000000-0005-0000-0000-0000F7BC0000}"/>
    <cellStyle name="Currency 4 3 2 6 3 2" xfId="56643" xr:uid="{00000000-0005-0000-0000-0000F8BC0000}"/>
    <cellStyle name="Currency 4 3 2 6 3 3" xfId="56644" xr:uid="{00000000-0005-0000-0000-0000F9BC0000}"/>
    <cellStyle name="Currency 4 3 2 6 4" xfId="56645" xr:uid="{00000000-0005-0000-0000-0000FABC0000}"/>
    <cellStyle name="Currency 4 3 2 6 4 2" xfId="56646" xr:uid="{00000000-0005-0000-0000-0000FBBC0000}"/>
    <cellStyle name="Currency 4 3 2 6 5" xfId="56647" xr:uid="{00000000-0005-0000-0000-0000FCBC0000}"/>
    <cellStyle name="Currency 4 3 2 6 6" xfId="56648" xr:uid="{00000000-0005-0000-0000-0000FDBC0000}"/>
    <cellStyle name="Currency 4 3 2 7" xfId="56649" xr:uid="{00000000-0005-0000-0000-0000FEBC0000}"/>
    <cellStyle name="Currency 4 3 2 7 2" xfId="56650" xr:uid="{00000000-0005-0000-0000-0000FFBC0000}"/>
    <cellStyle name="Currency 4 3 2 7 2 2" xfId="56651" xr:uid="{00000000-0005-0000-0000-000000BD0000}"/>
    <cellStyle name="Currency 4 3 2 7 2 3" xfId="56652" xr:uid="{00000000-0005-0000-0000-000001BD0000}"/>
    <cellStyle name="Currency 4 3 2 7 3" xfId="56653" xr:uid="{00000000-0005-0000-0000-000002BD0000}"/>
    <cellStyle name="Currency 4 3 2 7 3 2" xfId="56654" xr:uid="{00000000-0005-0000-0000-000003BD0000}"/>
    <cellStyle name="Currency 4 3 2 7 4" xfId="56655" xr:uid="{00000000-0005-0000-0000-000004BD0000}"/>
    <cellStyle name="Currency 4 3 2 7 5" xfId="56656" xr:uid="{00000000-0005-0000-0000-000005BD0000}"/>
    <cellStyle name="Currency 4 3 2 8" xfId="56657" xr:uid="{00000000-0005-0000-0000-000006BD0000}"/>
    <cellStyle name="Currency 4 3 2 8 2" xfId="56658" xr:uid="{00000000-0005-0000-0000-000007BD0000}"/>
    <cellStyle name="Currency 4 3 2 8 3" xfId="56659" xr:uid="{00000000-0005-0000-0000-000008BD0000}"/>
    <cellStyle name="Currency 4 3 2 9" xfId="56660" xr:uid="{00000000-0005-0000-0000-000009BD0000}"/>
    <cellStyle name="Currency 4 3 2 9 2" xfId="56661" xr:uid="{00000000-0005-0000-0000-00000ABD0000}"/>
    <cellStyle name="Currency 4 3 2 9 3" xfId="56662" xr:uid="{00000000-0005-0000-0000-00000BBD0000}"/>
    <cellStyle name="Currency 4 3 3" xfId="10234" xr:uid="{00000000-0005-0000-0000-00000CBD0000}"/>
    <cellStyle name="Currency 4 3 3 10" xfId="56663" xr:uid="{00000000-0005-0000-0000-00000DBD0000}"/>
    <cellStyle name="Currency 4 3 3 2" xfId="56664" xr:uid="{00000000-0005-0000-0000-00000EBD0000}"/>
    <cellStyle name="Currency 4 3 3 2 2" xfId="56665" xr:uid="{00000000-0005-0000-0000-00000FBD0000}"/>
    <cellStyle name="Currency 4 3 3 2 2 2" xfId="56666" xr:uid="{00000000-0005-0000-0000-000010BD0000}"/>
    <cellStyle name="Currency 4 3 3 2 2 2 2" xfId="56667" xr:uid="{00000000-0005-0000-0000-000011BD0000}"/>
    <cellStyle name="Currency 4 3 3 2 2 2 3" xfId="56668" xr:uid="{00000000-0005-0000-0000-000012BD0000}"/>
    <cellStyle name="Currency 4 3 3 2 2 3" xfId="56669" xr:uid="{00000000-0005-0000-0000-000013BD0000}"/>
    <cellStyle name="Currency 4 3 3 2 2 3 2" xfId="56670" xr:uid="{00000000-0005-0000-0000-000014BD0000}"/>
    <cellStyle name="Currency 4 3 3 2 2 3 3" xfId="56671" xr:uid="{00000000-0005-0000-0000-000015BD0000}"/>
    <cellStyle name="Currency 4 3 3 2 2 4" xfId="56672" xr:uid="{00000000-0005-0000-0000-000016BD0000}"/>
    <cellStyle name="Currency 4 3 3 2 2 4 2" xfId="56673" xr:uid="{00000000-0005-0000-0000-000017BD0000}"/>
    <cellStyle name="Currency 4 3 3 2 2 5" xfId="56674" xr:uid="{00000000-0005-0000-0000-000018BD0000}"/>
    <cellStyle name="Currency 4 3 3 2 2 6" xfId="56675" xr:uid="{00000000-0005-0000-0000-000019BD0000}"/>
    <cellStyle name="Currency 4 3 3 2 3" xfId="56676" xr:uid="{00000000-0005-0000-0000-00001ABD0000}"/>
    <cellStyle name="Currency 4 3 3 2 3 2" xfId="56677" xr:uid="{00000000-0005-0000-0000-00001BBD0000}"/>
    <cellStyle name="Currency 4 3 3 2 3 2 2" xfId="56678" xr:uid="{00000000-0005-0000-0000-00001CBD0000}"/>
    <cellStyle name="Currency 4 3 3 2 3 2 3" xfId="56679" xr:uid="{00000000-0005-0000-0000-00001DBD0000}"/>
    <cellStyle name="Currency 4 3 3 2 3 3" xfId="56680" xr:uid="{00000000-0005-0000-0000-00001EBD0000}"/>
    <cellStyle name="Currency 4 3 3 2 3 3 2" xfId="56681" xr:uid="{00000000-0005-0000-0000-00001FBD0000}"/>
    <cellStyle name="Currency 4 3 3 2 3 3 3" xfId="56682" xr:uid="{00000000-0005-0000-0000-000020BD0000}"/>
    <cellStyle name="Currency 4 3 3 2 3 4" xfId="56683" xr:uid="{00000000-0005-0000-0000-000021BD0000}"/>
    <cellStyle name="Currency 4 3 3 2 3 4 2" xfId="56684" xr:uid="{00000000-0005-0000-0000-000022BD0000}"/>
    <cellStyle name="Currency 4 3 3 2 3 5" xfId="56685" xr:uid="{00000000-0005-0000-0000-000023BD0000}"/>
    <cellStyle name="Currency 4 3 3 2 3 6" xfId="56686" xr:uid="{00000000-0005-0000-0000-000024BD0000}"/>
    <cellStyle name="Currency 4 3 3 2 4" xfId="56687" xr:uid="{00000000-0005-0000-0000-000025BD0000}"/>
    <cellStyle name="Currency 4 3 3 2 4 2" xfId="56688" xr:uid="{00000000-0005-0000-0000-000026BD0000}"/>
    <cellStyle name="Currency 4 3 3 2 4 2 2" xfId="56689" xr:uid="{00000000-0005-0000-0000-000027BD0000}"/>
    <cellStyle name="Currency 4 3 3 2 4 2 3" xfId="56690" xr:uid="{00000000-0005-0000-0000-000028BD0000}"/>
    <cellStyle name="Currency 4 3 3 2 4 3" xfId="56691" xr:uid="{00000000-0005-0000-0000-000029BD0000}"/>
    <cellStyle name="Currency 4 3 3 2 4 3 2" xfId="56692" xr:uid="{00000000-0005-0000-0000-00002ABD0000}"/>
    <cellStyle name="Currency 4 3 3 2 4 4" xfId="56693" xr:uid="{00000000-0005-0000-0000-00002BBD0000}"/>
    <cellStyle name="Currency 4 3 3 2 4 5" xfId="56694" xr:uid="{00000000-0005-0000-0000-00002CBD0000}"/>
    <cellStyle name="Currency 4 3 3 2 5" xfId="56695" xr:uid="{00000000-0005-0000-0000-00002DBD0000}"/>
    <cellStyle name="Currency 4 3 3 2 5 2" xfId="56696" xr:uid="{00000000-0005-0000-0000-00002EBD0000}"/>
    <cellStyle name="Currency 4 3 3 2 5 3" xfId="56697" xr:uid="{00000000-0005-0000-0000-00002FBD0000}"/>
    <cellStyle name="Currency 4 3 3 2 6" xfId="56698" xr:uid="{00000000-0005-0000-0000-000030BD0000}"/>
    <cellStyle name="Currency 4 3 3 2 6 2" xfId="56699" xr:uid="{00000000-0005-0000-0000-000031BD0000}"/>
    <cellStyle name="Currency 4 3 3 2 6 3" xfId="56700" xr:uid="{00000000-0005-0000-0000-000032BD0000}"/>
    <cellStyle name="Currency 4 3 3 2 7" xfId="56701" xr:uid="{00000000-0005-0000-0000-000033BD0000}"/>
    <cellStyle name="Currency 4 3 3 2 7 2" xfId="56702" xr:uid="{00000000-0005-0000-0000-000034BD0000}"/>
    <cellStyle name="Currency 4 3 3 2 8" xfId="56703" xr:uid="{00000000-0005-0000-0000-000035BD0000}"/>
    <cellStyle name="Currency 4 3 3 2 9" xfId="56704" xr:uid="{00000000-0005-0000-0000-000036BD0000}"/>
    <cellStyle name="Currency 4 3 3 3" xfId="56705" xr:uid="{00000000-0005-0000-0000-000037BD0000}"/>
    <cellStyle name="Currency 4 3 3 3 2" xfId="56706" xr:uid="{00000000-0005-0000-0000-000038BD0000}"/>
    <cellStyle name="Currency 4 3 3 3 2 2" xfId="56707" xr:uid="{00000000-0005-0000-0000-000039BD0000}"/>
    <cellStyle name="Currency 4 3 3 3 2 3" xfId="56708" xr:uid="{00000000-0005-0000-0000-00003ABD0000}"/>
    <cellStyle name="Currency 4 3 3 3 3" xfId="56709" xr:uid="{00000000-0005-0000-0000-00003BBD0000}"/>
    <cellStyle name="Currency 4 3 3 3 3 2" xfId="56710" xr:uid="{00000000-0005-0000-0000-00003CBD0000}"/>
    <cellStyle name="Currency 4 3 3 3 3 3" xfId="56711" xr:uid="{00000000-0005-0000-0000-00003DBD0000}"/>
    <cellStyle name="Currency 4 3 3 3 4" xfId="56712" xr:uid="{00000000-0005-0000-0000-00003EBD0000}"/>
    <cellStyle name="Currency 4 3 3 3 4 2" xfId="56713" xr:uid="{00000000-0005-0000-0000-00003FBD0000}"/>
    <cellStyle name="Currency 4 3 3 3 5" xfId="56714" xr:uid="{00000000-0005-0000-0000-000040BD0000}"/>
    <cellStyle name="Currency 4 3 3 3 6" xfId="56715" xr:uid="{00000000-0005-0000-0000-000041BD0000}"/>
    <cellStyle name="Currency 4 3 3 4" xfId="56716" xr:uid="{00000000-0005-0000-0000-000042BD0000}"/>
    <cellStyle name="Currency 4 3 3 4 2" xfId="56717" xr:uid="{00000000-0005-0000-0000-000043BD0000}"/>
    <cellStyle name="Currency 4 3 3 4 2 2" xfId="56718" xr:uid="{00000000-0005-0000-0000-000044BD0000}"/>
    <cellStyle name="Currency 4 3 3 4 2 3" xfId="56719" xr:uid="{00000000-0005-0000-0000-000045BD0000}"/>
    <cellStyle name="Currency 4 3 3 4 3" xfId="56720" xr:uid="{00000000-0005-0000-0000-000046BD0000}"/>
    <cellStyle name="Currency 4 3 3 4 3 2" xfId="56721" xr:uid="{00000000-0005-0000-0000-000047BD0000}"/>
    <cellStyle name="Currency 4 3 3 4 3 3" xfId="56722" xr:uid="{00000000-0005-0000-0000-000048BD0000}"/>
    <cellStyle name="Currency 4 3 3 4 4" xfId="56723" xr:uid="{00000000-0005-0000-0000-000049BD0000}"/>
    <cellStyle name="Currency 4 3 3 4 4 2" xfId="56724" xr:uid="{00000000-0005-0000-0000-00004ABD0000}"/>
    <cellStyle name="Currency 4 3 3 4 5" xfId="56725" xr:uid="{00000000-0005-0000-0000-00004BBD0000}"/>
    <cellStyle name="Currency 4 3 3 4 6" xfId="56726" xr:uid="{00000000-0005-0000-0000-00004CBD0000}"/>
    <cellStyle name="Currency 4 3 3 5" xfId="56727" xr:uid="{00000000-0005-0000-0000-00004DBD0000}"/>
    <cellStyle name="Currency 4 3 3 5 2" xfId="56728" xr:uid="{00000000-0005-0000-0000-00004EBD0000}"/>
    <cellStyle name="Currency 4 3 3 5 2 2" xfId="56729" xr:uid="{00000000-0005-0000-0000-00004FBD0000}"/>
    <cellStyle name="Currency 4 3 3 5 2 3" xfId="56730" xr:uid="{00000000-0005-0000-0000-000050BD0000}"/>
    <cellStyle name="Currency 4 3 3 5 3" xfId="56731" xr:uid="{00000000-0005-0000-0000-000051BD0000}"/>
    <cellStyle name="Currency 4 3 3 5 3 2" xfId="56732" xr:uid="{00000000-0005-0000-0000-000052BD0000}"/>
    <cellStyle name="Currency 4 3 3 5 4" xfId="56733" xr:uid="{00000000-0005-0000-0000-000053BD0000}"/>
    <cellStyle name="Currency 4 3 3 5 5" xfId="56734" xr:uid="{00000000-0005-0000-0000-000054BD0000}"/>
    <cellStyle name="Currency 4 3 3 6" xfId="56735" xr:uid="{00000000-0005-0000-0000-000055BD0000}"/>
    <cellStyle name="Currency 4 3 3 6 2" xfId="56736" xr:uid="{00000000-0005-0000-0000-000056BD0000}"/>
    <cellStyle name="Currency 4 3 3 6 3" xfId="56737" xr:uid="{00000000-0005-0000-0000-000057BD0000}"/>
    <cellStyle name="Currency 4 3 3 7" xfId="56738" xr:uid="{00000000-0005-0000-0000-000058BD0000}"/>
    <cellStyle name="Currency 4 3 3 7 2" xfId="56739" xr:uid="{00000000-0005-0000-0000-000059BD0000}"/>
    <cellStyle name="Currency 4 3 3 7 3" xfId="56740" xr:uid="{00000000-0005-0000-0000-00005ABD0000}"/>
    <cellStyle name="Currency 4 3 3 8" xfId="56741" xr:uid="{00000000-0005-0000-0000-00005BBD0000}"/>
    <cellStyle name="Currency 4 3 3 8 2" xfId="56742" xr:uid="{00000000-0005-0000-0000-00005CBD0000}"/>
    <cellStyle name="Currency 4 3 3 9" xfId="56743" xr:uid="{00000000-0005-0000-0000-00005DBD0000}"/>
    <cellStyle name="Currency 4 3 4" xfId="10235" xr:uid="{00000000-0005-0000-0000-00005EBD0000}"/>
    <cellStyle name="Currency 4 3 4 2" xfId="56744" xr:uid="{00000000-0005-0000-0000-00005FBD0000}"/>
    <cellStyle name="Currency 4 3 4 2 2" xfId="56745" xr:uid="{00000000-0005-0000-0000-000060BD0000}"/>
    <cellStyle name="Currency 4 3 4 2 2 2" xfId="56746" xr:uid="{00000000-0005-0000-0000-000061BD0000}"/>
    <cellStyle name="Currency 4 3 4 2 2 3" xfId="56747" xr:uid="{00000000-0005-0000-0000-000062BD0000}"/>
    <cellStyle name="Currency 4 3 4 2 3" xfId="56748" xr:uid="{00000000-0005-0000-0000-000063BD0000}"/>
    <cellStyle name="Currency 4 3 4 2 3 2" xfId="56749" xr:uid="{00000000-0005-0000-0000-000064BD0000}"/>
    <cellStyle name="Currency 4 3 4 2 3 3" xfId="56750" xr:uid="{00000000-0005-0000-0000-000065BD0000}"/>
    <cellStyle name="Currency 4 3 4 2 4" xfId="56751" xr:uid="{00000000-0005-0000-0000-000066BD0000}"/>
    <cellStyle name="Currency 4 3 4 2 4 2" xfId="56752" xr:uid="{00000000-0005-0000-0000-000067BD0000}"/>
    <cellStyle name="Currency 4 3 4 2 5" xfId="56753" xr:uid="{00000000-0005-0000-0000-000068BD0000}"/>
    <cellStyle name="Currency 4 3 4 2 6" xfId="56754" xr:uid="{00000000-0005-0000-0000-000069BD0000}"/>
    <cellStyle name="Currency 4 3 4 3" xfId="56755" xr:uid="{00000000-0005-0000-0000-00006ABD0000}"/>
    <cellStyle name="Currency 4 3 4 3 2" xfId="56756" xr:uid="{00000000-0005-0000-0000-00006BBD0000}"/>
    <cellStyle name="Currency 4 3 4 3 2 2" xfId="56757" xr:uid="{00000000-0005-0000-0000-00006CBD0000}"/>
    <cellStyle name="Currency 4 3 4 3 2 3" xfId="56758" xr:uid="{00000000-0005-0000-0000-00006DBD0000}"/>
    <cellStyle name="Currency 4 3 4 3 3" xfId="56759" xr:uid="{00000000-0005-0000-0000-00006EBD0000}"/>
    <cellStyle name="Currency 4 3 4 3 3 2" xfId="56760" xr:uid="{00000000-0005-0000-0000-00006FBD0000}"/>
    <cellStyle name="Currency 4 3 4 3 3 3" xfId="56761" xr:uid="{00000000-0005-0000-0000-000070BD0000}"/>
    <cellStyle name="Currency 4 3 4 3 4" xfId="56762" xr:uid="{00000000-0005-0000-0000-000071BD0000}"/>
    <cellStyle name="Currency 4 3 4 3 4 2" xfId="56763" xr:uid="{00000000-0005-0000-0000-000072BD0000}"/>
    <cellStyle name="Currency 4 3 4 3 5" xfId="56764" xr:uid="{00000000-0005-0000-0000-000073BD0000}"/>
    <cellStyle name="Currency 4 3 4 3 6" xfId="56765" xr:uid="{00000000-0005-0000-0000-000074BD0000}"/>
    <cellStyle name="Currency 4 3 4 4" xfId="56766" xr:uid="{00000000-0005-0000-0000-000075BD0000}"/>
    <cellStyle name="Currency 4 3 4 4 2" xfId="56767" xr:uid="{00000000-0005-0000-0000-000076BD0000}"/>
    <cellStyle name="Currency 4 3 4 4 2 2" xfId="56768" xr:uid="{00000000-0005-0000-0000-000077BD0000}"/>
    <cellStyle name="Currency 4 3 4 4 2 3" xfId="56769" xr:uid="{00000000-0005-0000-0000-000078BD0000}"/>
    <cellStyle name="Currency 4 3 4 4 3" xfId="56770" xr:uid="{00000000-0005-0000-0000-000079BD0000}"/>
    <cellStyle name="Currency 4 3 4 4 3 2" xfId="56771" xr:uid="{00000000-0005-0000-0000-00007ABD0000}"/>
    <cellStyle name="Currency 4 3 4 4 4" xfId="56772" xr:uid="{00000000-0005-0000-0000-00007BBD0000}"/>
    <cellStyle name="Currency 4 3 4 4 5" xfId="56773" xr:uid="{00000000-0005-0000-0000-00007CBD0000}"/>
    <cellStyle name="Currency 4 3 4 5" xfId="56774" xr:uid="{00000000-0005-0000-0000-00007DBD0000}"/>
    <cellStyle name="Currency 4 3 4 5 2" xfId="56775" xr:uid="{00000000-0005-0000-0000-00007EBD0000}"/>
    <cellStyle name="Currency 4 3 4 5 3" xfId="56776" xr:uid="{00000000-0005-0000-0000-00007FBD0000}"/>
    <cellStyle name="Currency 4 3 4 6" xfId="56777" xr:uid="{00000000-0005-0000-0000-000080BD0000}"/>
    <cellStyle name="Currency 4 3 4 6 2" xfId="56778" xr:uid="{00000000-0005-0000-0000-000081BD0000}"/>
    <cellStyle name="Currency 4 3 4 6 3" xfId="56779" xr:uid="{00000000-0005-0000-0000-000082BD0000}"/>
    <cellStyle name="Currency 4 3 4 7" xfId="56780" xr:uid="{00000000-0005-0000-0000-000083BD0000}"/>
    <cellStyle name="Currency 4 3 4 7 2" xfId="56781" xr:uid="{00000000-0005-0000-0000-000084BD0000}"/>
    <cellStyle name="Currency 4 3 4 8" xfId="56782" xr:uid="{00000000-0005-0000-0000-000085BD0000}"/>
    <cellStyle name="Currency 4 3 4 9" xfId="56783" xr:uid="{00000000-0005-0000-0000-000086BD0000}"/>
    <cellStyle name="Currency 4 3 5" xfId="14050" xr:uid="{00000000-0005-0000-0000-000087BD0000}"/>
    <cellStyle name="Currency 4 3 5 2" xfId="56784" xr:uid="{00000000-0005-0000-0000-000088BD0000}"/>
    <cellStyle name="Currency 4 3 5 2 2" xfId="56785" xr:uid="{00000000-0005-0000-0000-000089BD0000}"/>
    <cellStyle name="Currency 4 3 5 2 2 2" xfId="56786" xr:uid="{00000000-0005-0000-0000-00008ABD0000}"/>
    <cellStyle name="Currency 4 3 5 2 2 3" xfId="56787" xr:uid="{00000000-0005-0000-0000-00008BBD0000}"/>
    <cellStyle name="Currency 4 3 5 2 3" xfId="56788" xr:uid="{00000000-0005-0000-0000-00008CBD0000}"/>
    <cellStyle name="Currency 4 3 5 2 3 2" xfId="56789" xr:uid="{00000000-0005-0000-0000-00008DBD0000}"/>
    <cellStyle name="Currency 4 3 5 2 3 3" xfId="56790" xr:uid="{00000000-0005-0000-0000-00008EBD0000}"/>
    <cellStyle name="Currency 4 3 5 2 4" xfId="56791" xr:uid="{00000000-0005-0000-0000-00008FBD0000}"/>
    <cellStyle name="Currency 4 3 5 2 4 2" xfId="56792" xr:uid="{00000000-0005-0000-0000-000090BD0000}"/>
    <cellStyle name="Currency 4 3 5 2 5" xfId="56793" xr:uid="{00000000-0005-0000-0000-000091BD0000}"/>
    <cellStyle name="Currency 4 3 5 2 6" xfId="56794" xr:uid="{00000000-0005-0000-0000-000092BD0000}"/>
    <cellStyle name="Currency 4 3 5 3" xfId="56795" xr:uid="{00000000-0005-0000-0000-000093BD0000}"/>
    <cellStyle name="Currency 4 3 5 3 2" xfId="56796" xr:uid="{00000000-0005-0000-0000-000094BD0000}"/>
    <cellStyle name="Currency 4 3 5 3 2 2" xfId="56797" xr:uid="{00000000-0005-0000-0000-000095BD0000}"/>
    <cellStyle name="Currency 4 3 5 3 2 3" xfId="56798" xr:uid="{00000000-0005-0000-0000-000096BD0000}"/>
    <cellStyle name="Currency 4 3 5 3 3" xfId="56799" xr:uid="{00000000-0005-0000-0000-000097BD0000}"/>
    <cellStyle name="Currency 4 3 5 3 3 2" xfId="56800" xr:uid="{00000000-0005-0000-0000-000098BD0000}"/>
    <cellStyle name="Currency 4 3 5 3 3 3" xfId="56801" xr:uid="{00000000-0005-0000-0000-000099BD0000}"/>
    <cellStyle name="Currency 4 3 5 3 4" xfId="56802" xr:uid="{00000000-0005-0000-0000-00009ABD0000}"/>
    <cellStyle name="Currency 4 3 5 3 4 2" xfId="56803" xr:uid="{00000000-0005-0000-0000-00009BBD0000}"/>
    <cellStyle name="Currency 4 3 5 3 5" xfId="56804" xr:uid="{00000000-0005-0000-0000-00009CBD0000}"/>
    <cellStyle name="Currency 4 3 5 3 6" xfId="56805" xr:uid="{00000000-0005-0000-0000-00009DBD0000}"/>
    <cellStyle name="Currency 4 3 5 4" xfId="56806" xr:uid="{00000000-0005-0000-0000-00009EBD0000}"/>
    <cellStyle name="Currency 4 3 5 4 2" xfId="56807" xr:uid="{00000000-0005-0000-0000-00009FBD0000}"/>
    <cellStyle name="Currency 4 3 5 4 2 2" xfId="56808" xr:uid="{00000000-0005-0000-0000-0000A0BD0000}"/>
    <cellStyle name="Currency 4 3 5 4 2 3" xfId="56809" xr:uid="{00000000-0005-0000-0000-0000A1BD0000}"/>
    <cellStyle name="Currency 4 3 5 4 3" xfId="56810" xr:uid="{00000000-0005-0000-0000-0000A2BD0000}"/>
    <cellStyle name="Currency 4 3 5 4 3 2" xfId="56811" xr:uid="{00000000-0005-0000-0000-0000A3BD0000}"/>
    <cellStyle name="Currency 4 3 5 4 4" xfId="56812" xr:uid="{00000000-0005-0000-0000-0000A4BD0000}"/>
    <cellStyle name="Currency 4 3 5 4 5" xfId="56813" xr:uid="{00000000-0005-0000-0000-0000A5BD0000}"/>
    <cellStyle name="Currency 4 3 5 5" xfId="56814" xr:uid="{00000000-0005-0000-0000-0000A6BD0000}"/>
    <cellStyle name="Currency 4 3 5 5 2" xfId="56815" xr:uid="{00000000-0005-0000-0000-0000A7BD0000}"/>
    <cellStyle name="Currency 4 3 5 5 3" xfId="56816" xr:uid="{00000000-0005-0000-0000-0000A8BD0000}"/>
    <cellStyle name="Currency 4 3 5 6" xfId="56817" xr:uid="{00000000-0005-0000-0000-0000A9BD0000}"/>
    <cellStyle name="Currency 4 3 5 6 2" xfId="56818" xr:uid="{00000000-0005-0000-0000-0000AABD0000}"/>
    <cellStyle name="Currency 4 3 5 6 3" xfId="56819" xr:uid="{00000000-0005-0000-0000-0000ABBD0000}"/>
    <cellStyle name="Currency 4 3 5 7" xfId="56820" xr:uid="{00000000-0005-0000-0000-0000ACBD0000}"/>
    <cellStyle name="Currency 4 3 5 7 2" xfId="56821" xr:uid="{00000000-0005-0000-0000-0000ADBD0000}"/>
    <cellStyle name="Currency 4 3 5 8" xfId="56822" xr:uid="{00000000-0005-0000-0000-0000AEBD0000}"/>
    <cellStyle name="Currency 4 3 5 9" xfId="56823" xr:uid="{00000000-0005-0000-0000-0000AFBD0000}"/>
    <cellStyle name="Currency 4 3 6" xfId="56824" xr:uid="{00000000-0005-0000-0000-0000B0BD0000}"/>
    <cellStyle name="Currency 4 3 6 2" xfId="56825" xr:uid="{00000000-0005-0000-0000-0000B1BD0000}"/>
    <cellStyle name="Currency 4 3 6 2 2" xfId="56826" xr:uid="{00000000-0005-0000-0000-0000B2BD0000}"/>
    <cellStyle name="Currency 4 3 6 2 3" xfId="56827" xr:uid="{00000000-0005-0000-0000-0000B3BD0000}"/>
    <cellStyle name="Currency 4 3 6 3" xfId="56828" xr:uid="{00000000-0005-0000-0000-0000B4BD0000}"/>
    <cellStyle name="Currency 4 3 6 3 2" xfId="56829" xr:uid="{00000000-0005-0000-0000-0000B5BD0000}"/>
    <cellStyle name="Currency 4 3 6 3 3" xfId="56830" xr:uid="{00000000-0005-0000-0000-0000B6BD0000}"/>
    <cellStyle name="Currency 4 3 6 4" xfId="56831" xr:uid="{00000000-0005-0000-0000-0000B7BD0000}"/>
    <cellStyle name="Currency 4 3 6 4 2" xfId="56832" xr:uid="{00000000-0005-0000-0000-0000B8BD0000}"/>
    <cellStyle name="Currency 4 3 6 5" xfId="56833" xr:uid="{00000000-0005-0000-0000-0000B9BD0000}"/>
    <cellStyle name="Currency 4 3 6 6" xfId="56834" xr:uid="{00000000-0005-0000-0000-0000BABD0000}"/>
    <cellStyle name="Currency 4 3 7" xfId="56835" xr:uid="{00000000-0005-0000-0000-0000BBBD0000}"/>
    <cellStyle name="Currency 4 3 7 2" xfId="56836" xr:uid="{00000000-0005-0000-0000-0000BCBD0000}"/>
    <cellStyle name="Currency 4 3 7 2 2" xfId="56837" xr:uid="{00000000-0005-0000-0000-0000BDBD0000}"/>
    <cellStyle name="Currency 4 3 7 2 3" xfId="56838" xr:uid="{00000000-0005-0000-0000-0000BEBD0000}"/>
    <cellStyle name="Currency 4 3 7 3" xfId="56839" xr:uid="{00000000-0005-0000-0000-0000BFBD0000}"/>
    <cellStyle name="Currency 4 3 7 3 2" xfId="56840" xr:uid="{00000000-0005-0000-0000-0000C0BD0000}"/>
    <cellStyle name="Currency 4 3 7 3 3" xfId="56841" xr:uid="{00000000-0005-0000-0000-0000C1BD0000}"/>
    <cellStyle name="Currency 4 3 7 4" xfId="56842" xr:uid="{00000000-0005-0000-0000-0000C2BD0000}"/>
    <cellStyle name="Currency 4 3 7 4 2" xfId="56843" xr:uid="{00000000-0005-0000-0000-0000C3BD0000}"/>
    <cellStyle name="Currency 4 3 7 5" xfId="56844" xr:uid="{00000000-0005-0000-0000-0000C4BD0000}"/>
    <cellStyle name="Currency 4 3 7 6" xfId="56845" xr:uid="{00000000-0005-0000-0000-0000C5BD0000}"/>
    <cellStyle name="Currency 4 3 8" xfId="56846" xr:uid="{00000000-0005-0000-0000-0000C6BD0000}"/>
    <cellStyle name="Currency 4 3 8 2" xfId="56847" xr:uid="{00000000-0005-0000-0000-0000C7BD0000}"/>
    <cellStyle name="Currency 4 3 8 2 2" xfId="56848" xr:uid="{00000000-0005-0000-0000-0000C8BD0000}"/>
    <cellStyle name="Currency 4 3 8 2 3" xfId="56849" xr:uid="{00000000-0005-0000-0000-0000C9BD0000}"/>
    <cellStyle name="Currency 4 3 8 3" xfId="56850" xr:uid="{00000000-0005-0000-0000-0000CABD0000}"/>
    <cellStyle name="Currency 4 3 8 3 2" xfId="56851" xr:uid="{00000000-0005-0000-0000-0000CBBD0000}"/>
    <cellStyle name="Currency 4 3 8 4" xfId="56852" xr:uid="{00000000-0005-0000-0000-0000CCBD0000}"/>
    <cellStyle name="Currency 4 3 8 5" xfId="56853" xr:uid="{00000000-0005-0000-0000-0000CDBD0000}"/>
    <cellStyle name="Currency 4 3 9" xfId="56854" xr:uid="{00000000-0005-0000-0000-0000CEBD0000}"/>
    <cellStyle name="Currency 4 3 9 2" xfId="56855" xr:uid="{00000000-0005-0000-0000-0000CFBD0000}"/>
    <cellStyle name="Currency 4 3 9 3" xfId="56856" xr:uid="{00000000-0005-0000-0000-0000D0BD0000}"/>
    <cellStyle name="Currency 4 4" xfId="4105" xr:uid="{00000000-0005-0000-0000-0000D1BD0000}"/>
    <cellStyle name="Currency 4 4 10" xfId="56857" xr:uid="{00000000-0005-0000-0000-0000D2BD0000}"/>
    <cellStyle name="Currency 4 4 10 2" xfId="56858" xr:uid="{00000000-0005-0000-0000-0000D3BD0000}"/>
    <cellStyle name="Currency 4 4 11" xfId="56859" xr:uid="{00000000-0005-0000-0000-0000D4BD0000}"/>
    <cellStyle name="Currency 4 4 12" xfId="56860" xr:uid="{00000000-0005-0000-0000-0000D5BD0000}"/>
    <cellStyle name="Currency 4 4 2" xfId="10236" xr:uid="{00000000-0005-0000-0000-0000D6BD0000}"/>
    <cellStyle name="Currency 4 4 2 10" xfId="56861" xr:uid="{00000000-0005-0000-0000-0000D7BD0000}"/>
    <cellStyle name="Currency 4 4 2 2" xfId="10237" xr:uid="{00000000-0005-0000-0000-0000D8BD0000}"/>
    <cellStyle name="Currency 4 4 2 2 2" xfId="56862" xr:uid="{00000000-0005-0000-0000-0000D9BD0000}"/>
    <cellStyle name="Currency 4 4 2 2 2 2" xfId="56863" xr:uid="{00000000-0005-0000-0000-0000DABD0000}"/>
    <cellStyle name="Currency 4 4 2 2 2 2 2" xfId="56864" xr:uid="{00000000-0005-0000-0000-0000DBBD0000}"/>
    <cellStyle name="Currency 4 4 2 2 2 2 3" xfId="56865" xr:uid="{00000000-0005-0000-0000-0000DCBD0000}"/>
    <cellStyle name="Currency 4 4 2 2 2 3" xfId="56866" xr:uid="{00000000-0005-0000-0000-0000DDBD0000}"/>
    <cellStyle name="Currency 4 4 2 2 2 3 2" xfId="56867" xr:uid="{00000000-0005-0000-0000-0000DEBD0000}"/>
    <cellStyle name="Currency 4 4 2 2 2 3 3" xfId="56868" xr:uid="{00000000-0005-0000-0000-0000DFBD0000}"/>
    <cellStyle name="Currency 4 4 2 2 2 4" xfId="56869" xr:uid="{00000000-0005-0000-0000-0000E0BD0000}"/>
    <cellStyle name="Currency 4 4 2 2 2 4 2" xfId="56870" xr:uid="{00000000-0005-0000-0000-0000E1BD0000}"/>
    <cellStyle name="Currency 4 4 2 2 2 5" xfId="56871" xr:uid="{00000000-0005-0000-0000-0000E2BD0000}"/>
    <cellStyle name="Currency 4 4 2 2 2 6" xfId="56872" xr:uid="{00000000-0005-0000-0000-0000E3BD0000}"/>
    <cellStyle name="Currency 4 4 2 2 3" xfId="56873" xr:uid="{00000000-0005-0000-0000-0000E4BD0000}"/>
    <cellStyle name="Currency 4 4 2 2 3 2" xfId="56874" xr:uid="{00000000-0005-0000-0000-0000E5BD0000}"/>
    <cellStyle name="Currency 4 4 2 2 3 2 2" xfId="56875" xr:uid="{00000000-0005-0000-0000-0000E6BD0000}"/>
    <cellStyle name="Currency 4 4 2 2 3 2 3" xfId="56876" xr:uid="{00000000-0005-0000-0000-0000E7BD0000}"/>
    <cellStyle name="Currency 4 4 2 2 3 3" xfId="56877" xr:uid="{00000000-0005-0000-0000-0000E8BD0000}"/>
    <cellStyle name="Currency 4 4 2 2 3 3 2" xfId="56878" xr:uid="{00000000-0005-0000-0000-0000E9BD0000}"/>
    <cellStyle name="Currency 4 4 2 2 3 3 3" xfId="56879" xr:uid="{00000000-0005-0000-0000-0000EABD0000}"/>
    <cellStyle name="Currency 4 4 2 2 3 4" xfId="56880" xr:uid="{00000000-0005-0000-0000-0000EBBD0000}"/>
    <cellStyle name="Currency 4 4 2 2 3 4 2" xfId="56881" xr:uid="{00000000-0005-0000-0000-0000ECBD0000}"/>
    <cellStyle name="Currency 4 4 2 2 3 5" xfId="56882" xr:uid="{00000000-0005-0000-0000-0000EDBD0000}"/>
    <cellStyle name="Currency 4 4 2 2 3 6" xfId="56883" xr:uid="{00000000-0005-0000-0000-0000EEBD0000}"/>
    <cellStyle name="Currency 4 4 2 2 4" xfId="56884" xr:uid="{00000000-0005-0000-0000-0000EFBD0000}"/>
    <cellStyle name="Currency 4 4 2 2 4 2" xfId="56885" xr:uid="{00000000-0005-0000-0000-0000F0BD0000}"/>
    <cellStyle name="Currency 4 4 2 2 4 2 2" xfId="56886" xr:uid="{00000000-0005-0000-0000-0000F1BD0000}"/>
    <cellStyle name="Currency 4 4 2 2 4 2 3" xfId="56887" xr:uid="{00000000-0005-0000-0000-0000F2BD0000}"/>
    <cellStyle name="Currency 4 4 2 2 4 3" xfId="56888" xr:uid="{00000000-0005-0000-0000-0000F3BD0000}"/>
    <cellStyle name="Currency 4 4 2 2 4 3 2" xfId="56889" xr:uid="{00000000-0005-0000-0000-0000F4BD0000}"/>
    <cellStyle name="Currency 4 4 2 2 4 4" xfId="56890" xr:uid="{00000000-0005-0000-0000-0000F5BD0000}"/>
    <cellStyle name="Currency 4 4 2 2 4 5" xfId="56891" xr:uid="{00000000-0005-0000-0000-0000F6BD0000}"/>
    <cellStyle name="Currency 4 4 2 2 5" xfId="56892" xr:uid="{00000000-0005-0000-0000-0000F7BD0000}"/>
    <cellStyle name="Currency 4 4 2 2 5 2" xfId="56893" xr:uid="{00000000-0005-0000-0000-0000F8BD0000}"/>
    <cellStyle name="Currency 4 4 2 2 5 3" xfId="56894" xr:uid="{00000000-0005-0000-0000-0000F9BD0000}"/>
    <cellStyle name="Currency 4 4 2 2 6" xfId="56895" xr:uid="{00000000-0005-0000-0000-0000FABD0000}"/>
    <cellStyle name="Currency 4 4 2 2 6 2" xfId="56896" xr:uid="{00000000-0005-0000-0000-0000FBBD0000}"/>
    <cellStyle name="Currency 4 4 2 2 6 3" xfId="56897" xr:uid="{00000000-0005-0000-0000-0000FCBD0000}"/>
    <cellStyle name="Currency 4 4 2 2 7" xfId="56898" xr:uid="{00000000-0005-0000-0000-0000FDBD0000}"/>
    <cellStyle name="Currency 4 4 2 2 7 2" xfId="56899" xr:uid="{00000000-0005-0000-0000-0000FEBD0000}"/>
    <cellStyle name="Currency 4 4 2 2 8" xfId="56900" xr:uid="{00000000-0005-0000-0000-0000FFBD0000}"/>
    <cellStyle name="Currency 4 4 2 2 9" xfId="56901" xr:uid="{00000000-0005-0000-0000-000000BE0000}"/>
    <cellStyle name="Currency 4 4 2 3" xfId="56902" xr:uid="{00000000-0005-0000-0000-000001BE0000}"/>
    <cellStyle name="Currency 4 4 2 3 2" xfId="56903" xr:uid="{00000000-0005-0000-0000-000002BE0000}"/>
    <cellStyle name="Currency 4 4 2 3 2 2" xfId="56904" xr:uid="{00000000-0005-0000-0000-000003BE0000}"/>
    <cellStyle name="Currency 4 4 2 3 2 3" xfId="56905" xr:uid="{00000000-0005-0000-0000-000004BE0000}"/>
    <cellStyle name="Currency 4 4 2 3 3" xfId="56906" xr:uid="{00000000-0005-0000-0000-000005BE0000}"/>
    <cellStyle name="Currency 4 4 2 3 3 2" xfId="56907" xr:uid="{00000000-0005-0000-0000-000006BE0000}"/>
    <cellStyle name="Currency 4 4 2 3 3 3" xfId="56908" xr:uid="{00000000-0005-0000-0000-000007BE0000}"/>
    <cellStyle name="Currency 4 4 2 3 4" xfId="56909" xr:uid="{00000000-0005-0000-0000-000008BE0000}"/>
    <cellStyle name="Currency 4 4 2 3 4 2" xfId="56910" xr:uid="{00000000-0005-0000-0000-000009BE0000}"/>
    <cellStyle name="Currency 4 4 2 3 5" xfId="56911" xr:uid="{00000000-0005-0000-0000-00000ABE0000}"/>
    <cellStyle name="Currency 4 4 2 3 6" xfId="56912" xr:uid="{00000000-0005-0000-0000-00000BBE0000}"/>
    <cellStyle name="Currency 4 4 2 4" xfId="56913" xr:uid="{00000000-0005-0000-0000-00000CBE0000}"/>
    <cellStyle name="Currency 4 4 2 4 2" xfId="56914" xr:uid="{00000000-0005-0000-0000-00000DBE0000}"/>
    <cellStyle name="Currency 4 4 2 4 2 2" xfId="56915" xr:uid="{00000000-0005-0000-0000-00000EBE0000}"/>
    <cellStyle name="Currency 4 4 2 4 2 3" xfId="56916" xr:uid="{00000000-0005-0000-0000-00000FBE0000}"/>
    <cellStyle name="Currency 4 4 2 4 3" xfId="56917" xr:uid="{00000000-0005-0000-0000-000010BE0000}"/>
    <cellStyle name="Currency 4 4 2 4 3 2" xfId="56918" xr:uid="{00000000-0005-0000-0000-000011BE0000}"/>
    <cellStyle name="Currency 4 4 2 4 3 3" xfId="56919" xr:uid="{00000000-0005-0000-0000-000012BE0000}"/>
    <cellStyle name="Currency 4 4 2 4 4" xfId="56920" xr:uid="{00000000-0005-0000-0000-000013BE0000}"/>
    <cellStyle name="Currency 4 4 2 4 4 2" xfId="56921" xr:uid="{00000000-0005-0000-0000-000014BE0000}"/>
    <cellStyle name="Currency 4 4 2 4 5" xfId="56922" xr:uid="{00000000-0005-0000-0000-000015BE0000}"/>
    <cellStyle name="Currency 4 4 2 4 6" xfId="56923" xr:uid="{00000000-0005-0000-0000-000016BE0000}"/>
    <cellStyle name="Currency 4 4 2 5" xfId="56924" xr:uid="{00000000-0005-0000-0000-000017BE0000}"/>
    <cellStyle name="Currency 4 4 2 5 2" xfId="56925" xr:uid="{00000000-0005-0000-0000-000018BE0000}"/>
    <cellStyle name="Currency 4 4 2 5 2 2" xfId="56926" xr:uid="{00000000-0005-0000-0000-000019BE0000}"/>
    <cellStyle name="Currency 4 4 2 5 2 3" xfId="56927" xr:uid="{00000000-0005-0000-0000-00001ABE0000}"/>
    <cellStyle name="Currency 4 4 2 5 3" xfId="56928" xr:uid="{00000000-0005-0000-0000-00001BBE0000}"/>
    <cellStyle name="Currency 4 4 2 5 3 2" xfId="56929" xr:uid="{00000000-0005-0000-0000-00001CBE0000}"/>
    <cellStyle name="Currency 4 4 2 5 4" xfId="56930" xr:uid="{00000000-0005-0000-0000-00001DBE0000}"/>
    <cellStyle name="Currency 4 4 2 5 5" xfId="56931" xr:uid="{00000000-0005-0000-0000-00001EBE0000}"/>
    <cellStyle name="Currency 4 4 2 6" xfId="56932" xr:uid="{00000000-0005-0000-0000-00001FBE0000}"/>
    <cellStyle name="Currency 4 4 2 6 2" xfId="56933" xr:uid="{00000000-0005-0000-0000-000020BE0000}"/>
    <cellStyle name="Currency 4 4 2 6 3" xfId="56934" xr:uid="{00000000-0005-0000-0000-000021BE0000}"/>
    <cellStyle name="Currency 4 4 2 7" xfId="56935" xr:uid="{00000000-0005-0000-0000-000022BE0000}"/>
    <cellStyle name="Currency 4 4 2 7 2" xfId="56936" xr:uid="{00000000-0005-0000-0000-000023BE0000}"/>
    <cellStyle name="Currency 4 4 2 7 3" xfId="56937" xr:uid="{00000000-0005-0000-0000-000024BE0000}"/>
    <cellStyle name="Currency 4 4 2 8" xfId="56938" xr:uid="{00000000-0005-0000-0000-000025BE0000}"/>
    <cellStyle name="Currency 4 4 2 8 2" xfId="56939" xr:uid="{00000000-0005-0000-0000-000026BE0000}"/>
    <cellStyle name="Currency 4 4 2 9" xfId="56940" xr:uid="{00000000-0005-0000-0000-000027BE0000}"/>
    <cellStyle name="Currency 4 4 3" xfId="10238" xr:uid="{00000000-0005-0000-0000-000028BE0000}"/>
    <cellStyle name="Currency 4 4 3 2" xfId="56941" xr:uid="{00000000-0005-0000-0000-000029BE0000}"/>
    <cellStyle name="Currency 4 4 3 2 2" xfId="56942" xr:uid="{00000000-0005-0000-0000-00002ABE0000}"/>
    <cellStyle name="Currency 4 4 3 2 2 2" xfId="56943" xr:uid="{00000000-0005-0000-0000-00002BBE0000}"/>
    <cellStyle name="Currency 4 4 3 2 2 3" xfId="56944" xr:uid="{00000000-0005-0000-0000-00002CBE0000}"/>
    <cellStyle name="Currency 4 4 3 2 3" xfId="56945" xr:uid="{00000000-0005-0000-0000-00002DBE0000}"/>
    <cellStyle name="Currency 4 4 3 2 3 2" xfId="56946" xr:uid="{00000000-0005-0000-0000-00002EBE0000}"/>
    <cellStyle name="Currency 4 4 3 2 3 3" xfId="56947" xr:uid="{00000000-0005-0000-0000-00002FBE0000}"/>
    <cellStyle name="Currency 4 4 3 2 4" xfId="56948" xr:uid="{00000000-0005-0000-0000-000030BE0000}"/>
    <cellStyle name="Currency 4 4 3 2 4 2" xfId="56949" xr:uid="{00000000-0005-0000-0000-000031BE0000}"/>
    <cellStyle name="Currency 4 4 3 2 5" xfId="56950" xr:uid="{00000000-0005-0000-0000-000032BE0000}"/>
    <cellStyle name="Currency 4 4 3 2 6" xfId="56951" xr:uid="{00000000-0005-0000-0000-000033BE0000}"/>
    <cellStyle name="Currency 4 4 3 3" xfId="56952" xr:uid="{00000000-0005-0000-0000-000034BE0000}"/>
    <cellStyle name="Currency 4 4 3 3 2" xfId="56953" xr:uid="{00000000-0005-0000-0000-000035BE0000}"/>
    <cellStyle name="Currency 4 4 3 3 2 2" xfId="56954" xr:uid="{00000000-0005-0000-0000-000036BE0000}"/>
    <cellStyle name="Currency 4 4 3 3 2 3" xfId="56955" xr:uid="{00000000-0005-0000-0000-000037BE0000}"/>
    <cellStyle name="Currency 4 4 3 3 3" xfId="56956" xr:uid="{00000000-0005-0000-0000-000038BE0000}"/>
    <cellStyle name="Currency 4 4 3 3 3 2" xfId="56957" xr:uid="{00000000-0005-0000-0000-000039BE0000}"/>
    <cellStyle name="Currency 4 4 3 3 3 3" xfId="56958" xr:uid="{00000000-0005-0000-0000-00003ABE0000}"/>
    <cellStyle name="Currency 4 4 3 3 4" xfId="56959" xr:uid="{00000000-0005-0000-0000-00003BBE0000}"/>
    <cellStyle name="Currency 4 4 3 3 4 2" xfId="56960" xr:uid="{00000000-0005-0000-0000-00003CBE0000}"/>
    <cellStyle name="Currency 4 4 3 3 5" xfId="56961" xr:uid="{00000000-0005-0000-0000-00003DBE0000}"/>
    <cellStyle name="Currency 4 4 3 3 6" xfId="56962" xr:uid="{00000000-0005-0000-0000-00003EBE0000}"/>
    <cellStyle name="Currency 4 4 3 4" xfId="56963" xr:uid="{00000000-0005-0000-0000-00003FBE0000}"/>
    <cellStyle name="Currency 4 4 3 4 2" xfId="56964" xr:uid="{00000000-0005-0000-0000-000040BE0000}"/>
    <cellStyle name="Currency 4 4 3 4 2 2" xfId="56965" xr:uid="{00000000-0005-0000-0000-000041BE0000}"/>
    <cellStyle name="Currency 4 4 3 4 2 3" xfId="56966" xr:uid="{00000000-0005-0000-0000-000042BE0000}"/>
    <cellStyle name="Currency 4 4 3 4 3" xfId="56967" xr:uid="{00000000-0005-0000-0000-000043BE0000}"/>
    <cellStyle name="Currency 4 4 3 4 3 2" xfId="56968" xr:uid="{00000000-0005-0000-0000-000044BE0000}"/>
    <cellStyle name="Currency 4 4 3 4 4" xfId="56969" xr:uid="{00000000-0005-0000-0000-000045BE0000}"/>
    <cellStyle name="Currency 4 4 3 4 5" xfId="56970" xr:uid="{00000000-0005-0000-0000-000046BE0000}"/>
    <cellStyle name="Currency 4 4 3 5" xfId="56971" xr:uid="{00000000-0005-0000-0000-000047BE0000}"/>
    <cellStyle name="Currency 4 4 3 5 2" xfId="56972" xr:uid="{00000000-0005-0000-0000-000048BE0000}"/>
    <cellStyle name="Currency 4 4 3 5 3" xfId="56973" xr:uid="{00000000-0005-0000-0000-000049BE0000}"/>
    <cellStyle name="Currency 4 4 3 6" xfId="56974" xr:uid="{00000000-0005-0000-0000-00004ABE0000}"/>
    <cellStyle name="Currency 4 4 3 6 2" xfId="56975" xr:uid="{00000000-0005-0000-0000-00004BBE0000}"/>
    <cellStyle name="Currency 4 4 3 6 3" xfId="56976" xr:uid="{00000000-0005-0000-0000-00004CBE0000}"/>
    <cellStyle name="Currency 4 4 3 7" xfId="56977" xr:uid="{00000000-0005-0000-0000-00004DBE0000}"/>
    <cellStyle name="Currency 4 4 3 7 2" xfId="56978" xr:uid="{00000000-0005-0000-0000-00004EBE0000}"/>
    <cellStyle name="Currency 4 4 3 8" xfId="56979" xr:uid="{00000000-0005-0000-0000-00004FBE0000}"/>
    <cellStyle name="Currency 4 4 3 9" xfId="56980" xr:uid="{00000000-0005-0000-0000-000050BE0000}"/>
    <cellStyle name="Currency 4 4 4" xfId="10239" xr:uid="{00000000-0005-0000-0000-000051BE0000}"/>
    <cellStyle name="Currency 4 4 4 2" xfId="56981" xr:uid="{00000000-0005-0000-0000-000052BE0000}"/>
    <cellStyle name="Currency 4 4 4 2 2" xfId="56982" xr:uid="{00000000-0005-0000-0000-000053BE0000}"/>
    <cellStyle name="Currency 4 4 4 2 2 2" xfId="56983" xr:uid="{00000000-0005-0000-0000-000054BE0000}"/>
    <cellStyle name="Currency 4 4 4 2 2 3" xfId="56984" xr:uid="{00000000-0005-0000-0000-000055BE0000}"/>
    <cellStyle name="Currency 4 4 4 2 3" xfId="56985" xr:uid="{00000000-0005-0000-0000-000056BE0000}"/>
    <cellStyle name="Currency 4 4 4 2 3 2" xfId="56986" xr:uid="{00000000-0005-0000-0000-000057BE0000}"/>
    <cellStyle name="Currency 4 4 4 2 3 3" xfId="56987" xr:uid="{00000000-0005-0000-0000-000058BE0000}"/>
    <cellStyle name="Currency 4 4 4 2 4" xfId="56988" xr:uid="{00000000-0005-0000-0000-000059BE0000}"/>
    <cellStyle name="Currency 4 4 4 2 4 2" xfId="56989" xr:uid="{00000000-0005-0000-0000-00005ABE0000}"/>
    <cellStyle name="Currency 4 4 4 2 5" xfId="56990" xr:uid="{00000000-0005-0000-0000-00005BBE0000}"/>
    <cellStyle name="Currency 4 4 4 2 6" xfId="56991" xr:uid="{00000000-0005-0000-0000-00005CBE0000}"/>
    <cellStyle name="Currency 4 4 4 3" xfId="56992" xr:uid="{00000000-0005-0000-0000-00005DBE0000}"/>
    <cellStyle name="Currency 4 4 4 3 2" xfId="56993" xr:uid="{00000000-0005-0000-0000-00005EBE0000}"/>
    <cellStyle name="Currency 4 4 4 3 2 2" xfId="56994" xr:uid="{00000000-0005-0000-0000-00005FBE0000}"/>
    <cellStyle name="Currency 4 4 4 3 2 3" xfId="56995" xr:uid="{00000000-0005-0000-0000-000060BE0000}"/>
    <cellStyle name="Currency 4 4 4 3 3" xfId="56996" xr:uid="{00000000-0005-0000-0000-000061BE0000}"/>
    <cellStyle name="Currency 4 4 4 3 3 2" xfId="56997" xr:uid="{00000000-0005-0000-0000-000062BE0000}"/>
    <cellStyle name="Currency 4 4 4 3 3 3" xfId="56998" xr:uid="{00000000-0005-0000-0000-000063BE0000}"/>
    <cellStyle name="Currency 4 4 4 3 4" xfId="56999" xr:uid="{00000000-0005-0000-0000-000064BE0000}"/>
    <cellStyle name="Currency 4 4 4 3 4 2" xfId="57000" xr:uid="{00000000-0005-0000-0000-000065BE0000}"/>
    <cellStyle name="Currency 4 4 4 3 5" xfId="57001" xr:uid="{00000000-0005-0000-0000-000066BE0000}"/>
    <cellStyle name="Currency 4 4 4 3 6" xfId="57002" xr:uid="{00000000-0005-0000-0000-000067BE0000}"/>
    <cellStyle name="Currency 4 4 4 4" xfId="57003" xr:uid="{00000000-0005-0000-0000-000068BE0000}"/>
    <cellStyle name="Currency 4 4 4 4 2" xfId="57004" xr:uid="{00000000-0005-0000-0000-000069BE0000}"/>
    <cellStyle name="Currency 4 4 4 4 2 2" xfId="57005" xr:uid="{00000000-0005-0000-0000-00006ABE0000}"/>
    <cellStyle name="Currency 4 4 4 4 2 3" xfId="57006" xr:uid="{00000000-0005-0000-0000-00006BBE0000}"/>
    <cellStyle name="Currency 4 4 4 4 3" xfId="57007" xr:uid="{00000000-0005-0000-0000-00006CBE0000}"/>
    <cellStyle name="Currency 4 4 4 4 3 2" xfId="57008" xr:uid="{00000000-0005-0000-0000-00006DBE0000}"/>
    <cellStyle name="Currency 4 4 4 4 4" xfId="57009" xr:uid="{00000000-0005-0000-0000-00006EBE0000}"/>
    <cellStyle name="Currency 4 4 4 4 5" xfId="57010" xr:uid="{00000000-0005-0000-0000-00006FBE0000}"/>
    <cellStyle name="Currency 4 4 4 5" xfId="57011" xr:uid="{00000000-0005-0000-0000-000070BE0000}"/>
    <cellStyle name="Currency 4 4 4 5 2" xfId="57012" xr:uid="{00000000-0005-0000-0000-000071BE0000}"/>
    <cellStyle name="Currency 4 4 4 5 3" xfId="57013" xr:uid="{00000000-0005-0000-0000-000072BE0000}"/>
    <cellStyle name="Currency 4 4 4 6" xfId="57014" xr:uid="{00000000-0005-0000-0000-000073BE0000}"/>
    <cellStyle name="Currency 4 4 4 6 2" xfId="57015" xr:uid="{00000000-0005-0000-0000-000074BE0000}"/>
    <cellStyle name="Currency 4 4 4 6 3" xfId="57016" xr:uid="{00000000-0005-0000-0000-000075BE0000}"/>
    <cellStyle name="Currency 4 4 4 7" xfId="57017" xr:uid="{00000000-0005-0000-0000-000076BE0000}"/>
    <cellStyle name="Currency 4 4 4 7 2" xfId="57018" xr:uid="{00000000-0005-0000-0000-000077BE0000}"/>
    <cellStyle name="Currency 4 4 4 8" xfId="57019" xr:uid="{00000000-0005-0000-0000-000078BE0000}"/>
    <cellStyle name="Currency 4 4 4 9" xfId="57020" xr:uid="{00000000-0005-0000-0000-000079BE0000}"/>
    <cellStyle name="Currency 4 4 5" xfId="57021" xr:uid="{00000000-0005-0000-0000-00007ABE0000}"/>
    <cellStyle name="Currency 4 4 5 2" xfId="57022" xr:uid="{00000000-0005-0000-0000-00007BBE0000}"/>
    <cellStyle name="Currency 4 4 5 2 2" xfId="57023" xr:uid="{00000000-0005-0000-0000-00007CBE0000}"/>
    <cellStyle name="Currency 4 4 5 2 3" xfId="57024" xr:uid="{00000000-0005-0000-0000-00007DBE0000}"/>
    <cellStyle name="Currency 4 4 5 3" xfId="57025" xr:uid="{00000000-0005-0000-0000-00007EBE0000}"/>
    <cellStyle name="Currency 4 4 5 3 2" xfId="57026" xr:uid="{00000000-0005-0000-0000-00007FBE0000}"/>
    <cellStyle name="Currency 4 4 5 3 3" xfId="57027" xr:uid="{00000000-0005-0000-0000-000080BE0000}"/>
    <cellStyle name="Currency 4 4 5 4" xfId="57028" xr:uid="{00000000-0005-0000-0000-000081BE0000}"/>
    <cellStyle name="Currency 4 4 5 4 2" xfId="57029" xr:uid="{00000000-0005-0000-0000-000082BE0000}"/>
    <cellStyle name="Currency 4 4 5 5" xfId="57030" xr:uid="{00000000-0005-0000-0000-000083BE0000}"/>
    <cellStyle name="Currency 4 4 5 6" xfId="57031" xr:uid="{00000000-0005-0000-0000-000084BE0000}"/>
    <cellStyle name="Currency 4 4 6" xfId="57032" xr:uid="{00000000-0005-0000-0000-000085BE0000}"/>
    <cellStyle name="Currency 4 4 6 2" xfId="57033" xr:uid="{00000000-0005-0000-0000-000086BE0000}"/>
    <cellStyle name="Currency 4 4 6 2 2" xfId="57034" xr:uid="{00000000-0005-0000-0000-000087BE0000}"/>
    <cellStyle name="Currency 4 4 6 2 3" xfId="57035" xr:uid="{00000000-0005-0000-0000-000088BE0000}"/>
    <cellStyle name="Currency 4 4 6 3" xfId="57036" xr:uid="{00000000-0005-0000-0000-000089BE0000}"/>
    <cellStyle name="Currency 4 4 6 3 2" xfId="57037" xr:uid="{00000000-0005-0000-0000-00008ABE0000}"/>
    <cellStyle name="Currency 4 4 6 3 3" xfId="57038" xr:uid="{00000000-0005-0000-0000-00008BBE0000}"/>
    <cellStyle name="Currency 4 4 6 4" xfId="57039" xr:uid="{00000000-0005-0000-0000-00008CBE0000}"/>
    <cellStyle name="Currency 4 4 6 4 2" xfId="57040" xr:uid="{00000000-0005-0000-0000-00008DBE0000}"/>
    <cellStyle name="Currency 4 4 6 5" xfId="57041" xr:uid="{00000000-0005-0000-0000-00008EBE0000}"/>
    <cellStyle name="Currency 4 4 6 6" xfId="57042" xr:uid="{00000000-0005-0000-0000-00008FBE0000}"/>
    <cellStyle name="Currency 4 4 7" xfId="57043" xr:uid="{00000000-0005-0000-0000-000090BE0000}"/>
    <cellStyle name="Currency 4 4 7 2" xfId="57044" xr:uid="{00000000-0005-0000-0000-000091BE0000}"/>
    <cellStyle name="Currency 4 4 7 2 2" xfId="57045" xr:uid="{00000000-0005-0000-0000-000092BE0000}"/>
    <cellStyle name="Currency 4 4 7 2 3" xfId="57046" xr:uid="{00000000-0005-0000-0000-000093BE0000}"/>
    <cellStyle name="Currency 4 4 7 3" xfId="57047" xr:uid="{00000000-0005-0000-0000-000094BE0000}"/>
    <cellStyle name="Currency 4 4 7 3 2" xfId="57048" xr:uid="{00000000-0005-0000-0000-000095BE0000}"/>
    <cellStyle name="Currency 4 4 7 4" xfId="57049" xr:uid="{00000000-0005-0000-0000-000096BE0000}"/>
    <cellStyle name="Currency 4 4 7 5" xfId="57050" xr:uid="{00000000-0005-0000-0000-000097BE0000}"/>
    <cellStyle name="Currency 4 4 8" xfId="57051" xr:uid="{00000000-0005-0000-0000-000098BE0000}"/>
    <cellStyle name="Currency 4 4 8 2" xfId="57052" xr:uid="{00000000-0005-0000-0000-000099BE0000}"/>
    <cellStyle name="Currency 4 4 8 3" xfId="57053" xr:uid="{00000000-0005-0000-0000-00009ABE0000}"/>
    <cellStyle name="Currency 4 4 9" xfId="57054" xr:uid="{00000000-0005-0000-0000-00009BBE0000}"/>
    <cellStyle name="Currency 4 4 9 2" xfId="57055" xr:uid="{00000000-0005-0000-0000-00009CBE0000}"/>
    <cellStyle name="Currency 4 4 9 3" xfId="57056" xr:uid="{00000000-0005-0000-0000-00009DBE0000}"/>
    <cellStyle name="Currency 4 5" xfId="4106" xr:uid="{00000000-0005-0000-0000-00009EBE0000}"/>
    <cellStyle name="Currency 4 5 10" xfId="57057" xr:uid="{00000000-0005-0000-0000-00009FBE0000}"/>
    <cellStyle name="Currency 4 5 2" xfId="57058" xr:uid="{00000000-0005-0000-0000-0000A0BE0000}"/>
    <cellStyle name="Currency 4 5 2 2" xfId="57059" xr:uid="{00000000-0005-0000-0000-0000A1BE0000}"/>
    <cellStyle name="Currency 4 5 2 2 2" xfId="57060" xr:uid="{00000000-0005-0000-0000-0000A2BE0000}"/>
    <cellStyle name="Currency 4 5 2 2 2 2" xfId="57061" xr:uid="{00000000-0005-0000-0000-0000A3BE0000}"/>
    <cellStyle name="Currency 4 5 2 2 2 3" xfId="57062" xr:uid="{00000000-0005-0000-0000-0000A4BE0000}"/>
    <cellStyle name="Currency 4 5 2 2 3" xfId="57063" xr:uid="{00000000-0005-0000-0000-0000A5BE0000}"/>
    <cellStyle name="Currency 4 5 2 2 3 2" xfId="57064" xr:uid="{00000000-0005-0000-0000-0000A6BE0000}"/>
    <cellStyle name="Currency 4 5 2 2 3 3" xfId="57065" xr:uid="{00000000-0005-0000-0000-0000A7BE0000}"/>
    <cellStyle name="Currency 4 5 2 2 4" xfId="57066" xr:uid="{00000000-0005-0000-0000-0000A8BE0000}"/>
    <cellStyle name="Currency 4 5 2 2 4 2" xfId="57067" xr:uid="{00000000-0005-0000-0000-0000A9BE0000}"/>
    <cellStyle name="Currency 4 5 2 2 5" xfId="57068" xr:uid="{00000000-0005-0000-0000-0000AABE0000}"/>
    <cellStyle name="Currency 4 5 2 2 6" xfId="57069" xr:uid="{00000000-0005-0000-0000-0000ABBE0000}"/>
    <cellStyle name="Currency 4 5 2 3" xfId="57070" xr:uid="{00000000-0005-0000-0000-0000ACBE0000}"/>
    <cellStyle name="Currency 4 5 2 3 2" xfId="57071" xr:uid="{00000000-0005-0000-0000-0000ADBE0000}"/>
    <cellStyle name="Currency 4 5 2 3 2 2" xfId="57072" xr:uid="{00000000-0005-0000-0000-0000AEBE0000}"/>
    <cellStyle name="Currency 4 5 2 3 2 3" xfId="57073" xr:uid="{00000000-0005-0000-0000-0000AFBE0000}"/>
    <cellStyle name="Currency 4 5 2 3 3" xfId="57074" xr:uid="{00000000-0005-0000-0000-0000B0BE0000}"/>
    <cellStyle name="Currency 4 5 2 3 3 2" xfId="57075" xr:uid="{00000000-0005-0000-0000-0000B1BE0000}"/>
    <cellStyle name="Currency 4 5 2 3 3 3" xfId="57076" xr:uid="{00000000-0005-0000-0000-0000B2BE0000}"/>
    <cellStyle name="Currency 4 5 2 3 4" xfId="57077" xr:uid="{00000000-0005-0000-0000-0000B3BE0000}"/>
    <cellStyle name="Currency 4 5 2 3 4 2" xfId="57078" xr:uid="{00000000-0005-0000-0000-0000B4BE0000}"/>
    <cellStyle name="Currency 4 5 2 3 5" xfId="57079" xr:uid="{00000000-0005-0000-0000-0000B5BE0000}"/>
    <cellStyle name="Currency 4 5 2 3 6" xfId="57080" xr:uid="{00000000-0005-0000-0000-0000B6BE0000}"/>
    <cellStyle name="Currency 4 5 2 4" xfId="57081" xr:uid="{00000000-0005-0000-0000-0000B7BE0000}"/>
    <cellStyle name="Currency 4 5 2 4 2" xfId="57082" xr:uid="{00000000-0005-0000-0000-0000B8BE0000}"/>
    <cellStyle name="Currency 4 5 2 4 2 2" xfId="57083" xr:uid="{00000000-0005-0000-0000-0000B9BE0000}"/>
    <cellStyle name="Currency 4 5 2 4 2 3" xfId="57084" xr:uid="{00000000-0005-0000-0000-0000BABE0000}"/>
    <cellStyle name="Currency 4 5 2 4 3" xfId="57085" xr:uid="{00000000-0005-0000-0000-0000BBBE0000}"/>
    <cellStyle name="Currency 4 5 2 4 3 2" xfId="57086" xr:uid="{00000000-0005-0000-0000-0000BCBE0000}"/>
    <cellStyle name="Currency 4 5 2 4 4" xfId="57087" xr:uid="{00000000-0005-0000-0000-0000BDBE0000}"/>
    <cellStyle name="Currency 4 5 2 4 5" xfId="57088" xr:uid="{00000000-0005-0000-0000-0000BEBE0000}"/>
    <cellStyle name="Currency 4 5 2 5" xfId="57089" xr:uid="{00000000-0005-0000-0000-0000BFBE0000}"/>
    <cellStyle name="Currency 4 5 2 5 2" xfId="57090" xr:uid="{00000000-0005-0000-0000-0000C0BE0000}"/>
    <cellStyle name="Currency 4 5 2 5 3" xfId="57091" xr:uid="{00000000-0005-0000-0000-0000C1BE0000}"/>
    <cellStyle name="Currency 4 5 2 6" xfId="57092" xr:uid="{00000000-0005-0000-0000-0000C2BE0000}"/>
    <cellStyle name="Currency 4 5 2 6 2" xfId="57093" xr:uid="{00000000-0005-0000-0000-0000C3BE0000}"/>
    <cellStyle name="Currency 4 5 2 6 3" xfId="57094" xr:uid="{00000000-0005-0000-0000-0000C4BE0000}"/>
    <cellStyle name="Currency 4 5 2 7" xfId="57095" xr:uid="{00000000-0005-0000-0000-0000C5BE0000}"/>
    <cellStyle name="Currency 4 5 2 7 2" xfId="57096" xr:uid="{00000000-0005-0000-0000-0000C6BE0000}"/>
    <cellStyle name="Currency 4 5 2 8" xfId="57097" xr:uid="{00000000-0005-0000-0000-0000C7BE0000}"/>
    <cellStyle name="Currency 4 5 2 9" xfId="57098" xr:uid="{00000000-0005-0000-0000-0000C8BE0000}"/>
    <cellStyle name="Currency 4 5 3" xfId="57099" xr:uid="{00000000-0005-0000-0000-0000C9BE0000}"/>
    <cellStyle name="Currency 4 5 3 2" xfId="57100" xr:uid="{00000000-0005-0000-0000-0000CABE0000}"/>
    <cellStyle name="Currency 4 5 3 2 2" xfId="57101" xr:uid="{00000000-0005-0000-0000-0000CBBE0000}"/>
    <cellStyle name="Currency 4 5 3 2 3" xfId="57102" xr:uid="{00000000-0005-0000-0000-0000CCBE0000}"/>
    <cellStyle name="Currency 4 5 3 3" xfId="57103" xr:uid="{00000000-0005-0000-0000-0000CDBE0000}"/>
    <cellStyle name="Currency 4 5 3 3 2" xfId="57104" xr:uid="{00000000-0005-0000-0000-0000CEBE0000}"/>
    <cellStyle name="Currency 4 5 3 3 3" xfId="57105" xr:uid="{00000000-0005-0000-0000-0000CFBE0000}"/>
    <cellStyle name="Currency 4 5 3 4" xfId="57106" xr:uid="{00000000-0005-0000-0000-0000D0BE0000}"/>
    <cellStyle name="Currency 4 5 3 4 2" xfId="57107" xr:uid="{00000000-0005-0000-0000-0000D1BE0000}"/>
    <cellStyle name="Currency 4 5 3 5" xfId="57108" xr:uid="{00000000-0005-0000-0000-0000D2BE0000}"/>
    <cellStyle name="Currency 4 5 3 6" xfId="57109" xr:uid="{00000000-0005-0000-0000-0000D3BE0000}"/>
    <cellStyle name="Currency 4 5 4" xfId="57110" xr:uid="{00000000-0005-0000-0000-0000D4BE0000}"/>
    <cellStyle name="Currency 4 5 4 2" xfId="57111" xr:uid="{00000000-0005-0000-0000-0000D5BE0000}"/>
    <cellStyle name="Currency 4 5 4 2 2" xfId="57112" xr:uid="{00000000-0005-0000-0000-0000D6BE0000}"/>
    <cellStyle name="Currency 4 5 4 2 3" xfId="57113" xr:uid="{00000000-0005-0000-0000-0000D7BE0000}"/>
    <cellStyle name="Currency 4 5 4 3" xfId="57114" xr:uid="{00000000-0005-0000-0000-0000D8BE0000}"/>
    <cellStyle name="Currency 4 5 4 3 2" xfId="57115" xr:uid="{00000000-0005-0000-0000-0000D9BE0000}"/>
    <cellStyle name="Currency 4 5 4 3 3" xfId="57116" xr:uid="{00000000-0005-0000-0000-0000DABE0000}"/>
    <cellStyle name="Currency 4 5 4 4" xfId="57117" xr:uid="{00000000-0005-0000-0000-0000DBBE0000}"/>
    <cellStyle name="Currency 4 5 4 4 2" xfId="57118" xr:uid="{00000000-0005-0000-0000-0000DCBE0000}"/>
    <cellStyle name="Currency 4 5 4 5" xfId="57119" xr:uid="{00000000-0005-0000-0000-0000DDBE0000}"/>
    <cellStyle name="Currency 4 5 4 6" xfId="57120" xr:uid="{00000000-0005-0000-0000-0000DEBE0000}"/>
    <cellStyle name="Currency 4 5 5" xfId="57121" xr:uid="{00000000-0005-0000-0000-0000DFBE0000}"/>
    <cellStyle name="Currency 4 5 5 2" xfId="57122" xr:uid="{00000000-0005-0000-0000-0000E0BE0000}"/>
    <cellStyle name="Currency 4 5 5 2 2" xfId="57123" xr:uid="{00000000-0005-0000-0000-0000E1BE0000}"/>
    <cellStyle name="Currency 4 5 5 2 3" xfId="57124" xr:uid="{00000000-0005-0000-0000-0000E2BE0000}"/>
    <cellStyle name="Currency 4 5 5 3" xfId="57125" xr:uid="{00000000-0005-0000-0000-0000E3BE0000}"/>
    <cellStyle name="Currency 4 5 5 3 2" xfId="57126" xr:uid="{00000000-0005-0000-0000-0000E4BE0000}"/>
    <cellStyle name="Currency 4 5 5 4" xfId="57127" xr:uid="{00000000-0005-0000-0000-0000E5BE0000}"/>
    <cellStyle name="Currency 4 5 5 5" xfId="57128" xr:uid="{00000000-0005-0000-0000-0000E6BE0000}"/>
    <cellStyle name="Currency 4 5 6" xfId="57129" xr:uid="{00000000-0005-0000-0000-0000E7BE0000}"/>
    <cellStyle name="Currency 4 5 6 2" xfId="57130" xr:uid="{00000000-0005-0000-0000-0000E8BE0000}"/>
    <cellStyle name="Currency 4 5 6 3" xfId="57131" xr:uid="{00000000-0005-0000-0000-0000E9BE0000}"/>
    <cellStyle name="Currency 4 5 7" xfId="57132" xr:uid="{00000000-0005-0000-0000-0000EABE0000}"/>
    <cellStyle name="Currency 4 5 7 2" xfId="57133" xr:uid="{00000000-0005-0000-0000-0000EBBE0000}"/>
    <cellStyle name="Currency 4 5 7 3" xfId="57134" xr:uid="{00000000-0005-0000-0000-0000ECBE0000}"/>
    <cellStyle name="Currency 4 5 8" xfId="57135" xr:uid="{00000000-0005-0000-0000-0000EDBE0000}"/>
    <cellStyle name="Currency 4 5 8 2" xfId="57136" xr:uid="{00000000-0005-0000-0000-0000EEBE0000}"/>
    <cellStyle name="Currency 4 5 9" xfId="57137" xr:uid="{00000000-0005-0000-0000-0000EFBE0000}"/>
    <cellStyle name="Currency 4 6" xfId="14617" xr:uid="{00000000-0005-0000-0000-0000F0BE0000}"/>
    <cellStyle name="Currency 4 6 2" xfId="57138" xr:uid="{00000000-0005-0000-0000-0000F1BE0000}"/>
    <cellStyle name="Currency 4 6 2 2" xfId="57139" xr:uid="{00000000-0005-0000-0000-0000F2BE0000}"/>
    <cellStyle name="Currency 4 6 2 2 2" xfId="57140" xr:uid="{00000000-0005-0000-0000-0000F3BE0000}"/>
    <cellStyle name="Currency 4 6 2 2 3" xfId="57141" xr:uid="{00000000-0005-0000-0000-0000F4BE0000}"/>
    <cellStyle name="Currency 4 6 2 3" xfId="57142" xr:uid="{00000000-0005-0000-0000-0000F5BE0000}"/>
    <cellStyle name="Currency 4 6 2 3 2" xfId="57143" xr:uid="{00000000-0005-0000-0000-0000F6BE0000}"/>
    <cellStyle name="Currency 4 6 2 3 3" xfId="57144" xr:uid="{00000000-0005-0000-0000-0000F7BE0000}"/>
    <cellStyle name="Currency 4 6 2 4" xfId="57145" xr:uid="{00000000-0005-0000-0000-0000F8BE0000}"/>
    <cellStyle name="Currency 4 6 2 4 2" xfId="57146" xr:uid="{00000000-0005-0000-0000-0000F9BE0000}"/>
    <cellStyle name="Currency 4 6 2 5" xfId="57147" xr:uid="{00000000-0005-0000-0000-0000FABE0000}"/>
    <cellStyle name="Currency 4 6 2 6" xfId="57148" xr:uid="{00000000-0005-0000-0000-0000FBBE0000}"/>
    <cellStyle name="Currency 4 6 3" xfId="57149" xr:uid="{00000000-0005-0000-0000-0000FCBE0000}"/>
    <cellStyle name="Currency 4 6 3 2" xfId="57150" xr:uid="{00000000-0005-0000-0000-0000FDBE0000}"/>
    <cellStyle name="Currency 4 6 3 2 2" xfId="57151" xr:uid="{00000000-0005-0000-0000-0000FEBE0000}"/>
    <cellStyle name="Currency 4 6 3 2 3" xfId="57152" xr:uid="{00000000-0005-0000-0000-0000FFBE0000}"/>
    <cellStyle name="Currency 4 6 3 3" xfId="57153" xr:uid="{00000000-0005-0000-0000-000000BF0000}"/>
    <cellStyle name="Currency 4 6 3 3 2" xfId="57154" xr:uid="{00000000-0005-0000-0000-000001BF0000}"/>
    <cellStyle name="Currency 4 6 3 3 3" xfId="57155" xr:uid="{00000000-0005-0000-0000-000002BF0000}"/>
    <cellStyle name="Currency 4 6 3 4" xfId="57156" xr:uid="{00000000-0005-0000-0000-000003BF0000}"/>
    <cellStyle name="Currency 4 6 3 4 2" xfId="57157" xr:uid="{00000000-0005-0000-0000-000004BF0000}"/>
    <cellStyle name="Currency 4 6 3 5" xfId="57158" xr:uid="{00000000-0005-0000-0000-000005BF0000}"/>
    <cellStyle name="Currency 4 6 3 6" xfId="57159" xr:uid="{00000000-0005-0000-0000-000006BF0000}"/>
    <cellStyle name="Currency 4 6 4" xfId="57160" xr:uid="{00000000-0005-0000-0000-000007BF0000}"/>
    <cellStyle name="Currency 4 6 4 2" xfId="57161" xr:uid="{00000000-0005-0000-0000-000008BF0000}"/>
    <cellStyle name="Currency 4 6 4 2 2" xfId="57162" xr:uid="{00000000-0005-0000-0000-000009BF0000}"/>
    <cellStyle name="Currency 4 6 4 2 3" xfId="57163" xr:uid="{00000000-0005-0000-0000-00000ABF0000}"/>
    <cellStyle name="Currency 4 6 4 3" xfId="57164" xr:uid="{00000000-0005-0000-0000-00000BBF0000}"/>
    <cellStyle name="Currency 4 6 4 3 2" xfId="57165" xr:uid="{00000000-0005-0000-0000-00000CBF0000}"/>
    <cellStyle name="Currency 4 6 4 4" xfId="57166" xr:uid="{00000000-0005-0000-0000-00000DBF0000}"/>
    <cellStyle name="Currency 4 6 4 5" xfId="57167" xr:uid="{00000000-0005-0000-0000-00000EBF0000}"/>
    <cellStyle name="Currency 4 6 5" xfId="57168" xr:uid="{00000000-0005-0000-0000-00000FBF0000}"/>
    <cellStyle name="Currency 4 6 5 2" xfId="57169" xr:uid="{00000000-0005-0000-0000-000010BF0000}"/>
    <cellStyle name="Currency 4 6 5 3" xfId="57170" xr:uid="{00000000-0005-0000-0000-000011BF0000}"/>
    <cellStyle name="Currency 4 6 6" xfId="57171" xr:uid="{00000000-0005-0000-0000-000012BF0000}"/>
    <cellStyle name="Currency 4 6 6 2" xfId="57172" xr:uid="{00000000-0005-0000-0000-000013BF0000}"/>
    <cellStyle name="Currency 4 6 6 3" xfId="57173" xr:uid="{00000000-0005-0000-0000-000014BF0000}"/>
    <cellStyle name="Currency 4 6 7" xfId="57174" xr:uid="{00000000-0005-0000-0000-000015BF0000}"/>
    <cellStyle name="Currency 4 6 7 2" xfId="57175" xr:uid="{00000000-0005-0000-0000-000016BF0000}"/>
    <cellStyle name="Currency 4 6 8" xfId="57176" xr:uid="{00000000-0005-0000-0000-000017BF0000}"/>
    <cellStyle name="Currency 4 6 9" xfId="57177" xr:uid="{00000000-0005-0000-0000-000018BF0000}"/>
    <cellStyle name="Currency 4 7" xfId="57178" xr:uid="{00000000-0005-0000-0000-000019BF0000}"/>
    <cellStyle name="Currency 4 7 2" xfId="57179" xr:uid="{00000000-0005-0000-0000-00001ABF0000}"/>
    <cellStyle name="Currency 4 7 2 2" xfId="57180" xr:uid="{00000000-0005-0000-0000-00001BBF0000}"/>
    <cellStyle name="Currency 4 7 2 2 2" xfId="57181" xr:uid="{00000000-0005-0000-0000-00001CBF0000}"/>
    <cellStyle name="Currency 4 7 2 2 3" xfId="57182" xr:uid="{00000000-0005-0000-0000-00001DBF0000}"/>
    <cellStyle name="Currency 4 7 2 3" xfId="57183" xr:uid="{00000000-0005-0000-0000-00001EBF0000}"/>
    <cellStyle name="Currency 4 7 2 3 2" xfId="57184" xr:uid="{00000000-0005-0000-0000-00001FBF0000}"/>
    <cellStyle name="Currency 4 7 2 3 3" xfId="57185" xr:uid="{00000000-0005-0000-0000-000020BF0000}"/>
    <cellStyle name="Currency 4 7 2 4" xfId="57186" xr:uid="{00000000-0005-0000-0000-000021BF0000}"/>
    <cellStyle name="Currency 4 7 2 4 2" xfId="57187" xr:uid="{00000000-0005-0000-0000-000022BF0000}"/>
    <cellStyle name="Currency 4 7 2 5" xfId="57188" xr:uid="{00000000-0005-0000-0000-000023BF0000}"/>
    <cellStyle name="Currency 4 7 2 6" xfId="57189" xr:uid="{00000000-0005-0000-0000-000024BF0000}"/>
    <cellStyle name="Currency 4 7 3" xfId="57190" xr:uid="{00000000-0005-0000-0000-000025BF0000}"/>
    <cellStyle name="Currency 4 7 3 2" xfId="57191" xr:uid="{00000000-0005-0000-0000-000026BF0000}"/>
    <cellStyle name="Currency 4 7 3 2 2" xfId="57192" xr:uid="{00000000-0005-0000-0000-000027BF0000}"/>
    <cellStyle name="Currency 4 7 3 2 3" xfId="57193" xr:uid="{00000000-0005-0000-0000-000028BF0000}"/>
    <cellStyle name="Currency 4 7 3 3" xfId="57194" xr:uid="{00000000-0005-0000-0000-000029BF0000}"/>
    <cellStyle name="Currency 4 7 3 3 2" xfId="57195" xr:uid="{00000000-0005-0000-0000-00002ABF0000}"/>
    <cellStyle name="Currency 4 7 3 3 3" xfId="57196" xr:uid="{00000000-0005-0000-0000-00002BBF0000}"/>
    <cellStyle name="Currency 4 7 3 4" xfId="57197" xr:uid="{00000000-0005-0000-0000-00002CBF0000}"/>
    <cellStyle name="Currency 4 7 3 4 2" xfId="57198" xr:uid="{00000000-0005-0000-0000-00002DBF0000}"/>
    <cellStyle name="Currency 4 7 3 5" xfId="57199" xr:uid="{00000000-0005-0000-0000-00002EBF0000}"/>
    <cellStyle name="Currency 4 7 3 6" xfId="57200" xr:uid="{00000000-0005-0000-0000-00002FBF0000}"/>
    <cellStyle name="Currency 4 7 4" xfId="57201" xr:uid="{00000000-0005-0000-0000-000030BF0000}"/>
    <cellStyle name="Currency 4 7 4 2" xfId="57202" xr:uid="{00000000-0005-0000-0000-000031BF0000}"/>
    <cellStyle name="Currency 4 7 4 2 2" xfId="57203" xr:uid="{00000000-0005-0000-0000-000032BF0000}"/>
    <cellStyle name="Currency 4 7 4 2 3" xfId="57204" xr:uid="{00000000-0005-0000-0000-000033BF0000}"/>
    <cellStyle name="Currency 4 7 4 3" xfId="57205" xr:uid="{00000000-0005-0000-0000-000034BF0000}"/>
    <cellStyle name="Currency 4 7 4 3 2" xfId="57206" xr:uid="{00000000-0005-0000-0000-000035BF0000}"/>
    <cellStyle name="Currency 4 7 4 4" xfId="57207" xr:uid="{00000000-0005-0000-0000-000036BF0000}"/>
    <cellStyle name="Currency 4 7 4 5" xfId="57208" xr:uid="{00000000-0005-0000-0000-000037BF0000}"/>
    <cellStyle name="Currency 4 7 5" xfId="57209" xr:uid="{00000000-0005-0000-0000-000038BF0000}"/>
    <cellStyle name="Currency 4 7 5 2" xfId="57210" xr:uid="{00000000-0005-0000-0000-000039BF0000}"/>
    <cellStyle name="Currency 4 7 5 3" xfId="57211" xr:uid="{00000000-0005-0000-0000-00003ABF0000}"/>
    <cellStyle name="Currency 4 7 6" xfId="57212" xr:uid="{00000000-0005-0000-0000-00003BBF0000}"/>
    <cellStyle name="Currency 4 7 6 2" xfId="57213" xr:uid="{00000000-0005-0000-0000-00003CBF0000}"/>
    <cellStyle name="Currency 4 7 6 3" xfId="57214" xr:uid="{00000000-0005-0000-0000-00003DBF0000}"/>
    <cellStyle name="Currency 4 7 7" xfId="57215" xr:uid="{00000000-0005-0000-0000-00003EBF0000}"/>
    <cellStyle name="Currency 4 7 7 2" xfId="57216" xr:uid="{00000000-0005-0000-0000-00003FBF0000}"/>
    <cellStyle name="Currency 4 7 8" xfId="57217" xr:uid="{00000000-0005-0000-0000-000040BF0000}"/>
    <cellStyle name="Currency 4 7 9" xfId="57218" xr:uid="{00000000-0005-0000-0000-000041BF0000}"/>
    <cellStyle name="Currency 4 8" xfId="57219" xr:uid="{00000000-0005-0000-0000-000042BF0000}"/>
    <cellStyle name="Currency 4 8 2" xfId="57220" xr:uid="{00000000-0005-0000-0000-000043BF0000}"/>
    <cellStyle name="Currency 4 8 2 2" xfId="57221" xr:uid="{00000000-0005-0000-0000-000044BF0000}"/>
    <cellStyle name="Currency 4 8 2 3" xfId="57222" xr:uid="{00000000-0005-0000-0000-000045BF0000}"/>
    <cellStyle name="Currency 4 8 3" xfId="57223" xr:uid="{00000000-0005-0000-0000-000046BF0000}"/>
    <cellStyle name="Currency 4 8 3 2" xfId="57224" xr:uid="{00000000-0005-0000-0000-000047BF0000}"/>
    <cellStyle name="Currency 4 8 3 3" xfId="57225" xr:uid="{00000000-0005-0000-0000-000048BF0000}"/>
    <cellStyle name="Currency 4 8 4" xfId="57226" xr:uid="{00000000-0005-0000-0000-000049BF0000}"/>
    <cellStyle name="Currency 4 8 4 2" xfId="57227" xr:uid="{00000000-0005-0000-0000-00004ABF0000}"/>
    <cellStyle name="Currency 4 8 5" xfId="57228" xr:uid="{00000000-0005-0000-0000-00004BBF0000}"/>
    <cellStyle name="Currency 4 8 6" xfId="57229" xr:uid="{00000000-0005-0000-0000-00004CBF0000}"/>
    <cellStyle name="Currency 4 9" xfId="57230" xr:uid="{00000000-0005-0000-0000-00004DBF0000}"/>
    <cellStyle name="Currency 4 9 2" xfId="57231" xr:uid="{00000000-0005-0000-0000-00004EBF0000}"/>
    <cellStyle name="Currency 4 9 2 2" xfId="57232" xr:uid="{00000000-0005-0000-0000-00004FBF0000}"/>
    <cellStyle name="Currency 4 9 2 3" xfId="57233" xr:uid="{00000000-0005-0000-0000-000050BF0000}"/>
    <cellStyle name="Currency 4 9 3" xfId="57234" xr:uid="{00000000-0005-0000-0000-000051BF0000}"/>
    <cellStyle name="Currency 4 9 3 2" xfId="57235" xr:uid="{00000000-0005-0000-0000-000052BF0000}"/>
    <cellStyle name="Currency 4 9 3 3" xfId="57236" xr:uid="{00000000-0005-0000-0000-000053BF0000}"/>
    <cellStyle name="Currency 4 9 4" xfId="57237" xr:uid="{00000000-0005-0000-0000-000054BF0000}"/>
    <cellStyle name="Currency 4 9 4 2" xfId="57238" xr:uid="{00000000-0005-0000-0000-000055BF0000}"/>
    <cellStyle name="Currency 4 9 5" xfId="57239" xr:uid="{00000000-0005-0000-0000-000056BF0000}"/>
    <cellStyle name="Currency 4 9 6" xfId="57240" xr:uid="{00000000-0005-0000-0000-000057BF0000}"/>
    <cellStyle name="Currency 40" xfId="4107" xr:uid="{00000000-0005-0000-0000-000058BF0000}"/>
    <cellStyle name="Currency 41" xfId="4108" xr:uid="{00000000-0005-0000-0000-000059BF0000}"/>
    <cellStyle name="Currency 42" xfId="4109" xr:uid="{00000000-0005-0000-0000-00005ABF0000}"/>
    <cellStyle name="Currency 43" xfId="4110" xr:uid="{00000000-0005-0000-0000-00005BBF0000}"/>
    <cellStyle name="Currency 44" xfId="4111" xr:uid="{00000000-0005-0000-0000-00005CBF0000}"/>
    <cellStyle name="Currency 45" xfId="4112" xr:uid="{00000000-0005-0000-0000-00005DBF0000}"/>
    <cellStyle name="Currency 46" xfId="4113" xr:uid="{00000000-0005-0000-0000-00005EBF0000}"/>
    <cellStyle name="Currency 47" xfId="4114" xr:uid="{00000000-0005-0000-0000-00005FBF0000}"/>
    <cellStyle name="Currency 48" xfId="4115" xr:uid="{00000000-0005-0000-0000-000060BF0000}"/>
    <cellStyle name="Currency 49" xfId="4116" xr:uid="{00000000-0005-0000-0000-000061BF0000}"/>
    <cellStyle name="Currency 5" xfId="4117" xr:uid="{00000000-0005-0000-0000-000062BF0000}"/>
    <cellStyle name="Currency 5 2" xfId="4118" xr:uid="{00000000-0005-0000-0000-000063BF0000}"/>
    <cellStyle name="Currency 5 2 2" xfId="10240" xr:uid="{00000000-0005-0000-0000-000064BF0000}"/>
    <cellStyle name="Currency 5 2 2 2" xfId="10241" xr:uid="{00000000-0005-0000-0000-000065BF0000}"/>
    <cellStyle name="Currency 5 2 2 3" xfId="10242" xr:uid="{00000000-0005-0000-0000-000066BF0000}"/>
    <cellStyle name="Currency 5 2 2 4" xfId="10243" xr:uid="{00000000-0005-0000-0000-000067BF0000}"/>
    <cellStyle name="Currency 5 2 3" xfId="10244" xr:uid="{00000000-0005-0000-0000-000068BF0000}"/>
    <cellStyle name="Currency 5 2 3 2" xfId="10245" xr:uid="{00000000-0005-0000-0000-000069BF0000}"/>
    <cellStyle name="Currency 5 2 4" xfId="10246" xr:uid="{00000000-0005-0000-0000-00006ABF0000}"/>
    <cellStyle name="Currency 5 2 5" xfId="10247" xr:uid="{00000000-0005-0000-0000-00006BBF0000}"/>
    <cellStyle name="Currency 5 2 6" xfId="10248" xr:uid="{00000000-0005-0000-0000-00006CBF0000}"/>
    <cellStyle name="Currency 5 2 7" xfId="10249" xr:uid="{00000000-0005-0000-0000-00006DBF0000}"/>
    <cellStyle name="Currency 5 3" xfId="4119" xr:uid="{00000000-0005-0000-0000-00006EBF0000}"/>
    <cellStyle name="Currency 5 3 2" xfId="10250" xr:uid="{00000000-0005-0000-0000-00006FBF0000}"/>
    <cellStyle name="Currency 5 3 3" xfId="10251" xr:uid="{00000000-0005-0000-0000-000070BF0000}"/>
    <cellStyle name="Currency 5 3 4" xfId="10252" xr:uid="{00000000-0005-0000-0000-000071BF0000}"/>
    <cellStyle name="Currency 5 4" xfId="10253" xr:uid="{00000000-0005-0000-0000-000072BF0000}"/>
    <cellStyle name="Currency 5 4 2" xfId="10254" xr:uid="{00000000-0005-0000-0000-000073BF0000}"/>
    <cellStyle name="Currency 5 5" xfId="10255" xr:uid="{00000000-0005-0000-0000-000074BF0000}"/>
    <cellStyle name="Currency 5 6" xfId="10256" xr:uid="{00000000-0005-0000-0000-000075BF0000}"/>
    <cellStyle name="Currency 5 7" xfId="10257" xr:uid="{00000000-0005-0000-0000-000076BF0000}"/>
    <cellStyle name="Currency 5 8" xfId="10258" xr:uid="{00000000-0005-0000-0000-000077BF0000}"/>
    <cellStyle name="Currency 50" xfId="4120" xr:uid="{00000000-0005-0000-0000-000078BF0000}"/>
    <cellStyle name="Currency 51" xfId="4121" xr:uid="{00000000-0005-0000-0000-000079BF0000}"/>
    <cellStyle name="Currency 52" xfId="4122" xr:uid="{00000000-0005-0000-0000-00007ABF0000}"/>
    <cellStyle name="Currency 53" xfId="4123" xr:uid="{00000000-0005-0000-0000-00007BBF0000}"/>
    <cellStyle name="Currency 54" xfId="4124" xr:uid="{00000000-0005-0000-0000-00007CBF0000}"/>
    <cellStyle name="Currency 55" xfId="4125" xr:uid="{00000000-0005-0000-0000-00007DBF0000}"/>
    <cellStyle name="Currency 56" xfId="4126" xr:uid="{00000000-0005-0000-0000-00007EBF0000}"/>
    <cellStyle name="Currency 56 2" xfId="4127" xr:uid="{00000000-0005-0000-0000-00007FBF0000}"/>
    <cellStyle name="Currency 57" xfId="4128" xr:uid="{00000000-0005-0000-0000-000080BF0000}"/>
    <cellStyle name="Currency 57 2" xfId="4129" xr:uid="{00000000-0005-0000-0000-000081BF0000}"/>
    <cellStyle name="Currency 58" xfId="4130" xr:uid="{00000000-0005-0000-0000-000082BF0000}"/>
    <cellStyle name="Currency 59" xfId="4131" xr:uid="{00000000-0005-0000-0000-000083BF0000}"/>
    <cellStyle name="Currency 6" xfId="4132" xr:uid="{00000000-0005-0000-0000-000084BF0000}"/>
    <cellStyle name="Currency 6 2" xfId="4133" xr:uid="{00000000-0005-0000-0000-000085BF0000}"/>
    <cellStyle name="Currency 6 2 2" xfId="4134" xr:uid="{00000000-0005-0000-0000-000086BF0000}"/>
    <cellStyle name="Currency 6 2 2 2" xfId="4135" xr:uid="{00000000-0005-0000-0000-000087BF0000}"/>
    <cellStyle name="Currency 6 2 2 2 2" xfId="4136" xr:uid="{00000000-0005-0000-0000-000088BF0000}"/>
    <cellStyle name="Currency 6 2 2 2 3" xfId="14051" xr:uid="{00000000-0005-0000-0000-000089BF0000}"/>
    <cellStyle name="Currency 6 2 2 3" xfId="4137" xr:uid="{00000000-0005-0000-0000-00008ABF0000}"/>
    <cellStyle name="Currency 6 2 2 3 2" xfId="14052" xr:uid="{00000000-0005-0000-0000-00008BBF0000}"/>
    <cellStyle name="Currency 6 2 2 4" xfId="10259" xr:uid="{00000000-0005-0000-0000-00008CBF0000}"/>
    <cellStyle name="Currency 6 2 2 5" xfId="10260" xr:uid="{00000000-0005-0000-0000-00008DBF0000}"/>
    <cellStyle name="Currency 6 2 2 6" xfId="10261" xr:uid="{00000000-0005-0000-0000-00008EBF0000}"/>
    <cellStyle name="Currency 6 2 3" xfId="4138" xr:uid="{00000000-0005-0000-0000-00008FBF0000}"/>
    <cellStyle name="Currency 6 2 3 2" xfId="4139" xr:uid="{00000000-0005-0000-0000-000090BF0000}"/>
    <cellStyle name="Currency 6 2 3 3" xfId="14053" xr:uid="{00000000-0005-0000-0000-000091BF0000}"/>
    <cellStyle name="Currency 6 2 4" xfId="4140" xr:uid="{00000000-0005-0000-0000-000092BF0000}"/>
    <cellStyle name="Currency 6 2 4 2" xfId="14054" xr:uid="{00000000-0005-0000-0000-000093BF0000}"/>
    <cellStyle name="Currency 6 2 5" xfId="10262" xr:uid="{00000000-0005-0000-0000-000094BF0000}"/>
    <cellStyle name="Currency 6 3" xfId="4141" xr:uid="{00000000-0005-0000-0000-000095BF0000}"/>
    <cellStyle name="Currency 6 3 2" xfId="4142" xr:uid="{00000000-0005-0000-0000-000096BF0000}"/>
    <cellStyle name="Currency 6 3 2 2" xfId="4143" xr:uid="{00000000-0005-0000-0000-000097BF0000}"/>
    <cellStyle name="Currency 6 3 2 2 2" xfId="10263" xr:uid="{00000000-0005-0000-0000-000098BF0000}"/>
    <cellStyle name="Currency 6 3 2 3" xfId="10264" xr:uid="{00000000-0005-0000-0000-000099BF0000}"/>
    <cellStyle name="Currency 6 3 2 4" xfId="10265" xr:uid="{00000000-0005-0000-0000-00009ABF0000}"/>
    <cellStyle name="Currency 6 3 2 5" xfId="10266" xr:uid="{00000000-0005-0000-0000-00009BBF0000}"/>
    <cellStyle name="Currency 6 3 3" xfId="4144" xr:uid="{00000000-0005-0000-0000-00009CBF0000}"/>
    <cellStyle name="Currency 6 3 3 2" xfId="10267" xr:uid="{00000000-0005-0000-0000-00009DBF0000}"/>
    <cellStyle name="Currency 6 3 4" xfId="10268" xr:uid="{00000000-0005-0000-0000-00009EBF0000}"/>
    <cellStyle name="Currency 6 3 5" xfId="10269" xr:uid="{00000000-0005-0000-0000-00009FBF0000}"/>
    <cellStyle name="Currency 6 3 6" xfId="10270" xr:uid="{00000000-0005-0000-0000-0000A0BF0000}"/>
    <cellStyle name="Currency 6 3 7" xfId="10271" xr:uid="{00000000-0005-0000-0000-0000A1BF0000}"/>
    <cellStyle name="Currency 6 4" xfId="4145" xr:uid="{00000000-0005-0000-0000-0000A2BF0000}"/>
    <cellStyle name="Currency 6 4 2" xfId="4146" xr:uid="{00000000-0005-0000-0000-0000A3BF0000}"/>
    <cellStyle name="Currency 6 4 2 2" xfId="10272" xr:uid="{00000000-0005-0000-0000-0000A4BF0000}"/>
    <cellStyle name="Currency 6 4 3" xfId="10273" xr:uid="{00000000-0005-0000-0000-0000A5BF0000}"/>
    <cellStyle name="Currency 6 4 4" xfId="10274" xr:uid="{00000000-0005-0000-0000-0000A6BF0000}"/>
    <cellStyle name="Currency 6 4 5" xfId="10275" xr:uid="{00000000-0005-0000-0000-0000A7BF0000}"/>
    <cellStyle name="Currency 6 5" xfId="4147" xr:uid="{00000000-0005-0000-0000-0000A8BF0000}"/>
    <cellStyle name="Currency 6 5 2" xfId="4148" xr:uid="{00000000-0005-0000-0000-0000A9BF0000}"/>
    <cellStyle name="Currency 6 5 2 2" xfId="10276" xr:uid="{00000000-0005-0000-0000-0000AABF0000}"/>
    <cellStyle name="Currency 6 5 3" xfId="10277" xr:uid="{00000000-0005-0000-0000-0000ABBF0000}"/>
    <cellStyle name="Currency 6 5 4" xfId="10278" xr:uid="{00000000-0005-0000-0000-0000ACBF0000}"/>
    <cellStyle name="Currency 6 5 5" xfId="10279" xr:uid="{00000000-0005-0000-0000-0000ADBF0000}"/>
    <cellStyle name="Currency 6 6" xfId="4149" xr:uid="{00000000-0005-0000-0000-0000AEBF0000}"/>
    <cellStyle name="Currency 6 6 2" xfId="10280" xr:uid="{00000000-0005-0000-0000-0000AFBF0000}"/>
    <cellStyle name="Currency 6 6 2 2" xfId="10281" xr:uid="{00000000-0005-0000-0000-0000B0BF0000}"/>
    <cellStyle name="Currency 6 6 3" xfId="10282" xr:uid="{00000000-0005-0000-0000-0000B1BF0000}"/>
    <cellStyle name="Currency 6 6 4" xfId="10283" xr:uid="{00000000-0005-0000-0000-0000B2BF0000}"/>
    <cellStyle name="Currency 6 6 5" xfId="10284" xr:uid="{00000000-0005-0000-0000-0000B3BF0000}"/>
    <cellStyle name="Currency 6 7" xfId="10285" xr:uid="{00000000-0005-0000-0000-0000B4BF0000}"/>
    <cellStyle name="Currency 60" xfId="4150" xr:uid="{00000000-0005-0000-0000-0000B5BF0000}"/>
    <cellStyle name="Currency 61" xfId="4151" xr:uid="{00000000-0005-0000-0000-0000B6BF0000}"/>
    <cellStyle name="Currency 62" xfId="4152" xr:uid="{00000000-0005-0000-0000-0000B7BF0000}"/>
    <cellStyle name="Currency 62 2" xfId="4153" xr:uid="{00000000-0005-0000-0000-0000B8BF0000}"/>
    <cellStyle name="Currency 63" xfId="4154" xr:uid="{00000000-0005-0000-0000-0000B9BF0000}"/>
    <cellStyle name="Currency 64" xfId="4155" xr:uid="{00000000-0005-0000-0000-0000BABF0000}"/>
    <cellStyle name="Currency 65" xfId="4156" xr:uid="{00000000-0005-0000-0000-0000BBBF0000}"/>
    <cellStyle name="Currency 66" xfId="4157" xr:uid="{00000000-0005-0000-0000-0000BCBF0000}"/>
    <cellStyle name="Currency 67" xfId="4158" xr:uid="{00000000-0005-0000-0000-0000BDBF0000}"/>
    <cellStyle name="Currency 68" xfId="4159" xr:uid="{00000000-0005-0000-0000-0000BEBF0000}"/>
    <cellStyle name="Currency 69" xfId="4160" xr:uid="{00000000-0005-0000-0000-0000BFBF0000}"/>
    <cellStyle name="Currency 7" xfId="4161" xr:uid="{00000000-0005-0000-0000-0000C0BF0000}"/>
    <cellStyle name="Currency 7 2" xfId="4162" xr:uid="{00000000-0005-0000-0000-0000C1BF0000}"/>
    <cellStyle name="Currency 7 2 2" xfId="10286" xr:uid="{00000000-0005-0000-0000-0000C2BF0000}"/>
    <cellStyle name="Currency 7 2 2 2" xfId="10287" xr:uid="{00000000-0005-0000-0000-0000C3BF0000}"/>
    <cellStyle name="Currency 7 2 3" xfId="10288" xr:uid="{00000000-0005-0000-0000-0000C4BF0000}"/>
    <cellStyle name="Currency 7 2 4" xfId="10289" xr:uid="{00000000-0005-0000-0000-0000C5BF0000}"/>
    <cellStyle name="Currency 7 3" xfId="4163" xr:uid="{00000000-0005-0000-0000-0000C6BF0000}"/>
    <cellStyle name="Currency 7 3 2" xfId="10290" xr:uid="{00000000-0005-0000-0000-0000C7BF0000}"/>
    <cellStyle name="Currency 7 3 3" xfId="10291" xr:uid="{00000000-0005-0000-0000-0000C8BF0000}"/>
    <cellStyle name="Currency 7 3 4" xfId="10292" xr:uid="{00000000-0005-0000-0000-0000C9BF0000}"/>
    <cellStyle name="Currency 7 4" xfId="10293" xr:uid="{00000000-0005-0000-0000-0000CABF0000}"/>
    <cellStyle name="Currency 7 4 2" xfId="10294" xr:uid="{00000000-0005-0000-0000-0000CBBF0000}"/>
    <cellStyle name="Currency 7 5" xfId="10295" xr:uid="{00000000-0005-0000-0000-0000CCBF0000}"/>
    <cellStyle name="Currency 7 6" xfId="10296" xr:uid="{00000000-0005-0000-0000-0000CDBF0000}"/>
    <cellStyle name="Currency 7 7" xfId="10297" xr:uid="{00000000-0005-0000-0000-0000CEBF0000}"/>
    <cellStyle name="Currency 7 8" xfId="10298" xr:uid="{00000000-0005-0000-0000-0000CFBF0000}"/>
    <cellStyle name="Currency 70" xfId="4164" xr:uid="{00000000-0005-0000-0000-0000D0BF0000}"/>
    <cellStyle name="Currency 71" xfId="4165" xr:uid="{00000000-0005-0000-0000-0000D1BF0000}"/>
    <cellStyle name="Currency 72" xfId="4166" xr:uid="{00000000-0005-0000-0000-0000D2BF0000}"/>
    <cellStyle name="Currency 73" xfId="4167" xr:uid="{00000000-0005-0000-0000-0000D3BF0000}"/>
    <cellStyle name="Currency 74" xfId="4168" xr:uid="{00000000-0005-0000-0000-0000D4BF0000}"/>
    <cellStyle name="Currency 75" xfId="4169" xr:uid="{00000000-0005-0000-0000-0000D5BF0000}"/>
    <cellStyle name="Currency 76" xfId="10299" xr:uid="{00000000-0005-0000-0000-0000D6BF0000}"/>
    <cellStyle name="Currency 77" xfId="10300" xr:uid="{00000000-0005-0000-0000-0000D7BF0000}"/>
    <cellStyle name="Currency 78" xfId="10301" xr:uid="{00000000-0005-0000-0000-0000D8BF0000}"/>
    <cellStyle name="Currency 79" xfId="10302" xr:uid="{00000000-0005-0000-0000-0000D9BF0000}"/>
    <cellStyle name="Currency 8" xfId="4170" xr:uid="{00000000-0005-0000-0000-0000DABF0000}"/>
    <cellStyle name="Currency 8 2" xfId="4171" xr:uid="{00000000-0005-0000-0000-0000DBBF0000}"/>
    <cellStyle name="Currency 8 2 2" xfId="10303" xr:uid="{00000000-0005-0000-0000-0000DCBF0000}"/>
    <cellStyle name="Currency 8 2 2 2" xfId="14618" xr:uid="{00000000-0005-0000-0000-0000DDBF0000}"/>
    <cellStyle name="Currency 8 2 3" xfId="10304" xr:uid="{00000000-0005-0000-0000-0000DEBF0000}"/>
    <cellStyle name="Currency 8 2 3 2" xfId="10305" xr:uid="{00000000-0005-0000-0000-0000DFBF0000}"/>
    <cellStyle name="Currency 8 2 4" xfId="10306" xr:uid="{00000000-0005-0000-0000-0000E0BF0000}"/>
    <cellStyle name="Currency 8 2 5" xfId="10307" xr:uid="{00000000-0005-0000-0000-0000E1BF0000}"/>
    <cellStyle name="Currency 8 3" xfId="10308" xr:uid="{00000000-0005-0000-0000-0000E2BF0000}"/>
    <cellStyle name="Currency 8 3 2" xfId="10309" xr:uid="{00000000-0005-0000-0000-0000E3BF0000}"/>
    <cellStyle name="Currency 8 3 3" xfId="14055" xr:uid="{00000000-0005-0000-0000-0000E4BF0000}"/>
    <cellStyle name="Currency 8 4" xfId="10310" xr:uid="{00000000-0005-0000-0000-0000E5BF0000}"/>
    <cellStyle name="Currency 8 5" xfId="10311" xr:uid="{00000000-0005-0000-0000-0000E6BF0000}"/>
    <cellStyle name="Currency 8 6" xfId="10312" xr:uid="{00000000-0005-0000-0000-0000E7BF0000}"/>
    <cellStyle name="Currency 8 7" xfId="10313" xr:uid="{00000000-0005-0000-0000-0000E8BF0000}"/>
    <cellStyle name="Currency 80" xfId="10314" xr:uid="{00000000-0005-0000-0000-0000E9BF0000}"/>
    <cellStyle name="Currency 81" xfId="10315" xr:uid="{00000000-0005-0000-0000-0000EABF0000}"/>
    <cellStyle name="Currency 82" xfId="10316" xr:uid="{00000000-0005-0000-0000-0000EBBF0000}"/>
    <cellStyle name="Currency 83" xfId="10317" xr:uid="{00000000-0005-0000-0000-0000ECBF0000}"/>
    <cellStyle name="Currency 84" xfId="10318" xr:uid="{00000000-0005-0000-0000-0000EDBF0000}"/>
    <cellStyle name="Currency 85" xfId="10319" xr:uid="{00000000-0005-0000-0000-0000EEBF0000}"/>
    <cellStyle name="Currency 86" xfId="10320" xr:uid="{00000000-0005-0000-0000-0000EFBF0000}"/>
    <cellStyle name="Currency 87" xfId="10321" xr:uid="{00000000-0005-0000-0000-0000F0BF0000}"/>
    <cellStyle name="Currency 88" xfId="10322" xr:uid="{00000000-0005-0000-0000-0000F1BF0000}"/>
    <cellStyle name="Currency 89" xfId="10323" xr:uid="{00000000-0005-0000-0000-0000F2BF0000}"/>
    <cellStyle name="Currency 9" xfId="4172" xr:uid="{00000000-0005-0000-0000-0000F3BF0000}"/>
    <cellStyle name="Currency 9 2" xfId="4173" xr:uid="{00000000-0005-0000-0000-0000F4BF0000}"/>
    <cellStyle name="Currency 9 2 2" xfId="10324" xr:uid="{00000000-0005-0000-0000-0000F5BF0000}"/>
    <cellStyle name="Currency 9 2 3" xfId="10325" xr:uid="{00000000-0005-0000-0000-0000F6BF0000}"/>
    <cellStyle name="Currency 9 3" xfId="10326" xr:uid="{00000000-0005-0000-0000-0000F7BF0000}"/>
    <cellStyle name="Currency 9 3 2" xfId="10327" xr:uid="{00000000-0005-0000-0000-0000F8BF0000}"/>
    <cellStyle name="Currency 9 4" xfId="10328" xr:uid="{00000000-0005-0000-0000-0000F9BF0000}"/>
    <cellStyle name="Currency 9 5" xfId="10329" xr:uid="{00000000-0005-0000-0000-0000FABF0000}"/>
    <cellStyle name="Currency 9 6" xfId="10330" xr:uid="{00000000-0005-0000-0000-0000FBBF0000}"/>
    <cellStyle name="Currency 90" xfId="10331" xr:uid="{00000000-0005-0000-0000-0000FCBF0000}"/>
    <cellStyle name="Currency 91" xfId="10332" xr:uid="{00000000-0005-0000-0000-0000FDBF0000}"/>
    <cellStyle name="Currency 92" xfId="10333" xr:uid="{00000000-0005-0000-0000-0000FEBF0000}"/>
    <cellStyle name="Currency 93" xfId="10334" xr:uid="{00000000-0005-0000-0000-0000FFBF0000}"/>
    <cellStyle name="Currency 94" xfId="10335" xr:uid="{00000000-0005-0000-0000-000000C00000}"/>
    <cellStyle name="Currency 95" xfId="10336" xr:uid="{00000000-0005-0000-0000-000001C00000}"/>
    <cellStyle name="Currency 96" xfId="10337" xr:uid="{00000000-0005-0000-0000-000002C00000}"/>
    <cellStyle name="Currency 97" xfId="10338" xr:uid="{00000000-0005-0000-0000-000003C00000}"/>
    <cellStyle name="Currency 98" xfId="10339" xr:uid="{00000000-0005-0000-0000-000004C00000}"/>
    <cellStyle name="Currency 99" xfId="10340" xr:uid="{00000000-0005-0000-0000-000005C00000}"/>
    <cellStyle name="Currency0" xfId="4174" xr:uid="{00000000-0005-0000-0000-000006C00000}"/>
    <cellStyle name="Currency0 2" xfId="4175" xr:uid="{00000000-0005-0000-0000-000007C00000}"/>
    <cellStyle name="Currency0 2 2" xfId="10341" xr:uid="{00000000-0005-0000-0000-000008C00000}"/>
    <cellStyle name="Currency0 2 3" xfId="10342" xr:uid="{00000000-0005-0000-0000-000009C00000}"/>
    <cellStyle name="Currency0 3" xfId="4176" xr:uid="{00000000-0005-0000-0000-00000AC00000}"/>
    <cellStyle name="Currency0 3 2" xfId="10343" xr:uid="{00000000-0005-0000-0000-00000BC00000}"/>
    <cellStyle name="Currency0 3 3" xfId="10344" xr:uid="{00000000-0005-0000-0000-00000CC00000}"/>
    <cellStyle name="Custom - Style1" xfId="10345" xr:uid="{00000000-0005-0000-0000-00000DC00000}"/>
    <cellStyle name="Data   - Style2" xfId="10346" xr:uid="{00000000-0005-0000-0000-00000EC00000}"/>
    <cellStyle name="Date" xfId="4177" xr:uid="{00000000-0005-0000-0000-00000FC00000}"/>
    <cellStyle name="Date 2" xfId="4178" xr:uid="{00000000-0005-0000-0000-000010C00000}"/>
    <cellStyle name="Date 2 2" xfId="10347" xr:uid="{00000000-0005-0000-0000-000011C00000}"/>
    <cellStyle name="Date 2 3" xfId="10348" xr:uid="{00000000-0005-0000-0000-000012C00000}"/>
    <cellStyle name="Date 3" xfId="4179" xr:uid="{00000000-0005-0000-0000-000013C00000}"/>
    <cellStyle name="Date 3 2" xfId="10349" xr:uid="{00000000-0005-0000-0000-000014C00000}"/>
    <cellStyle name="Date 3 3" xfId="10350" xr:uid="{00000000-0005-0000-0000-000015C00000}"/>
    <cellStyle name="Eingabe" xfId="4180" xr:uid="{00000000-0005-0000-0000-000016C00000}"/>
    <cellStyle name="Eingabe 2" xfId="4181" xr:uid="{00000000-0005-0000-0000-000017C00000}"/>
    <cellStyle name="Eingabe 3" xfId="57241" xr:uid="{00000000-0005-0000-0000-000018C00000}"/>
    <cellStyle name="Euro" xfId="4182" xr:uid="{00000000-0005-0000-0000-000019C00000}"/>
    <cellStyle name="Euro 2" xfId="4183" xr:uid="{00000000-0005-0000-0000-00001AC00000}"/>
    <cellStyle name="Euro 2 2" xfId="4184" xr:uid="{00000000-0005-0000-0000-00001BC00000}"/>
    <cellStyle name="Euro 2 2 2" xfId="13830" xr:uid="{00000000-0005-0000-0000-00001CC00000}"/>
    <cellStyle name="Euro 2 3" xfId="10351" xr:uid="{00000000-0005-0000-0000-00001DC00000}"/>
    <cellStyle name="Euro 3" xfId="4185" xr:uid="{00000000-0005-0000-0000-00001EC00000}"/>
    <cellStyle name="Euro 3 2" xfId="10352" xr:uid="{00000000-0005-0000-0000-00001FC00000}"/>
    <cellStyle name="Euro 3 3" xfId="10353" xr:uid="{00000000-0005-0000-0000-000020C00000}"/>
    <cellStyle name="Explanatory Text" xfId="62030" builtinId="53" customBuiltin="1"/>
    <cellStyle name="Explanatory Text 10" xfId="10354" xr:uid="{00000000-0005-0000-0000-000022C00000}"/>
    <cellStyle name="Explanatory Text 11" xfId="10355" xr:uid="{00000000-0005-0000-0000-000023C00000}"/>
    <cellStyle name="Explanatory Text 12" xfId="10356" xr:uid="{00000000-0005-0000-0000-000024C00000}"/>
    <cellStyle name="Explanatory Text 13" xfId="10357" xr:uid="{00000000-0005-0000-0000-000025C00000}"/>
    <cellStyle name="Explanatory Text 14" xfId="10358" xr:uid="{00000000-0005-0000-0000-000026C00000}"/>
    <cellStyle name="Explanatory Text 15" xfId="10359" xr:uid="{00000000-0005-0000-0000-000027C00000}"/>
    <cellStyle name="Explanatory Text 16" xfId="10360" xr:uid="{00000000-0005-0000-0000-000028C00000}"/>
    <cellStyle name="Explanatory Text 17" xfId="10361" xr:uid="{00000000-0005-0000-0000-000029C00000}"/>
    <cellStyle name="Explanatory Text 18" xfId="14483" xr:uid="{00000000-0005-0000-0000-00002AC00000}"/>
    <cellStyle name="Explanatory Text 2" xfId="4186" xr:uid="{00000000-0005-0000-0000-00002BC00000}"/>
    <cellStyle name="Explanatory Text 2 2" xfId="4187" xr:uid="{00000000-0005-0000-0000-00002CC00000}"/>
    <cellStyle name="Explanatory Text 2 2 2" xfId="14247" xr:uid="{00000000-0005-0000-0000-00002DC00000}"/>
    <cellStyle name="Explanatory Text 2 3" xfId="13725" xr:uid="{00000000-0005-0000-0000-00002EC00000}"/>
    <cellStyle name="Explanatory Text 2 4" xfId="57242" xr:uid="{00000000-0005-0000-0000-00002FC00000}"/>
    <cellStyle name="Explanatory Text 2 5" xfId="57243" xr:uid="{00000000-0005-0000-0000-000030C00000}"/>
    <cellStyle name="Explanatory Text 3" xfId="4188" xr:uid="{00000000-0005-0000-0000-000031C00000}"/>
    <cellStyle name="Explanatory Text 3 2" xfId="13726" xr:uid="{00000000-0005-0000-0000-000032C00000}"/>
    <cellStyle name="Explanatory Text 4" xfId="10362" xr:uid="{00000000-0005-0000-0000-000033C00000}"/>
    <cellStyle name="Explanatory Text 4 2" xfId="57244" xr:uid="{00000000-0005-0000-0000-000034C00000}"/>
    <cellStyle name="Explanatory Text 5" xfId="10363" xr:uid="{00000000-0005-0000-0000-000035C00000}"/>
    <cellStyle name="Explanatory Text 5 2" xfId="57245" xr:uid="{00000000-0005-0000-0000-000036C00000}"/>
    <cellStyle name="Explanatory Text 6" xfId="10364" xr:uid="{00000000-0005-0000-0000-000037C00000}"/>
    <cellStyle name="Explanatory Text 6 2" xfId="57246" xr:uid="{00000000-0005-0000-0000-000038C00000}"/>
    <cellStyle name="Explanatory Text 7" xfId="10365" xr:uid="{00000000-0005-0000-0000-000039C00000}"/>
    <cellStyle name="Explanatory Text 7 2" xfId="57247" xr:uid="{00000000-0005-0000-0000-00003AC00000}"/>
    <cellStyle name="Explanatory Text 8" xfId="10366" xr:uid="{00000000-0005-0000-0000-00003BC00000}"/>
    <cellStyle name="Explanatory Text 9" xfId="10367" xr:uid="{00000000-0005-0000-0000-00003CC00000}"/>
    <cellStyle name="F2" xfId="4189" xr:uid="{00000000-0005-0000-0000-00003DC00000}"/>
    <cellStyle name="F2 2" xfId="4190" xr:uid="{00000000-0005-0000-0000-00003EC00000}"/>
    <cellStyle name="F2 2 2" xfId="10368" xr:uid="{00000000-0005-0000-0000-00003FC00000}"/>
    <cellStyle name="F2 3" xfId="10369" xr:uid="{00000000-0005-0000-0000-000040C00000}"/>
    <cellStyle name="F2 3 2" xfId="10370" xr:uid="{00000000-0005-0000-0000-000041C00000}"/>
    <cellStyle name="F2 4" xfId="10371" xr:uid="{00000000-0005-0000-0000-000042C00000}"/>
    <cellStyle name="F2 5" xfId="10372" xr:uid="{00000000-0005-0000-0000-000043C00000}"/>
    <cellStyle name="F2 6" xfId="10373" xr:uid="{00000000-0005-0000-0000-000044C00000}"/>
    <cellStyle name="F2 7" xfId="10374" xr:uid="{00000000-0005-0000-0000-000045C00000}"/>
    <cellStyle name="F2 8" xfId="10375" xr:uid="{00000000-0005-0000-0000-000046C00000}"/>
    <cellStyle name="F2 9" xfId="10376" xr:uid="{00000000-0005-0000-0000-000047C00000}"/>
    <cellStyle name="F2_Regenerated Revenues LGE Gas 2008-04 with Elec Gen-Seelye final version " xfId="10377" xr:uid="{00000000-0005-0000-0000-000048C00000}"/>
    <cellStyle name="F3" xfId="4191" xr:uid="{00000000-0005-0000-0000-000049C00000}"/>
    <cellStyle name="F3 2" xfId="4192" xr:uid="{00000000-0005-0000-0000-00004AC00000}"/>
    <cellStyle name="F3 2 2" xfId="10378" xr:uid="{00000000-0005-0000-0000-00004BC00000}"/>
    <cellStyle name="F3 3" xfId="10379" xr:uid="{00000000-0005-0000-0000-00004CC00000}"/>
    <cellStyle name="F3 3 2" xfId="10380" xr:uid="{00000000-0005-0000-0000-00004DC00000}"/>
    <cellStyle name="F3 4" xfId="10381" xr:uid="{00000000-0005-0000-0000-00004EC00000}"/>
    <cellStyle name="F3 5" xfId="10382" xr:uid="{00000000-0005-0000-0000-00004FC00000}"/>
    <cellStyle name="F3 6" xfId="10383" xr:uid="{00000000-0005-0000-0000-000050C00000}"/>
    <cellStyle name="F3 7" xfId="10384" xr:uid="{00000000-0005-0000-0000-000051C00000}"/>
    <cellStyle name="F3 8" xfId="10385" xr:uid="{00000000-0005-0000-0000-000052C00000}"/>
    <cellStyle name="F3 9" xfId="10386" xr:uid="{00000000-0005-0000-0000-000053C00000}"/>
    <cellStyle name="F3_Regenerated Revenues LGE Gas 2008-04 with Elec Gen-Seelye final version " xfId="10387" xr:uid="{00000000-0005-0000-0000-000054C00000}"/>
    <cellStyle name="F4" xfId="4193" xr:uid="{00000000-0005-0000-0000-000055C00000}"/>
    <cellStyle name="F4 2" xfId="4194" xr:uid="{00000000-0005-0000-0000-000056C00000}"/>
    <cellStyle name="F4 2 2" xfId="10388" xr:uid="{00000000-0005-0000-0000-000057C00000}"/>
    <cellStyle name="F4 3" xfId="10389" xr:uid="{00000000-0005-0000-0000-000058C00000}"/>
    <cellStyle name="F4 3 2" xfId="10390" xr:uid="{00000000-0005-0000-0000-000059C00000}"/>
    <cellStyle name="F4 4" xfId="10391" xr:uid="{00000000-0005-0000-0000-00005AC00000}"/>
    <cellStyle name="F4 5" xfId="10392" xr:uid="{00000000-0005-0000-0000-00005BC00000}"/>
    <cellStyle name="F4 6" xfId="10393" xr:uid="{00000000-0005-0000-0000-00005CC00000}"/>
    <cellStyle name="F4 7" xfId="10394" xr:uid="{00000000-0005-0000-0000-00005DC00000}"/>
    <cellStyle name="F4 8" xfId="10395" xr:uid="{00000000-0005-0000-0000-00005EC00000}"/>
    <cellStyle name="F4 9" xfId="10396" xr:uid="{00000000-0005-0000-0000-00005FC00000}"/>
    <cellStyle name="F4_Regenerated Revenues LGE Gas 2008-04 with Elec Gen-Seelye final version " xfId="10397" xr:uid="{00000000-0005-0000-0000-000060C00000}"/>
    <cellStyle name="F5" xfId="4195" xr:uid="{00000000-0005-0000-0000-000061C00000}"/>
    <cellStyle name="F5 2" xfId="4196" xr:uid="{00000000-0005-0000-0000-000062C00000}"/>
    <cellStyle name="F5 2 2" xfId="10398" xr:uid="{00000000-0005-0000-0000-000063C00000}"/>
    <cellStyle name="F5 3" xfId="4197" xr:uid="{00000000-0005-0000-0000-000064C00000}"/>
    <cellStyle name="F5 3 2" xfId="10399" xr:uid="{00000000-0005-0000-0000-000065C00000}"/>
    <cellStyle name="F5 4" xfId="10400" xr:uid="{00000000-0005-0000-0000-000066C00000}"/>
    <cellStyle name="F5 5" xfId="10401" xr:uid="{00000000-0005-0000-0000-000067C00000}"/>
    <cellStyle name="F5 6" xfId="10402" xr:uid="{00000000-0005-0000-0000-000068C00000}"/>
    <cellStyle name="F5 7" xfId="10403" xr:uid="{00000000-0005-0000-0000-000069C00000}"/>
    <cellStyle name="F5 8" xfId="10404" xr:uid="{00000000-0005-0000-0000-00006AC00000}"/>
    <cellStyle name="F5 9" xfId="10405" xr:uid="{00000000-0005-0000-0000-00006BC00000}"/>
    <cellStyle name="F5_Regenerated Revenues LGE Gas 2008-04 with Elec Gen-Seelye final version " xfId="10406" xr:uid="{00000000-0005-0000-0000-00006CC00000}"/>
    <cellStyle name="F6" xfId="4198" xr:uid="{00000000-0005-0000-0000-00006DC00000}"/>
    <cellStyle name="F6 10" xfId="10407" xr:uid="{00000000-0005-0000-0000-00006EC00000}"/>
    <cellStyle name="F6 10 2" xfId="10408" xr:uid="{00000000-0005-0000-0000-00006FC00000}"/>
    <cellStyle name="F6 11" xfId="10409" xr:uid="{00000000-0005-0000-0000-000070C00000}"/>
    <cellStyle name="F6 2" xfId="4199" xr:uid="{00000000-0005-0000-0000-000071C00000}"/>
    <cellStyle name="F6 2 2" xfId="4200" xr:uid="{00000000-0005-0000-0000-000072C00000}"/>
    <cellStyle name="F6 2 2 2" xfId="13831" xr:uid="{00000000-0005-0000-0000-000073C00000}"/>
    <cellStyle name="F6 3" xfId="4201" xr:uid="{00000000-0005-0000-0000-000074C00000}"/>
    <cellStyle name="F6 3 2" xfId="10410" xr:uid="{00000000-0005-0000-0000-000075C00000}"/>
    <cellStyle name="F6 4" xfId="10411" xr:uid="{00000000-0005-0000-0000-000076C00000}"/>
    <cellStyle name="F6 5" xfId="10412" xr:uid="{00000000-0005-0000-0000-000077C00000}"/>
    <cellStyle name="F6 6" xfId="10413" xr:uid="{00000000-0005-0000-0000-000078C00000}"/>
    <cellStyle name="F6 7" xfId="10414" xr:uid="{00000000-0005-0000-0000-000079C00000}"/>
    <cellStyle name="F6 8" xfId="10415" xr:uid="{00000000-0005-0000-0000-00007AC00000}"/>
    <cellStyle name="F6 9" xfId="10416" xr:uid="{00000000-0005-0000-0000-00007BC00000}"/>
    <cellStyle name="F6_Regenerated Revenues LGE Gas 2008-04 with Elec Gen-Seelye final version " xfId="10417" xr:uid="{00000000-0005-0000-0000-00007CC00000}"/>
    <cellStyle name="F7" xfId="4202" xr:uid="{00000000-0005-0000-0000-00007DC00000}"/>
    <cellStyle name="F7 2" xfId="4203" xr:uid="{00000000-0005-0000-0000-00007EC00000}"/>
    <cellStyle name="F7 2 2" xfId="10418" xr:uid="{00000000-0005-0000-0000-00007FC00000}"/>
    <cellStyle name="F7 3" xfId="10419" xr:uid="{00000000-0005-0000-0000-000080C00000}"/>
    <cellStyle name="F7 3 2" xfId="10420" xr:uid="{00000000-0005-0000-0000-000081C00000}"/>
    <cellStyle name="F7 4" xfId="10421" xr:uid="{00000000-0005-0000-0000-000082C00000}"/>
    <cellStyle name="F7 5" xfId="10422" xr:uid="{00000000-0005-0000-0000-000083C00000}"/>
    <cellStyle name="F7 6" xfId="10423" xr:uid="{00000000-0005-0000-0000-000084C00000}"/>
    <cellStyle name="F7 7" xfId="10424" xr:uid="{00000000-0005-0000-0000-000085C00000}"/>
    <cellStyle name="F7 8" xfId="10425" xr:uid="{00000000-0005-0000-0000-000086C00000}"/>
    <cellStyle name="F7 9" xfId="10426" xr:uid="{00000000-0005-0000-0000-000087C00000}"/>
    <cellStyle name="F7_Regenerated Revenues LGE Gas 2008-04 with Elec Gen-Seelye final version " xfId="10427" xr:uid="{00000000-0005-0000-0000-000088C00000}"/>
    <cellStyle name="F8" xfId="4204" xr:uid="{00000000-0005-0000-0000-000089C00000}"/>
    <cellStyle name="F8 2" xfId="4205" xr:uid="{00000000-0005-0000-0000-00008AC00000}"/>
    <cellStyle name="F8 2 2" xfId="10428" xr:uid="{00000000-0005-0000-0000-00008BC00000}"/>
    <cellStyle name="F8 3" xfId="10429" xr:uid="{00000000-0005-0000-0000-00008CC00000}"/>
    <cellStyle name="F8 3 2" xfId="10430" xr:uid="{00000000-0005-0000-0000-00008DC00000}"/>
    <cellStyle name="F8 4" xfId="10431" xr:uid="{00000000-0005-0000-0000-00008EC00000}"/>
    <cellStyle name="F8 5" xfId="10432" xr:uid="{00000000-0005-0000-0000-00008FC00000}"/>
    <cellStyle name="F8 6" xfId="10433" xr:uid="{00000000-0005-0000-0000-000090C00000}"/>
    <cellStyle name="F8 7" xfId="10434" xr:uid="{00000000-0005-0000-0000-000091C00000}"/>
    <cellStyle name="F8 8" xfId="10435" xr:uid="{00000000-0005-0000-0000-000092C00000}"/>
    <cellStyle name="F8 9" xfId="10436" xr:uid="{00000000-0005-0000-0000-000093C00000}"/>
    <cellStyle name="F8_Regenerated Revenues LGE Gas 2008-04 with Elec Gen-Seelye final version " xfId="10437" xr:uid="{00000000-0005-0000-0000-000094C00000}"/>
    <cellStyle name="Fixed" xfId="4206" xr:uid="{00000000-0005-0000-0000-000095C00000}"/>
    <cellStyle name="Fixed 2" xfId="4207" xr:uid="{00000000-0005-0000-0000-000096C00000}"/>
    <cellStyle name="Fixed 2 2" xfId="10438" xr:uid="{00000000-0005-0000-0000-000097C00000}"/>
    <cellStyle name="Fixed 2 3" xfId="10439" xr:uid="{00000000-0005-0000-0000-000098C00000}"/>
    <cellStyle name="Fixed 3" xfId="4208" xr:uid="{00000000-0005-0000-0000-000099C00000}"/>
    <cellStyle name="Fixed 3 2" xfId="10440" xr:uid="{00000000-0005-0000-0000-00009AC00000}"/>
    <cellStyle name="Fixed 3 3" xfId="10441" xr:uid="{00000000-0005-0000-0000-00009BC00000}"/>
    <cellStyle name="Good" xfId="62021" builtinId="26" customBuiltin="1"/>
    <cellStyle name="Good 10" xfId="10442" xr:uid="{00000000-0005-0000-0000-00009DC00000}"/>
    <cellStyle name="Good 11" xfId="10443" xr:uid="{00000000-0005-0000-0000-00009EC00000}"/>
    <cellStyle name="Good 12" xfId="10444" xr:uid="{00000000-0005-0000-0000-00009FC00000}"/>
    <cellStyle name="Good 13" xfId="10445" xr:uid="{00000000-0005-0000-0000-0000A0C00000}"/>
    <cellStyle name="Good 14" xfId="10446" xr:uid="{00000000-0005-0000-0000-0000A1C00000}"/>
    <cellStyle name="Good 15" xfId="10447" xr:uid="{00000000-0005-0000-0000-0000A2C00000}"/>
    <cellStyle name="Good 16" xfId="10448" xr:uid="{00000000-0005-0000-0000-0000A3C00000}"/>
    <cellStyle name="Good 17" xfId="10449" xr:uid="{00000000-0005-0000-0000-0000A4C00000}"/>
    <cellStyle name="Good 17 2" xfId="14248" xr:uid="{00000000-0005-0000-0000-0000A5C00000}"/>
    <cellStyle name="Good 18" xfId="14473" xr:uid="{00000000-0005-0000-0000-0000A6C00000}"/>
    <cellStyle name="Good 2" xfId="4209" xr:uid="{00000000-0005-0000-0000-0000A7C00000}"/>
    <cellStyle name="Good 2 2" xfId="4210" xr:uid="{00000000-0005-0000-0000-0000A8C00000}"/>
    <cellStyle name="Good 2 2 2" xfId="14249" xr:uid="{00000000-0005-0000-0000-0000A9C00000}"/>
    <cellStyle name="Good 2 3" xfId="13727" xr:uid="{00000000-0005-0000-0000-0000AAC00000}"/>
    <cellStyle name="Good 2 4" xfId="57248" xr:uid="{00000000-0005-0000-0000-0000ABC00000}"/>
    <cellStyle name="Good 2 5" xfId="57249" xr:uid="{00000000-0005-0000-0000-0000ACC00000}"/>
    <cellStyle name="Good 3" xfId="4211" xr:uid="{00000000-0005-0000-0000-0000ADC00000}"/>
    <cellStyle name="Good 3 2" xfId="13728" xr:uid="{00000000-0005-0000-0000-0000AEC00000}"/>
    <cellStyle name="Good 4" xfId="10450" xr:uid="{00000000-0005-0000-0000-0000AFC00000}"/>
    <cellStyle name="Good 4 2" xfId="57250" xr:uid="{00000000-0005-0000-0000-0000B0C00000}"/>
    <cellStyle name="Good 5" xfId="10451" xr:uid="{00000000-0005-0000-0000-0000B1C00000}"/>
    <cellStyle name="Good 5 2" xfId="57251" xr:uid="{00000000-0005-0000-0000-0000B2C00000}"/>
    <cellStyle name="Good 6" xfId="10452" xr:uid="{00000000-0005-0000-0000-0000B3C00000}"/>
    <cellStyle name="Good 6 2" xfId="57252" xr:uid="{00000000-0005-0000-0000-0000B4C00000}"/>
    <cellStyle name="Good 7" xfId="10453" xr:uid="{00000000-0005-0000-0000-0000B5C00000}"/>
    <cellStyle name="Good 7 2" xfId="57253" xr:uid="{00000000-0005-0000-0000-0000B6C00000}"/>
    <cellStyle name="Good 8" xfId="10454" xr:uid="{00000000-0005-0000-0000-0000B7C00000}"/>
    <cellStyle name="Good 9" xfId="10455" xr:uid="{00000000-0005-0000-0000-0000B8C00000}"/>
    <cellStyle name="Heading 1" xfId="62017" builtinId="16" customBuiltin="1"/>
    <cellStyle name="Heading 1 10" xfId="10456" xr:uid="{00000000-0005-0000-0000-0000BAC00000}"/>
    <cellStyle name="Heading 1 11" xfId="10457" xr:uid="{00000000-0005-0000-0000-0000BBC00000}"/>
    <cellStyle name="Heading 1 12" xfId="10458" xr:uid="{00000000-0005-0000-0000-0000BCC00000}"/>
    <cellStyle name="Heading 1 13" xfId="10459" xr:uid="{00000000-0005-0000-0000-0000BDC00000}"/>
    <cellStyle name="Heading 1 14" xfId="10460" xr:uid="{00000000-0005-0000-0000-0000BEC00000}"/>
    <cellStyle name="Heading 1 15" xfId="10461" xr:uid="{00000000-0005-0000-0000-0000BFC00000}"/>
    <cellStyle name="Heading 1 16" xfId="10462" xr:uid="{00000000-0005-0000-0000-0000C0C00000}"/>
    <cellStyle name="Heading 1 17" xfId="10463" xr:uid="{00000000-0005-0000-0000-0000C1C00000}"/>
    <cellStyle name="Heading 1 17 2" xfId="10464" xr:uid="{00000000-0005-0000-0000-0000C2C00000}"/>
    <cellStyle name="Heading 1 17 3" xfId="10465" xr:uid="{00000000-0005-0000-0000-0000C3C00000}"/>
    <cellStyle name="Heading 1 17 4" xfId="14250" xr:uid="{00000000-0005-0000-0000-0000C4C00000}"/>
    <cellStyle name="Heading 1 18" xfId="14469" xr:uid="{00000000-0005-0000-0000-0000C5C00000}"/>
    <cellStyle name="Heading 1 2" xfId="4212" xr:uid="{00000000-0005-0000-0000-0000C6C00000}"/>
    <cellStyle name="Heading 1 2 2" xfId="4213" xr:uid="{00000000-0005-0000-0000-0000C7C00000}"/>
    <cellStyle name="Heading 1 2 2 2" xfId="10466" xr:uid="{00000000-0005-0000-0000-0000C8C00000}"/>
    <cellStyle name="Heading 1 2 3" xfId="57254" xr:uid="{00000000-0005-0000-0000-0000C9C00000}"/>
    <cellStyle name="Heading 1 2 4" xfId="57255" xr:uid="{00000000-0005-0000-0000-0000CAC00000}"/>
    <cellStyle name="Heading 1 2 5" xfId="57256" xr:uid="{00000000-0005-0000-0000-0000CBC00000}"/>
    <cellStyle name="Heading 1 3" xfId="4214" xr:uid="{00000000-0005-0000-0000-0000CCC00000}"/>
    <cellStyle name="Heading 1 3 2" xfId="4215" xr:uid="{00000000-0005-0000-0000-0000CDC00000}"/>
    <cellStyle name="Heading 1 3 2 2" xfId="10467" xr:uid="{00000000-0005-0000-0000-0000CEC00000}"/>
    <cellStyle name="Heading 1 3 3" xfId="57257" xr:uid="{00000000-0005-0000-0000-0000CFC00000}"/>
    <cellStyle name="Heading 1 4" xfId="10468" xr:uid="{00000000-0005-0000-0000-0000D0C00000}"/>
    <cellStyle name="Heading 1 4 2" xfId="57258" xr:uid="{00000000-0005-0000-0000-0000D1C00000}"/>
    <cellStyle name="Heading 1 5" xfId="10469" xr:uid="{00000000-0005-0000-0000-0000D2C00000}"/>
    <cellStyle name="Heading 1 5 2" xfId="57259" xr:uid="{00000000-0005-0000-0000-0000D3C00000}"/>
    <cellStyle name="Heading 1 6" xfId="10470" xr:uid="{00000000-0005-0000-0000-0000D4C00000}"/>
    <cellStyle name="Heading 1 6 2" xfId="57260" xr:uid="{00000000-0005-0000-0000-0000D5C00000}"/>
    <cellStyle name="Heading 1 7" xfId="10471" xr:uid="{00000000-0005-0000-0000-0000D6C00000}"/>
    <cellStyle name="Heading 1 7 2" xfId="57261" xr:uid="{00000000-0005-0000-0000-0000D7C00000}"/>
    <cellStyle name="Heading 1 8" xfId="10472" xr:uid="{00000000-0005-0000-0000-0000D8C00000}"/>
    <cellStyle name="Heading 1 9" xfId="10473" xr:uid="{00000000-0005-0000-0000-0000D9C00000}"/>
    <cellStyle name="Heading 2" xfId="62018" builtinId="17" customBuiltin="1"/>
    <cellStyle name="Heading 2 10" xfId="10474" xr:uid="{00000000-0005-0000-0000-0000DBC00000}"/>
    <cellStyle name="Heading 2 11" xfId="10475" xr:uid="{00000000-0005-0000-0000-0000DCC00000}"/>
    <cellStyle name="Heading 2 12" xfId="10476" xr:uid="{00000000-0005-0000-0000-0000DDC00000}"/>
    <cellStyle name="Heading 2 13" xfId="10477" xr:uid="{00000000-0005-0000-0000-0000DEC00000}"/>
    <cellStyle name="Heading 2 14" xfId="10478" xr:uid="{00000000-0005-0000-0000-0000DFC00000}"/>
    <cellStyle name="Heading 2 15" xfId="10479" xr:uid="{00000000-0005-0000-0000-0000E0C00000}"/>
    <cellStyle name="Heading 2 16" xfId="10480" xr:uid="{00000000-0005-0000-0000-0000E1C00000}"/>
    <cellStyle name="Heading 2 17" xfId="10481" xr:uid="{00000000-0005-0000-0000-0000E2C00000}"/>
    <cellStyle name="Heading 2 17 2" xfId="10482" xr:uid="{00000000-0005-0000-0000-0000E3C00000}"/>
    <cellStyle name="Heading 2 17 3" xfId="10483" xr:uid="{00000000-0005-0000-0000-0000E4C00000}"/>
    <cellStyle name="Heading 2 17 4" xfId="14251" xr:uid="{00000000-0005-0000-0000-0000E5C00000}"/>
    <cellStyle name="Heading 2 18" xfId="14470" xr:uid="{00000000-0005-0000-0000-0000E6C00000}"/>
    <cellStyle name="Heading 2 2" xfId="4216" xr:uid="{00000000-0005-0000-0000-0000E7C00000}"/>
    <cellStyle name="Heading 2 2 2" xfId="4217" xr:uid="{00000000-0005-0000-0000-0000E8C00000}"/>
    <cellStyle name="Heading 2 2 2 2" xfId="10484" xr:uid="{00000000-0005-0000-0000-0000E9C00000}"/>
    <cellStyle name="Heading 2 2 3" xfId="57262" xr:uid="{00000000-0005-0000-0000-0000EAC00000}"/>
    <cellStyle name="Heading 2 2 4" xfId="57263" xr:uid="{00000000-0005-0000-0000-0000EBC00000}"/>
    <cellStyle name="Heading 2 2 5" xfId="57264" xr:uid="{00000000-0005-0000-0000-0000ECC00000}"/>
    <cellStyle name="Heading 2 3" xfId="4218" xr:uid="{00000000-0005-0000-0000-0000EDC00000}"/>
    <cellStyle name="Heading 2 3 2" xfId="4219" xr:uid="{00000000-0005-0000-0000-0000EEC00000}"/>
    <cellStyle name="Heading 2 3 2 2" xfId="10485" xr:uid="{00000000-0005-0000-0000-0000EFC00000}"/>
    <cellStyle name="Heading 2 3 3" xfId="57265" xr:uid="{00000000-0005-0000-0000-0000F0C00000}"/>
    <cellStyle name="Heading 2 4" xfId="10486" xr:uid="{00000000-0005-0000-0000-0000F1C00000}"/>
    <cellStyle name="Heading 2 4 2" xfId="57266" xr:uid="{00000000-0005-0000-0000-0000F2C00000}"/>
    <cellStyle name="Heading 2 5" xfId="10487" xr:uid="{00000000-0005-0000-0000-0000F3C00000}"/>
    <cellStyle name="Heading 2 5 2" xfId="57267" xr:uid="{00000000-0005-0000-0000-0000F4C00000}"/>
    <cellStyle name="Heading 2 6" xfId="10488" xr:uid="{00000000-0005-0000-0000-0000F5C00000}"/>
    <cellStyle name="Heading 2 6 2" xfId="57268" xr:uid="{00000000-0005-0000-0000-0000F6C00000}"/>
    <cellStyle name="Heading 2 7" xfId="10489" xr:uid="{00000000-0005-0000-0000-0000F7C00000}"/>
    <cellStyle name="Heading 2 7 2" xfId="57269" xr:uid="{00000000-0005-0000-0000-0000F8C00000}"/>
    <cellStyle name="Heading 2 8" xfId="10490" xr:uid="{00000000-0005-0000-0000-0000F9C00000}"/>
    <cellStyle name="Heading 2 9" xfId="10491" xr:uid="{00000000-0005-0000-0000-0000FAC00000}"/>
    <cellStyle name="Heading 3" xfId="62019" builtinId="18" customBuiltin="1"/>
    <cellStyle name="Heading 3 10" xfId="10492" xr:uid="{00000000-0005-0000-0000-0000FCC00000}"/>
    <cellStyle name="Heading 3 11" xfId="10493" xr:uid="{00000000-0005-0000-0000-0000FDC00000}"/>
    <cellStyle name="Heading 3 12" xfId="10494" xr:uid="{00000000-0005-0000-0000-0000FEC00000}"/>
    <cellStyle name="Heading 3 13" xfId="10495" xr:uid="{00000000-0005-0000-0000-0000FFC00000}"/>
    <cellStyle name="Heading 3 14" xfId="10496" xr:uid="{00000000-0005-0000-0000-000000C10000}"/>
    <cellStyle name="Heading 3 15" xfId="10497" xr:uid="{00000000-0005-0000-0000-000001C10000}"/>
    <cellStyle name="Heading 3 16" xfId="10498" xr:uid="{00000000-0005-0000-0000-000002C10000}"/>
    <cellStyle name="Heading 3 17" xfId="10499" xr:uid="{00000000-0005-0000-0000-000003C10000}"/>
    <cellStyle name="Heading 3 17 2" xfId="14252" xr:uid="{00000000-0005-0000-0000-000004C10000}"/>
    <cellStyle name="Heading 3 18" xfId="14471" xr:uid="{00000000-0005-0000-0000-000005C10000}"/>
    <cellStyle name="Heading 3 2" xfId="4220" xr:uid="{00000000-0005-0000-0000-000006C10000}"/>
    <cellStyle name="Heading 3 2 2" xfId="4221" xr:uid="{00000000-0005-0000-0000-000007C10000}"/>
    <cellStyle name="Heading 3 2 2 2" xfId="14253" xr:uid="{00000000-0005-0000-0000-000008C10000}"/>
    <cellStyle name="Heading 3 2 3" xfId="4222" xr:uid="{00000000-0005-0000-0000-000009C10000}"/>
    <cellStyle name="Heading 3 2 4" xfId="13729" xr:uid="{00000000-0005-0000-0000-00000AC10000}"/>
    <cellStyle name="Heading 3 2 5" xfId="57270" xr:uid="{00000000-0005-0000-0000-00000BC10000}"/>
    <cellStyle name="Heading 3 2 6" xfId="57271" xr:uid="{00000000-0005-0000-0000-00000CC10000}"/>
    <cellStyle name="Heading 3 2 7" xfId="57272" xr:uid="{00000000-0005-0000-0000-00000DC10000}"/>
    <cellStyle name="Heading 3 3" xfId="4223" xr:uid="{00000000-0005-0000-0000-00000EC10000}"/>
    <cellStyle name="Heading 3 3 2" xfId="13730" xr:uid="{00000000-0005-0000-0000-00000FC10000}"/>
    <cellStyle name="Heading 3 3 3" xfId="57273" xr:uid="{00000000-0005-0000-0000-000010C10000}"/>
    <cellStyle name="Heading 3 4" xfId="4224" xr:uid="{00000000-0005-0000-0000-000011C10000}"/>
    <cellStyle name="Heading 3 4 2" xfId="13731" xr:uid="{00000000-0005-0000-0000-000012C10000}"/>
    <cellStyle name="Heading 3 5" xfId="4225" xr:uid="{00000000-0005-0000-0000-000013C10000}"/>
    <cellStyle name="Heading 3 5 2" xfId="13732" xr:uid="{00000000-0005-0000-0000-000014C10000}"/>
    <cellStyle name="Heading 3 6" xfId="10500" xr:uid="{00000000-0005-0000-0000-000015C10000}"/>
    <cellStyle name="Heading 3 6 2" xfId="57274" xr:uid="{00000000-0005-0000-0000-000016C10000}"/>
    <cellStyle name="Heading 3 7" xfId="10501" xr:uid="{00000000-0005-0000-0000-000017C10000}"/>
    <cellStyle name="Heading 3 7 2" xfId="57275" xr:uid="{00000000-0005-0000-0000-000018C10000}"/>
    <cellStyle name="Heading 3 8" xfId="10502" xr:uid="{00000000-0005-0000-0000-000019C10000}"/>
    <cellStyle name="Heading 3 8 2" xfId="57276" xr:uid="{00000000-0005-0000-0000-00001AC10000}"/>
    <cellStyle name="Heading 3 9" xfId="10503" xr:uid="{00000000-0005-0000-0000-00001BC10000}"/>
    <cellStyle name="Heading 3 9 2" xfId="57277" xr:uid="{00000000-0005-0000-0000-00001CC10000}"/>
    <cellStyle name="Heading 4" xfId="62020" builtinId="19" customBuiltin="1"/>
    <cellStyle name="Heading 4 10" xfId="10504" xr:uid="{00000000-0005-0000-0000-00001EC10000}"/>
    <cellStyle name="Heading 4 11" xfId="10505" xr:uid="{00000000-0005-0000-0000-00001FC10000}"/>
    <cellStyle name="Heading 4 12" xfId="10506" xr:uid="{00000000-0005-0000-0000-000020C10000}"/>
    <cellStyle name="Heading 4 13" xfId="10507" xr:uid="{00000000-0005-0000-0000-000021C10000}"/>
    <cellStyle name="Heading 4 14" xfId="10508" xr:uid="{00000000-0005-0000-0000-000022C10000}"/>
    <cellStyle name="Heading 4 15" xfId="10509" xr:uid="{00000000-0005-0000-0000-000023C10000}"/>
    <cellStyle name="Heading 4 16" xfId="10510" xr:uid="{00000000-0005-0000-0000-000024C10000}"/>
    <cellStyle name="Heading 4 17" xfId="10511" xr:uid="{00000000-0005-0000-0000-000025C10000}"/>
    <cellStyle name="Heading 4 17 2" xfId="14254" xr:uid="{00000000-0005-0000-0000-000026C10000}"/>
    <cellStyle name="Heading 4 18" xfId="14472" xr:uid="{00000000-0005-0000-0000-000027C10000}"/>
    <cellStyle name="Heading 4 2" xfId="4226" xr:uid="{00000000-0005-0000-0000-000028C10000}"/>
    <cellStyle name="Heading 4 2 2" xfId="4227" xr:uid="{00000000-0005-0000-0000-000029C10000}"/>
    <cellStyle name="Heading 4 2 2 2" xfId="14255" xr:uid="{00000000-0005-0000-0000-00002AC10000}"/>
    <cellStyle name="Heading 4 2 3" xfId="13733" xr:uid="{00000000-0005-0000-0000-00002BC10000}"/>
    <cellStyle name="Heading 4 2 4" xfId="57278" xr:uid="{00000000-0005-0000-0000-00002CC10000}"/>
    <cellStyle name="Heading 4 2 5" xfId="57279" xr:uid="{00000000-0005-0000-0000-00002DC10000}"/>
    <cellStyle name="Heading 4 3" xfId="4228" xr:uid="{00000000-0005-0000-0000-00002EC10000}"/>
    <cellStyle name="Heading 4 3 2" xfId="13734" xr:uid="{00000000-0005-0000-0000-00002FC10000}"/>
    <cellStyle name="Heading 4 4" xfId="10512" xr:uid="{00000000-0005-0000-0000-000030C10000}"/>
    <cellStyle name="Heading 4 4 2" xfId="57280" xr:uid="{00000000-0005-0000-0000-000031C10000}"/>
    <cellStyle name="Heading 4 5" xfId="10513" xr:uid="{00000000-0005-0000-0000-000032C10000}"/>
    <cellStyle name="Heading 4 5 2" xfId="57281" xr:uid="{00000000-0005-0000-0000-000033C10000}"/>
    <cellStyle name="Heading 4 6" xfId="10514" xr:uid="{00000000-0005-0000-0000-000034C10000}"/>
    <cellStyle name="Heading 4 6 2" xfId="57282" xr:uid="{00000000-0005-0000-0000-000035C10000}"/>
    <cellStyle name="Heading 4 7" xfId="10515" xr:uid="{00000000-0005-0000-0000-000036C10000}"/>
    <cellStyle name="Heading 4 7 2" xfId="57283" xr:uid="{00000000-0005-0000-0000-000037C10000}"/>
    <cellStyle name="Heading 4 8" xfId="10516" xr:uid="{00000000-0005-0000-0000-000038C10000}"/>
    <cellStyle name="Heading 4 9" xfId="10517" xr:uid="{00000000-0005-0000-0000-000039C10000}"/>
    <cellStyle name="Hyperlink 2" xfId="4229" xr:uid="{00000000-0005-0000-0000-00003AC10000}"/>
    <cellStyle name="Hyperlink 2 2" xfId="57284" xr:uid="{00000000-0005-0000-0000-00003BC10000}"/>
    <cellStyle name="Input" xfId="62024" builtinId="20" customBuiltin="1"/>
    <cellStyle name="Input 10" xfId="4230" xr:uid="{00000000-0005-0000-0000-00003DC10000}"/>
    <cellStyle name="Input 10 10" xfId="4231" xr:uid="{00000000-0005-0000-0000-00003EC10000}"/>
    <cellStyle name="Input 10 11" xfId="10518" xr:uid="{00000000-0005-0000-0000-00003FC10000}"/>
    <cellStyle name="Input 10 12" xfId="13735" xr:uid="{00000000-0005-0000-0000-000040C10000}"/>
    <cellStyle name="Input 10 2" xfId="4232" xr:uid="{00000000-0005-0000-0000-000041C10000}"/>
    <cellStyle name="Input 10 2 2" xfId="4233" xr:uid="{00000000-0005-0000-0000-000042C10000}"/>
    <cellStyle name="Input 10 2 2 2" xfId="10519" xr:uid="{00000000-0005-0000-0000-000043C10000}"/>
    <cellStyle name="Input 10 2 3" xfId="4234" xr:uid="{00000000-0005-0000-0000-000044C10000}"/>
    <cellStyle name="Input 10 2 3 2" xfId="10520" xr:uid="{00000000-0005-0000-0000-000045C10000}"/>
    <cellStyle name="Input 10 2 4" xfId="4235" xr:uid="{00000000-0005-0000-0000-000046C10000}"/>
    <cellStyle name="Input 10 2 4 2" xfId="10521" xr:uid="{00000000-0005-0000-0000-000047C10000}"/>
    <cellStyle name="Input 10 2 5" xfId="4236" xr:uid="{00000000-0005-0000-0000-000048C10000}"/>
    <cellStyle name="Input 10 2 5 2" xfId="10522" xr:uid="{00000000-0005-0000-0000-000049C10000}"/>
    <cellStyle name="Input 10 2 6" xfId="4237" xr:uid="{00000000-0005-0000-0000-00004AC10000}"/>
    <cellStyle name="Input 10 2 6 2" xfId="10523" xr:uid="{00000000-0005-0000-0000-00004BC10000}"/>
    <cellStyle name="Input 10 2 7" xfId="4238" xr:uid="{00000000-0005-0000-0000-00004CC10000}"/>
    <cellStyle name="Input 10 2 7 2" xfId="10524" xr:uid="{00000000-0005-0000-0000-00004DC10000}"/>
    <cellStyle name="Input 10 2 8" xfId="4239" xr:uid="{00000000-0005-0000-0000-00004EC10000}"/>
    <cellStyle name="Input 10 2 8 2" xfId="10525" xr:uid="{00000000-0005-0000-0000-00004FC10000}"/>
    <cellStyle name="Input 10 2 9" xfId="4240" xr:uid="{00000000-0005-0000-0000-000050C10000}"/>
    <cellStyle name="Input 10 3" xfId="4241" xr:uid="{00000000-0005-0000-0000-000051C10000}"/>
    <cellStyle name="Input 10 3 2" xfId="10526" xr:uid="{00000000-0005-0000-0000-000052C10000}"/>
    <cellStyle name="Input 10 4" xfId="4242" xr:uid="{00000000-0005-0000-0000-000053C10000}"/>
    <cellStyle name="Input 10 4 2" xfId="10527" xr:uid="{00000000-0005-0000-0000-000054C10000}"/>
    <cellStyle name="Input 10 5" xfId="4243" xr:uid="{00000000-0005-0000-0000-000055C10000}"/>
    <cellStyle name="Input 10 5 2" xfId="10528" xr:uid="{00000000-0005-0000-0000-000056C10000}"/>
    <cellStyle name="Input 10 6" xfId="4244" xr:uid="{00000000-0005-0000-0000-000057C10000}"/>
    <cellStyle name="Input 10 6 2" xfId="10529" xr:uid="{00000000-0005-0000-0000-000058C10000}"/>
    <cellStyle name="Input 10 7" xfId="4245" xr:uid="{00000000-0005-0000-0000-000059C10000}"/>
    <cellStyle name="Input 10 7 2" xfId="10530" xr:uid="{00000000-0005-0000-0000-00005AC10000}"/>
    <cellStyle name="Input 10 8" xfId="4246" xr:uid="{00000000-0005-0000-0000-00005BC10000}"/>
    <cellStyle name="Input 10 8 2" xfId="10531" xr:uid="{00000000-0005-0000-0000-00005CC10000}"/>
    <cellStyle name="Input 10 9" xfId="4247" xr:uid="{00000000-0005-0000-0000-00005DC10000}"/>
    <cellStyle name="Input 10 9 2" xfId="10532" xr:uid="{00000000-0005-0000-0000-00005EC10000}"/>
    <cellStyle name="Input 11" xfId="4248" xr:uid="{00000000-0005-0000-0000-00005FC10000}"/>
    <cellStyle name="Input 11 10" xfId="4249" xr:uid="{00000000-0005-0000-0000-000060C10000}"/>
    <cellStyle name="Input 11 11" xfId="10533" xr:uid="{00000000-0005-0000-0000-000061C10000}"/>
    <cellStyle name="Input 11 12" xfId="13736" xr:uid="{00000000-0005-0000-0000-000062C10000}"/>
    <cellStyle name="Input 11 2" xfId="4250" xr:uid="{00000000-0005-0000-0000-000063C10000}"/>
    <cellStyle name="Input 11 2 2" xfId="4251" xr:uid="{00000000-0005-0000-0000-000064C10000}"/>
    <cellStyle name="Input 11 2 2 2" xfId="10534" xr:uid="{00000000-0005-0000-0000-000065C10000}"/>
    <cellStyle name="Input 11 2 3" xfId="4252" xr:uid="{00000000-0005-0000-0000-000066C10000}"/>
    <cellStyle name="Input 11 2 3 2" xfId="10535" xr:uid="{00000000-0005-0000-0000-000067C10000}"/>
    <cellStyle name="Input 11 2 4" xfId="4253" xr:uid="{00000000-0005-0000-0000-000068C10000}"/>
    <cellStyle name="Input 11 2 4 2" xfId="10536" xr:uid="{00000000-0005-0000-0000-000069C10000}"/>
    <cellStyle name="Input 11 2 5" xfId="4254" xr:uid="{00000000-0005-0000-0000-00006AC10000}"/>
    <cellStyle name="Input 11 2 5 2" xfId="10537" xr:uid="{00000000-0005-0000-0000-00006BC10000}"/>
    <cellStyle name="Input 11 2 6" xfId="4255" xr:uid="{00000000-0005-0000-0000-00006CC10000}"/>
    <cellStyle name="Input 11 2 6 2" xfId="10538" xr:uid="{00000000-0005-0000-0000-00006DC10000}"/>
    <cellStyle name="Input 11 2 7" xfId="4256" xr:uid="{00000000-0005-0000-0000-00006EC10000}"/>
    <cellStyle name="Input 11 2 7 2" xfId="10539" xr:uid="{00000000-0005-0000-0000-00006FC10000}"/>
    <cellStyle name="Input 11 2 8" xfId="4257" xr:uid="{00000000-0005-0000-0000-000070C10000}"/>
    <cellStyle name="Input 11 2 8 2" xfId="10540" xr:uid="{00000000-0005-0000-0000-000071C10000}"/>
    <cellStyle name="Input 11 2 9" xfId="4258" xr:uid="{00000000-0005-0000-0000-000072C10000}"/>
    <cellStyle name="Input 11 3" xfId="4259" xr:uid="{00000000-0005-0000-0000-000073C10000}"/>
    <cellStyle name="Input 11 3 2" xfId="10541" xr:uid="{00000000-0005-0000-0000-000074C10000}"/>
    <cellStyle name="Input 11 4" xfId="4260" xr:uid="{00000000-0005-0000-0000-000075C10000}"/>
    <cellStyle name="Input 11 4 2" xfId="10542" xr:uid="{00000000-0005-0000-0000-000076C10000}"/>
    <cellStyle name="Input 11 5" xfId="4261" xr:uid="{00000000-0005-0000-0000-000077C10000}"/>
    <cellStyle name="Input 11 5 2" xfId="10543" xr:uid="{00000000-0005-0000-0000-000078C10000}"/>
    <cellStyle name="Input 11 6" xfId="4262" xr:uid="{00000000-0005-0000-0000-000079C10000}"/>
    <cellStyle name="Input 11 6 2" xfId="10544" xr:uid="{00000000-0005-0000-0000-00007AC10000}"/>
    <cellStyle name="Input 11 7" xfId="4263" xr:uid="{00000000-0005-0000-0000-00007BC10000}"/>
    <cellStyle name="Input 11 7 2" xfId="10545" xr:uid="{00000000-0005-0000-0000-00007CC10000}"/>
    <cellStyle name="Input 11 8" xfId="4264" xr:uid="{00000000-0005-0000-0000-00007DC10000}"/>
    <cellStyle name="Input 11 8 2" xfId="10546" xr:uid="{00000000-0005-0000-0000-00007EC10000}"/>
    <cellStyle name="Input 11 9" xfId="4265" xr:uid="{00000000-0005-0000-0000-00007FC10000}"/>
    <cellStyle name="Input 11 9 2" xfId="10547" xr:uid="{00000000-0005-0000-0000-000080C10000}"/>
    <cellStyle name="Input 12" xfId="4266" xr:uid="{00000000-0005-0000-0000-000081C10000}"/>
    <cellStyle name="Input 12 10" xfId="4267" xr:uid="{00000000-0005-0000-0000-000082C10000}"/>
    <cellStyle name="Input 12 11" xfId="10548" xr:uid="{00000000-0005-0000-0000-000083C10000}"/>
    <cellStyle name="Input 12 12" xfId="13737" xr:uid="{00000000-0005-0000-0000-000084C10000}"/>
    <cellStyle name="Input 12 2" xfId="4268" xr:uid="{00000000-0005-0000-0000-000085C10000}"/>
    <cellStyle name="Input 12 2 2" xfId="4269" xr:uid="{00000000-0005-0000-0000-000086C10000}"/>
    <cellStyle name="Input 12 2 2 2" xfId="10549" xr:uid="{00000000-0005-0000-0000-000087C10000}"/>
    <cellStyle name="Input 12 2 3" xfId="4270" xr:uid="{00000000-0005-0000-0000-000088C10000}"/>
    <cellStyle name="Input 12 2 3 2" xfId="10550" xr:uid="{00000000-0005-0000-0000-000089C10000}"/>
    <cellStyle name="Input 12 2 4" xfId="4271" xr:uid="{00000000-0005-0000-0000-00008AC10000}"/>
    <cellStyle name="Input 12 2 4 2" xfId="10551" xr:uid="{00000000-0005-0000-0000-00008BC10000}"/>
    <cellStyle name="Input 12 2 5" xfId="4272" xr:uid="{00000000-0005-0000-0000-00008CC10000}"/>
    <cellStyle name="Input 12 2 5 2" xfId="10552" xr:uid="{00000000-0005-0000-0000-00008DC10000}"/>
    <cellStyle name="Input 12 2 6" xfId="4273" xr:uid="{00000000-0005-0000-0000-00008EC10000}"/>
    <cellStyle name="Input 12 2 6 2" xfId="10553" xr:uid="{00000000-0005-0000-0000-00008FC10000}"/>
    <cellStyle name="Input 12 2 7" xfId="4274" xr:uid="{00000000-0005-0000-0000-000090C10000}"/>
    <cellStyle name="Input 12 2 7 2" xfId="10554" xr:uid="{00000000-0005-0000-0000-000091C10000}"/>
    <cellStyle name="Input 12 2 8" xfId="4275" xr:uid="{00000000-0005-0000-0000-000092C10000}"/>
    <cellStyle name="Input 12 2 8 2" xfId="10555" xr:uid="{00000000-0005-0000-0000-000093C10000}"/>
    <cellStyle name="Input 12 2 9" xfId="4276" xr:uid="{00000000-0005-0000-0000-000094C10000}"/>
    <cellStyle name="Input 12 3" xfId="4277" xr:uid="{00000000-0005-0000-0000-000095C10000}"/>
    <cellStyle name="Input 12 3 2" xfId="10556" xr:uid="{00000000-0005-0000-0000-000096C10000}"/>
    <cellStyle name="Input 12 4" xfId="4278" xr:uid="{00000000-0005-0000-0000-000097C10000}"/>
    <cellStyle name="Input 12 4 2" xfId="10557" xr:uid="{00000000-0005-0000-0000-000098C10000}"/>
    <cellStyle name="Input 12 5" xfId="4279" xr:uid="{00000000-0005-0000-0000-000099C10000}"/>
    <cellStyle name="Input 12 5 2" xfId="10558" xr:uid="{00000000-0005-0000-0000-00009AC10000}"/>
    <cellStyle name="Input 12 6" xfId="4280" xr:uid="{00000000-0005-0000-0000-00009BC10000}"/>
    <cellStyle name="Input 12 6 2" xfId="10559" xr:uid="{00000000-0005-0000-0000-00009CC10000}"/>
    <cellStyle name="Input 12 7" xfId="4281" xr:uid="{00000000-0005-0000-0000-00009DC10000}"/>
    <cellStyle name="Input 12 7 2" xfId="10560" xr:uid="{00000000-0005-0000-0000-00009EC10000}"/>
    <cellStyle name="Input 12 8" xfId="4282" xr:uid="{00000000-0005-0000-0000-00009FC10000}"/>
    <cellStyle name="Input 12 8 2" xfId="10561" xr:uid="{00000000-0005-0000-0000-0000A0C10000}"/>
    <cellStyle name="Input 12 9" xfId="4283" xr:uid="{00000000-0005-0000-0000-0000A1C10000}"/>
    <cellStyle name="Input 12 9 2" xfId="10562" xr:uid="{00000000-0005-0000-0000-0000A2C10000}"/>
    <cellStyle name="Input 13" xfId="4284" xr:uid="{00000000-0005-0000-0000-0000A3C10000}"/>
    <cellStyle name="Input 13 10" xfId="4285" xr:uid="{00000000-0005-0000-0000-0000A4C10000}"/>
    <cellStyle name="Input 13 11" xfId="10563" xr:uid="{00000000-0005-0000-0000-0000A5C10000}"/>
    <cellStyle name="Input 13 12" xfId="13738" xr:uid="{00000000-0005-0000-0000-0000A6C10000}"/>
    <cellStyle name="Input 13 2" xfId="4286" xr:uid="{00000000-0005-0000-0000-0000A7C10000}"/>
    <cellStyle name="Input 13 2 2" xfId="4287" xr:uid="{00000000-0005-0000-0000-0000A8C10000}"/>
    <cellStyle name="Input 13 2 2 2" xfId="10564" xr:uid="{00000000-0005-0000-0000-0000A9C10000}"/>
    <cellStyle name="Input 13 2 3" xfId="4288" xr:uid="{00000000-0005-0000-0000-0000AAC10000}"/>
    <cellStyle name="Input 13 2 3 2" xfId="10565" xr:uid="{00000000-0005-0000-0000-0000ABC10000}"/>
    <cellStyle name="Input 13 2 4" xfId="4289" xr:uid="{00000000-0005-0000-0000-0000ACC10000}"/>
    <cellStyle name="Input 13 2 4 2" xfId="10566" xr:uid="{00000000-0005-0000-0000-0000ADC10000}"/>
    <cellStyle name="Input 13 2 5" xfId="4290" xr:uid="{00000000-0005-0000-0000-0000AEC10000}"/>
    <cellStyle name="Input 13 2 5 2" xfId="10567" xr:uid="{00000000-0005-0000-0000-0000AFC10000}"/>
    <cellStyle name="Input 13 2 6" xfId="4291" xr:uid="{00000000-0005-0000-0000-0000B0C10000}"/>
    <cellStyle name="Input 13 2 6 2" xfId="10568" xr:uid="{00000000-0005-0000-0000-0000B1C10000}"/>
    <cellStyle name="Input 13 2 7" xfId="4292" xr:uid="{00000000-0005-0000-0000-0000B2C10000}"/>
    <cellStyle name="Input 13 2 7 2" xfId="10569" xr:uid="{00000000-0005-0000-0000-0000B3C10000}"/>
    <cellStyle name="Input 13 2 8" xfId="4293" xr:uid="{00000000-0005-0000-0000-0000B4C10000}"/>
    <cellStyle name="Input 13 2 8 2" xfId="10570" xr:uid="{00000000-0005-0000-0000-0000B5C10000}"/>
    <cellStyle name="Input 13 2 9" xfId="4294" xr:uid="{00000000-0005-0000-0000-0000B6C10000}"/>
    <cellStyle name="Input 13 3" xfId="4295" xr:uid="{00000000-0005-0000-0000-0000B7C10000}"/>
    <cellStyle name="Input 13 3 2" xfId="10571" xr:uid="{00000000-0005-0000-0000-0000B8C10000}"/>
    <cellStyle name="Input 13 4" xfId="4296" xr:uid="{00000000-0005-0000-0000-0000B9C10000}"/>
    <cellStyle name="Input 13 4 2" xfId="10572" xr:uid="{00000000-0005-0000-0000-0000BAC10000}"/>
    <cellStyle name="Input 13 5" xfId="4297" xr:uid="{00000000-0005-0000-0000-0000BBC10000}"/>
    <cellStyle name="Input 13 5 2" xfId="10573" xr:uid="{00000000-0005-0000-0000-0000BCC10000}"/>
    <cellStyle name="Input 13 6" xfId="4298" xr:uid="{00000000-0005-0000-0000-0000BDC10000}"/>
    <cellStyle name="Input 13 6 2" xfId="10574" xr:uid="{00000000-0005-0000-0000-0000BEC10000}"/>
    <cellStyle name="Input 13 7" xfId="4299" xr:uid="{00000000-0005-0000-0000-0000BFC10000}"/>
    <cellStyle name="Input 13 7 2" xfId="10575" xr:uid="{00000000-0005-0000-0000-0000C0C10000}"/>
    <cellStyle name="Input 13 8" xfId="4300" xr:uid="{00000000-0005-0000-0000-0000C1C10000}"/>
    <cellStyle name="Input 13 8 2" xfId="10576" xr:uid="{00000000-0005-0000-0000-0000C2C10000}"/>
    <cellStyle name="Input 13 9" xfId="4301" xr:uid="{00000000-0005-0000-0000-0000C3C10000}"/>
    <cellStyle name="Input 13 9 2" xfId="10577" xr:uid="{00000000-0005-0000-0000-0000C4C10000}"/>
    <cellStyle name="Input 14" xfId="4302" xr:uid="{00000000-0005-0000-0000-0000C5C10000}"/>
    <cellStyle name="Input 14 10" xfId="4303" xr:uid="{00000000-0005-0000-0000-0000C6C10000}"/>
    <cellStyle name="Input 14 11" xfId="10578" xr:uid="{00000000-0005-0000-0000-0000C7C10000}"/>
    <cellStyle name="Input 14 12" xfId="13739" xr:uid="{00000000-0005-0000-0000-0000C8C10000}"/>
    <cellStyle name="Input 14 2" xfId="4304" xr:uid="{00000000-0005-0000-0000-0000C9C10000}"/>
    <cellStyle name="Input 14 2 2" xfId="4305" xr:uid="{00000000-0005-0000-0000-0000CAC10000}"/>
    <cellStyle name="Input 14 2 2 2" xfId="10579" xr:uid="{00000000-0005-0000-0000-0000CBC10000}"/>
    <cellStyle name="Input 14 2 3" xfId="4306" xr:uid="{00000000-0005-0000-0000-0000CCC10000}"/>
    <cellStyle name="Input 14 2 3 2" xfId="10580" xr:uid="{00000000-0005-0000-0000-0000CDC10000}"/>
    <cellStyle name="Input 14 2 4" xfId="4307" xr:uid="{00000000-0005-0000-0000-0000CEC10000}"/>
    <cellStyle name="Input 14 2 4 2" xfId="10581" xr:uid="{00000000-0005-0000-0000-0000CFC10000}"/>
    <cellStyle name="Input 14 2 5" xfId="4308" xr:uid="{00000000-0005-0000-0000-0000D0C10000}"/>
    <cellStyle name="Input 14 2 5 2" xfId="10582" xr:uid="{00000000-0005-0000-0000-0000D1C10000}"/>
    <cellStyle name="Input 14 2 6" xfId="4309" xr:uid="{00000000-0005-0000-0000-0000D2C10000}"/>
    <cellStyle name="Input 14 2 6 2" xfId="10583" xr:uid="{00000000-0005-0000-0000-0000D3C10000}"/>
    <cellStyle name="Input 14 2 7" xfId="4310" xr:uid="{00000000-0005-0000-0000-0000D4C10000}"/>
    <cellStyle name="Input 14 2 7 2" xfId="10584" xr:uid="{00000000-0005-0000-0000-0000D5C10000}"/>
    <cellStyle name="Input 14 2 8" xfId="4311" xr:uid="{00000000-0005-0000-0000-0000D6C10000}"/>
    <cellStyle name="Input 14 2 8 2" xfId="10585" xr:uid="{00000000-0005-0000-0000-0000D7C10000}"/>
    <cellStyle name="Input 14 2 9" xfId="4312" xr:uid="{00000000-0005-0000-0000-0000D8C10000}"/>
    <cellStyle name="Input 14 3" xfId="4313" xr:uid="{00000000-0005-0000-0000-0000D9C10000}"/>
    <cellStyle name="Input 14 3 2" xfId="10586" xr:uid="{00000000-0005-0000-0000-0000DAC10000}"/>
    <cellStyle name="Input 14 4" xfId="4314" xr:uid="{00000000-0005-0000-0000-0000DBC10000}"/>
    <cellStyle name="Input 14 4 2" xfId="10587" xr:uid="{00000000-0005-0000-0000-0000DCC10000}"/>
    <cellStyle name="Input 14 5" xfId="4315" xr:uid="{00000000-0005-0000-0000-0000DDC10000}"/>
    <cellStyle name="Input 14 5 2" xfId="10588" xr:uid="{00000000-0005-0000-0000-0000DEC10000}"/>
    <cellStyle name="Input 14 6" xfId="4316" xr:uid="{00000000-0005-0000-0000-0000DFC10000}"/>
    <cellStyle name="Input 14 6 2" xfId="10589" xr:uid="{00000000-0005-0000-0000-0000E0C10000}"/>
    <cellStyle name="Input 14 7" xfId="4317" xr:uid="{00000000-0005-0000-0000-0000E1C10000}"/>
    <cellStyle name="Input 14 7 2" xfId="10590" xr:uid="{00000000-0005-0000-0000-0000E2C10000}"/>
    <cellStyle name="Input 14 8" xfId="4318" xr:uid="{00000000-0005-0000-0000-0000E3C10000}"/>
    <cellStyle name="Input 14 8 2" xfId="10591" xr:uid="{00000000-0005-0000-0000-0000E4C10000}"/>
    <cellStyle name="Input 14 9" xfId="4319" xr:uid="{00000000-0005-0000-0000-0000E5C10000}"/>
    <cellStyle name="Input 14 9 2" xfId="10592" xr:uid="{00000000-0005-0000-0000-0000E6C10000}"/>
    <cellStyle name="Input 15" xfId="4320" xr:uid="{00000000-0005-0000-0000-0000E7C10000}"/>
    <cellStyle name="Input 15 10" xfId="4321" xr:uid="{00000000-0005-0000-0000-0000E8C10000}"/>
    <cellStyle name="Input 15 11" xfId="10593" xr:uid="{00000000-0005-0000-0000-0000E9C10000}"/>
    <cellStyle name="Input 15 12" xfId="13740" xr:uid="{00000000-0005-0000-0000-0000EAC10000}"/>
    <cellStyle name="Input 15 2" xfId="4322" xr:uid="{00000000-0005-0000-0000-0000EBC10000}"/>
    <cellStyle name="Input 15 2 2" xfId="4323" xr:uid="{00000000-0005-0000-0000-0000ECC10000}"/>
    <cellStyle name="Input 15 2 2 2" xfId="10594" xr:uid="{00000000-0005-0000-0000-0000EDC10000}"/>
    <cellStyle name="Input 15 2 3" xfId="4324" xr:uid="{00000000-0005-0000-0000-0000EEC10000}"/>
    <cellStyle name="Input 15 2 3 2" xfId="10595" xr:uid="{00000000-0005-0000-0000-0000EFC10000}"/>
    <cellStyle name="Input 15 2 4" xfId="4325" xr:uid="{00000000-0005-0000-0000-0000F0C10000}"/>
    <cellStyle name="Input 15 2 4 2" xfId="10596" xr:uid="{00000000-0005-0000-0000-0000F1C10000}"/>
    <cellStyle name="Input 15 2 5" xfId="4326" xr:uid="{00000000-0005-0000-0000-0000F2C10000}"/>
    <cellStyle name="Input 15 2 5 2" xfId="10597" xr:uid="{00000000-0005-0000-0000-0000F3C10000}"/>
    <cellStyle name="Input 15 2 6" xfId="4327" xr:uid="{00000000-0005-0000-0000-0000F4C10000}"/>
    <cellStyle name="Input 15 2 6 2" xfId="10598" xr:uid="{00000000-0005-0000-0000-0000F5C10000}"/>
    <cellStyle name="Input 15 2 7" xfId="4328" xr:uid="{00000000-0005-0000-0000-0000F6C10000}"/>
    <cellStyle name="Input 15 2 7 2" xfId="10599" xr:uid="{00000000-0005-0000-0000-0000F7C10000}"/>
    <cellStyle name="Input 15 2 8" xfId="4329" xr:uid="{00000000-0005-0000-0000-0000F8C10000}"/>
    <cellStyle name="Input 15 2 8 2" xfId="10600" xr:uid="{00000000-0005-0000-0000-0000F9C10000}"/>
    <cellStyle name="Input 15 2 9" xfId="4330" xr:uid="{00000000-0005-0000-0000-0000FAC10000}"/>
    <cellStyle name="Input 15 3" xfId="4331" xr:uid="{00000000-0005-0000-0000-0000FBC10000}"/>
    <cellStyle name="Input 15 3 2" xfId="10601" xr:uid="{00000000-0005-0000-0000-0000FCC10000}"/>
    <cellStyle name="Input 15 4" xfId="4332" xr:uid="{00000000-0005-0000-0000-0000FDC10000}"/>
    <cellStyle name="Input 15 4 2" xfId="10602" xr:uid="{00000000-0005-0000-0000-0000FEC10000}"/>
    <cellStyle name="Input 15 5" xfId="4333" xr:uid="{00000000-0005-0000-0000-0000FFC10000}"/>
    <cellStyle name="Input 15 5 2" xfId="10603" xr:uid="{00000000-0005-0000-0000-000000C20000}"/>
    <cellStyle name="Input 15 6" xfId="4334" xr:uid="{00000000-0005-0000-0000-000001C20000}"/>
    <cellStyle name="Input 15 6 2" xfId="10604" xr:uid="{00000000-0005-0000-0000-000002C20000}"/>
    <cellStyle name="Input 15 7" xfId="4335" xr:uid="{00000000-0005-0000-0000-000003C20000}"/>
    <cellStyle name="Input 15 7 2" xfId="10605" xr:uid="{00000000-0005-0000-0000-000004C20000}"/>
    <cellStyle name="Input 15 8" xfId="4336" xr:uid="{00000000-0005-0000-0000-000005C20000}"/>
    <cellStyle name="Input 15 8 2" xfId="10606" xr:uid="{00000000-0005-0000-0000-000006C20000}"/>
    <cellStyle name="Input 15 9" xfId="4337" xr:uid="{00000000-0005-0000-0000-000007C20000}"/>
    <cellStyle name="Input 15 9 2" xfId="10607" xr:uid="{00000000-0005-0000-0000-000008C20000}"/>
    <cellStyle name="Input 16" xfId="4338" xr:uid="{00000000-0005-0000-0000-000009C20000}"/>
    <cellStyle name="Input 16 10" xfId="4339" xr:uid="{00000000-0005-0000-0000-00000AC20000}"/>
    <cellStyle name="Input 16 11" xfId="10608" xr:uid="{00000000-0005-0000-0000-00000BC20000}"/>
    <cellStyle name="Input 16 12" xfId="13741" xr:uid="{00000000-0005-0000-0000-00000CC20000}"/>
    <cellStyle name="Input 16 2" xfId="4340" xr:uid="{00000000-0005-0000-0000-00000DC20000}"/>
    <cellStyle name="Input 16 2 2" xfId="4341" xr:uid="{00000000-0005-0000-0000-00000EC20000}"/>
    <cellStyle name="Input 16 2 2 2" xfId="10609" xr:uid="{00000000-0005-0000-0000-00000FC20000}"/>
    <cellStyle name="Input 16 2 3" xfId="4342" xr:uid="{00000000-0005-0000-0000-000010C20000}"/>
    <cellStyle name="Input 16 2 3 2" xfId="10610" xr:uid="{00000000-0005-0000-0000-000011C20000}"/>
    <cellStyle name="Input 16 2 4" xfId="4343" xr:uid="{00000000-0005-0000-0000-000012C20000}"/>
    <cellStyle name="Input 16 2 4 2" xfId="10611" xr:uid="{00000000-0005-0000-0000-000013C20000}"/>
    <cellStyle name="Input 16 2 5" xfId="4344" xr:uid="{00000000-0005-0000-0000-000014C20000}"/>
    <cellStyle name="Input 16 2 5 2" xfId="10612" xr:uid="{00000000-0005-0000-0000-000015C20000}"/>
    <cellStyle name="Input 16 2 6" xfId="4345" xr:uid="{00000000-0005-0000-0000-000016C20000}"/>
    <cellStyle name="Input 16 2 6 2" xfId="10613" xr:uid="{00000000-0005-0000-0000-000017C20000}"/>
    <cellStyle name="Input 16 2 7" xfId="4346" xr:uid="{00000000-0005-0000-0000-000018C20000}"/>
    <cellStyle name="Input 16 2 7 2" xfId="10614" xr:uid="{00000000-0005-0000-0000-000019C20000}"/>
    <cellStyle name="Input 16 2 8" xfId="4347" xr:uid="{00000000-0005-0000-0000-00001AC20000}"/>
    <cellStyle name="Input 16 2 8 2" xfId="10615" xr:uid="{00000000-0005-0000-0000-00001BC20000}"/>
    <cellStyle name="Input 16 2 9" xfId="4348" xr:uid="{00000000-0005-0000-0000-00001CC20000}"/>
    <cellStyle name="Input 16 3" xfId="4349" xr:uid="{00000000-0005-0000-0000-00001DC20000}"/>
    <cellStyle name="Input 16 3 2" xfId="10616" xr:uid="{00000000-0005-0000-0000-00001EC20000}"/>
    <cellStyle name="Input 16 4" xfId="4350" xr:uid="{00000000-0005-0000-0000-00001FC20000}"/>
    <cellStyle name="Input 16 4 2" xfId="10617" xr:uid="{00000000-0005-0000-0000-000020C20000}"/>
    <cellStyle name="Input 16 5" xfId="4351" xr:uid="{00000000-0005-0000-0000-000021C20000}"/>
    <cellStyle name="Input 16 5 2" xfId="10618" xr:uid="{00000000-0005-0000-0000-000022C20000}"/>
    <cellStyle name="Input 16 6" xfId="4352" xr:uid="{00000000-0005-0000-0000-000023C20000}"/>
    <cellStyle name="Input 16 6 2" xfId="10619" xr:uid="{00000000-0005-0000-0000-000024C20000}"/>
    <cellStyle name="Input 16 7" xfId="4353" xr:uid="{00000000-0005-0000-0000-000025C20000}"/>
    <cellStyle name="Input 16 7 2" xfId="10620" xr:uid="{00000000-0005-0000-0000-000026C20000}"/>
    <cellStyle name="Input 16 8" xfId="4354" xr:uid="{00000000-0005-0000-0000-000027C20000}"/>
    <cellStyle name="Input 16 8 2" xfId="10621" xr:uid="{00000000-0005-0000-0000-000028C20000}"/>
    <cellStyle name="Input 16 9" xfId="4355" xr:uid="{00000000-0005-0000-0000-000029C20000}"/>
    <cellStyle name="Input 16 9 2" xfId="10622" xr:uid="{00000000-0005-0000-0000-00002AC20000}"/>
    <cellStyle name="Input 17" xfId="4356" xr:uid="{00000000-0005-0000-0000-00002BC20000}"/>
    <cellStyle name="Input 17 10" xfId="4357" xr:uid="{00000000-0005-0000-0000-00002CC20000}"/>
    <cellStyle name="Input 17 11" xfId="14256" xr:uid="{00000000-0005-0000-0000-00002DC20000}"/>
    <cellStyle name="Input 17 2" xfId="4358" xr:uid="{00000000-0005-0000-0000-00002EC20000}"/>
    <cellStyle name="Input 17 2 2" xfId="4359" xr:uid="{00000000-0005-0000-0000-00002FC20000}"/>
    <cellStyle name="Input 17 2 2 2" xfId="10623" xr:uid="{00000000-0005-0000-0000-000030C20000}"/>
    <cellStyle name="Input 17 2 3" xfId="4360" xr:uid="{00000000-0005-0000-0000-000031C20000}"/>
    <cellStyle name="Input 17 2 3 2" xfId="10624" xr:uid="{00000000-0005-0000-0000-000032C20000}"/>
    <cellStyle name="Input 17 2 4" xfId="4361" xr:uid="{00000000-0005-0000-0000-000033C20000}"/>
    <cellStyle name="Input 17 2 4 2" xfId="10625" xr:uid="{00000000-0005-0000-0000-000034C20000}"/>
    <cellStyle name="Input 17 2 5" xfId="4362" xr:uid="{00000000-0005-0000-0000-000035C20000}"/>
    <cellStyle name="Input 17 2 5 2" xfId="10626" xr:uid="{00000000-0005-0000-0000-000036C20000}"/>
    <cellStyle name="Input 17 2 6" xfId="4363" xr:uid="{00000000-0005-0000-0000-000037C20000}"/>
    <cellStyle name="Input 17 2 6 2" xfId="10627" xr:uid="{00000000-0005-0000-0000-000038C20000}"/>
    <cellStyle name="Input 17 2 7" xfId="4364" xr:uid="{00000000-0005-0000-0000-000039C20000}"/>
    <cellStyle name="Input 17 2 7 2" xfId="10628" xr:uid="{00000000-0005-0000-0000-00003AC20000}"/>
    <cellStyle name="Input 17 2 8" xfId="4365" xr:uid="{00000000-0005-0000-0000-00003BC20000}"/>
    <cellStyle name="Input 17 2 8 2" xfId="10629" xr:uid="{00000000-0005-0000-0000-00003CC20000}"/>
    <cellStyle name="Input 17 2 9" xfId="4366" xr:uid="{00000000-0005-0000-0000-00003DC20000}"/>
    <cellStyle name="Input 17 3" xfId="4367" xr:uid="{00000000-0005-0000-0000-00003EC20000}"/>
    <cellStyle name="Input 17 3 2" xfId="10630" xr:uid="{00000000-0005-0000-0000-00003FC20000}"/>
    <cellStyle name="Input 17 4" xfId="4368" xr:uid="{00000000-0005-0000-0000-000040C20000}"/>
    <cellStyle name="Input 17 4 2" xfId="10631" xr:uid="{00000000-0005-0000-0000-000041C20000}"/>
    <cellStyle name="Input 17 5" xfId="4369" xr:uid="{00000000-0005-0000-0000-000042C20000}"/>
    <cellStyle name="Input 17 5 2" xfId="10632" xr:uid="{00000000-0005-0000-0000-000043C20000}"/>
    <cellStyle name="Input 17 6" xfId="4370" xr:uid="{00000000-0005-0000-0000-000044C20000}"/>
    <cellStyle name="Input 17 6 2" xfId="10633" xr:uid="{00000000-0005-0000-0000-000045C20000}"/>
    <cellStyle name="Input 17 7" xfId="4371" xr:uid="{00000000-0005-0000-0000-000046C20000}"/>
    <cellStyle name="Input 17 7 2" xfId="10634" xr:uid="{00000000-0005-0000-0000-000047C20000}"/>
    <cellStyle name="Input 17 8" xfId="4372" xr:uid="{00000000-0005-0000-0000-000048C20000}"/>
    <cellStyle name="Input 17 8 2" xfId="10635" xr:uid="{00000000-0005-0000-0000-000049C20000}"/>
    <cellStyle name="Input 17 9" xfId="4373" xr:uid="{00000000-0005-0000-0000-00004AC20000}"/>
    <cellStyle name="Input 17 9 2" xfId="10636" xr:uid="{00000000-0005-0000-0000-00004BC20000}"/>
    <cellStyle name="Input 18" xfId="4374" xr:uid="{00000000-0005-0000-0000-00004CC20000}"/>
    <cellStyle name="Input 18 10" xfId="4375" xr:uid="{00000000-0005-0000-0000-00004DC20000}"/>
    <cellStyle name="Input 18 2" xfId="4376" xr:uid="{00000000-0005-0000-0000-00004EC20000}"/>
    <cellStyle name="Input 18 2 2" xfId="4377" xr:uid="{00000000-0005-0000-0000-00004FC20000}"/>
    <cellStyle name="Input 18 2 2 2" xfId="10637" xr:uid="{00000000-0005-0000-0000-000050C20000}"/>
    <cellStyle name="Input 18 2 3" xfId="4378" xr:uid="{00000000-0005-0000-0000-000051C20000}"/>
    <cellStyle name="Input 18 2 3 2" xfId="10638" xr:uid="{00000000-0005-0000-0000-000052C20000}"/>
    <cellStyle name="Input 18 2 4" xfId="4379" xr:uid="{00000000-0005-0000-0000-000053C20000}"/>
    <cellStyle name="Input 18 2 4 2" xfId="10639" xr:uid="{00000000-0005-0000-0000-000054C20000}"/>
    <cellStyle name="Input 18 2 5" xfId="4380" xr:uid="{00000000-0005-0000-0000-000055C20000}"/>
    <cellStyle name="Input 18 2 5 2" xfId="10640" xr:uid="{00000000-0005-0000-0000-000056C20000}"/>
    <cellStyle name="Input 18 2 6" xfId="4381" xr:uid="{00000000-0005-0000-0000-000057C20000}"/>
    <cellStyle name="Input 18 2 6 2" xfId="10641" xr:uid="{00000000-0005-0000-0000-000058C20000}"/>
    <cellStyle name="Input 18 2 7" xfId="4382" xr:uid="{00000000-0005-0000-0000-000059C20000}"/>
    <cellStyle name="Input 18 2 7 2" xfId="10642" xr:uid="{00000000-0005-0000-0000-00005AC20000}"/>
    <cellStyle name="Input 18 2 8" xfId="4383" xr:uid="{00000000-0005-0000-0000-00005BC20000}"/>
    <cellStyle name="Input 18 2 8 2" xfId="10643" xr:uid="{00000000-0005-0000-0000-00005CC20000}"/>
    <cellStyle name="Input 18 2 9" xfId="4384" xr:uid="{00000000-0005-0000-0000-00005DC20000}"/>
    <cellStyle name="Input 18 3" xfId="4385" xr:uid="{00000000-0005-0000-0000-00005EC20000}"/>
    <cellStyle name="Input 18 3 2" xfId="10644" xr:uid="{00000000-0005-0000-0000-00005FC20000}"/>
    <cellStyle name="Input 18 4" xfId="4386" xr:uid="{00000000-0005-0000-0000-000060C20000}"/>
    <cellStyle name="Input 18 4 2" xfId="10645" xr:uid="{00000000-0005-0000-0000-000061C20000}"/>
    <cellStyle name="Input 18 5" xfId="4387" xr:uid="{00000000-0005-0000-0000-000062C20000}"/>
    <cellStyle name="Input 18 5 2" xfId="10646" xr:uid="{00000000-0005-0000-0000-000063C20000}"/>
    <cellStyle name="Input 18 6" xfId="4388" xr:uid="{00000000-0005-0000-0000-000064C20000}"/>
    <cellStyle name="Input 18 6 2" xfId="10647" xr:uid="{00000000-0005-0000-0000-000065C20000}"/>
    <cellStyle name="Input 18 7" xfId="4389" xr:uid="{00000000-0005-0000-0000-000066C20000}"/>
    <cellStyle name="Input 18 7 2" xfId="10648" xr:uid="{00000000-0005-0000-0000-000067C20000}"/>
    <cellStyle name="Input 18 8" xfId="4390" xr:uid="{00000000-0005-0000-0000-000068C20000}"/>
    <cellStyle name="Input 18 8 2" xfId="10649" xr:uid="{00000000-0005-0000-0000-000069C20000}"/>
    <cellStyle name="Input 18 9" xfId="4391" xr:uid="{00000000-0005-0000-0000-00006AC20000}"/>
    <cellStyle name="Input 18 9 2" xfId="10650" xr:uid="{00000000-0005-0000-0000-00006BC20000}"/>
    <cellStyle name="Input 19" xfId="4392" xr:uid="{00000000-0005-0000-0000-00006CC20000}"/>
    <cellStyle name="Input 19 10" xfId="4393" xr:uid="{00000000-0005-0000-0000-00006DC20000}"/>
    <cellStyle name="Input 19 2" xfId="4394" xr:uid="{00000000-0005-0000-0000-00006EC20000}"/>
    <cellStyle name="Input 19 2 2" xfId="4395" xr:uid="{00000000-0005-0000-0000-00006FC20000}"/>
    <cellStyle name="Input 19 2 2 2" xfId="10651" xr:uid="{00000000-0005-0000-0000-000070C20000}"/>
    <cellStyle name="Input 19 2 3" xfId="4396" xr:uid="{00000000-0005-0000-0000-000071C20000}"/>
    <cellStyle name="Input 19 2 3 2" xfId="10652" xr:uid="{00000000-0005-0000-0000-000072C20000}"/>
    <cellStyle name="Input 19 2 4" xfId="4397" xr:uid="{00000000-0005-0000-0000-000073C20000}"/>
    <cellStyle name="Input 19 2 4 2" xfId="10653" xr:uid="{00000000-0005-0000-0000-000074C20000}"/>
    <cellStyle name="Input 19 2 5" xfId="4398" xr:uid="{00000000-0005-0000-0000-000075C20000}"/>
    <cellStyle name="Input 19 2 5 2" xfId="10654" xr:uid="{00000000-0005-0000-0000-000076C20000}"/>
    <cellStyle name="Input 19 2 6" xfId="4399" xr:uid="{00000000-0005-0000-0000-000077C20000}"/>
    <cellStyle name="Input 19 2 6 2" xfId="10655" xr:uid="{00000000-0005-0000-0000-000078C20000}"/>
    <cellStyle name="Input 19 2 7" xfId="4400" xr:uid="{00000000-0005-0000-0000-000079C20000}"/>
    <cellStyle name="Input 19 2 7 2" xfId="10656" xr:uid="{00000000-0005-0000-0000-00007AC20000}"/>
    <cellStyle name="Input 19 2 8" xfId="4401" xr:uid="{00000000-0005-0000-0000-00007BC20000}"/>
    <cellStyle name="Input 19 2 8 2" xfId="10657" xr:uid="{00000000-0005-0000-0000-00007CC20000}"/>
    <cellStyle name="Input 19 2 9" xfId="4402" xr:uid="{00000000-0005-0000-0000-00007DC20000}"/>
    <cellStyle name="Input 19 3" xfId="4403" xr:uid="{00000000-0005-0000-0000-00007EC20000}"/>
    <cellStyle name="Input 19 3 2" xfId="10658" xr:uid="{00000000-0005-0000-0000-00007FC20000}"/>
    <cellStyle name="Input 19 4" xfId="4404" xr:uid="{00000000-0005-0000-0000-000080C20000}"/>
    <cellStyle name="Input 19 4 2" xfId="10659" xr:uid="{00000000-0005-0000-0000-000081C20000}"/>
    <cellStyle name="Input 19 5" xfId="4405" xr:uid="{00000000-0005-0000-0000-000082C20000}"/>
    <cellStyle name="Input 19 5 2" xfId="10660" xr:uid="{00000000-0005-0000-0000-000083C20000}"/>
    <cellStyle name="Input 19 6" xfId="4406" xr:uid="{00000000-0005-0000-0000-000084C20000}"/>
    <cellStyle name="Input 19 6 2" xfId="10661" xr:uid="{00000000-0005-0000-0000-000085C20000}"/>
    <cellStyle name="Input 19 7" xfId="4407" xr:uid="{00000000-0005-0000-0000-000086C20000}"/>
    <cellStyle name="Input 19 7 2" xfId="10662" xr:uid="{00000000-0005-0000-0000-000087C20000}"/>
    <cellStyle name="Input 19 8" xfId="4408" xr:uid="{00000000-0005-0000-0000-000088C20000}"/>
    <cellStyle name="Input 19 8 2" xfId="10663" xr:uid="{00000000-0005-0000-0000-000089C20000}"/>
    <cellStyle name="Input 19 9" xfId="4409" xr:uid="{00000000-0005-0000-0000-00008AC20000}"/>
    <cellStyle name="Input 19 9 2" xfId="10664" xr:uid="{00000000-0005-0000-0000-00008BC20000}"/>
    <cellStyle name="Input 2" xfId="4410" xr:uid="{00000000-0005-0000-0000-00008CC20000}"/>
    <cellStyle name="Input 2 10" xfId="13742" xr:uid="{00000000-0005-0000-0000-00008DC20000}"/>
    <cellStyle name="Input 2 2" xfId="4411" xr:uid="{00000000-0005-0000-0000-00008EC20000}"/>
    <cellStyle name="Input 2 2 10" xfId="4412" xr:uid="{00000000-0005-0000-0000-00008FC20000}"/>
    <cellStyle name="Input 2 2 11" xfId="14257" xr:uid="{00000000-0005-0000-0000-000090C20000}"/>
    <cellStyle name="Input 2 2 2" xfId="4413" xr:uid="{00000000-0005-0000-0000-000091C20000}"/>
    <cellStyle name="Input 2 2 2 2" xfId="10665" xr:uid="{00000000-0005-0000-0000-000092C20000}"/>
    <cellStyle name="Input 2 2 3" xfId="4414" xr:uid="{00000000-0005-0000-0000-000093C20000}"/>
    <cellStyle name="Input 2 2 3 2" xfId="10666" xr:uid="{00000000-0005-0000-0000-000094C20000}"/>
    <cellStyle name="Input 2 2 4" xfId="4415" xr:uid="{00000000-0005-0000-0000-000095C20000}"/>
    <cellStyle name="Input 2 2 4 2" xfId="10667" xr:uid="{00000000-0005-0000-0000-000096C20000}"/>
    <cellStyle name="Input 2 2 5" xfId="4416" xr:uid="{00000000-0005-0000-0000-000097C20000}"/>
    <cellStyle name="Input 2 2 5 2" xfId="10668" xr:uid="{00000000-0005-0000-0000-000098C20000}"/>
    <cellStyle name="Input 2 2 6" xfId="4417" xr:uid="{00000000-0005-0000-0000-000099C20000}"/>
    <cellStyle name="Input 2 2 6 2" xfId="10669" xr:uid="{00000000-0005-0000-0000-00009AC20000}"/>
    <cellStyle name="Input 2 2 7" xfId="4418" xr:uid="{00000000-0005-0000-0000-00009BC20000}"/>
    <cellStyle name="Input 2 2 7 2" xfId="10670" xr:uid="{00000000-0005-0000-0000-00009CC20000}"/>
    <cellStyle name="Input 2 2 8" xfId="4419" xr:uid="{00000000-0005-0000-0000-00009DC20000}"/>
    <cellStyle name="Input 2 2 8 2" xfId="10671" xr:uid="{00000000-0005-0000-0000-00009EC20000}"/>
    <cellStyle name="Input 2 2 9" xfId="4420" xr:uid="{00000000-0005-0000-0000-00009FC20000}"/>
    <cellStyle name="Input 2 3" xfId="4421" xr:uid="{00000000-0005-0000-0000-0000A0C20000}"/>
    <cellStyle name="Input 2 3 2" xfId="10672" xr:uid="{00000000-0005-0000-0000-0000A1C20000}"/>
    <cellStyle name="Input 2 4" xfId="4422" xr:uid="{00000000-0005-0000-0000-0000A2C20000}"/>
    <cellStyle name="Input 2 4 2" xfId="10673" xr:uid="{00000000-0005-0000-0000-0000A3C20000}"/>
    <cellStyle name="Input 2 5" xfId="4423" xr:uid="{00000000-0005-0000-0000-0000A4C20000}"/>
    <cellStyle name="Input 2 5 2" xfId="10674" xr:uid="{00000000-0005-0000-0000-0000A5C20000}"/>
    <cellStyle name="Input 2 6" xfId="4424" xr:uid="{00000000-0005-0000-0000-0000A6C20000}"/>
    <cellStyle name="Input 2 6 2" xfId="10675" xr:uid="{00000000-0005-0000-0000-0000A7C20000}"/>
    <cellStyle name="Input 2 7" xfId="4425" xr:uid="{00000000-0005-0000-0000-0000A8C20000}"/>
    <cellStyle name="Input 2 7 2" xfId="10676" xr:uid="{00000000-0005-0000-0000-0000A9C20000}"/>
    <cellStyle name="Input 2 8" xfId="4426" xr:uid="{00000000-0005-0000-0000-0000AAC20000}"/>
    <cellStyle name="Input 2 8 2" xfId="10677" xr:uid="{00000000-0005-0000-0000-0000ABC20000}"/>
    <cellStyle name="Input 2 9" xfId="4427" xr:uid="{00000000-0005-0000-0000-0000ACC20000}"/>
    <cellStyle name="Input 20" xfId="4428" xr:uid="{00000000-0005-0000-0000-0000ADC20000}"/>
    <cellStyle name="Input 20 10" xfId="4429" xr:uid="{00000000-0005-0000-0000-0000AEC20000}"/>
    <cellStyle name="Input 20 2" xfId="4430" xr:uid="{00000000-0005-0000-0000-0000AFC20000}"/>
    <cellStyle name="Input 20 2 2" xfId="4431" xr:uid="{00000000-0005-0000-0000-0000B0C20000}"/>
    <cellStyle name="Input 20 2 2 2" xfId="10678" xr:uid="{00000000-0005-0000-0000-0000B1C20000}"/>
    <cellStyle name="Input 20 2 3" xfId="4432" xr:uid="{00000000-0005-0000-0000-0000B2C20000}"/>
    <cellStyle name="Input 20 2 3 2" xfId="10679" xr:uid="{00000000-0005-0000-0000-0000B3C20000}"/>
    <cellStyle name="Input 20 2 4" xfId="4433" xr:uid="{00000000-0005-0000-0000-0000B4C20000}"/>
    <cellStyle name="Input 20 2 4 2" xfId="10680" xr:uid="{00000000-0005-0000-0000-0000B5C20000}"/>
    <cellStyle name="Input 20 2 5" xfId="4434" xr:uid="{00000000-0005-0000-0000-0000B6C20000}"/>
    <cellStyle name="Input 20 2 5 2" xfId="10681" xr:uid="{00000000-0005-0000-0000-0000B7C20000}"/>
    <cellStyle name="Input 20 2 6" xfId="4435" xr:uid="{00000000-0005-0000-0000-0000B8C20000}"/>
    <cellStyle name="Input 20 2 6 2" xfId="10682" xr:uid="{00000000-0005-0000-0000-0000B9C20000}"/>
    <cellStyle name="Input 20 2 7" xfId="4436" xr:uid="{00000000-0005-0000-0000-0000BAC20000}"/>
    <cellStyle name="Input 20 2 7 2" xfId="10683" xr:uid="{00000000-0005-0000-0000-0000BBC20000}"/>
    <cellStyle name="Input 20 2 8" xfId="4437" xr:uid="{00000000-0005-0000-0000-0000BCC20000}"/>
    <cellStyle name="Input 20 2 8 2" xfId="10684" xr:uid="{00000000-0005-0000-0000-0000BDC20000}"/>
    <cellStyle name="Input 20 2 9" xfId="4438" xr:uid="{00000000-0005-0000-0000-0000BEC20000}"/>
    <cellStyle name="Input 20 3" xfId="4439" xr:uid="{00000000-0005-0000-0000-0000BFC20000}"/>
    <cellStyle name="Input 20 3 2" xfId="10685" xr:uid="{00000000-0005-0000-0000-0000C0C20000}"/>
    <cellStyle name="Input 20 4" xfId="4440" xr:uid="{00000000-0005-0000-0000-0000C1C20000}"/>
    <cellStyle name="Input 20 4 2" xfId="10686" xr:uid="{00000000-0005-0000-0000-0000C2C20000}"/>
    <cellStyle name="Input 20 5" xfId="4441" xr:uid="{00000000-0005-0000-0000-0000C3C20000}"/>
    <cellStyle name="Input 20 5 2" xfId="10687" xr:uid="{00000000-0005-0000-0000-0000C4C20000}"/>
    <cellStyle name="Input 20 6" xfId="4442" xr:uid="{00000000-0005-0000-0000-0000C5C20000}"/>
    <cellStyle name="Input 20 6 2" xfId="10688" xr:uid="{00000000-0005-0000-0000-0000C6C20000}"/>
    <cellStyle name="Input 20 7" xfId="4443" xr:uid="{00000000-0005-0000-0000-0000C7C20000}"/>
    <cellStyle name="Input 20 7 2" xfId="10689" xr:uid="{00000000-0005-0000-0000-0000C8C20000}"/>
    <cellStyle name="Input 20 8" xfId="4444" xr:uid="{00000000-0005-0000-0000-0000C9C20000}"/>
    <cellStyle name="Input 20 8 2" xfId="10690" xr:uid="{00000000-0005-0000-0000-0000CAC20000}"/>
    <cellStyle name="Input 20 9" xfId="4445" xr:uid="{00000000-0005-0000-0000-0000CBC20000}"/>
    <cellStyle name="Input 20 9 2" xfId="10691" xr:uid="{00000000-0005-0000-0000-0000CCC20000}"/>
    <cellStyle name="Input 21" xfId="4446" xr:uid="{00000000-0005-0000-0000-0000CDC20000}"/>
    <cellStyle name="Input 21 10" xfId="4447" xr:uid="{00000000-0005-0000-0000-0000CEC20000}"/>
    <cellStyle name="Input 21 2" xfId="4448" xr:uid="{00000000-0005-0000-0000-0000CFC20000}"/>
    <cellStyle name="Input 21 2 2" xfId="4449" xr:uid="{00000000-0005-0000-0000-0000D0C20000}"/>
    <cellStyle name="Input 21 2 2 2" xfId="10692" xr:uid="{00000000-0005-0000-0000-0000D1C20000}"/>
    <cellStyle name="Input 21 2 3" xfId="4450" xr:uid="{00000000-0005-0000-0000-0000D2C20000}"/>
    <cellStyle name="Input 21 2 3 2" xfId="10693" xr:uid="{00000000-0005-0000-0000-0000D3C20000}"/>
    <cellStyle name="Input 21 2 4" xfId="4451" xr:uid="{00000000-0005-0000-0000-0000D4C20000}"/>
    <cellStyle name="Input 21 2 4 2" xfId="10694" xr:uid="{00000000-0005-0000-0000-0000D5C20000}"/>
    <cellStyle name="Input 21 2 5" xfId="4452" xr:uid="{00000000-0005-0000-0000-0000D6C20000}"/>
    <cellStyle name="Input 21 2 5 2" xfId="10695" xr:uid="{00000000-0005-0000-0000-0000D7C20000}"/>
    <cellStyle name="Input 21 2 6" xfId="4453" xr:uid="{00000000-0005-0000-0000-0000D8C20000}"/>
    <cellStyle name="Input 21 2 6 2" xfId="10696" xr:uid="{00000000-0005-0000-0000-0000D9C20000}"/>
    <cellStyle name="Input 21 2 7" xfId="4454" xr:uid="{00000000-0005-0000-0000-0000DAC20000}"/>
    <cellStyle name="Input 21 2 7 2" xfId="10697" xr:uid="{00000000-0005-0000-0000-0000DBC20000}"/>
    <cellStyle name="Input 21 2 8" xfId="4455" xr:uid="{00000000-0005-0000-0000-0000DCC20000}"/>
    <cellStyle name="Input 21 2 8 2" xfId="10698" xr:uid="{00000000-0005-0000-0000-0000DDC20000}"/>
    <cellStyle name="Input 21 2 9" xfId="4456" xr:uid="{00000000-0005-0000-0000-0000DEC20000}"/>
    <cellStyle name="Input 21 3" xfId="4457" xr:uid="{00000000-0005-0000-0000-0000DFC20000}"/>
    <cellStyle name="Input 21 3 2" xfId="10699" xr:uid="{00000000-0005-0000-0000-0000E0C20000}"/>
    <cellStyle name="Input 21 4" xfId="4458" xr:uid="{00000000-0005-0000-0000-0000E1C20000}"/>
    <cellStyle name="Input 21 4 2" xfId="10700" xr:uid="{00000000-0005-0000-0000-0000E2C20000}"/>
    <cellStyle name="Input 21 5" xfId="4459" xr:uid="{00000000-0005-0000-0000-0000E3C20000}"/>
    <cellStyle name="Input 21 5 2" xfId="10701" xr:uid="{00000000-0005-0000-0000-0000E4C20000}"/>
    <cellStyle name="Input 21 6" xfId="4460" xr:uid="{00000000-0005-0000-0000-0000E5C20000}"/>
    <cellStyle name="Input 21 6 2" xfId="10702" xr:uid="{00000000-0005-0000-0000-0000E6C20000}"/>
    <cellStyle name="Input 21 7" xfId="4461" xr:uid="{00000000-0005-0000-0000-0000E7C20000}"/>
    <cellStyle name="Input 21 7 2" xfId="10703" xr:uid="{00000000-0005-0000-0000-0000E8C20000}"/>
    <cellStyle name="Input 21 8" xfId="4462" xr:uid="{00000000-0005-0000-0000-0000E9C20000}"/>
    <cellStyle name="Input 21 8 2" xfId="10704" xr:uid="{00000000-0005-0000-0000-0000EAC20000}"/>
    <cellStyle name="Input 21 9" xfId="4463" xr:uid="{00000000-0005-0000-0000-0000EBC20000}"/>
    <cellStyle name="Input 21 9 2" xfId="10705" xr:uid="{00000000-0005-0000-0000-0000ECC20000}"/>
    <cellStyle name="Input 22" xfId="4464" xr:uid="{00000000-0005-0000-0000-0000EDC20000}"/>
    <cellStyle name="Input 22 2" xfId="4465" xr:uid="{00000000-0005-0000-0000-0000EEC20000}"/>
    <cellStyle name="Input 22 2 2" xfId="10706" xr:uid="{00000000-0005-0000-0000-0000EFC20000}"/>
    <cellStyle name="Input 22 3" xfId="4466" xr:uid="{00000000-0005-0000-0000-0000F0C20000}"/>
    <cellStyle name="Input 22 3 2" xfId="10707" xr:uid="{00000000-0005-0000-0000-0000F1C20000}"/>
    <cellStyle name="Input 22 4" xfId="4467" xr:uid="{00000000-0005-0000-0000-0000F2C20000}"/>
    <cellStyle name="Input 22 4 2" xfId="10708" xr:uid="{00000000-0005-0000-0000-0000F3C20000}"/>
    <cellStyle name="Input 22 5" xfId="4468" xr:uid="{00000000-0005-0000-0000-0000F4C20000}"/>
    <cellStyle name="Input 22 5 2" xfId="10709" xr:uid="{00000000-0005-0000-0000-0000F5C20000}"/>
    <cellStyle name="Input 22 6" xfId="4469" xr:uid="{00000000-0005-0000-0000-0000F6C20000}"/>
    <cellStyle name="Input 22 6 2" xfId="10710" xr:uid="{00000000-0005-0000-0000-0000F7C20000}"/>
    <cellStyle name="Input 22 7" xfId="4470" xr:uid="{00000000-0005-0000-0000-0000F8C20000}"/>
    <cellStyle name="Input 22 7 2" xfId="10711" xr:uid="{00000000-0005-0000-0000-0000F9C20000}"/>
    <cellStyle name="Input 22 8" xfId="4471" xr:uid="{00000000-0005-0000-0000-0000FAC20000}"/>
    <cellStyle name="Input 22 8 2" xfId="10712" xr:uid="{00000000-0005-0000-0000-0000FBC20000}"/>
    <cellStyle name="Input 22 9" xfId="4472" xr:uid="{00000000-0005-0000-0000-0000FCC20000}"/>
    <cellStyle name="Input 23" xfId="14476" xr:uid="{00000000-0005-0000-0000-0000FDC20000}"/>
    <cellStyle name="Input 3" xfId="4473" xr:uid="{00000000-0005-0000-0000-0000FEC20000}"/>
    <cellStyle name="Input 3 10" xfId="4474" xr:uid="{00000000-0005-0000-0000-0000FFC20000}"/>
    <cellStyle name="Input 3 11" xfId="13743" xr:uid="{00000000-0005-0000-0000-000000C30000}"/>
    <cellStyle name="Input 3 2" xfId="4475" xr:uid="{00000000-0005-0000-0000-000001C30000}"/>
    <cellStyle name="Input 3 2 10" xfId="4476" xr:uid="{00000000-0005-0000-0000-000002C30000}"/>
    <cellStyle name="Input 3 2 2" xfId="4477" xr:uid="{00000000-0005-0000-0000-000003C30000}"/>
    <cellStyle name="Input 3 2 2 2" xfId="10713" xr:uid="{00000000-0005-0000-0000-000004C30000}"/>
    <cellStyle name="Input 3 2 3" xfId="4478" xr:uid="{00000000-0005-0000-0000-000005C30000}"/>
    <cellStyle name="Input 3 2 3 2" xfId="10714" xr:uid="{00000000-0005-0000-0000-000006C30000}"/>
    <cellStyle name="Input 3 2 4" xfId="4479" xr:uid="{00000000-0005-0000-0000-000007C30000}"/>
    <cellStyle name="Input 3 2 4 2" xfId="10715" xr:uid="{00000000-0005-0000-0000-000008C30000}"/>
    <cellStyle name="Input 3 2 5" xfId="4480" xr:uid="{00000000-0005-0000-0000-000009C30000}"/>
    <cellStyle name="Input 3 2 5 2" xfId="10716" xr:uid="{00000000-0005-0000-0000-00000AC30000}"/>
    <cellStyle name="Input 3 2 6" xfId="4481" xr:uid="{00000000-0005-0000-0000-00000BC30000}"/>
    <cellStyle name="Input 3 2 6 2" xfId="10717" xr:uid="{00000000-0005-0000-0000-00000CC30000}"/>
    <cellStyle name="Input 3 2 7" xfId="4482" xr:uid="{00000000-0005-0000-0000-00000DC30000}"/>
    <cellStyle name="Input 3 2 7 2" xfId="10718" xr:uid="{00000000-0005-0000-0000-00000EC30000}"/>
    <cellStyle name="Input 3 2 8" xfId="4483" xr:uid="{00000000-0005-0000-0000-00000FC30000}"/>
    <cellStyle name="Input 3 2 8 2" xfId="10719" xr:uid="{00000000-0005-0000-0000-000010C30000}"/>
    <cellStyle name="Input 3 2 9" xfId="4484" xr:uid="{00000000-0005-0000-0000-000011C30000}"/>
    <cellStyle name="Input 3 3" xfId="4485" xr:uid="{00000000-0005-0000-0000-000012C30000}"/>
    <cellStyle name="Input 3 3 2" xfId="10720" xr:uid="{00000000-0005-0000-0000-000013C30000}"/>
    <cellStyle name="Input 3 4" xfId="4486" xr:uid="{00000000-0005-0000-0000-000014C30000}"/>
    <cellStyle name="Input 3 4 2" xfId="10721" xr:uid="{00000000-0005-0000-0000-000015C30000}"/>
    <cellStyle name="Input 3 5" xfId="4487" xr:uid="{00000000-0005-0000-0000-000016C30000}"/>
    <cellStyle name="Input 3 5 2" xfId="10722" xr:uid="{00000000-0005-0000-0000-000017C30000}"/>
    <cellStyle name="Input 3 6" xfId="4488" xr:uid="{00000000-0005-0000-0000-000018C30000}"/>
    <cellStyle name="Input 3 6 2" xfId="10723" xr:uid="{00000000-0005-0000-0000-000019C30000}"/>
    <cellStyle name="Input 3 7" xfId="4489" xr:uid="{00000000-0005-0000-0000-00001AC30000}"/>
    <cellStyle name="Input 3 7 2" xfId="10724" xr:uid="{00000000-0005-0000-0000-00001BC30000}"/>
    <cellStyle name="Input 3 8" xfId="4490" xr:uid="{00000000-0005-0000-0000-00001CC30000}"/>
    <cellStyle name="Input 3 8 2" xfId="10725" xr:uid="{00000000-0005-0000-0000-00001DC30000}"/>
    <cellStyle name="Input 3 9" xfId="4491" xr:uid="{00000000-0005-0000-0000-00001EC30000}"/>
    <cellStyle name="Input 3 9 2" xfId="10726" xr:uid="{00000000-0005-0000-0000-00001FC30000}"/>
    <cellStyle name="Input 4" xfId="4492" xr:uid="{00000000-0005-0000-0000-000020C30000}"/>
    <cellStyle name="Input 4 10" xfId="4493" xr:uid="{00000000-0005-0000-0000-000021C30000}"/>
    <cellStyle name="Input 4 11" xfId="10727" xr:uid="{00000000-0005-0000-0000-000022C30000}"/>
    <cellStyle name="Input 4 12" xfId="13744" xr:uid="{00000000-0005-0000-0000-000023C30000}"/>
    <cellStyle name="Input 4 2" xfId="4494" xr:uid="{00000000-0005-0000-0000-000024C30000}"/>
    <cellStyle name="Input 4 2 2" xfId="4495" xr:uid="{00000000-0005-0000-0000-000025C30000}"/>
    <cellStyle name="Input 4 2 2 2" xfId="10728" xr:uid="{00000000-0005-0000-0000-000026C30000}"/>
    <cellStyle name="Input 4 2 3" xfId="4496" xr:uid="{00000000-0005-0000-0000-000027C30000}"/>
    <cellStyle name="Input 4 2 3 2" xfId="10729" xr:uid="{00000000-0005-0000-0000-000028C30000}"/>
    <cellStyle name="Input 4 2 4" xfId="4497" xr:uid="{00000000-0005-0000-0000-000029C30000}"/>
    <cellStyle name="Input 4 2 4 2" xfId="10730" xr:uid="{00000000-0005-0000-0000-00002AC30000}"/>
    <cellStyle name="Input 4 2 5" xfId="4498" xr:uid="{00000000-0005-0000-0000-00002BC30000}"/>
    <cellStyle name="Input 4 2 5 2" xfId="10731" xr:uid="{00000000-0005-0000-0000-00002CC30000}"/>
    <cellStyle name="Input 4 2 6" xfId="4499" xr:uid="{00000000-0005-0000-0000-00002DC30000}"/>
    <cellStyle name="Input 4 2 6 2" xfId="10732" xr:uid="{00000000-0005-0000-0000-00002EC30000}"/>
    <cellStyle name="Input 4 2 7" xfId="4500" xr:uid="{00000000-0005-0000-0000-00002FC30000}"/>
    <cellStyle name="Input 4 2 7 2" xfId="10733" xr:uid="{00000000-0005-0000-0000-000030C30000}"/>
    <cellStyle name="Input 4 2 8" xfId="4501" xr:uid="{00000000-0005-0000-0000-000031C30000}"/>
    <cellStyle name="Input 4 2 8 2" xfId="10734" xr:uid="{00000000-0005-0000-0000-000032C30000}"/>
    <cellStyle name="Input 4 2 9" xfId="4502" xr:uid="{00000000-0005-0000-0000-000033C30000}"/>
    <cellStyle name="Input 4 3" xfId="4503" xr:uid="{00000000-0005-0000-0000-000034C30000}"/>
    <cellStyle name="Input 4 3 2" xfId="10735" xr:uid="{00000000-0005-0000-0000-000035C30000}"/>
    <cellStyle name="Input 4 4" xfId="4504" xr:uid="{00000000-0005-0000-0000-000036C30000}"/>
    <cellStyle name="Input 4 4 2" xfId="10736" xr:uid="{00000000-0005-0000-0000-000037C30000}"/>
    <cellStyle name="Input 4 5" xfId="4505" xr:uid="{00000000-0005-0000-0000-000038C30000}"/>
    <cellStyle name="Input 4 5 2" xfId="10737" xr:uid="{00000000-0005-0000-0000-000039C30000}"/>
    <cellStyle name="Input 4 6" xfId="4506" xr:uid="{00000000-0005-0000-0000-00003AC30000}"/>
    <cellStyle name="Input 4 6 2" xfId="10738" xr:uid="{00000000-0005-0000-0000-00003BC30000}"/>
    <cellStyle name="Input 4 7" xfId="4507" xr:uid="{00000000-0005-0000-0000-00003CC30000}"/>
    <cellStyle name="Input 4 7 2" xfId="10739" xr:uid="{00000000-0005-0000-0000-00003DC30000}"/>
    <cellStyle name="Input 4 8" xfId="4508" xr:uid="{00000000-0005-0000-0000-00003EC30000}"/>
    <cellStyle name="Input 4 8 2" xfId="10740" xr:uid="{00000000-0005-0000-0000-00003FC30000}"/>
    <cellStyle name="Input 4 9" xfId="4509" xr:uid="{00000000-0005-0000-0000-000040C30000}"/>
    <cellStyle name="Input 4 9 2" xfId="10741" xr:uid="{00000000-0005-0000-0000-000041C30000}"/>
    <cellStyle name="Input 5" xfId="4510" xr:uid="{00000000-0005-0000-0000-000042C30000}"/>
    <cellStyle name="Input 5 10" xfId="4511" xr:uid="{00000000-0005-0000-0000-000043C30000}"/>
    <cellStyle name="Input 5 11" xfId="10742" xr:uid="{00000000-0005-0000-0000-000044C30000}"/>
    <cellStyle name="Input 5 12" xfId="13745" xr:uid="{00000000-0005-0000-0000-000045C30000}"/>
    <cellStyle name="Input 5 2" xfId="4512" xr:uid="{00000000-0005-0000-0000-000046C30000}"/>
    <cellStyle name="Input 5 2 2" xfId="4513" xr:uid="{00000000-0005-0000-0000-000047C30000}"/>
    <cellStyle name="Input 5 2 2 2" xfId="10743" xr:uid="{00000000-0005-0000-0000-000048C30000}"/>
    <cellStyle name="Input 5 2 3" xfId="4514" xr:uid="{00000000-0005-0000-0000-000049C30000}"/>
    <cellStyle name="Input 5 2 3 2" xfId="10744" xr:uid="{00000000-0005-0000-0000-00004AC30000}"/>
    <cellStyle name="Input 5 2 4" xfId="4515" xr:uid="{00000000-0005-0000-0000-00004BC30000}"/>
    <cellStyle name="Input 5 2 4 2" xfId="10745" xr:uid="{00000000-0005-0000-0000-00004CC30000}"/>
    <cellStyle name="Input 5 2 5" xfId="4516" xr:uid="{00000000-0005-0000-0000-00004DC30000}"/>
    <cellStyle name="Input 5 2 5 2" xfId="10746" xr:uid="{00000000-0005-0000-0000-00004EC30000}"/>
    <cellStyle name="Input 5 2 6" xfId="4517" xr:uid="{00000000-0005-0000-0000-00004FC30000}"/>
    <cellStyle name="Input 5 2 6 2" xfId="10747" xr:uid="{00000000-0005-0000-0000-000050C30000}"/>
    <cellStyle name="Input 5 2 7" xfId="4518" xr:uid="{00000000-0005-0000-0000-000051C30000}"/>
    <cellStyle name="Input 5 2 7 2" xfId="10748" xr:uid="{00000000-0005-0000-0000-000052C30000}"/>
    <cellStyle name="Input 5 2 8" xfId="4519" xr:uid="{00000000-0005-0000-0000-000053C30000}"/>
    <cellStyle name="Input 5 2 8 2" xfId="10749" xr:uid="{00000000-0005-0000-0000-000054C30000}"/>
    <cellStyle name="Input 5 2 9" xfId="4520" xr:uid="{00000000-0005-0000-0000-000055C30000}"/>
    <cellStyle name="Input 5 3" xfId="4521" xr:uid="{00000000-0005-0000-0000-000056C30000}"/>
    <cellStyle name="Input 5 3 2" xfId="10750" xr:uid="{00000000-0005-0000-0000-000057C30000}"/>
    <cellStyle name="Input 5 4" xfId="4522" xr:uid="{00000000-0005-0000-0000-000058C30000}"/>
    <cellStyle name="Input 5 4 2" xfId="10751" xr:uid="{00000000-0005-0000-0000-000059C30000}"/>
    <cellStyle name="Input 5 5" xfId="4523" xr:uid="{00000000-0005-0000-0000-00005AC30000}"/>
    <cellStyle name="Input 5 5 2" xfId="10752" xr:uid="{00000000-0005-0000-0000-00005BC30000}"/>
    <cellStyle name="Input 5 6" xfId="4524" xr:uid="{00000000-0005-0000-0000-00005CC30000}"/>
    <cellStyle name="Input 5 6 2" xfId="10753" xr:uid="{00000000-0005-0000-0000-00005DC30000}"/>
    <cellStyle name="Input 5 7" xfId="4525" xr:uid="{00000000-0005-0000-0000-00005EC30000}"/>
    <cellStyle name="Input 5 7 2" xfId="10754" xr:uid="{00000000-0005-0000-0000-00005FC30000}"/>
    <cellStyle name="Input 5 8" xfId="4526" xr:uid="{00000000-0005-0000-0000-000060C30000}"/>
    <cellStyle name="Input 5 8 2" xfId="10755" xr:uid="{00000000-0005-0000-0000-000061C30000}"/>
    <cellStyle name="Input 5 9" xfId="4527" xr:uid="{00000000-0005-0000-0000-000062C30000}"/>
    <cellStyle name="Input 5 9 2" xfId="10756" xr:uid="{00000000-0005-0000-0000-000063C30000}"/>
    <cellStyle name="Input 6" xfId="4528" xr:uid="{00000000-0005-0000-0000-000064C30000}"/>
    <cellStyle name="Input 6 10" xfId="4529" xr:uid="{00000000-0005-0000-0000-000065C30000}"/>
    <cellStyle name="Input 6 11" xfId="10757" xr:uid="{00000000-0005-0000-0000-000066C30000}"/>
    <cellStyle name="Input 6 12" xfId="13746" xr:uid="{00000000-0005-0000-0000-000067C30000}"/>
    <cellStyle name="Input 6 2" xfId="4530" xr:uid="{00000000-0005-0000-0000-000068C30000}"/>
    <cellStyle name="Input 6 2 2" xfId="4531" xr:uid="{00000000-0005-0000-0000-000069C30000}"/>
    <cellStyle name="Input 6 2 2 2" xfId="10758" xr:uid="{00000000-0005-0000-0000-00006AC30000}"/>
    <cellStyle name="Input 6 2 3" xfId="4532" xr:uid="{00000000-0005-0000-0000-00006BC30000}"/>
    <cellStyle name="Input 6 2 3 2" xfId="10759" xr:uid="{00000000-0005-0000-0000-00006CC30000}"/>
    <cellStyle name="Input 6 2 4" xfId="4533" xr:uid="{00000000-0005-0000-0000-00006DC30000}"/>
    <cellStyle name="Input 6 2 4 2" xfId="10760" xr:uid="{00000000-0005-0000-0000-00006EC30000}"/>
    <cellStyle name="Input 6 2 5" xfId="4534" xr:uid="{00000000-0005-0000-0000-00006FC30000}"/>
    <cellStyle name="Input 6 2 5 2" xfId="10761" xr:uid="{00000000-0005-0000-0000-000070C30000}"/>
    <cellStyle name="Input 6 2 6" xfId="4535" xr:uid="{00000000-0005-0000-0000-000071C30000}"/>
    <cellStyle name="Input 6 2 6 2" xfId="10762" xr:uid="{00000000-0005-0000-0000-000072C30000}"/>
    <cellStyle name="Input 6 2 7" xfId="4536" xr:uid="{00000000-0005-0000-0000-000073C30000}"/>
    <cellStyle name="Input 6 2 7 2" xfId="10763" xr:uid="{00000000-0005-0000-0000-000074C30000}"/>
    <cellStyle name="Input 6 2 8" xfId="4537" xr:uid="{00000000-0005-0000-0000-000075C30000}"/>
    <cellStyle name="Input 6 2 8 2" xfId="10764" xr:uid="{00000000-0005-0000-0000-000076C30000}"/>
    <cellStyle name="Input 6 2 9" xfId="4538" xr:uid="{00000000-0005-0000-0000-000077C30000}"/>
    <cellStyle name="Input 6 3" xfId="4539" xr:uid="{00000000-0005-0000-0000-000078C30000}"/>
    <cellStyle name="Input 6 3 2" xfId="10765" xr:uid="{00000000-0005-0000-0000-000079C30000}"/>
    <cellStyle name="Input 6 4" xfId="4540" xr:uid="{00000000-0005-0000-0000-00007AC30000}"/>
    <cellStyle name="Input 6 4 2" xfId="10766" xr:uid="{00000000-0005-0000-0000-00007BC30000}"/>
    <cellStyle name="Input 6 5" xfId="4541" xr:uid="{00000000-0005-0000-0000-00007CC30000}"/>
    <cellStyle name="Input 6 5 2" xfId="10767" xr:uid="{00000000-0005-0000-0000-00007DC30000}"/>
    <cellStyle name="Input 6 6" xfId="4542" xr:uid="{00000000-0005-0000-0000-00007EC30000}"/>
    <cellStyle name="Input 6 6 2" xfId="10768" xr:uid="{00000000-0005-0000-0000-00007FC30000}"/>
    <cellStyle name="Input 6 7" xfId="4543" xr:uid="{00000000-0005-0000-0000-000080C30000}"/>
    <cellStyle name="Input 6 7 2" xfId="10769" xr:uid="{00000000-0005-0000-0000-000081C30000}"/>
    <cellStyle name="Input 6 8" xfId="4544" xr:uid="{00000000-0005-0000-0000-000082C30000}"/>
    <cellStyle name="Input 6 8 2" xfId="10770" xr:uid="{00000000-0005-0000-0000-000083C30000}"/>
    <cellStyle name="Input 6 9" xfId="4545" xr:uid="{00000000-0005-0000-0000-000084C30000}"/>
    <cellStyle name="Input 6 9 2" xfId="10771" xr:uid="{00000000-0005-0000-0000-000085C30000}"/>
    <cellStyle name="Input 7" xfId="4546" xr:uid="{00000000-0005-0000-0000-000086C30000}"/>
    <cellStyle name="Input 7 10" xfId="4547" xr:uid="{00000000-0005-0000-0000-000087C30000}"/>
    <cellStyle name="Input 7 11" xfId="10772" xr:uid="{00000000-0005-0000-0000-000088C30000}"/>
    <cellStyle name="Input 7 12" xfId="13747" xr:uid="{00000000-0005-0000-0000-000089C30000}"/>
    <cellStyle name="Input 7 2" xfId="4548" xr:uid="{00000000-0005-0000-0000-00008AC30000}"/>
    <cellStyle name="Input 7 2 2" xfId="4549" xr:uid="{00000000-0005-0000-0000-00008BC30000}"/>
    <cellStyle name="Input 7 2 2 2" xfId="10773" xr:uid="{00000000-0005-0000-0000-00008CC30000}"/>
    <cellStyle name="Input 7 2 3" xfId="4550" xr:uid="{00000000-0005-0000-0000-00008DC30000}"/>
    <cellStyle name="Input 7 2 3 2" xfId="10774" xr:uid="{00000000-0005-0000-0000-00008EC30000}"/>
    <cellStyle name="Input 7 2 4" xfId="4551" xr:uid="{00000000-0005-0000-0000-00008FC30000}"/>
    <cellStyle name="Input 7 2 4 2" xfId="10775" xr:uid="{00000000-0005-0000-0000-000090C30000}"/>
    <cellStyle name="Input 7 2 5" xfId="4552" xr:uid="{00000000-0005-0000-0000-000091C30000}"/>
    <cellStyle name="Input 7 2 5 2" xfId="10776" xr:uid="{00000000-0005-0000-0000-000092C30000}"/>
    <cellStyle name="Input 7 2 6" xfId="4553" xr:uid="{00000000-0005-0000-0000-000093C30000}"/>
    <cellStyle name="Input 7 2 6 2" xfId="10777" xr:uid="{00000000-0005-0000-0000-000094C30000}"/>
    <cellStyle name="Input 7 2 7" xfId="4554" xr:uid="{00000000-0005-0000-0000-000095C30000}"/>
    <cellStyle name="Input 7 2 7 2" xfId="10778" xr:uid="{00000000-0005-0000-0000-000096C30000}"/>
    <cellStyle name="Input 7 2 8" xfId="4555" xr:uid="{00000000-0005-0000-0000-000097C30000}"/>
    <cellStyle name="Input 7 2 8 2" xfId="10779" xr:uid="{00000000-0005-0000-0000-000098C30000}"/>
    <cellStyle name="Input 7 2 9" xfId="4556" xr:uid="{00000000-0005-0000-0000-000099C30000}"/>
    <cellStyle name="Input 7 3" xfId="4557" xr:uid="{00000000-0005-0000-0000-00009AC30000}"/>
    <cellStyle name="Input 7 3 2" xfId="10780" xr:uid="{00000000-0005-0000-0000-00009BC30000}"/>
    <cellStyle name="Input 7 4" xfId="4558" xr:uid="{00000000-0005-0000-0000-00009CC30000}"/>
    <cellStyle name="Input 7 4 2" xfId="10781" xr:uid="{00000000-0005-0000-0000-00009DC30000}"/>
    <cellStyle name="Input 7 5" xfId="4559" xr:uid="{00000000-0005-0000-0000-00009EC30000}"/>
    <cellStyle name="Input 7 5 2" xfId="10782" xr:uid="{00000000-0005-0000-0000-00009FC30000}"/>
    <cellStyle name="Input 7 6" xfId="4560" xr:uid="{00000000-0005-0000-0000-0000A0C30000}"/>
    <cellStyle name="Input 7 6 2" xfId="10783" xr:uid="{00000000-0005-0000-0000-0000A1C30000}"/>
    <cellStyle name="Input 7 7" xfId="4561" xr:uid="{00000000-0005-0000-0000-0000A2C30000}"/>
    <cellStyle name="Input 7 7 2" xfId="10784" xr:uid="{00000000-0005-0000-0000-0000A3C30000}"/>
    <cellStyle name="Input 7 8" xfId="4562" xr:uid="{00000000-0005-0000-0000-0000A4C30000}"/>
    <cellStyle name="Input 7 8 2" xfId="10785" xr:uid="{00000000-0005-0000-0000-0000A5C30000}"/>
    <cellStyle name="Input 7 9" xfId="4563" xr:uid="{00000000-0005-0000-0000-0000A6C30000}"/>
    <cellStyle name="Input 7 9 2" xfId="10786" xr:uid="{00000000-0005-0000-0000-0000A7C30000}"/>
    <cellStyle name="Input 8" xfId="4564" xr:uid="{00000000-0005-0000-0000-0000A8C30000}"/>
    <cellStyle name="Input 8 10" xfId="4565" xr:uid="{00000000-0005-0000-0000-0000A9C30000}"/>
    <cellStyle name="Input 8 11" xfId="10787" xr:uid="{00000000-0005-0000-0000-0000AAC30000}"/>
    <cellStyle name="Input 8 12" xfId="13748" xr:uid="{00000000-0005-0000-0000-0000ABC30000}"/>
    <cellStyle name="Input 8 2" xfId="4566" xr:uid="{00000000-0005-0000-0000-0000ACC30000}"/>
    <cellStyle name="Input 8 2 2" xfId="4567" xr:uid="{00000000-0005-0000-0000-0000ADC30000}"/>
    <cellStyle name="Input 8 2 2 2" xfId="10788" xr:uid="{00000000-0005-0000-0000-0000AEC30000}"/>
    <cellStyle name="Input 8 2 3" xfId="4568" xr:uid="{00000000-0005-0000-0000-0000AFC30000}"/>
    <cellStyle name="Input 8 2 3 2" xfId="10789" xr:uid="{00000000-0005-0000-0000-0000B0C30000}"/>
    <cellStyle name="Input 8 2 4" xfId="4569" xr:uid="{00000000-0005-0000-0000-0000B1C30000}"/>
    <cellStyle name="Input 8 2 4 2" xfId="10790" xr:uid="{00000000-0005-0000-0000-0000B2C30000}"/>
    <cellStyle name="Input 8 2 5" xfId="4570" xr:uid="{00000000-0005-0000-0000-0000B3C30000}"/>
    <cellStyle name="Input 8 2 5 2" xfId="10791" xr:uid="{00000000-0005-0000-0000-0000B4C30000}"/>
    <cellStyle name="Input 8 2 6" xfId="4571" xr:uid="{00000000-0005-0000-0000-0000B5C30000}"/>
    <cellStyle name="Input 8 2 6 2" xfId="10792" xr:uid="{00000000-0005-0000-0000-0000B6C30000}"/>
    <cellStyle name="Input 8 2 7" xfId="4572" xr:uid="{00000000-0005-0000-0000-0000B7C30000}"/>
    <cellStyle name="Input 8 2 7 2" xfId="10793" xr:uid="{00000000-0005-0000-0000-0000B8C30000}"/>
    <cellStyle name="Input 8 2 8" xfId="4573" xr:uid="{00000000-0005-0000-0000-0000B9C30000}"/>
    <cellStyle name="Input 8 2 8 2" xfId="10794" xr:uid="{00000000-0005-0000-0000-0000BAC30000}"/>
    <cellStyle name="Input 8 2 9" xfId="4574" xr:uid="{00000000-0005-0000-0000-0000BBC30000}"/>
    <cellStyle name="Input 8 3" xfId="4575" xr:uid="{00000000-0005-0000-0000-0000BCC30000}"/>
    <cellStyle name="Input 8 3 2" xfId="10795" xr:uid="{00000000-0005-0000-0000-0000BDC30000}"/>
    <cellStyle name="Input 8 4" xfId="4576" xr:uid="{00000000-0005-0000-0000-0000BEC30000}"/>
    <cellStyle name="Input 8 4 2" xfId="10796" xr:uid="{00000000-0005-0000-0000-0000BFC30000}"/>
    <cellStyle name="Input 8 5" xfId="4577" xr:uid="{00000000-0005-0000-0000-0000C0C30000}"/>
    <cellStyle name="Input 8 5 2" xfId="10797" xr:uid="{00000000-0005-0000-0000-0000C1C30000}"/>
    <cellStyle name="Input 8 6" xfId="4578" xr:uid="{00000000-0005-0000-0000-0000C2C30000}"/>
    <cellStyle name="Input 8 6 2" xfId="10798" xr:uid="{00000000-0005-0000-0000-0000C3C30000}"/>
    <cellStyle name="Input 8 7" xfId="4579" xr:uid="{00000000-0005-0000-0000-0000C4C30000}"/>
    <cellStyle name="Input 8 7 2" xfId="10799" xr:uid="{00000000-0005-0000-0000-0000C5C30000}"/>
    <cellStyle name="Input 8 8" xfId="4580" xr:uid="{00000000-0005-0000-0000-0000C6C30000}"/>
    <cellStyle name="Input 8 8 2" xfId="10800" xr:uid="{00000000-0005-0000-0000-0000C7C30000}"/>
    <cellStyle name="Input 8 9" xfId="4581" xr:uid="{00000000-0005-0000-0000-0000C8C30000}"/>
    <cellStyle name="Input 8 9 2" xfId="10801" xr:uid="{00000000-0005-0000-0000-0000C9C30000}"/>
    <cellStyle name="Input 9" xfId="4582" xr:uid="{00000000-0005-0000-0000-0000CAC30000}"/>
    <cellStyle name="Input 9 10" xfId="4583" xr:uid="{00000000-0005-0000-0000-0000CBC30000}"/>
    <cellStyle name="Input 9 11" xfId="10802" xr:uid="{00000000-0005-0000-0000-0000CCC30000}"/>
    <cellStyle name="Input 9 12" xfId="13749" xr:uid="{00000000-0005-0000-0000-0000CDC30000}"/>
    <cellStyle name="Input 9 2" xfId="4584" xr:uid="{00000000-0005-0000-0000-0000CEC30000}"/>
    <cellStyle name="Input 9 2 2" xfId="4585" xr:uid="{00000000-0005-0000-0000-0000CFC30000}"/>
    <cellStyle name="Input 9 2 2 2" xfId="10803" xr:uid="{00000000-0005-0000-0000-0000D0C30000}"/>
    <cellStyle name="Input 9 2 3" xfId="4586" xr:uid="{00000000-0005-0000-0000-0000D1C30000}"/>
    <cellStyle name="Input 9 2 3 2" xfId="10804" xr:uid="{00000000-0005-0000-0000-0000D2C30000}"/>
    <cellStyle name="Input 9 2 4" xfId="4587" xr:uid="{00000000-0005-0000-0000-0000D3C30000}"/>
    <cellStyle name="Input 9 2 4 2" xfId="10805" xr:uid="{00000000-0005-0000-0000-0000D4C30000}"/>
    <cellStyle name="Input 9 2 5" xfId="4588" xr:uid="{00000000-0005-0000-0000-0000D5C30000}"/>
    <cellStyle name="Input 9 2 5 2" xfId="10806" xr:uid="{00000000-0005-0000-0000-0000D6C30000}"/>
    <cellStyle name="Input 9 2 6" xfId="4589" xr:uid="{00000000-0005-0000-0000-0000D7C30000}"/>
    <cellStyle name="Input 9 2 6 2" xfId="10807" xr:uid="{00000000-0005-0000-0000-0000D8C30000}"/>
    <cellStyle name="Input 9 2 7" xfId="4590" xr:uid="{00000000-0005-0000-0000-0000D9C30000}"/>
    <cellStyle name="Input 9 2 7 2" xfId="10808" xr:uid="{00000000-0005-0000-0000-0000DAC30000}"/>
    <cellStyle name="Input 9 2 8" xfId="4591" xr:uid="{00000000-0005-0000-0000-0000DBC30000}"/>
    <cellStyle name="Input 9 2 8 2" xfId="10809" xr:uid="{00000000-0005-0000-0000-0000DCC30000}"/>
    <cellStyle name="Input 9 2 9" xfId="4592" xr:uid="{00000000-0005-0000-0000-0000DDC30000}"/>
    <cellStyle name="Input 9 3" xfId="4593" xr:uid="{00000000-0005-0000-0000-0000DEC30000}"/>
    <cellStyle name="Input 9 3 2" xfId="10810" xr:uid="{00000000-0005-0000-0000-0000DFC30000}"/>
    <cellStyle name="Input 9 4" xfId="4594" xr:uid="{00000000-0005-0000-0000-0000E0C30000}"/>
    <cellStyle name="Input 9 4 2" xfId="10811" xr:uid="{00000000-0005-0000-0000-0000E1C30000}"/>
    <cellStyle name="Input 9 5" xfId="4595" xr:uid="{00000000-0005-0000-0000-0000E2C30000}"/>
    <cellStyle name="Input 9 5 2" xfId="10812" xr:uid="{00000000-0005-0000-0000-0000E3C30000}"/>
    <cellStyle name="Input 9 6" xfId="4596" xr:uid="{00000000-0005-0000-0000-0000E4C30000}"/>
    <cellStyle name="Input 9 6 2" xfId="10813" xr:uid="{00000000-0005-0000-0000-0000E5C30000}"/>
    <cellStyle name="Input 9 7" xfId="4597" xr:uid="{00000000-0005-0000-0000-0000E6C30000}"/>
    <cellStyle name="Input 9 7 2" xfId="10814" xr:uid="{00000000-0005-0000-0000-0000E7C30000}"/>
    <cellStyle name="Input 9 8" xfId="4598" xr:uid="{00000000-0005-0000-0000-0000E8C30000}"/>
    <cellStyle name="Input 9 8 2" xfId="10815" xr:uid="{00000000-0005-0000-0000-0000E9C30000}"/>
    <cellStyle name="Input 9 9" xfId="4599" xr:uid="{00000000-0005-0000-0000-0000EAC30000}"/>
    <cellStyle name="Input 9 9 2" xfId="10816" xr:uid="{00000000-0005-0000-0000-0000EBC30000}"/>
    <cellStyle name="Labels - Style3" xfId="10817" xr:uid="{00000000-0005-0000-0000-0000ECC30000}"/>
    <cellStyle name="LineItemPrompt" xfId="4600" xr:uid="{00000000-0005-0000-0000-0000EDC30000}"/>
    <cellStyle name="LineItemPrompt 2" xfId="4601" xr:uid="{00000000-0005-0000-0000-0000EEC30000}"/>
    <cellStyle name="LineItemPrompt 2 2" xfId="10818" xr:uid="{00000000-0005-0000-0000-0000EFC30000}"/>
    <cellStyle name="LineItemPrompt 2 3" xfId="10819" xr:uid="{00000000-0005-0000-0000-0000F0C30000}"/>
    <cellStyle name="LineItemPrompt 3" xfId="4602" xr:uid="{00000000-0005-0000-0000-0000F1C30000}"/>
    <cellStyle name="LineItemPrompt 4" xfId="14619" xr:uid="{00000000-0005-0000-0000-0000F2C30000}"/>
    <cellStyle name="LineItemValue" xfId="4603" xr:uid="{00000000-0005-0000-0000-0000F3C30000}"/>
    <cellStyle name="LineItemValue 2" xfId="4604" xr:uid="{00000000-0005-0000-0000-0000F4C30000}"/>
    <cellStyle name="LineItemValue 2 2" xfId="10820" xr:uid="{00000000-0005-0000-0000-0000F5C30000}"/>
    <cellStyle name="LineItemValue 2 3" xfId="10821" xr:uid="{00000000-0005-0000-0000-0000F6C30000}"/>
    <cellStyle name="LineItemValue 3" xfId="4605" xr:uid="{00000000-0005-0000-0000-0000F7C30000}"/>
    <cellStyle name="LineItemValue 4" xfId="4606" xr:uid="{00000000-0005-0000-0000-0000F8C30000}"/>
    <cellStyle name="LineItemValue 5" xfId="14620" xr:uid="{00000000-0005-0000-0000-0000F9C30000}"/>
    <cellStyle name="Linked Cell" xfId="62027" builtinId="24" customBuiltin="1"/>
    <cellStyle name="Linked Cell 10" xfId="10822" xr:uid="{00000000-0005-0000-0000-0000FBC30000}"/>
    <cellStyle name="Linked Cell 11" xfId="10823" xr:uid="{00000000-0005-0000-0000-0000FCC30000}"/>
    <cellStyle name="Linked Cell 12" xfId="10824" xr:uid="{00000000-0005-0000-0000-0000FDC30000}"/>
    <cellStyle name="Linked Cell 13" xfId="10825" xr:uid="{00000000-0005-0000-0000-0000FEC30000}"/>
    <cellStyle name="Linked Cell 14" xfId="10826" xr:uid="{00000000-0005-0000-0000-0000FFC30000}"/>
    <cellStyle name="Linked Cell 15" xfId="10827" xr:uid="{00000000-0005-0000-0000-000000C40000}"/>
    <cellStyle name="Linked Cell 16" xfId="10828" xr:uid="{00000000-0005-0000-0000-000001C40000}"/>
    <cellStyle name="Linked Cell 17" xfId="10829" xr:uid="{00000000-0005-0000-0000-000002C40000}"/>
    <cellStyle name="Linked Cell 17 2" xfId="14258" xr:uid="{00000000-0005-0000-0000-000003C40000}"/>
    <cellStyle name="Linked Cell 18" xfId="14479" xr:uid="{00000000-0005-0000-0000-000004C40000}"/>
    <cellStyle name="Linked Cell 2" xfId="4607" xr:uid="{00000000-0005-0000-0000-000005C40000}"/>
    <cellStyle name="Linked Cell 2 2" xfId="4608" xr:uid="{00000000-0005-0000-0000-000006C40000}"/>
    <cellStyle name="Linked Cell 2 2 2" xfId="14259" xr:uid="{00000000-0005-0000-0000-000007C40000}"/>
    <cellStyle name="Linked Cell 2 3" xfId="13750" xr:uid="{00000000-0005-0000-0000-000008C40000}"/>
    <cellStyle name="Linked Cell 2 4" xfId="57285" xr:uid="{00000000-0005-0000-0000-000009C40000}"/>
    <cellStyle name="Linked Cell 2 5" xfId="57286" xr:uid="{00000000-0005-0000-0000-00000AC40000}"/>
    <cellStyle name="Linked Cell 3" xfId="4609" xr:uid="{00000000-0005-0000-0000-00000BC40000}"/>
    <cellStyle name="Linked Cell 3 2" xfId="13751" xr:uid="{00000000-0005-0000-0000-00000CC40000}"/>
    <cellStyle name="Linked Cell 4" xfId="10830" xr:uid="{00000000-0005-0000-0000-00000DC40000}"/>
    <cellStyle name="Linked Cell 4 2" xfId="57287" xr:uid="{00000000-0005-0000-0000-00000EC40000}"/>
    <cellStyle name="Linked Cell 5" xfId="10831" xr:uid="{00000000-0005-0000-0000-00000FC40000}"/>
    <cellStyle name="Linked Cell 5 2" xfId="57288" xr:uid="{00000000-0005-0000-0000-000010C40000}"/>
    <cellStyle name="Linked Cell 6" xfId="10832" xr:uid="{00000000-0005-0000-0000-000011C40000}"/>
    <cellStyle name="Linked Cell 6 2" xfId="57289" xr:uid="{00000000-0005-0000-0000-000012C40000}"/>
    <cellStyle name="Linked Cell 7" xfId="10833" xr:uid="{00000000-0005-0000-0000-000013C40000}"/>
    <cellStyle name="Linked Cell 7 2" xfId="57290" xr:uid="{00000000-0005-0000-0000-000014C40000}"/>
    <cellStyle name="Linked Cell 8" xfId="10834" xr:uid="{00000000-0005-0000-0000-000015C40000}"/>
    <cellStyle name="Linked Cell 9" xfId="10835" xr:uid="{00000000-0005-0000-0000-000016C40000}"/>
    <cellStyle name="Milliers [0]_EDYAN" xfId="10836" xr:uid="{00000000-0005-0000-0000-000017C40000}"/>
    <cellStyle name="Milliers_EDYAN" xfId="10837" xr:uid="{00000000-0005-0000-0000-000018C40000}"/>
    <cellStyle name="Monétaire [0]_EDYAN" xfId="10838" xr:uid="{00000000-0005-0000-0000-000019C40000}"/>
    <cellStyle name="Monétaire_EDYAN" xfId="10839" xr:uid="{00000000-0005-0000-0000-00001AC40000}"/>
    <cellStyle name="MTH" xfId="57291" xr:uid="{00000000-0005-0000-0000-00001BC40000}"/>
    <cellStyle name="Neutral" xfId="62023" builtinId="28" customBuiltin="1"/>
    <cellStyle name="Neutral 10" xfId="10840" xr:uid="{00000000-0005-0000-0000-00001DC40000}"/>
    <cellStyle name="Neutral 11" xfId="10841" xr:uid="{00000000-0005-0000-0000-00001EC40000}"/>
    <cellStyle name="Neutral 12" xfId="10842" xr:uid="{00000000-0005-0000-0000-00001FC40000}"/>
    <cellStyle name="Neutral 13" xfId="10843" xr:uid="{00000000-0005-0000-0000-000020C40000}"/>
    <cellStyle name="Neutral 14" xfId="10844" xr:uid="{00000000-0005-0000-0000-000021C40000}"/>
    <cellStyle name="Neutral 15" xfId="10845" xr:uid="{00000000-0005-0000-0000-000022C40000}"/>
    <cellStyle name="Neutral 16" xfId="10846" xr:uid="{00000000-0005-0000-0000-000023C40000}"/>
    <cellStyle name="Neutral 17" xfId="10847" xr:uid="{00000000-0005-0000-0000-000024C40000}"/>
    <cellStyle name="Neutral 17 2" xfId="14260" xr:uid="{00000000-0005-0000-0000-000025C40000}"/>
    <cellStyle name="Neutral 18" xfId="14475" xr:uid="{00000000-0005-0000-0000-000026C40000}"/>
    <cellStyle name="Neutral 2" xfId="4610" xr:uid="{00000000-0005-0000-0000-000027C40000}"/>
    <cellStyle name="Neutral 2 2" xfId="4611" xr:uid="{00000000-0005-0000-0000-000028C40000}"/>
    <cellStyle name="Neutral 2 2 2" xfId="14261" xr:uid="{00000000-0005-0000-0000-000029C40000}"/>
    <cellStyle name="Neutral 2 3" xfId="13752" xr:uid="{00000000-0005-0000-0000-00002AC40000}"/>
    <cellStyle name="Neutral 2 4" xfId="57292" xr:uid="{00000000-0005-0000-0000-00002BC40000}"/>
    <cellStyle name="Neutral 2 5" xfId="57293" xr:uid="{00000000-0005-0000-0000-00002CC40000}"/>
    <cellStyle name="Neutral 3" xfId="4612" xr:uid="{00000000-0005-0000-0000-00002DC40000}"/>
    <cellStyle name="Neutral 3 2" xfId="13753" xr:uid="{00000000-0005-0000-0000-00002EC40000}"/>
    <cellStyle name="Neutral 4" xfId="10848" xr:uid="{00000000-0005-0000-0000-00002FC40000}"/>
    <cellStyle name="Neutral 4 2" xfId="57294" xr:uid="{00000000-0005-0000-0000-000030C40000}"/>
    <cellStyle name="Neutral 5" xfId="10849" xr:uid="{00000000-0005-0000-0000-000031C40000}"/>
    <cellStyle name="Neutral 5 2" xfId="57295" xr:uid="{00000000-0005-0000-0000-000032C40000}"/>
    <cellStyle name="Neutral 6" xfId="10850" xr:uid="{00000000-0005-0000-0000-000033C40000}"/>
    <cellStyle name="Neutral 6 2" xfId="57296" xr:uid="{00000000-0005-0000-0000-000034C40000}"/>
    <cellStyle name="Neutral 7" xfId="10851" xr:uid="{00000000-0005-0000-0000-000035C40000}"/>
    <cellStyle name="Neutral 7 2" xfId="57297" xr:uid="{00000000-0005-0000-0000-000036C40000}"/>
    <cellStyle name="Neutral 8" xfId="10852" xr:uid="{00000000-0005-0000-0000-000037C40000}"/>
    <cellStyle name="Neutral 9" xfId="10853" xr:uid="{00000000-0005-0000-0000-000038C40000}"/>
    <cellStyle name="Normal" xfId="0" builtinId="0"/>
    <cellStyle name="Normal - Style1" xfId="10854" xr:uid="{00000000-0005-0000-0000-00003AC40000}"/>
    <cellStyle name="Normal - Style1 2" xfId="10855" xr:uid="{00000000-0005-0000-0000-00003BC40000}"/>
    <cellStyle name="Normal - Style2" xfId="10856" xr:uid="{00000000-0005-0000-0000-00003CC40000}"/>
    <cellStyle name="Normal - Style3" xfId="10857" xr:uid="{00000000-0005-0000-0000-00003DC40000}"/>
    <cellStyle name="Normal - Style4" xfId="10858" xr:uid="{00000000-0005-0000-0000-00003EC40000}"/>
    <cellStyle name="Normal - Style5" xfId="10859" xr:uid="{00000000-0005-0000-0000-00003FC40000}"/>
    <cellStyle name="Normal - Style6" xfId="10860" xr:uid="{00000000-0005-0000-0000-000040C40000}"/>
    <cellStyle name="Normal - Style7" xfId="10861" xr:uid="{00000000-0005-0000-0000-000041C40000}"/>
    <cellStyle name="Normal - Style8" xfId="10862" xr:uid="{00000000-0005-0000-0000-000042C40000}"/>
    <cellStyle name="Normal 10" xfId="4613" xr:uid="{00000000-0005-0000-0000-000043C40000}"/>
    <cellStyle name="Normal 10 2" xfId="4614" xr:uid="{00000000-0005-0000-0000-000044C40000}"/>
    <cellStyle name="Normal 10 2 2" xfId="10863" xr:uid="{00000000-0005-0000-0000-000045C40000}"/>
    <cellStyle name="Normal 10 3" xfId="4615" xr:uid="{00000000-0005-0000-0000-000046C40000}"/>
    <cellStyle name="Normal 10 3 2" xfId="57298" xr:uid="{00000000-0005-0000-0000-000047C40000}"/>
    <cellStyle name="Normal 10 3 3" xfId="57299" xr:uid="{00000000-0005-0000-0000-000048C40000}"/>
    <cellStyle name="Normal 10 4" xfId="14621" xr:uid="{00000000-0005-0000-0000-000049C40000}"/>
    <cellStyle name="Normal 11" xfId="4616" xr:uid="{00000000-0005-0000-0000-00004AC40000}"/>
    <cellStyle name="Normal 11 10" xfId="57300" xr:uid="{00000000-0005-0000-0000-00004BC40000}"/>
    <cellStyle name="Normal 11 10 2" xfId="57301" xr:uid="{00000000-0005-0000-0000-00004CC40000}"/>
    <cellStyle name="Normal 11 10 2 2" xfId="57302" xr:uid="{00000000-0005-0000-0000-00004DC40000}"/>
    <cellStyle name="Normal 11 10 2 3" xfId="57303" xr:uid="{00000000-0005-0000-0000-00004EC40000}"/>
    <cellStyle name="Normal 11 10 3" xfId="57304" xr:uid="{00000000-0005-0000-0000-00004FC40000}"/>
    <cellStyle name="Normal 11 10 3 2" xfId="57305" xr:uid="{00000000-0005-0000-0000-000050C40000}"/>
    <cellStyle name="Normal 11 10 4" xfId="57306" xr:uid="{00000000-0005-0000-0000-000051C40000}"/>
    <cellStyle name="Normal 11 10 5" xfId="57307" xr:uid="{00000000-0005-0000-0000-000052C40000}"/>
    <cellStyle name="Normal 11 11" xfId="57308" xr:uid="{00000000-0005-0000-0000-000053C40000}"/>
    <cellStyle name="Normal 11 11 2" xfId="57309" xr:uid="{00000000-0005-0000-0000-000054C40000}"/>
    <cellStyle name="Normal 11 11 3" xfId="57310" xr:uid="{00000000-0005-0000-0000-000055C40000}"/>
    <cellStyle name="Normal 11 12" xfId="57311" xr:uid="{00000000-0005-0000-0000-000056C40000}"/>
    <cellStyle name="Normal 11 12 2" xfId="57312" xr:uid="{00000000-0005-0000-0000-000057C40000}"/>
    <cellStyle name="Normal 11 12 3" xfId="57313" xr:uid="{00000000-0005-0000-0000-000058C40000}"/>
    <cellStyle name="Normal 11 13" xfId="57314" xr:uid="{00000000-0005-0000-0000-000059C40000}"/>
    <cellStyle name="Normal 11 13 2" xfId="57315" xr:uid="{00000000-0005-0000-0000-00005AC40000}"/>
    <cellStyle name="Normal 11 14" xfId="57316" xr:uid="{00000000-0005-0000-0000-00005BC40000}"/>
    <cellStyle name="Normal 11 15" xfId="57317" xr:uid="{00000000-0005-0000-0000-00005CC40000}"/>
    <cellStyle name="Normal 11 16" xfId="57318" xr:uid="{00000000-0005-0000-0000-00005DC40000}"/>
    <cellStyle name="Normal 11 2" xfId="4617" xr:uid="{00000000-0005-0000-0000-00005EC40000}"/>
    <cellStyle name="Normal 11 2 10" xfId="57319" xr:uid="{00000000-0005-0000-0000-00005FC40000}"/>
    <cellStyle name="Normal 11 2 10 2" xfId="57320" xr:uid="{00000000-0005-0000-0000-000060C40000}"/>
    <cellStyle name="Normal 11 2 10 3" xfId="57321" xr:uid="{00000000-0005-0000-0000-000061C40000}"/>
    <cellStyle name="Normal 11 2 11" xfId="57322" xr:uid="{00000000-0005-0000-0000-000062C40000}"/>
    <cellStyle name="Normal 11 2 11 2" xfId="57323" xr:uid="{00000000-0005-0000-0000-000063C40000}"/>
    <cellStyle name="Normal 11 2 11 3" xfId="57324" xr:uid="{00000000-0005-0000-0000-000064C40000}"/>
    <cellStyle name="Normal 11 2 12" xfId="57325" xr:uid="{00000000-0005-0000-0000-000065C40000}"/>
    <cellStyle name="Normal 11 2 12 2" xfId="57326" xr:uid="{00000000-0005-0000-0000-000066C40000}"/>
    <cellStyle name="Normal 11 2 13" xfId="57327" xr:uid="{00000000-0005-0000-0000-000067C40000}"/>
    <cellStyle name="Normal 11 2 14" xfId="57328" xr:uid="{00000000-0005-0000-0000-000068C40000}"/>
    <cellStyle name="Normal 11 2 15" xfId="57329" xr:uid="{00000000-0005-0000-0000-000069C40000}"/>
    <cellStyle name="Normal 11 2 2" xfId="10864" xr:uid="{00000000-0005-0000-0000-00006AC40000}"/>
    <cellStyle name="Normal 11 2 2 10" xfId="57330" xr:uid="{00000000-0005-0000-0000-00006BC40000}"/>
    <cellStyle name="Normal 11 2 2 10 2" xfId="57331" xr:uid="{00000000-0005-0000-0000-00006CC40000}"/>
    <cellStyle name="Normal 11 2 2 10 3" xfId="57332" xr:uid="{00000000-0005-0000-0000-00006DC40000}"/>
    <cellStyle name="Normal 11 2 2 11" xfId="57333" xr:uid="{00000000-0005-0000-0000-00006EC40000}"/>
    <cellStyle name="Normal 11 2 2 11 2" xfId="57334" xr:uid="{00000000-0005-0000-0000-00006FC40000}"/>
    <cellStyle name="Normal 11 2 2 12" xfId="57335" xr:uid="{00000000-0005-0000-0000-000070C40000}"/>
    <cellStyle name="Normal 11 2 2 13" xfId="57336" xr:uid="{00000000-0005-0000-0000-000071C40000}"/>
    <cellStyle name="Normal 11 2 2 2" xfId="57337" xr:uid="{00000000-0005-0000-0000-000072C40000}"/>
    <cellStyle name="Normal 11 2 2 2 10" xfId="57338" xr:uid="{00000000-0005-0000-0000-000073C40000}"/>
    <cellStyle name="Normal 11 2 2 2 10 2" xfId="57339" xr:uid="{00000000-0005-0000-0000-000074C40000}"/>
    <cellStyle name="Normal 11 2 2 2 11" xfId="57340" xr:uid="{00000000-0005-0000-0000-000075C40000}"/>
    <cellStyle name="Normal 11 2 2 2 12" xfId="57341" xr:uid="{00000000-0005-0000-0000-000076C40000}"/>
    <cellStyle name="Normal 11 2 2 2 2" xfId="57342" xr:uid="{00000000-0005-0000-0000-000077C40000}"/>
    <cellStyle name="Normal 11 2 2 2 2 10" xfId="57343" xr:uid="{00000000-0005-0000-0000-000078C40000}"/>
    <cellStyle name="Normal 11 2 2 2 2 2" xfId="57344" xr:uid="{00000000-0005-0000-0000-000079C40000}"/>
    <cellStyle name="Normal 11 2 2 2 2 2 2" xfId="57345" xr:uid="{00000000-0005-0000-0000-00007AC40000}"/>
    <cellStyle name="Normal 11 2 2 2 2 2 2 2" xfId="57346" xr:uid="{00000000-0005-0000-0000-00007BC40000}"/>
    <cellStyle name="Normal 11 2 2 2 2 2 2 2 2" xfId="57347" xr:uid="{00000000-0005-0000-0000-00007CC40000}"/>
    <cellStyle name="Normal 11 2 2 2 2 2 2 2 3" xfId="57348" xr:uid="{00000000-0005-0000-0000-00007DC40000}"/>
    <cellStyle name="Normal 11 2 2 2 2 2 2 3" xfId="57349" xr:uid="{00000000-0005-0000-0000-00007EC40000}"/>
    <cellStyle name="Normal 11 2 2 2 2 2 2 3 2" xfId="57350" xr:uid="{00000000-0005-0000-0000-00007FC40000}"/>
    <cellStyle name="Normal 11 2 2 2 2 2 2 3 3" xfId="57351" xr:uid="{00000000-0005-0000-0000-000080C40000}"/>
    <cellStyle name="Normal 11 2 2 2 2 2 2 4" xfId="57352" xr:uid="{00000000-0005-0000-0000-000081C40000}"/>
    <cellStyle name="Normal 11 2 2 2 2 2 2 4 2" xfId="57353" xr:uid="{00000000-0005-0000-0000-000082C40000}"/>
    <cellStyle name="Normal 11 2 2 2 2 2 2 5" xfId="57354" xr:uid="{00000000-0005-0000-0000-000083C40000}"/>
    <cellStyle name="Normal 11 2 2 2 2 2 2 6" xfId="57355" xr:uid="{00000000-0005-0000-0000-000084C40000}"/>
    <cellStyle name="Normal 11 2 2 2 2 2 3" xfId="57356" xr:uid="{00000000-0005-0000-0000-000085C40000}"/>
    <cellStyle name="Normal 11 2 2 2 2 2 3 2" xfId="57357" xr:uid="{00000000-0005-0000-0000-000086C40000}"/>
    <cellStyle name="Normal 11 2 2 2 2 2 3 2 2" xfId="57358" xr:uid="{00000000-0005-0000-0000-000087C40000}"/>
    <cellStyle name="Normal 11 2 2 2 2 2 3 2 3" xfId="57359" xr:uid="{00000000-0005-0000-0000-000088C40000}"/>
    <cellStyle name="Normal 11 2 2 2 2 2 3 3" xfId="57360" xr:uid="{00000000-0005-0000-0000-000089C40000}"/>
    <cellStyle name="Normal 11 2 2 2 2 2 3 3 2" xfId="57361" xr:uid="{00000000-0005-0000-0000-00008AC40000}"/>
    <cellStyle name="Normal 11 2 2 2 2 2 3 3 3" xfId="57362" xr:uid="{00000000-0005-0000-0000-00008BC40000}"/>
    <cellStyle name="Normal 11 2 2 2 2 2 3 4" xfId="57363" xr:uid="{00000000-0005-0000-0000-00008CC40000}"/>
    <cellStyle name="Normal 11 2 2 2 2 2 3 4 2" xfId="57364" xr:uid="{00000000-0005-0000-0000-00008DC40000}"/>
    <cellStyle name="Normal 11 2 2 2 2 2 3 5" xfId="57365" xr:uid="{00000000-0005-0000-0000-00008EC40000}"/>
    <cellStyle name="Normal 11 2 2 2 2 2 3 6" xfId="57366" xr:uid="{00000000-0005-0000-0000-00008FC40000}"/>
    <cellStyle name="Normal 11 2 2 2 2 2 4" xfId="57367" xr:uid="{00000000-0005-0000-0000-000090C40000}"/>
    <cellStyle name="Normal 11 2 2 2 2 2 4 2" xfId="57368" xr:uid="{00000000-0005-0000-0000-000091C40000}"/>
    <cellStyle name="Normal 11 2 2 2 2 2 4 2 2" xfId="57369" xr:uid="{00000000-0005-0000-0000-000092C40000}"/>
    <cellStyle name="Normal 11 2 2 2 2 2 4 2 3" xfId="57370" xr:uid="{00000000-0005-0000-0000-000093C40000}"/>
    <cellStyle name="Normal 11 2 2 2 2 2 4 3" xfId="57371" xr:uid="{00000000-0005-0000-0000-000094C40000}"/>
    <cellStyle name="Normal 11 2 2 2 2 2 4 3 2" xfId="57372" xr:uid="{00000000-0005-0000-0000-000095C40000}"/>
    <cellStyle name="Normal 11 2 2 2 2 2 4 4" xfId="57373" xr:uid="{00000000-0005-0000-0000-000096C40000}"/>
    <cellStyle name="Normal 11 2 2 2 2 2 4 5" xfId="57374" xr:uid="{00000000-0005-0000-0000-000097C40000}"/>
    <cellStyle name="Normal 11 2 2 2 2 2 5" xfId="57375" xr:uid="{00000000-0005-0000-0000-000098C40000}"/>
    <cellStyle name="Normal 11 2 2 2 2 2 5 2" xfId="57376" xr:uid="{00000000-0005-0000-0000-000099C40000}"/>
    <cellStyle name="Normal 11 2 2 2 2 2 5 3" xfId="57377" xr:uid="{00000000-0005-0000-0000-00009AC40000}"/>
    <cellStyle name="Normal 11 2 2 2 2 2 6" xfId="57378" xr:uid="{00000000-0005-0000-0000-00009BC40000}"/>
    <cellStyle name="Normal 11 2 2 2 2 2 6 2" xfId="57379" xr:uid="{00000000-0005-0000-0000-00009CC40000}"/>
    <cellStyle name="Normal 11 2 2 2 2 2 6 3" xfId="57380" xr:uid="{00000000-0005-0000-0000-00009DC40000}"/>
    <cellStyle name="Normal 11 2 2 2 2 2 7" xfId="57381" xr:uid="{00000000-0005-0000-0000-00009EC40000}"/>
    <cellStyle name="Normal 11 2 2 2 2 2 7 2" xfId="57382" xr:uid="{00000000-0005-0000-0000-00009FC40000}"/>
    <cellStyle name="Normal 11 2 2 2 2 2 8" xfId="57383" xr:uid="{00000000-0005-0000-0000-0000A0C40000}"/>
    <cellStyle name="Normal 11 2 2 2 2 2 9" xfId="57384" xr:uid="{00000000-0005-0000-0000-0000A1C40000}"/>
    <cellStyle name="Normal 11 2 2 2 2 3" xfId="57385" xr:uid="{00000000-0005-0000-0000-0000A2C40000}"/>
    <cellStyle name="Normal 11 2 2 2 2 3 2" xfId="57386" xr:uid="{00000000-0005-0000-0000-0000A3C40000}"/>
    <cellStyle name="Normal 11 2 2 2 2 3 2 2" xfId="57387" xr:uid="{00000000-0005-0000-0000-0000A4C40000}"/>
    <cellStyle name="Normal 11 2 2 2 2 3 2 3" xfId="57388" xr:uid="{00000000-0005-0000-0000-0000A5C40000}"/>
    <cellStyle name="Normal 11 2 2 2 2 3 3" xfId="57389" xr:uid="{00000000-0005-0000-0000-0000A6C40000}"/>
    <cellStyle name="Normal 11 2 2 2 2 3 3 2" xfId="57390" xr:uid="{00000000-0005-0000-0000-0000A7C40000}"/>
    <cellStyle name="Normal 11 2 2 2 2 3 3 3" xfId="57391" xr:uid="{00000000-0005-0000-0000-0000A8C40000}"/>
    <cellStyle name="Normal 11 2 2 2 2 3 4" xfId="57392" xr:uid="{00000000-0005-0000-0000-0000A9C40000}"/>
    <cellStyle name="Normal 11 2 2 2 2 3 4 2" xfId="57393" xr:uid="{00000000-0005-0000-0000-0000AAC40000}"/>
    <cellStyle name="Normal 11 2 2 2 2 3 5" xfId="57394" xr:uid="{00000000-0005-0000-0000-0000ABC40000}"/>
    <cellStyle name="Normal 11 2 2 2 2 3 6" xfId="57395" xr:uid="{00000000-0005-0000-0000-0000ACC40000}"/>
    <cellStyle name="Normal 11 2 2 2 2 4" xfId="57396" xr:uid="{00000000-0005-0000-0000-0000ADC40000}"/>
    <cellStyle name="Normal 11 2 2 2 2 4 2" xfId="57397" xr:uid="{00000000-0005-0000-0000-0000AEC40000}"/>
    <cellStyle name="Normal 11 2 2 2 2 4 2 2" xfId="57398" xr:uid="{00000000-0005-0000-0000-0000AFC40000}"/>
    <cellStyle name="Normal 11 2 2 2 2 4 2 3" xfId="57399" xr:uid="{00000000-0005-0000-0000-0000B0C40000}"/>
    <cellStyle name="Normal 11 2 2 2 2 4 3" xfId="57400" xr:uid="{00000000-0005-0000-0000-0000B1C40000}"/>
    <cellStyle name="Normal 11 2 2 2 2 4 3 2" xfId="57401" xr:uid="{00000000-0005-0000-0000-0000B2C40000}"/>
    <cellStyle name="Normal 11 2 2 2 2 4 3 3" xfId="57402" xr:uid="{00000000-0005-0000-0000-0000B3C40000}"/>
    <cellStyle name="Normal 11 2 2 2 2 4 4" xfId="57403" xr:uid="{00000000-0005-0000-0000-0000B4C40000}"/>
    <cellStyle name="Normal 11 2 2 2 2 4 4 2" xfId="57404" xr:uid="{00000000-0005-0000-0000-0000B5C40000}"/>
    <cellStyle name="Normal 11 2 2 2 2 4 5" xfId="57405" xr:uid="{00000000-0005-0000-0000-0000B6C40000}"/>
    <cellStyle name="Normal 11 2 2 2 2 4 6" xfId="57406" xr:uid="{00000000-0005-0000-0000-0000B7C40000}"/>
    <cellStyle name="Normal 11 2 2 2 2 5" xfId="57407" xr:uid="{00000000-0005-0000-0000-0000B8C40000}"/>
    <cellStyle name="Normal 11 2 2 2 2 5 2" xfId="57408" xr:uid="{00000000-0005-0000-0000-0000B9C40000}"/>
    <cellStyle name="Normal 11 2 2 2 2 5 2 2" xfId="57409" xr:uid="{00000000-0005-0000-0000-0000BAC40000}"/>
    <cellStyle name="Normal 11 2 2 2 2 5 2 3" xfId="57410" xr:uid="{00000000-0005-0000-0000-0000BBC40000}"/>
    <cellStyle name="Normal 11 2 2 2 2 5 3" xfId="57411" xr:uid="{00000000-0005-0000-0000-0000BCC40000}"/>
    <cellStyle name="Normal 11 2 2 2 2 5 3 2" xfId="57412" xr:uid="{00000000-0005-0000-0000-0000BDC40000}"/>
    <cellStyle name="Normal 11 2 2 2 2 5 4" xfId="57413" xr:uid="{00000000-0005-0000-0000-0000BEC40000}"/>
    <cellStyle name="Normal 11 2 2 2 2 5 5" xfId="57414" xr:uid="{00000000-0005-0000-0000-0000BFC40000}"/>
    <cellStyle name="Normal 11 2 2 2 2 6" xfId="57415" xr:uid="{00000000-0005-0000-0000-0000C0C40000}"/>
    <cellStyle name="Normal 11 2 2 2 2 6 2" xfId="57416" xr:uid="{00000000-0005-0000-0000-0000C1C40000}"/>
    <cellStyle name="Normal 11 2 2 2 2 6 3" xfId="57417" xr:uid="{00000000-0005-0000-0000-0000C2C40000}"/>
    <cellStyle name="Normal 11 2 2 2 2 7" xfId="57418" xr:uid="{00000000-0005-0000-0000-0000C3C40000}"/>
    <cellStyle name="Normal 11 2 2 2 2 7 2" xfId="57419" xr:uid="{00000000-0005-0000-0000-0000C4C40000}"/>
    <cellStyle name="Normal 11 2 2 2 2 7 3" xfId="57420" xr:uid="{00000000-0005-0000-0000-0000C5C40000}"/>
    <cellStyle name="Normal 11 2 2 2 2 8" xfId="57421" xr:uid="{00000000-0005-0000-0000-0000C6C40000}"/>
    <cellStyle name="Normal 11 2 2 2 2 8 2" xfId="57422" xr:uid="{00000000-0005-0000-0000-0000C7C40000}"/>
    <cellStyle name="Normal 11 2 2 2 2 9" xfId="57423" xr:uid="{00000000-0005-0000-0000-0000C8C40000}"/>
    <cellStyle name="Normal 11 2 2 2 3" xfId="57424" xr:uid="{00000000-0005-0000-0000-0000C9C40000}"/>
    <cellStyle name="Normal 11 2 2 2 3 2" xfId="57425" xr:uid="{00000000-0005-0000-0000-0000CAC40000}"/>
    <cellStyle name="Normal 11 2 2 2 3 2 2" xfId="57426" xr:uid="{00000000-0005-0000-0000-0000CBC40000}"/>
    <cellStyle name="Normal 11 2 2 2 3 2 2 2" xfId="57427" xr:uid="{00000000-0005-0000-0000-0000CCC40000}"/>
    <cellStyle name="Normal 11 2 2 2 3 2 2 3" xfId="57428" xr:uid="{00000000-0005-0000-0000-0000CDC40000}"/>
    <cellStyle name="Normal 11 2 2 2 3 2 3" xfId="57429" xr:uid="{00000000-0005-0000-0000-0000CEC40000}"/>
    <cellStyle name="Normal 11 2 2 2 3 2 3 2" xfId="57430" xr:uid="{00000000-0005-0000-0000-0000CFC40000}"/>
    <cellStyle name="Normal 11 2 2 2 3 2 3 3" xfId="57431" xr:uid="{00000000-0005-0000-0000-0000D0C40000}"/>
    <cellStyle name="Normal 11 2 2 2 3 2 4" xfId="57432" xr:uid="{00000000-0005-0000-0000-0000D1C40000}"/>
    <cellStyle name="Normal 11 2 2 2 3 2 4 2" xfId="57433" xr:uid="{00000000-0005-0000-0000-0000D2C40000}"/>
    <cellStyle name="Normal 11 2 2 2 3 2 5" xfId="57434" xr:uid="{00000000-0005-0000-0000-0000D3C40000}"/>
    <cellStyle name="Normal 11 2 2 2 3 2 6" xfId="57435" xr:uid="{00000000-0005-0000-0000-0000D4C40000}"/>
    <cellStyle name="Normal 11 2 2 2 3 3" xfId="57436" xr:uid="{00000000-0005-0000-0000-0000D5C40000}"/>
    <cellStyle name="Normal 11 2 2 2 3 3 2" xfId="57437" xr:uid="{00000000-0005-0000-0000-0000D6C40000}"/>
    <cellStyle name="Normal 11 2 2 2 3 3 2 2" xfId="57438" xr:uid="{00000000-0005-0000-0000-0000D7C40000}"/>
    <cellStyle name="Normal 11 2 2 2 3 3 2 3" xfId="57439" xr:uid="{00000000-0005-0000-0000-0000D8C40000}"/>
    <cellStyle name="Normal 11 2 2 2 3 3 3" xfId="57440" xr:uid="{00000000-0005-0000-0000-0000D9C40000}"/>
    <cellStyle name="Normal 11 2 2 2 3 3 3 2" xfId="57441" xr:uid="{00000000-0005-0000-0000-0000DAC40000}"/>
    <cellStyle name="Normal 11 2 2 2 3 3 3 3" xfId="57442" xr:uid="{00000000-0005-0000-0000-0000DBC40000}"/>
    <cellStyle name="Normal 11 2 2 2 3 3 4" xfId="57443" xr:uid="{00000000-0005-0000-0000-0000DCC40000}"/>
    <cellStyle name="Normal 11 2 2 2 3 3 4 2" xfId="57444" xr:uid="{00000000-0005-0000-0000-0000DDC40000}"/>
    <cellStyle name="Normal 11 2 2 2 3 3 5" xfId="57445" xr:uid="{00000000-0005-0000-0000-0000DEC40000}"/>
    <cellStyle name="Normal 11 2 2 2 3 3 6" xfId="57446" xr:uid="{00000000-0005-0000-0000-0000DFC40000}"/>
    <cellStyle name="Normal 11 2 2 2 3 4" xfId="57447" xr:uid="{00000000-0005-0000-0000-0000E0C40000}"/>
    <cellStyle name="Normal 11 2 2 2 3 4 2" xfId="57448" xr:uid="{00000000-0005-0000-0000-0000E1C40000}"/>
    <cellStyle name="Normal 11 2 2 2 3 4 2 2" xfId="57449" xr:uid="{00000000-0005-0000-0000-0000E2C40000}"/>
    <cellStyle name="Normal 11 2 2 2 3 4 2 3" xfId="57450" xr:uid="{00000000-0005-0000-0000-0000E3C40000}"/>
    <cellStyle name="Normal 11 2 2 2 3 4 3" xfId="57451" xr:uid="{00000000-0005-0000-0000-0000E4C40000}"/>
    <cellStyle name="Normal 11 2 2 2 3 4 3 2" xfId="57452" xr:uid="{00000000-0005-0000-0000-0000E5C40000}"/>
    <cellStyle name="Normal 11 2 2 2 3 4 4" xfId="57453" xr:uid="{00000000-0005-0000-0000-0000E6C40000}"/>
    <cellStyle name="Normal 11 2 2 2 3 4 5" xfId="57454" xr:uid="{00000000-0005-0000-0000-0000E7C40000}"/>
    <cellStyle name="Normal 11 2 2 2 3 5" xfId="57455" xr:uid="{00000000-0005-0000-0000-0000E8C40000}"/>
    <cellStyle name="Normal 11 2 2 2 3 5 2" xfId="57456" xr:uid="{00000000-0005-0000-0000-0000E9C40000}"/>
    <cellStyle name="Normal 11 2 2 2 3 5 3" xfId="57457" xr:uid="{00000000-0005-0000-0000-0000EAC40000}"/>
    <cellStyle name="Normal 11 2 2 2 3 6" xfId="57458" xr:uid="{00000000-0005-0000-0000-0000EBC40000}"/>
    <cellStyle name="Normal 11 2 2 2 3 6 2" xfId="57459" xr:uid="{00000000-0005-0000-0000-0000ECC40000}"/>
    <cellStyle name="Normal 11 2 2 2 3 6 3" xfId="57460" xr:uid="{00000000-0005-0000-0000-0000EDC40000}"/>
    <cellStyle name="Normal 11 2 2 2 3 7" xfId="57461" xr:uid="{00000000-0005-0000-0000-0000EEC40000}"/>
    <cellStyle name="Normal 11 2 2 2 3 7 2" xfId="57462" xr:uid="{00000000-0005-0000-0000-0000EFC40000}"/>
    <cellStyle name="Normal 11 2 2 2 3 8" xfId="57463" xr:uid="{00000000-0005-0000-0000-0000F0C40000}"/>
    <cellStyle name="Normal 11 2 2 2 3 9" xfId="57464" xr:uid="{00000000-0005-0000-0000-0000F1C40000}"/>
    <cellStyle name="Normal 11 2 2 2 4" xfId="57465" xr:uid="{00000000-0005-0000-0000-0000F2C40000}"/>
    <cellStyle name="Normal 11 2 2 2 4 2" xfId="57466" xr:uid="{00000000-0005-0000-0000-0000F3C40000}"/>
    <cellStyle name="Normal 11 2 2 2 4 2 2" xfId="57467" xr:uid="{00000000-0005-0000-0000-0000F4C40000}"/>
    <cellStyle name="Normal 11 2 2 2 4 2 2 2" xfId="57468" xr:uid="{00000000-0005-0000-0000-0000F5C40000}"/>
    <cellStyle name="Normal 11 2 2 2 4 2 2 3" xfId="57469" xr:uid="{00000000-0005-0000-0000-0000F6C40000}"/>
    <cellStyle name="Normal 11 2 2 2 4 2 3" xfId="57470" xr:uid="{00000000-0005-0000-0000-0000F7C40000}"/>
    <cellStyle name="Normal 11 2 2 2 4 2 3 2" xfId="57471" xr:uid="{00000000-0005-0000-0000-0000F8C40000}"/>
    <cellStyle name="Normal 11 2 2 2 4 2 3 3" xfId="57472" xr:uid="{00000000-0005-0000-0000-0000F9C40000}"/>
    <cellStyle name="Normal 11 2 2 2 4 2 4" xfId="57473" xr:uid="{00000000-0005-0000-0000-0000FAC40000}"/>
    <cellStyle name="Normal 11 2 2 2 4 2 4 2" xfId="57474" xr:uid="{00000000-0005-0000-0000-0000FBC40000}"/>
    <cellStyle name="Normal 11 2 2 2 4 2 5" xfId="57475" xr:uid="{00000000-0005-0000-0000-0000FCC40000}"/>
    <cellStyle name="Normal 11 2 2 2 4 2 6" xfId="57476" xr:uid="{00000000-0005-0000-0000-0000FDC40000}"/>
    <cellStyle name="Normal 11 2 2 2 4 3" xfId="57477" xr:uid="{00000000-0005-0000-0000-0000FEC40000}"/>
    <cellStyle name="Normal 11 2 2 2 4 3 2" xfId="57478" xr:uid="{00000000-0005-0000-0000-0000FFC40000}"/>
    <cellStyle name="Normal 11 2 2 2 4 3 2 2" xfId="57479" xr:uid="{00000000-0005-0000-0000-000000C50000}"/>
    <cellStyle name="Normal 11 2 2 2 4 3 2 3" xfId="57480" xr:uid="{00000000-0005-0000-0000-000001C50000}"/>
    <cellStyle name="Normal 11 2 2 2 4 3 3" xfId="57481" xr:uid="{00000000-0005-0000-0000-000002C50000}"/>
    <cellStyle name="Normal 11 2 2 2 4 3 3 2" xfId="57482" xr:uid="{00000000-0005-0000-0000-000003C50000}"/>
    <cellStyle name="Normal 11 2 2 2 4 3 3 3" xfId="57483" xr:uid="{00000000-0005-0000-0000-000004C50000}"/>
    <cellStyle name="Normal 11 2 2 2 4 3 4" xfId="57484" xr:uid="{00000000-0005-0000-0000-000005C50000}"/>
    <cellStyle name="Normal 11 2 2 2 4 3 4 2" xfId="57485" xr:uid="{00000000-0005-0000-0000-000006C50000}"/>
    <cellStyle name="Normal 11 2 2 2 4 3 5" xfId="57486" xr:uid="{00000000-0005-0000-0000-000007C50000}"/>
    <cellStyle name="Normal 11 2 2 2 4 3 6" xfId="57487" xr:uid="{00000000-0005-0000-0000-000008C50000}"/>
    <cellStyle name="Normal 11 2 2 2 4 4" xfId="57488" xr:uid="{00000000-0005-0000-0000-000009C50000}"/>
    <cellStyle name="Normal 11 2 2 2 4 4 2" xfId="57489" xr:uid="{00000000-0005-0000-0000-00000AC50000}"/>
    <cellStyle name="Normal 11 2 2 2 4 4 2 2" xfId="57490" xr:uid="{00000000-0005-0000-0000-00000BC50000}"/>
    <cellStyle name="Normal 11 2 2 2 4 4 2 3" xfId="57491" xr:uid="{00000000-0005-0000-0000-00000CC50000}"/>
    <cellStyle name="Normal 11 2 2 2 4 4 3" xfId="57492" xr:uid="{00000000-0005-0000-0000-00000DC50000}"/>
    <cellStyle name="Normal 11 2 2 2 4 4 3 2" xfId="57493" xr:uid="{00000000-0005-0000-0000-00000EC50000}"/>
    <cellStyle name="Normal 11 2 2 2 4 4 4" xfId="57494" xr:uid="{00000000-0005-0000-0000-00000FC50000}"/>
    <cellStyle name="Normal 11 2 2 2 4 4 5" xfId="57495" xr:uid="{00000000-0005-0000-0000-000010C50000}"/>
    <cellStyle name="Normal 11 2 2 2 4 5" xfId="57496" xr:uid="{00000000-0005-0000-0000-000011C50000}"/>
    <cellStyle name="Normal 11 2 2 2 4 5 2" xfId="57497" xr:uid="{00000000-0005-0000-0000-000012C50000}"/>
    <cellStyle name="Normal 11 2 2 2 4 5 3" xfId="57498" xr:uid="{00000000-0005-0000-0000-000013C50000}"/>
    <cellStyle name="Normal 11 2 2 2 4 6" xfId="57499" xr:uid="{00000000-0005-0000-0000-000014C50000}"/>
    <cellStyle name="Normal 11 2 2 2 4 6 2" xfId="57500" xr:uid="{00000000-0005-0000-0000-000015C50000}"/>
    <cellStyle name="Normal 11 2 2 2 4 6 3" xfId="57501" xr:uid="{00000000-0005-0000-0000-000016C50000}"/>
    <cellStyle name="Normal 11 2 2 2 4 7" xfId="57502" xr:uid="{00000000-0005-0000-0000-000017C50000}"/>
    <cellStyle name="Normal 11 2 2 2 4 7 2" xfId="57503" xr:uid="{00000000-0005-0000-0000-000018C50000}"/>
    <cellStyle name="Normal 11 2 2 2 4 8" xfId="57504" xr:uid="{00000000-0005-0000-0000-000019C50000}"/>
    <cellStyle name="Normal 11 2 2 2 4 9" xfId="57505" xr:uid="{00000000-0005-0000-0000-00001AC50000}"/>
    <cellStyle name="Normal 11 2 2 2 5" xfId="57506" xr:uid="{00000000-0005-0000-0000-00001BC50000}"/>
    <cellStyle name="Normal 11 2 2 2 5 2" xfId="57507" xr:uid="{00000000-0005-0000-0000-00001CC50000}"/>
    <cellStyle name="Normal 11 2 2 2 5 2 2" xfId="57508" xr:uid="{00000000-0005-0000-0000-00001DC50000}"/>
    <cellStyle name="Normal 11 2 2 2 5 2 3" xfId="57509" xr:uid="{00000000-0005-0000-0000-00001EC50000}"/>
    <cellStyle name="Normal 11 2 2 2 5 3" xfId="57510" xr:uid="{00000000-0005-0000-0000-00001FC50000}"/>
    <cellStyle name="Normal 11 2 2 2 5 3 2" xfId="57511" xr:uid="{00000000-0005-0000-0000-000020C50000}"/>
    <cellStyle name="Normal 11 2 2 2 5 3 3" xfId="57512" xr:uid="{00000000-0005-0000-0000-000021C50000}"/>
    <cellStyle name="Normal 11 2 2 2 5 4" xfId="57513" xr:uid="{00000000-0005-0000-0000-000022C50000}"/>
    <cellStyle name="Normal 11 2 2 2 5 4 2" xfId="57514" xr:uid="{00000000-0005-0000-0000-000023C50000}"/>
    <cellStyle name="Normal 11 2 2 2 5 5" xfId="57515" xr:uid="{00000000-0005-0000-0000-000024C50000}"/>
    <cellStyle name="Normal 11 2 2 2 5 6" xfId="57516" xr:uid="{00000000-0005-0000-0000-000025C50000}"/>
    <cellStyle name="Normal 11 2 2 2 6" xfId="57517" xr:uid="{00000000-0005-0000-0000-000026C50000}"/>
    <cellStyle name="Normal 11 2 2 2 6 2" xfId="57518" xr:uid="{00000000-0005-0000-0000-000027C50000}"/>
    <cellStyle name="Normal 11 2 2 2 6 2 2" xfId="57519" xr:uid="{00000000-0005-0000-0000-000028C50000}"/>
    <cellStyle name="Normal 11 2 2 2 6 2 3" xfId="57520" xr:uid="{00000000-0005-0000-0000-000029C50000}"/>
    <cellStyle name="Normal 11 2 2 2 6 3" xfId="57521" xr:uid="{00000000-0005-0000-0000-00002AC50000}"/>
    <cellStyle name="Normal 11 2 2 2 6 3 2" xfId="57522" xr:uid="{00000000-0005-0000-0000-00002BC50000}"/>
    <cellStyle name="Normal 11 2 2 2 6 3 3" xfId="57523" xr:uid="{00000000-0005-0000-0000-00002CC50000}"/>
    <cellStyle name="Normal 11 2 2 2 6 4" xfId="57524" xr:uid="{00000000-0005-0000-0000-00002DC50000}"/>
    <cellStyle name="Normal 11 2 2 2 6 4 2" xfId="57525" xr:uid="{00000000-0005-0000-0000-00002EC50000}"/>
    <cellStyle name="Normal 11 2 2 2 6 5" xfId="57526" xr:uid="{00000000-0005-0000-0000-00002FC50000}"/>
    <cellStyle name="Normal 11 2 2 2 6 6" xfId="57527" xr:uid="{00000000-0005-0000-0000-000030C50000}"/>
    <cellStyle name="Normal 11 2 2 2 7" xfId="57528" xr:uid="{00000000-0005-0000-0000-000031C50000}"/>
    <cellStyle name="Normal 11 2 2 2 7 2" xfId="57529" xr:uid="{00000000-0005-0000-0000-000032C50000}"/>
    <cellStyle name="Normal 11 2 2 2 7 2 2" xfId="57530" xr:uid="{00000000-0005-0000-0000-000033C50000}"/>
    <cellStyle name="Normal 11 2 2 2 7 2 3" xfId="57531" xr:uid="{00000000-0005-0000-0000-000034C50000}"/>
    <cellStyle name="Normal 11 2 2 2 7 3" xfId="57532" xr:uid="{00000000-0005-0000-0000-000035C50000}"/>
    <cellStyle name="Normal 11 2 2 2 7 3 2" xfId="57533" xr:uid="{00000000-0005-0000-0000-000036C50000}"/>
    <cellStyle name="Normal 11 2 2 2 7 4" xfId="57534" xr:uid="{00000000-0005-0000-0000-000037C50000}"/>
    <cellStyle name="Normal 11 2 2 2 7 5" xfId="57535" xr:uid="{00000000-0005-0000-0000-000038C50000}"/>
    <cellStyle name="Normal 11 2 2 2 8" xfId="57536" xr:uid="{00000000-0005-0000-0000-000039C50000}"/>
    <cellStyle name="Normal 11 2 2 2 8 2" xfId="57537" xr:uid="{00000000-0005-0000-0000-00003AC50000}"/>
    <cellStyle name="Normal 11 2 2 2 8 3" xfId="57538" xr:uid="{00000000-0005-0000-0000-00003BC50000}"/>
    <cellStyle name="Normal 11 2 2 2 9" xfId="57539" xr:uid="{00000000-0005-0000-0000-00003CC50000}"/>
    <cellStyle name="Normal 11 2 2 2 9 2" xfId="57540" xr:uid="{00000000-0005-0000-0000-00003DC50000}"/>
    <cellStyle name="Normal 11 2 2 2 9 3" xfId="57541" xr:uid="{00000000-0005-0000-0000-00003EC50000}"/>
    <cellStyle name="Normal 11 2 2 3" xfId="57542" xr:uid="{00000000-0005-0000-0000-00003FC50000}"/>
    <cellStyle name="Normal 11 2 2 3 10" xfId="57543" xr:uid="{00000000-0005-0000-0000-000040C50000}"/>
    <cellStyle name="Normal 11 2 2 3 2" xfId="57544" xr:uid="{00000000-0005-0000-0000-000041C50000}"/>
    <cellStyle name="Normal 11 2 2 3 2 2" xfId="57545" xr:uid="{00000000-0005-0000-0000-000042C50000}"/>
    <cellStyle name="Normal 11 2 2 3 2 2 2" xfId="57546" xr:uid="{00000000-0005-0000-0000-000043C50000}"/>
    <cellStyle name="Normal 11 2 2 3 2 2 2 2" xfId="57547" xr:uid="{00000000-0005-0000-0000-000044C50000}"/>
    <cellStyle name="Normal 11 2 2 3 2 2 2 3" xfId="57548" xr:uid="{00000000-0005-0000-0000-000045C50000}"/>
    <cellStyle name="Normal 11 2 2 3 2 2 3" xfId="57549" xr:uid="{00000000-0005-0000-0000-000046C50000}"/>
    <cellStyle name="Normal 11 2 2 3 2 2 3 2" xfId="57550" xr:uid="{00000000-0005-0000-0000-000047C50000}"/>
    <cellStyle name="Normal 11 2 2 3 2 2 3 3" xfId="57551" xr:uid="{00000000-0005-0000-0000-000048C50000}"/>
    <cellStyle name="Normal 11 2 2 3 2 2 4" xfId="57552" xr:uid="{00000000-0005-0000-0000-000049C50000}"/>
    <cellStyle name="Normal 11 2 2 3 2 2 4 2" xfId="57553" xr:uid="{00000000-0005-0000-0000-00004AC50000}"/>
    <cellStyle name="Normal 11 2 2 3 2 2 5" xfId="57554" xr:uid="{00000000-0005-0000-0000-00004BC50000}"/>
    <cellStyle name="Normal 11 2 2 3 2 2 6" xfId="57555" xr:uid="{00000000-0005-0000-0000-00004CC50000}"/>
    <cellStyle name="Normal 11 2 2 3 2 3" xfId="57556" xr:uid="{00000000-0005-0000-0000-00004DC50000}"/>
    <cellStyle name="Normal 11 2 2 3 2 3 2" xfId="57557" xr:uid="{00000000-0005-0000-0000-00004EC50000}"/>
    <cellStyle name="Normal 11 2 2 3 2 3 2 2" xfId="57558" xr:uid="{00000000-0005-0000-0000-00004FC50000}"/>
    <cellStyle name="Normal 11 2 2 3 2 3 2 3" xfId="57559" xr:uid="{00000000-0005-0000-0000-000050C50000}"/>
    <cellStyle name="Normal 11 2 2 3 2 3 3" xfId="57560" xr:uid="{00000000-0005-0000-0000-000051C50000}"/>
    <cellStyle name="Normal 11 2 2 3 2 3 3 2" xfId="57561" xr:uid="{00000000-0005-0000-0000-000052C50000}"/>
    <cellStyle name="Normal 11 2 2 3 2 3 3 3" xfId="57562" xr:uid="{00000000-0005-0000-0000-000053C50000}"/>
    <cellStyle name="Normal 11 2 2 3 2 3 4" xfId="57563" xr:uid="{00000000-0005-0000-0000-000054C50000}"/>
    <cellStyle name="Normal 11 2 2 3 2 3 4 2" xfId="57564" xr:uid="{00000000-0005-0000-0000-000055C50000}"/>
    <cellStyle name="Normal 11 2 2 3 2 3 5" xfId="57565" xr:uid="{00000000-0005-0000-0000-000056C50000}"/>
    <cellStyle name="Normal 11 2 2 3 2 3 6" xfId="57566" xr:uid="{00000000-0005-0000-0000-000057C50000}"/>
    <cellStyle name="Normal 11 2 2 3 2 4" xfId="57567" xr:uid="{00000000-0005-0000-0000-000058C50000}"/>
    <cellStyle name="Normal 11 2 2 3 2 4 2" xfId="57568" xr:uid="{00000000-0005-0000-0000-000059C50000}"/>
    <cellStyle name="Normal 11 2 2 3 2 4 2 2" xfId="57569" xr:uid="{00000000-0005-0000-0000-00005AC50000}"/>
    <cellStyle name="Normal 11 2 2 3 2 4 2 3" xfId="57570" xr:uid="{00000000-0005-0000-0000-00005BC50000}"/>
    <cellStyle name="Normal 11 2 2 3 2 4 3" xfId="57571" xr:uid="{00000000-0005-0000-0000-00005CC50000}"/>
    <cellStyle name="Normal 11 2 2 3 2 4 3 2" xfId="57572" xr:uid="{00000000-0005-0000-0000-00005DC50000}"/>
    <cellStyle name="Normal 11 2 2 3 2 4 4" xfId="57573" xr:uid="{00000000-0005-0000-0000-00005EC50000}"/>
    <cellStyle name="Normal 11 2 2 3 2 4 5" xfId="57574" xr:uid="{00000000-0005-0000-0000-00005FC50000}"/>
    <cellStyle name="Normal 11 2 2 3 2 5" xfId="57575" xr:uid="{00000000-0005-0000-0000-000060C50000}"/>
    <cellStyle name="Normal 11 2 2 3 2 5 2" xfId="57576" xr:uid="{00000000-0005-0000-0000-000061C50000}"/>
    <cellStyle name="Normal 11 2 2 3 2 5 3" xfId="57577" xr:uid="{00000000-0005-0000-0000-000062C50000}"/>
    <cellStyle name="Normal 11 2 2 3 2 6" xfId="57578" xr:uid="{00000000-0005-0000-0000-000063C50000}"/>
    <cellStyle name="Normal 11 2 2 3 2 6 2" xfId="57579" xr:uid="{00000000-0005-0000-0000-000064C50000}"/>
    <cellStyle name="Normal 11 2 2 3 2 6 3" xfId="57580" xr:uid="{00000000-0005-0000-0000-000065C50000}"/>
    <cellStyle name="Normal 11 2 2 3 2 7" xfId="57581" xr:uid="{00000000-0005-0000-0000-000066C50000}"/>
    <cellStyle name="Normal 11 2 2 3 2 7 2" xfId="57582" xr:uid="{00000000-0005-0000-0000-000067C50000}"/>
    <cellStyle name="Normal 11 2 2 3 2 8" xfId="57583" xr:uid="{00000000-0005-0000-0000-000068C50000}"/>
    <cellStyle name="Normal 11 2 2 3 2 9" xfId="57584" xr:uid="{00000000-0005-0000-0000-000069C50000}"/>
    <cellStyle name="Normal 11 2 2 3 3" xfId="57585" xr:uid="{00000000-0005-0000-0000-00006AC50000}"/>
    <cellStyle name="Normal 11 2 2 3 3 2" xfId="57586" xr:uid="{00000000-0005-0000-0000-00006BC50000}"/>
    <cellStyle name="Normal 11 2 2 3 3 2 2" xfId="57587" xr:uid="{00000000-0005-0000-0000-00006CC50000}"/>
    <cellStyle name="Normal 11 2 2 3 3 2 3" xfId="57588" xr:uid="{00000000-0005-0000-0000-00006DC50000}"/>
    <cellStyle name="Normal 11 2 2 3 3 3" xfId="57589" xr:uid="{00000000-0005-0000-0000-00006EC50000}"/>
    <cellStyle name="Normal 11 2 2 3 3 3 2" xfId="57590" xr:uid="{00000000-0005-0000-0000-00006FC50000}"/>
    <cellStyle name="Normal 11 2 2 3 3 3 3" xfId="57591" xr:uid="{00000000-0005-0000-0000-000070C50000}"/>
    <cellStyle name="Normal 11 2 2 3 3 4" xfId="57592" xr:uid="{00000000-0005-0000-0000-000071C50000}"/>
    <cellStyle name="Normal 11 2 2 3 3 4 2" xfId="57593" xr:uid="{00000000-0005-0000-0000-000072C50000}"/>
    <cellStyle name="Normal 11 2 2 3 3 5" xfId="57594" xr:uid="{00000000-0005-0000-0000-000073C50000}"/>
    <cellStyle name="Normal 11 2 2 3 3 6" xfId="57595" xr:uid="{00000000-0005-0000-0000-000074C50000}"/>
    <cellStyle name="Normal 11 2 2 3 4" xfId="57596" xr:uid="{00000000-0005-0000-0000-000075C50000}"/>
    <cellStyle name="Normal 11 2 2 3 4 2" xfId="57597" xr:uid="{00000000-0005-0000-0000-000076C50000}"/>
    <cellStyle name="Normal 11 2 2 3 4 2 2" xfId="57598" xr:uid="{00000000-0005-0000-0000-000077C50000}"/>
    <cellStyle name="Normal 11 2 2 3 4 2 3" xfId="57599" xr:uid="{00000000-0005-0000-0000-000078C50000}"/>
    <cellStyle name="Normal 11 2 2 3 4 3" xfId="57600" xr:uid="{00000000-0005-0000-0000-000079C50000}"/>
    <cellStyle name="Normal 11 2 2 3 4 3 2" xfId="57601" xr:uid="{00000000-0005-0000-0000-00007AC50000}"/>
    <cellStyle name="Normal 11 2 2 3 4 3 3" xfId="57602" xr:uid="{00000000-0005-0000-0000-00007BC50000}"/>
    <cellStyle name="Normal 11 2 2 3 4 4" xfId="57603" xr:uid="{00000000-0005-0000-0000-00007CC50000}"/>
    <cellStyle name="Normal 11 2 2 3 4 4 2" xfId="57604" xr:uid="{00000000-0005-0000-0000-00007DC50000}"/>
    <cellStyle name="Normal 11 2 2 3 4 5" xfId="57605" xr:uid="{00000000-0005-0000-0000-00007EC50000}"/>
    <cellStyle name="Normal 11 2 2 3 4 6" xfId="57606" xr:uid="{00000000-0005-0000-0000-00007FC50000}"/>
    <cellStyle name="Normal 11 2 2 3 5" xfId="57607" xr:uid="{00000000-0005-0000-0000-000080C50000}"/>
    <cellStyle name="Normal 11 2 2 3 5 2" xfId="57608" xr:uid="{00000000-0005-0000-0000-000081C50000}"/>
    <cellStyle name="Normal 11 2 2 3 5 2 2" xfId="57609" xr:uid="{00000000-0005-0000-0000-000082C50000}"/>
    <cellStyle name="Normal 11 2 2 3 5 2 3" xfId="57610" xr:uid="{00000000-0005-0000-0000-000083C50000}"/>
    <cellStyle name="Normal 11 2 2 3 5 3" xfId="57611" xr:uid="{00000000-0005-0000-0000-000084C50000}"/>
    <cellStyle name="Normal 11 2 2 3 5 3 2" xfId="57612" xr:uid="{00000000-0005-0000-0000-000085C50000}"/>
    <cellStyle name="Normal 11 2 2 3 5 4" xfId="57613" xr:uid="{00000000-0005-0000-0000-000086C50000}"/>
    <cellStyle name="Normal 11 2 2 3 5 5" xfId="57614" xr:uid="{00000000-0005-0000-0000-000087C50000}"/>
    <cellStyle name="Normal 11 2 2 3 6" xfId="57615" xr:uid="{00000000-0005-0000-0000-000088C50000}"/>
    <cellStyle name="Normal 11 2 2 3 6 2" xfId="57616" xr:uid="{00000000-0005-0000-0000-000089C50000}"/>
    <cellStyle name="Normal 11 2 2 3 6 3" xfId="57617" xr:uid="{00000000-0005-0000-0000-00008AC50000}"/>
    <cellStyle name="Normal 11 2 2 3 7" xfId="57618" xr:uid="{00000000-0005-0000-0000-00008BC50000}"/>
    <cellStyle name="Normal 11 2 2 3 7 2" xfId="57619" xr:uid="{00000000-0005-0000-0000-00008CC50000}"/>
    <cellStyle name="Normal 11 2 2 3 7 3" xfId="57620" xr:uid="{00000000-0005-0000-0000-00008DC50000}"/>
    <cellStyle name="Normal 11 2 2 3 8" xfId="57621" xr:uid="{00000000-0005-0000-0000-00008EC50000}"/>
    <cellStyle name="Normal 11 2 2 3 8 2" xfId="57622" xr:uid="{00000000-0005-0000-0000-00008FC50000}"/>
    <cellStyle name="Normal 11 2 2 3 9" xfId="57623" xr:uid="{00000000-0005-0000-0000-000090C50000}"/>
    <cellStyle name="Normal 11 2 2 4" xfId="57624" xr:uid="{00000000-0005-0000-0000-000091C50000}"/>
    <cellStyle name="Normal 11 2 2 4 2" xfId="57625" xr:uid="{00000000-0005-0000-0000-000092C50000}"/>
    <cellStyle name="Normal 11 2 2 4 2 2" xfId="57626" xr:uid="{00000000-0005-0000-0000-000093C50000}"/>
    <cellStyle name="Normal 11 2 2 4 2 2 2" xfId="57627" xr:uid="{00000000-0005-0000-0000-000094C50000}"/>
    <cellStyle name="Normal 11 2 2 4 2 2 3" xfId="57628" xr:uid="{00000000-0005-0000-0000-000095C50000}"/>
    <cellStyle name="Normal 11 2 2 4 2 3" xfId="57629" xr:uid="{00000000-0005-0000-0000-000096C50000}"/>
    <cellStyle name="Normal 11 2 2 4 2 3 2" xfId="57630" xr:uid="{00000000-0005-0000-0000-000097C50000}"/>
    <cellStyle name="Normal 11 2 2 4 2 3 3" xfId="57631" xr:uid="{00000000-0005-0000-0000-000098C50000}"/>
    <cellStyle name="Normal 11 2 2 4 2 4" xfId="57632" xr:uid="{00000000-0005-0000-0000-000099C50000}"/>
    <cellStyle name="Normal 11 2 2 4 2 4 2" xfId="57633" xr:uid="{00000000-0005-0000-0000-00009AC50000}"/>
    <cellStyle name="Normal 11 2 2 4 2 5" xfId="57634" xr:uid="{00000000-0005-0000-0000-00009BC50000}"/>
    <cellStyle name="Normal 11 2 2 4 2 6" xfId="57635" xr:uid="{00000000-0005-0000-0000-00009CC50000}"/>
    <cellStyle name="Normal 11 2 2 4 3" xfId="57636" xr:uid="{00000000-0005-0000-0000-00009DC50000}"/>
    <cellStyle name="Normal 11 2 2 4 3 2" xfId="57637" xr:uid="{00000000-0005-0000-0000-00009EC50000}"/>
    <cellStyle name="Normal 11 2 2 4 3 2 2" xfId="57638" xr:uid="{00000000-0005-0000-0000-00009FC50000}"/>
    <cellStyle name="Normal 11 2 2 4 3 2 3" xfId="57639" xr:uid="{00000000-0005-0000-0000-0000A0C50000}"/>
    <cellStyle name="Normal 11 2 2 4 3 3" xfId="57640" xr:uid="{00000000-0005-0000-0000-0000A1C50000}"/>
    <cellStyle name="Normal 11 2 2 4 3 3 2" xfId="57641" xr:uid="{00000000-0005-0000-0000-0000A2C50000}"/>
    <cellStyle name="Normal 11 2 2 4 3 3 3" xfId="57642" xr:uid="{00000000-0005-0000-0000-0000A3C50000}"/>
    <cellStyle name="Normal 11 2 2 4 3 4" xfId="57643" xr:uid="{00000000-0005-0000-0000-0000A4C50000}"/>
    <cellStyle name="Normal 11 2 2 4 3 4 2" xfId="57644" xr:uid="{00000000-0005-0000-0000-0000A5C50000}"/>
    <cellStyle name="Normal 11 2 2 4 3 5" xfId="57645" xr:uid="{00000000-0005-0000-0000-0000A6C50000}"/>
    <cellStyle name="Normal 11 2 2 4 3 6" xfId="57646" xr:uid="{00000000-0005-0000-0000-0000A7C50000}"/>
    <cellStyle name="Normal 11 2 2 4 4" xfId="57647" xr:uid="{00000000-0005-0000-0000-0000A8C50000}"/>
    <cellStyle name="Normal 11 2 2 4 4 2" xfId="57648" xr:uid="{00000000-0005-0000-0000-0000A9C50000}"/>
    <cellStyle name="Normal 11 2 2 4 4 2 2" xfId="57649" xr:uid="{00000000-0005-0000-0000-0000AAC50000}"/>
    <cellStyle name="Normal 11 2 2 4 4 2 3" xfId="57650" xr:uid="{00000000-0005-0000-0000-0000ABC50000}"/>
    <cellStyle name="Normal 11 2 2 4 4 3" xfId="57651" xr:uid="{00000000-0005-0000-0000-0000ACC50000}"/>
    <cellStyle name="Normal 11 2 2 4 4 3 2" xfId="57652" xr:uid="{00000000-0005-0000-0000-0000ADC50000}"/>
    <cellStyle name="Normal 11 2 2 4 4 4" xfId="57653" xr:uid="{00000000-0005-0000-0000-0000AEC50000}"/>
    <cellStyle name="Normal 11 2 2 4 4 5" xfId="57654" xr:uid="{00000000-0005-0000-0000-0000AFC50000}"/>
    <cellStyle name="Normal 11 2 2 4 5" xfId="57655" xr:uid="{00000000-0005-0000-0000-0000B0C50000}"/>
    <cellStyle name="Normal 11 2 2 4 5 2" xfId="57656" xr:uid="{00000000-0005-0000-0000-0000B1C50000}"/>
    <cellStyle name="Normal 11 2 2 4 5 3" xfId="57657" xr:uid="{00000000-0005-0000-0000-0000B2C50000}"/>
    <cellStyle name="Normal 11 2 2 4 6" xfId="57658" xr:uid="{00000000-0005-0000-0000-0000B3C50000}"/>
    <cellStyle name="Normal 11 2 2 4 6 2" xfId="57659" xr:uid="{00000000-0005-0000-0000-0000B4C50000}"/>
    <cellStyle name="Normal 11 2 2 4 6 3" xfId="57660" xr:uid="{00000000-0005-0000-0000-0000B5C50000}"/>
    <cellStyle name="Normal 11 2 2 4 7" xfId="57661" xr:uid="{00000000-0005-0000-0000-0000B6C50000}"/>
    <cellStyle name="Normal 11 2 2 4 7 2" xfId="57662" xr:uid="{00000000-0005-0000-0000-0000B7C50000}"/>
    <cellStyle name="Normal 11 2 2 4 8" xfId="57663" xr:uid="{00000000-0005-0000-0000-0000B8C50000}"/>
    <cellStyle name="Normal 11 2 2 4 9" xfId="57664" xr:uid="{00000000-0005-0000-0000-0000B9C50000}"/>
    <cellStyle name="Normal 11 2 2 5" xfId="57665" xr:uid="{00000000-0005-0000-0000-0000BAC50000}"/>
    <cellStyle name="Normal 11 2 2 5 2" xfId="57666" xr:uid="{00000000-0005-0000-0000-0000BBC50000}"/>
    <cellStyle name="Normal 11 2 2 5 2 2" xfId="57667" xr:uid="{00000000-0005-0000-0000-0000BCC50000}"/>
    <cellStyle name="Normal 11 2 2 5 2 2 2" xfId="57668" xr:uid="{00000000-0005-0000-0000-0000BDC50000}"/>
    <cellStyle name="Normal 11 2 2 5 2 2 3" xfId="57669" xr:uid="{00000000-0005-0000-0000-0000BEC50000}"/>
    <cellStyle name="Normal 11 2 2 5 2 3" xfId="57670" xr:uid="{00000000-0005-0000-0000-0000BFC50000}"/>
    <cellStyle name="Normal 11 2 2 5 2 3 2" xfId="57671" xr:uid="{00000000-0005-0000-0000-0000C0C50000}"/>
    <cellStyle name="Normal 11 2 2 5 2 3 3" xfId="57672" xr:uid="{00000000-0005-0000-0000-0000C1C50000}"/>
    <cellStyle name="Normal 11 2 2 5 2 4" xfId="57673" xr:uid="{00000000-0005-0000-0000-0000C2C50000}"/>
    <cellStyle name="Normal 11 2 2 5 2 4 2" xfId="57674" xr:uid="{00000000-0005-0000-0000-0000C3C50000}"/>
    <cellStyle name="Normal 11 2 2 5 2 5" xfId="57675" xr:uid="{00000000-0005-0000-0000-0000C4C50000}"/>
    <cellStyle name="Normal 11 2 2 5 2 6" xfId="57676" xr:uid="{00000000-0005-0000-0000-0000C5C50000}"/>
    <cellStyle name="Normal 11 2 2 5 3" xfId="57677" xr:uid="{00000000-0005-0000-0000-0000C6C50000}"/>
    <cellStyle name="Normal 11 2 2 5 3 2" xfId="57678" xr:uid="{00000000-0005-0000-0000-0000C7C50000}"/>
    <cellStyle name="Normal 11 2 2 5 3 2 2" xfId="57679" xr:uid="{00000000-0005-0000-0000-0000C8C50000}"/>
    <cellStyle name="Normal 11 2 2 5 3 2 3" xfId="57680" xr:uid="{00000000-0005-0000-0000-0000C9C50000}"/>
    <cellStyle name="Normal 11 2 2 5 3 3" xfId="57681" xr:uid="{00000000-0005-0000-0000-0000CAC50000}"/>
    <cellStyle name="Normal 11 2 2 5 3 3 2" xfId="57682" xr:uid="{00000000-0005-0000-0000-0000CBC50000}"/>
    <cellStyle name="Normal 11 2 2 5 3 3 3" xfId="57683" xr:uid="{00000000-0005-0000-0000-0000CCC50000}"/>
    <cellStyle name="Normal 11 2 2 5 3 4" xfId="57684" xr:uid="{00000000-0005-0000-0000-0000CDC50000}"/>
    <cellStyle name="Normal 11 2 2 5 3 4 2" xfId="57685" xr:uid="{00000000-0005-0000-0000-0000CEC50000}"/>
    <cellStyle name="Normal 11 2 2 5 3 5" xfId="57686" xr:uid="{00000000-0005-0000-0000-0000CFC50000}"/>
    <cellStyle name="Normal 11 2 2 5 3 6" xfId="57687" xr:uid="{00000000-0005-0000-0000-0000D0C50000}"/>
    <cellStyle name="Normal 11 2 2 5 4" xfId="57688" xr:uid="{00000000-0005-0000-0000-0000D1C50000}"/>
    <cellStyle name="Normal 11 2 2 5 4 2" xfId="57689" xr:uid="{00000000-0005-0000-0000-0000D2C50000}"/>
    <cellStyle name="Normal 11 2 2 5 4 2 2" xfId="57690" xr:uid="{00000000-0005-0000-0000-0000D3C50000}"/>
    <cellStyle name="Normal 11 2 2 5 4 2 3" xfId="57691" xr:uid="{00000000-0005-0000-0000-0000D4C50000}"/>
    <cellStyle name="Normal 11 2 2 5 4 3" xfId="57692" xr:uid="{00000000-0005-0000-0000-0000D5C50000}"/>
    <cellStyle name="Normal 11 2 2 5 4 3 2" xfId="57693" xr:uid="{00000000-0005-0000-0000-0000D6C50000}"/>
    <cellStyle name="Normal 11 2 2 5 4 4" xfId="57694" xr:uid="{00000000-0005-0000-0000-0000D7C50000}"/>
    <cellStyle name="Normal 11 2 2 5 4 5" xfId="57695" xr:uid="{00000000-0005-0000-0000-0000D8C50000}"/>
    <cellStyle name="Normal 11 2 2 5 5" xfId="57696" xr:uid="{00000000-0005-0000-0000-0000D9C50000}"/>
    <cellStyle name="Normal 11 2 2 5 5 2" xfId="57697" xr:uid="{00000000-0005-0000-0000-0000DAC50000}"/>
    <cellStyle name="Normal 11 2 2 5 5 3" xfId="57698" xr:uid="{00000000-0005-0000-0000-0000DBC50000}"/>
    <cellStyle name="Normal 11 2 2 5 6" xfId="57699" xr:uid="{00000000-0005-0000-0000-0000DCC50000}"/>
    <cellStyle name="Normal 11 2 2 5 6 2" xfId="57700" xr:uid="{00000000-0005-0000-0000-0000DDC50000}"/>
    <cellStyle name="Normal 11 2 2 5 6 3" xfId="57701" xr:uid="{00000000-0005-0000-0000-0000DEC50000}"/>
    <cellStyle name="Normal 11 2 2 5 7" xfId="57702" xr:uid="{00000000-0005-0000-0000-0000DFC50000}"/>
    <cellStyle name="Normal 11 2 2 5 7 2" xfId="57703" xr:uid="{00000000-0005-0000-0000-0000E0C50000}"/>
    <cellStyle name="Normal 11 2 2 5 8" xfId="57704" xr:uid="{00000000-0005-0000-0000-0000E1C50000}"/>
    <cellStyle name="Normal 11 2 2 5 9" xfId="57705" xr:uid="{00000000-0005-0000-0000-0000E2C50000}"/>
    <cellStyle name="Normal 11 2 2 6" xfId="57706" xr:uid="{00000000-0005-0000-0000-0000E3C50000}"/>
    <cellStyle name="Normal 11 2 2 6 2" xfId="57707" xr:uid="{00000000-0005-0000-0000-0000E4C50000}"/>
    <cellStyle name="Normal 11 2 2 6 2 2" xfId="57708" xr:uid="{00000000-0005-0000-0000-0000E5C50000}"/>
    <cellStyle name="Normal 11 2 2 6 2 3" xfId="57709" xr:uid="{00000000-0005-0000-0000-0000E6C50000}"/>
    <cellStyle name="Normal 11 2 2 6 3" xfId="57710" xr:uid="{00000000-0005-0000-0000-0000E7C50000}"/>
    <cellStyle name="Normal 11 2 2 6 3 2" xfId="57711" xr:uid="{00000000-0005-0000-0000-0000E8C50000}"/>
    <cellStyle name="Normal 11 2 2 6 3 3" xfId="57712" xr:uid="{00000000-0005-0000-0000-0000E9C50000}"/>
    <cellStyle name="Normal 11 2 2 6 4" xfId="57713" xr:uid="{00000000-0005-0000-0000-0000EAC50000}"/>
    <cellStyle name="Normal 11 2 2 6 4 2" xfId="57714" xr:uid="{00000000-0005-0000-0000-0000EBC50000}"/>
    <cellStyle name="Normal 11 2 2 6 5" xfId="57715" xr:uid="{00000000-0005-0000-0000-0000ECC50000}"/>
    <cellStyle name="Normal 11 2 2 6 6" xfId="57716" xr:uid="{00000000-0005-0000-0000-0000EDC50000}"/>
    <cellStyle name="Normal 11 2 2 7" xfId="57717" xr:uid="{00000000-0005-0000-0000-0000EEC50000}"/>
    <cellStyle name="Normal 11 2 2 7 2" xfId="57718" xr:uid="{00000000-0005-0000-0000-0000EFC50000}"/>
    <cellStyle name="Normal 11 2 2 7 2 2" xfId="57719" xr:uid="{00000000-0005-0000-0000-0000F0C50000}"/>
    <cellStyle name="Normal 11 2 2 7 2 3" xfId="57720" xr:uid="{00000000-0005-0000-0000-0000F1C50000}"/>
    <cellStyle name="Normal 11 2 2 7 3" xfId="57721" xr:uid="{00000000-0005-0000-0000-0000F2C50000}"/>
    <cellStyle name="Normal 11 2 2 7 3 2" xfId="57722" xr:uid="{00000000-0005-0000-0000-0000F3C50000}"/>
    <cellStyle name="Normal 11 2 2 7 3 3" xfId="57723" xr:uid="{00000000-0005-0000-0000-0000F4C50000}"/>
    <cellStyle name="Normal 11 2 2 7 4" xfId="57724" xr:uid="{00000000-0005-0000-0000-0000F5C50000}"/>
    <cellStyle name="Normal 11 2 2 7 4 2" xfId="57725" xr:uid="{00000000-0005-0000-0000-0000F6C50000}"/>
    <cellStyle name="Normal 11 2 2 7 5" xfId="57726" xr:uid="{00000000-0005-0000-0000-0000F7C50000}"/>
    <cellStyle name="Normal 11 2 2 7 6" xfId="57727" xr:uid="{00000000-0005-0000-0000-0000F8C50000}"/>
    <cellStyle name="Normal 11 2 2 8" xfId="57728" xr:uid="{00000000-0005-0000-0000-0000F9C50000}"/>
    <cellStyle name="Normal 11 2 2 8 2" xfId="57729" xr:uid="{00000000-0005-0000-0000-0000FAC50000}"/>
    <cellStyle name="Normal 11 2 2 8 2 2" xfId="57730" xr:uid="{00000000-0005-0000-0000-0000FBC50000}"/>
    <cellStyle name="Normal 11 2 2 8 2 3" xfId="57731" xr:uid="{00000000-0005-0000-0000-0000FCC50000}"/>
    <cellStyle name="Normal 11 2 2 8 3" xfId="57732" xr:uid="{00000000-0005-0000-0000-0000FDC50000}"/>
    <cellStyle name="Normal 11 2 2 8 3 2" xfId="57733" xr:uid="{00000000-0005-0000-0000-0000FEC50000}"/>
    <cellStyle name="Normal 11 2 2 8 4" xfId="57734" xr:uid="{00000000-0005-0000-0000-0000FFC50000}"/>
    <cellStyle name="Normal 11 2 2 8 5" xfId="57735" xr:uid="{00000000-0005-0000-0000-000000C60000}"/>
    <cellStyle name="Normal 11 2 2 9" xfId="57736" xr:uid="{00000000-0005-0000-0000-000001C60000}"/>
    <cellStyle name="Normal 11 2 2 9 2" xfId="57737" xr:uid="{00000000-0005-0000-0000-000002C60000}"/>
    <cellStyle name="Normal 11 2 2 9 3" xfId="57738" xr:uid="{00000000-0005-0000-0000-000003C60000}"/>
    <cellStyle name="Normal 11 2 3" xfId="57739" xr:uid="{00000000-0005-0000-0000-000004C60000}"/>
    <cellStyle name="Normal 11 2 3 10" xfId="57740" xr:uid="{00000000-0005-0000-0000-000005C60000}"/>
    <cellStyle name="Normal 11 2 3 10 2" xfId="57741" xr:uid="{00000000-0005-0000-0000-000006C60000}"/>
    <cellStyle name="Normal 11 2 3 11" xfId="57742" xr:uid="{00000000-0005-0000-0000-000007C60000}"/>
    <cellStyle name="Normal 11 2 3 12" xfId="57743" xr:uid="{00000000-0005-0000-0000-000008C60000}"/>
    <cellStyle name="Normal 11 2 3 2" xfId="57744" xr:uid="{00000000-0005-0000-0000-000009C60000}"/>
    <cellStyle name="Normal 11 2 3 2 10" xfId="57745" xr:uid="{00000000-0005-0000-0000-00000AC60000}"/>
    <cellStyle name="Normal 11 2 3 2 2" xfId="57746" xr:uid="{00000000-0005-0000-0000-00000BC60000}"/>
    <cellStyle name="Normal 11 2 3 2 2 2" xfId="57747" xr:uid="{00000000-0005-0000-0000-00000CC60000}"/>
    <cellStyle name="Normal 11 2 3 2 2 2 2" xfId="57748" xr:uid="{00000000-0005-0000-0000-00000DC60000}"/>
    <cellStyle name="Normal 11 2 3 2 2 2 2 2" xfId="57749" xr:uid="{00000000-0005-0000-0000-00000EC60000}"/>
    <cellStyle name="Normal 11 2 3 2 2 2 2 3" xfId="57750" xr:uid="{00000000-0005-0000-0000-00000FC60000}"/>
    <cellStyle name="Normal 11 2 3 2 2 2 3" xfId="57751" xr:uid="{00000000-0005-0000-0000-000010C60000}"/>
    <cellStyle name="Normal 11 2 3 2 2 2 3 2" xfId="57752" xr:uid="{00000000-0005-0000-0000-000011C60000}"/>
    <cellStyle name="Normal 11 2 3 2 2 2 3 3" xfId="57753" xr:uid="{00000000-0005-0000-0000-000012C60000}"/>
    <cellStyle name="Normal 11 2 3 2 2 2 4" xfId="57754" xr:uid="{00000000-0005-0000-0000-000013C60000}"/>
    <cellStyle name="Normal 11 2 3 2 2 2 4 2" xfId="57755" xr:uid="{00000000-0005-0000-0000-000014C60000}"/>
    <cellStyle name="Normal 11 2 3 2 2 2 5" xfId="57756" xr:uid="{00000000-0005-0000-0000-000015C60000}"/>
    <cellStyle name="Normal 11 2 3 2 2 2 6" xfId="57757" xr:uid="{00000000-0005-0000-0000-000016C60000}"/>
    <cellStyle name="Normal 11 2 3 2 2 3" xfId="57758" xr:uid="{00000000-0005-0000-0000-000017C60000}"/>
    <cellStyle name="Normal 11 2 3 2 2 3 2" xfId="57759" xr:uid="{00000000-0005-0000-0000-000018C60000}"/>
    <cellStyle name="Normal 11 2 3 2 2 3 2 2" xfId="57760" xr:uid="{00000000-0005-0000-0000-000019C60000}"/>
    <cellStyle name="Normal 11 2 3 2 2 3 2 3" xfId="57761" xr:uid="{00000000-0005-0000-0000-00001AC60000}"/>
    <cellStyle name="Normal 11 2 3 2 2 3 3" xfId="57762" xr:uid="{00000000-0005-0000-0000-00001BC60000}"/>
    <cellStyle name="Normal 11 2 3 2 2 3 3 2" xfId="57763" xr:uid="{00000000-0005-0000-0000-00001CC60000}"/>
    <cellStyle name="Normal 11 2 3 2 2 3 3 3" xfId="57764" xr:uid="{00000000-0005-0000-0000-00001DC60000}"/>
    <cellStyle name="Normal 11 2 3 2 2 3 4" xfId="57765" xr:uid="{00000000-0005-0000-0000-00001EC60000}"/>
    <cellStyle name="Normal 11 2 3 2 2 3 4 2" xfId="57766" xr:uid="{00000000-0005-0000-0000-00001FC60000}"/>
    <cellStyle name="Normal 11 2 3 2 2 3 5" xfId="57767" xr:uid="{00000000-0005-0000-0000-000020C60000}"/>
    <cellStyle name="Normal 11 2 3 2 2 3 6" xfId="57768" xr:uid="{00000000-0005-0000-0000-000021C60000}"/>
    <cellStyle name="Normal 11 2 3 2 2 4" xfId="57769" xr:uid="{00000000-0005-0000-0000-000022C60000}"/>
    <cellStyle name="Normal 11 2 3 2 2 4 2" xfId="57770" xr:uid="{00000000-0005-0000-0000-000023C60000}"/>
    <cellStyle name="Normal 11 2 3 2 2 4 2 2" xfId="57771" xr:uid="{00000000-0005-0000-0000-000024C60000}"/>
    <cellStyle name="Normal 11 2 3 2 2 4 2 3" xfId="57772" xr:uid="{00000000-0005-0000-0000-000025C60000}"/>
    <cellStyle name="Normal 11 2 3 2 2 4 3" xfId="57773" xr:uid="{00000000-0005-0000-0000-000026C60000}"/>
    <cellStyle name="Normal 11 2 3 2 2 4 3 2" xfId="57774" xr:uid="{00000000-0005-0000-0000-000027C60000}"/>
    <cellStyle name="Normal 11 2 3 2 2 4 4" xfId="57775" xr:uid="{00000000-0005-0000-0000-000028C60000}"/>
    <cellStyle name="Normal 11 2 3 2 2 4 5" xfId="57776" xr:uid="{00000000-0005-0000-0000-000029C60000}"/>
    <cellStyle name="Normal 11 2 3 2 2 5" xfId="57777" xr:uid="{00000000-0005-0000-0000-00002AC60000}"/>
    <cellStyle name="Normal 11 2 3 2 2 5 2" xfId="57778" xr:uid="{00000000-0005-0000-0000-00002BC60000}"/>
    <cellStyle name="Normal 11 2 3 2 2 5 3" xfId="57779" xr:uid="{00000000-0005-0000-0000-00002CC60000}"/>
    <cellStyle name="Normal 11 2 3 2 2 6" xfId="57780" xr:uid="{00000000-0005-0000-0000-00002DC60000}"/>
    <cellStyle name="Normal 11 2 3 2 2 6 2" xfId="57781" xr:uid="{00000000-0005-0000-0000-00002EC60000}"/>
    <cellStyle name="Normal 11 2 3 2 2 6 3" xfId="57782" xr:uid="{00000000-0005-0000-0000-00002FC60000}"/>
    <cellStyle name="Normal 11 2 3 2 2 7" xfId="57783" xr:uid="{00000000-0005-0000-0000-000030C60000}"/>
    <cellStyle name="Normal 11 2 3 2 2 7 2" xfId="57784" xr:uid="{00000000-0005-0000-0000-000031C60000}"/>
    <cellStyle name="Normal 11 2 3 2 2 8" xfId="57785" xr:uid="{00000000-0005-0000-0000-000032C60000}"/>
    <cellStyle name="Normal 11 2 3 2 2 9" xfId="57786" xr:uid="{00000000-0005-0000-0000-000033C60000}"/>
    <cellStyle name="Normal 11 2 3 2 3" xfId="57787" xr:uid="{00000000-0005-0000-0000-000034C60000}"/>
    <cellStyle name="Normal 11 2 3 2 3 2" xfId="57788" xr:uid="{00000000-0005-0000-0000-000035C60000}"/>
    <cellStyle name="Normal 11 2 3 2 3 2 2" xfId="57789" xr:uid="{00000000-0005-0000-0000-000036C60000}"/>
    <cellStyle name="Normal 11 2 3 2 3 2 3" xfId="57790" xr:uid="{00000000-0005-0000-0000-000037C60000}"/>
    <cellStyle name="Normal 11 2 3 2 3 3" xfId="57791" xr:uid="{00000000-0005-0000-0000-000038C60000}"/>
    <cellStyle name="Normal 11 2 3 2 3 3 2" xfId="57792" xr:uid="{00000000-0005-0000-0000-000039C60000}"/>
    <cellStyle name="Normal 11 2 3 2 3 3 3" xfId="57793" xr:uid="{00000000-0005-0000-0000-00003AC60000}"/>
    <cellStyle name="Normal 11 2 3 2 3 4" xfId="57794" xr:uid="{00000000-0005-0000-0000-00003BC60000}"/>
    <cellStyle name="Normal 11 2 3 2 3 4 2" xfId="57795" xr:uid="{00000000-0005-0000-0000-00003CC60000}"/>
    <cellStyle name="Normal 11 2 3 2 3 5" xfId="57796" xr:uid="{00000000-0005-0000-0000-00003DC60000}"/>
    <cellStyle name="Normal 11 2 3 2 3 6" xfId="57797" xr:uid="{00000000-0005-0000-0000-00003EC60000}"/>
    <cellStyle name="Normal 11 2 3 2 4" xfId="57798" xr:uid="{00000000-0005-0000-0000-00003FC60000}"/>
    <cellStyle name="Normal 11 2 3 2 4 2" xfId="57799" xr:uid="{00000000-0005-0000-0000-000040C60000}"/>
    <cellStyle name="Normal 11 2 3 2 4 2 2" xfId="57800" xr:uid="{00000000-0005-0000-0000-000041C60000}"/>
    <cellStyle name="Normal 11 2 3 2 4 2 3" xfId="57801" xr:uid="{00000000-0005-0000-0000-000042C60000}"/>
    <cellStyle name="Normal 11 2 3 2 4 3" xfId="57802" xr:uid="{00000000-0005-0000-0000-000043C60000}"/>
    <cellStyle name="Normal 11 2 3 2 4 3 2" xfId="57803" xr:uid="{00000000-0005-0000-0000-000044C60000}"/>
    <cellStyle name="Normal 11 2 3 2 4 3 3" xfId="57804" xr:uid="{00000000-0005-0000-0000-000045C60000}"/>
    <cellStyle name="Normal 11 2 3 2 4 4" xfId="57805" xr:uid="{00000000-0005-0000-0000-000046C60000}"/>
    <cellStyle name="Normal 11 2 3 2 4 4 2" xfId="57806" xr:uid="{00000000-0005-0000-0000-000047C60000}"/>
    <cellStyle name="Normal 11 2 3 2 4 5" xfId="57807" xr:uid="{00000000-0005-0000-0000-000048C60000}"/>
    <cellStyle name="Normal 11 2 3 2 4 6" xfId="57808" xr:uid="{00000000-0005-0000-0000-000049C60000}"/>
    <cellStyle name="Normal 11 2 3 2 5" xfId="57809" xr:uid="{00000000-0005-0000-0000-00004AC60000}"/>
    <cellStyle name="Normal 11 2 3 2 5 2" xfId="57810" xr:uid="{00000000-0005-0000-0000-00004BC60000}"/>
    <cellStyle name="Normal 11 2 3 2 5 2 2" xfId="57811" xr:uid="{00000000-0005-0000-0000-00004CC60000}"/>
    <cellStyle name="Normal 11 2 3 2 5 2 3" xfId="57812" xr:uid="{00000000-0005-0000-0000-00004DC60000}"/>
    <cellStyle name="Normal 11 2 3 2 5 3" xfId="57813" xr:uid="{00000000-0005-0000-0000-00004EC60000}"/>
    <cellStyle name="Normal 11 2 3 2 5 3 2" xfId="57814" xr:uid="{00000000-0005-0000-0000-00004FC60000}"/>
    <cellStyle name="Normal 11 2 3 2 5 4" xfId="57815" xr:uid="{00000000-0005-0000-0000-000050C60000}"/>
    <cellStyle name="Normal 11 2 3 2 5 5" xfId="57816" xr:uid="{00000000-0005-0000-0000-000051C60000}"/>
    <cellStyle name="Normal 11 2 3 2 6" xfId="57817" xr:uid="{00000000-0005-0000-0000-000052C60000}"/>
    <cellStyle name="Normal 11 2 3 2 6 2" xfId="57818" xr:uid="{00000000-0005-0000-0000-000053C60000}"/>
    <cellStyle name="Normal 11 2 3 2 6 3" xfId="57819" xr:uid="{00000000-0005-0000-0000-000054C60000}"/>
    <cellStyle name="Normal 11 2 3 2 7" xfId="57820" xr:uid="{00000000-0005-0000-0000-000055C60000}"/>
    <cellStyle name="Normal 11 2 3 2 7 2" xfId="57821" xr:uid="{00000000-0005-0000-0000-000056C60000}"/>
    <cellStyle name="Normal 11 2 3 2 7 3" xfId="57822" xr:uid="{00000000-0005-0000-0000-000057C60000}"/>
    <cellStyle name="Normal 11 2 3 2 8" xfId="57823" xr:uid="{00000000-0005-0000-0000-000058C60000}"/>
    <cellStyle name="Normal 11 2 3 2 8 2" xfId="57824" xr:uid="{00000000-0005-0000-0000-000059C60000}"/>
    <cellStyle name="Normal 11 2 3 2 9" xfId="57825" xr:uid="{00000000-0005-0000-0000-00005AC60000}"/>
    <cellStyle name="Normal 11 2 3 3" xfId="57826" xr:uid="{00000000-0005-0000-0000-00005BC60000}"/>
    <cellStyle name="Normal 11 2 3 3 2" xfId="57827" xr:uid="{00000000-0005-0000-0000-00005CC60000}"/>
    <cellStyle name="Normal 11 2 3 3 2 2" xfId="57828" xr:uid="{00000000-0005-0000-0000-00005DC60000}"/>
    <cellStyle name="Normal 11 2 3 3 2 2 2" xfId="57829" xr:uid="{00000000-0005-0000-0000-00005EC60000}"/>
    <cellStyle name="Normal 11 2 3 3 2 2 3" xfId="57830" xr:uid="{00000000-0005-0000-0000-00005FC60000}"/>
    <cellStyle name="Normal 11 2 3 3 2 3" xfId="57831" xr:uid="{00000000-0005-0000-0000-000060C60000}"/>
    <cellStyle name="Normal 11 2 3 3 2 3 2" xfId="57832" xr:uid="{00000000-0005-0000-0000-000061C60000}"/>
    <cellStyle name="Normal 11 2 3 3 2 3 3" xfId="57833" xr:uid="{00000000-0005-0000-0000-000062C60000}"/>
    <cellStyle name="Normal 11 2 3 3 2 4" xfId="57834" xr:uid="{00000000-0005-0000-0000-000063C60000}"/>
    <cellStyle name="Normal 11 2 3 3 2 4 2" xfId="57835" xr:uid="{00000000-0005-0000-0000-000064C60000}"/>
    <cellStyle name="Normal 11 2 3 3 2 5" xfId="57836" xr:uid="{00000000-0005-0000-0000-000065C60000}"/>
    <cellStyle name="Normal 11 2 3 3 2 6" xfId="57837" xr:uid="{00000000-0005-0000-0000-000066C60000}"/>
    <cellStyle name="Normal 11 2 3 3 3" xfId="57838" xr:uid="{00000000-0005-0000-0000-000067C60000}"/>
    <cellStyle name="Normal 11 2 3 3 3 2" xfId="57839" xr:uid="{00000000-0005-0000-0000-000068C60000}"/>
    <cellStyle name="Normal 11 2 3 3 3 2 2" xfId="57840" xr:uid="{00000000-0005-0000-0000-000069C60000}"/>
    <cellStyle name="Normal 11 2 3 3 3 2 3" xfId="57841" xr:uid="{00000000-0005-0000-0000-00006AC60000}"/>
    <cellStyle name="Normal 11 2 3 3 3 3" xfId="57842" xr:uid="{00000000-0005-0000-0000-00006BC60000}"/>
    <cellStyle name="Normal 11 2 3 3 3 3 2" xfId="57843" xr:uid="{00000000-0005-0000-0000-00006CC60000}"/>
    <cellStyle name="Normal 11 2 3 3 3 3 3" xfId="57844" xr:uid="{00000000-0005-0000-0000-00006DC60000}"/>
    <cellStyle name="Normal 11 2 3 3 3 4" xfId="57845" xr:uid="{00000000-0005-0000-0000-00006EC60000}"/>
    <cellStyle name="Normal 11 2 3 3 3 4 2" xfId="57846" xr:uid="{00000000-0005-0000-0000-00006FC60000}"/>
    <cellStyle name="Normal 11 2 3 3 3 5" xfId="57847" xr:uid="{00000000-0005-0000-0000-000070C60000}"/>
    <cellStyle name="Normal 11 2 3 3 3 6" xfId="57848" xr:uid="{00000000-0005-0000-0000-000071C60000}"/>
    <cellStyle name="Normal 11 2 3 3 4" xfId="57849" xr:uid="{00000000-0005-0000-0000-000072C60000}"/>
    <cellStyle name="Normal 11 2 3 3 4 2" xfId="57850" xr:uid="{00000000-0005-0000-0000-000073C60000}"/>
    <cellStyle name="Normal 11 2 3 3 4 2 2" xfId="57851" xr:uid="{00000000-0005-0000-0000-000074C60000}"/>
    <cellStyle name="Normal 11 2 3 3 4 2 3" xfId="57852" xr:uid="{00000000-0005-0000-0000-000075C60000}"/>
    <cellStyle name="Normal 11 2 3 3 4 3" xfId="57853" xr:uid="{00000000-0005-0000-0000-000076C60000}"/>
    <cellStyle name="Normal 11 2 3 3 4 3 2" xfId="57854" xr:uid="{00000000-0005-0000-0000-000077C60000}"/>
    <cellStyle name="Normal 11 2 3 3 4 4" xfId="57855" xr:uid="{00000000-0005-0000-0000-000078C60000}"/>
    <cellStyle name="Normal 11 2 3 3 4 5" xfId="57856" xr:uid="{00000000-0005-0000-0000-000079C60000}"/>
    <cellStyle name="Normal 11 2 3 3 5" xfId="57857" xr:uid="{00000000-0005-0000-0000-00007AC60000}"/>
    <cellStyle name="Normal 11 2 3 3 5 2" xfId="57858" xr:uid="{00000000-0005-0000-0000-00007BC60000}"/>
    <cellStyle name="Normal 11 2 3 3 5 3" xfId="57859" xr:uid="{00000000-0005-0000-0000-00007CC60000}"/>
    <cellStyle name="Normal 11 2 3 3 6" xfId="57860" xr:uid="{00000000-0005-0000-0000-00007DC60000}"/>
    <cellStyle name="Normal 11 2 3 3 6 2" xfId="57861" xr:uid="{00000000-0005-0000-0000-00007EC60000}"/>
    <cellStyle name="Normal 11 2 3 3 6 3" xfId="57862" xr:uid="{00000000-0005-0000-0000-00007FC60000}"/>
    <cellStyle name="Normal 11 2 3 3 7" xfId="57863" xr:uid="{00000000-0005-0000-0000-000080C60000}"/>
    <cellStyle name="Normal 11 2 3 3 7 2" xfId="57864" xr:uid="{00000000-0005-0000-0000-000081C60000}"/>
    <cellStyle name="Normal 11 2 3 3 8" xfId="57865" xr:uid="{00000000-0005-0000-0000-000082C60000}"/>
    <cellStyle name="Normal 11 2 3 3 9" xfId="57866" xr:uid="{00000000-0005-0000-0000-000083C60000}"/>
    <cellStyle name="Normal 11 2 3 4" xfId="57867" xr:uid="{00000000-0005-0000-0000-000084C60000}"/>
    <cellStyle name="Normal 11 2 3 4 2" xfId="57868" xr:uid="{00000000-0005-0000-0000-000085C60000}"/>
    <cellStyle name="Normal 11 2 3 4 2 2" xfId="57869" xr:uid="{00000000-0005-0000-0000-000086C60000}"/>
    <cellStyle name="Normal 11 2 3 4 2 2 2" xfId="57870" xr:uid="{00000000-0005-0000-0000-000087C60000}"/>
    <cellStyle name="Normal 11 2 3 4 2 2 3" xfId="57871" xr:uid="{00000000-0005-0000-0000-000088C60000}"/>
    <cellStyle name="Normal 11 2 3 4 2 3" xfId="57872" xr:uid="{00000000-0005-0000-0000-000089C60000}"/>
    <cellStyle name="Normal 11 2 3 4 2 3 2" xfId="57873" xr:uid="{00000000-0005-0000-0000-00008AC60000}"/>
    <cellStyle name="Normal 11 2 3 4 2 3 3" xfId="57874" xr:uid="{00000000-0005-0000-0000-00008BC60000}"/>
    <cellStyle name="Normal 11 2 3 4 2 4" xfId="57875" xr:uid="{00000000-0005-0000-0000-00008CC60000}"/>
    <cellStyle name="Normal 11 2 3 4 2 4 2" xfId="57876" xr:uid="{00000000-0005-0000-0000-00008DC60000}"/>
    <cellStyle name="Normal 11 2 3 4 2 5" xfId="57877" xr:uid="{00000000-0005-0000-0000-00008EC60000}"/>
    <cellStyle name="Normal 11 2 3 4 2 6" xfId="57878" xr:uid="{00000000-0005-0000-0000-00008FC60000}"/>
    <cellStyle name="Normal 11 2 3 4 3" xfId="57879" xr:uid="{00000000-0005-0000-0000-000090C60000}"/>
    <cellStyle name="Normal 11 2 3 4 3 2" xfId="57880" xr:uid="{00000000-0005-0000-0000-000091C60000}"/>
    <cellStyle name="Normal 11 2 3 4 3 2 2" xfId="57881" xr:uid="{00000000-0005-0000-0000-000092C60000}"/>
    <cellStyle name="Normal 11 2 3 4 3 2 3" xfId="57882" xr:uid="{00000000-0005-0000-0000-000093C60000}"/>
    <cellStyle name="Normal 11 2 3 4 3 3" xfId="57883" xr:uid="{00000000-0005-0000-0000-000094C60000}"/>
    <cellStyle name="Normal 11 2 3 4 3 3 2" xfId="57884" xr:uid="{00000000-0005-0000-0000-000095C60000}"/>
    <cellStyle name="Normal 11 2 3 4 3 3 3" xfId="57885" xr:uid="{00000000-0005-0000-0000-000096C60000}"/>
    <cellStyle name="Normal 11 2 3 4 3 4" xfId="57886" xr:uid="{00000000-0005-0000-0000-000097C60000}"/>
    <cellStyle name="Normal 11 2 3 4 3 4 2" xfId="57887" xr:uid="{00000000-0005-0000-0000-000098C60000}"/>
    <cellStyle name="Normal 11 2 3 4 3 5" xfId="57888" xr:uid="{00000000-0005-0000-0000-000099C60000}"/>
    <cellStyle name="Normal 11 2 3 4 3 6" xfId="57889" xr:uid="{00000000-0005-0000-0000-00009AC60000}"/>
    <cellStyle name="Normal 11 2 3 4 4" xfId="57890" xr:uid="{00000000-0005-0000-0000-00009BC60000}"/>
    <cellStyle name="Normal 11 2 3 4 4 2" xfId="57891" xr:uid="{00000000-0005-0000-0000-00009CC60000}"/>
    <cellStyle name="Normal 11 2 3 4 4 2 2" xfId="57892" xr:uid="{00000000-0005-0000-0000-00009DC60000}"/>
    <cellStyle name="Normal 11 2 3 4 4 2 3" xfId="57893" xr:uid="{00000000-0005-0000-0000-00009EC60000}"/>
    <cellStyle name="Normal 11 2 3 4 4 3" xfId="57894" xr:uid="{00000000-0005-0000-0000-00009FC60000}"/>
    <cellStyle name="Normal 11 2 3 4 4 3 2" xfId="57895" xr:uid="{00000000-0005-0000-0000-0000A0C60000}"/>
    <cellStyle name="Normal 11 2 3 4 4 4" xfId="57896" xr:uid="{00000000-0005-0000-0000-0000A1C60000}"/>
    <cellStyle name="Normal 11 2 3 4 4 5" xfId="57897" xr:uid="{00000000-0005-0000-0000-0000A2C60000}"/>
    <cellStyle name="Normal 11 2 3 4 5" xfId="57898" xr:uid="{00000000-0005-0000-0000-0000A3C60000}"/>
    <cellStyle name="Normal 11 2 3 4 5 2" xfId="57899" xr:uid="{00000000-0005-0000-0000-0000A4C60000}"/>
    <cellStyle name="Normal 11 2 3 4 5 3" xfId="57900" xr:uid="{00000000-0005-0000-0000-0000A5C60000}"/>
    <cellStyle name="Normal 11 2 3 4 6" xfId="57901" xr:uid="{00000000-0005-0000-0000-0000A6C60000}"/>
    <cellStyle name="Normal 11 2 3 4 6 2" xfId="57902" xr:uid="{00000000-0005-0000-0000-0000A7C60000}"/>
    <cellStyle name="Normal 11 2 3 4 6 3" xfId="57903" xr:uid="{00000000-0005-0000-0000-0000A8C60000}"/>
    <cellStyle name="Normal 11 2 3 4 7" xfId="57904" xr:uid="{00000000-0005-0000-0000-0000A9C60000}"/>
    <cellStyle name="Normal 11 2 3 4 7 2" xfId="57905" xr:uid="{00000000-0005-0000-0000-0000AAC60000}"/>
    <cellStyle name="Normal 11 2 3 4 8" xfId="57906" xr:uid="{00000000-0005-0000-0000-0000ABC60000}"/>
    <cellStyle name="Normal 11 2 3 4 9" xfId="57907" xr:uid="{00000000-0005-0000-0000-0000ACC60000}"/>
    <cellStyle name="Normal 11 2 3 5" xfId="57908" xr:uid="{00000000-0005-0000-0000-0000ADC60000}"/>
    <cellStyle name="Normal 11 2 3 5 2" xfId="57909" xr:uid="{00000000-0005-0000-0000-0000AEC60000}"/>
    <cellStyle name="Normal 11 2 3 5 2 2" xfId="57910" xr:uid="{00000000-0005-0000-0000-0000AFC60000}"/>
    <cellStyle name="Normal 11 2 3 5 2 3" xfId="57911" xr:uid="{00000000-0005-0000-0000-0000B0C60000}"/>
    <cellStyle name="Normal 11 2 3 5 3" xfId="57912" xr:uid="{00000000-0005-0000-0000-0000B1C60000}"/>
    <cellStyle name="Normal 11 2 3 5 3 2" xfId="57913" xr:uid="{00000000-0005-0000-0000-0000B2C60000}"/>
    <cellStyle name="Normal 11 2 3 5 3 3" xfId="57914" xr:uid="{00000000-0005-0000-0000-0000B3C60000}"/>
    <cellStyle name="Normal 11 2 3 5 4" xfId="57915" xr:uid="{00000000-0005-0000-0000-0000B4C60000}"/>
    <cellStyle name="Normal 11 2 3 5 4 2" xfId="57916" xr:uid="{00000000-0005-0000-0000-0000B5C60000}"/>
    <cellStyle name="Normal 11 2 3 5 5" xfId="57917" xr:uid="{00000000-0005-0000-0000-0000B6C60000}"/>
    <cellStyle name="Normal 11 2 3 5 6" xfId="57918" xr:uid="{00000000-0005-0000-0000-0000B7C60000}"/>
    <cellStyle name="Normal 11 2 3 6" xfId="57919" xr:uid="{00000000-0005-0000-0000-0000B8C60000}"/>
    <cellStyle name="Normal 11 2 3 6 2" xfId="57920" xr:uid="{00000000-0005-0000-0000-0000B9C60000}"/>
    <cellStyle name="Normal 11 2 3 6 2 2" xfId="57921" xr:uid="{00000000-0005-0000-0000-0000BAC60000}"/>
    <cellStyle name="Normal 11 2 3 6 2 3" xfId="57922" xr:uid="{00000000-0005-0000-0000-0000BBC60000}"/>
    <cellStyle name="Normal 11 2 3 6 3" xfId="57923" xr:uid="{00000000-0005-0000-0000-0000BCC60000}"/>
    <cellStyle name="Normal 11 2 3 6 3 2" xfId="57924" xr:uid="{00000000-0005-0000-0000-0000BDC60000}"/>
    <cellStyle name="Normal 11 2 3 6 3 3" xfId="57925" xr:uid="{00000000-0005-0000-0000-0000BEC60000}"/>
    <cellStyle name="Normal 11 2 3 6 4" xfId="57926" xr:uid="{00000000-0005-0000-0000-0000BFC60000}"/>
    <cellStyle name="Normal 11 2 3 6 4 2" xfId="57927" xr:uid="{00000000-0005-0000-0000-0000C0C60000}"/>
    <cellStyle name="Normal 11 2 3 6 5" xfId="57928" xr:uid="{00000000-0005-0000-0000-0000C1C60000}"/>
    <cellStyle name="Normal 11 2 3 6 6" xfId="57929" xr:uid="{00000000-0005-0000-0000-0000C2C60000}"/>
    <cellStyle name="Normal 11 2 3 7" xfId="57930" xr:uid="{00000000-0005-0000-0000-0000C3C60000}"/>
    <cellStyle name="Normal 11 2 3 7 2" xfId="57931" xr:uid="{00000000-0005-0000-0000-0000C4C60000}"/>
    <cellStyle name="Normal 11 2 3 7 2 2" xfId="57932" xr:uid="{00000000-0005-0000-0000-0000C5C60000}"/>
    <cellStyle name="Normal 11 2 3 7 2 3" xfId="57933" xr:uid="{00000000-0005-0000-0000-0000C6C60000}"/>
    <cellStyle name="Normal 11 2 3 7 3" xfId="57934" xr:uid="{00000000-0005-0000-0000-0000C7C60000}"/>
    <cellStyle name="Normal 11 2 3 7 3 2" xfId="57935" xr:uid="{00000000-0005-0000-0000-0000C8C60000}"/>
    <cellStyle name="Normal 11 2 3 7 4" xfId="57936" xr:uid="{00000000-0005-0000-0000-0000C9C60000}"/>
    <cellStyle name="Normal 11 2 3 7 5" xfId="57937" xr:uid="{00000000-0005-0000-0000-0000CAC60000}"/>
    <cellStyle name="Normal 11 2 3 8" xfId="57938" xr:uid="{00000000-0005-0000-0000-0000CBC60000}"/>
    <cellStyle name="Normal 11 2 3 8 2" xfId="57939" xr:uid="{00000000-0005-0000-0000-0000CCC60000}"/>
    <cellStyle name="Normal 11 2 3 8 3" xfId="57940" xr:uid="{00000000-0005-0000-0000-0000CDC60000}"/>
    <cellStyle name="Normal 11 2 3 9" xfId="57941" xr:uid="{00000000-0005-0000-0000-0000CEC60000}"/>
    <cellStyle name="Normal 11 2 3 9 2" xfId="57942" xr:uid="{00000000-0005-0000-0000-0000CFC60000}"/>
    <cellStyle name="Normal 11 2 3 9 3" xfId="57943" xr:uid="{00000000-0005-0000-0000-0000D0C60000}"/>
    <cellStyle name="Normal 11 2 4" xfId="57944" xr:uid="{00000000-0005-0000-0000-0000D1C60000}"/>
    <cellStyle name="Normal 11 2 4 10" xfId="57945" xr:uid="{00000000-0005-0000-0000-0000D2C60000}"/>
    <cellStyle name="Normal 11 2 4 2" xfId="57946" xr:uid="{00000000-0005-0000-0000-0000D3C60000}"/>
    <cellStyle name="Normal 11 2 4 2 2" xfId="57947" xr:uid="{00000000-0005-0000-0000-0000D4C60000}"/>
    <cellStyle name="Normal 11 2 4 2 2 2" xfId="57948" xr:uid="{00000000-0005-0000-0000-0000D5C60000}"/>
    <cellStyle name="Normal 11 2 4 2 2 2 2" xfId="57949" xr:uid="{00000000-0005-0000-0000-0000D6C60000}"/>
    <cellStyle name="Normal 11 2 4 2 2 2 3" xfId="57950" xr:uid="{00000000-0005-0000-0000-0000D7C60000}"/>
    <cellStyle name="Normal 11 2 4 2 2 3" xfId="57951" xr:uid="{00000000-0005-0000-0000-0000D8C60000}"/>
    <cellStyle name="Normal 11 2 4 2 2 3 2" xfId="57952" xr:uid="{00000000-0005-0000-0000-0000D9C60000}"/>
    <cellStyle name="Normal 11 2 4 2 2 3 3" xfId="57953" xr:uid="{00000000-0005-0000-0000-0000DAC60000}"/>
    <cellStyle name="Normal 11 2 4 2 2 4" xfId="57954" xr:uid="{00000000-0005-0000-0000-0000DBC60000}"/>
    <cellStyle name="Normal 11 2 4 2 2 4 2" xfId="57955" xr:uid="{00000000-0005-0000-0000-0000DCC60000}"/>
    <cellStyle name="Normal 11 2 4 2 2 5" xfId="57956" xr:uid="{00000000-0005-0000-0000-0000DDC60000}"/>
    <cellStyle name="Normal 11 2 4 2 2 6" xfId="57957" xr:uid="{00000000-0005-0000-0000-0000DEC60000}"/>
    <cellStyle name="Normal 11 2 4 2 3" xfId="57958" xr:uid="{00000000-0005-0000-0000-0000DFC60000}"/>
    <cellStyle name="Normal 11 2 4 2 3 2" xfId="57959" xr:uid="{00000000-0005-0000-0000-0000E0C60000}"/>
    <cellStyle name="Normal 11 2 4 2 3 2 2" xfId="57960" xr:uid="{00000000-0005-0000-0000-0000E1C60000}"/>
    <cellStyle name="Normal 11 2 4 2 3 2 3" xfId="57961" xr:uid="{00000000-0005-0000-0000-0000E2C60000}"/>
    <cellStyle name="Normal 11 2 4 2 3 3" xfId="57962" xr:uid="{00000000-0005-0000-0000-0000E3C60000}"/>
    <cellStyle name="Normal 11 2 4 2 3 3 2" xfId="57963" xr:uid="{00000000-0005-0000-0000-0000E4C60000}"/>
    <cellStyle name="Normal 11 2 4 2 3 3 3" xfId="57964" xr:uid="{00000000-0005-0000-0000-0000E5C60000}"/>
    <cellStyle name="Normal 11 2 4 2 3 4" xfId="57965" xr:uid="{00000000-0005-0000-0000-0000E6C60000}"/>
    <cellStyle name="Normal 11 2 4 2 3 4 2" xfId="57966" xr:uid="{00000000-0005-0000-0000-0000E7C60000}"/>
    <cellStyle name="Normal 11 2 4 2 3 5" xfId="57967" xr:uid="{00000000-0005-0000-0000-0000E8C60000}"/>
    <cellStyle name="Normal 11 2 4 2 3 6" xfId="57968" xr:uid="{00000000-0005-0000-0000-0000E9C60000}"/>
    <cellStyle name="Normal 11 2 4 2 4" xfId="57969" xr:uid="{00000000-0005-0000-0000-0000EAC60000}"/>
    <cellStyle name="Normal 11 2 4 2 4 2" xfId="57970" xr:uid="{00000000-0005-0000-0000-0000EBC60000}"/>
    <cellStyle name="Normal 11 2 4 2 4 2 2" xfId="57971" xr:uid="{00000000-0005-0000-0000-0000ECC60000}"/>
    <cellStyle name="Normal 11 2 4 2 4 2 3" xfId="57972" xr:uid="{00000000-0005-0000-0000-0000EDC60000}"/>
    <cellStyle name="Normal 11 2 4 2 4 3" xfId="57973" xr:uid="{00000000-0005-0000-0000-0000EEC60000}"/>
    <cellStyle name="Normal 11 2 4 2 4 3 2" xfId="57974" xr:uid="{00000000-0005-0000-0000-0000EFC60000}"/>
    <cellStyle name="Normal 11 2 4 2 4 4" xfId="57975" xr:uid="{00000000-0005-0000-0000-0000F0C60000}"/>
    <cellStyle name="Normal 11 2 4 2 4 5" xfId="57976" xr:uid="{00000000-0005-0000-0000-0000F1C60000}"/>
    <cellStyle name="Normal 11 2 4 2 5" xfId="57977" xr:uid="{00000000-0005-0000-0000-0000F2C60000}"/>
    <cellStyle name="Normal 11 2 4 2 5 2" xfId="57978" xr:uid="{00000000-0005-0000-0000-0000F3C60000}"/>
    <cellStyle name="Normal 11 2 4 2 5 3" xfId="57979" xr:uid="{00000000-0005-0000-0000-0000F4C60000}"/>
    <cellStyle name="Normal 11 2 4 2 6" xfId="57980" xr:uid="{00000000-0005-0000-0000-0000F5C60000}"/>
    <cellStyle name="Normal 11 2 4 2 6 2" xfId="57981" xr:uid="{00000000-0005-0000-0000-0000F6C60000}"/>
    <cellStyle name="Normal 11 2 4 2 6 3" xfId="57982" xr:uid="{00000000-0005-0000-0000-0000F7C60000}"/>
    <cellStyle name="Normal 11 2 4 2 7" xfId="57983" xr:uid="{00000000-0005-0000-0000-0000F8C60000}"/>
    <cellStyle name="Normal 11 2 4 2 7 2" xfId="57984" xr:uid="{00000000-0005-0000-0000-0000F9C60000}"/>
    <cellStyle name="Normal 11 2 4 2 8" xfId="57985" xr:uid="{00000000-0005-0000-0000-0000FAC60000}"/>
    <cellStyle name="Normal 11 2 4 2 9" xfId="57986" xr:uid="{00000000-0005-0000-0000-0000FBC60000}"/>
    <cellStyle name="Normal 11 2 4 3" xfId="57987" xr:uid="{00000000-0005-0000-0000-0000FCC60000}"/>
    <cellStyle name="Normal 11 2 4 3 2" xfId="57988" xr:uid="{00000000-0005-0000-0000-0000FDC60000}"/>
    <cellStyle name="Normal 11 2 4 3 2 2" xfId="57989" xr:uid="{00000000-0005-0000-0000-0000FEC60000}"/>
    <cellStyle name="Normal 11 2 4 3 2 3" xfId="57990" xr:uid="{00000000-0005-0000-0000-0000FFC60000}"/>
    <cellStyle name="Normal 11 2 4 3 3" xfId="57991" xr:uid="{00000000-0005-0000-0000-000000C70000}"/>
    <cellStyle name="Normal 11 2 4 3 3 2" xfId="57992" xr:uid="{00000000-0005-0000-0000-000001C70000}"/>
    <cellStyle name="Normal 11 2 4 3 3 3" xfId="57993" xr:uid="{00000000-0005-0000-0000-000002C70000}"/>
    <cellStyle name="Normal 11 2 4 3 4" xfId="57994" xr:uid="{00000000-0005-0000-0000-000003C70000}"/>
    <cellStyle name="Normal 11 2 4 3 4 2" xfId="57995" xr:uid="{00000000-0005-0000-0000-000004C70000}"/>
    <cellStyle name="Normal 11 2 4 3 5" xfId="57996" xr:uid="{00000000-0005-0000-0000-000005C70000}"/>
    <cellStyle name="Normal 11 2 4 3 6" xfId="57997" xr:uid="{00000000-0005-0000-0000-000006C70000}"/>
    <cellStyle name="Normal 11 2 4 4" xfId="57998" xr:uid="{00000000-0005-0000-0000-000007C70000}"/>
    <cellStyle name="Normal 11 2 4 4 2" xfId="57999" xr:uid="{00000000-0005-0000-0000-000008C70000}"/>
    <cellStyle name="Normal 11 2 4 4 2 2" xfId="58000" xr:uid="{00000000-0005-0000-0000-000009C70000}"/>
    <cellStyle name="Normal 11 2 4 4 2 3" xfId="58001" xr:uid="{00000000-0005-0000-0000-00000AC70000}"/>
    <cellStyle name="Normal 11 2 4 4 3" xfId="58002" xr:uid="{00000000-0005-0000-0000-00000BC70000}"/>
    <cellStyle name="Normal 11 2 4 4 3 2" xfId="58003" xr:uid="{00000000-0005-0000-0000-00000CC70000}"/>
    <cellStyle name="Normal 11 2 4 4 3 3" xfId="58004" xr:uid="{00000000-0005-0000-0000-00000DC70000}"/>
    <cellStyle name="Normal 11 2 4 4 4" xfId="58005" xr:uid="{00000000-0005-0000-0000-00000EC70000}"/>
    <cellStyle name="Normal 11 2 4 4 4 2" xfId="58006" xr:uid="{00000000-0005-0000-0000-00000FC70000}"/>
    <cellStyle name="Normal 11 2 4 4 5" xfId="58007" xr:uid="{00000000-0005-0000-0000-000010C70000}"/>
    <cellStyle name="Normal 11 2 4 4 6" xfId="58008" xr:uid="{00000000-0005-0000-0000-000011C70000}"/>
    <cellStyle name="Normal 11 2 4 5" xfId="58009" xr:uid="{00000000-0005-0000-0000-000012C70000}"/>
    <cellStyle name="Normal 11 2 4 5 2" xfId="58010" xr:uid="{00000000-0005-0000-0000-000013C70000}"/>
    <cellStyle name="Normal 11 2 4 5 2 2" xfId="58011" xr:uid="{00000000-0005-0000-0000-000014C70000}"/>
    <cellStyle name="Normal 11 2 4 5 2 3" xfId="58012" xr:uid="{00000000-0005-0000-0000-000015C70000}"/>
    <cellStyle name="Normal 11 2 4 5 3" xfId="58013" xr:uid="{00000000-0005-0000-0000-000016C70000}"/>
    <cellStyle name="Normal 11 2 4 5 3 2" xfId="58014" xr:uid="{00000000-0005-0000-0000-000017C70000}"/>
    <cellStyle name="Normal 11 2 4 5 4" xfId="58015" xr:uid="{00000000-0005-0000-0000-000018C70000}"/>
    <cellStyle name="Normal 11 2 4 5 5" xfId="58016" xr:uid="{00000000-0005-0000-0000-000019C70000}"/>
    <cellStyle name="Normal 11 2 4 6" xfId="58017" xr:uid="{00000000-0005-0000-0000-00001AC70000}"/>
    <cellStyle name="Normal 11 2 4 6 2" xfId="58018" xr:uid="{00000000-0005-0000-0000-00001BC70000}"/>
    <cellStyle name="Normal 11 2 4 6 3" xfId="58019" xr:uid="{00000000-0005-0000-0000-00001CC70000}"/>
    <cellStyle name="Normal 11 2 4 7" xfId="58020" xr:uid="{00000000-0005-0000-0000-00001DC70000}"/>
    <cellStyle name="Normal 11 2 4 7 2" xfId="58021" xr:uid="{00000000-0005-0000-0000-00001EC70000}"/>
    <cellStyle name="Normal 11 2 4 7 3" xfId="58022" xr:uid="{00000000-0005-0000-0000-00001FC70000}"/>
    <cellStyle name="Normal 11 2 4 8" xfId="58023" xr:uid="{00000000-0005-0000-0000-000020C70000}"/>
    <cellStyle name="Normal 11 2 4 8 2" xfId="58024" xr:uid="{00000000-0005-0000-0000-000021C70000}"/>
    <cellStyle name="Normal 11 2 4 9" xfId="58025" xr:uid="{00000000-0005-0000-0000-000022C70000}"/>
    <cellStyle name="Normal 11 2 5" xfId="58026" xr:uid="{00000000-0005-0000-0000-000023C70000}"/>
    <cellStyle name="Normal 11 2 5 2" xfId="58027" xr:uid="{00000000-0005-0000-0000-000024C70000}"/>
    <cellStyle name="Normal 11 2 5 2 2" xfId="58028" xr:uid="{00000000-0005-0000-0000-000025C70000}"/>
    <cellStyle name="Normal 11 2 5 2 2 2" xfId="58029" xr:uid="{00000000-0005-0000-0000-000026C70000}"/>
    <cellStyle name="Normal 11 2 5 2 2 3" xfId="58030" xr:uid="{00000000-0005-0000-0000-000027C70000}"/>
    <cellStyle name="Normal 11 2 5 2 3" xfId="58031" xr:uid="{00000000-0005-0000-0000-000028C70000}"/>
    <cellStyle name="Normal 11 2 5 2 3 2" xfId="58032" xr:uid="{00000000-0005-0000-0000-000029C70000}"/>
    <cellStyle name="Normal 11 2 5 2 3 3" xfId="58033" xr:uid="{00000000-0005-0000-0000-00002AC70000}"/>
    <cellStyle name="Normal 11 2 5 2 4" xfId="58034" xr:uid="{00000000-0005-0000-0000-00002BC70000}"/>
    <cellStyle name="Normal 11 2 5 2 4 2" xfId="58035" xr:uid="{00000000-0005-0000-0000-00002CC70000}"/>
    <cellStyle name="Normal 11 2 5 2 5" xfId="58036" xr:uid="{00000000-0005-0000-0000-00002DC70000}"/>
    <cellStyle name="Normal 11 2 5 2 6" xfId="58037" xr:uid="{00000000-0005-0000-0000-00002EC70000}"/>
    <cellStyle name="Normal 11 2 5 3" xfId="58038" xr:uid="{00000000-0005-0000-0000-00002FC70000}"/>
    <cellStyle name="Normal 11 2 5 3 2" xfId="58039" xr:uid="{00000000-0005-0000-0000-000030C70000}"/>
    <cellStyle name="Normal 11 2 5 3 2 2" xfId="58040" xr:uid="{00000000-0005-0000-0000-000031C70000}"/>
    <cellStyle name="Normal 11 2 5 3 2 3" xfId="58041" xr:uid="{00000000-0005-0000-0000-000032C70000}"/>
    <cellStyle name="Normal 11 2 5 3 3" xfId="58042" xr:uid="{00000000-0005-0000-0000-000033C70000}"/>
    <cellStyle name="Normal 11 2 5 3 3 2" xfId="58043" xr:uid="{00000000-0005-0000-0000-000034C70000}"/>
    <cellStyle name="Normal 11 2 5 3 3 3" xfId="58044" xr:uid="{00000000-0005-0000-0000-000035C70000}"/>
    <cellStyle name="Normal 11 2 5 3 4" xfId="58045" xr:uid="{00000000-0005-0000-0000-000036C70000}"/>
    <cellStyle name="Normal 11 2 5 3 4 2" xfId="58046" xr:uid="{00000000-0005-0000-0000-000037C70000}"/>
    <cellStyle name="Normal 11 2 5 3 5" xfId="58047" xr:uid="{00000000-0005-0000-0000-000038C70000}"/>
    <cellStyle name="Normal 11 2 5 3 6" xfId="58048" xr:uid="{00000000-0005-0000-0000-000039C70000}"/>
    <cellStyle name="Normal 11 2 5 4" xfId="58049" xr:uid="{00000000-0005-0000-0000-00003AC70000}"/>
    <cellStyle name="Normal 11 2 5 4 2" xfId="58050" xr:uid="{00000000-0005-0000-0000-00003BC70000}"/>
    <cellStyle name="Normal 11 2 5 4 2 2" xfId="58051" xr:uid="{00000000-0005-0000-0000-00003CC70000}"/>
    <cellStyle name="Normal 11 2 5 4 2 3" xfId="58052" xr:uid="{00000000-0005-0000-0000-00003DC70000}"/>
    <cellStyle name="Normal 11 2 5 4 3" xfId="58053" xr:uid="{00000000-0005-0000-0000-00003EC70000}"/>
    <cellStyle name="Normal 11 2 5 4 3 2" xfId="58054" xr:uid="{00000000-0005-0000-0000-00003FC70000}"/>
    <cellStyle name="Normal 11 2 5 4 4" xfId="58055" xr:uid="{00000000-0005-0000-0000-000040C70000}"/>
    <cellStyle name="Normal 11 2 5 4 5" xfId="58056" xr:uid="{00000000-0005-0000-0000-000041C70000}"/>
    <cellStyle name="Normal 11 2 5 5" xfId="58057" xr:uid="{00000000-0005-0000-0000-000042C70000}"/>
    <cellStyle name="Normal 11 2 5 5 2" xfId="58058" xr:uid="{00000000-0005-0000-0000-000043C70000}"/>
    <cellStyle name="Normal 11 2 5 5 3" xfId="58059" xr:uid="{00000000-0005-0000-0000-000044C70000}"/>
    <cellStyle name="Normal 11 2 5 6" xfId="58060" xr:uid="{00000000-0005-0000-0000-000045C70000}"/>
    <cellStyle name="Normal 11 2 5 6 2" xfId="58061" xr:uid="{00000000-0005-0000-0000-000046C70000}"/>
    <cellStyle name="Normal 11 2 5 6 3" xfId="58062" xr:uid="{00000000-0005-0000-0000-000047C70000}"/>
    <cellStyle name="Normal 11 2 5 7" xfId="58063" xr:uid="{00000000-0005-0000-0000-000048C70000}"/>
    <cellStyle name="Normal 11 2 5 7 2" xfId="58064" xr:uid="{00000000-0005-0000-0000-000049C70000}"/>
    <cellStyle name="Normal 11 2 5 8" xfId="58065" xr:uid="{00000000-0005-0000-0000-00004AC70000}"/>
    <cellStyle name="Normal 11 2 5 9" xfId="58066" xr:uid="{00000000-0005-0000-0000-00004BC70000}"/>
    <cellStyle name="Normal 11 2 6" xfId="58067" xr:uid="{00000000-0005-0000-0000-00004CC70000}"/>
    <cellStyle name="Normal 11 2 6 2" xfId="58068" xr:uid="{00000000-0005-0000-0000-00004DC70000}"/>
    <cellStyle name="Normal 11 2 6 2 2" xfId="58069" xr:uid="{00000000-0005-0000-0000-00004EC70000}"/>
    <cellStyle name="Normal 11 2 6 2 2 2" xfId="58070" xr:uid="{00000000-0005-0000-0000-00004FC70000}"/>
    <cellStyle name="Normal 11 2 6 2 2 3" xfId="58071" xr:uid="{00000000-0005-0000-0000-000050C70000}"/>
    <cellStyle name="Normal 11 2 6 2 3" xfId="58072" xr:uid="{00000000-0005-0000-0000-000051C70000}"/>
    <cellStyle name="Normal 11 2 6 2 3 2" xfId="58073" xr:uid="{00000000-0005-0000-0000-000052C70000}"/>
    <cellStyle name="Normal 11 2 6 2 3 3" xfId="58074" xr:uid="{00000000-0005-0000-0000-000053C70000}"/>
    <cellStyle name="Normal 11 2 6 2 4" xfId="58075" xr:uid="{00000000-0005-0000-0000-000054C70000}"/>
    <cellStyle name="Normal 11 2 6 2 4 2" xfId="58076" xr:uid="{00000000-0005-0000-0000-000055C70000}"/>
    <cellStyle name="Normal 11 2 6 2 5" xfId="58077" xr:uid="{00000000-0005-0000-0000-000056C70000}"/>
    <cellStyle name="Normal 11 2 6 2 6" xfId="58078" xr:uid="{00000000-0005-0000-0000-000057C70000}"/>
    <cellStyle name="Normal 11 2 6 3" xfId="58079" xr:uid="{00000000-0005-0000-0000-000058C70000}"/>
    <cellStyle name="Normal 11 2 6 3 2" xfId="58080" xr:uid="{00000000-0005-0000-0000-000059C70000}"/>
    <cellStyle name="Normal 11 2 6 3 2 2" xfId="58081" xr:uid="{00000000-0005-0000-0000-00005AC70000}"/>
    <cellStyle name="Normal 11 2 6 3 2 3" xfId="58082" xr:uid="{00000000-0005-0000-0000-00005BC70000}"/>
    <cellStyle name="Normal 11 2 6 3 3" xfId="58083" xr:uid="{00000000-0005-0000-0000-00005CC70000}"/>
    <cellStyle name="Normal 11 2 6 3 3 2" xfId="58084" xr:uid="{00000000-0005-0000-0000-00005DC70000}"/>
    <cellStyle name="Normal 11 2 6 3 3 3" xfId="58085" xr:uid="{00000000-0005-0000-0000-00005EC70000}"/>
    <cellStyle name="Normal 11 2 6 3 4" xfId="58086" xr:uid="{00000000-0005-0000-0000-00005FC70000}"/>
    <cellStyle name="Normal 11 2 6 3 4 2" xfId="58087" xr:uid="{00000000-0005-0000-0000-000060C70000}"/>
    <cellStyle name="Normal 11 2 6 3 5" xfId="58088" xr:uid="{00000000-0005-0000-0000-000061C70000}"/>
    <cellStyle name="Normal 11 2 6 3 6" xfId="58089" xr:uid="{00000000-0005-0000-0000-000062C70000}"/>
    <cellStyle name="Normal 11 2 6 4" xfId="58090" xr:uid="{00000000-0005-0000-0000-000063C70000}"/>
    <cellStyle name="Normal 11 2 6 4 2" xfId="58091" xr:uid="{00000000-0005-0000-0000-000064C70000}"/>
    <cellStyle name="Normal 11 2 6 4 2 2" xfId="58092" xr:uid="{00000000-0005-0000-0000-000065C70000}"/>
    <cellStyle name="Normal 11 2 6 4 2 3" xfId="58093" xr:uid="{00000000-0005-0000-0000-000066C70000}"/>
    <cellStyle name="Normal 11 2 6 4 3" xfId="58094" xr:uid="{00000000-0005-0000-0000-000067C70000}"/>
    <cellStyle name="Normal 11 2 6 4 3 2" xfId="58095" xr:uid="{00000000-0005-0000-0000-000068C70000}"/>
    <cellStyle name="Normal 11 2 6 4 4" xfId="58096" xr:uid="{00000000-0005-0000-0000-000069C70000}"/>
    <cellStyle name="Normal 11 2 6 4 5" xfId="58097" xr:uid="{00000000-0005-0000-0000-00006AC70000}"/>
    <cellStyle name="Normal 11 2 6 5" xfId="58098" xr:uid="{00000000-0005-0000-0000-00006BC70000}"/>
    <cellStyle name="Normal 11 2 6 5 2" xfId="58099" xr:uid="{00000000-0005-0000-0000-00006CC70000}"/>
    <cellStyle name="Normal 11 2 6 5 3" xfId="58100" xr:uid="{00000000-0005-0000-0000-00006DC70000}"/>
    <cellStyle name="Normal 11 2 6 6" xfId="58101" xr:uid="{00000000-0005-0000-0000-00006EC70000}"/>
    <cellStyle name="Normal 11 2 6 6 2" xfId="58102" xr:uid="{00000000-0005-0000-0000-00006FC70000}"/>
    <cellStyle name="Normal 11 2 6 6 3" xfId="58103" xr:uid="{00000000-0005-0000-0000-000070C70000}"/>
    <cellStyle name="Normal 11 2 6 7" xfId="58104" xr:uid="{00000000-0005-0000-0000-000071C70000}"/>
    <cellStyle name="Normal 11 2 6 7 2" xfId="58105" xr:uid="{00000000-0005-0000-0000-000072C70000}"/>
    <cellStyle name="Normal 11 2 6 8" xfId="58106" xr:uid="{00000000-0005-0000-0000-000073C70000}"/>
    <cellStyle name="Normal 11 2 6 9" xfId="58107" xr:uid="{00000000-0005-0000-0000-000074C70000}"/>
    <cellStyle name="Normal 11 2 7" xfId="58108" xr:uid="{00000000-0005-0000-0000-000075C70000}"/>
    <cellStyle name="Normal 11 2 7 2" xfId="58109" xr:uid="{00000000-0005-0000-0000-000076C70000}"/>
    <cellStyle name="Normal 11 2 7 2 2" xfId="58110" xr:uid="{00000000-0005-0000-0000-000077C70000}"/>
    <cellStyle name="Normal 11 2 7 2 3" xfId="58111" xr:uid="{00000000-0005-0000-0000-000078C70000}"/>
    <cellStyle name="Normal 11 2 7 3" xfId="58112" xr:uid="{00000000-0005-0000-0000-000079C70000}"/>
    <cellStyle name="Normal 11 2 7 3 2" xfId="58113" xr:uid="{00000000-0005-0000-0000-00007AC70000}"/>
    <cellStyle name="Normal 11 2 7 3 3" xfId="58114" xr:uid="{00000000-0005-0000-0000-00007BC70000}"/>
    <cellStyle name="Normal 11 2 7 4" xfId="58115" xr:uid="{00000000-0005-0000-0000-00007CC70000}"/>
    <cellStyle name="Normal 11 2 7 4 2" xfId="58116" xr:uid="{00000000-0005-0000-0000-00007DC70000}"/>
    <cellStyle name="Normal 11 2 7 5" xfId="58117" xr:uid="{00000000-0005-0000-0000-00007EC70000}"/>
    <cellStyle name="Normal 11 2 7 6" xfId="58118" xr:uid="{00000000-0005-0000-0000-00007FC70000}"/>
    <cellStyle name="Normal 11 2 8" xfId="58119" xr:uid="{00000000-0005-0000-0000-000080C70000}"/>
    <cellStyle name="Normal 11 2 8 2" xfId="58120" xr:uid="{00000000-0005-0000-0000-000081C70000}"/>
    <cellStyle name="Normal 11 2 8 2 2" xfId="58121" xr:uid="{00000000-0005-0000-0000-000082C70000}"/>
    <cellStyle name="Normal 11 2 8 2 3" xfId="58122" xr:uid="{00000000-0005-0000-0000-000083C70000}"/>
    <cellStyle name="Normal 11 2 8 3" xfId="58123" xr:uid="{00000000-0005-0000-0000-000084C70000}"/>
    <cellStyle name="Normal 11 2 8 3 2" xfId="58124" xr:uid="{00000000-0005-0000-0000-000085C70000}"/>
    <cellStyle name="Normal 11 2 8 3 3" xfId="58125" xr:uid="{00000000-0005-0000-0000-000086C70000}"/>
    <cellStyle name="Normal 11 2 8 4" xfId="58126" xr:uid="{00000000-0005-0000-0000-000087C70000}"/>
    <cellStyle name="Normal 11 2 8 4 2" xfId="58127" xr:uid="{00000000-0005-0000-0000-000088C70000}"/>
    <cellStyle name="Normal 11 2 8 5" xfId="58128" xr:uid="{00000000-0005-0000-0000-000089C70000}"/>
    <cellStyle name="Normal 11 2 8 6" xfId="58129" xr:uid="{00000000-0005-0000-0000-00008AC70000}"/>
    <cellStyle name="Normal 11 2 9" xfId="58130" xr:uid="{00000000-0005-0000-0000-00008BC70000}"/>
    <cellStyle name="Normal 11 2 9 2" xfId="58131" xr:uid="{00000000-0005-0000-0000-00008CC70000}"/>
    <cellStyle name="Normal 11 2 9 2 2" xfId="58132" xr:uid="{00000000-0005-0000-0000-00008DC70000}"/>
    <cellStyle name="Normal 11 2 9 2 3" xfId="58133" xr:uid="{00000000-0005-0000-0000-00008EC70000}"/>
    <cellStyle name="Normal 11 2 9 3" xfId="58134" xr:uid="{00000000-0005-0000-0000-00008FC70000}"/>
    <cellStyle name="Normal 11 2 9 3 2" xfId="58135" xr:uid="{00000000-0005-0000-0000-000090C70000}"/>
    <cellStyle name="Normal 11 2 9 4" xfId="58136" xr:uid="{00000000-0005-0000-0000-000091C70000}"/>
    <cellStyle name="Normal 11 2 9 5" xfId="58137" xr:uid="{00000000-0005-0000-0000-000092C70000}"/>
    <cellStyle name="Normal 11 3" xfId="10865" xr:uid="{00000000-0005-0000-0000-000093C70000}"/>
    <cellStyle name="Normal 11 3 10" xfId="58138" xr:uid="{00000000-0005-0000-0000-000094C70000}"/>
    <cellStyle name="Normal 11 3 10 2" xfId="58139" xr:uid="{00000000-0005-0000-0000-000095C70000}"/>
    <cellStyle name="Normal 11 3 10 3" xfId="58140" xr:uid="{00000000-0005-0000-0000-000096C70000}"/>
    <cellStyle name="Normal 11 3 11" xfId="58141" xr:uid="{00000000-0005-0000-0000-000097C70000}"/>
    <cellStyle name="Normal 11 3 11 2" xfId="58142" xr:uid="{00000000-0005-0000-0000-000098C70000}"/>
    <cellStyle name="Normal 11 3 12" xfId="58143" xr:uid="{00000000-0005-0000-0000-000099C70000}"/>
    <cellStyle name="Normal 11 3 13" xfId="58144" xr:uid="{00000000-0005-0000-0000-00009AC70000}"/>
    <cellStyle name="Normal 11 3 2" xfId="58145" xr:uid="{00000000-0005-0000-0000-00009BC70000}"/>
    <cellStyle name="Normal 11 3 2 10" xfId="58146" xr:uid="{00000000-0005-0000-0000-00009CC70000}"/>
    <cellStyle name="Normal 11 3 2 10 2" xfId="58147" xr:uid="{00000000-0005-0000-0000-00009DC70000}"/>
    <cellStyle name="Normal 11 3 2 11" xfId="58148" xr:uid="{00000000-0005-0000-0000-00009EC70000}"/>
    <cellStyle name="Normal 11 3 2 12" xfId="58149" xr:uid="{00000000-0005-0000-0000-00009FC70000}"/>
    <cellStyle name="Normal 11 3 2 2" xfId="58150" xr:uid="{00000000-0005-0000-0000-0000A0C70000}"/>
    <cellStyle name="Normal 11 3 2 2 10" xfId="58151" xr:uid="{00000000-0005-0000-0000-0000A1C70000}"/>
    <cellStyle name="Normal 11 3 2 2 2" xfId="58152" xr:uid="{00000000-0005-0000-0000-0000A2C70000}"/>
    <cellStyle name="Normal 11 3 2 2 2 2" xfId="58153" xr:uid="{00000000-0005-0000-0000-0000A3C70000}"/>
    <cellStyle name="Normal 11 3 2 2 2 2 2" xfId="58154" xr:uid="{00000000-0005-0000-0000-0000A4C70000}"/>
    <cellStyle name="Normal 11 3 2 2 2 2 2 2" xfId="58155" xr:uid="{00000000-0005-0000-0000-0000A5C70000}"/>
    <cellStyle name="Normal 11 3 2 2 2 2 2 3" xfId="58156" xr:uid="{00000000-0005-0000-0000-0000A6C70000}"/>
    <cellStyle name="Normal 11 3 2 2 2 2 3" xfId="58157" xr:uid="{00000000-0005-0000-0000-0000A7C70000}"/>
    <cellStyle name="Normal 11 3 2 2 2 2 3 2" xfId="58158" xr:uid="{00000000-0005-0000-0000-0000A8C70000}"/>
    <cellStyle name="Normal 11 3 2 2 2 2 3 3" xfId="58159" xr:uid="{00000000-0005-0000-0000-0000A9C70000}"/>
    <cellStyle name="Normal 11 3 2 2 2 2 4" xfId="58160" xr:uid="{00000000-0005-0000-0000-0000AAC70000}"/>
    <cellStyle name="Normal 11 3 2 2 2 2 4 2" xfId="58161" xr:uid="{00000000-0005-0000-0000-0000ABC70000}"/>
    <cellStyle name="Normal 11 3 2 2 2 2 5" xfId="58162" xr:uid="{00000000-0005-0000-0000-0000ACC70000}"/>
    <cellStyle name="Normal 11 3 2 2 2 2 6" xfId="58163" xr:uid="{00000000-0005-0000-0000-0000ADC70000}"/>
    <cellStyle name="Normal 11 3 2 2 2 3" xfId="58164" xr:uid="{00000000-0005-0000-0000-0000AEC70000}"/>
    <cellStyle name="Normal 11 3 2 2 2 3 2" xfId="58165" xr:uid="{00000000-0005-0000-0000-0000AFC70000}"/>
    <cellStyle name="Normal 11 3 2 2 2 3 2 2" xfId="58166" xr:uid="{00000000-0005-0000-0000-0000B0C70000}"/>
    <cellStyle name="Normal 11 3 2 2 2 3 2 3" xfId="58167" xr:uid="{00000000-0005-0000-0000-0000B1C70000}"/>
    <cellStyle name="Normal 11 3 2 2 2 3 3" xfId="58168" xr:uid="{00000000-0005-0000-0000-0000B2C70000}"/>
    <cellStyle name="Normal 11 3 2 2 2 3 3 2" xfId="58169" xr:uid="{00000000-0005-0000-0000-0000B3C70000}"/>
    <cellStyle name="Normal 11 3 2 2 2 3 3 3" xfId="58170" xr:uid="{00000000-0005-0000-0000-0000B4C70000}"/>
    <cellStyle name="Normal 11 3 2 2 2 3 4" xfId="58171" xr:uid="{00000000-0005-0000-0000-0000B5C70000}"/>
    <cellStyle name="Normal 11 3 2 2 2 3 4 2" xfId="58172" xr:uid="{00000000-0005-0000-0000-0000B6C70000}"/>
    <cellStyle name="Normal 11 3 2 2 2 3 5" xfId="58173" xr:uid="{00000000-0005-0000-0000-0000B7C70000}"/>
    <cellStyle name="Normal 11 3 2 2 2 3 6" xfId="58174" xr:uid="{00000000-0005-0000-0000-0000B8C70000}"/>
    <cellStyle name="Normal 11 3 2 2 2 4" xfId="58175" xr:uid="{00000000-0005-0000-0000-0000B9C70000}"/>
    <cellStyle name="Normal 11 3 2 2 2 4 2" xfId="58176" xr:uid="{00000000-0005-0000-0000-0000BAC70000}"/>
    <cellStyle name="Normal 11 3 2 2 2 4 2 2" xfId="58177" xr:uid="{00000000-0005-0000-0000-0000BBC70000}"/>
    <cellStyle name="Normal 11 3 2 2 2 4 2 3" xfId="58178" xr:uid="{00000000-0005-0000-0000-0000BCC70000}"/>
    <cellStyle name="Normal 11 3 2 2 2 4 3" xfId="58179" xr:uid="{00000000-0005-0000-0000-0000BDC70000}"/>
    <cellStyle name="Normal 11 3 2 2 2 4 3 2" xfId="58180" xr:uid="{00000000-0005-0000-0000-0000BEC70000}"/>
    <cellStyle name="Normal 11 3 2 2 2 4 4" xfId="58181" xr:uid="{00000000-0005-0000-0000-0000BFC70000}"/>
    <cellStyle name="Normal 11 3 2 2 2 4 5" xfId="58182" xr:uid="{00000000-0005-0000-0000-0000C0C70000}"/>
    <cellStyle name="Normal 11 3 2 2 2 5" xfId="58183" xr:uid="{00000000-0005-0000-0000-0000C1C70000}"/>
    <cellStyle name="Normal 11 3 2 2 2 5 2" xfId="58184" xr:uid="{00000000-0005-0000-0000-0000C2C70000}"/>
    <cellStyle name="Normal 11 3 2 2 2 5 3" xfId="58185" xr:uid="{00000000-0005-0000-0000-0000C3C70000}"/>
    <cellStyle name="Normal 11 3 2 2 2 6" xfId="58186" xr:uid="{00000000-0005-0000-0000-0000C4C70000}"/>
    <cellStyle name="Normal 11 3 2 2 2 6 2" xfId="58187" xr:uid="{00000000-0005-0000-0000-0000C5C70000}"/>
    <cellStyle name="Normal 11 3 2 2 2 6 3" xfId="58188" xr:uid="{00000000-0005-0000-0000-0000C6C70000}"/>
    <cellStyle name="Normal 11 3 2 2 2 7" xfId="58189" xr:uid="{00000000-0005-0000-0000-0000C7C70000}"/>
    <cellStyle name="Normal 11 3 2 2 2 7 2" xfId="58190" xr:uid="{00000000-0005-0000-0000-0000C8C70000}"/>
    <cellStyle name="Normal 11 3 2 2 2 8" xfId="58191" xr:uid="{00000000-0005-0000-0000-0000C9C70000}"/>
    <cellStyle name="Normal 11 3 2 2 2 9" xfId="58192" xr:uid="{00000000-0005-0000-0000-0000CAC70000}"/>
    <cellStyle name="Normal 11 3 2 2 3" xfId="58193" xr:uid="{00000000-0005-0000-0000-0000CBC70000}"/>
    <cellStyle name="Normal 11 3 2 2 3 2" xfId="58194" xr:uid="{00000000-0005-0000-0000-0000CCC70000}"/>
    <cellStyle name="Normal 11 3 2 2 3 2 2" xfId="58195" xr:uid="{00000000-0005-0000-0000-0000CDC70000}"/>
    <cellStyle name="Normal 11 3 2 2 3 2 3" xfId="58196" xr:uid="{00000000-0005-0000-0000-0000CEC70000}"/>
    <cellStyle name="Normal 11 3 2 2 3 3" xfId="58197" xr:uid="{00000000-0005-0000-0000-0000CFC70000}"/>
    <cellStyle name="Normal 11 3 2 2 3 3 2" xfId="58198" xr:uid="{00000000-0005-0000-0000-0000D0C70000}"/>
    <cellStyle name="Normal 11 3 2 2 3 3 3" xfId="58199" xr:uid="{00000000-0005-0000-0000-0000D1C70000}"/>
    <cellStyle name="Normal 11 3 2 2 3 4" xfId="58200" xr:uid="{00000000-0005-0000-0000-0000D2C70000}"/>
    <cellStyle name="Normal 11 3 2 2 3 4 2" xfId="58201" xr:uid="{00000000-0005-0000-0000-0000D3C70000}"/>
    <cellStyle name="Normal 11 3 2 2 3 5" xfId="58202" xr:uid="{00000000-0005-0000-0000-0000D4C70000}"/>
    <cellStyle name="Normal 11 3 2 2 3 6" xfId="58203" xr:uid="{00000000-0005-0000-0000-0000D5C70000}"/>
    <cellStyle name="Normal 11 3 2 2 4" xfId="58204" xr:uid="{00000000-0005-0000-0000-0000D6C70000}"/>
    <cellStyle name="Normal 11 3 2 2 4 2" xfId="58205" xr:uid="{00000000-0005-0000-0000-0000D7C70000}"/>
    <cellStyle name="Normal 11 3 2 2 4 2 2" xfId="58206" xr:uid="{00000000-0005-0000-0000-0000D8C70000}"/>
    <cellStyle name="Normal 11 3 2 2 4 2 3" xfId="58207" xr:uid="{00000000-0005-0000-0000-0000D9C70000}"/>
    <cellStyle name="Normal 11 3 2 2 4 3" xfId="58208" xr:uid="{00000000-0005-0000-0000-0000DAC70000}"/>
    <cellStyle name="Normal 11 3 2 2 4 3 2" xfId="58209" xr:uid="{00000000-0005-0000-0000-0000DBC70000}"/>
    <cellStyle name="Normal 11 3 2 2 4 3 3" xfId="58210" xr:uid="{00000000-0005-0000-0000-0000DCC70000}"/>
    <cellStyle name="Normal 11 3 2 2 4 4" xfId="58211" xr:uid="{00000000-0005-0000-0000-0000DDC70000}"/>
    <cellStyle name="Normal 11 3 2 2 4 4 2" xfId="58212" xr:uid="{00000000-0005-0000-0000-0000DEC70000}"/>
    <cellStyle name="Normal 11 3 2 2 4 5" xfId="58213" xr:uid="{00000000-0005-0000-0000-0000DFC70000}"/>
    <cellStyle name="Normal 11 3 2 2 4 6" xfId="58214" xr:uid="{00000000-0005-0000-0000-0000E0C70000}"/>
    <cellStyle name="Normal 11 3 2 2 5" xfId="58215" xr:uid="{00000000-0005-0000-0000-0000E1C70000}"/>
    <cellStyle name="Normal 11 3 2 2 5 2" xfId="58216" xr:uid="{00000000-0005-0000-0000-0000E2C70000}"/>
    <cellStyle name="Normal 11 3 2 2 5 2 2" xfId="58217" xr:uid="{00000000-0005-0000-0000-0000E3C70000}"/>
    <cellStyle name="Normal 11 3 2 2 5 2 3" xfId="58218" xr:uid="{00000000-0005-0000-0000-0000E4C70000}"/>
    <cellStyle name="Normal 11 3 2 2 5 3" xfId="58219" xr:uid="{00000000-0005-0000-0000-0000E5C70000}"/>
    <cellStyle name="Normal 11 3 2 2 5 3 2" xfId="58220" xr:uid="{00000000-0005-0000-0000-0000E6C70000}"/>
    <cellStyle name="Normal 11 3 2 2 5 4" xfId="58221" xr:uid="{00000000-0005-0000-0000-0000E7C70000}"/>
    <cellStyle name="Normal 11 3 2 2 5 5" xfId="58222" xr:uid="{00000000-0005-0000-0000-0000E8C70000}"/>
    <cellStyle name="Normal 11 3 2 2 6" xfId="58223" xr:uid="{00000000-0005-0000-0000-0000E9C70000}"/>
    <cellStyle name="Normal 11 3 2 2 6 2" xfId="58224" xr:uid="{00000000-0005-0000-0000-0000EAC70000}"/>
    <cellStyle name="Normal 11 3 2 2 6 3" xfId="58225" xr:uid="{00000000-0005-0000-0000-0000EBC70000}"/>
    <cellStyle name="Normal 11 3 2 2 7" xfId="58226" xr:uid="{00000000-0005-0000-0000-0000ECC70000}"/>
    <cellStyle name="Normal 11 3 2 2 7 2" xfId="58227" xr:uid="{00000000-0005-0000-0000-0000EDC70000}"/>
    <cellStyle name="Normal 11 3 2 2 7 3" xfId="58228" xr:uid="{00000000-0005-0000-0000-0000EEC70000}"/>
    <cellStyle name="Normal 11 3 2 2 8" xfId="58229" xr:uid="{00000000-0005-0000-0000-0000EFC70000}"/>
    <cellStyle name="Normal 11 3 2 2 8 2" xfId="58230" xr:uid="{00000000-0005-0000-0000-0000F0C70000}"/>
    <cellStyle name="Normal 11 3 2 2 9" xfId="58231" xr:uid="{00000000-0005-0000-0000-0000F1C70000}"/>
    <cellStyle name="Normal 11 3 2 3" xfId="58232" xr:uid="{00000000-0005-0000-0000-0000F2C70000}"/>
    <cellStyle name="Normal 11 3 2 3 2" xfId="58233" xr:uid="{00000000-0005-0000-0000-0000F3C70000}"/>
    <cellStyle name="Normal 11 3 2 3 2 2" xfId="58234" xr:uid="{00000000-0005-0000-0000-0000F4C70000}"/>
    <cellStyle name="Normal 11 3 2 3 2 2 2" xfId="58235" xr:uid="{00000000-0005-0000-0000-0000F5C70000}"/>
    <cellStyle name="Normal 11 3 2 3 2 2 3" xfId="58236" xr:uid="{00000000-0005-0000-0000-0000F6C70000}"/>
    <cellStyle name="Normal 11 3 2 3 2 3" xfId="58237" xr:uid="{00000000-0005-0000-0000-0000F7C70000}"/>
    <cellStyle name="Normal 11 3 2 3 2 3 2" xfId="58238" xr:uid="{00000000-0005-0000-0000-0000F8C70000}"/>
    <cellStyle name="Normal 11 3 2 3 2 3 3" xfId="58239" xr:uid="{00000000-0005-0000-0000-0000F9C70000}"/>
    <cellStyle name="Normal 11 3 2 3 2 4" xfId="58240" xr:uid="{00000000-0005-0000-0000-0000FAC70000}"/>
    <cellStyle name="Normal 11 3 2 3 2 4 2" xfId="58241" xr:uid="{00000000-0005-0000-0000-0000FBC70000}"/>
    <cellStyle name="Normal 11 3 2 3 2 5" xfId="58242" xr:uid="{00000000-0005-0000-0000-0000FCC70000}"/>
    <cellStyle name="Normal 11 3 2 3 2 6" xfId="58243" xr:uid="{00000000-0005-0000-0000-0000FDC70000}"/>
    <cellStyle name="Normal 11 3 2 3 3" xfId="58244" xr:uid="{00000000-0005-0000-0000-0000FEC70000}"/>
    <cellStyle name="Normal 11 3 2 3 3 2" xfId="58245" xr:uid="{00000000-0005-0000-0000-0000FFC70000}"/>
    <cellStyle name="Normal 11 3 2 3 3 2 2" xfId="58246" xr:uid="{00000000-0005-0000-0000-000000C80000}"/>
    <cellStyle name="Normal 11 3 2 3 3 2 3" xfId="58247" xr:uid="{00000000-0005-0000-0000-000001C80000}"/>
    <cellStyle name="Normal 11 3 2 3 3 3" xfId="58248" xr:uid="{00000000-0005-0000-0000-000002C80000}"/>
    <cellStyle name="Normal 11 3 2 3 3 3 2" xfId="58249" xr:uid="{00000000-0005-0000-0000-000003C80000}"/>
    <cellStyle name="Normal 11 3 2 3 3 3 3" xfId="58250" xr:uid="{00000000-0005-0000-0000-000004C80000}"/>
    <cellStyle name="Normal 11 3 2 3 3 4" xfId="58251" xr:uid="{00000000-0005-0000-0000-000005C80000}"/>
    <cellStyle name="Normal 11 3 2 3 3 4 2" xfId="58252" xr:uid="{00000000-0005-0000-0000-000006C80000}"/>
    <cellStyle name="Normal 11 3 2 3 3 5" xfId="58253" xr:uid="{00000000-0005-0000-0000-000007C80000}"/>
    <cellStyle name="Normal 11 3 2 3 3 6" xfId="58254" xr:uid="{00000000-0005-0000-0000-000008C80000}"/>
    <cellStyle name="Normal 11 3 2 3 4" xfId="58255" xr:uid="{00000000-0005-0000-0000-000009C80000}"/>
    <cellStyle name="Normal 11 3 2 3 4 2" xfId="58256" xr:uid="{00000000-0005-0000-0000-00000AC80000}"/>
    <cellStyle name="Normal 11 3 2 3 4 2 2" xfId="58257" xr:uid="{00000000-0005-0000-0000-00000BC80000}"/>
    <cellStyle name="Normal 11 3 2 3 4 2 3" xfId="58258" xr:uid="{00000000-0005-0000-0000-00000CC80000}"/>
    <cellStyle name="Normal 11 3 2 3 4 3" xfId="58259" xr:uid="{00000000-0005-0000-0000-00000DC80000}"/>
    <cellStyle name="Normal 11 3 2 3 4 3 2" xfId="58260" xr:uid="{00000000-0005-0000-0000-00000EC80000}"/>
    <cellStyle name="Normal 11 3 2 3 4 4" xfId="58261" xr:uid="{00000000-0005-0000-0000-00000FC80000}"/>
    <cellStyle name="Normal 11 3 2 3 4 5" xfId="58262" xr:uid="{00000000-0005-0000-0000-000010C80000}"/>
    <cellStyle name="Normal 11 3 2 3 5" xfId="58263" xr:uid="{00000000-0005-0000-0000-000011C80000}"/>
    <cellStyle name="Normal 11 3 2 3 5 2" xfId="58264" xr:uid="{00000000-0005-0000-0000-000012C80000}"/>
    <cellStyle name="Normal 11 3 2 3 5 3" xfId="58265" xr:uid="{00000000-0005-0000-0000-000013C80000}"/>
    <cellStyle name="Normal 11 3 2 3 6" xfId="58266" xr:uid="{00000000-0005-0000-0000-000014C80000}"/>
    <cellStyle name="Normal 11 3 2 3 6 2" xfId="58267" xr:uid="{00000000-0005-0000-0000-000015C80000}"/>
    <cellStyle name="Normal 11 3 2 3 6 3" xfId="58268" xr:uid="{00000000-0005-0000-0000-000016C80000}"/>
    <cellStyle name="Normal 11 3 2 3 7" xfId="58269" xr:uid="{00000000-0005-0000-0000-000017C80000}"/>
    <cellStyle name="Normal 11 3 2 3 7 2" xfId="58270" xr:uid="{00000000-0005-0000-0000-000018C80000}"/>
    <cellStyle name="Normal 11 3 2 3 8" xfId="58271" xr:uid="{00000000-0005-0000-0000-000019C80000}"/>
    <cellStyle name="Normal 11 3 2 3 9" xfId="58272" xr:uid="{00000000-0005-0000-0000-00001AC80000}"/>
    <cellStyle name="Normal 11 3 2 4" xfId="58273" xr:uid="{00000000-0005-0000-0000-00001BC80000}"/>
    <cellStyle name="Normal 11 3 2 4 2" xfId="58274" xr:uid="{00000000-0005-0000-0000-00001CC80000}"/>
    <cellStyle name="Normal 11 3 2 4 2 2" xfId="58275" xr:uid="{00000000-0005-0000-0000-00001DC80000}"/>
    <cellStyle name="Normal 11 3 2 4 2 2 2" xfId="58276" xr:uid="{00000000-0005-0000-0000-00001EC80000}"/>
    <cellStyle name="Normal 11 3 2 4 2 2 3" xfId="58277" xr:uid="{00000000-0005-0000-0000-00001FC80000}"/>
    <cellStyle name="Normal 11 3 2 4 2 3" xfId="58278" xr:uid="{00000000-0005-0000-0000-000020C80000}"/>
    <cellStyle name="Normal 11 3 2 4 2 3 2" xfId="58279" xr:uid="{00000000-0005-0000-0000-000021C80000}"/>
    <cellStyle name="Normal 11 3 2 4 2 3 3" xfId="58280" xr:uid="{00000000-0005-0000-0000-000022C80000}"/>
    <cellStyle name="Normal 11 3 2 4 2 4" xfId="58281" xr:uid="{00000000-0005-0000-0000-000023C80000}"/>
    <cellStyle name="Normal 11 3 2 4 2 4 2" xfId="58282" xr:uid="{00000000-0005-0000-0000-000024C80000}"/>
    <cellStyle name="Normal 11 3 2 4 2 5" xfId="58283" xr:uid="{00000000-0005-0000-0000-000025C80000}"/>
    <cellStyle name="Normal 11 3 2 4 2 6" xfId="58284" xr:uid="{00000000-0005-0000-0000-000026C80000}"/>
    <cellStyle name="Normal 11 3 2 4 3" xfId="58285" xr:uid="{00000000-0005-0000-0000-000027C80000}"/>
    <cellStyle name="Normal 11 3 2 4 3 2" xfId="58286" xr:uid="{00000000-0005-0000-0000-000028C80000}"/>
    <cellStyle name="Normal 11 3 2 4 3 2 2" xfId="58287" xr:uid="{00000000-0005-0000-0000-000029C80000}"/>
    <cellStyle name="Normal 11 3 2 4 3 2 3" xfId="58288" xr:uid="{00000000-0005-0000-0000-00002AC80000}"/>
    <cellStyle name="Normal 11 3 2 4 3 3" xfId="58289" xr:uid="{00000000-0005-0000-0000-00002BC80000}"/>
    <cellStyle name="Normal 11 3 2 4 3 3 2" xfId="58290" xr:uid="{00000000-0005-0000-0000-00002CC80000}"/>
    <cellStyle name="Normal 11 3 2 4 3 3 3" xfId="58291" xr:uid="{00000000-0005-0000-0000-00002DC80000}"/>
    <cellStyle name="Normal 11 3 2 4 3 4" xfId="58292" xr:uid="{00000000-0005-0000-0000-00002EC80000}"/>
    <cellStyle name="Normal 11 3 2 4 3 4 2" xfId="58293" xr:uid="{00000000-0005-0000-0000-00002FC80000}"/>
    <cellStyle name="Normal 11 3 2 4 3 5" xfId="58294" xr:uid="{00000000-0005-0000-0000-000030C80000}"/>
    <cellStyle name="Normal 11 3 2 4 3 6" xfId="58295" xr:uid="{00000000-0005-0000-0000-000031C80000}"/>
    <cellStyle name="Normal 11 3 2 4 4" xfId="58296" xr:uid="{00000000-0005-0000-0000-000032C80000}"/>
    <cellStyle name="Normal 11 3 2 4 4 2" xfId="58297" xr:uid="{00000000-0005-0000-0000-000033C80000}"/>
    <cellStyle name="Normal 11 3 2 4 4 2 2" xfId="58298" xr:uid="{00000000-0005-0000-0000-000034C80000}"/>
    <cellStyle name="Normal 11 3 2 4 4 2 3" xfId="58299" xr:uid="{00000000-0005-0000-0000-000035C80000}"/>
    <cellStyle name="Normal 11 3 2 4 4 3" xfId="58300" xr:uid="{00000000-0005-0000-0000-000036C80000}"/>
    <cellStyle name="Normal 11 3 2 4 4 3 2" xfId="58301" xr:uid="{00000000-0005-0000-0000-000037C80000}"/>
    <cellStyle name="Normal 11 3 2 4 4 4" xfId="58302" xr:uid="{00000000-0005-0000-0000-000038C80000}"/>
    <cellStyle name="Normal 11 3 2 4 4 5" xfId="58303" xr:uid="{00000000-0005-0000-0000-000039C80000}"/>
    <cellStyle name="Normal 11 3 2 4 5" xfId="58304" xr:uid="{00000000-0005-0000-0000-00003AC80000}"/>
    <cellStyle name="Normal 11 3 2 4 5 2" xfId="58305" xr:uid="{00000000-0005-0000-0000-00003BC80000}"/>
    <cellStyle name="Normal 11 3 2 4 5 3" xfId="58306" xr:uid="{00000000-0005-0000-0000-00003CC80000}"/>
    <cellStyle name="Normal 11 3 2 4 6" xfId="58307" xr:uid="{00000000-0005-0000-0000-00003DC80000}"/>
    <cellStyle name="Normal 11 3 2 4 6 2" xfId="58308" xr:uid="{00000000-0005-0000-0000-00003EC80000}"/>
    <cellStyle name="Normal 11 3 2 4 6 3" xfId="58309" xr:uid="{00000000-0005-0000-0000-00003FC80000}"/>
    <cellStyle name="Normal 11 3 2 4 7" xfId="58310" xr:uid="{00000000-0005-0000-0000-000040C80000}"/>
    <cellStyle name="Normal 11 3 2 4 7 2" xfId="58311" xr:uid="{00000000-0005-0000-0000-000041C80000}"/>
    <cellStyle name="Normal 11 3 2 4 8" xfId="58312" xr:uid="{00000000-0005-0000-0000-000042C80000}"/>
    <cellStyle name="Normal 11 3 2 4 9" xfId="58313" xr:uid="{00000000-0005-0000-0000-000043C80000}"/>
    <cellStyle name="Normal 11 3 2 5" xfId="58314" xr:uid="{00000000-0005-0000-0000-000044C80000}"/>
    <cellStyle name="Normal 11 3 2 5 2" xfId="58315" xr:uid="{00000000-0005-0000-0000-000045C80000}"/>
    <cellStyle name="Normal 11 3 2 5 2 2" xfId="58316" xr:uid="{00000000-0005-0000-0000-000046C80000}"/>
    <cellStyle name="Normal 11 3 2 5 2 3" xfId="58317" xr:uid="{00000000-0005-0000-0000-000047C80000}"/>
    <cellStyle name="Normal 11 3 2 5 3" xfId="58318" xr:uid="{00000000-0005-0000-0000-000048C80000}"/>
    <cellStyle name="Normal 11 3 2 5 3 2" xfId="58319" xr:uid="{00000000-0005-0000-0000-000049C80000}"/>
    <cellStyle name="Normal 11 3 2 5 3 3" xfId="58320" xr:uid="{00000000-0005-0000-0000-00004AC80000}"/>
    <cellStyle name="Normal 11 3 2 5 4" xfId="58321" xr:uid="{00000000-0005-0000-0000-00004BC80000}"/>
    <cellStyle name="Normal 11 3 2 5 4 2" xfId="58322" xr:uid="{00000000-0005-0000-0000-00004CC80000}"/>
    <cellStyle name="Normal 11 3 2 5 5" xfId="58323" xr:uid="{00000000-0005-0000-0000-00004DC80000}"/>
    <cellStyle name="Normal 11 3 2 5 6" xfId="58324" xr:uid="{00000000-0005-0000-0000-00004EC80000}"/>
    <cellStyle name="Normal 11 3 2 6" xfId="58325" xr:uid="{00000000-0005-0000-0000-00004FC80000}"/>
    <cellStyle name="Normal 11 3 2 6 2" xfId="58326" xr:uid="{00000000-0005-0000-0000-000050C80000}"/>
    <cellStyle name="Normal 11 3 2 6 2 2" xfId="58327" xr:uid="{00000000-0005-0000-0000-000051C80000}"/>
    <cellStyle name="Normal 11 3 2 6 2 3" xfId="58328" xr:uid="{00000000-0005-0000-0000-000052C80000}"/>
    <cellStyle name="Normal 11 3 2 6 3" xfId="58329" xr:uid="{00000000-0005-0000-0000-000053C80000}"/>
    <cellStyle name="Normal 11 3 2 6 3 2" xfId="58330" xr:uid="{00000000-0005-0000-0000-000054C80000}"/>
    <cellStyle name="Normal 11 3 2 6 3 3" xfId="58331" xr:uid="{00000000-0005-0000-0000-000055C80000}"/>
    <cellStyle name="Normal 11 3 2 6 4" xfId="58332" xr:uid="{00000000-0005-0000-0000-000056C80000}"/>
    <cellStyle name="Normal 11 3 2 6 4 2" xfId="58333" xr:uid="{00000000-0005-0000-0000-000057C80000}"/>
    <cellStyle name="Normal 11 3 2 6 5" xfId="58334" xr:uid="{00000000-0005-0000-0000-000058C80000}"/>
    <cellStyle name="Normal 11 3 2 6 6" xfId="58335" xr:uid="{00000000-0005-0000-0000-000059C80000}"/>
    <cellStyle name="Normal 11 3 2 7" xfId="58336" xr:uid="{00000000-0005-0000-0000-00005AC80000}"/>
    <cellStyle name="Normal 11 3 2 7 2" xfId="58337" xr:uid="{00000000-0005-0000-0000-00005BC80000}"/>
    <cellStyle name="Normal 11 3 2 7 2 2" xfId="58338" xr:uid="{00000000-0005-0000-0000-00005CC80000}"/>
    <cellStyle name="Normal 11 3 2 7 2 3" xfId="58339" xr:uid="{00000000-0005-0000-0000-00005DC80000}"/>
    <cellStyle name="Normal 11 3 2 7 3" xfId="58340" xr:uid="{00000000-0005-0000-0000-00005EC80000}"/>
    <cellStyle name="Normal 11 3 2 7 3 2" xfId="58341" xr:uid="{00000000-0005-0000-0000-00005FC80000}"/>
    <cellStyle name="Normal 11 3 2 7 4" xfId="58342" xr:uid="{00000000-0005-0000-0000-000060C80000}"/>
    <cellStyle name="Normal 11 3 2 7 5" xfId="58343" xr:uid="{00000000-0005-0000-0000-000061C80000}"/>
    <cellStyle name="Normal 11 3 2 8" xfId="58344" xr:uid="{00000000-0005-0000-0000-000062C80000}"/>
    <cellStyle name="Normal 11 3 2 8 2" xfId="58345" xr:uid="{00000000-0005-0000-0000-000063C80000}"/>
    <cellStyle name="Normal 11 3 2 8 3" xfId="58346" xr:uid="{00000000-0005-0000-0000-000064C80000}"/>
    <cellStyle name="Normal 11 3 2 9" xfId="58347" xr:uid="{00000000-0005-0000-0000-000065C80000}"/>
    <cellStyle name="Normal 11 3 2 9 2" xfId="58348" xr:uid="{00000000-0005-0000-0000-000066C80000}"/>
    <cellStyle name="Normal 11 3 2 9 3" xfId="58349" xr:uid="{00000000-0005-0000-0000-000067C80000}"/>
    <cellStyle name="Normal 11 3 3" xfId="58350" xr:uid="{00000000-0005-0000-0000-000068C80000}"/>
    <cellStyle name="Normal 11 3 3 10" xfId="58351" xr:uid="{00000000-0005-0000-0000-000069C80000}"/>
    <cellStyle name="Normal 11 3 3 2" xfId="58352" xr:uid="{00000000-0005-0000-0000-00006AC80000}"/>
    <cellStyle name="Normal 11 3 3 2 2" xfId="58353" xr:uid="{00000000-0005-0000-0000-00006BC80000}"/>
    <cellStyle name="Normal 11 3 3 2 2 2" xfId="58354" xr:uid="{00000000-0005-0000-0000-00006CC80000}"/>
    <cellStyle name="Normal 11 3 3 2 2 2 2" xfId="58355" xr:uid="{00000000-0005-0000-0000-00006DC80000}"/>
    <cellStyle name="Normal 11 3 3 2 2 2 3" xfId="58356" xr:uid="{00000000-0005-0000-0000-00006EC80000}"/>
    <cellStyle name="Normal 11 3 3 2 2 3" xfId="58357" xr:uid="{00000000-0005-0000-0000-00006FC80000}"/>
    <cellStyle name="Normal 11 3 3 2 2 3 2" xfId="58358" xr:uid="{00000000-0005-0000-0000-000070C80000}"/>
    <cellStyle name="Normal 11 3 3 2 2 3 3" xfId="58359" xr:uid="{00000000-0005-0000-0000-000071C80000}"/>
    <cellStyle name="Normal 11 3 3 2 2 4" xfId="58360" xr:uid="{00000000-0005-0000-0000-000072C80000}"/>
    <cellStyle name="Normal 11 3 3 2 2 4 2" xfId="58361" xr:uid="{00000000-0005-0000-0000-000073C80000}"/>
    <cellStyle name="Normal 11 3 3 2 2 5" xfId="58362" xr:uid="{00000000-0005-0000-0000-000074C80000}"/>
    <cellStyle name="Normal 11 3 3 2 2 6" xfId="58363" xr:uid="{00000000-0005-0000-0000-000075C80000}"/>
    <cellStyle name="Normal 11 3 3 2 3" xfId="58364" xr:uid="{00000000-0005-0000-0000-000076C80000}"/>
    <cellStyle name="Normal 11 3 3 2 3 2" xfId="58365" xr:uid="{00000000-0005-0000-0000-000077C80000}"/>
    <cellStyle name="Normal 11 3 3 2 3 2 2" xfId="58366" xr:uid="{00000000-0005-0000-0000-000078C80000}"/>
    <cellStyle name="Normal 11 3 3 2 3 2 3" xfId="58367" xr:uid="{00000000-0005-0000-0000-000079C80000}"/>
    <cellStyle name="Normal 11 3 3 2 3 3" xfId="58368" xr:uid="{00000000-0005-0000-0000-00007AC80000}"/>
    <cellStyle name="Normal 11 3 3 2 3 3 2" xfId="58369" xr:uid="{00000000-0005-0000-0000-00007BC80000}"/>
    <cellStyle name="Normal 11 3 3 2 3 3 3" xfId="58370" xr:uid="{00000000-0005-0000-0000-00007CC80000}"/>
    <cellStyle name="Normal 11 3 3 2 3 4" xfId="58371" xr:uid="{00000000-0005-0000-0000-00007DC80000}"/>
    <cellStyle name="Normal 11 3 3 2 3 4 2" xfId="58372" xr:uid="{00000000-0005-0000-0000-00007EC80000}"/>
    <cellStyle name="Normal 11 3 3 2 3 5" xfId="58373" xr:uid="{00000000-0005-0000-0000-00007FC80000}"/>
    <cellStyle name="Normal 11 3 3 2 3 6" xfId="58374" xr:uid="{00000000-0005-0000-0000-000080C80000}"/>
    <cellStyle name="Normal 11 3 3 2 4" xfId="58375" xr:uid="{00000000-0005-0000-0000-000081C80000}"/>
    <cellStyle name="Normal 11 3 3 2 4 2" xfId="58376" xr:uid="{00000000-0005-0000-0000-000082C80000}"/>
    <cellStyle name="Normal 11 3 3 2 4 2 2" xfId="58377" xr:uid="{00000000-0005-0000-0000-000083C80000}"/>
    <cellStyle name="Normal 11 3 3 2 4 2 3" xfId="58378" xr:uid="{00000000-0005-0000-0000-000084C80000}"/>
    <cellStyle name="Normal 11 3 3 2 4 3" xfId="58379" xr:uid="{00000000-0005-0000-0000-000085C80000}"/>
    <cellStyle name="Normal 11 3 3 2 4 3 2" xfId="58380" xr:uid="{00000000-0005-0000-0000-000086C80000}"/>
    <cellStyle name="Normal 11 3 3 2 4 4" xfId="58381" xr:uid="{00000000-0005-0000-0000-000087C80000}"/>
    <cellStyle name="Normal 11 3 3 2 4 5" xfId="58382" xr:uid="{00000000-0005-0000-0000-000088C80000}"/>
    <cellStyle name="Normal 11 3 3 2 5" xfId="58383" xr:uid="{00000000-0005-0000-0000-000089C80000}"/>
    <cellStyle name="Normal 11 3 3 2 5 2" xfId="58384" xr:uid="{00000000-0005-0000-0000-00008AC80000}"/>
    <cellStyle name="Normal 11 3 3 2 5 3" xfId="58385" xr:uid="{00000000-0005-0000-0000-00008BC80000}"/>
    <cellStyle name="Normal 11 3 3 2 6" xfId="58386" xr:uid="{00000000-0005-0000-0000-00008CC80000}"/>
    <cellStyle name="Normal 11 3 3 2 6 2" xfId="58387" xr:uid="{00000000-0005-0000-0000-00008DC80000}"/>
    <cellStyle name="Normal 11 3 3 2 6 3" xfId="58388" xr:uid="{00000000-0005-0000-0000-00008EC80000}"/>
    <cellStyle name="Normal 11 3 3 2 7" xfId="58389" xr:uid="{00000000-0005-0000-0000-00008FC80000}"/>
    <cellStyle name="Normal 11 3 3 2 7 2" xfId="58390" xr:uid="{00000000-0005-0000-0000-000090C80000}"/>
    <cellStyle name="Normal 11 3 3 2 8" xfId="58391" xr:uid="{00000000-0005-0000-0000-000091C80000}"/>
    <cellStyle name="Normal 11 3 3 2 9" xfId="58392" xr:uid="{00000000-0005-0000-0000-000092C80000}"/>
    <cellStyle name="Normal 11 3 3 3" xfId="58393" xr:uid="{00000000-0005-0000-0000-000093C80000}"/>
    <cellStyle name="Normal 11 3 3 3 2" xfId="58394" xr:uid="{00000000-0005-0000-0000-000094C80000}"/>
    <cellStyle name="Normal 11 3 3 3 2 2" xfId="58395" xr:uid="{00000000-0005-0000-0000-000095C80000}"/>
    <cellStyle name="Normal 11 3 3 3 2 3" xfId="58396" xr:uid="{00000000-0005-0000-0000-000096C80000}"/>
    <cellStyle name="Normal 11 3 3 3 3" xfId="58397" xr:uid="{00000000-0005-0000-0000-000097C80000}"/>
    <cellStyle name="Normal 11 3 3 3 3 2" xfId="58398" xr:uid="{00000000-0005-0000-0000-000098C80000}"/>
    <cellStyle name="Normal 11 3 3 3 3 3" xfId="58399" xr:uid="{00000000-0005-0000-0000-000099C80000}"/>
    <cellStyle name="Normal 11 3 3 3 4" xfId="58400" xr:uid="{00000000-0005-0000-0000-00009AC80000}"/>
    <cellStyle name="Normal 11 3 3 3 4 2" xfId="58401" xr:uid="{00000000-0005-0000-0000-00009BC80000}"/>
    <cellStyle name="Normal 11 3 3 3 5" xfId="58402" xr:uid="{00000000-0005-0000-0000-00009CC80000}"/>
    <cellStyle name="Normal 11 3 3 3 6" xfId="58403" xr:uid="{00000000-0005-0000-0000-00009DC80000}"/>
    <cellStyle name="Normal 11 3 3 4" xfId="58404" xr:uid="{00000000-0005-0000-0000-00009EC80000}"/>
    <cellStyle name="Normal 11 3 3 4 2" xfId="58405" xr:uid="{00000000-0005-0000-0000-00009FC80000}"/>
    <cellStyle name="Normal 11 3 3 4 2 2" xfId="58406" xr:uid="{00000000-0005-0000-0000-0000A0C80000}"/>
    <cellStyle name="Normal 11 3 3 4 2 3" xfId="58407" xr:uid="{00000000-0005-0000-0000-0000A1C80000}"/>
    <cellStyle name="Normal 11 3 3 4 3" xfId="58408" xr:uid="{00000000-0005-0000-0000-0000A2C80000}"/>
    <cellStyle name="Normal 11 3 3 4 3 2" xfId="58409" xr:uid="{00000000-0005-0000-0000-0000A3C80000}"/>
    <cellStyle name="Normal 11 3 3 4 3 3" xfId="58410" xr:uid="{00000000-0005-0000-0000-0000A4C80000}"/>
    <cellStyle name="Normal 11 3 3 4 4" xfId="58411" xr:uid="{00000000-0005-0000-0000-0000A5C80000}"/>
    <cellStyle name="Normal 11 3 3 4 4 2" xfId="58412" xr:uid="{00000000-0005-0000-0000-0000A6C80000}"/>
    <cellStyle name="Normal 11 3 3 4 5" xfId="58413" xr:uid="{00000000-0005-0000-0000-0000A7C80000}"/>
    <cellStyle name="Normal 11 3 3 4 6" xfId="58414" xr:uid="{00000000-0005-0000-0000-0000A8C80000}"/>
    <cellStyle name="Normal 11 3 3 5" xfId="58415" xr:uid="{00000000-0005-0000-0000-0000A9C80000}"/>
    <cellStyle name="Normal 11 3 3 5 2" xfId="58416" xr:uid="{00000000-0005-0000-0000-0000AAC80000}"/>
    <cellStyle name="Normal 11 3 3 5 2 2" xfId="58417" xr:uid="{00000000-0005-0000-0000-0000ABC80000}"/>
    <cellStyle name="Normal 11 3 3 5 2 3" xfId="58418" xr:uid="{00000000-0005-0000-0000-0000ACC80000}"/>
    <cellStyle name="Normal 11 3 3 5 3" xfId="58419" xr:uid="{00000000-0005-0000-0000-0000ADC80000}"/>
    <cellStyle name="Normal 11 3 3 5 3 2" xfId="58420" xr:uid="{00000000-0005-0000-0000-0000AEC80000}"/>
    <cellStyle name="Normal 11 3 3 5 4" xfId="58421" xr:uid="{00000000-0005-0000-0000-0000AFC80000}"/>
    <cellStyle name="Normal 11 3 3 5 5" xfId="58422" xr:uid="{00000000-0005-0000-0000-0000B0C80000}"/>
    <cellStyle name="Normal 11 3 3 6" xfId="58423" xr:uid="{00000000-0005-0000-0000-0000B1C80000}"/>
    <cellStyle name="Normal 11 3 3 6 2" xfId="58424" xr:uid="{00000000-0005-0000-0000-0000B2C80000}"/>
    <cellStyle name="Normal 11 3 3 6 3" xfId="58425" xr:uid="{00000000-0005-0000-0000-0000B3C80000}"/>
    <cellStyle name="Normal 11 3 3 7" xfId="58426" xr:uid="{00000000-0005-0000-0000-0000B4C80000}"/>
    <cellStyle name="Normal 11 3 3 7 2" xfId="58427" xr:uid="{00000000-0005-0000-0000-0000B5C80000}"/>
    <cellStyle name="Normal 11 3 3 7 3" xfId="58428" xr:uid="{00000000-0005-0000-0000-0000B6C80000}"/>
    <cellStyle name="Normal 11 3 3 8" xfId="58429" xr:uid="{00000000-0005-0000-0000-0000B7C80000}"/>
    <cellStyle name="Normal 11 3 3 8 2" xfId="58430" xr:uid="{00000000-0005-0000-0000-0000B8C80000}"/>
    <cellStyle name="Normal 11 3 3 9" xfId="58431" xr:uid="{00000000-0005-0000-0000-0000B9C80000}"/>
    <cellStyle name="Normal 11 3 4" xfId="58432" xr:uid="{00000000-0005-0000-0000-0000BAC80000}"/>
    <cellStyle name="Normal 11 3 4 2" xfId="58433" xr:uid="{00000000-0005-0000-0000-0000BBC80000}"/>
    <cellStyle name="Normal 11 3 4 2 2" xfId="58434" xr:uid="{00000000-0005-0000-0000-0000BCC80000}"/>
    <cellStyle name="Normal 11 3 4 2 2 2" xfId="58435" xr:uid="{00000000-0005-0000-0000-0000BDC80000}"/>
    <cellStyle name="Normal 11 3 4 2 2 3" xfId="58436" xr:uid="{00000000-0005-0000-0000-0000BEC80000}"/>
    <cellStyle name="Normal 11 3 4 2 3" xfId="58437" xr:uid="{00000000-0005-0000-0000-0000BFC80000}"/>
    <cellStyle name="Normal 11 3 4 2 3 2" xfId="58438" xr:uid="{00000000-0005-0000-0000-0000C0C80000}"/>
    <cellStyle name="Normal 11 3 4 2 3 3" xfId="58439" xr:uid="{00000000-0005-0000-0000-0000C1C80000}"/>
    <cellStyle name="Normal 11 3 4 2 4" xfId="58440" xr:uid="{00000000-0005-0000-0000-0000C2C80000}"/>
    <cellStyle name="Normal 11 3 4 2 4 2" xfId="58441" xr:uid="{00000000-0005-0000-0000-0000C3C80000}"/>
    <cellStyle name="Normal 11 3 4 2 5" xfId="58442" xr:uid="{00000000-0005-0000-0000-0000C4C80000}"/>
    <cellStyle name="Normal 11 3 4 2 6" xfId="58443" xr:uid="{00000000-0005-0000-0000-0000C5C80000}"/>
    <cellStyle name="Normal 11 3 4 3" xfId="58444" xr:uid="{00000000-0005-0000-0000-0000C6C80000}"/>
    <cellStyle name="Normal 11 3 4 3 2" xfId="58445" xr:uid="{00000000-0005-0000-0000-0000C7C80000}"/>
    <cellStyle name="Normal 11 3 4 3 2 2" xfId="58446" xr:uid="{00000000-0005-0000-0000-0000C8C80000}"/>
    <cellStyle name="Normal 11 3 4 3 2 3" xfId="58447" xr:uid="{00000000-0005-0000-0000-0000C9C80000}"/>
    <cellStyle name="Normal 11 3 4 3 3" xfId="58448" xr:uid="{00000000-0005-0000-0000-0000CAC80000}"/>
    <cellStyle name="Normal 11 3 4 3 3 2" xfId="58449" xr:uid="{00000000-0005-0000-0000-0000CBC80000}"/>
    <cellStyle name="Normal 11 3 4 3 3 3" xfId="58450" xr:uid="{00000000-0005-0000-0000-0000CCC80000}"/>
    <cellStyle name="Normal 11 3 4 3 4" xfId="58451" xr:uid="{00000000-0005-0000-0000-0000CDC80000}"/>
    <cellStyle name="Normal 11 3 4 3 4 2" xfId="58452" xr:uid="{00000000-0005-0000-0000-0000CEC80000}"/>
    <cellStyle name="Normal 11 3 4 3 5" xfId="58453" xr:uid="{00000000-0005-0000-0000-0000CFC80000}"/>
    <cellStyle name="Normal 11 3 4 3 6" xfId="58454" xr:uid="{00000000-0005-0000-0000-0000D0C80000}"/>
    <cellStyle name="Normal 11 3 4 4" xfId="58455" xr:uid="{00000000-0005-0000-0000-0000D1C80000}"/>
    <cellStyle name="Normal 11 3 4 4 2" xfId="58456" xr:uid="{00000000-0005-0000-0000-0000D2C80000}"/>
    <cellStyle name="Normal 11 3 4 4 2 2" xfId="58457" xr:uid="{00000000-0005-0000-0000-0000D3C80000}"/>
    <cellStyle name="Normal 11 3 4 4 2 3" xfId="58458" xr:uid="{00000000-0005-0000-0000-0000D4C80000}"/>
    <cellStyle name="Normal 11 3 4 4 3" xfId="58459" xr:uid="{00000000-0005-0000-0000-0000D5C80000}"/>
    <cellStyle name="Normal 11 3 4 4 3 2" xfId="58460" xr:uid="{00000000-0005-0000-0000-0000D6C80000}"/>
    <cellStyle name="Normal 11 3 4 4 4" xfId="58461" xr:uid="{00000000-0005-0000-0000-0000D7C80000}"/>
    <cellStyle name="Normal 11 3 4 4 5" xfId="58462" xr:uid="{00000000-0005-0000-0000-0000D8C80000}"/>
    <cellStyle name="Normal 11 3 4 5" xfId="58463" xr:uid="{00000000-0005-0000-0000-0000D9C80000}"/>
    <cellStyle name="Normal 11 3 4 5 2" xfId="58464" xr:uid="{00000000-0005-0000-0000-0000DAC80000}"/>
    <cellStyle name="Normal 11 3 4 5 3" xfId="58465" xr:uid="{00000000-0005-0000-0000-0000DBC80000}"/>
    <cellStyle name="Normal 11 3 4 6" xfId="58466" xr:uid="{00000000-0005-0000-0000-0000DCC80000}"/>
    <cellStyle name="Normal 11 3 4 6 2" xfId="58467" xr:uid="{00000000-0005-0000-0000-0000DDC80000}"/>
    <cellStyle name="Normal 11 3 4 6 3" xfId="58468" xr:uid="{00000000-0005-0000-0000-0000DEC80000}"/>
    <cellStyle name="Normal 11 3 4 7" xfId="58469" xr:uid="{00000000-0005-0000-0000-0000DFC80000}"/>
    <cellStyle name="Normal 11 3 4 7 2" xfId="58470" xr:uid="{00000000-0005-0000-0000-0000E0C80000}"/>
    <cellStyle name="Normal 11 3 4 8" xfId="58471" xr:uid="{00000000-0005-0000-0000-0000E1C80000}"/>
    <cellStyle name="Normal 11 3 4 9" xfId="58472" xr:uid="{00000000-0005-0000-0000-0000E2C80000}"/>
    <cellStyle name="Normal 11 3 5" xfId="58473" xr:uid="{00000000-0005-0000-0000-0000E3C80000}"/>
    <cellStyle name="Normal 11 3 5 2" xfId="58474" xr:uid="{00000000-0005-0000-0000-0000E4C80000}"/>
    <cellStyle name="Normal 11 3 5 2 2" xfId="58475" xr:uid="{00000000-0005-0000-0000-0000E5C80000}"/>
    <cellStyle name="Normal 11 3 5 2 2 2" xfId="58476" xr:uid="{00000000-0005-0000-0000-0000E6C80000}"/>
    <cellStyle name="Normal 11 3 5 2 2 3" xfId="58477" xr:uid="{00000000-0005-0000-0000-0000E7C80000}"/>
    <cellStyle name="Normal 11 3 5 2 3" xfId="58478" xr:uid="{00000000-0005-0000-0000-0000E8C80000}"/>
    <cellStyle name="Normal 11 3 5 2 3 2" xfId="58479" xr:uid="{00000000-0005-0000-0000-0000E9C80000}"/>
    <cellStyle name="Normal 11 3 5 2 3 3" xfId="58480" xr:uid="{00000000-0005-0000-0000-0000EAC80000}"/>
    <cellStyle name="Normal 11 3 5 2 4" xfId="58481" xr:uid="{00000000-0005-0000-0000-0000EBC80000}"/>
    <cellStyle name="Normal 11 3 5 2 4 2" xfId="58482" xr:uid="{00000000-0005-0000-0000-0000ECC80000}"/>
    <cellStyle name="Normal 11 3 5 2 5" xfId="58483" xr:uid="{00000000-0005-0000-0000-0000EDC80000}"/>
    <cellStyle name="Normal 11 3 5 2 6" xfId="58484" xr:uid="{00000000-0005-0000-0000-0000EEC80000}"/>
    <cellStyle name="Normal 11 3 5 3" xfId="58485" xr:uid="{00000000-0005-0000-0000-0000EFC80000}"/>
    <cellStyle name="Normal 11 3 5 3 2" xfId="58486" xr:uid="{00000000-0005-0000-0000-0000F0C80000}"/>
    <cellStyle name="Normal 11 3 5 3 2 2" xfId="58487" xr:uid="{00000000-0005-0000-0000-0000F1C80000}"/>
    <cellStyle name="Normal 11 3 5 3 2 3" xfId="58488" xr:uid="{00000000-0005-0000-0000-0000F2C80000}"/>
    <cellStyle name="Normal 11 3 5 3 3" xfId="58489" xr:uid="{00000000-0005-0000-0000-0000F3C80000}"/>
    <cellStyle name="Normal 11 3 5 3 3 2" xfId="58490" xr:uid="{00000000-0005-0000-0000-0000F4C80000}"/>
    <cellStyle name="Normal 11 3 5 3 3 3" xfId="58491" xr:uid="{00000000-0005-0000-0000-0000F5C80000}"/>
    <cellStyle name="Normal 11 3 5 3 4" xfId="58492" xr:uid="{00000000-0005-0000-0000-0000F6C80000}"/>
    <cellStyle name="Normal 11 3 5 3 4 2" xfId="58493" xr:uid="{00000000-0005-0000-0000-0000F7C80000}"/>
    <cellStyle name="Normal 11 3 5 3 5" xfId="58494" xr:uid="{00000000-0005-0000-0000-0000F8C80000}"/>
    <cellStyle name="Normal 11 3 5 3 6" xfId="58495" xr:uid="{00000000-0005-0000-0000-0000F9C80000}"/>
    <cellStyle name="Normal 11 3 5 4" xfId="58496" xr:uid="{00000000-0005-0000-0000-0000FAC80000}"/>
    <cellStyle name="Normal 11 3 5 4 2" xfId="58497" xr:uid="{00000000-0005-0000-0000-0000FBC80000}"/>
    <cellStyle name="Normal 11 3 5 4 2 2" xfId="58498" xr:uid="{00000000-0005-0000-0000-0000FCC80000}"/>
    <cellStyle name="Normal 11 3 5 4 2 3" xfId="58499" xr:uid="{00000000-0005-0000-0000-0000FDC80000}"/>
    <cellStyle name="Normal 11 3 5 4 3" xfId="58500" xr:uid="{00000000-0005-0000-0000-0000FEC80000}"/>
    <cellStyle name="Normal 11 3 5 4 3 2" xfId="58501" xr:uid="{00000000-0005-0000-0000-0000FFC80000}"/>
    <cellStyle name="Normal 11 3 5 4 4" xfId="58502" xr:uid="{00000000-0005-0000-0000-000000C90000}"/>
    <cellStyle name="Normal 11 3 5 4 5" xfId="58503" xr:uid="{00000000-0005-0000-0000-000001C90000}"/>
    <cellStyle name="Normal 11 3 5 5" xfId="58504" xr:uid="{00000000-0005-0000-0000-000002C90000}"/>
    <cellStyle name="Normal 11 3 5 5 2" xfId="58505" xr:uid="{00000000-0005-0000-0000-000003C90000}"/>
    <cellStyle name="Normal 11 3 5 5 3" xfId="58506" xr:uid="{00000000-0005-0000-0000-000004C90000}"/>
    <cellStyle name="Normal 11 3 5 6" xfId="58507" xr:uid="{00000000-0005-0000-0000-000005C90000}"/>
    <cellStyle name="Normal 11 3 5 6 2" xfId="58508" xr:uid="{00000000-0005-0000-0000-000006C90000}"/>
    <cellStyle name="Normal 11 3 5 6 3" xfId="58509" xr:uid="{00000000-0005-0000-0000-000007C90000}"/>
    <cellStyle name="Normal 11 3 5 7" xfId="58510" xr:uid="{00000000-0005-0000-0000-000008C90000}"/>
    <cellStyle name="Normal 11 3 5 7 2" xfId="58511" xr:uid="{00000000-0005-0000-0000-000009C90000}"/>
    <cellStyle name="Normal 11 3 5 8" xfId="58512" xr:uid="{00000000-0005-0000-0000-00000AC90000}"/>
    <cellStyle name="Normal 11 3 5 9" xfId="58513" xr:uid="{00000000-0005-0000-0000-00000BC90000}"/>
    <cellStyle name="Normal 11 3 6" xfId="58514" xr:uid="{00000000-0005-0000-0000-00000CC90000}"/>
    <cellStyle name="Normal 11 3 6 2" xfId="58515" xr:uid="{00000000-0005-0000-0000-00000DC90000}"/>
    <cellStyle name="Normal 11 3 6 2 2" xfId="58516" xr:uid="{00000000-0005-0000-0000-00000EC90000}"/>
    <cellStyle name="Normal 11 3 6 2 3" xfId="58517" xr:uid="{00000000-0005-0000-0000-00000FC90000}"/>
    <cellStyle name="Normal 11 3 6 3" xfId="58518" xr:uid="{00000000-0005-0000-0000-000010C90000}"/>
    <cellStyle name="Normal 11 3 6 3 2" xfId="58519" xr:uid="{00000000-0005-0000-0000-000011C90000}"/>
    <cellStyle name="Normal 11 3 6 3 3" xfId="58520" xr:uid="{00000000-0005-0000-0000-000012C90000}"/>
    <cellStyle name="Normal 11 3 6 4" xfId="58521" xr:uid="{00000000-0005-0000-0000-000013C90000}"/>
    <cellStyle name="Normal 11 3 6 4 2" xfId="58522" xr:uid="{00000000-0005-0000-0000-000014C90000}"/>
    <cellStyle name="Normal 11 3 6 5" xfId="58523" xr:uid="{00000000-0005-0000-0000-000015C90000}"/>
    <cellStyle name="Normal 11 3 6 6" xfId="58524" xr:uid="{00000000-0005-0000-0000-000016C90000}"/>
    <cellStyle name="Normal 11 3 7" xfId="58525" xr:uid="{00000000-0005-0000-0000-000017C90000}"/>
    <cellStyle name="Normal 11 3 7 2" xfId="58526" xr:uid="{00000000-0005-0000-0000-000018C90000}"/>
    <cellStyle name="Normal 11 3 7 2 2" xfId="58527" xr:uid="{00000000-0005-0000-0000-000019C90000}"/>
    <cellStyle name="Normal 11 3 7 2 3" xfId="58528" xr:uid="{00000000-0005-0000-0000-00001AC90000}"/>
    <cellStyle name="Normal 11 3 7 3" xfId="58529" xr:uid="{00000000-0005-0000-0000-00001BC90000}"/>
    <cellStyle name="Normal 11 3 7 3 2" xfId="58530" xr:uid="{00000000-0005-0000-0000-00001CC90000}"/>
    <cellStyle name="Normal 11 3 7 3 3" xfId="58531" xr:uid="{00000000-0005-0000-0000-00001DC90000}"/>
    <cellStyle name="Normal 11 3 7 4" xfId="58532" xr:uid="{00000000-0005-0000-0000-00001EC90000}"/>
    <cellStyle name="Normal 11 3 7 4 2" xfId="58533" xr:uid="{00000000-0005-0000-0000-00001FC90000}"/>
    <cellStyle name="Normal 11 3 7 5" xfId="58534" xr:uid="{00000000-0005-0000-0000-000020C90000}"/>
    <cellStyle name="Normal 11 3 7 6" xfId="58535" xr:uid="{00000000-0005-0000-0000-000021C90000}"/>
    <cellStyle name="Normal 11 3 8" xfId="58536" xr:uid="{00000000-0005-0000-0000-000022C90000}"/>
    <cellStyle name="Normal 11 3 8 2" xfId="58537" xr:uid="{00000000-0005-0000-0000-000023C90000}"/>
    <cellStyle name="Normal 11 3 8 2 2" xfId="58538" xr:uid="{00000000-0005-0000-0000-000024C90000}"/>
    <cellStyle name="Normal 11 3 8 2 3" xfId="58539" xr:uid="{00000000-0005-0000-0000-000025C90000}"/>
    <cellStyle name="Normal 11 3 8 3" xfId="58540" xr:uid="{00000000-0005-0000-0000-000026C90000}"/>
    <cellStyle name="Normal 11 3 8 3 2" xfId="58541" xr:uid="{00000000-0005-0000-0000-000027C90000}"/>
    <cellStyle name="Normal 11 3 8 4" xfId="58542" xr:uid="{00000000-0005-0000-0000-000028C90000}"/>
    <cellStyle name="Normal 11 3 8 5" xfId="58543" xr:uid="{00000000-0005-0000-0000-000029C90000}"/>
    <cellStyle name="Normal 11 3 9" xfId="58544" xr:uid="{00000000-0005-0000-0000-00002AC90000}"/>
    <cellStyle name="Normal 11 3 9 2" xfId="58545" xr:uid="{00000000-0005-0000-0000-00002BC90000}"/>
    <cellStyle name="Normal 11 3 9 3" xfId="58546" xr:uid="{00000000-0005-0000-0000-00002CC90000}"/>
    <cellStyle name="Normal 11 4" xfId="58547" xr:uid="{00000000-0005-0000-0000-00002DC90000}"/>
    <cellStyle name="Normal 11 4 10" xfId="58548" xr:uid="{00000000-0005-0000-0000-00002EC90000}"/>
    <cellStyle name="Normal 11 4 10 2" xfId="58549" xr:uid="{00000000-0005-0000-0000-00002FC90000}"/>
    <cellStyle name="Normal 11 4 11" xfId="58550" xr:uid="{00000000-0005-0000-0000-000030C90000}"/>
    <cellStyle name="Normal 11 4 12" xfId="58551" xr:uid="{00000000-0005-0000-0000-000031C90000}"/>
    <cellStyle name="Normal 11 4 2" xfId="58552" xr:uid="{00000000-0005-0000-0000-000032C90000}"/>
    <cellStyle name="Normal 11 4 2 10" xfId="58553" xr:uid="{00000000-0005-0000-0000-000033C90000}"/>
    <cellStyle name="Normal 11 4 2 2" xfId="58554" xr:uid="{00000000-0005-0000-0000-000034C90000}"/>
    <cellStyle name="Normal 11 4 2 2 2" xfId="58555" xr:uid="{00000000-0005-0000-0000-000035C90000}"/>
    <cellStyle name="Normal 11 4 2 2 2 2" xfId="58556" xr:uid="{00000000-0005-0000-0000-000036C90000}"/>
    <cellStyle name="Normal 11 4 2 2 2 2 2" xfId="58557" xr:uid="{00000000-0005-0000-0000-000037C90000}"/>
    <cellStyle name="Normal 11 4 2 2 2 2 3" xfId="58558" xr:uid="{00000000-0005-0000-0000-000038C90000}"/>
    <cellStyle name="Normal 11 4 2 2 2 3" xfId="58559" xr:uid="{00000000-0005-0000-0000-000039C90000}"/>
    <cellStyle name="Normal 11 4 2 2 2 3 2" xfId="58560" xr:uid="{00000000-0005-0000-0000-00003AC90000}"/>
    <cellStyle name="Normal 11 4 2 2 2 3 3" xfId="58561" xr:uid="{00000000-0005-0000-0000-00003BC90000}"/>
    <cellStyle name="Normal 11 4 2 2 2 4" xfId="58562" xr:uid="{00000000-0005-0000-0000-00003CC90000}"/>
    <cellStyle name="Normal 11 4 2 2 2 4 2" xfId="58563" xr:uid="{00000000-0005-0000-0000-00003DC90000}"/>
    <cellStyle name="Normal 11 4 2 2 2 5" xfId="58564" xr:uid="{00000000-0005-0000-0000-00003EC90000}"/>
    <cellStyle name="Normal 11 4 2 2 2 6" xfId="58565" xr:uid="{00000000-0005-0000-0000-00003FC90000}"/>
    <cellStyle name="Normal 11 4 2 2 3" xfId="58566" xr:uid="{00000000-0005-0000-0000-000040C90000}"/>
    <cellStyle name="Normal 11 4 2 2 3 2" xfId="58567" xr:uid="{00000000-0005-0000-0000-000041C90000}"/>
    <cellStyle name="Normal 11 4 2 2 3 2 2" xfId="58568" xr:uid="{00000000-0005-0000-0000-000042C90000}"/>
    <cellStyle name="Normal 11 4 2 2 3 2 3" xfId="58569" xr:uid="{00000000-0005-0000-0000-000043C90000}"/>
    <cellStyle name="Normal 11 4 2 2 3 3" xfId="58570" xr:uid="{00000000-0005-0000-0000-000044C90000}"/>
    <cellStyle name="Normal 11 4 2 2 3 3 2" xfId="58571" xr:uid="{00000000-0005-0000-0000-000045C90000}"/>
    <cellStyle name="Normal 11 4 2 2 3 3 3" xfId="58572" xr:uid="{00000000-0005-0000-0000-000046C90000}"/>
    <cellStyle name="Normal 11 4 2 2 3 4" xfId="58573" xr:uid="{00000000-0005-0000-0000-000047C90000}"/>
    <cellStyle name="Normal 11 4 2 2 3 4 2" xfId="58574" xr:uid="{00000000-0005-0000-0000-000048C90000}"/>
    <cellStyle name="Normal 11 4 2 2 3 5" xfId="58575" xr:uid="{00000000-0005-0000-0000-000049C90000}"/>
    <cellStyle name="Normal 11 4 2 2 3 6" xfId="58576" xr:uid="{00000000-0005-0000-0000-00004AC90000}"/>
    <cellStyle name="Normal 11 4 2 2 4" xfId="58577" xr:uid="{00000000-0005-0000-0000-00004BC90000}"/>
    <cellStyle name="Normal 11 4 2 2 4 2" xfId="58578" xr:uid="{00000000-0005-0000-0000-00004CC90000}"/>
    <cellStyle name="Normal 11 4 2 2 4 2 2" xfId="58579" xr:uid="{00000000-0005-0000-0000-00004DC90000}"/>
    <cellStyle name="Normal 11 4 2 2 4 2 3" xfId="58580" xr:uid="{00000000-0005-0000-0000-00004EC90000}"/>
    <cellStyle name="Normal 11 4 2 2 4 3" xfId="58581" xr:uid="{00000000-0005-0000-0000-00004FC90000}"/>
    <cellStyle name="Normal 11 4 2 2 4 3 2" xfId="58582" xr:uid="{00000000-0005-0000-0000-000050C90000}"/>
    <cellStyle name="Normal 11 4 2 2 4 4" xfId="58583" xr:uid="{00000000-0005-0000-0000-000051C90000}"/>
    <cellStyle name="Normal 11 4 2 2 4 5" xfId="58584" xr:uid="{00000000-0005-0000-0000-000052C90000}"/>
    <cellStyle name="Normal 11 4 2 2 5" xfId="58585" xr:uid="{00000000-0005-0000-0000-000053C90000}"/>
    <cellStyle name="Normal 11 4 2 2 5 2" xfId="58586" xr:uid="{00000000-0005-0000-0000-000054C90000}"/>
    <cellStyle name="Normal 11 4 2 2 5 3" xfId="58587" xr:uid="{00000000-0005-0000-0000-000055C90000}"/>
    <cellStyle name="Normal 11 4 2 2 6" xfId="58588" xr:uid="{00000000-0005-0000-0000-000056C90000}"/>
    <cellStyle name="Normal 11 4 2 2 6 2" xfId="58589" xr:uid="{00000000-0005-0000-0000-000057C90000}"/>
    <cellStyle name="Normal 11 4 2 2 6 3" xfId="58590" xr:uid="{00000000-0005-0000-0000-000058C90000}"/>
    <cellStyle name="Normal 11 4 2 2 7" xfId="58591" xr:uid="{00000000-0005-0000-0000-000059C90000}"/>
    <cellStyle name="Normal 11 4 2 2 7 2" xfId="58592" xr:uid="{00000000-0005-0000-0000-00005AC90000}"/>
    <cellStyle name="Normal 11 4 2 2 8" xfId="58593" xr:uid="{00000000-0005-0000-0000-00005BC90000}"/>
    <cellStyle name="Normal 11 4 2 2 9" xfId="58594" xr:uid="{00000000-0005-0000-0000-00005CC90000}"/>
    <cellStyle name="Normal 11 4 2 3" xfId="58595" xr:uid="{00000000-0005-0000-0000-00005DC90000}"/>
    <cellStyle name="Normal 11 4 2 3 2" xfId="58596" xr:uid="{00000000-0005-0000-0000-00005EC90000}"/>
    <cellStyle name="Normal 11 4 2 3 2 2" xfId="58597" xr:uid="{00000000-0005-0000-0000-00005FC90000}"/>
    <cellStyle name="Normal 11 4 2 3 2 3" xfId="58598" xr:uid="{00000000-0005-0000-0000-000060C90000}"/>
    <cellStyle name="Normal 11 4 2 3 3" xfId="58599" xr:uid="{00000000-0005-0000-0000-000061C90000}"/>
    <cellStyle name="Normal 11 4 2 3 3 2" xfId="58600" xr:uid="{00000000-0005-0000-0000-000062C90000}"/>
    <cellStyle name="Normal 11 4 2 3 3 3" xfId="58601" xr:uid="{00000000-0005-0000-0000-000063C90000}"/>
    <cellStyle name="Normal 11 4 2 3 4" xfId="58602" xr:uid="{00000000-0005-0000-0000-000064C90000}"/>
    <cellStyle name="Normal 11 4 2 3 4 2" xfId="58603" xr:uid="{00000000-0005-0000-0000-000065C90000}"/>
    <cellStyle name="Normal 11 4 2 3 5" xfId="58604" xr:uid="{00000000-0005-0000-0000-000066C90000}"/>
    <cellStyle name="Normal 11 4 2 3 6" xfId="58605" xr:uid="{00000000-0005-0000-0000-000067C90000}"/>
    <cellStyle name="Normal 11 4 2 4" xfId="58606" xr:uid="{00000000-0005-0000-0000-000068C90000}"/>
    <cellStyle name="Normal 11 4 2 4 2" xfId="58607" xr:uid="{00000000-0005-0000-0000-000069C90000}"/>
    <cellStyle name="Normal 11 4 2 4 2 2" xfId="58608" xr:uid="{00000000-0005-0000-0000-00006AC90000}"/>
    <cellStyle name="Normal 11 4 2 4 2 3" xfId="58609" xr:uid="{00000000-0005-0000-0000-00006BC90000}"/>
    <cellStyle name="Normal 11 4 2 4 3" xfId="58610" xr:uid="{00000000-0005-0000-0000-00006CC90000}"/>
    <cellStyle name="Normal 11 4 2 4 3 2" xfId="58611" xr:uid="{00000000-0005-0000-0000-00006DC90000}"/>
    <cellStyle name="Normal 11 4 2 4 3 3" xfId="58612" xr:uid="{00000000-0005-0000-0000-00006EC90000}"/>
    <cellStyle name="Normal 11 4 2 4 4" xfId="58613" xr:uid="{00000000-0005-0000-0000-00006FC90000}"/>
    <cellStyle name="Normal 11 4 2 4 4 2" xfId="58614" xr:uid="{00000000-0005-0000-0000-000070C90000}"/>
    <cellStyle name="Normal 11 4 2 4 5" xfId="58615" xr:uid="{00000000-0005-0000-0000-000071C90000}"/>
    <cellStyle name="Normal 11 4 2 4 6" xfId="58616" xr:uid="{00000000-0005-0000-0000-000072C90000}"/>
    <cellStyle name="Normal 11 4 2 5" xfId="58617" xr:uid="{00000000-0005-0000-0000-000073C90000}"/>
    <cellStyle name="Normal 11 4 2 5 2" xfId="58618" xr:uid="{00000000-0005-0000-0000-000074C90000}"/>
    <cellStyle name="Normal 11 4 2 5 2 2" xfId="58619" xr:uid="{00000000-0005-0000-0000-000075C90000}"/>
    <cellStyle name="Normal 11 4 2 5 2 3" xfId="58620" xr:uid="{00000000-0005-0000-0000-000076C90000}"/>
    <cellStyle name="Normal 11 4 2 5 3" xfId="58621" xr:uid="{00000000-0005-0000-0000-000077C90000}"/>
    <cellStyle name="Normal 11 4 2 5 3 2" xfId="58622" xr:uid="{00000000-0005-0000-0000-000078C90000}"/>
    <cellStyle name="Normal 11 4 2 5 4" xfId="58623" xr:uid="{00000000-0005-0000-0000-000079C90000}"/>
    <cellStyle name="Normal 11 4 2 5 5" xfId="58624" xr:uid="{00000000-0005-0000-0000-00007AC90000}"/>
    <cellStyle name="Normal 11 4 2 6" xfId="58625" xr:uid="{00000000-0005-0000-0000-00007BC90000}"/>
    <cellStyle name="Normal 11 4 2 6 2" xfId="58626" xr:uid="{00000000-0005-0000-0000-00007CC90000}"/>
    <cellStyle name="Normal 11 4 2 6 3" xfId="58627" xr:uid="{00000000-0005-0000-0000-00007DC90000}"/>
    <cellStyle name="Normal 11 4 2 7" xfId="58628" xr:uid="{00000000-0005-0000-0000-00007EC90000}"/>
    <cellStyle name="Normal 11 4 2 7 2" xfId="58629" xr:uid="{00000000-0005-0000-0000-00007FC90000}"/>
    <cellStyle name="Normal 11 4 2 7 3" xfId="58630" xr:uid="{00000000-0005-0000-0000-000080C90000}"/>
    <cellStyle name="Normal 11 4 2 8" xfId="58631" xr:uid="{00000000-0005-0000-0000-000081C90000}"/>
    <cellStyle name="Normal 11 4 2 8 2" xfId="58632" xr:uid="{00000000-0005-0000-0000-000082C90000}"/>
    <cellStyle name="Normal 11 4 2 9" xfId="58633" xr:uid="{00000000-0005-0000-0000-000083C90000}"/>
    <cellStyle name="Normal 11 4 3" xfId="58634" xr:uid="{00000000-0005-0000-0000-000084C90000}"/>
    <cellStyle name="Normal 11 4 3 2" xfId="58635" xr:uid="{00000000-0005-0000-0000-000085C90000}"/>
    <cellStyle name="Normal 11 4 3 2 2" xfId="58636" xr:uid="{00000000-0005-0000-0000-000086C90000}"/>
    <cellStyle name="Normal 11 4 3 2 2 2" xfId="58637" xr:uid="{00000000-0005-0000-0000-000087C90000}"/>
    <cellStyle name="Normal 11 4 3 2 2 3" xfId="58638" xr:uid="{00000000-0005-0000-0000-000088C90000}"/>
    <cellStyle name="Normal 11 4 3 2 3" xfId="58639" xr:uid="{00000000-0005-0000-0000-000089C90000}"/>
    <cellStyle name="Normal 11 4 3 2 3 2" xfId="58640" xr:uid="{00000000-0005-0000-0000-00008AC90000}"/>
    <cellStyle name="Normal 11 4 3 2 3 3" xfId="58641" xr:uid="{00000000-0005-0000-0000-00008BC90000}"/>
    <cellStyle name="Normal 11 4 3 2 4" xfId="58642" xr:uid="{00000000-0005-0000-0000-00008CC90000}"/>
    <cellStyle name="Normal 11 4 3 2 4 2" xfId="58643" xr:uid="{00000000-0005-0000-0000-00008DC90000}"/>
    <cellStyle name="Normal 11 4 3 2 5" xfId="58644" xr:uid="{00000000-0005-0000-0000-00008EC90000}"/>
    <cellStyle name="Normal 11 4 3 2 6" xfId="58645" xr:uid="{00000000-0005-0000-0000-00008FC90000}"/>
    <cellStyle name="Normal 11 4 3 3" xfId="58646" xr:uid="{00000000-0005-0000-0000-000090C90000}"/>
    <cellStyle name="Normal 11 4 3 3 2" xfId="58647" xr:uid="{00000000-0005-0000-0000-000091C90000}"/>
    <cellStyle name="Normal 11 4 3 3 2 2" xfId="58648" xr:uid="{00000000-0005-0000-0000-000092C90000}"/>
    <cellStyle name="Normal 11 4 3 3 2 3" xfId="58649" xr:uid="{00000000-0005-0000-0000-000093C90000}"/>
    <cellStyle name="Normal 11 4 3 3 3" xfId="58650" xr:uid="{00000000-0005-0000-0000-000094C90000}"/>
    <cellStyle name="Normal 11 4 3 3 3 2" xfId="58651" xr:uid="{00000000-0005-0000-0000-000095C90000}"/>
    <cellStyle name="Normal 11 4 3 3 3 3" xfId="58652" xr:uid="{00000000-0005-0000-0000-000096C90000}"/>
    <cellStyle name="Normal 11 4 3 3 4" xfId="58653" xr:uid="{00000000-0005-0000-0000-000097C90000}"/>
    <cellStyle name="Normal 11 4 3 3 4 2" xfId="58654" xr:uid="{00000000-0005-0000-0000-000098C90000}"/>
    <cellStyle name="Normal 11 4 3 3 5" xfId="58655" xr:uid="{00000000-0005-0000-0000-000099C90000}"/>
    <cellStyle name="Normal 11 4 3 3 6" xfId="58656" xr:uid="{00000000-0005-0000-0000-00009AC90000}"/>
    <cellStyle name="Normal 11 4 3 4" xfId="58657" xr:uid="{00000000-0005-0000-0000-00009BC90000}"/>
    <cellStyle name="Normal 11 4 3 4 2" xfId="58658" xr:uid="{00000000-0005-0000-0000-00009CC90000}"/>
    <cellStyle name="Normal 11 4 3 4 2 2" xfId="58659" xr:uid="{00000000-0005-0000-0000-00009DC90000}"/>
    <cellStyle name="Normal 11 4 3 4 2 3" xfId="58660" xr:uid="{00000000-0005-0000-0000-00009EC90000}"/>
    <cellStyle name="Normal 11 4 3 4 3" xfId="58661" xr:uid="{00000000-0005-0000-0000-00009FC90000}"/>
    <cellStyle name="Normal 11 4 3 4 3 2" xfId="58662" xr:uid="{00000000-0005-0000-0000-0000A0C90000}"/>
    <cellStyle name="Normal 11 4 3 4 4" xfId="58663" xr:uid="{00000000-0005-0000-0000-0000A1C90000}"/>
    <cellStyle name="Normal 11 4 3 4 5" xfId="58664" xr:uid="{00000000-0005-0000-0000-0000A2C90000}"/>
    <cellStyle name="Normal 11 4 3 5" xfId="58665" xr:uid="{00000000-0005-0000-0000-0000A3C90000}"/>
    <cellStyle name="Normal 11 4 3 5 2" xfId="58666" xr:uid="{00000000-0005-0000-0000-0000A4C90000}"/>
    <cellStyle name="Normal 11 4 3 5 3" xfId="58667" xr:uid="{00000000-0005-0000-0000-0000A5C90000}"/>
    <cellStyle name="Normal 11 4 3 6" xfId="58668" xr:uid="{00000000-0005-0000-0000-0000A6C90000}"/>
    <cellStyle name="Normal 11 4 3 6 2" xfId="58669" xr:uid="{00000000-0005-0000-0000-0000A7C90000}"/>
    <cellStyle name="Normal 11 4 3 6 3" xfId="58670" xr:uid="{00000000-0005-0000-0000-0000A8C90000}"/>
    <cellStyle name="Normal 11 4 3 7" xfId="58671" xr:uid="{00000000-0005-0000-0000-0000A9C90000}"/>
    <cellStyle name="Normal 11 4 3 7 2" xfId="58672" xr:uid="{00000000-0005-0000-0000-0000AAC90000}"/>
    <cellStyle name="Normal 11 4 3 8" xfId="58673" xr:uid="{00000000-0005-0000-0000-0000ABC90000}"/>
    <cellStyle name="Normal 11 4 3 9" xfId="58674" xr:uid="{00000000-0005-0000-0000-0000ACC90000}"/>
    <cellStyle name="Normal 11 4 4" xfId="58675" xr:uid="{00000000-0005-0000-0000-0000ADC90000}"/>
    <cellStyle name="Normal 11 4 4 2" xfId="58676" xr:uid="{00000000-0005-0000-0000-0000AEC90000}"/>
    <cellStyle name="Normal 11 4 4 2 2" xfId="58677" xr:uid="{00000000-0005-0000-0000-0000AFC90000}"/>
    <cellStyle name="Normal 11 4 4 2 2 2" xfId="58678" xr:uid="{00000000-0005-0000-0000-0000B0C90000}"/>
    <cellStyle name="Normal 11 4 4 2 2 3" xfId="58679" xr:uid="{00000000-0005-0000-0000-0000B1C90000}"/>
    <cellStyle name="Normal 11 4 4 2 3" xfId="58680" xr:uid="{00000000-0005-0000-0000-0000B2C90000}"/>
    <cellStyle name="Normal 11 4 4 2 3 2" xfId="58681" xr:uid="{00000000-0005-0000-0000-0000B3C90000}"/>
    <cellStyle name="Normal 11 4 4 2 3 3" xfId="58682" xr:uid="{00000000-0005-0000-0000-0000B4C90000}"/>
    <cellStyle name="Normal 11 4 4 2 4" xfId="58683" xr:uid="{00000000-0005-0000-0000-0000B5C90000}"/>
    <cellStyle name="Normal 11 4 4 2 4 2" xfId="58684" xr:uid="{00000000-0005-0000-0000-0000B6C90000}"/>
    <cellStyle name="Normal 11 4 4 2 5" xfId="58685" xr:uid="{00000000-0005-0000-0000-0000B7C90000}"/>
    <cellStyle name="Normal 11 4 4 2 6" xfId="58686" xr:uid="{00000000-0005-0000-0000-0000B8C90000}"/>
    <cellStyle name="Normal 11 4 4 3" xfId="58687" xr:uid="{00000000-0005-0000-0000-0000B9C90000}"/>
    <cellStyle name="Normal 11 4 4 3 2" xfId="58688" xr:uid="{00000000-0005-0000-0000-0000BAC90000}"/>
    <cellStyle name="Normal 11 4 4 3 2 2" xfId="58689" xr:uid="{00000000-0005-0000-0000-0000BBC90000}"/>
    <cellStyle name="Normal 11 4 4 3 2 3" xfId="58690" xr:uid="{00000000-0005-0000-0000-0000BCC90000}"/>
    <cellStyle name="Normal 11 4 4 3 3" xfId="58691" xr:uid="{00000000-0005-0000-0000-0000BDC90000}"/>
    <cellStyle name="Normal 11 4 4 3 3 2" xfId="58692" xr:uid="{00000000-0005-0000-0000-0000BEC90000}"/>
    <cellStyle name="Normal 11 4 4 3 3 3" xfId="58693" xr:uid="{00000000-0005-0000-0000-0000BFC90000}"/>
    <cellStyle name="Normal 11 4 4 3 4" xfId="58694" xr:uid="{00000000-0005-0000-0000-0000C0C90000}"/>
    <cellStyle name="Normal 11 4 4 3 4 2" xfId="58695" xr:uid="{00000000-0005-0000-0000-0000C1C90000}"/>
    <cellStyle name="Normal 11 4 4 3 5" xfId="58696" xr:uid="{00000000-0005-0000-0000-0000C2C90000}"/>
    <cellStyle name="Normal 11 4 4 3 6" xfId="58697" xr:uid="{00000000-0005-0000-0000-0000C3C90000}"/>
    <cellStyle name="Normal 11 4 4 4" xfId="58698" xr:uid="{00000000-0005-0000-0000-0000C4C90000}"/>
    <cellStyle name="Normal 11 4 4 4 2" xfId="58699" xr:uid="{00000000-0005-0000-0000-0000C5C90000}"/>
    <cellStyle name="Normal 11 4 4 4 2 2" xfId="58700" xr:uid="{00000000-0005-0000-0000-0000C6C90000}"/>
    <cellStyle name="Normal 11 4 4 4 2 3" xfId="58701" xr:uid="{00000000-0005-0000-0000-0000C7C90000}"/>
    <cellStyle name="Normal 11 4 4 4 3" xfId="58702" xr:uid="{00000000-0005-0000-0000-0000C8C90000}"/>
    <cellStyle name="Normal 11 4 4 4 3 2" xfId="58703" xr:uid="{00000000-0005-0000-0000-0000C9C90000}"/>
    <cellStyle name="Normal 11 4 4 4 4" xfId="58704" xr:uid="{00000000-0005-0000-0000-0000CAC90000}"/>
    <cellStyle name="Normal 11 4 4 4 5" xfId="58705" xr:uid="{00000000-0005-0000-0000-0000CBC90000}"/>
    <cellStyle name="Normal 11 4 4 5" xfId="58706" xr:uid="{00000000-0005-0000-0000-0000CCC90000}"/>
    <cellStyle name="Normal 11 4 4 5 2" xfId="58707" xr:uid="{00000000-0005-0000-0000-0000CDC90000}"/>
    <cellStyle name="Normal 11 4 4 5 3" xfId="58708" xr:uid="{00000000-0005-0000-0000-0000CEC90000}"/>
    <cellStyle name="Normal 11 4 4 6" xfId="58709" xr:uid="{00000000-0005-0000-0000-0000CFC90000}"/>
    <cellStyle name="Normal 11 4 4 6 2" xfId="58710" xr:uid="{00000000-0005-0000-0000-0000D0C90000}"/>
    <cellStyle name="Normal 11 4 4 6 3" xfId="58711" xr:uid="{00000000-0005-0000-0000-0000D1C90000}"/>
    <cellStyle name="Normal 11 4 4 7" xfId="58712" xr:uid="{00000000-0005-0000-0000-0000D2C90000}"/>
    <cellStyle name="Normal 11 4 4 7 2" xfId="58713" xr:uid="{00000000-0005-0000-0000-0000D3C90000}"/>
    <cellStyle name="Normal 11 4 4 8" xfId="58714" xr:uid="{00000000-0005-0000-0000-0000D4C90000}"/>
    <cellStyle name="Normal 11 4 4 9" xfId="58715" xr:uid="{00000000-0005-0000-0000-0000D5C90000}"/>
    <cellStyle name="Normal 11 4 5" xfId="58716" xr:uid="{00000000-0005-0000-0000-0000D6C90000}"/>
    <cellStyle name="Normal 11 4 5 2" xfId="58717" xr:uid="{00000000-0005-0000-0000-0000D7C90000}"/>
    <cellStyle name="Normal 11 4 5 2 2" xfId="58718" xr:uid="{00000000-0005-0000-0000-0000D8C90000}"/>
    <cellStyle name="Normal 11 4 5 2 3" xfId="58719" xr:uid="{00000000-0005-0000-0000-0000D9C90000}"/>
    <cellStyle name="Normal 11 4 5 3" xfId="58720" xr:uid="{00000000-0005-0000-0000-0000DAC90000}"/>
    <cellStyle name="Normal 11 4 5 3 2" xfId="58721" xr:uid="{00000000-0005-0000-0000-0000DBC90000}"/>
    <cellStyle name="Normal 11 4 5 3 3" xfId="58722" xr:uid="{00000000-0005-0000-0000-0000DCC90000}"/>
    <cellStyle name="Normal 11 4 5 4" xfId="58723" xr:uid="{00000000-0005-0000-0000-0000DDC90000}"/>
    <cellStyle name="Normal 11 4 5 4 2" xfId="58724" xr:uid="{00000000-0005-0000-0000-0000DEC90000}"/>
    <cellStyle name="Normal 11 4 5 5" xfId="58725" xr:uid="{00000000-0005-0000-0000-0000DFC90000}"/>
    <cellStyle name="Normal 11 4 5 6" xfId="58726" xr:uid="{00000000-0005-0000-0000-0000E0C90000}"/>
    <cellStyle name="Normal 11 4 6" xfId="58727" xr:uid="{00000000-0005-0000-0000-0000E1C90000}"/>
    <cellStyle name="Normal 11 4 6 2" xfId="58728" xr:uid="{00000000-0005-0000-0000-0000E2C90000}"/>
    <cellStyle name="Normal 11 4 6 2 2" xfId="58729" xr:uid="{00000000-0005-0000-0000-0000E3C90000}"/>
    <cellStyle name="Normal 11 4 6 2 3" xfId="58730" xr:uid="{00000000-0005-0000-0000-0000E4C90000}"/>
    <cellStyle name="Normal 11 4 6 3" xfId="58731" xr:uid="{00000000-0005-0000-0000-0000E5C90000}"/>
    <cellStyle name="Normal 11 4 6 3 2" xfId="58732" xr:uid="{00000000-0005-0000-0000-0000E6C90000}"/>
    <cellStyle name="Normal 11 4 6 3 3" xfId="58733" xr:uid="{00000000-0005-0000-0000-0000E7C90000}"/>
    <cellStyle name="Normal 11 4 6 4" xfId="58734" xr:uid="{00000000-0005-0000-0000-0000E8C90000}"/>
    <cellStyle name="Normal 11 4 6 4 2" xfId="58735" xr:uid="{00000000-0005-0000-0000-0000E9C90000}"/>
    <cellStyle name="Normal 11 4 6 5" xfId="58736" xr:uid="{00000000-0005-0000-0000-0000EAC90000}"/>
    <cellStyle name="Normal 11 4 6 6" xfId="58737" xr:uid="{00000000-0005-0000-0000-0000EBC90000}"/>
    <cellStyle name="Normal 11 4 7" xfId="58738" xr:uid="{00000000-0005-0000-0000-0000ECC90000}"/>
    <cellStyle name="Normal 11 4 7 2" xfId="58739" xr:uid="{00000000-0005-0000-0000-0000EDC90000}"/>
    <cellStyle name="Normal 11 4 7 2 2" xfId="58740" xr:uid="{00000000-0005-0000-0000-0000EEC90000}"/>
    <cellStyle name="Normal 11 4 7 2 3" xfId="58741" xr:uid="{00000000-0005-0000-0000-0000EFC90000}"/>
    <cellStyle name="Normal 11 4 7 3" xfId="58742" xr:uid="{00000000-0005-0000-0000-0000F0C90000}"/>
    <cellStyle name="Normal 11 4 7 3 2" xfId="58743" xr:uid="{00000000-0005-0000-0000-0000F1C90000}"/>
    <cellStyle name="Normal 11 4 7 4" xfId="58744" xr:uid="{00000000-0005-0000-0000-0000F2C90000}"/>
    <cellStyle name="Normal 11 4 7 5" xfId="58745" xr:uid="{00000000-0005-0000-0000-0000F3C90000}"/>
    <cellStyle name="Normal 11 4 8" xfId="58746" xr:uid="{00000000-0005-0000-0000-0000F4C90000}"/>
    <cellStyle name="Normal 11 4 8 2" xfId="58747" xr:uid="{00000000-0005-0000-0000-0000F5C90000}"/>
    <cellStyle name="Normal 11 4 8 3" xfId="58748" xr:uid="{00000000-0005-0000-0000-0000F6C90000}"/>
    <cellStyle name="Normal 11 4 9" xfId="58749" xr:uid="{00000000-0005-0000-0000-0000F7C90000}"/>
    <cellStyle name="Normal 11 4 9 2" xfId="58750" xr:uid="{00000000-0005-0000-0000-0000F8C90000}"/>
    <cellStyle name="Normal 11 4 9 3" xfId="58751" xr:uid="{00000000-0005-0000-0000-0000F9C90000}"/>
    <cellStyle name="Normal 11 5" xfId="58752" xr:uid="{00000000-0005-0000-0000-0000FAC90000}"/>
    <cellStyle name="Normal 11 5 10" xfId="58753" xr:uid="{00000000-0005-0000-0000-0000FBC90000}"/>
    <cellStyle name="Normal 11 5 2" xfId="58754" xr:uid="{00000000-0005-0000-0000-0000FCC90000}"/>
    <cellStyle name="Normal 11 5 2 2" xfId="58755" xr:uid="{00000000-0005-0000-0000-0000FDC90000}"/>
    <cellStyle name="Normal 11 5 2 2 2" xfId="58756" xr:uid="{00000000-0005-0000-0000-0000FEC90000}"/>
    <cellStyle name="Normal 11 5 2 2 2 2" xfId="58757" xr:uid="{00000000-0005-0000-0000-0000FFC90000}"/>
    <cellStyle name="Normal 11 5 2 2 2 3" xfId="58758" xr:uid="{00000000-0005-0000-0000-000000CA0000}"/>
    <cellStyle name="Normal 11 5 2 2 3" xfId="58759" xr:uid="{00000000-0005-0000-0000-000001CA0000}"/>
    <cellStyle name="Normal 11 5 2 2 3 2" xfId="58760" xr:uid="{00000000-0005-0000-0000-000002CA0000}"/>
    <cellStyle name="Normal 11 5 2 2 3 3" xfId="58761" xr:uid="{00000000-0005-0000-0000-000003CA0000}"/>
    <cellStyle name="Normal 11 5 2 2 4" xfId="58762" xr:uid="{00000000-0005-0000-0000-000004CA0000}"/>
    <cellStyle name="Normal 11 5 2 2 4 2" xfId="58763" xr:uid="{00000000-0005-0000-0000-000005CA0000}"/>
    <cellStyle name="Normal 11 5 2 2 5" xfId="58764" xr:uid="{00000000-0005-0000-0000-000006CA0000}"/>
    <cellStyle name="Normal 11 5 2 2 6" xfId="58765" xr:uid="{00000000-0005-0000-0000-000007CA0000}"/>
    <cellStyle name="Normal 11 5 2 3" xfId="58766" xr:uid="{00000000-0005-0000-0000-000008CA0000}"/>
    <cellStyle name="Normal 11 5 2 3 2" xfId="58767" xr:uid="{00000000-0005-0000-0000-000009CA0000}"/>
    <cellStyle name="Normal 11 5 2 3 2 2" xfId="58768" xr:uid="{00000000-0005-0000-0000-00000ACA0000}"/>
    <cellStyle name="Normal 11 5 2 3 2 3" xfId="58769" xr:uid="{00000000-0005-0000-0000-00000BCA0000}"/>
    <cellStyle name="Normal 11 5 2 3 3" xfId="58770" xr:uid="{00000000-0005-0000-0000-00000CCA0000}"/>
    <cellStyle name="Normal 11 5 2 3 3 2" xfId="58771" xr:uid="{00000000-0005-0000-0000-00000DCA0000}"/>
    <cellStyle name="Normal 11 5 2 3 3 3" xfId="58772" xr:uid="{00000000-0005-0000-0000-00000ECA0000}"/>
    <cellStyle name="Normal 11 5 2 3 4" xfId="58773" xr:uid="{00000000-0005-0000-0000-00000FCA0000}"/>
    <cellStyle name="Normal 11 5 2 3 4 2" xfId="58774" xr:uid="{00000000-0005-0000-0000-000010CA0000}"/>
    <cellStyle name="Normal 11 5 2 3 5" xfId="58775" xr:uid="{00000000-0005-0000-0000-000011CA0000}"/>
    <cellStyle name="Normal 11 5 2 3 6" xfId="58776" xr:uid="{00000000-0005-0000-0000-000012CA0000}"/>
    <cellStyle name="Normal 11 5 2 4" xfId="58777" xr:uid="{00000000-0005-0000-0000-000013CA0000}"/>
    <cellStyle name="Normal 11 5 2 4 2" xfId="58778" xr:uid="{00000000-0005-0000-0000-000014CA0000}"/>
    <cellStyle name="Normal 11 5 2 4 2 2" xfId="58779" xr:uid="{00000000-0005-0000-0000-000015CA0000}"/>
    <cellStyle name="Normal 11 5 2 4 2 3" xfId="58780" xr:uid="{00000000-0005-0000-0000-000016CA0000}"/>
    <cellStyle name="Normal 11 5 2 4 3" xfId="58781" xr:uid="{00000000-0005-0000-0000-000017CA0000}"/>
    <cellStyle name="Normal 11 5 2 4 3 2" xfId="58782" xr:uid="{00000000-0005-0000-0000-000018CA0000}"/>
    <cellStyle name="Normal 11 5 2 4 4" xfId="58783" xr:uid="{00000000-0005-0000-0000-000019CA0000}"/>
    <cellStyle name="Normal 11 5 2 4 5" xfId="58784" xr:uid="{00000000-0005-0000-0000-00001ACA0000}"/>
    <cellStyle name="Normal 11 5 2 5" xfId="58785" xr:uid="{00000000-0005-0000-0000-00001BCA0000}"/>
    <cellStyle name="Normal 11 5 2 5 2" xfId="58786" xr:uid="{00000000-0005-0000-0000-00001CCA0000}"/>
    <cellStyle name="Normal 11 5 2 5 3" xfId="58787" xr:uid="{00000000-0005-0000-0000-00001DCA0000}"/>
    <cellStyle name="Normal 11 5 2 6" xfId="58788" xr:uid="{00000000-0005-0000-0000-00001ECA0000}"/>
    <cellStyle name="Normal 11 5 2 6 2" xfId="58789" xr:uid="{00000000-0005-0000-0000-00001FCA0000}"/>
    <cellStyle name="Normal 11 5 2 6 3" xfId="58790" xr:uid="{00000000-0005-0000-0000-000020CA0000}"/>
    <cellStyle name="Normal 11 5 2 7" xfId="58791" xr:uid="{00000000-0005-0000-0000-000021CA0000}"/>
    <cellStyle name="Normal 11 5 2 7 2" xfId="58792" xr:uid="{00000000-0005-0000-0000-000022CA0000}"/>
    <cellStyle name="Normal 11 5 2 8" xfId="58793" xr:uid="{00000000-0005-0000-0000-000023CA0000}"/>
    <cellStyle name="Normal 11 5 2 9" xfId="58794" xr:uid="{00000000-0005-0000-0000-000024CA0000}"/>
    <cellStyle name="Normal 11 5 3" xfId="58795" xr:uid="{00000000-0005-0000-0000-000025CA0000}"/>
    <cellStyle name="Normal 11 5 3 2" xfId="58796" xr:uid="{00000000-0005-0000-0000-000026CA0000}"/>
    <cellStyle name="Normal 11 5 3 2 2" xfId="58797" xr:uid="{00000000-0005-0000-0000-000027CA0000}"/>
    <cellStyle name="Normal 11 5 3 2 3" xfId="58798" xr:uid="{00000000-0005-0000-0000-000028CA0000}"/>
    <cellStyle name="Normal 11 5 3 3" xfId="58799" xr:uid="{00000000-0005-0000-0000-000029CA0000}"/>
    <cellStyle name="Normal 11 5 3 3 2" xfId="58800" xr:uid="{00000000-0005-0000-0000-00002ACA0000}"/>
    <cellStyle name="Normal 11 5 3 3 3" xfId="58801" xr:uid="{00000000-0005-0000-0000-00002BCA0000}"/>
    <cellStyle name="Normal 11 5 3 4" xfId="58802" xr:uid="{00000000-0005-0000-0000-00002CCA0000}"/>
    <cellStyle name="Normal 11 5 3 4 2" xfId="58803" xr:uid="{00000000-0005-0000-0000-00002DCA0000}"/>
    <cellStyle name="Normal 11 5 3 5" xfId="58804" xr:uid="{00000000-0005-0000-0000-00002ECA0000}"/>
    <cellStyle name="Normal 11 5 3 6" xfId="58805" xr:uid="{00000000-0005-0000-0000-00002FCA0000}"/>
    <cellStyle name="Normal 11 5 4" xfId="58806" xr:uid="{00000000-0005-0000-0000-000030CA0000}"/>
    <cellStyle name="Normal 11 5 4 2" xfId="58807" xr:uid="{00000000-0005-0000-0000-000031CA0000}"/>
    <cellStyle name="Normal 11 5 4 2 2" xfId="58808" xr:uid="{00000000-0005-0000-0000-000032CA0000}"/>
    <cellStyle name="Normal 11 5 4 2 3" xfId="58809" xr:uid="{00000000-0005-0000-0000-000033CA0000}"/>
    <cellStyle name="Normal 11 5 4 3" xfId="58810" xr:uid="{00000000-0005-0000-0000-000034CA0000}"/>
    <cellStyle name="Normal 11 5 4 3 2" xfId="58811" xr:uid="{00000000-0005-0000-0000-000035CA0000}"/>
    <cellStyle name="Normal 11 5 4 3 3" xfId="58812" xr:uid="{00000000-0005-0000-0000-000036CA0000}"/>
    <cellStyle name="Normal 11 5 4 4" xfId="58813" xr:uid="{00000000-0005-0000-0000-000037CA0000}"/>
    <cellStyle name="Normal 11 5 4 4 2" xfId="58814" xr:uid="{00000000-0005-0000-0000-000038CA0000}"/>
    <cellStyle name="Normal 11 5 4 5" xfId="58815" xr:uid="{00000000-0005-0000-0000-000039CA0000}"/>
    <cellStyle name="Normal 11 5 4 6" xfId="58816" xr:uid="{00000000-0005-0000-0000-00003ACA0000}"/>
    <cellStyle name="Normal 11 5 5" xfId="58817" xr:uid="{00000000-0005-0000-0000-00003BCA0000}"/>
    <cellStyle name="Normal 11 5 5 2" xfId="58818" xr:uid="{00000000-0005-0000-0000-00003CCA0000}"/>
    <cellStyle name="Normal 11 5 5 2 2" xfId="58819" xr:uid="{00000000-0005-0000-0000-00003DCA0000}"/>
    <cellStyle name="Normal 11 5 5 2 3" xfId="58820" xr:uid="{00000000-0005-0000-0000-00003ECA0000}"/>
    <cellStyle name="Normal 11 5 5 3" xfId="58821" xr:uid="{00000000-0005-0000-0000-00003FCA0000}"/>
    <cellStyle name="Normal 11 5 5 3 2" xfId="58822" xr:uid="{00000000-0005-0000-0000-000040CA0000}"/>
    <cellStyle name="Normal 11 5 5 4" xfId="58823" xr:uid="{00000000-0005-0000-0000-000041CA0000}"/>
    <cellStyle name="Normal 11 5 5 5" xfId="58824" xr:uid="{00000000-0005-0000-0000-000042CA0000}"/>
    <cellStyle name="Normal 11 5 6" xfId="58825" xr:uid="{00000000-0005-0000-0000-000043CA0000}"/>
    <cellStyle name="Normal 11 5 6 2" xfId="58826" xr:uid="{00000000-0005-0000-0000-000044CA0000}"/>
    <cellStyle name="Normal 11 5 6 3" xfId="58827" xr:uid="{00000000-0005-0000-0000-000045CA0000}"/>
    <cellStyle name="Normal 11 5 7" xfId="58828" xr:uid="{00000000-0005-0000-0000-000046CA0000}"/>
    <cellStyle name="Normal 11 5 7 2" xfId="58829" xr:uid="{00000000-0005-0000-0000-000047CA0000}"/>
    <cellStyle name="Normal 11 5 7 3" xfId="58830" xr:uid="{00000000-0005-0000-0000-000048CA0000}"/>
    <cellStyle name="Normal 11 5 8" xfId="58831" xr:uid="{00000000-0005-0000-0000-000049CA0000}"/>
    <cellStyle name="Normal 11 5 8 2" xfId="58832" xr:uid="{00000000-0005-0000-0000-00004ACA0000}"/>
    <cellStyle name="Normal 11 5 9" xfId="58833" xr:uid="{00000000-0005-0000-0000-00004BCA0000}"/>
    <cellStyle name="Normal 11 6" xfId="58834" xr:uid="{00000000-0005-0000-0000-00004CCA0000}"/>
    <cellStyle name="Normal 11 6 2" xfId="58835" xr:uid="{00000000-0005-0000-0000-00004DCA0000}"/>
    <cellStyle name="Normal 11 6 2 2" xfId="58836" xr:uid="{00000000-0005-0000-0000-00004ECA0000}"/>
    <cellStyle name="Normal 11 6 2 2 2" xfId="58837" xr:uid="{00000000-0005-0000-0000-00004FCA0000}"/>
    <cellStyle name="Normal 11 6 2 2 3" xfId="58838" xr:uid="{00000000-0005-0000-0000-000050CA0000}"/>
    <cellStyle name="Normal 11 6 2 3" xfId="58839" xr:uid="{00000000-0005-0000-0000-000051CA0000}"/>
    <cellStyle name="Normal 11 6 2 3 2" xfId="58840" xr:uid="{00000000-0005-0000-0000-000052CA0000}"/>
    <cellStyle name="Normal 11 6 2 3 3" xfId="58841" xr:uid="{00000000-0005-0000-0000-000053CA0000}"/>
    <cellStyle name="Normal 11 6 2 4" xfId="58842" xr:uid="{00000000-0005-0000-0000-000054CA0000}"/>
    <cellStyle name="Normal 11 6 2 4 2" xfId="58843" xr:uid="{00000000-0005-0000-0000-000055CA0000}"/>
    <cellStyle name="Normal 11 6 2 5" xfId="58844" xr:uid="{00000000-0005-0000-0000-000056CA0000}"/>
    <cellStyle name="Normal 11 6 2 6" xfId="58845" xr:uid="{00000000-0005-0000-0000-000057CA0000}"/>
    <cellStyle name="Normal 11 6 3" xfId="58846" xr:uid="{00000000-0005-0000-0000-000058CA0000}"/>
    <cellStyle name="Normal 11 6 3 2" xfId="58847" xr:uid="{00000000-0005-0000-0000-000059CA0000}"/>
    <cellStyle name="Normal 11 6 3 2 2" xfId="58848" xr:uid="{00000000-0005-0000-0000-00005ACA0000}"/>
    <cellStyle name="Normal 11 6 3 2 3" xfId="58849" xr:uid="{00000000-0005-0000-0000-00005BCA0000}"/>
    <cellStyle name="Normal 11 6 3 3" xfId="58850" xr:uid="{00000000-0005-0000-0000-00005CCA0000}"/>
    <cellStyle name="Normal 11 6 3 3 2" xfId="58851" xr:uid="{00000000-0005-0000-0000-00005DCA0000}"/>
    <cellStyle name="Normal 11 6 3 3 3" xfId="58852" xr:uid="{00000000-0005-0000-0000-00005ECA0000}"/>
    <cellStyle name="Normal 11 6 3 4" xfId="58853" xr:uid="{00000000-0005-0000-0000-00005FCA0000}"/>
    <cellStyle name="Normal 11 6 3 4 2" xfId="58854" xr:uid="{00000000-0005-0000-0000-000060CA0000}"/>
    <cellStyle name="Normal 11 6 3 5" xfId="58855" xr:uid="{00000000-0005-0000-0000-000061CA0000}"/>
    <cellStyle name="Normal 11 6 3 6" xfId="58856" xr:uid="{00000000-0005-0000-0000-000062CA0000}"/>
    <cellStyle name="Normal 11 6 4" xfId="58857" xr:uid="{00000000-0005-0000-0000-000063CA0000}"/>
    <cellStyle name="Normal 11 6 4 2" xfId="58858" xr:uid="{00000000-0005-0000-0000-000064CA0000}"/>
    <cellStyle name="Normal 11 6 4 2 2" xfId="58859" xr:uid="{00000000-0005-0000-0000-000065CA0000}"/>
    <cellStyle name="Normal 11 6 4 2 3" xfId="58860" xr:uid="{00000000-0005-0000-0000-000066CA0000}"/>
    <cellStyle name="Normal 11 6 4 3" xfId="58861" xr:uid="{00000000-0005-0000-0000-000067CA0000}"/>
    <cellStyle name="Normal 11 6 4 3 2" xfId="58862" xr:uid="{00000000-0005-0000-0000-000068CA0000}"/>
    <cellStyle name="Normal 11 6 4 4" xfId="58863" xr:uid="{00000000-0005-0000-0000-000069CA0000}"/>
    <cellStyle name="Normal 11 6 4 5" xfId="58864" xr:uid="{00000000-0005-0000-0000-00006ACA0000}"/>
    <cellStyle name="Normal 11 6 5" xfId="58865" xr:uid="{00000000-0005-0000-0000-00006BCA0000}"/>
    <cellStyle name="Normal 11 6 5 2" xfId="58866" xr:uid="{00000000-0005-0000-0000-00006CCA0000}"/>
    <cellStyle name="Normal 11 6 5 3" xfId="58867" xr:uid="{00000000-0005-0000-0000-00006DCA0000}"/>
    <cellStyle name="Normal 11 6 6" xfId="58868" xr:uid="{00000000-0005-0000-0000-00006ECA0000}"/>
    <cellStyle name="Normal 11 6 6 2" xfId="58869" xr:uid="{00000000-0005-0000-0000-00006FCA0000}"/>
    <cellStyle name="Normal 11 6 6 3" xfId="58870" xr:uid="{00000000-0005-0000-0000-000070CA0000}"/>
    <cellStyle name="Normal 11 6 7" xfId="58871" xr:uid="{00000000-0005-0000-0000-000071CA0000}"/>
    <cellStyle name="Normal 11 6 7 2" xfId="58872" xr:uid="{00000000-0005-0000-0000-000072CA0000}"/>
    <cellStyle name="Normal 11 6 8" xfId="58873" xr:uid="{00000000-0005-0000-0000-000073CA0000}"/>
    <cellStyle name="Normal 11 6 9" xfId="58874" xr:uid="{00000000-0005-0000-0000-000074CA0000}"/>
    <cellStyle name="Normal 11 7" xfId="58875" xr:uid="{00000000-0005-0000-0000-000075CA0000}"/>
    <cellStyle name="Normal 11 7 2" xfId="58876" xr:uid="{00000000-0005-0000-0000-000076CA0000}"/>
    <cellStyle name="Normal 11 7 2 2" xfId="58877" xr:uid="{00000000-0005-0000-0000-000077CA0000}"/>
    <cellStyle name="Normal 11 7 2 2 2" xfId="58878" xr:uid="{00000000-0005-0000-0000-000078CA0000}"/>
    <cellStyle name="Normal 11 7 2 2 3" xfId="58879" xr:uid="{00000000-0005-0000-0000-000079CA0000}"/>
    <cellStyle name="Normal 11 7 2 3" xfId="58880" xr:uid="{00000000-0005-0000-0000-00007ACA0000}"/>
    <cellStyle name="Normal 11 7 2 3 2" xfId="58881" xr:uid="{00000000-0005-0000-0000-00007BCA0000}"/>
    <cellStyle name="Normal 11 7 2 3 3" xfId="58882" xr:uid="{00000000-0005-0000-0000-00007CCA0000}"/>
    <cellStyle name="Normal 11 7 2 4" xfId="58883" xr:uid="{00000000-0005-0000-0000-00007DCA0000}"/>
    <cellStyle name="Normal 11 7 2 4 2" xfId="58884" xr:uid="{00000000-0005-0000-0000-00007ECA0000}"/>
    <cellStyle name="Normal 11 7 2 5" xfId="58885" xr:uid="{00000000-0005-0000-0000-00007FCA0000}"/>
    <cellStyle name="Normal 11 7 2 6" xfId="58886" xr:uid="{00000000-0005-0000-0000-000080CA0000}"/>
    <cellStyle name="Normal 11 7 3" xfId="58887" xr:uid="{00000000-0005-0000-0000-000081CA0000}"/>
    <cellStyle name="Normal 11 7 3 2" xfId="58888" xr:uid="{00000000-0005-0000-0000-000082CA0000}"/>
    <cellStyle name="Normal 11 7 3 2 2" xfId="58889" xr:uid="{00000000-0005-0000-0000-000083CA0000}"/>
    <cellStyle name="Normal 11 7 3 2 3" xfId="58890" xr:uid="{00000000-0005-0000-0000-000084CA0000}"/>
    <cellStyle name="Normal 11 7 3 3" xfId="58891" xr:uid="{00000000-0005-0000-0000-000085CA0000}"/>
    <cellStyle name="Normal 11 7 3 3 2" xfId="58892" xr:uid="{00000000-0005-0000-0000-000086CA0000}"/>
    <cellStyle name="Normal 11 7 3 3 3" xfId="58893" xr:uid="{00000000-0005-0000-0000-000087CA0000}"/>
    <cellStyle name="Normal 11 7 3 4" xfId="58894" xr:uid="{00000000-0005-0000-0000-000088CA0000}"/>
    <cellStyle name="Normal 11 7 3 4 2" xfId="58895" xr:uid="{00000000-0005-0000-0000-000089CA0000}"/>
    <cellStyle name="Normal 11 7 3 5" xfId="58896" xr:uid="{00000000-0005-0000-0000-00008ACA0000}"/>
    <cellStyle name="Normal 11 7 3 6" xfId="58897" xr:uid="{00000000-0005-0000-0000-00008BCA0000}"/>
    <cellStyle name="Normal 11 7 4" xfId="58898" xr:uid="{00000000-0005-0000-0000-00008CCA0000}"/>
    <cellStyle name="Normal 11 7 4 2" xfId="58899" xr:uid="{00000000-0005-0000-0000-00008DCA0000}"/>
    <cellStyle name="Normal 11 7 4 2 2" xfId="58900" xr:uid="{00000000-0005-0000-0000-00008ECA0000}"/>
    <cellStyle name="Normal 11 7 4 2 3" xfId="58901" xr:uid="{00000000-0005-0000-0000-00008FCA0000}"/>
    <cellStyle name="Normal 11 7 4 3" xfId="58902" xr:uid="{00000000-0005-0000-0000-000090CA0000}"/>
    <cellStyle name="Normal 11 7 4 3 2" xfId="58903" xr:uid="{00000000-0005-0000-0000-000091CA0000}"/>
    <cellStyle name="Normal 11 7 4 4" xfId="58904" xr:uid="{00000000-0005-0000-0000-000092CA0000}"/>
    <cellStyle name="Normal 11 7 4 5" xfId="58905" xr:uid="{00000000-0005-0000-0000-000093CA0000}"/>
    <cellStyle name="Normal 11 7 5" xfId="58906" xr:uid="{00000000-0005-0000-0000-000094CA0000}"/>
    <cellStyle name="Normal 11 7 5 2" xfId="58907" xr:uid="{00000000-0005-0000-0000-000095CA0000}"/>
    <cellStyle name="Normal 11 7 5 3" xfId="58908" xr:uid="{00000000-0005-0000-0000-000096CA0000}"/>
    <cellStyle name="Normal 11 7 6" xfId="58909" xr:uid="{00000000-0005-0000-0000-000097CA0000}"/>
    <cellStyle name="Normal 11 7 6 2" xfId="58910" xr:uid="{00000000-0005-0000-0000-000098CA0000}"/>
    <cellStyle name="Normal 11 7 6 3" xfId="58911" xr:uid="{00000000-0005-0000-0000-000099CA0000}"/>
    <cellStyle name="Normal 11 7 7" xfId="58912" xr:uid="{00000000-0005-0000-0000-00009ACA0000}"/>
    <cellStyle name="Normal 11 7 7 2" xfId="58913" xr:uid="{00000000-0005-0000-0000-00009BCA0000}"/>
    <cellStyle name="Normal 11 7 8" xfId="58914" xr:uid="{00000000-0005-0000-0000-00009CCA0000}"/>
    <cellStyle name="Normal 11 7 9" xfId="58915" xr:uid="{00000000-0005-0000-0000-00009DCA0000}"/>
    <cellStyle name="Normal 11 8" xfId="58916" xr:uid="{00000000-0005-0000-0000-00009ECA0000}"/>
    <cellStyle name="Normal 11 8 2" xfId="58917" xr:uid="{00000000-0005-0000-0000-00009FCA0000}"/>
    <cellStyle name="Normal 11 8 2 2" xfId="58918" xr:uid="{00000000-0005-0000-0000-0000A0CA0000}"/>
    <cellStyle name="Normal 11 8 2 3" xfId="58919" xr:uid="{00000000-0005-0000-0000-0000A1CA0000}"/>
    <cellStyle name="Normal 11 8 3" xfId="58920" xr:uid="{00000000-0005-0000-0000-0000A2CA0000}"/>
    <cellStyle name="Normal 11 8 3 2" xfId="58921" xr:uid="{00000000-0005-0000-0000-0000A3CA0000}"/>
    <cellStyle name="Normal 11 8 3 3" xfId="58922" xr:uid="{00000000-0005-0000-0000-0000A4CA0000}"/>
    <cellStyle name="Normal 11 8 4" xfId="58923" xr:uid="{00000000-0005-0000-0000-0000A5CA0000}"/>
    <cellStyle name="Normal 11 8 4 2" xfId="58924" xr:uid="{00000000-0005-0000-0000-0000A6CA0000}"/>
    <cellStyle name="Normal 11 8 5" xfId="58925" xr:uid="{00000000-0005-0000-0000-0000A7CA0000}"/>
    <cellStyle name="Normal 11 8 6" xfId="58926" xr:uid="{00000000-0005-0000-0000-0000A8CA0000}"/>
    <cellStyle name="Normal 11 9" xfId="58927" xr:uid="{00000000-0005-0000-0000-0000A9CA0000}"/>
    <cellStyle name="Normal 11 9 2" xfId="58928" xr:uid="{00000000-0005-0000-0000-0000AACA0000}"/>
    <cellStyle name="Normal 11 9 2 2" xfId="58929" xr:uid="{00000000-0005-0000-0000-0000ABCA0000}"/>
    <cellStyle name="Normal 11 9 2 3" xfId="58930" xr:uid="{00000000-0005-0000-0000-0000ACCA0000}"/>
    <cellStyle name="Normal 11 9 3" xfId="58931" xr:uid="{00000000-0005-0000-0000-0000ADCA0000}"/>
    <cellStyle name="Normal 11 9 3 2" xfId="58932" xr:uid="{00000000-0005-0000-0000-0000AECA0000}"/>
    <cellStyle name="Normal 11 9 3 3" xfId="58933" xr:uid="{00000000-0005-0000-0000-0000AFCA0000}"/>
    <cellStyle name="Normal 11 9 4" xfId="58934" xr:uid="{00000000-0005-0000-0000-0000B0CA0000}"/>
    <cellStyle name="Normal 11 9 4 2" xfId="58935" xr:uid="{00000000-0005-0000-0000-0000B1CA0000}"/>
    <cellStyle name="Normal 11 9 5" xfId="58936" xr:uid="{00000000-0005-0000-0000-0000B2CA0000}"/>
    <cellStyle name="Normal 11 9 6" xfId="58937" xr:uid="{00000000-0005-0000-0000-0000B3CA0000}"/>
    <cellStyle name="Normal 12" xfId="4618" xr:uid="{00000000-0005-0000-0000-0000B4CA0000}"/>
    <cellStyle name="Normal 12 2" xfId="4619" xr:uid="{00000000-0005-0000-0000-0000B5CA0000}"/>
    <cellStyle name="Normal 12 2 2" xfId="4620" xr:uid="{00000000-0005-0000-0000-0000B6CA0000}"/>
    <cellStyle name="Normal 12 2 2 2" xfId="4621" xr:uid="{00000000-0005-0000-0000-0000B7CA0000}"/>
    <cellStyle name="Normal 12 2 2 2 2" xfId="4622" xr:uid="{00000000-0005-0000-0000-0000B8CA0000}"/>
    <cellStyle name="Normal 12 2 2 2 2 2" xfId="4623" xr:uid="{00000000-0005-0000-0000-0000B9CA0000}"/>
    <cellStyle name="Normal 12 2 2 2 2 2 2" xfId="4624" xr:uid="{00000000-0005-0000-0000-0000BACA0000}"/>
    <cellStyle name="Normal 12 2 2 2 2 3" xfId="4625" xr:uid="{00000000-0005-0000-0000-0000BBCA0000}"/>
    <cellStyle name="Normal 12 2 2 2 3" xfId="4626" xr:uid="{00000000-0005-0000-0000-0000BCCA0000}"/>
    <cellStyle name="Normal 12 2 2 2 3 2" xfId="4627" xr:uid="{00000000-0005-0000-0000-0000BDCA0000}"/>
    <cellStyle name="Normal 12 2 2 2 4" xfId="4628" xr:uid="{00000000-0005-0000-0000-0000BECA0000}"/>
    <cellStyle name="Normal 12 2 2 2 5" xfId="14057" xr:uid="{00000000-0005-0000-0000-0000BFCA0000}"/>
    <cellStyle name="Normal 12 2 2 3" xfId="4629" xr:uid="{00000000-0005-0000-0000-0000C0CA0000}"/>
    <cellStyle name="Normal 12 2 2 3 2" xfId="4630" xr:uid="{00000000-0005-0000-0000-0000C1CA0000}"/>
    <cellStyle name="Normal 12 2 2 3 2 2" xfId="4631" xr:uid="{00000000-0005-0000-0000-0000C2CA0000}"/>
    <cellStyle name="Normal 12 2 2 3 3" xfId="4632" xr:uid="{00000000-0005-0000-0000-0000C3CA0000}"/>
    <cellStyle name="Normal 12 2 2 4" xfId="4633" xr:uid="{00000000-0005-0000-0000-0000C4CA0000}"/>
    <cellStyle name="Normal 12 2 2 4 2" xfId="4634" xr:uid="{00000000-0005-0000-0000-0000C5CA0000}"/>
    <cellStyle name="Normal 12 2 2 5" xfId="4635" xr:uid="{00000000-0005-0000-0000-0000C6CA0000}"/>
    <cellStyle name="Normal 12 2 2 6" xfId="14056" xr:uid="{00000000-0005-0000-0000-0000C7CA0000}"/>
    <cellStyle name="Normal 12 2 2 7" xfId="14510" xr:uid="{00000000-0005-0000-0000-0000C8CA0000}"/>
    <cellStyle name="Normal 12 2 3" xfId="4636" xr:uid="{00000000-0005-0000-0000-0000C9CA0000}"/>
    <cellStyle name="Normal 12 2 3 2" xfId="4637" xr:uid="{00000000-0005-0000-0000-0000CACA0000}"/>
    <cellStyle name="Normal 12 2 3 2 2" xfId="4638" xr:uid="{00000000-0005-0000-0000-0000CBCA0000}"/>
    <cellStyle name="Normal 12 2 3 2 2 2" xfId="4639" xr:uid="{00000000-0005-0000-0000-0000CCCA0000}"/>
    <cellStyle name="Normal 12 2 3 2 3" xfId="4640" xr:uid="{00000000-0005-0000-0000-0000CDCA0000}"/>
    <cellStyle name="Normal 12 2 3 3" xfId="4641" xr:uid="{00000000-0005-0000-0000-0000CECA0000}"/>
    <cellStyle name="Normal 12 2 3 3 2" xfId="4642" xr:uid="{00000000-0005-0000-0000-0000CFCA0000}"/>
    <cellStyle name="Normal 12 2 3 4" xfId="4643" xr:uid="{00000000-0005-0000-0000-0000D0CA0000}"/>
    <cellStyle name="Normal 12 2 3 5" xfId="14058" xr:uid="{00000000-0005-0000-0000-0000D1CA0000}"/>
    <cellStyle name="Normal 12 2 4" xfId="4644" xr:uid="{00000000-0005-0000-0000-0000D2CA0000}"/>
    <cellStyle name="Normal 12 2 4 2" xfId="4645" xr:uid="{00000000-0005-0000-0000-0000D3CA0000}"/>
    <cellStyle name="Normal 12 2 4 2 2" xfId="4646" xr:uid="{00000000-0005-0000-0000-0000D4CA0000}"/>
    <cellStyle name="Normal 12 2 4 3" xfId="4647" xr:uid="{00000000-0005-0000-0000-0000D5CA0000}"/>
    <cellStyle name="Normal 12 2 5" xfId="4648" xr:uid="{00000000-0005-0000-0000-0000D6CA0000}"/>
    <cellStyle name="Normal 12 2 5 2" xfId="4649" xr:uid="{00000000-0005-0000-0000-0000D7CA0000}"/>
    <cellStyle name="Normal 12 2 6" xfId="4650" xr:uid="{00000000-0005-0000-0000-0000D8CA0000}"/>
    <cellStyle name="Normal 12 2 7" xfId="4651" xr:uid="{00000000-0005-0000-0000-0000D9CA0000}"/>
    <cellStyle name="Normal 12 3" xfId="4652" xr:uid="{00000000-0005-0000-0000-0000DACA0000}"/>
    <cellStyle name="Normal 12 3 2" xfId="4653" xr:uid="{00000000-0005-0000-0000-0000DBCA0000}"/>
    <cellStyle name="Normal 12 3 2 2" xfId="4654" xr:uid="{00000000-0005-0000-0000-0000DCCA0000}"/>
    <cellStyle name="Normal 12 3 2 2 2" xfId="4655" xr:uid="{00000000-0005-0000-0000-0000DDCA0000}"/>
    <cellStyle name="Normal 12 3 2 2 2 2" xfId="4656" xr:uid="{00000000-0005-0000-0000-0000DECA0000}"/>
    <cellStyle name="Normal 12 3 2 2 3" xfId="4657" xr:uid="{00000000-0005-0000-0000-0000DFCA0000}"/>
    <cellStyle name="Normal 12 3 2 3" xfId="4658" xr:uid="{00000000-0005-0000-0000-0000E0CA0000}"/>
    <cellStyle name="Normal 12 3 2 3 2" xfId="4659" xr:uid="{00000000-0005-0000-0000-0000E1CA0000}"/>
    <cellStyle name="Normal 12 3 2 4" xfId="4660" xr:uid="{00000000-0005-0000-0000-0000E2CA0000}"/>
    <cellStyle name="Normal 12 3 3" xfId="4661" xr:uid="{00000000-0005-0000-0000-0000E3CA0000}"/>
    <cellStyle name="Normal 12 3 3 2" xfId="4662" xr:uid="{00000000-0005-0000-0000-0000E4CA0000}"/>
    <cellStyle name="Normal 12 3 3 2 2" xfId="4663" xr:uid="{00000000-0005-0000-0000-0000E5CA0000}"/>
    <cellStyle name="Normal 12 3 3 3" xfId="4664" xr:uid="{00000000-0005-0000-0000-0000E6CA0000}"/>
    <cellStyle name="Normal 12 3 4" xfId="4665" xr:uid="{00000000-0005-0000-0000-0000E7CA0000}"/>
    <cellStyle name="Normal 12 3 4 2" xfId="4666" xr:uid="{00000000-0005-0000-0000-0000E8CA0000}"/>
    <cellStyle name="Normal 12 3 5" xfId="4667" xr:uid="{00000000-0005-0000-0000-0000E9CA0000}"/>
    <cellStyle name="Normal 12 3 6" xfId="14059" xr:uid="{00000000-0005-0000-0000-0000EACA0000}"/>
    <cellStyle name="Normal 12 4" xfId="4668" xr:uid="{00000000-0005-0000-0000-0000EBCA0000}"/>
    <cellStyle name="Normal 12 4 2" xfId="4669" xr:uid="{00000000-0005-0000-0000-0000ECCA0000}"/>
    <cellStyle name="Normal 12 4 2 2" xfId="4670" xr:uid="{00000000-0005-0000-0000-0000EDCA0000}"/>
    <cellStyle name="Normal 12 4 2 2 2" xfId="4671" xr:uid="{00000000-0005-0000-0000-0000EECA0000}"/>
    <cellStyle name="Normal 12 4 2 3" xfId="4672" xr:uid="{00000000-0005-0000-0000-0000EFCA0000}"/>
    <cellStyle name="Normal 12 4 3" xfId="4673" xr:uid="{00000000-0005-0000-0000-0000F0CA0000}"/>
    <cellStyle name="Normal 12 4 3 2" xfId="4674" xr:uid="{00000000-0005-0000-0000-0000F1CA0000}"/>
    <cellStyle name="Normal 12 4 4" xfId="4675" xr:uid="{00000000-0005-0000-0000-0000F2CA0000}"/>
    <cellStyle name="Normal 12 5" xfId="4676" xr:uid="{00000000-0005-0000-0000-0000F3CA0000}"/>
    <cellStyle name="Normal 12 5 2" xfId="4677" xr:uid="{00000000-0005-0000-0000-0000F4CA0000}"/>
    <cellStyle name="Normal 12 5 2 2" xfId="4678" xr:uid="{00000000-0005-0000-0000-0000F5CA0000}"/>
    <cellStyle name="Normal 12 5 3" xfId="4679" xr:uid="{00000000-0005-0000-0000-0000F6CA0000}"/>
    <cellStyle name="Normal 12 6" xfId="4680" xr:uid="{00000000-0005-0000-0000-0000F7CA0000}"/>
    <cellStyle name="Normal 12 6 2" xfId="4681" xr:uid="{00000000-0005-0000-0000-0000F8CA0000}"/>
    <cellStyle name="Normal 12 7" xfId="4682" xr:uid="{00000000-0005-0000-0000-0000F9CA0000}"/>
    <cellStyle name="Normal 12 8" xfId="4683" xr:uid="{00000000-0005-0000-0000-0000FACA0000}"/>
    <cellStyle name="Normal 13" xfId="4684" xr:uid="{00000000-0005-0000-0000-0000FBCA0000}"/>
    <cellStyle name="Normal 13 10" xfId="58938" xr:uid="{00000000-0005-0000-0000-0000FCCA0000}"/>
    <cellStyle name="Normal 13 10 2" xfId="58939" xr:uid="{00000000-0005-0000-0000-0000FDCA0000}"/>
    <cellStyle name="Normal 13 10 3" xfId="58940" xr:uid="{00000000-0005-0000-0000-0000FECA0000}"/>
    <cellStyle name="Normal 13 11" xfId="58941" xr:uid="{00000000-0005-0000-0000-0000FFCA0000}"/>
    <cellStyle name="Normal 13 11 2" xfId="58942" xr:uid="{00000000-0005-0000-0000-000000CB0000}"/>
    <cellStyle name="Normal 13 11 3" xfId="58943" xr:uid="{00000000-0005-0000-0000-000001CB0000}"/>
    <cellStyle name="Normal 13 12" xfId="58944" xr:uid="{00000000-0005-0000-0000-000002CB0000}"/>
    <cellStyle name="Normal 13 12 2" xfId="58945" xr:uid="{00000000-0005-0000-0000-000003CB0000}"/>
    <cellStyle name="Normal 13 13" xfId="58946" xr:uid="{00000000-0005-0000-0000-000004CB0000}"/>
    <cellStyle name="Normal 13 14" xfId="58947" xr:uid="{00000000-0005-0000-0000-000005CB0000}"/>
    <cellStyle name="Normal 13 15" xfId="58948" xr:uid="{00000000-0005-0000-0000-000006CB0000}"/>
    <cellStyle name="Normal 13 2" xfId="4685" xr:uid="{00000000-0005-0000-0000-000007CB0000}"/>
    <cellStyle name="Normal 13 2 10" xfId="58949" xr:uid="{00000000-0005-0000-0000-000008CB0000}"/>
    <cellStyle name="Normal 13 2 10 2" xfId="58950" xr:uid="{00000000-0005-0000-0000-000009CB0000}"/>
    <cellStyle name="Normal 13 2 10 3" xfId="58951" xr:uid="{00000000-0005-0000-0000-00000ACB0000}"/>
    <cellStyle name="Normal 13 2 11" xfId="58952" xr:uid="{00000000-0005-0000-0000-00000BCB0000}"/>
    <cellStyle name="Normal 13 2 11 2" xfId="58953" xr:uid="{00000000-0005-0000-0000-00000CCB0000}"/>
    <cellStyle name="Normal 13 2 12" xfId="58954" xr:uid="{00000000-0005-0000-0000-00000DCB0000}"/>
    <cellStyle name="Normal 13 2 13" xfId="58955" xr:uid="{00000000-0005-0000-0000-00000ECB0000}"/>
    <cellStyle name="Normal 13 2 14" xfId="58956" xr:uid="{00000000-0005-0000-0000-00000FCB0000}"/>
    <cellStyle name="Normal 13 2 2" xfId="10866" xr:uid="{00000000-0005-0000-0000-000010CB0000}"/>
    <cellStyle name="Normal 13 2 2 10" xfId="58957" xr:uid="{00000000-0005-0000-0000-000011CB0000}"/>
    <cellStyle name="Normal 13 2 2 10 2" xfId="58958" xr:uid="{00000000-0005-0000-0000-000012CB0000}"/>
    <cellStyle name="Normal 13 2 2 11" xfId="58959" xr:uid="{00000000-0005-0000-0000-000013CB0000}"/>
    <cellStyle name="Normal 13 2 2 12" xfId="58960" xr:uid="{00000000-0005-0000-0000-000014CB0000}"/>
    <cellStyle name="Normal 13 2 2 13" xfId="58961" xr:uid="{00000000-0005-0000-0000-000015CB0000}"/>
    <cellStyle name="Normal 13 2 2 2" xfId="14622" xr:uid="{00000000-0005-0000-0000-000016CB0000}"/>
    <cellStyle name="Normal 13 2 2 2 10" xfId="58962" xr:uid="{00000000-0005-0000-0000-000017CB0000}"/>
    <cellStyle name="Normal 13 2 2 2 2" xfId="58963" xr:uid="{00000000-0005-0000-0000-000018CB0000}"/>
    <cellStyle name="Normal 13 2 2 2 2 2" xfId="58964" xr:uid="{00000000-0005-0000-0000-000019CB0000}"/>
    <cellStyle name="Normal 13 2 2 2 2 2 2" xfId="58965" xr:uid="{00000000-0005-0000-0000-00001ACB0000}"/>
    <cellStyle name="Normal 13 2 2 2 2 2 2 2" xfId="58966" xr:uid="{00000000-0005-0000-0000-00001BCB0000}"/>
    <cellStyle name="Normal 13 2 2 2 2 2 2 3" xfId="58967" xr:uid="{00000000-0005-0000-0000-00001CCB0000}"/>
    <cellStyle name="Normal 13 2 2 2 2 2 3" xfId="58968" xr:uid="{00000000-0005-0000-0000-00001DCB0000}"/>
    <cellStyle name="Normal 13 2 2 2 2 2 3 2" xfId="58969" xr:uid="{00000000-0005-0000-0000-00001ECB0000}"/>
    <cellStyle name="Normal 13 2 2 2 2 2 3 3" xfId="58970" xr:uid="{00000000-0005-0000-0000-00001FCB0000}"/>
    <cellStyle name="Normal 13 2 2 2 2 2 4" xfId="58971" xr:uid="{00000000-0005-0000-0000-000020CB0000}"/>
    <cellStyle name="Normal 13 2 2 2 2 2 4 2" xfId="58972" xr:uid="{00000000-0005-0000-0000-000021CB0000}"/>
    <cellStyle name="Normal 13 2 2 2 2 2 5" xfId="58973" xr:uid="{00000000-0005-0000-0000-000022CB0000}"/>
    <cellStyle name="Normal 13 2 2 2 2 2 6" xfId="58974" xr:uid="{00000000-0005-0000-0000-000023CB0000}"/>
    <cellStyle name="Normal 13 2 2 2 2 3" xfId="58975" xr:uid="{00000000-0005-0000-0000-000024CB0000}"/>
    <cellStyle name="Normal 13 2 2 2 2 3 2" xfId="58976" xr:uid="{00000000-0005-0000-0000-000025CB0000}"/>
    <cellStyle name="Normal 13 2 2 2 2 3 2 2" xfId="58977" xr:uid="{00000000-0005-0000-0000-000026CB0000}"/>
    <cellStyle name="Normal 13 2 2 2 2 3 2 3" xfId="58978" xr:uid="{00000000-0005-0000-0000-000027CB0000}"/>
    <cellStyle name="Normal 13 2 2 2 2 3 3" xfId="58979" xr:uid="{00000000-0005-0000-0000-000028CB0000}"/>
    <cellStyle name="Normal 13 2 2 2 2 3 3 2" xfId="58980" xr:uid="{00000000-0005-0000-0000-000029CB0000}"/>
    <cellStyle name="Normal 13 2 2 2 2 3 3 3" xfId="58981" xr:uid="{00000000-0005-0000-0000-00002ACB0000}"/>
    <cellStyle name="Normal 13 2 2 2 2 3 4" xfId="58982" xr:uid="{00000000-0005-0000-0000-00002BCB0000}"/>
    <cellStyle name="Normal 13 2 2 2 2 3 4 2" xfId="58983" xr:uid="{00000000-0005-0000-0000-00002CCB0000}"/>
    <cellStyle name="Normal 13 2 2 2 2 3 5" xfId="58984" xr:uid="{00000000-0005-0000-0000-00002DCB0000}"/>
    <cellStyle name="Normal 13 2 2 2 2 3 6" xfId="58985" xr:uid="{00000000-0005-0000-0000-00002ECB0000}"/>
    <cellStyle name="Normal 13 2 2 2 2 4" xfId="58986" xr:uid="{00000000-0005-0000-0000-00002FCB0000}"/>
    <cellStyle name="Normal 13 2 2 2 2 4 2" xfId="58987" xr:uid="{00000000-0005-0000-0000-000030CB0000}"/>
    <cellStyle name="Normal 13 2 2 2 2 4 2 2" xfId="58988" xr:uid="{00000000-0005-0000-0000-000031CB0000}"/>
    <cellStyle name="Normal 13 2 2 2 2 4 2 3" xfId="58989" xr:uid="{00000000-0005-0000-0000-000032CB0000}"/>
    <cellStyle name="Normal 13 2 2 2 2 4 3" xfId="58990" xr:uid="{00000000-0005-0000-0000-000033CB0000}"/>
    <cellStyle name="Normal 13 2 2 2 2 4 3 2" xfId="58991" xr:uid="{00000000-0005-0000-0000-000034CB0000}"/>
    <cellStyle name="Normal 13 2 2 2 2 4 4" xfId="58992" xr:uid="{00000000-0005-0000-0000-000035CB0000}"/>
    <cellStyle name="Normal 13 2 2 2 2 4 5" xfId="58993" xr:uid="{00000000-0005-0000-0000-000036CB0000}"/>
    <cellStyle name="Normal 13 2 2 2 2 5" xfId="58994" xr:uid="{00000000-0005-0000-0000-000037CB0000}"/>
    <cellStyle name="Normal 13 2 2 2 2 5 2" xfId="58995" xr:uid="{00000000-0005-0000-0000-000038CB0000}"/>
    <cellStyle name="Normal 13 2 2 2 2 5 3" xfId="58996" xr:uid="{00000000-0005-0000-0000-000039CB0000}"/>
    <cellStyle name="Normal 13 2 2 2 2 6" xfId="58997" xr:uid="{00000000-0005-0000-0000-00003ACB0000}"/>
    <cellStyle name="Normal 13 2 2 2 2 6 2" xfId="58998" xr:uid="{00000000-0005-0000-0000-00003BCB0000}"/>
    <cellStyle name="Normal 13 2 2 2 2 6 3" xfId="58999" xr:uid="{00000000-0005-0000-0000-00003CCB0000}"/>
    <cellStyle name="Normal 13 2 2 2 2 7" xfId="59000" xr:uid="{00000000-0005-0000-0000-00003DCB0000}"/>
    <cellStyle name="Normal 13 2 2 2 2 7 2" xfId="59001" xr:uid="{00000000-0005-0000-0000-00003ECB0000}"/>
    <cellStyle name="Normal 13 2 2 2 2 8" xfId="59002" xr:uid="{00000000-0005-0000-0000-00003FCB0000}"/>
    <cellStyle name="Normal 13 2 2 2 2 9" xfId="59003" xr:uid="{00000000-0005-0000-0000-000040CB0000}"/>
    <cellStyle name="Normal 13 2 2 2 3" xfId="59004" xr:uid="{00000000-0005-0000-0000-000041CB0000}"/>
    <cellStyle name="Normal 13 2 2 2 3 2" xfId="59005" xr:uid="{00000000-0005-0000-0000-000042CB0000}"/>
    <cellStyle name="Normal 13 2 2 2 3 2 2" xfId="59006" xr:uid="{00000000-0005-0000-0000-000043CB0000}"/>
    <cellStyle name="Normal 13 2 2 2 3 2 3" xfId="59007" xr:uid="{00000000-0005-0000-0000-000044CB0000}"/>
    <cellStyle name="Normal 13 2 2 2 3 3" xfId="59008" xr:uid="{00000000-0005-0000-0000-000045CB0000}"/>
    <cellStyle name="Normal 13 2 2 2 3 3 2" xfId="59009" xr:uid="{00000000-0005-0000-0000-000046CB0000}"/>
    <cellStyle name="Normal 13 2 2 2 3 3 3" xfId="59010" xr:uid="{00000000-0005-0000-0000-000047CB0000}"/>
    <cellStyle name="Normal 13 2 2 2 3 4" xfId="59011" xr:uid="{00000000-0005-0000-0000-000048CB0000}"/>
    <cellStyle name="Normal 13 2 2 2 3 4 2" xfId="59012" xr:uid="{00000000-0005-0000-0000-000049CB0000}"/>
    <cellStyle name="Normal 13 2 2 2 3 5" xfId="59013" xr:uid="{00000000-0005-0000-0000-00004ACB0000}"/>
    <cellStyle name="Normal 13 2 2 2 3 6" xfId="59014" xr:uid="{00000000-0005-0000-0000-00004BCB0000}"/>
    <cellStyle name="Normal 13 2 2 2 4" xfId="59015" xr:uid="{00000000-0005-0000-0000-00004CCB0000}"/>
    <cellStyle name="Normal 13 2 2 2 4 2" xfId="59016" xr:uid="{00000000-0005-0000-0000-00004DCB0000}"/>
    <cellStyle name="Normal 13 2 2 2 4 2 2" xfId="59017" xr:uid="{00000000-0005-0000-0000-00004ECB0000}"/>
    <cellStyle name="Normal 13 2 2 2 4 2 3" xfId="59018" xr:uid="{00000000-0005-0000-0000-00004FCB0000}"/>
    <cellStyle name="Normal 13 2 2 2 4 3" xfId="59019" xr:uid="{00000000-0005-0000-0000-000050CB0000}"/>
    <cellStyle name="Normal 13 2 2 2 4 3 2" xfId="59020" xr:uid="{00000000-0005-0000-0000-000051CB0000}"/>
    <cellStyle name="Normal 13 2 2 2 4 3 3" xfId="59021" xr:uid="{00000000-0005-0000-0000-000052CB0000}"/>
    <cellStyle name="Normal 13 2 2 2 4 4" xfId="59022" xr:uid="{00000000-0005-0000-0000-000053CB0000}"/>
    <cellStyle name="Normal 13 2 2 2 4 4 2" xfId="59023" xr:uid="{00000000-0005-0000-0000-000054CB0000}"/>
    <cellStyle name="Normal 13 2 2 2 4 5" xfId="59024" xr:uid="{00000000-0005-0000-0000-000055CB0000}"/>
    <cellStyle name="Normal 13 2 2 2 4 6" xfId="59025" xr:uid="{00000000-0005-0000-0000-000056CB0000}"/>
    <cellStyle name="Normal 13 2 2 2 5" xfId="59026" xr:uid="{00000000-0005-0000-0000-000057CB0000}"/>
    <cellStyle name="Normal 13 2 2 2 5 2" xfId="59027" xr:uid="{00000000-0005-0000-0000-000058CB0000}"/>
    <cellStyle name="Normal 13 2 2 2 5 2 2" xfId="59028" xr:uid="{00000000-0005-0000-0000-000059CB0000}"/>
    <cellStyle name="Normal 13 2 2 2 5 2 3" xfId="59029" xr:uid="{00000000-0005-0000-0000-00005ACB0000}"/>
    <cellStyle name="Normal 13 2 2 2 5 3" xfId="59030" xr:uid="{00000000-0005-0000-0000-00005BCB0000}"/>
    <cellStyle name="Normal 13 2 2 2 5 3 2" xfId="59031" xr:uid="{00000000-0005-0000-0000-00005CCB0000}"/>
    <cellStyle name="Normal 13 2 2 2 5 4" xfId="59032" xr:uid="{00000000-0005-0000-0000-00005DCB0000}"/>
    <cellStyle name="Normal 13 2 2 2 5 5" xfId="59033" xr:uid="{00000000-0005-0000-0000-00005ECB0000}"/>
    <cellStyle name="Normal 13 2 2 2 6" xfId="59034" xr:uid="{00000000-0005-0000-0000-00005FCB0000}"/>
    <cellStyle name="Normal 13 2 2 2 6 2" xfId="59035" xr:uid="{00000000-0005-0000-0000-000060CB0000}"/>
    <cellStyle name="Normal 13 2 2 2 6 3" xfId="59036" xr:uid="{00000000-0005-0000-0000-000061CB0000}"/>
    <cellStyle name="Normal 13 2 2 2 7" xfId="59037" xr:uid="{00000000-0005-0000-0000-000062CB0000}"/>
    <cellStyle name="Normal 13 2 2 2 7 2" xfId="59038" xr:uid="{00000000-0005-0000-0000-000063CB0000}"/>
    <cellStyle name="Normal 13 2 2 2 7 3" xfId="59039" xr:uid="{00000000-0005-0000-0000-000064CB0000}"/>
    <cellStyle name="Normal 13 2 2 2 8" xfId="59040" xr:uid="{00000000-0005-0000-0000-000065CB0000}"/>
    <cellStyle name="Normal 13 2 2 2 8 2" xfId="59041" xr:uid="{00000000-0005-0000-0000-000066CB0000}"/>
    <cellStyle name="Normal 13 2 2 2 9" xfId="59042" xr:uid="{00000000-0005-0000-0000-000067CB0000}"/>
    <cellStyle name="Normal 13 2 2 3" xfId="59043" xr:uid="{00000000-0005-0000-0000-000068CB0000}"/>
    <cellStyle name="Normal 13 2 2 3 2" xfId="59044" xr:uid="{00000000-0005-0000-0000-000069CB0000}"/>
    <cellStyle name="Normal 13 2 2 3 2 2" xfId="59045" xr:uid="{00000000-0005-0000-0000-00006ACB0000}"/>
    <cellStyle name="Normal 13 2 2 3 2 2 2" xfId="59046" xr:uid="{00000000-0005-0000-0000-00006BCB0000}"/>
    <cellStyle name="Normal 13 2 2 3 2 2 3" xfId="59047" xr:uid="{00000000-0005-0000-0000-00006CCB0000}"/>
    <cellStyle name="Normal 13 2 2 3 2 3" xfId="59048" xr:uid="{00000000-0005-0000-0000-00006DCB0000}"/>
    <cellStyle name="Normal 13 2 2 3 2 3 2" xfId="59049" xr:uid="{00000000-0005-0000-0000-00006ECB0000}"/>
    <cellStyle name="Normal 13 2 2 3 2 3 3" xfId="59050" xr:uid="{00000000-0005-0000-0000-00006FCB0000}"/>
    <cellStyle name="Normal 13 2 2 3 2 4" xfId="59051" xr:uid="{00000000-0005-0000-0000-000070CB0000}"/>
    <cellStyle name="Normal 13 2 2 3 2 4 2" xfId="59052" xr:uid="{00000000-0005-0000-0000-000071CB0000}"/>
    <cellStyle name="Normal 13 2 2 3 2 5" xfId="59053" xr:uid="{00000000-0005-0000-0000-000072CB0000}"/>
    <cellStyle name="Normal 13 2 2 3 2 6" xfId="59054" xr:uid="{00000000-0005-0000-0000-000073CB0000}"/>
    <cellStyle name="Normal 13 2 2 3 3" xfId="59055" xr:uid="{00000000-0005-0000-0000-000074CB0000}"/>
    <cellStyle name="Normal 13 2 2 3 3 2" xfId="59056" xr:uid="{00000000-0005-0000-0000-000075CB0000}"/>
    <cellStyle name="Normal 13 2 2 3 3 2 2" xfId="59057" xr:uid="{00000000-0005-0000-0000-000076CB0000}"/>
    <cellStyle name="Normal 13 2 2 3 3 2 3" xfId="59058" xr:uid="{00000000-0005-0000-0000-000077CB0000}"/>
    <cellStyle name="Normal 13 2 2 3 3 3" xfId="59059" xr:uid="{00000000-0005-0000-0000-000078CB0000}"/>
    <cellStyle name="Normal 13 2 2 3 3 3 2" xfId="59060" xr:uid="{00000000-0005-0000-0000-000079CB0000}"/>
    <cellStyle name="Normal 13 2 2 3 3 3 3" xfId="59061" xr:uid="{00000000-0005-0000-0000-00007ACB0000}"/>
    <cellStyle name="Normal 13 2 2 3 3 4" xfId="59062" xr:uid="{00000000-0005-0000-0000-00007BCB0000}"/>
    <cellStyle name="Normal 13 2 2 3 3 4 2" xfId="59063" xr:uid="{00000000-0005-0000-0000-00007CCB0000}"/>
    <cellStyle name="Normal 13 2 2 3 3 5" xfId="59064" xr:uid="{00000000-0005-0000-0000-00007DCB0000}"/>
    <cellStyle name="Normal 13 2 2 3 3 6" xfId="59065" xr:uid="{00000000-0005-0000-0000-00007ECB0000}"/>
    <cellStyle name="Normal 13 2 2 3 4" xfId="59066" xr:uid="{00000000-0005-0000-0000-00007FCB0000}"/>
    <cellStyle name="Normal 13 2 2 3 4 2" xfId="59067" xr:uid="{00000000-0005-0000-0000-000080CB0000}"/>
    <cellStyle name="Normal 13 2 2 3 4 2 2" xfId="59068" xr:uid="{00000000-0005-0000-0000-000081CB0000}"/>
    <cellStyle name="Normal 13 2 2 3 4 2 3" xfId="59069" xr:uid="{00000000-0005-0000-0000-000082CB0000}"/>
    <cellStyle name="Normal 13 2 2 3 4 3" xfId="59070" xr:uid="{00000000-0005-0000-0000-000083CB0000}"/>
    <cellStyle name="Normal 13 2 2 3 4 3 2" xfId="59071" xr:uid="{00000000-0005-0000-0000-000084CB0000}"/>
    <cellStyle name="Normal 13 2 2 3 4 4" xfId="59072" xr:uid="{00000000-0005-0000-0000-000085CB0000}"/>
    <cellStyle name="Normal 13 2 2 3 4 5" xfId="59073" xr:uid="{00000000-0005-0000-0000-000086CB0000}"/>
    <cellStyle name="Normal 13 2 2 3 5" xfId="59074" xr:uid="{00000000-0005-0000-0000-000087CB0000}"/>
    <cellStyle name="Normal 13 2 2 3 5 2" xfId="59075" xr:uid="{00000000-0005-0000-0000-000088CB0000}"/>
    <cellStyle name="Normal 13 2 2 3 5 3" xfId="59076" xr:uid="{00000000-0005-0000-0000-000089CB0000}"/>
    <cellStyle name="Normal 13 2 2 3 6" xfId="59077" xr:uid="{00000000-0005-0000-0000-00008ACB0000}"/>
    <cellStyle name="Normal 13 2 2 3 6 2" xfId="59078" xr:uid="{00000000-0005-0000-0000-00008BCB0000}"/>
    <cellStyle name="Normal 13 2 2 3 6 3" xfId="59079" xr:uid="{00000000-0005-0000-0000-00008CCB0000}"/>
    <cellStyle name="Normal 13 2 2 3 7" xfId="59080" xr:uid="{00000000-0005-0000-0000-00008DCB0000}"/>
    <cellStyle name="Normal 13 2 2 3 7 2" xfId="59081" xr:uid="{00000000-0005-0000-0000-00008ECB0000}"/>
    <cellStyle name="Normal 13 2 2 3 8" xfId="59082" xr:uid="{00000000-0005-0000-0000-00008FCB0000}"/>
    <cellStyle name="Normal 13 2 2 3 9" xfId="59083" xr:uid="{00000000-0005-0000-0000-000090CB0000}"/>
    <cellStyle name="Normal 13 2 2 4" xfId="59084" xr:uid="{00000000-0005-0000-0000-000091CB0000}"/>
    <cellStyle name="Normal 13 2 2 4 2" xfId="59085" xr:uid="{00000000-0005-0000-0000-000092CB0000}"/>
    <cellStyle name="Normal 13 2 2 4 2 2" xfId="59086" xr:uid="{00000000-0005-0000-0000-000093CB0000}"/>
    <cellStyle name="Normal 13 2 2 4 2 2 2" xfId="59087" xr:uid="{00000000-0005-0000-0000-000094CB0000}"/>
    <cellStyle name="Normal 13 2 2 4 2 2 3" xfId="59088" xr:uid="{00000000-0005-0000-0000-000095CB0000}"/>
    <cellStyle name="Normal 13 2 2 4 2 3" xfId="59089" xr:uid="{00000000-0005-0000-0000-000096CB0000}"/>
    <cellStyle name="Normal 13 2 2 4 2 3 2" xfId="59090" xr:uid="{00000000-0005-0000-0000-000097CB0000}"/>
    <cellStyle name="Normal 13 2 2 4 2 3 3" xfId="59091" xr:uid="{00000000-0005-0000-0000-000098CB0000}"/>
    <cellStyle name="Normal 13 2 2 4 2 4" xfId="59092" xr:uid="{00000000-0005-0000-0000-000099CB0000}"/>
    <cellStyle name="Normal 13 2 2 4 2 4 2" xfId="59093" xr:uid="{00000000-0005-0000-0000-00009ACB0000}"/>
    <cellStyle name="Normal 13 2 2 4 2 5" xfId="59094" xr:uid="{00000000-0005-0000-0000-00009BCB0000}"/>
    <cellStyle name="Normal 13 2 2 4 2 6" xfId="59095" xr:uid="{00000000-0005-0000-0000-00009CCB0000}"/>
    <cellStyle name="Normal 13 2 2 4 3" xfId="59096" xr:uid="{00000000-0005-0000-0000-00009DCB0000}"/>
    <cellStyle name="Normal 13 2 2 4 3 2" xfId="59097" xr:uid="{00000000-0005-0000-0000-00009ECB0000}"/>
    <cellStyle name="Normal 13 2 2 4 3 2 2" xfId="59098" xr:uid="{00000000-0005-0000-0000-00009FCB0000}"/>
    <cellStyle name="Normal 13 2 2 4 3 2 3" xfId="59099" xr:uid="{00000000-0005-0000-0000-0000A0CB0000}"/>
    <cellStyle name="Normal 13 2 2 4 3 3" xfId="59100" xr:uid="{00000000-0005-0000-0000-0000A1CB0000}"/>
    <cellStyle name="Normal 13 2 2 4 3 3 2" xfId="59101" xr:uid="{00000000-0005-0000-0000-0000A2CB0000}"/>
    <cellStyle name="Normal 13 2 2 4 3 3 3" xfId="59102" xr:uid="{00000000-0005-0000-0000-0000A3CB0000}"/>
    <cellStyle name="Normal 13 2 2 4 3 4" xfId="59103" xr:uid="{00000000-0005-0000-0000-0000A4CB0000}"/>
    <cellStyle name="Normal 13 2 2 4 3 4 2" xfId="59104" xr:uid="{00000000-0005-0000-0000-0000A5CB0000}"/>
    <cellStyle name="Normal 13 2 2 4 3 5" xfId="59105" xr:uid="{00000000-0005-0000-0000-0000A6CB0000}"/>
    <cellStyle name="Normal 13 2 2 4 3 6" xfId="59106" xr:uid="{00000000-0005-0000-0000-0000A7CB0000}"/>
    <cellStyle name="Normal 13 2 2 4 4" xfId="59107" xr:uid="{00000000-0005-0000-0000-0000A8CB0000}"/>
    <cellStyle name="Normal 13 2 2 4 4 2" xfId="59108" xr:uid="{00000000-0005-0000-0000-0000A9CB0000}"/>
    <cellStyle name="Normal 13 2 2 4 4 2 2" xfId="59109" xr:uid="{00000000-0005-0000-0000-0000AACB0000}"/>
    <cellStyle name="Normal 13 2 2 4 4 2 3" xfId="59110" xr:uid="{00000000-0005-0000-0000-0000ABCB0000}"/>
    <cellStyle name="Normal 13 2 2 4 4 3" xfId="59111" xr:uid="{00000000-0005-0000-0000-0000ACCB0000}"/>
    <cellStyle name="Normal 13 2 2 4 4 3 2" xfId="59112" xr:uid="{00000000-0005-0000-0000-0000ADCB0000}"/>
    <cellStyle name="Normal 13 2 2 4 4 4" xfId="59113" xr:uid="{00000000-0005-0000-0000-0000AECB0000}"/>
    <cellStyle name="Normal 13 2 2 4 4 5" xfId="59114" xr:uid="{00000000-0005-0000-0000-0000AFCB0000}"/>
    <cellStyle name="Normal 13 2 2 4 5" xfId="59115" xr:uid="{00000000-0005-0000-0000-0000B0CB0000}"/>
    <cellStyle name="Normal 13 2 2 4 5 2" xfId="59116" xr:uid="{00000000-0005-0000-0000-0000B1CB0000}"/>
    <cellStyle name="Normal 13 2 2 4 5 3" xfId="59117" xr:uid="{00000000-0005-0000-0000-0000B2CB0000}"/>
    <cellStyle name="Normal 13 2 2 4 6" xfId="59118" xr:uid="{00000000-0005-0000-0000-0000B3CB0000}"/>
    <cellStyle name="Normal 13 2 2 4 6 2" xfId="59119" xr:uid="{00000000-0005-0000-0000-0000B4CB0000}"/>
    <cellStyle name="Normal 13 2 2 4 6 3" xfId="59120" xr:uid="{00000000-0005-0000-0000-0000B5CB0000}"/>
    <cellStyle name="Normal 13 2 2 4 7" xfId="59121" xr:uid="{00000000-0005-0000-0000-0000B6CB0000}"/>
    <cellStyle name="Normal 13 2 2 4 7 2" xfId="59122" xr:uid="{00000000-0005-0000-0000-0000B7CB0000}"/>
    <cellStyle name="Normal 13 2 2 4 8" xfId="59123" xr:uid="{00000000-0005-0000-0000-0000B8CB0000}"/>
    <cellStyle name="Normal 13 2 2 4 9" xfId="59124" xr:uid="{00000000-0005-0000-0000-0000B9CB0000}"/>
    <cellStyle name="Normal 13 2 2 5" xfId="59125" xr:uid="{00000000-0005-0000-0000-0000BACB0000}"/>
    <cellStyle name="Normal 13 2 2 5 2" xfId="59126" xr:uid="{00000000-0005-0000-0000-0000BBCB0000}"/>
    <cellStyle name="Normal 13 2 2 5 2 2" xfId="59127" xr:uid="{00000000-0005-0000-0000-0000BCCB0000}"/>
    <cellStyle name="Normal 13 2 2 5 2 3" xfId="59128" xr:uid="{00000000-0005-0000-0000-0000BDCB0000}"/>
    <cellStyle name="Normal 13 2 2 5 3" xfId="59129" xr:uid="{00000000-0005-0000-0000-0000BECB0000}"/>
    <cellStyle name="Normal 13 2 2 5 3 2" xfId="59130" xr:uid="{00000000-0005-0000-0000-0000BFCB0000}"/>
    <cellStyle name="Normal 13 2 2 5 3 3" xfId="59131" xr:uid="{00000000-0005-0000-0000-0000C0CB0000}"/>
    <cellStyle name="Normal 13 2 2 5 4" xfId="59132" xr:uid="{00000000-0005-0000-0000-0000C1CB0000}"/>
    <cellStyle name="Normal 13 2 2 5 4 2" xfId="59133" xr:uid="{00000000-0005-0000-0000-0000C2CB0000}"/>
    <cellStyle name="Normal 13 2 2 5 5" xfId="59134" xr:uid="{00000000-0005-0000-0000-0000C3CB0000}"/>
    <cellStyle name="Normal 13 2 2 5 6" xfId="59135" xr:uid="{00000000-0005-0000-0000-0000C4CB0000}"/>
    <cellStyle name="Normal 13 2 2 6" xfId="59136" xr:uid="{00000000-0005-0000-0000-0000C5CB0000}"/>
    <cellStyle name="Normal 13 2 2 6 2" xfId="59137" xr:uid="{00000000-0005-0000-0000-0000C6CB0000}"/>
    <cellStyle name="Normal 13 2 2 6 2 2" xfId="59138" xr:uid="{00000000-0005-0000-0000-0000C7CB0000}"/>
    <cellStyle name="Normal 13 2 2 6 2 3" xfId="59139" xr:uid="{00000000-0005-0000-0000-0000C8CB0000}"/>
    <cellStyle name="Normal 13 2 2 6 3" xfId="59140" xr:uid="{00000000-0005-0000-0000-0000C9CB0000}"/>
    <cellStyle name="Normal 13 2 2 6 3 2" xfId="59141" xr:uid="{00000000-0005-0000-0000-0000CACB0000}"/>
    <cellStyle name="Normal 13 2 2 6 3 3" xfId="59142" xr:uid="{00000000-0005-0000-0000-0000CBCB0000}"/>
    <cellStyle name="Normal 13 2 2 6 4" xfId="59143" xr:uid="{00000000-0005-0000-0000-0000CCCB0000}"/>
    <cellStyle name="Normal 13 2 2 6 4 2" xfId="59144" xr:uid="{00000000-0005-0000-0000-0000CDCB0000}"/>
    <cellStyle name="Normal 13 2 2 6 5" xfId="59145" xr:uid="{00000000-0005-0000-0000-0000CECB0000}"/>
    <cellStyle name="Normal 13 2 2 6 6" xfId="59146" xr:uid="{00000000-0005-0000-0000-0000CFCB0000}"/>
    <cellStyle name="Normal 13 2 2 7" xfId="59147" xr:uid="{00000000-0005-0000-0000-0000D0CB0000}"/>
    <cellStyle name="Normal 13 2 2 7 2" xfId="59148" xr:uid="{00000000-0005-0000-0000-0000D1CB0000}"/>
    <cellStyle name="Normal 13 2 2 7 2 2" xfId="59149" xr:uid="{00000000-0005-0000-0000-0000D2CB0000}"/>
    <cellStyle name="Normal 13 2 2 7 2 3" xfId="59150" xr:uid="{00000000-0005-0000-0000-0000D3CB0000}"/>
    <cellStyle name="Normal 13 2 2 7 3" xfId="59151" xr:uid="{00000000-0005-0000-0000-0000D4CB0000}"/>
    <cellStyle name="Normal 13 2 2 7 3 2" xfId="59152" xr:uid="{00000000-0005-0000-0000-0000D5CB0000}"/>
    <cellStyle name="Normal 13 2 2 7 4" xfId="59153" xr:uid="{00000000-0005-0000-0000-0000D6CB0000}"/>
    <cellStyle name="Normal 13 2 2 7 5" xfId="59154" xr:uid="{00000000-0005-0000-0000-0000D7CB0000}"/>
    <cellStyle name="Normal 13 2 2 8" xfId="59155" xr:uid="{00000000-0005-0000-0000-0000D8CB0000}"/>
    <cellStyle name="Normal 13 2 2 8 2" xfId="59156" xr:uid="{00000000-0005-0000-0000-0000D9CB0000}"/>
    <cellStyle name="Normal 13 2 2 8 3" xfId="59157" xr:uid="{00000000-0005-0000-0000-0000DACB0000}"/>
    <cellStyle name="Normal 13 2 2 9" xfId="59158" xr:uid="{00000000-0005-0000-0000-0000DBCB0000}"/>
    <cellStyle name="Normal 13 2 2 9 2" xfId="59159" xr:uid="{00000000-0005-0000-0000-0000DCCB0000}"/>
    <cellStyle name="Normal 13 2 2 9 3" xfId="59160" xr:uid="{00000000-0005-0000-0000-0000DDCB0000}"/>
    <cellStyle name="Normal 13 2 3" xfId="10867" xr:uid="{00000000-0005-0000-0000-0000DECB0000}"/>
    <cellStyle name="Normal 13 2 3 10" xfId="59161" xr:uid="{00000000-0005-0000-0000-0000DFCB0000}"/>
    <cellStyle name="Normal 13 2 3 2" xfId="59162" xr:uid="{00000000-0005-0000-0000-0000E0CB0000}"/>
    <cellStyle name="Normal 13 2 3 2 2" xfId="59163" xr:uid="{00000000-0005-0000-0000-0000E1CB0000}"/>
    <cellStyle name="Normal 13 2 3 2 2 2" xfId="59164" xr:uid="{00000000-0005-0000-0000-0000E2CB0000}"/>
    <cellStyle name="Normal 13 2 3 2 2 2 2" xfId="59165" xr:uid="{00000000-0005-0000-0000-0000E3CB0000}"/>
    <cellStyle name="Normal 13 2 3 2 2 2 3" xfId="59166" xr:uid="{00000000-0005-0000-0000-0000E4CB0000}"/>
    <cellStyle name="Normal 13 2 3 2 2 3" xfId="59167" xr:uid="{00000000-0005-0000-0000-0000E5CB0000}"/>
    <cellStyle name="Normal 13 2 3 2 2 3 2" xfId="59168" xr:uid="{00000000-0005-0000-0000-0000E6CB0000}"/>
    <cellStyle name="Normal 13 2 3 2 2 3 3" xfId="59169" xr:uid="{00000000-0005-0000-0000-0000E7CB0000}"/>
    <cellStyle name="Normal 13 2 3 2 2 4" xfId="59170" xr:uid="{00000000-0005-0000-0000-0000E8CB0000}"/>
    <cellStyle name="Normal 13 2 3 2 2 4 2" xfId="59171" xr:uid="{00000000-0005-0000-0000-0000E9CB0000}"/>
    <cellStyle name="Normal 13 2 3 2 2 5" xfId="59172" xr:uid="{00000000-0005-0000-0000-0000EACB0000}"/>
    <cellStyle name="Normal 13 2 3 2 2 6" xfId="59173" xr:uid="{00000000-0005-0000-0000-0000EBCB0000}"/>
    <cellStyle name="Normal 13 2 3 2 3" xfId="59174" xr:uid="{00000000-0005-0000-0000-0000ECCB0000}"/>
    <cellStyle name="Normal 13 2 3 2 3 2" xfId="59175" xr:uid="{00000000-0005-0000-0000-0000EDCB0000}"/>
    <cellStyle name="Normal 13 2 3 2 3 2 2" xfId="59176" xr:uid="{00000000-0005-0000-0000-0000EECB0000}"/>
    <cellStyle name="Normal 13 2 3 2 3 2 3" xfId="59177" xr:uid="{00000000-0005-0000-0000-0000EFCB0000}"/>
    <cellStyle name="Normal 13 2 3 2 3 3" xfId="59178" xr:uid="{00000000-0005-0000-0000-0000F0CB0000}"/>
    <cellStyle name="Normal 13 2 3 2 3 3 2" xfId="59179" xr:uid="{00000000-0005-0000-0000-0000F1CB0000}"/>
    <cellStyle name="Normal 13 2 3 2 3 3 3" xfId="59180" xr:uid="{00000000-0005-0000-0000-0000F2CB0000}"/>
    <cellStyle name="Normal 13 2 3 2 3 4" xfId="59181" xr:uid="{00000000-0005-0000-0000-0000F3CB0000}"/>
    <cellStyle name="Normal 13 2 3 2 3 4 2" xfId="59182" xr:uid="{00000000-0005-0000-0000-0000F4CB0000}"/>
    <cellStyle name="Normal 13 2 3 2 3 5" xfId="59183" xr:uid="{00000000-0005-0000-0000-0000F5CB0000}"/>
    <cellStyle name="Normal 13 2 3 2 3 6" xfId="59184" xr:uid="{00000000-0005-0000-0000-0000F6CB0000}"/>
    <cellStyle name="Normal 13 2 3 2 4" xfId="59185" xr:uid="{00000000-0005-0000-0000-0000F7CB0000}"/>
    <cellStyle name="Normal 13 2 3 2 4 2" xfId="59186" xr:uid="{00000000-0005-0000-0000-0000F8CB0000}"/>
    <cellStyle name="Normal 13 2 3 2 4 2 2" xfId="59187" xr:uid="{00000000-0005-0000-0000-0000F9CB0000}"/>
    <cellStyle name="Normal 13 2 3 2 4 2 3" xfId="59188" xr:uid="{00000000-0005-0000-0000-0000FACB0000}"/>
    <cellStyle name="Normal 13 2 3 2 4 3" xfId="59189" xr:uid="{00000000-0005-0000-0000-0000FBCB0000}"/>
    <cellStyle name="Normal 13 2 3 2 4 3 2" xfId="59190" xr:uid="{00000000-0005-0000-0000-0000FCCB0000}"/>
    <cellStyle name="Normal 13 2 3 2 4 4" xfId="59191" xr:uid="{00000000-0005-0000-0000-0000FDCB0000}"/>
    <cellStyle name="Normal 13 2 3 2 4 5" xfId="59192" xr:uid="{00000000-0005-0000-0000-0000FECB0000}"/>
    <cellStyle name="Normal 13 2 3 2 5" xfId="59193" xr:uid="{00000000-0005-0000-0000-0000FFCB0000}"/>
    <cellStyle name="Normal 13 2 3 2 5 2" xfId="59194" xr:uid="{00000000-0005-0000-0000-000000CC0000}"/>
    <cellStyle name="Normal 13 2 3 2 5 3" xfId="59195" xr:uid="{00000000-0005-0000-0000-000001CC0000}"/>
    <cellStyle name="Normal 13 2 3 2 6" xfId="59196" xr:uid="{00000000-0005-0000-0000-000002CC0000}"/>
    <cellStyle name="Normal 13 2 3 2 6 2" xfId="59197" xr:uid="{00000000-0005-0000-0000-000003CC0000}"/>
    <cellStyle name="Normal 13 2 3 2 6 3" xfId="59198" xr:uid="{00000000-0005-0000-0000-000004CC0000}"/>
    <cellStyle name="Normal 13 2 3 2 7" xfId="59199" xr:uid="{00000000-0005-0000-0000-000005CC0000}"/>
    <cellStyle name="Normal 13 2 3 2 7 2" xfId="59200" xr:uid="{00000000-0005-0000-0000-000006CC0000}"/>
    <cellStyle name="Normal 13 2 3 2 8" xfId="59201" xr:uid="{00000000-0005-0000-0000-000007CC0000}"/>
    <cellStyle name="Normal 13 2 3 2 9" xfId="59202" xr:uid="{00000000-0005-0000-0000-000008CC0000}"/>
    <cellStyle name="Normal 13 2 3 3" xfId="59203" xr:uid="{00000000-0005-0000-0000-000009CC0000}"/>
    <cellStyle name="Normal 13 2 3 3 2" xfId="59204" xr:uid="{00000000-0005-0000-0000-00000ACC0000}"/>
    <cellStyle name="Normal 13 2 3 3 2 2" xfId="59205" xr:uid="{00000000-0005-0000-0000-00000BCC0000}"/>
    <cellStyle name="Normal 13 2 3 3 2 3" xfId="59206" xr:uid="{00000000-0005-0000-0000-00000CCC0000}"/>
    <cellStyle name="Normal 13 2 3 3 3" xfId="59207" xr:uid="{00000000-0005-0000-0000-00000DCC0000}"/>
    <cellStyle name="Normal 13 2 3 3 3 2" xfId="59208" xr:uid="{00000000-0005-0000-0000-00000ECC0000}"/>
    <cellStyle name="Normal 13 2 3 3 3 3" xfId="59209" xr:uid="{00000000-0005-0000-0000-00000FCC0000}"/>
    <cellStyle name="Normal 13 2 3 3 4" xfId="59210" xr:uid="{00000000-0005-0000-0000-000010CC0000}"/>
    <cellStyle name="Normal 13 2 3 3 4 2" xfId="59211" xr:uid="{00000000-0005-0000-0000-000011CC0000}"/>
    <cellStyle name="Normal 13 2 3 3 5" xfId="59212" xr:uid="{00000000-0005-0000-0000-000012CC0000}"/>
    <cellStyle name="Normal 13 2 3 3 6" xfId="59213" xr:uid="{00000000-0005-0000-0000-000013CC0000}"/>
    <cellStyle name="Normal 13 2 3 4" xfId="59214" xr:uid="{00000000-0005-0000-0000-000014CC0000}"/>
    <cellStyle name="Normal 13 2 3 4 2" xfId="59215" xr:uid="{00000000-0005-0000-0000-000015CC0000}"/>
    <cellStyle name="Normal 13 2 3 4 2 2" xfId="59216" xr:uid="{00000000-0005-0000-0000-000016CC0000}"/>
    <cellStyle name="Normal 13 2 3 4 2 3" xfId="59217" xr:uid="{00000000-0005-0000-0000-000017CC0000}"/>
    <cellStyle name="Normal 13 2 3 4 3" xfId="59218" xr:uid="{00000000-0005-0000-0000-000018CC0000}"/>
    <cellStyle name="Normal 13 2 3 4 3 2" xfId="59219" xr:uid="{00000000-0005-0000-0000-000019CC0000}"/>
    <cellStyle name="Normal 13 2 3 4 3 3" xfId="59220" xr:uid="{00000000-0005-0000-0000-00001ACC0000}"/>
    <cellStyle name="Normal 13 2 3 4 4" xfId="59221" xr:uid="{00000000-0005-0000-0000-00001BCC0000}"/>
    <cellStyle name="Normal 13 2 3 4 4 2" xfId="59222" xr:uid="{00000000-0005-0000-0000-00001CCC0000}"/>
    <cellStyle name="Normal 13 2 3 4 5" xfId="59223" xr:uid="{00000000-0005-0000-0000-00001DCC0000}"/>
    <cellStyle name="Normal 13 2 3 4 6" xfId="59224" xr:uid="{00000000-0005-0000-0000-00001ECC0000}"/>
    <cellStyle name="Normal 13 2 3 5" xfId="59225" xr:uid="{00000000-0005-0000-0000-00001FCC0000}"/>
    <cellStyle name="Normal 13 2 3 5 2" xfId="59226" xr:uid="{00000000-0005-0000-0000-000020CC0000}"/>
    <cellStyle name="Normal 13 2 3 5 2 2" xfId="59227" xr:uid="{00000000-0005-0000-0000-000021CC0000}"/>
    <cellStyle name="Normal 13 2 3 5 2 3" xfId="59228" xr:uid="{00000000-0005-0000-0000-000022CC0000}"/>
    <cellStyle name="Normal 13 2 3 5 3" xfId="59229" xr:uid="{00000000-0005-0000-0000-000023CC0000}"/>
    <cellStyle name="Normal 13 2 3 5 3 2" xfId="59230" xr:uid="{00000000-0005-0000-0000-000024CC0000}"/>
    <cellStyle name="Normal 13 2 3 5 4" xfId="59231" xr:uid="{00000000-0005-0000-0000-000025CC0000}"/>
    <cellStyle name="Normal 13 2 3 5 5" xfId="59232" xr:uid="{00000000-0005-0000-0000-000026CC0000}"/>
    <cellStyle name="Normal 13 2 3 6" xfId="59233" xr:uid="{00000000-0005-0000-0000-000027CC0000}"/>
    <cellStyle name="Normal 13 2 3 6 2" xfId="59234" xr:uid="{00000000-0005-0000-0000-000028CC0000}"/>
    <cellStyle name="Normal 13 2 3 6 3" xfId="59235" xr:uid="{00000000-0005-0000-0000-000029CC0000}"/>
    <cellStyle name="Normal 13 2 3 7" xfId="59236" xr:uid="{00000000-0005-0000-0000-00002ACC0000}"/>
    <cellStyle name="Normal 13 2 3 7 2" xfId="59237" xr:uid="{00000000-0005-0000-0000-00002BCC0000}"/>
    <cellStyle name="Normal 13 2 3 7 3" xfId="59238" xr:uid="{00000000-0005-0000-0000-00002CCC0000}"/>
    <cellStyle name="Normal 13 2 3 8" xfId="59239" xr:uid="{00000000-0005-0000-0000-00002DCC0000}"/>
    <cellStyle name="Normal 13 2 3 8 2" xfId="59240" xr:uid="{00000000-0005-0000-0000-00002ECC0000}"/>
    <cellStyle name="Normal 13 2 3 9" xfId="59241" xr:uid="{00000000-0005-0000-0000-00002FCC0000}"/>
    <cellStyle name="Normal 13 2 4" xfId="14623" xr:uid="{00000000-0005-0000-0000-000030CC0000}"/>
    <cellStyle name="Normal 13 2 4 2" xfId="59242" xr:uid="{00000000-0005-0000-0000-000031CC0000}"/>
    <cellStyle name="Normal 13 2 4 2 2" xfId="59243" xr:uid="{00000000-0005-0000-0000-000032CC0000}"/>
    <cellStyle name="Normal 13 2 4 2 2 2" xfId="59244" xr:uid="{00000000-0005-0000-0000-000033CC0000}"/>
    <cellStyle name="Normal 13 2 4 2 2 3" xfId="59245" xr:uid="{00000000-0005-0000-0000-000034CC0000}"/>
    <cellStyle name="Normal 13 2 4 2 3" xfId="59246" xr:uid="{00000000-0005-0000-0000-000035CC0000}"/>
    <cellStyle name="Normal 13 2 4 2 3 2" xfId="59247" xr:uid="{00000000-0005-0000-0000-000036CC0000}"/>
    <cellStyle name="Normal 13 2 4 2 3 3" xfId="59248" xr:uid="{00000000-0005-0000-0000-000037CC0000}"/>
    <cellStyle name="Normal 13 2 4 2 4" xfId="59249" xr:uid="{00000000-0005-0000-0000-000038CC0000}"/>
    <cellStyle name="Normal 13 2 4 2 4 2" xfId="59250" xr:uid="{00000000-0005-0000-0000-000039CC0000}"/>
    <cellStyle name="Normal 13 2 4 2 5" xfId="59251" xr:uid="{00000000-0005-0000-0000-00003ACC0000}"/>
    <cellStyle name="Normal 13 2 4 2 6" xfId="59252" xr:uid="{00000000-0005-0000-0000-00003BCC0000}"/>
    <cellStyle name="Normal 13 2 4 3" xfId="59253" xr:uid="{00000000-0005-0000-0000-00003CCC0000}"/>
    <cellStyle name="Normal 13 2 4 3 2" xfId="59254" xr:uid="{00000000-0005-0000-0000-00003DCC0000}"/>
    <cellStyle name="Normal 13 2 4 3 2 2" xfId="59255" xr:uid="{00000000-0005-0000-0000-00003ECC0000}"/>
    <cellStyle name="Normal 13 2 4 3 2 3" xfId="59256" xr:uid="{00000000-0005-0000-0000-00003FCC0000}"/>
    <cellStyle name="Normal 13 2 4 3 3" xfId="59257" xr:uid="{00000000-0005-0000-0000-000040CC0000}"/>
    <cellStyle name="Normal 13 2 4 3 3 2" xfId="59258" xr:uid="{00000000-0005-0000-0000-000041CC0000}"/>
    <cellStyle name="Normal 13 2 4 3 3 3" xfId="59259" xr:uid="{00000000-0005-0000-0000-000042CC0000}"/>
    <cellStyle name="Normal 13 2 4 3 4" xfId="59260" xr:uid="{00000000-0005-0000-0000-000043CC0000}"/>
    <cellStyle name="Normal 13 2 4 3 4 2" xfId="59261" xr:uid="{00000000-0005-0000-0000-000044CC0000}"/>
    <cellStyle name="Normal 13 2 4 3 5" xfId="59262" xr:uid="{00000000-0005-0000-0000-000045CC0000}"/>
    <cellStyle name="Normal 13 2 4 3 6" xfId="59263" xr:uid="{00000000-0005-0000-0000-000046CC0000}"/>
    <cellStyle name="Normal 13 2 4 4" xfId="59264" xr:uid="{00000000-0005-0000-0000-000047CC0000}"/>
    <cellStyle name="Normal 13 2 4 4 2" xfId="59265" xr:uid="{00000000-0005-0000-0000-000048CC0000}"/>
    <cellStyle name="Normal 13 2 4 4 2 2" xfId="59266" xr:uid="{00000000-0005-0000-0000-000049CC0000}"/>
    <cellStyle name="Normal 13 2 4 4 2 3" xfId="59267" xr:uid="{00000000-0005-0000-0000-00004ACC0000}"/>
    <cellStyle name="Normal 13 2 4 4 3" xfId="59268" xr:uid="{00000000-0005-0000-0000-00004BCC0000}"/>
    <cellStyle name="Normal 13 2 4 4 3 2" xfId="59269" xr:uid="{00000000-0005-0000-0000-00004CCC0000}"/>
    <cellStyle name="Normal 13 2 4 4 4" xfId="59270" xr:uid="{00000000-0005-0000-0000-00004DCC0000}"/>
    <cellStyle name="Normal 13 2 4 4 5" xfId="59271" xr:uid="{00000000-0005-0000-0000-00004ECC0000}"/>
    <cellStyle name="Normal 13 2 4 5" xfId="59272" xr:uid="{00000000-0005-0000-0000-00004FCC0000}"/>
    <cellStyle name="Normal 13 2 4 5 2" xfId="59273" xr:uid="{00000000-0005-0000-0000-000050CC0000}"/>
    <cellStyle name="Normal 13 2 4 5 3" xfId="59274" xr:uid="{00000000-0005-0000-0000-000051CC0000}"/>
    <cellStyle name="Normal 13 2 4 6" xfId="59275" xr:uid="{00000000-0005-0000-0000-000052CC0000}"/>
    <cellStyle name="Normal 13 2 4 6 2" xfId="59276" xr:uid="{00000000-0005-0000-0000-000053CC0000}"/>
    <cellStyle name="Normal 13 2 4 6 3" xfId="59277" xr:uid="{00000000-0005-0000-0000-000054CC0000}"/>
    <cellStyle name="Normal 13 2 4 7" xfId="59278" xr:uid="{00000000-0005-0000-0000-000055CC0000}"/>
    <cellStyle name="Normal 13 2 4 7 2" xfId="59279" xr:uid="{00000000-0005-0000-0000-000056CC0000}"/>
    <cellStyle name="Normal 13 2 4 8" xfId="59280" xr:uid="{00000000-0005-0000-0000-000057CC0000}"/>
    <cellStyle name="Normal 13 2 4 9" xfId="59281" xr:uid="{00000000-0005-0000-0000-000058CC0000}"/>
    <cellStyle name="Normal 13 2 5" xfId="59282" xr:uid="{00000000-0005-0000-0000-000059CC0000}"/>
    <cellStyle name="Normal 13 2 5 2" xfId="59283" xr:uid="{00000000-0005-0000-0000-00005ACC0000}"/>
    <cellStyle name="Normal 13 2 5 2 2" xfId="59284" xr:uid="{00000000-0005-0000-0000-00005BCC0000}"/>
    <cellStyle name="Normal 13 2 5 2 2 2" xfId="59285" xr:uid="{00000000-0005-0000-0000-00005CCC0000}"/>
    <cellStyle name="Normal 13 2 5 2 2 3" xfId="59286" xr:uid="{00000000-0005-0000-0000-00005DCC0000}"/>
    <cellStyle name="Normal 13 2 5 2 3" xfId="59287" xr:uid="{00000000-0005-0000-0000-00005ECC0000}"/>
    <cellStyle name="Normal 13 2 5 2 3 2" xfId="59288" xr:uid="{00000000-0005-0000-0000-00005FCC0000}"/>
    <cellStyle name="Normal 13 2 5 2 3 3" xfId="59289" xr:uid="{00000000-0005-0000-0000-000060CC0000}"/>
    <cellStyle name="Normal 13 2 5 2 4" xfId="59290" xr:uid="{00000000-0005-0000-0000-000061CC0000}"/>
    <cellStyle name="Normal 13 2 5 2 4 2" xfId="59291" xr:uid="{00000000-0005-0000-0000-000062CC0000}"/>
    <cellStyle name="Normal 13 2 5 2 5" xfId="59292" xr:uid="{00000000-0005-0000-0000-000063CC0000}"/>
    <cellStyle name="Normal 13 2 5 2 6" xfId="59293" xr:uid="{00000000-0005-0000-0000-000064CC0000}"/>
    <cellStyle name="Normal 13 2 5 3" xfId="59294" xr:uid="{00000000-0005-0000-0000-000065CC0000}"/>
    <cellStyle name="Normal 13 2 5 3 2" xfId="59295" xr:uid="{00000000-0005-0000-0000-000066CC0000}"/>
    <cellStyle name="Normal 13 2 5 3 2 2" xfId="59296" xr:uid="{00000000-0005-0000-0000-000067CC0000}"/>
    <cellStyle name="Normal 13 2 5 3 2 3" xfId="59297" xr:uid="{00000000-0005-0000-0000-000068CC0000}"/>
    <cellStyle name="Normal 13 2 5 3 3" xfId="59298" xr:uid="{00000000-0005-0000-0000-000069CC0000}"/>
    <cellStyle name="Normal 13 2 5 3 3 2" xfId="59299" xr:uid="{00000000-0005-0000-0000-00006ACC0000}"/>
    <cellStyle name="Normal 13 2 5 3 3 3" xfId="59300" xr:uid="{00000000-0005-0000-0000-00006BCC0000}"/>
    <cellStyle name="Normal 13 2 5 3 4" xfId="59301" xr:uid="{00000000-0005-0000-0000-00006CCC0000}"/>
    <cellStyle name="Normal 13 2 5 3 4 2" xfId="59302" xr:uid="{00000000-0005-0000-0000-00006DCC0000}"/>
    <cellStyle name="Normal 13 2 5 3 5" xfId="59303" xr:uid="{00000000-0005-0000-0000-00006ECC0000}"/>
    <cellStyle name="Normal 13 2 5 3 6" xfId="59304" xr:uid="{00000000-0005-0000-0000-00006FCC0000}"/>
    <cellStyle name="Normal 13 2 5 4" xfId="59305" xr:uid="{00000000-0005-0000-0000-000070CC0000}"/>
    <cellStyle name="Normal 13 2 5 4 2" xfId="59306" xr:uid="{00000000-0005-0000-0000-000071CC0000}"/>
    <cellStyle name="Normal 13 2 5 4 2 2" xfId="59307" xr:uid="{00000000-0005-0000-0000-000072CC0000}"/>
    <cellStyle name="Normal 13 2 5 4 2 3" xfId="59308" xr:uid="{00000000-0005-0000-0000-000073CC0000}"/>
    <cellStyle name="Normal 13 2 5 4 3" xfId="59309" xr:uid="{00000000-0005-0000-0000-000074CC0000}"/>
    <cellStyle name="Normal 13 2 5 4 3 2" xfId="59310" xr:uid="{00000000-0005-0000-0000-000075CC0000}"/>
    <cellStyle name="Normal 13 2 5 4 4" xfId="59311" xr:uid="{00000000-0005-0000-0000-000076CC0000}"/>
    <cellStyle name="Normal 13 2 5 4 5" xfId="59312" xr:uid="{00000000-0005-0000-0000-000077CC0000}"/>
    <cellStyle name="Normal 13 2 5 5" xfId="59313" xr:uid="{00000000-0005-0000-0000-000078CC0000}"/>
    <cellStyle name="Normal 13 2 5 5 2" xfId="59314" xr:uid="{00000000-0005-0000-0000-000079CC0000}"/>
    <cellStyle name="Normal 13 2 5 5 3" xfId="59315" xr:uid="{00000000-0005-0000-0000-00007ACC0000}"/>
    <cellStyle name="Normal 13 2 5 6" xfId="59316" xr:uid="{00000000-0005-0000-0000-00007BCC0000}"/>
    <cellStyle name="Normal 13 2 5 6 2" xfId="59317" xr:uid="{00000000-0005-0000-0000-00007CCC0000}"/>
    <cellStyle name="Normal 13 2 5 6 3" xfId="59318" xr:uid="{00000000-0005-0000-0000-00007DCC0000}"/>
    <cellStyle name="Normal 13 2 5 7" xfId="59319" xr:uid="{00000000-0005-0000-0000-00007ECC0000}"/>
    <cellStyle name="Normal 13 2 5 7 2" xfId="59320" xr:uid="{00000000-0005-0000-0000-00007FCC0000}"/>
    <cellStyle name="Normal 13 2 5 8" xfId="59321" xr:uid="{00000000-0005-0000-0000-000080CC0000}"/>
    <cellStyle name="Normal 13 2 5 9" xfId="59322" xr:uid="{00000000-0005-0000-0000-000081CC0000}"/>
    <cellStyle name="Normal 13 2 6" xfId="59323" xr:uid="{00000000-0005-0000-0000-000082CC0000}"/>
    <cellStyle name="Normal 13 2 6 2" xfId="59324" xr:uid="{00000000-0005-0000-0000-000083CC0000}"/>
    <cellStyle name="Normal 13 2 6 2 2" xfId="59325" xr:uid="{00000000-0005-0000-0000-000084CC0000}"/>
    <cellStyle name="Normal 13 2 6 2 3" xfId="59326" xr:uid="{00000000-0005-0000-0000-000085CC0000}"/>
    <cellStyle name="Normal 13 2 6 3" xfId="59327" xr:uid="{00000000-0005-0000-0000-000086CC0000}"/>
    <cellStyle name="Normal 13 2 6 3 2" xfId="59328" xr:uid="{00000000-0005-0000-0000-000087CC0000}"/>
    <cellStyle name="Normal 13 2 6 3 3" xfId="59329" xr:uid="{00000000-0005-0000-0000-000088CC0000}"/>
    <cellStyle name="Normal 13 2 6 4" xfId="59330" xr:uid="{00000000-0005-0000-0000-000089CC0000}"/>
    <cellStyle name="Normal 13 2 6 4 2" xfId="59331" xr:uid="{00000000-0005-0000-0000-00008ACC0000}"/>
    <cellStyle name="Normal 13 2 6 5" xfId="59332" xr:uid="{00000000-0005-0000-0000-00008BCC0000}"/>
    <cellStyle name="Normal 13 2 6 6" xfId="59333" xr:uid="{00000000-0005-0000-0000-00008CCC0000}"/>
    <cellStyle name="Normal 13 2 7" xfId="59334" xr:uid="{00000000-0005-0000-0000-00008DCC0000}"/>
    <cellStyle name="Normal 13 2 7 2" xfId="59335" xr:uid="{00000000-0005-0000-0000-00008ECC0000}"/>
    <cellStyle name="Normal 13 2 7 2 2" xfId="59336" xr:uid="{00000000-0005-0000-0000-00008FCC0000}"/>
    <cellStyle name="Normal 13 2 7 2 3" xfId="59337" xr:uid="{00000000-0005-0000-0000-000090CC0000}"/>
    <cellStyle name="Normal 13 2 7 3" xfId="59338" xr:uid="{00000000-0005-0000-0000-000091CC0000}"/>
    <cellStyle name="Normal 13 2 7 3 2" xfId="59339" xr:uid="{00000000-0005-0000-0000-000092CC0000}"/>
    <cellStyle name="Normal 13 2 7 3 3" xfId="59340" xr:uid="{00000000-0005-0000-0000-000093CC0000}"/>
    <cellStyle name="Normal 13 2 7 4" xfId="59341" xr:uid="{00000000-0005-0000-0000-000094CC0000}"/>
    <cellStyle name="Normal 13 2 7 4 2" xfId="59342" xr:uid="{00000000-0005-0000-0000-000095CC0000}"/>
    <cellStyle name="Normal 13 2 7 5" xfId="59343" xr:uid="{00000000-0005-0000-0000-000096CC0000}"/>
    <cellStyle name="Normal 13 2 7 6" xfId="59344" xr:uid="{00000000-0005-0000-0000-000097CC0000}"/>
    <cellStyle name="Normal 13 2 8" xfId="59345" xr:uid="{00000000-0005-0000-0000-000098CC0000}"/>
    <cellStyle name="Normal 13 2 8 2" xfId="59346" xr:uid="{00000000-0005-0000-0000-000099CC0000}"/>
    <cellStyle name="Normal 13 2 8 2 2" xfId="59347" xr:uid="{00000000-0005-0000-0000-00009ACC0000}"/>
    <cellStyle name="Normal 13 2 8 2 3" xfId="59348" xr:uid="{00000000-0005-0000-0000-00009BCC0000}"/>
    <cellStyle name="Normal 13 2 8 3" xfId="59349" xr:uid="{00000000-0005-0000-0000-00009CCC0000}"/>
    <cellStyle name="Normal 13 2 8 3 2" xfId="59350" xr:uid="{00000000-0005-0000-0000-00009DCC0000}"/>
    <cellStyle name="Normal 13 2 8 4" xfId="59351" xr:uid="{00000000-0005-0000-0000-00009ECC0000}"/>
    <cellStyle name="Normal 13 2 8 5" xfId="59352" xr:uid="{00000000-0005-0000-0000-00009FCC0000}"/>
    <cellStyle name="Normal 13 2 9" xfId="59353" xr:uid="{00000000-0005-0000-0000-0000A0CC0000}"/>
    <cellStyle name="Normal 13 2 9 2" xfId="59354" xr:uid="{00000000-0005-0000-0000-0000A1CC0000}"/>
    <cellStyle name="Normal 13 2 9 3" xfId="59355" xr:uid="{00000000-0005-0000-0000-0000A2CC0000}"/>
    <cellStyle name="Normal 13 3" xfId="10868" xr:uid="{00000000-0005-0000-0000-0000A3CC0000}"/>
    <cellStyle name="Normal 13 3 10" xfId="59356" xr:uid="{00000000-0005-0000-0000-0000A4CC0000}"/>
    <cellStyle name="Normal 13 3 10 2" xfId="59357" xr:uid="{00000000-0005-0000-0000-0000A5CC0000}"/>
    <cellStyle name="Normal 13 3 11" xfId="59358" xr:uid="{00000000-0005-0000-0000-0000A6CC0000}"/>
    <cellStyle name="Normal 13 3 12" xfId="59359" xr:uid="{00000000-0005-0000-0000-0000A7CC0000}"/>
    <cellStyle name="Normal 13 3 13" xfId="59360" xr:uid="{00000000-0005-0000-0000-0000A8CC0000}"/>
    <cellStyle name="Normal 13 3 2" xfId="14624" xr:uid="{00000000-0005-0000-0000-0000A9CC0000}"/>
    <cellStyle name="Normal 13 3 2 10" xfId="59361" xr:uid="{00000000-0005-0000-0000-0000AACC0000}"/>
    <cellStyle name="Normal 13 3 2 2" xfId="59362" xr:uid="{00000000-0005-0000-0000-0000ABCC0000}"/>
    <cellStyle name="Normal 13 3 2 2 2" xfId="59363" xr:uid="{00000000-0005-0000-0000-0000ACCC0000}"/>
    <cellStyle name="Normal 13 3 2 2 2 2" xfId="59364" xr:uid="{00000000-0005-0000-0000-0000ADCC0000}"/>
    <cellStyle name="Normal 13 3 2 2 2 2 2" xfId="59365" xr:uid="{00000000-0005-0000-0000-0000AECC0000}"/>
    <cellStyle name="Normal 13 3 2 2 2 2 3" xfId="59366" xr:uid="{00000000-0005-0000-0000-0000AFCC0000}"/>
    <cellStyle name="Normal 13 3 2 2 2 3" xfId="59367" xr:uid="{00000000-0005-0000-0000-0000B0CC0000}"/>
    <cellStyle name="Normal 13 3 2 2 2 3 2" xfId="59368" xr:uid="{00000000-0005-0000-0000-0000B1CC0000}"/>
    <cellStyle name="Normal 13 3 2 2 2 3 3" xfId="59369" xr:uid="{00000000-0005-0000-0000-0000B2CC0000}"/>
    <cellStyle name="Normal 13 3 2 2 2 4" xfId="59370" xr:uid="{00000000-0005-0000-0000-0000B3CC0000}"/>
    <cellStyle name="Normal 13 3 2 2 2 4 2" xfId="59371" xr:uid="{00000000-0005-0000-0000-0000B4CC0000}"/>
    <cellStyle name="Normal 13 3 2 2 2 5" xfId="59372" xr:uid="{00000000-0005-0000-0000-0000B5CC0000}"/>
    <cellStyle name="Normal 13 3 2 2 2 6" xfId="59373" xr:uid="{00000000-0005-0000-0000-0000B6CC0000}"/>
    <cellStyle name="Normal 13 3 2 2 3" xfId="59374" xr:uid="{00000000-0005-0000-0000-0000B7CC0000}"/>
    <cellStyle name="Normal 13 3 2 2 3 2" xfId="59375" xr:uid="{00000000-0005-0000-0000-0000B8CC0000}"/>
    <cellStyle name="Normal 13 3 2 2 3 2 2" xfId="59376" xr:uid="{00000000-0005-0000-0000-0000B9CC0000}"/>
    <cellStyle name="Normal 13 3 2 2 3 2 3" xfId="59377" xr:uid="{00000000-0005-0000-0000-0000BACC0000}"/>
    <cellStyle name="Normal 13 3 2 2 3 3" xfId="59378" xr:uid="{00000000-0005-0000-0000-0000BBCC0000}"/>
    <cellStyle name="Normal 13 3 2 2 3 3 2" xfId="59379" xr:uid="{00000000-0005-0000-0000-0000BCCC0000}"/>
    <cellStyle name="Normal 13 3 2 2 3 3 3" xfId="59380" xr:uid="{00000000-0005-0000-0000-0000BDCC0000}"/>
    <cellStyle name="Normal 13 3 2 2 3 4" xfId="59381" xr:uid="{00000000-0005-0000-0000-0000BECC0000}"/>
    <cellStyle name="Normal 13 3 2 2 3 4 2" xfId="59382" xr:uid="{00000000-0005-0000-0000-0000BFCC0000}"/>
    <cellStyle name="Normal 13 3 2 2 3 5" xfId="59383" xr:uid="{00000000-0005-0000-0000-0000C0CC0000}"/>
    <cellStyle name="Normal 13 3 2 2 3 6" xfId="59384" xr:uid="{00000000-0005-0000-0000-0000C1CC0000}"/>
    <cellStyle name="Normal 13 3 2 2 4" xfId="59385" xr:uid="{00000000-0005-0000-0000-0000C2CC0000}"/>
    <cellStyle name="Normal 13 3 2 2 4 2" xfId="59386" xr:uid="{00000000-0005-0000-0000-0000C3CC0000}"/>
    <cellStyle name="Normal 13 3 2 2 4 2 2" xfId="59387" xr:uid="{00000000-0005-0000-0000-0000C4CC0000}"/>
    <cellStyle name="Normal 13 3 2 2 4 2 3" xfId="59388" xr:uid="{00000000-0005-0000-0000-0000C5CC0000}"/>
    <cellStyle name="Normal 13 3 2 2 4 3" xfId="59389" xr:uid="{00000000-0005-0000-0000-0000C6CC0000}"/>
    <cellStyle name="Normal 13 3 2 2 4 3 2" xfId="59390" xr:uid="{00000000-0005-0000-0000-0000C7CC0000}"/>
    <cellStyle name="Normal 13 3 2 2 4 4" xfId="59391" xr:uid="{00000000-0005-0000-0000-0000C8CC0000}"/>
    <cellStyle name="Normal 13 3 2 2 4 5" xfId="59392" xr:uid="{00000000-0005-0000-0000-0000C9CC0000}"/>
    <cellStyle name="Normal 13 3 2 2 5" xfId="59393" xr:uid="{00000000-0005-0000-0000-0000CACC0000}"/>
    <cellStyle name="Normal 13 3 2 2 5 2" xfId="59394" xr:uid="{00000000-0005-0000-0000-0000CBCC0000}"/>
    <cellStyle name="Normal 13 3 2 2 5 3" xfId="59395" xr:uid="{00000000-0005-0000-0000-0000CCCC0000}"/>
    <cellStyle name="Normal 13 3 2 2 6" xfId="59396" xr:uid="{00000000-0005-0000-0000-0000CDCC0000}"/>
    <cellStyle name="Normal 13 3 2 2 6 2" xfId="59397" xr:uid="{00000000-0005-0000-0000-0000CECC0000}"/>
    <cellStyle name="Normal 13 3 2 2 6 3" xfId="59398" xr:uid="{00000000-0005-0000-0000-0000CFCC0000}"/>
    <cellStyle name="Normal 13 3 2 2 7" xfId="59399" xr:uid="{00000000-0005-0000-0000-0000D0CC0000}"/>
    <cellStyle name="Normal 13 3 2 2 7 2" xfId="59400" xr:uid="{00000000-0005-0000-0000-0000D1CC0000}"/>
    <cellStyle name="Normal 13 3 2 2 8" xfId="59401" xr:uid="{00000000-0005-0000-0000-0000D2CC0000}"/>
    <cellStyle name="Normal 13 3 2 2 9" xfId="59402" xr:uid="{00000000-0005-0000-0000-0000D3CC0000}"/>
    <cellStyle name="Normal 13 3 2 3" xfId="59403" xr:uid="{00000000-0005-0000-0000-0000D4CC0000}"/>
    <cellStyle name="Normal 13 3 2 3 2" xfId="59404" xr:uid="{00000000-0005-0000-0000-0000D5CC0000}"/>
    <cellStyle name="Normal 13 3 2 3 2 2" xfId="59405" xr:uid="{00000000-0005-0000-0000-0000D6CC0000}"/>
    <cellStyle name="Normal 13 3 2 3 2 3" xfId="59406" xr:uid="{00000000-0005-0000-0000-0000D7CC0000}"/>
    <cellStyle name="Normal 13 3 2 3 3" xfId="59407" xr:uid="{00000000-0005-0000-0000-0000D8CC0000}"/>
    <cellStyle name="Normal 13 3 2 3 3 2" xfId="59408" xr:uid="{00000000-0005-0000-0000-0000D9CC0000}"/>
    <cellStyle name="Normal 13 3 2 3 3 3" xfId="59409" xr:uid="{00000000-0005-0000-0000-0000DACC0000}"/>
    <cellStyle name="Normal 13 3 2 3 4" xfId="59410" xr:uid="{00000000-0005-0000-0000-0000DBCC0000}"/>
    <cellStyle name="Normal 13 3 2 3 4 2" xfId="59411" xr:uid="{00000000-0005-0000-0000-0000DCCC0000}"/>
    <cellStyle name="Normal 13 3 2 3 5" xfId="59412" xr:uid="{00000000-0005-0000-0000-0000DDCC0000}"/>
    <cellStyle name="Normal 13 3 2 3 6" xfId="59413" xr:uid="{00000000-0005-0000-0000-0000DECC0000}"/>
    <cellStyle name="Normal 13 3 2 4" xfId="59414" xr:uid="{00000000-0005-0000-0000-0000DFCC0000}"/>
    <cellStyle name="Normal 13 3 2 4 2" xfId="59415" xr:uid="{00000000-0005-0000-0000-0000E0CC0000}"/>
    <cellStyle name="Normal 13 3 2 4 2 2" xfId="59416" xr:uid="{00000000-0005-0000-0000-0000E1CC0000}"/>
    <cellStyle name="Normal 13 3 2 4 2 3" xfId="59417" xr:uid="{00000000-0005-0000-0000-0000E2CC0000}"/>
    <cellStyle name="Normal 13 3 2 4 3" xfId="59418" xr:uid="{00000000-0005-0000-0000-0000E3CC0000}"/>
    <cellStyle name="Normal 13 3 2 4 3 2" xfId="59419" xr:uid="{00000000-0005-0000-0000-0000E4CC0000}"/>
    <cellStyle name="Normal 13 3 2 4 3 3" xfId="59420" xr:uid="{00000000-0005-0000-0000-0000E5CC0000}"/>
    <cellStyle name="Normal 13 3 2 4 4" xfId="59421" xr:uid="{00000000-0005-0000-0000-0000E6CC0000}"/>
    <cellStyle name="Normal 13 3 2 4 4 2" xfId="59422" xr:uid="{00000000-0005-0000-0000-0000E7CC0000}"/>
    <cellStyle name="Normal 13 3 2 4 5" xfId="59423" xr:uid="{00000000-0005-0000-0000-0000E8CC0000}"/>
    <cellStyle name="Normal 13 3 2 4 6" xfId="59424" xr:uid="{00000000-0005-0000-0000-0000E9CC0000}"/>
    <cellStyle name="Normal 13 3 2 5" xfId="59425" xr:uid="{00000000-0005-0000-0000-0000EACC0000}"/>
    <cellStyle name="Normal 13 3 2 5 2" xfId="59426" xr:uid="{00000000-0005-0000-0000-0000EBCC0000}"/>
    <cellStyle name="Normal 13 3 2 5 2 2" xfId="59427" xr:uid="{00000000-0005-0000-0000-0000ECCC0000}"/>
    <cellStyle name="Normal 13 3 2 5 2 3" xfId="59428" xr:uid="{00000000-0005-0000-0000-0000EDCC0000}"/>
    <cellStyle name="Normal 13 3 2 5 3" xfId="59429" xr:uid="{00000000-0005-0000-0000-0000EECC0000}"/>
    <cellStyle name="Normal 13 3 2 5 3 2" xfId="59430" xr:uid="{00000000-0005-0000-0000-0000EFCC0000}"/>
    <cellStyle name="Normal 13 3 2 5 4" xfId="59431" xr:uid="{00000000-0005-0000-0000-0000F0CC0000}"/>
    <cellStyle name="Normal 13 3 2 5 5" xfId="59432" xr:uid="{00000000-0005-0000-0000-0000F1CC0000}"/>
    <cellStyle name="Normal 13 3 2 6" xfId="59433" xr:uid="{00000000-0005-0000-0000-0000F2CC0000}"/>
    <cellStyle name="Normal 13 3 2 6 2" xfId="59434" xr:uid="{00000000-0005-0000-0000-0000F3CC0000}"/>
    <cellStyle name="Normal 13 3 2 6 3" xfId="59435" xr:uid="{00000000-0005-0000-0000-0000F4CC0000}"/>
    <cellStyle name="Normal 13 3 2 7" xfId="59436" xr:uid="{00000000-0005-0000-0000-0000F5CC0000}"/>
    <cellStyle name="Normal 13 3 2 7 2" xfId="59437" xr:uid="{00000000-0005-0000-0000-0000F6CC0000}"/>
    <cellStyle name="Normal 13 3 2 7 3" xfId="59438" xr:uid="{00000000-0005-0000-0000-0000F7CC0000}"/>
    <cellStyle name="Normal 13 3 2 8" xfId="59439" xr:uid="{00000000-0005-0000-0000-0000F8CC0000}"/>
    <cellStyle name="Normal 13 3 2 8 2" xfId="59440" xr:uid="{00000000-0005-0000-0000-0000F9CC0000}"/>
    <cellStyle name="Normal 13 3 2 9" xfId="59441" xr:uid="{00000000-0005-0000-0000-0000FACC0000}"/>
    <cellStyle name="Normal 13 3 3" xfId="59442" xr:uid="{00000000-0005-0000-0000-0000FBCC0000}"/>
    <cellStyle name="Normal 13 3 3 2" xfId="59443" xr:uid="{00000000-0005-0000-0000-0000FCCC0000}"/>
    <cellStyle name="Normal 13 3 3 2 2" xfId="59444" xr:uid="{00000000-0005-0000-0000-0000FDCC0000}"/>
    <cellStyle name="Normal 13 3 3 2 2 2" xfId="59445" xr:uid="{00000000-0005-0000-0000-0000FECC0000}"/>
    <cellStyle name="Normal 13 3 3 2 2 3" xfId="59446" xr:uid="{00000000-0005-0000-0000-0000FFCC0000}"/>
    <cellStyle name="Normal 13 3 3 2 3" xfId="59447" xr:uid="{00000000-0005-0000-0000-000000CD0000}"/>
    <cellStyle name="Normal 13 3 3 2 3 2" xfId="59448" xr:uid="{00000000-0005-0000-0000-000001CD0000}"/>
    <cellStyle name="Normal 13 3 3 2 3 3" xfId="59449" xr:uid="{00000000-0005-0000-0000-000002CD0000}"/>
    <cellStyle name="Normal 13 3 3 2 4" xfId="59450" xr:uid="{00000000-0005-0000-0000-000003CD0000}"/>
    <cellStyle name="Normal 13 3 3 2 4 2" xfId="59451" xr:uid="{00000000-0005-0000-0000-000004CD0000}"/>
    <cellStyle name="Normal 13 3 3 2 5" xfId="59452" xr:uid="{00000000-0005-0000-0000-000005CD0000}"/>
    <cellStyle name="Normal 13 3 3 2 6" xfId="59453" xr:uid="{00000000-0005-0000-0000-000006CD0000}"/>
    <cellStyle name="Normal 13 3 3 3" xfId="59454" xr:uid="{00000000-0005-0000-0000-000007CD0000}"/>
    <cellStyle name="Normal 13 3 3 3 2" xfId="59455" xr:uid="{00000000-0005-0000-0000-000008CD0000}"/>
    <cellStyle name="Normal 13 3 3 3 2 2" xfId="59456" xr:uid="{00000000-0005-0000-0000-000009CD0000}"/>
    <cellStyle name="Normal 13 3 3 3 2 3" xfId="59457" xr:uid="{00000000-0005-0000-0000-00000ACD0000}"/>
    <cellStyle name="Normal 13 3 3 3 3" xfId="59458" xr:uid="{00000000-0005-0000-0000-00000BCD0000}"/>
    <cellStyle name="Normal 13 3 3 3 3 2" xfId="59459" xr:uid="{00000000-0005-0000-0000-00000CCD0000}"/>
    <cellStyle name="Normal 13 3 3 3 3 3" xfId="59460" xr:uid="{00000000-0005-0000-0000-00000DCD0000}"/>
    <cellStyle name="Normal 13 3 3 3 4" xfId="59461" xr:uid="{00000000-0005-0000-0000-00000ECD0000}"/>
    <cellStyle name="Normal 13 3 3 3 4 2" xfId="59462" xr:uid="{00000000-0005-0000-0000-00000FCD0000}"/>
    <cellStyle name="Normal 13 3 3 3 5" xfId="59463" xr:uid="{00000000-0005-0000-0000-000010CD0000}"/>
    <cellStyle name="Normal 13 3 3 3 6" xfId="59464" xr:uid="{00000000-0005-0000-0000-000011CD0000}"/>
    <cellStyle name="Normal 13 3 3 4" xfId="59465" xr:uid="{00000000-0005-0000-0000-000012CD0000}"/>
    <cellStyle name="Normal 13 3 3 4 2" xfId="59466" xr:uid="{00000000-0005-0000-0000-000013CD0000}"/>
    <cellStyle name="Normal 13 3 3 4 2 2" xfId="59467" xr:uid="{00000000-0005-0000-0000-000014CD0000}"/>
    <cellStyle name="Normal 13 3 3 4 2 3" xfId="59468" xr:uid="{00000000-0005-0000-0000-000015CD0000}"/>
    <cellStyle name="Normal 13 3 3 4 3" xfId="59469" xr:uid="{00000000-0005-0000-0000-000016CD0000}"/>
    <cellStyle name="Normal 13 3 3 4 3 2" xfId="59470" xr:uid="{00000000-0005-0000-0000-000017CD0000}"/>
    <cellStyle name="Normal 13 3 3 4 4" xfId="59471" xr:uid="{00000000-0005-0000-0000-000018CD0000}"/>
    <cellStyle name="Normal 13 3 3 4 5" xfId="59472" xr:uid="{00000000-0005-0000-0000-000019CD0000}"/>
    <cellStyle name="Normal 13 3 3 5" xfId="59473" xr:uid="{00000000-0005-0000-0000-00001ACD0000}"/>
    <cellStyle name="Normal 13 3 3 5 2" xfId="59474" xr:uid="{00000000-0005-0000-0000-00001BCD0000}"/>
    <cellStyle name="Normal 13 3 3 5 3" xfId="59475" xr:uid="{00000000-0005-0000-0000-00001CCD0000}"/>
    <cellStyle name="Normal 13 3 3 6" xfId="59476" xr:uid="{00000000-0005-0000-0000-00001DCD0000}"/>
    <cellStyle name="Normal 13 3 3 6 2" xfId="59477" xr:uid="{00000000-0005-0000-0000-00001ECD0000}"/>
    <cellStyle name="Normal 13 3 3 6 3" xfId="59478" xr:uid="{00000000-0005-0000-0000-00001FCD0000}"/>
    <cellStyle name="Normal 13 3 3 7" xfId="59479" xr:uid="{00000000-0005-0000-0000-000020CD0000}"/>
    <cellStyle name="Normal 13 3 3 7 2" xfId="59480" xr:uid="{00000000-0005-0000-0000-000021CD0000}"/>
    <cellStyle name="Normal 13 3 3 8" xfId="59481" xr:uid="{00000000-0005-0000-0000-000022CD0000}"/>
    <cellStyle name="Normal 13 3 3 9" xfId="59482" xr:uid="{00000000-0005-0000-0000-000023CD0000}"/>
    <cellStyle name="Normal 13 3 4" xfId="59483" xr:uid="{00000000-0005-0000-0000-000024CD0000}"/>
    <cellStyle name="Normal 13 3 4 2" xfId="59484" xr:uid="{00000000-0005-0000-0000-000025CD0000}"/>
    <cellStyle name="Normal 13 3 4 2 2" xfId="59485" xr:uid="{00000000-0005-0000-0000-000026CD0000}"/>
    <cellStyle name="Normal 13 3 4 2 2 2" xfId="59486" xr:uid="{00000000-0005-0000-0000-000027CD0000}"/>
    <cellStyle name="Normal 13 3 4 2 2 3" xfId="59487" xr:uid="{00000000-0005-0000-0000-000028CD0000}"/>
    <cellStyle name="Normal 13 3 4 2 3" xfId="59488" xr:uid="{00000000-0005-0000-0000-000029CD0000}"/>
    <cellStyle name="Normal 13 3 4 2 3 2" xfId="59489" xr:uid="{00000000-0005-0000-0000-00002ACD0000}"/>
    <cellStyle name="Normal 13 3 4 2 3 3" xfId="59490" xr:uid="{00000000-0005-0000-0000-00002BCD0000}"/>
    <cellStyle name="Normal 13 3 4 2 4" xfId="59491" xr:uid="{00000000-0005-0000-0000-00002CCD0000}"/>
    <cellStyle name="Normal 13 3 4 2 4 2" xfId="59492" xr:uid="{00000000-0005-0000-0000-00002DCD0000}"/>
    <cellStyle name="Normal 13 3 4 2 5" xfId="59493" xr:uid="{00000000-0005-0000-0000-00002ECD0000}"/>
    <cellStyle name="Normal 13 3 4 2 6" xfId="59494" xr:uid="{00000000-0005-0000-0000-00002FCD0000}"/>
    <cellStyle name="Normal 13 3 4 3" xfId="59495" xr:uid="{00000000-0005-0000-0000-000030CD0000}"/>
    <cellStyle name="Normal 13 3 4 3 2" xfId="59496" xr:uid="{00000000-0005-0000-0000-000031CD0000}"/>
    <cellStyle name="Normal 13 3 4 3 2 2" xfId="59497" xr:uid="{00000000-0005-0000-0000-000032CD0000}"/>
    <cellStyle name="Normal 13 3 4 3 2 3" xfId="59498" xr:uid="{00000000-0005-0000-0000-000033CD0000}"/>
    <cellStyle name="Normal 13 3 4 3 3" xfId="59499" xr:uid="{00000000-0005-0000-0000-000034CD0000}"/>
    <cellStyle name="Normal 13 3 4 3 3 2" xfId="59500" xr:uid="{00000000-0005-0000-0000-000035CD0000}"/>
    <cellStyle name="Normal 13 3 4 3 3 3" xfId="59501" xr:uid="{00000000-0005-0000-0000-000036CD0000}"/>
    <cellStyle name="Normal 13 3 4 3 4" xfId="59502" xr:uid="{00000000-0005-0000-0000-000037CD0000}"/>
    <cellStyle name="Normal 13 3 4 3 4 2" xfId="59503" xr:uid="{00000000-0005-0000-0000-000038CD0000}"/>
    <cellStyle name="Normal 13 3 4 3 5" xfId="59504" xr:uid="{00000000-0005-0000-0000-000039CD0000}"/>
    <cellStyle name="Normal 13 3 4 3 6" xfId="59505" xr:uid="{00000000-0005-0000-0000-00003ACD0000}"/>
    <cellStyle name="Normal 13 3 4 4" xfId="59506" xr:uid="{00000000-0005-0000-0000-00003BCD0000}"/>
    <cellStyle name="Normal 13 3 4 4 2" xfId="59507" xr:uid="{00000000-0005-0000-0000-00003CCD0000}"/>
    <cellStyle name="Normal 13 3 4 4 2 2" xfId="59508" xr:uid="{00000000-0005-0000-0000-00003DCD0000}"/>
    <cellStyle name="Normal 13 3 4 4 2 3" xfId="59509" xr:uid="{00000000-0005-0000-0000-00003ECD0000}"/>
    <cellStyle name="Normal 13 3 4 4 3" xfId="59510" xr:uid="{00000000-0005-0000-0000-00003FCD0000}"/>
    <cellStyle name="Normal 13 3 4 4 3 2" xfId="59511" xr:uid="{00000000-0005-0000-0000-000040CD0000}"/>
    <cellStyle name="Normal 13 3 4 4 4" xfId="59512" xr:uid="{00000000-0005-0000-0000-000041CD0000}"/>
    <cellStyle name="Normal 13 3 4 4 5" xfId="59513" xr:uid="{00000000-0005-0000-0000-000042CD0000}"/>
    <cellStyle name="Normal 13 3 4 5" xfId="59514" xr:uid="{00000000-0005-0000-0000-000043CD0000}"/>
    <cellStyle name="Normal 13 3 4 5 2" xfId="59515" xr:uid="{00000000-0005-0000-0000-000044CD0000}"/>
    <cellStyle name="Normal 13 3 4 5 3" xfId="59516" xr:uid="{00000000-0005-0000-0000-000045CD0000}"/>
    <cellStyle name="Normal 13 3 4 6" xfId="59517" xr:uid="{00000000-0005-0000-0000-000046CD0000}"/>
    <cellStyle name="Normal 13 3 4 6 2" xfId="59518" xr:uid="{00000000-0005-0000-0000-000047CD0000}"/>
    <cellStyle name="Normal 13 3 4 6 3" xfId="59519" xr:uid="{00000000-0005-0000-0000-000048CD0000}"/>
    <cellStyle name="Normal 13 3 4 7" xfId="59520" xr:uid="{00000000-0005-0000-0000-000049CD0000}"/>
    <cellStyle name="Normal 13 3 4 7 2" xfId="59521" xr:uid="{00000000-0005-0000-0000-00004ACD0000}"/>
    <cellStyle name="Normal 13 3 4 8" xfId="59522" xr:uid="{00000000-0005-0000-0000-00004BCD0000}"/>
    <cellStyle name="Normal 13 3 4 9" xfId="59523" xr:uid="{00000000-0005-0000-0000-00004CCD0000}"/>
    <cellStyle name="Normal 13 3 5" xfId="59524" xr:uid="{00000000-0005-0000-0000-00004DCD0000}"/>
    <cellStyle name="Normal 13 3 5 2" xfId="59525" xr:uid="{00000000-0005-0000-0000-00004ECD0000}"/>
    <cellStyle name="Normal 13 3 5 2 2" xfId="59526" xr:uid="{00000000-0005-0000-0000-00004FCD0000}"/>
    <cellStyle name="Normal 13 3 5 2 3" xfId="59527" xr:uid="{00000000-0005-0000-0000-000050CD0000}"/>
    <cellStyle name="Normal 13 3 5 3" xfId="59528" xr:uid="{00000000-0005-0000-0000-000051CD0000}"/>
    <cellStyle name="Normal 13 3 5 3 2" xfId="59529" xr:uid="{00000000-0005-0000-0000-000052CD0000}"/>
    <cellStyle name="Normal 13 3 5 3 3" xfId="59530" xr:uid="{00000000-0005-0000-0000-000053CD0000}"/>
    <cellStyle name="Normal 13 3 5 4" xfId="59531" xr:uid="{00000000-0005-0000-0000-000054CD0000}"/>
    <cellStyle name="Normal 13 3 5 4 2" xfId="59532" xr:uid="{00000000-0005-0000-0000-000055CD0000}"/>
    <cellStyle name="Normal 13 3 5 5" xfId="59533" xr:uid="{00000000-0005-0000-0000-000056CD0000}"/>
    <cellStyle name="Normal 13 3 5 6" xfId="59534" xr:uid="{00000000-0005-0000-0000-000057CD0000}"/>
    <cellStyle name="Normal 13 3 6" xfId="59535" xr:uid="{00000000-0005-0000-0000-000058CD0000}"/>
    <cellStyle name="Normal 13 3 6 2" xfId="59536" xr:uid="{00000000-0005-0000-0000-000059CD0000}"/>
    <cellStyle name="Normal 13 3 6 2 2" xfId="59537" xr:uid="{00000000-0005-0000-0000-00005ACD0000}"/>
    <cellStyle name="Normal 13 3 6 2 3" xfId="59538" xr:uid="{00000000-0005-0000-0000-00005BCD0000}"/>
    <cellStyle name="Normal 13 3 6 3" xfId="59539" xr:uid="{00000000-0005-0000-0000-00005CCD0000}"/>
    <cellStyle name="Normal 13 3 6 3 2" xfId="59540" xr:uid="{00000000-0005-0000-0000-00005DCD0000}"/>
    <cellStyle name="Normal 13 3 6 3 3" xfId="59541" xr:uid="{00000000-0005-0000-0000-00005ECD0000}"/>
    <cellStyle name="Normal 13 3 6 4" xfId="59542" xr:uid="{00000000-0005-0000-0000-00005FCD0000}"/>
    <cellStyle name="Normal 13 3 6 4 2" xfId="59543" xr:uid="{00000000-0005-0000-0000-000060CD0000}"/>
    <cellStyle name="Normal 13 3 6 5" xfId="59544" xr:uid="{00000000-0005-0000-0000-000061CD0000}"/>
    <cellStyle name="Normal 13 3 6 6" xfId="59545" xr:uid="{00000000-0005-0000-0000-000062CD0000}"/>
    <cellStyle name="Normal 13 3 7" xfId="59546" xr:uid="{00000000-0005-0000-0000-000063CD0000}"/>
    <cellStyle name="Normal 13 3 7 2" xfId="59547" xr:uid="{00000000-0005-0000-0000-000064CD0000}"/>
    <cellStyle name="Normal 13 3 7 2 2" xfId="59548" xr:uid="{00000000-0005-0000-0000-000065CD0000}"/>
    <cellStyle name="Normal 13 3 7 2 3" xfId="59549" xr:uid="{00000000-0005-0000-0000-000066CD0000}"/>
    <cellStyle name="Normal 13 3 7 3" xfId="59550" xr:uid="{00000000-0005-0000-0000-000067CD0000}"/>
    <cellStyle name="Normal 13 3 7 3 2" xfId="59551" xr:uid="{00000000-0005-0000-0000-000068CD0000}"/>
    <cellStyle name="Normal 13 3 7 4" xfId="59552" xr:uid="{00000000-0005-0000-0000-000069CD0000}"/>
    <cellStyle name="Normal 13 3 7 5" xfId="59553" xr:uid="{00000000-0005-0000-0000-00006ACD0000}"/>
    <cellStyle name="Normal 13 3 8" xfId="59554" xr:uid="{00000000-0005-0000-0000-00006BCD0000}"/>
    <cellStyle name="Normal 13 3 8 2" xfId="59555" xr:uid="{00000000-0005-0000-0000-00006CCD0000}"/>
    <cellStyle name="Normal 13 3 8 3" xfId="59556" xr:uid="{00000000-0005-0000-0000-00006DCD0000}"/>
    <cellStyle name="Normal 13 3 9" xfId="59557" xr:uid="{00000000-0005-0000-0000-00006ECD0000}"/>
    <cellStyle name="Normal 13 3 9 2" xfId="59558" xr:uid="{00000000-0005-0000-0000-00006FCD0000}"/>
    <cellStyle name="Normal 13 3 9 3" xfId="59559" xr:uid="{00000000-0005-0000-0000-000070CD0000}"/>
    <cellStyle name="Normal 13 4" xfId="14625" xr:uid="{00000000-0005-0000-0000-000071CD0000}"/>
    <cellStyle name="Normal 13 4 10" xfId="59560" xr:uid="{00000000-0005-0000-0000-000072CD0000}"/>
    <cellStyle name="Normal 13 4 2" xfId="59561" xr:uid="{00000000-0005-0000-0000-000073CD0000}"/>
    <cellStyle name="Normal 13 4 2 2" xfId="59562" xr:uid="{00000000-0005-0000-0000-000074CD0000}"/>
    <cellStyle name="Normal 13 4 2 2 2" xfId="59563" xr:uid="{00000000-0005-0000-0000-000075CD0000}"/>
    <cellStyle name="Normal 13 4 2 2 2 2" xfId="59564" xr:uid="{00000000-0005-0000-0000-000076CD0000}"/>
    <cellStyle name="Normal 13 4 2 2 2 3" xfId="59565" xr:uid="{00000000-0005-0000-0000-000077CD0000}"/>
    <cellStyle name="Normal 13 4 2 2 3" xfId="59566" xr:uid="{00000000-0005-0000-0000-000078CD0000}"/>
    <cellStyle name="Normal 13 4 2 2 3 2" xfId="59567" xr:uid="{00000000-0005-0000-0000-000079CD0000}"/>
    <cellStyle name="Normal 13 4 2 2 3 3" xfId="59568" xr:uid="{00000000-0005-0000-0000-00007ACD0000}"/>
    <cellStyle name="Normal 13 4 2 2 4" xfId="59569" xr:uid="{00000000-0005-0000-0000-00007BCD0000}"/>
    <cellStyle name="Normal 13 4 2 2 4 2" xfId="59570" xr:uid="{00000000-0005-0000-0000-00007CCD0000}"/>
    <cellStyle name="Normal 13 4 2 2 5" xfId="59571" xr:uid="{00000000-0005-0000-0000-00007DCD0000}"/>
    <cellStyle name="Normal 13 4 2 2 6" xfId="59572" xr:uid="{00000000-0005-0000-0000-00007ECD0000}"/>
    <cellStyle name="Normal 13 4 2 3" xfId="59573" xr:uid="{00000000-0005-0000-0000-00007FCD0000}"/>
    <cellStyle name="Normal 13 4 2 3 2" xfId="59574" xr:uid="{00000000-0005-0000-0000-000080CD0000}"/>
    <cellStyle name="Normal 13 4 2 3 2 2" xfId="59575" xr:uid="{00000000-0005-0000-0000-000081CD0000}"/>
    <cellStyle name="Normal 13 4 2 3 2 3" xfId="59576" xr:uid="{00000000-0005-0000-0000-000082CD0000}"/>
    <cellStyle name="Normal 13 4 2 3 3" xfId="59577" xr:uid="{00000000-0005-0000-0000-000083CD0000}"/>
    <cellStyle name="Normal 13 4 2 3 3 2" xfId="59578" xr:uid="{00000000-0005-0000-0000-000084CD0000}"/>
    <cellStyle name="Normal 13 4 2 3 3 3" xfId="59579" xr:uid="{00000000-0005-0000-0000-000085CD0000}"/>
    <cellStyle name="Normal 13 4 2 3 4" xfId="59580" xr:uid="{00000000-0005-0000-0000-000086CD0000}"/>
    <cellStyle name="Normal 13 4 2 3 4 2" xfId="59581" xr:uid="{00000000-0005-0000-0000-000087CD0000}"/>
    <cellStyle name="Normal 13 4 2 3 5" xfId="59582" xr:uid="{00000000-0005-0000-0000-000088CD0000}"/>
    <cellStyle name="Normal 13 4 2 3 6" xfId="59583" xr:uid="{00000000-0005-0000-0000-000089CD0000}"/>
    <cellStyle name="Normal 13 4 2 4" xfId="59584" xr:uid="{00000000-0005-0000-0000-00008ACD0000}"/>
    <cellStyle name="Normal 13 4 2 4 2" xfId="59585" xr:uid="{00000000-0005-0000-0000-00008BCD0000}"/>
    <cellStyle name="Normal 13 4 2 4 2 2" xfId="59586" xr:uid="{00000000-0005-0000-0000-00008CCD0000}"/>
    <cellStyle name="Normal 13 4 2 4 2 3" xfId="59587" xr:uid="{00000000-0005-0000-0000-00008DCD0000}"/>
    <cellStyle name="Normal 13 4 2 4 3" xfId="59588" xr:uid="{00000000-0005-0000-0000-00008ECD0000}"/>
    <cellStyle name="Normal 13 4 2 4 3 2" xfId="59589" xr:uid="{00000000-0005-0000-0000-00008FCD0000}"/>
    <cellStyle name="Normal 13 4 2 4 4" xfId="59590" xr:uid="{00000000-0005-0000-0000-000090CD0000}"/>
    <cellStyle name="Normal 13 4 2 4 5" xfId="59591" xr:uid="{00000000-0005-0000-0000-000091CD0000}"/>
    <cellStyle name="Normal 13 4 2 5" xfId="59592" xr:uid="{00000000-0005-0000-0000-000092CD0000}"/>
    <cellStyle name="Normal 13 4 2 5 2" xfId="59593" xr:uid="{00000000-0005-0000-0000-000093CD0000}"/>
    <cellStyle name="Normal 13 4 2 5 3" xfId="59594" xr:uid="{00000000-0005-0000-0000-000094CD0000}"/>
    <cellStyle name="Normal 13 4 2 6" xfId="59595" xr:uid="{00000000-0005-0000-0000-000095CD0000}"/>
    <cellStyle name="Normal 13 4 2 6 2" xfId="59596" xr:uid="{00000000-0005-0000-0000-000096CD0000}"/>
    <cellStyle name="Normal 13 4 2 6 3" xfId="59597" xr:uid="{00000000-0005-0000-0000-000097CD0000}"/>
    <cellStyle name="Normal 13 4 2 7" xfId="59598" xr:uid="{00000000-0005-0000-0000-000098CD0000}"/>
    <cellStyle name="Normal 13 4 2 7 2" xfId="59599" xr:uid="{00000000-0005-0000-0000-000099CD0000}"/>
    <cellStyle name="Normal 13 4 2 8" xfId="59600" xr:uid="{00000000-0005-0000-0000-00009ACD0000}"/>
    <cellStyle name="Normal 13 4 2 9" xfId="59601" xr:uid="{00000000-0005-0000-0000-00009BCD0000}"/>
    <cellStyle name="Normal 13 4 3" xfId="59602" xr:uid="{00000000-0005-0000-0000-00009CCD0000}"/>
    <cellStyle name="Normal 13 4 3 2" xfId="59603" xr:uid="{00000000-0005-0000-0000-00009DCD0000}"/>
    <cellStyle name="Normal 13 4 3 2 2" xfId="59604" xr:uid="{00000000-0005-0000-0000-00009ECD0000}"/>
    <cellStyle name="Normal 13 4 3 2 3" xfId="59605" xr:uid="{00000000-0005-0000-0000-00009FCD0000}"/>
    <cellStyle name="Normal 13 4 3 3" xfId="59606" xr:uid="{00000000-0005-0000-0000-0000A0CD0000}"/>
    <cellStyle name="Normal 13 4 3 3 2" xfId="59607" xr:uid="{00000000-0005-0000-0000-0000A1CD0000}"/>
    <cellStyle name="Normal 13 4 3 3 3" xfId="59608" xr:uid="{00000000-0005-0000-0000-0000A2CD0000}"/>
    <cellStyle name="Normal 13 4 3 4" xfId="59609" xr:uid="{00000000-0005-0000-0000-0000A3CD0000}"/>
    <cellStyle name="Normal 13 4 3 4 2" xfId="59610" xr:uid="{00000000-0005-0000-0000-0000A4CD0000}"/>
    <cellStyle name="Normal 13 4 3 5" xfId="59611" xr:uid="{00000000-0005-0000-0000-0000A5CD0000}"/>
    <cellStyle name="Normal 13 4 3 6" xfId="59612" xr:uid="{00000000-0005-0000-0000-0000A6CD0000}"/>
    <cellStyle name="Normal 13 4 4" xfId="59613" xr:uid="{00000000-0005-0000-0000-0000A7CD0000}"/>
    <cellStyle name="Normal 13 4 4 2" xfId="59614" xr:uid="{00000000-0005-0000-0000-0000A8CD0000}"/>
    <cellStyle name="Normal 13 4 4 2 2" xfId="59615" xr:uid="{00000000-0005-0000-0000-0000A9CD0000}"/>
    <cellStyle name="Normal 13 4 4 2 3" xfId="59616" xr:uid="{00000000-0005-0000-0000-0000AACD0000}"/>
    <cellStyle name="Normal 13 4 4 3" xfId="59617" xr:uid="{00000000-0005-0000-0000-0000ABCD0000}"/>
    <cellStyle name="Normal 13 4 4 3 2" xfId="59618" xr:uid="{00000000-0005-0000-0000-0000ACCD0000}"/>
    <cellStyle name="Normal 13 4 4 3 3" xfId="59619" xr:uid="{00000000-0005-0000-0000-0000ADCD0000}"/>
    <cellStyle name="Normal 13 4 4 4" xfId="59620" xr:uid="{00000000-0005-0000-0000-0000AECD0000}"/>
    <cellStyle name="Normal 13 4 4 4 2" xfId="59621" xr:uid="{00000000-0005-0000-0000-0000AFCD0000}"/>
    <cellStyle name="Normal 13 4 4 5" xfId="59622" xr:uid="{00000000-0005-0000-0000-0000B0CD0000}"/>
    <cellStyle name="Normal 13 4 4 6" xfId="59623" xr:uid="{00000000-0005-0000-0000-0000B1CD0000}"/>
    <cellStyle name="Normal 13 4 5" xfId="59624" xr:uid="{00000000-0005-0000-0000-0000B2CD0000}"/>
    <cellStyle name="Normal 13 4 5 2" xfId="59625" xr:uid="{00000000-0005-0000-0000-0000B3CD0000}"/>
    <cellStyle name="Normal 13 4 5 2 2" xfId="59626" xr:uid="{00000000-0005-0000-0000-0000B4CD0000}"/>
    <cellStyle name="Normal 13 4 5 2 3" xfId="59627" xr:uid="{00000000-0005-0000-0000-0000B5CD0000}"/>
    <cellStyle name="Normal 13 4 5 3" xfId="59628" xr:uid="{00000000-0005-0000-0000-0000B6CD0000}"/>
    <cellStyle name="Normal 13 4 5 3 2" xfId="59629" xr:uid="{00000000-0005-0000-0000-0000B7CD0000}"/>
    <cellStyle name="Normal 13 4 5 4" xfId="59630" xr:uid="{00000000-0005-0000-0000-0000B8CD0000}"/>
    <cellStyle name="Normal 13 4 5 5" xfId="59631" xr:uid="{00000000-0005-0000-0000-0000B9CD0000}"/>
    <cellStyle name="Normal 13 4 6" xfId="59632" xr:uid="{00000000-0005-0000-0000-0000BACD0000}"/>
    <cellStyle name="Normal 13 4 6 2" xfId="59633" xr:uid="{00000000-0005-0000-0000-0000BBCD0000}"/>
    <cellStyle name="Normal 13 4 6 3" xfId="59634" xr:uid="{00000000-0005-0000-0000-0000BCCD0000}"/>
    <cellStyle name="Normal 13 4 7" xfId="59635" xr:uid="{00000000-0005-0000-0000-0000BDCD0000}"/>
    <cellStyle name="Normal 13 4 7 2" xfId="59636" xr:uid="{00000000-0005-0000-0000-0000BECD0000}"/>
    <cellStyle name="Normal 13 4 7 3" xfId="59637" xr:uid="{00000000-0005-0000-0000-0000BFCD0000}"/>
    <cellStyle name="Normal 13 4 8" xfId="59638" xr:uid="{00000000-0005-0000-0000-0000C0CD0000}"/>
    <cellStyle name="Normal 13 4 8 2" xfId="59639" xr:uid="{00000000-0005-0000-0000-0000C1CD0000}"/>
    <cellStyle name="Normal 13 4 9" xfId="59640" xr:uid="{00000000-0005-0000-0000-0000C2CD0000}"/>
    <cellStyle name="Normal 13 5" xfId="14626" xr:uid="{00000000-0005-0000-0000-0000C3CD0000}"/>
    <cellStyle name="Normal 13 5 2" xfId="59641" xr:uid="{00000000-0005-0000-0000-0000C4CD0000}"/>
    <cellStyle name="Normal 13 5 2 2" xfId="59642" xr:uid="{00000000-0005-0000-0000-0000C5CD0000}"/>
    <cellStyle name="Normal 13 5 2 2 2" xfId="59643" xr:uid="{00000000-0005-0000-0000-0000C6CD0000}"/>
    <cellStyle name="Normal 13 5 2 2 3" xfId="59644" xr:uid="{00000000-0005-0000-0000-0000C7CD0000}"/>
    <cellStyle name="Normal 13 5 2 3" xfId="59645" xr:uid="{00000000-0005-0000-0000-0000C8CD0000}"/>
    <cellStyle name="Normal 13 5 2 3 2" xfId="59646" xr:uid="{00000000-0005-0000-0000-0000C9CD0000}"/>
    <cellStyle name="Normal 13 5 2 3 3" xfId="59647" xr:uid="{00000000-0005-0000-0000-0000CACD0000}"/>
    <cellStyle name="Normal 13 5 2 4" xfId="59648" xr:uid="{00000000-0005-0000-0000-0000CBCD0000}"/>
    <cellStyle name="Normal 13 5 2 4 2" xfId="59649" xr:uid="{00000000-0005-0000-0000-0000CCCD0000}"/>
    <cellStyle name="Normal 13 5 2 5" xfId="59650" xr:uid="{00000000-0005-0000-0000-0000CDCD0000}"/>
    <cellStyle name="Normal 13 5 2 6" xfId="59651" xr:uid="{00000000-0005-0000-0000-0000CECD0000}"/>
    <cellStyle name="Normal 13 5 3" xfId="59652" xr:uid="{00000000-0005-0000-0000-0000CFCD0000}"/>
    <cellStyle name="Normal 13 5 3 2" xfId="59653" xr:uid="{00000000-0005-0000-0000-0000D0CD0000}"/>
    <cellStyle name="Normal 13 5 3 2 2" xfId="59654" xr:uid="{00000000-0005-0000-0000-0000D1CD0000}"/>
    <cellStyle name="Normal 13 5 3 2 3" xfId="59655" xr:uid="{00000000-0005-0000-0000-0000D2CD0000}"/>
    <cellStyle name="Normal 13 5 3 3" xfId="59656" xr:uid="{00000000-0005-0000-0000-0000D3CD0000}"/>
    <cellStyle name="Normal 13 5 3 3 2" xfId="59657" xr:uid="{00000000-0005-0000-0000-0000D4CD0000}"/>
    <cellStyle name="Normal 13 5 3 3 3" xfId="59658" xr:uid="{00000000-0005-0000-0000-0000D5CD0000}"/>
    <cellStyle name="Normal 13 5 3 4" xfId="59659" xr:uid="{00000000-0005-0000-0000-0000D6CD0000}"/>
    <cellStyle name="Normal 13 5 3 4 2" xfId="59660" xr:uid="{00000000-0005-0000-0000-0000D7CD0000}"/>
    <cellStyle name="Normal 13 5 3 5" xfId="59661" xr:uid="{00000000-0005-0000-0000-0000D8CD0000}"/>
    <cellStyle name="Normal 13 5 3 6" xfId="59662" xr:uid="{00000000-0005-0000-0000-0000D9CD0000}"/>
    <cellStyle name="Normal 13 5 4" xfId="59663" xr:uid="{00000000-0005-0000-0000-0000DACD0000}"/>
    <cellStyle name="Normal 13 5 4 2" xfId="59664" xr:uid="{00000000-0005-0000-0000-0000DBCD0000}"/>
    <cellStyle name="Normal 13 5 4 2 2" xfId="59665" xr:uid="{00000000-0005-0000-0000-0000DCCD0000}"/>
    <cellStyle name="Normal 13 5 4 2 3" xfId="59666" xr:uid="{00000000-0005-0000-0000-0000DDCD0000}"/>
    <cellStyle name="Normal 13 5 4 3" xfId="59667" xr:uid="{00000000-0005-0000-0000-0000DECD0000}"/>
    <cellStyle name="Normal 13 5 4 3 2" xfId="59668" xr:uid="{00000000-0005-0000-0000-0000DFCD0000}"/>
    <cellStyle name="Normal 13 5 4 4" xfId="59669" xr:uid="{00000000-0005-0000-0000-0000E0CD0000}"/>
    <cellStyle name="Normal 13 5 4 5" xfId="59670" xr:uid="{00000000-0005-0000-0000-0000E1CD0000}"/>
    <cellStyle name="Normal 13 5 5" xfId="59671" xr:uid="{00000000-0005-0000-0000-0000E2CD0000}"/>
    <cellStyle name="Normal 13 5 5 2" xfId="59672" xr:uid="{00000000-0005-0000-0000-0000E3CD0000}"/>
    <cellStyle name="Normal 13 5 5 3" xfId="59673" xr:uid="{00000000-0005-0000-0000-0000E4CD0000}"/>
    <cellStyle name="Normal 13 5 6" xfId="59674" xr:uid="{00000000-0005-0000-0000-0000E5CD0000}"/>
    <cellStyle name="Normal 13 5 6 2" xfId="59675" xr:uid="{00000000-0005-0000-0000-0000E6CD0000}"/>
    <cellStyle name="Normal 13 5 6 3" xfId="59676" xr:uid="{00000000-0005-0000-0000-0000E7CD0000}"/>
    <cellStyle name="Normal 13 5 7" xfId="59677" xr:uid="{00000000-0005-0000-0000-0000E8CD0000}"/>
    <cellStyle name="Normal 13 5 7 2" xfId="59678" xr:uid="{00000000-0005-0000-0000-0000E9CD0000}"/>
    <cellStyle name="Normal 13 5 8" xfId="59679" xr:uid="{00000000-0005-0000-0000-0000EACD0000}"/>
    <cellStyle name="Normal 13 5 9" xfId="59680" xr:uid="{00000000-0005-0000-0000-0000EBCD0000}"/>
    <cellStyle name="Normal 13 6" xfId="59681" xr:uid="{00000000-0005-0000-0000-0000ECCD0000}"/>
    <cellStyle name="Normal 13 6 2" xfId="59682" xr:uid="{00000000-0005-0000-0000-0000EDCD0000}"/>
    <cellStyle name="Normal 13 6 2 2" xfId="59683" xr:uid="{00000000-0005-0000-0000-0000EECD0000}"/>
    <cellStyle name="Normal 13 6 2 2 2" xfId="59684" xr:uid="{00000000-0005-0000-0000-0000EFCD0000}"/>
    <cellStyle name="Normal 13 6 2 2 3" xfId="59685" xr:uid="{00000000-0005-0000-0000-0000F0CD0000}"/>
    <cellStyle name="Normal 13 6 2 3" xfId="59686" xr:uid="{00000000-0005-0000-0000-0000F1CD0000}"/>
    <cellStyle name="Normal 13 6 2 3 2" xfId="59687" xr:uid="{00000000-0005-0000-0000-0000F2CD0000}"/>
    <cellStyle name="Normal 13 6 2 3 3" xfId="59688" xr:uid="{00000000-0005-0000-0000-0000F3CD0000}"/>
    <cellStyle name="Normal 13 6 2 4" xfId="59689" xr:uid="{00000000-0005-0000-0000-0000F4CD0000}"/>
    <cellStyle name="Normal 13 6 2 4 2" xfId="59690" xr:uid="{00000000-0005-0000-0000-0000F5CD0000}"/>
    <cellStyle name="Normal 13 6 2 5" xfId="59691" xr:uid="{00000000-0005-0000-0000-0000F6CD0000}"/>
    <cellStyle name="Normal 13 6 2 6" xfId="59692" xr:uid="{00000000-0005-0000-0000-0000F7CD0000}"/>
    <cellStyle name="Normal 13 6 3" xfId="59693" xr:uid="{00000000-0005-0000-0000-0000F8CD0000}"/>
    <cellStyle name="Normal 13 6 3 2" xfId="59694" xr:uid="{00000000-0005-0000-0000-0000F9CD0000}"/>
    <cellStyle name="Normal 13 6 3 2 2" xfId="59695" xr:uid="{00000000-0005-0000-0000-0000FACD0000}"/>
    <cellStyle name="Normal 13 6 3 2 3" xfId="59696" xr:uid="{00000000-0005-0000-0000-0000FBCD0000}"/>
    <cellStyle name="Normal 13 6 3 3" xfId="59697" xr:uid="{00000000-0005-0000-0000-0000FCCD0000}"/>
    <cellStyle name="Normal 13 6 3 3 2" xfId="59698" xr:uid="{00000000-0005-0000-0000-0000FDCD0000}"/>
    <cellStyle name="Normal 13 6 3 3 3" xfId="59699" xr:uid="{00000000-0005-0000-0000-0000FECD0000}"/>
    <cellStyle name="Normal 13 6 3 4" xfId="59700" xr:uid="{00000000-0005-0000-0000-0000FFCD0000}"/>
    <cellStyle name="Normal 13 6 3 4 2" xfId="59701" xr:uid="{00000000-0005-0000-0000-000000CE0000}"/>
    <cellStyle name="Normal 13 6 3 5" xfId="59702" xr:uid="{00000000-0005-0000-0000-000001CE0000}"/>
    <cellStyle name="Normal 13 6 3 6" xfId="59703" xr:uid="{00000000-0005-0000-0000-000002CE0000}"/>
    <cellStyle name="Normal 13 6 4" xfId="59704" xr:uid="{00000000-0005-0000-0000-000003CE0000}"/>
    <cellStyle name="Normal 13 6 4 2" xfId="59705" xr:uid="{00000000-0005-0000-0000-000004CE0000}"/>
    <cellStyle name="Normal 13 6 4 2 2" xfId="59706" xr:uid="{00000000-0005-0000-0000-000005CE0000}"/>
    <cellStyle name="Normal 13 6 4 2 3" xfId="59707" xr:uid="{00000000-0005-0000-0000-000006CE0000}"/>
    <cellStyle name="Normal 13 6 4 3" xfId="59708" xr:uid="{00000000-0005-0000-0000-000007CE0000}"/>
    <cellStyle name="Normal 13 6 4 3 2" xfId="59709" xr:uid="{00000000-0005-0000-0000-000008CE0000}"/>
    <cellStyle name="Normal 13 6 4 4" xfId="59710" xr:uid="{00000000-0005-0000-0000-000009CE0000}"/>
    <cellStyle name="Normal 13 6 4 5" xfId="59711" xr:uid="{00000000-0005-0000-0000-00000ACE0000}"/>
    <cellStyle name="Normal 13 6 5" xfId="59712" xr:uid="{00000000-0005-0000-0000-00000BCE0000}"/>
    <cellStyle name="Normal 13 6 5 2" xfId="59713" xr:uid="{00000000-0005-0000-0000-00000CCE0000}"/>
    <cellStyle name="Normal 13 6 5 3" xfId="59714" xr:uid="{00000000-0005-0000-0000-00000DCE0000}"/>
    <cellStyle name="Normal 13 6 6" xfId="59715" xr:uid="{00000000-0005-0000-0000-00000ECE0000}"/>
    <cellStyle name="Normal 13 6 6 2" xfId="59716" xr:uid="{00000000-0005-0000-0000-00000FCE0000}"/>
    <cellStyle name="Normal 13 6 6 3" xfId="59717" xr:uid="{00000000-0005-0000-0000-000010CE0000}"/>
    <cellStyle name="Normal 13 6 7" xfId="59718" xr:uid="{00000000-0005-0000-0000-000011CE0000}"/>
    <cellStyle name="Normal 13 6 7 2" xfId="59719" xr:uid="{00000000-0005-0000-0000-000012CE0000}"/>
    <cellStyle name="Normal 13 6 8" xfId="59720" xr:uid="{00000000-0005-0000-0000-000013CE0000}"/>
    <cellStyle name="Normal 13 6 9" xfId="59721" xr:uid="{00000000-0005-0000-0000-000014CE0000}"/>
    <cellStyle name="Normal 13 7" xfId="59722" xr:uid="{00000000-0005-0000-0000-000015CE0000}"/>
    <cellStyle name="Normal 13 7 2" xfId="59723" xr:uid="{00000000-0005-0000-0000-000016CE0000}"/>
    <cellStyle name="Normal 13 7 2 2" xfId="59724" xr:uid="{00000000-0005-0000-0000-000017CE0000}"/>
    <cellStyle name="Normal 13 7 2 3" xfId="59725" xr:uid="{00000000-0005-0000-0000-000018CE0000}"/>
    <cellStyle name="Normal 13 7 3" xfId="59726" xr:uid="{00000000-0005-0000-0000-000019CE0000}"/>
    <cellStyle name="Normal 13 7 3 2" xfId="59727" xr:uid="{00000000-0005-0000-0000-00001ACE0000}"/>
    <cellStyle name="Normal 13 7 3 3" xfId="59728" xr:uid="{00000000-0005-0000-0000-00001BCE0000}"/>
    <cellStyle name="Normal 13 7 4" xfId="59729" xr:uid="{00000000-0005-0000-0000-00001CCE0000}"/>
    <cellStyle name="Normal 13 7 4 2" xfId="59730" xr:uid="{00000000-0005-0000-0000-00001DCE0000}"/>
    <cellStyle name="Normal 13 7 5" xfId="59731" xr:uid="{00000000-0005-0000-0000-00001ECE0000}"/>
    <cellStyle name="Normal 13 7 6" xfId="59732" xr:uid="{00000000-0005-0000-0000-00001FCE0000}"/>
    <cellStyle name="Normal 13 8" xfId="59733" xr:uid="{00000000-0005-0000-0000-000020CE0000}"/>
    <cellStyle name="Normal 13 8 2" xfId="59734" xr:uid="{00000000-0005-0000-0000-000021CE0000}"/>
    <cellStyle name="Normal 13 8 2 2" xfId="59735" xr:uid="{00000000-0005-0000-0000-000022CE0000}"/>
    <cellStyle name="Normal 13 8 2 3" xfId="59736" xr:uid="{00000000-0005-0000-0000-000023CE0000}"/>
    <cellStyle name="Normal 13 8 3" xfId="59737" xr:uid="{00000000-0005-0000-0000-000024CE0000}"/>
    <cellStyle name="Normal 13 8 3 2" xfId="59738" xr:uid="{00000000-0005-0000-0000-000025CE0000}"/>
    <cellStyle name="Normal 13 8 3 3" xfId="59739" xr:uid="{00000000-0005-0000-0000-000026CE0000}"/>
    <cellStyle name="Normal 13 8 4" xfId="59740" xr:uid="{00000000-0005-0000-0000-000027CE0000}"/>
    <cellStyle name="Normal 13 8 4 2" xfId="59741" xr:uid="{00000000-0005-0000-0000-000028CE0000}"/>
    <cellStyle name="Normal 13 8 5" xfId="59742" xr:uid="{00000000-0005-0000-0000-000029CE0000}"/>
    <cellStyle name="Normal 13 8 6" xfId="59743" xr:uid="{00000000-0005-0000-0000-00002ACE0000}"/>
    <cellStyle name="Normal 13 9" xfId="59744" xr:uid="{00000000-0005-0000-0000-00002BCE0000}"/>
    <cellStyle name="Normal 13 9 2" xfId="59745" xr:uid="{00000000-0005-0000-0000-00002CCE0000}"/>
    <cellStyle name="Normal 13 9 2 2" xfId="59746" xr:uid="{00000000-0005-0000-0000-00002DCE0000}"/>
    <cellStyle name="Normal 13 9 2 3" xfId="59747" xr:uid="{00000000-0005-0000-0000-00002ECE0000}"/>
    <cellStyle name="Normal 13 9 3" xfId="59748" xr:uid="{00000000-0005-0000-0000-00002FCE0000}"/>
    <cellStyle name="Normal 13 9 3 2" xfId="59749" xr:uid="{00000000-0005-0000-0000-000030CE0000}"/>
    <cellStyle name="Normal 13 9 4" xfId="59750" xr:uid="{00000000-0005-0000-0000-000031CE0000}"/>
    <cellStyle name="Normal 13 9 5" xfId="59751" xr:uid="{00000000-0005-0000-0000-000032CE0000}"/>
    <cellStyle name="Normal 14" xfId="4686" xr:uid="{00000000-0005-0000-0000-000033CE0000}"/>
    <cellStyle name="Normal 14 2" xfId="4687" xr:uid="{00000000-0005-0000-0000-000034CE0000}"/>
    <cellStyle name="Normal 14 2 2" xfId="4688" xr:uid="{00000000-0005-0000-0000-000035CE0000}"/>
    <cellStyle name="Normal 14 2 2 2" xfId="10869" xr:uid="{00000000-0005-0000-0000-000036CE0000}"/>
    <cellStyle name="Normal 14 2 2 2 2" xfId="10870" xr:uid="{00000000-0005-0000-0000-000037CE0000}"/>
    <cellStyle name="Normal 14 2 2 3" xfId="10871" xr:uid="{00000000-0005-0000-0000-000038CE0000}"/>
    <cellStyle name="Normal 14 2 2 4" xfId="10872" xr:uid="{00000000-0005-0000-0000-000039CE0000}"/>
    <cellStyle name="Normal 14 2 3" xfId="4689" xr:uid="{00000000-0005-0000-0000-00003ACE0000}"/>
    <cellStyle name="Normal 14 2 3 2" xfId="10873" xr:uid="{00000000-0005-0000-0000-00003BCE0000}"/>
    <cellStyle name="Normal 14 2 4" xfId="10874" xr:uid="{00000000-0005-0000-0000-00003CCE0000}"/>
    <cellStyle name="Normal 14 2 4 2" xfId="10875" xr:uid="{00000000-0005-0000-0000-00003DCE0000}"/>
    <cellStyle name="Normal 14 2 5" xfId="10876" xr:uid="{00000000-0005-0000-0000-00003ECE0000}"/>
    <cellStyle name="Normal 14 2 6" xfId="10877" xr:uid="{00000000-0005-0000-0000-00003FCE0000}"/>
    <cellStyle name="Normal 14 2 7" xfId="14060" xr:uid="{00000000-0005-0000-0000-000040CE0000}"/>
    <cellStyle name="Normal 14 3" xfId="4690" xr:uid="{00000000-0005-0000-0000-000041CE0000}"/>
    <cellStyle name="Normal 14 3 2" xfId="10878" xr:uid="{00000000-0005-0000-0000-000042CE0000}"/>
    <cellStyle name="Normal 14 3 2 2" xfId="10879" xr:uid="{00000000-0005-0000-0000-000043CE0000}"/>
    <cellStyle name="Normal 14 3 3" xfId="10880" xr:uid="{00000000-0005-0000-0000-000044CE0000}"/>
    <cellStyle name="Normal 14 3 4" xfId="10881" xr:uid="{00000000-0005-0000-0000-000045CE0000}"/>
    <cellStyle name="Normal 14 4" xfId="4691" xr:uid="{00000000-0005-0000-0000-000046CE0000}"/>
    <cellStyle name="Normal 14 4 2" xfId="10882" xr:uid="{00000000-0005-0000-0000-000047CE0000}"/>
    <cellStyle name="Normal 14 4 3" xfId="10883" xr:uid="{00000000-0005-0000-0000-000048CE0000}"/>
    <cellStyle name="Normal 14 4 4" xfId="10884" xr:uid="{00000000-0005-0000-0000-000049CE0000}"/>
    <cellStyle name="Normal 14 5" xfId="10885" xr:uid="{00000000-0005-0000-0000-00004ACE0000}"/>
    <cellStyle name="Normal 14 6" xfId="59752" xr:uid="{00000000-0005-0000-0000-00004BCE0000}"/>
    <cellStyle name="Normal 15" xfId="4692" xr:uid="{00000000-0005-0000-0000-00004CCE0000}"/>
    <cellStyle name="Normal 15 10" xfId="59753" xr:uid="{00000000-0005-0000-0000-00004DCE0000}"/>
    <cellStyle name="Normal 15 10 2" xfId="59754" xr:uid="{00000000-0005-0000-0000-00004ECE0000}"/>
    <cellStyle name="Normal 15 10 3" xfId="59755" xr:uid="{00000000-0005-0000-0000-00004FCE0000}"/>
    <cellStyle name="Normal 15 11" xfId="59756" xr:uid="{00000000-0005-0000-0000-000050CE0000}"/>
    <cellStyle name="Normal 15 11 2" xfId="59757" xr:uid="{00000000-0005-0000-0000-000051CE0000}"/>
    <cellStyle name="Normal 15 12" xfId="59758" xr:uid="{00000000-0005-0000-0000-000052CE0000}"/>
    <cellStyle name="Normal 15 13" xfId="59759" xr:uid="{00000000-0005-0000-0000-000053CE0000}"/>
    <cellStyle name="Normal 15 14" xfId="59760" xr:uid="{00000000-0005-0000-0000-000054CE0000}"/>
    <cellStyle name="Normal 15 2" xfId="4693" xr:uid="{00000000-0005-0000-0000-000055CE0000}"/>
    <cellStyle name="Normal 15 2 10" xfId="10886" xr:uid="{00000000-0005-0000-0000-000056CE0000}"/>
    <cellStyle name="Normal 15 2 10 2" xfId="59761" xr:uid="{00000000-0005-0000-0000-000057CE0000}"/>
    <cellStyle name="Normal 15 2 11" xfId="10887" xr:uid="{00000000-0005-0000-0000-000058CE0000}"/>
    <cellStyle name="Normal 15 2 12" xfId="59762" xr:uid="{00000000-0005-0000-0000-000059CE0000}"/>
    <cellStyle name="Normal 15 2 13" xfId="59763" xr:uid="{00000000-0005-0000-0000-00005ACE0000}"/>
    <cellStyle name="Normal 15 2 2" xfId="4694" xr:uid="{00000000-0005-0000-0000-00005BCE0000}"/>
    <cellStyle name="Normal 15 2 2 10" xfId="59764" xr:uid="{00000000-0005-0000-0000-00005CCE0000}"/>
    <cellStyle name="Normal 15 2 2 11" xfId="59765" xr:uid="{00000000-0005-0000-0000-00005DCE0000}"/>
    <cellStyle name="Normal 15 2 2 2" xfId="4695" xr:uid="{00000000-0005-0000-0000-00005ECE0000}"/>
    <cellStyle name="Normal 15 2 2 2 10" xfId="59766" xr:uid="{00000000-0005-0000-0000-00005FCE0000}"/>
    <cellStyle name="Normal 15 2 2 2 2" xfId="4696" xr:uid="{00000000-0005-0000-0000-000060CE0000}"/>
    <cellStyle name="Normal 15 2 2 2 2 2" xfId="4697" xr:uid="{00000000-0005-0000-0000-000061CE0000}"/>
    <cellStyle name="Normal 15 2 2 2 2 2 2" xfId="59767" xr:uid="{00000000-0005-0000-0000-000062CE0000}"/>
    <cellStyle name="Normal 15 2 2 2 2 2 3" xfId="59768" xr:uid="{00000000-0005-0000-0000-000063CE0000}"/>
    <cellStyle name="Normal 15 2 2 2 2 3" xfId="14061" xr:uid="{00000000-0005-0000-0000-000064CE0000}"/>
    <cellStyle name="Normal 15 2 2 2 2 3 2" xfId="59769" xr:uid="{00000000-0005-0000-0000-000065CE0000}"/>
    <cellStyle name="Normal 15 2 2 2 2 3 3" xfId="59770" xr:uid="{00000000-0005-0000-0000-000066CE0000}"/>
    <cellStyle name="Normal 15 2 2 2 2 4" xfId="59771" xr:uid="{00000000-0005-0000-0000-000067CE0000}"/>
    <cellStyle name="Normal 15 2 2 2 2 4 2" xfId="59772" xr:uid="{00000000-0005-0000-0000-000068CE0000}"/>
    <cellStyle name="Normal 15 2 2 2 2 5" xfId="59773" xr:uid="{00000000-0005-0000-0000-000069CE0000}"/>
    <cellStyle name="Normal 15 2 2 2 2 6" xfId="59774" xr:uid="{00000000-0005-0000-0000-00006ACE0000}"/>
    <cellStyle name="Normal 15 2 2 2 2 7" xfId="59775" xr:uid="{00000000-0005-0000-0000-00006BCE0000}"/>
    <cellStyle name="Normal 15 2 2 2 3" xfId="4698" xr:uid="{00000000-0005-0000-0000-00006CCE0000}"/>
    <cellStyle name="Normal 15 2 2 2 3 2" xfId="14062" xr:uid="{00000000-0005-0000-0000-00006DCE0000}"/>
    <cellStyle name="Normal 15 2 2 2 3 2 2" xfId="59776" xr:uid="{00000000-0005-0000-0000-00006ECE0000}"/>
    <cellStyle name="Normal 15 2 2 2 3 2 3" xfId="59777" xr:uid="{00000000-0005-0000-0000-00006FCE0000}"/>
    <cellStyle name="Normal 15 2 2 2 3 3" xfId="59778" xr:uid="{00000000-0005-0000-0000-000070CE0000}"/>
    <cellStyle name="Normal 15 2 2 2 3 3 2" xfId="59779" xr:uid="{00000000-0005-0000-0000-000071CE0000}"/>
    <cellStyle name="Normal 15 2 2 2 3 3 3" xfId="59780" xr:uid="{00000000-0005-0000-0000-000072CE0000}"/>
    <cellStyle name="Normal 15 2 2 2 3 4" xfId="59781" xr:uid="{00000000-0005-0000-0000-000073CE0000}"/>
    <cellStyle name="Normal 15 2 2 2 3 4 2" xfId="59782" xr:uid="{00000000-0005-0000-0000-000074CE0000}"/>
    <cellStyle name="Normal 15 2 2 2 3 5" xfId="59783" xr:uid="{00000000-0005-0000-0000-000075CE0000}"/>
    <cellStyle name="Normal 15 2 2 2 3 6" xfId="59784" xr:uid="{00000000-0005-0000-0000-000076CE0000}"/>
    <cellStyle name="Normal 15 2 2 2 3 7" xfId="59785" xr:uid="{00000000-0005-0000-0000-000077CE0000}"/>
    <cellStyle name="Normal 15 2 2 2 4" xfId="10888" xr:uid="{00000000-0005-0000-0000-000078CE0000}"/>
    <cellStyle name="Normal 15 2 2 2 4 2" xfId="59786" xr:uid="{00000000-0005-0000-0000-000079CE0000}"/>
    <cellStyle name="Normal 15 2 2 2 4 2 2" xfId="59787" xr:uid="{00000000-0005-0000-0000-00007ACE0000}"/>
    <cellStyle name="Normal 15 2 2 2 4 2 3" xfId="59788" xr:uid="{00000000-0005-0000-0000-00007BCE0000}"/>
    <cellStyle name="Normal 15 2 2 2 4 3" xfId="59789" xr:uid="{00000000-0005-0000-0000-00007CCE0000}"/>
    <cellStyle name="Normal 15 2 2 2 4 3 2" xfId="59790" xr:uid="{00000000-0005-0000-0000-00007DCE0000}"/>
    <cellStyle name="Normal 15 2 2 2 4 4" xfId="59791" xr:uid="{00000000-0005-0000-0000-00007ECE0000}"/>
    <cellStyle name="Normal 15 2 2 2 4 5" xfId="59792" xr:uid="{00000000-0005-0000-0000-00007FCE0000}"/>
    <cellStyle name="Normal 15 2 2 2 5" xfId="10889" xr:uid="{00000000-0005-0000-0000-000080CE0000}"/>
    <cellStyle name="Normal 15 2 2 2 5 2" xfId="59793" xr:uid="{00000000-0005-0000-0000-000081CE0000}"/>
    <cellStyle name="Normal 15 2 2 2 5 3" xfId="59794" xr:uid="{00000000-0005-0000-0000-000082CE0000}"/>
    <cellStyle name="Normal 15 2 2 2 6" xfId="10890" xr:uid="{00000000-0005-0000-0000-000083CE0000}"/>
    <cellStyle name="Normal 15 2 2 2 6 2" xfId="59795" xr:uid="{00000000-0005-0000-0000-000084CE0000}"/>
    <cellStyle name="Normal 15 2 2 2 6 3" xfId="59796" xr:uid="{00000000-0005-0000-0000-000085CE0000}"/>
    <cellStyle name="Normal 15 2 2 2 7" xfId="59797" xr:uid="{00000000-0005-0000-0000-000086CE0000}"/>
    <cellStyle name="Normal 15 2 2 2 7 2" xfId="59798" xr:uid="{00000000-0005-0000-0000-000087CE0000}"/>
    <cellStyle name="Normal 15 2 2 2 8" xfId="59799" xr:uid="{00000000-0005-0000-0000-000088CE0000}"/>
    <cellStyle name="Normal 15 2 2 2 9" xfId="59800" xr:uid="{00000000-0005-0000-0000-000089CE0000}"/>
    <cellStyle name="Normal 15 2 2 3" xfId="4699" xr:uid="{00000000-0005-0000-0000-00008ACE0000}"/>
    <cellStyle name="Normal 15 2 2 3 2" xfId="4700" xr:uid="{00000000-0005-0000-0000-00008BCE0000}"/>
    <cellStyle name="Normal 15 2 2 3 2 2" xfId="59801" xr:uid="{00000000-0005-0000-0000-00008CCE0000}"/>
    <cellStyle name="Normal 15 2 2 3 2 3" xfId="59802" xr:uid="{00000000-0005-0000-0000-00008DCE0000}"/>
    <cellStyle name="Normal 15 2 2 3 3" xfId="14063" xr:uid="{00000000-0005-0000-0000-00008ECE0000}"/>
    <cellStyle name="Normal 15 2 2 3 3 2" xfId="59803" xr:uid="{00000000-0005-0000-0000-00008FCE0000}"/>
    <cellStyle name="Normal 15 2 2 3 3 3" xfId="59804" xr:uid="{00000000-0005-0000-0000-000090CE0000}"/>
    <cellStyle name="Normal 15 2 2 3 4" xfId="59805" xr:uid="{00000000-0005-0000-0000-000091CE0000}"/>
    <cellStyle name="Normal 15 2 2 3 4 2" xfId="59806" xr:uid="{00000000-0005-0000-0000-000092CE0000}"/>
    <cellStyle name="Normal 15 2 2 3 5" xfId="59807" xr:uid="{00000000-0005-0000-0000-000093CE0000}"/>
    <cellStyle name="Normal 15 2 2 3 6" xfId="59808" xr:uid="{00000000-0005-0000-0000-000094CE0000}"/>
    <cellStyle name="Normal 15 2 2 3 7" xfId="59809" xr:uid="{00000000-0005-0000-0000-000095CE0000}"/>
    <cellStyle name="Normal 15 2 2 4" xfId="4701" xr:uid="{00000000-0005-0000-0000-000096CE0000}"/>
    <cellStyle name="Normal 15 2 2 4 2" xfId="14064" xr:uid="{00000000-0005-0000-0000-000097CE0000}"/>
    <cellStyle name="Normal 15 2 2 4 2 2" xfId="59810" xr:uid="{00000000-0005-0000-0000-000098CE0000}"/>
    <cellStyle name="Normal 15 2 2 4 2 3" xfId="59811" xr:uid="{00000000-0005-0000-0000-000099CE0000}"/>
    <cellStyle name="Normal 15 2 2 4 3" xfId="59812" xr:uid="{00000000-0005-0000-0000-00009ACE0000}"/>
    <cellStyle name="Normal 15 2 2 4 3 2" xfId="59813" xr:uid="{00000000-0005-0000-0000-00009BCE0000}"/>
    <cellStyle name="Normal 15 2 2 4 3 3" xfId="59814" xr:uid="{00000000-0005-0000-0000-00009CCE0000}"/>
    <cellStyle name="Normal 15 2 2 4 4" xfId="59815" xr:uid="{00000000-0005-0000-0000-00009DCE0000}"/>
    <cellStyle name="Normal 15 2 2 4 4 2" xfId="59816" xr:uid="{00000000-0005-0000-0000-00009ECE0000}"/>
    <cellStyle name="Normal 15 2 2 4 5" xfId="59817" xr:uid="{00000000-0005-0000-0000-00009FCE0000}"/>
    <cellStyle name="Normal 15 2 2 4 6" xfId="59818" xr:uid="{00000000-0005-0000-0000-0000A0CE0000}"/>
    <cellStyle name="Normal 15 2 2 4 7" xfId="59819" xr:uid="{00000000-0005-0000-0000-0000A1CE0000}"/>
    <cellStyle name="Normal 15 2 2 5" xfId="10891" xr:uid="{00000000-0005-0000-0000-0000A2CE0000}"/>
    <cellStyle name="Normal 15 2 2 5 2" xfId="59820" xr:uid="{00000000-0005-0000-0000-0000A3CE0000}"/>
    <cellStyle name="Normal 15 2 2 5 2 2" xfId="59821" xr:uid="{00000000-0005-0000-0000-0000A4CE0000}"/>
    <cellStyle name="Normal 15 2 2 5 2 3" xfId="59822" xr:uid="{00000000-0005-0000-0000-0000A5CE0000}"/>
    <cellStyle name="Normal 15 2 2 5 3" xfId="59823" xr:uid="{00000000-0005-0000-0000-0000A6CE0000}"/>
    <cellStyle name="Normal 15 2 2 5 3 2" xfId="59824" xr:uid="{00000000-0005-0000-0000-0000A7CE0000}"/>
    <cellStyle name="Normal 15 2 2 5 4" xfId="59825" xr:uid="{00000000-0005-0000-0000-0000A8CE0000}"/>
    <cellStyle name="Normal 15 2 2 5 5" xfId="59826" xr:uid="{00000000-0005-0000-0000-0000A9CE0000}"/>
    <cellStyle name="Normal 15 2 2 6" xfId="10892" xr:uid="{00000000-0005-0000-0000-0000AACE0000}"/>
    <cellStyle name="Normal 15 2 2 6 2" xfId="59827" xr:uid="{00000000-0005-0000-0000-0000ABCE0000}"/>
    <cellStyle name="Normal 15 2 2 6 3" xfId="59828" xr:uid="{00000000-0005-0000-0000-0000ACCE0000}"/>
    <cellStyle name="Normal 15 2 2 7" xfId="10893" xr:uid="{00000000-0005-0000-0000-0000ADCE0000}"/>
    <cellStyle name="Normal 15 2 2 7 2" xfId="59829" xr:uid="{00000000-0005-0000-0000-0000AECE0000}"/>
    <cellStyle name="Normal 15 2 2 7 3" xfId="59830" xr:uid="{00000000-0005-0000-0000-0000AFCE0000}"/>
    <cellStyle name="Normal 15 2 2 8" xfId="59831" xr:uid="{00000000-0005-0000-0000-0000B0CE0000}"/>
    <cellStyle name="Normal 15 2 2 8 2" xfId="59832" xr:uid="{00000000-0005-0000-0000-0000B1CE0000}"/>
    <cellStyle name="Normal 15 2 2 9" xfId="59833" xr:uid="{00000000-0005-0000-0000-0000B2CE0000}"/>
    <cellStyle name="Normal 15 2 3" xfId="4702" xr:uid="{00000000-0005-0000-0000-0000B3CE0000}"/>
    <cellStyle name="Normal 15 2 3 10" xfId="59834" xr:uid="{00000000-0005-0000-0000-0000B4CE0000}"/>
    <cellStyle name="Normal 15 2 3 2" xfId="4703" xr:uid="{00000000-0005-0000-0000-0000B5CE0000}"/>
    <cellStyle name="Normal 15 2 3 2 2" xfId="4704" xr:uid="{00000000-0005-0000-0000-0000B6CE0000}"/>
    <cellStyle name="Normal 15 2 3 2 2 2" xfId="10894" xr:uid="{00000000-0005-0000-0000-0000B7CE0000}"/>
    <cellStyle name="Normal 15 2 3 2 2 3" xfId="59835" xr:uid="{00000000-0005-0000-0000-0000B8CE0000}"/>
    <cellStyle name="Normal 15 2 3 2 2 4" xfId="59836" xr:uid="{00000000-0005-0000-0000-0000B9CE0000}"/>
    <cellStyle name="Normal 15 2 3 2 3" xfId="10895" xr:uid="{00000000-0005-0000-0000-0000BACE0000}"/>
    <cellStyle name="Normal 15 2 3 2 3 2" xfId="59837" xr:uid="{00000000-0005-0000-0000-0000BBCE0000}"/>
    <cellStyle name="Normal 15 2 3 2 3 3" xfId="59838" xr:uid="{00000000-0005-0000-0000-0000BCCE0000}"/>
    <cellStyle name="Normal 15 2 3 2 4" xfId="10896" xr:uid="{00000000-0005-0000-0000-0000BDCE0000}"/>
    <cellStyle name="Normal 15 2 3 2 4 2" xfId="59839" xr:uid="{00000000-0005-0000-0000-0000BECE0000}"/>
    <cellStyle name="Normal 15 2 3 2 5" xfId="10897" xr:uid="{00000000-0005-0000-0000-0000BFCE0000}"/>
    <cellStyle name="Normal 15 2 3 2 6" xfId="10898" xr:uid="{00000000-0005-0000-0000-0000C0CE0000}"/>
    <cellStyle name="Normal 15 2 3 2 7" xfId="59840" xr:uid="{00000000-0005-0000-0000-0000C1CE0000}"/>
    <cellStyle name="Normal 15 2 3 3" xfId="4705" xr:uid="{00000000-0005-0000-0000-0000C2CE0000}"/>
    <cellStyle name="Normal 15 2 3 3 2" xfId="10899" xr:uid="{00000000-0005-0000-0000-0000C3CE0000}"/>
    <cellStyle name="Normal 15 2 3 3 2 2" xfId="59841" xr:uid="{00000000-0005-0000-0000-0000C4CE0000}"/>
    <cellStyle name="Normal 15 2 3 3 2 3" xfId="59842" xr:uid="{00000000-0005-0000-0000-0000C5CE0000}"/>
    <cellStyle name="Normal 15 2 3 3 3" xfId="59843" xr:uid="{00000000-0005-0000-0000-0000C6CE0000}"/>
    <cellStyle name="Normal 15 2 3 3 3 2" xfId="59844" xr:uid="{00000000-0005-0000-0000-0000C7CE0000}"/>
    <cellStyle name="Normal 15 2 3 3 3 3" xfId="59845" xr:uid="{00000000-0005-0000-0000-0000C8CE0000}"/>
    <cellStyle name="Normal 15 2 3 3 4" xfId="59846" xr:uid="{00000000-0005-0000-0000-0000C9CE0000}"/>
    <cellStyle name="Normal 15 2 3 3 4 2" xfId="59847" xr:uid="{00000000-0005-0000-0000-0000CACE0000}"/>
    <cellStyle name="Normal 15 2 3 3 5" xfId="59848" xr:uid="{00000000-0005-0000-0000-0000CBCE0000}"/>
    <cellStyle name="Normal 15 2 3 3 6" xfId="59849" xr:uid="{00000000-0005-0000-0000-0000CCCE0000}"/>
    <cellStyle name="Normal 15 2 3 3 7" xfId="59850" xr:uid="{00000000-0005-0000-0000-0000CDCE0000}"/>
    <cellStyle name="Normal 15 2 3 4" xfId="10900" xr:uid="{00000000-0005-0000-0000-0000CECE0000}"/>
    <cellStyle name="Normal 15 2 3 4 2" xfId="59851" xr:uid="{00000000-0005-0000-0000-0000CFCE0000}"/>
    <cellStyle name="Normal 15 2 3 4 2 2" xfId="59852" xr:uid="{00000000-0005-0000-0000-0000D0CE0000}"/>
    <cellStyle name="Normal 15 2 3 4 2 3" xfId="59853" xr:uid="{00000000-0005-0000-0000-0000D1CE0000}"/>
    <cellStyle name="Normal 15 2 3 4 3" xfId="59854" xr:uid="{00000000-0005-0000-0000-0000D2CE0000}"/>
    <cellStyle name="Normal 15 2 3 4 3 2" xfId="59855" xr:uid="{00000000-0005-0000-0000-0000D3CE0000}"/>
    <cellStyle name="Normal 15 2 3 4 4" xfId="59856" xr:uid="{00000000-0005-0000-0000-0000D4CE0000}"/>
    <cellStyle name="Normal 15 2 3 4 5" xfId="59857" xr:uid="{00000000-0005-0000-0000-0000D5CE0000}"/>
    <cellStyle name="Normal 15 2 3 5" xfId="10901" xr:uid="{00000000-0005-0000-0000-0000D6CE0000}"/>
    <cellStyle name="Normal 15 2 3 5 2" xfId="59858" xr:uid="{00000000-0005-0000-0000-0000D7CE0000}"/>
    <cellStyle name="Normal 15 2 3 5 3" xfId="59859" xr:uid="{00000000-0005-0000-0000-0000D8CE0000}"/>
    <cellStyle name="Normal 15 2 3 6" xfId="10902" xr:uid="{00000000-0005-0000-0000-0000D9CE0000}"/>
    <cellStyle name="Normal 15 2 3 6 2" xfId="59860" xr:uid="{00000000-0005-0000-0000-0000DACE0000}"/>
    <cellStyle name="Normal 15 2 3 6 3" xfId="59861" xr:uid="{00000000-0005-0000-0000-0000DBCE0000}"/>
    <cellStyle name="Normal 15 2 3 7" xfId="10903" xr:uid="{00000000-0005-0000-0000-0000DCCE0000}"/>
    <cellStyle name="Normal 15 2 3 7 2" xfId="59862" xr:uid="{00000000-0005-0000-0000-0000DDCE0000}"/>
    <cellStyle name="Normal 15 2 3 8" xfId="59863" xr:uid="{00000000-0005-0000-0000-0000DECE0000}"/>
    <cellStyle name="Normal 15 2 3 9" xfId="59864" xr:uid="{00000000-0005-0000-0000-0000DFCE0000}"/>
    <cellStyle name="Normal 15 2 4" xfId="4706" xr:uid="{00000000-0005-0000-0000-0000E0CE0000}"/>
    <cellStyle name="Normal 15 2 4 10" xfId="59865" xr:uid="{00000000-0005-0000-0000-0000E1CE0000}"/>
    <cellStyle name="Normal 15 2 4 2" xfId="4707" xr:uid="{00000000-0005-0000-0000-0000E2CE0000}"/>
    <cellStyle name="Normal 15 2 4 2 2" xfId="10904" xr:uid="{00000000-0005-0000-0000-0000E3CE0000}"/>
    <cellStyle name="Normal 15 2 4 2 2 2" xfId="59866" xr:uid="{00000000-0005-0000-0000-0000E4CE0000}"/>
    <cellStyle name="Normal 15 2 4 2 2 3" xfId="59867" xr:uid="{00000000-0005-0000-0000-0000E5CE0000}"/>
    <cellStyle name="Normal 15 2 4 2 3" xfId="59868" xr:uid="{00000000-0005-0000-0000-0000E6CE0000}"/>
    <cellStyle name="Normal 15 2 4 2 3 2" xfId="59869" xr:uid="{00000000-0005-0000-0000-0000E7CE0000}"/>
    <cellStyle name="Normal 15 2 4 2 3 3" xfId="59870" xr:uid="{00000000-0005-0000-0000-0000E8CE0000}"/>
    <cellStyle name="Normal 15 2 4 2 4" xfId="59871" xr:uid="{00000000-0005-0000-0000-0000E9CE0000}"/>
    <cellStyle name="Normal 15 2 4 2 4 2" xfId="59872" xr:uid="{00000000-0005-0000-0000-0000EACE0000}"/>
    <cellStyle name="Normal 15 2 4 2 5" xfId="59873" xr:uid="{00000000-0005-0000-0000-0000EBCE0000}"/>
    <cellStyle name="Normal 15 2 4 2 6" xfId="59874" xr:uid="{00000000-0005-0000-0000-0000ECCE0000}"/>
    <cellStyle name="Normal 15 2 4 2 7" xfId="59875" xr:uid="{00000000-0005-0000-0000-0000EDCE0000}"/>
    <cellStyle name="Normal 15 2 4 3" xfId="10905" xr:uid="{00000000-0005-0000-0000-0000EECE0000}"/>
    <cellStyle name="Normal 15 2 4 3 2" xfId="59876" xr:uid="{00000000-0005-0000-0000-0000EFCE0000}"/>
    <cellStyle name="Normal 15 2 4 3 2 2" xfId="59877" xr:uid="{00000000-0005-0000-0000-0000F0CE0000}"/>
    <cellStyle name="Normal 15 2 4 3 2 3" xfId="59878" xr:uid="{00000000-0005-0000-0000-0000F1CE0000}"/>
    <cellStyle name="Normal 15 2 4 3 3" xfId="59879" xr:uid="{00000000-0005-0000-0000-0000F2CE0000}"/>
    <cellStyle name="Normal 15 2 4 3 3 2" xfId="59880" xr:uid="{00000000-0005-0000-0000-0000F3CE0000}"/>
    <cellStyle name="Normal 15 2 4 3 3 3" xfId="59881" xr:uid="{00000000-0005-0000-0000-0000F4CE0000}"/>
    <cellStyle name="Normal 15 2 4 3 4" xfId="59882" xr:uid="{00000000-0005-0000-0000-0000F5CE0000}"/>
    <cellStyle name="Normal 15 2 4 3 4 2" xfId="59883" xr:uid="{00000000-0005-0000-0000-0000F6CE0000}"/>
    <cellStyle name="Normal 15 2 4 3 5" xfId="59884" xr:uid="{00000000-0005-0000-0000-0000F7CE0000}"/>
    <cellStyle name="Normal 15 2 4 3 6" xfId="59885" xr:uid="{00000000-0005-0000-0000-0000F8CE0000}"/>
    <cellStyle name="Normal 15 2 4 4" xfId="10906" xr:uid="{00000000-0005-0000-0000-0000F9CE0000}"/>
    <cellStyle name="Normal 15 2 4 4 2" xfId="59886" xr:uid="{00000000-0005-0000-0000-0000FACE0000}"/>
    <cellStyle name="Normal 15 2 4 4 2 2" xfId="59887" xr:uid="{00000000-0005-0000-0000-0000FBCE0000}"/>
    <cellStyle name="Normal 15 2 4 4 2 3" xfId="59888" xr:uid="{00000000-0005-0000-0000-0000FCCE0000}"/>
    <cellStyle name="Normal 15 2 4 4 3" xfId="59889" xr:uid="{00000000-0005-0000-0000-0000FDCE0000}"/>
    <cellStyle name="Normal 15 2 4 4 3 2" xfId="59890" xr:uid="{00000000-0005-0000-0000-0000FECE0000}"/>
    <cellStyle name="Normal 15 2 4 4 4" xfId="59891" xr:uid="{00000000-0005-0000-0000-0000FFCE0000}"/>
    <cellStyle name="Normal 15 2 4 4 5" xfId="59892" xr:uid="{00000000-0005-0000-0000-000000CF0000}"/>
    <cellStyle name="Normal 15 2 4 5" xfId="10907" xr:uid="{00000000-0005-0000-0000-000001CF0000}"/>
    <cellStyle name="Normal 15 2 4 5 2" xfId="59893" xr:uid="{00000000-0005-0000-0000-000002CF0000}"/>
    <cellStyle name="Normal 15 2 4 5 3" xfId="59894" xr:uid="{00000000-0005-0000-0000-000003CF0000}"/>
    <cellStyle name="Normal 15 2 4 6" xfId="10908" xr:uid="{00000000-0005-0000-0000-000004CF0000}"/>
    <cellStyle name="Normal 15 2 4 6 2" xfId="59895" xr:uid="{00000000-0005-0000-0000-000005CF0000}"/>
    <cellStyle name="Normal 15 2 4 6 3" xfId="59896" xr:uid="{00000000-0005-0000-0000-000006CF0000}"/>
    <cellStyle name="Normal 15 2 4 7" xfId="59897" xr:uid="{00000000-0005-0000-0000-000007CF0000}"/>
    <cellStyle name="Normal 15 2 4 7 2" xfId="59898" xr:uid="{00000000-0005-0000-0000-000008CF0000}"/>
    <cellStyle name="Normal 15 2 4 8" xfId="59899" xr:uid="{00000000-0005-0000-0000-000009CF0000}"/>
    <cellStyle name="Normal 15 2 4 9" xfId="59900" xr:uid="{00000000-0005-0000-0000-00000ACF0000}"/>
    <cellStyle name="Normal 15 2 5" xfId="4708" xr:uid="{00000000-0005-0000-0000-00000BCF0000}"/>
    <cellStyle name="Normal 15 2 5 2" xfId="4709" xr:uid="{00000000-0005-0000-0000-00000CCF0000}"/>
    <cellStyle name="Normal 15 2 5 2 2" xfId="10909" xr:uid="{00000000-0005-0000-0000-00000DCF0000}"/>
    <cellStyle name="Normal 15 2 5 2 3" xfId="59901" xr:uid="{00000000-0005-0000-0000-00000ECF0000}"/>
    <cellStyle name="Normal 15 2 5 2 4" xfId="59902" xr:uid="{00000000-0005-0000-0000-00000FCF0000}"/>
    <cellStyle name="Normal 15 2 5 3" xfId="10910" xr:uid="{00000000-0005-0000-0000-000010CF0000}"/>
    <cellStyle name="Normal 15 2 5 3 2" xfId="59903" xr:uid="{00000000-0005-0000-0000-000011CF0000}"/>
    <cellStyle name="Normal 15 2 5 3 3" xfId="59904" xr:uid="{00000000-0005-0000-0000-000012CF0000}"/>
    <cellStyle name="Normal 15 2 5 4" xfId="10911" xr:uid="{00000000-0005-0000-0000-000013CF0000}"/>
    <cellStyle name="Normal 15 2 5 4 2" xfId="59905" xr:uid="{00000000-0005-0000-0000-000014CF0000}"/>
    <cellStyle name="Normal 15 2 5 5" xfId="10912" xr:uid="{00000000-0005-0000-0000-000015CF0000}"/>
    <cellStyle name="Normal 15 2 5 6" xfId="59906" xr:uid="{00000000-0005-0000-0000-000016CF0000}"/>
    <cellStyle name="Normal 15 2 5 7" xfId="59907" xr:uid="{00000000-0005-0000-0000-000017CF0000}"/>
    <cellStyle name="Normal 15 2 6" xfId="4710" xr:uid="{00000000-0005-0000-0000-000018CF0000}"/>
    <cellStyle name="Normal 15 2 6 2" xfId="10913" xr:uid="{00000000-0005-0000-0000-000019CF0000}"/>
    <cellStyle name="Normal 15 2 6 2 2" xfId="59908" xr:uid="{00000000-0005-0000-0000-00001ACF0000}"/>
    <cellStyle name="Normal 15 2 6 2 3" xfId="59909" xr:uid="{00000000-0005-0000-0000-00001BCF0000}"/>
    <cellStyle name="Normal 15 2 6 3" xfId="59910" xr:uid="{00000000-0005-0000-0000-00001CCF0000}"/>
    <cellStyle name="Normal 15 2 6 3 2" xfId="59911" xr:uid="{00000000-0005-0000-0000-00001DCF0000}"/>
    <cellStyle name="Normal 15 2 6 3 3" xfId="59912" xr:uid="{00000000-0005-0000-0000-00001ECF0000}"/>
    <cellStyle name="Normal 15 2 6 4" xfId="59913" xr:uid="{00000000-0005-0000-0000-00001FCF0000}"/>
    <cellStyle name="Normal 15 2 6 4 2" xfId="59914" xr:uid="{00000000-0005-0000-0000-000020CF0000}"/>
    <cellStyle name="Normal 15 2 6 5" xfId="59915" xr:uid="{00000000-0005-0000-0000-000021CF0000}"/>
    <cellStyle name="Normal 15 2 6 6" xfId="59916" xr:uid="{00000000-0005-0000-0000-000022CF0000}"/>
    <cellStyle name="Normal 15 2 6 7" xfId="59917" xr:uid="{00000000-0005-0000-0000-000023CF0000}"/>
    <cellStyle name="Normal 15 2 7" xfId="10914" xr:uid="{00000000-0005-0000-0000-000024CF0000}"/>
    <cellStyle name="Normal 15 2 7 2" xfId="59918" xr:uid="{00000000-0005-0000-0000-000025CF0000}"/>
    <cellStyle name="Normal 15 2 7 2 2" xfId="59919" xr:uid="{00000000-0005-0000-0000-000026CF0000}"/>
    <cellStyle name="Normal 15 2 7 2 3" xfId="59920" xr:uid="{00000000-0005-0000-0000-000027CF0000}"/>
    <cellStyle name="Normal 15 2 7 3" xfId="59921" xr:uid="{00000000-0005-0000-0000-000028CF0000}"/>
    <cellStyle name="Normal 15 2 7 3 2" xfId="59922" xr:uid="{00000000-0005-0000-0000-000029CF0000}"/>
    <cellStyle name="Normal 15 2 7 4" xfId="59923" xr:uid="{00000000-0005-0000-0000-00002ACF0000}"/>
    <cellStyle name="Normal 15 2 7 5" xfId="59924" xr:uid="{00000000-0005-0000-0000-00002BCF0000}"/>
    <cellStyle name="Normal 15 2 8" xfId="10915" xr:uid="{00000000-0005-0000-0000-00002CCF0000}"/>
    <cellStyle name="Normal 15 2 8 2" xfId="59925" xr:uid="{00000000-0005-0000-0000-00002DCF0000}"/>
    <cellStyle name="Normal 15 2 8 3" xfId="59926" xr:uid="{00000000-0005-0000-0000-00002ECF0000}"/>
    <cellStyle name="Normal 15 2 9" xfId="10916" xr:uid="{00000000-0005-0000-0000-00002FCF0000}"/>
    <cellStyle name="Normal 15 2 9 2" xfId="59927" xr:uid="{00000000-0005-0000-0000-000030CF0000}"/>
    <cellStyle name="Normal 15 2 9 3" xfId="59928" xr:uid="{00000000-0005-0000-0000-000031CF0000}"/>
    <cellStyle name="Normal 15 3" xfId="4711" xr:uid="{00000000-0005-0000-0000-000032CF0000}"/>
    <cellStyle name="Normal 15 3 10" xfId="59929" xr:uid="{00000000-0005-0000-0000-000033CF0000}"/>
    <cellStyle name="Normal 15 3 11" xfId="59930" xr:uid="{00000000-0005-0000-0000-000034CF0000}"/>
    <cellStyle name="Normal 15 3 2" xfId="4712" xr:uid="{00000000-0005-0000-0000-000035CF0000}"/>
    <cellStyle name="Normal 15 3 2 10" xfId="59931" xr:uid="{00000000-0005-0000-0000-000036CF0000}"/>
    <cellStyle name="Normal 15 3 2 2" xfId="4713" xr:uid="{00000000-0005-0000-0000-000037CF0000}"/>
    <cellStyle name="Normal 15 3 2 2 2" xfId="4714" xr:uid="{00000000-0005-0000-0000-000038CF0000}"/>
    <cellStyle name="Normal 15 3 2 2 2 2" xfId="59932" xr:uid="{00000000-0005-0000-0000-000039CF0000}"/>
    <cellStyle name="Normal 15 3 2 2 2 3" xfId="59933" xr:uid="{00000000-0005-0000-0000-00003ACF0000}"/>
    <cellStyle name="Normal 15 3 2 2 3" xfId="14065" xr:uid="{00000000-0005-0000-0000-00003BCF0000}"/>
    <cellStyle name="Normal 15 3 2 2 3 2" xfId="59934" xr:uid="{00000000-0005-0000-0000-00003CCF0000}"/>
    <cellStyle name="Normal 15 3 2 2 3 3" xfId="59935" xr:uid="{00000000-0005-0000-0000-00003DCF0000}"/>
    <cellStyle name="Normal 15 3 2 2 4" xfId="59936" xr:uid="{00000000-0005-0000-0000-00003ECF0000}"/>
    <cellStyle name="Normal 15 3 2 2 4 2" xfId="59937" xr:uid="{00000000-0005-0000-0000-00003FCF0000}"/>
    <cellStyle name="Normal 15 3 2 2 5" xfId="59938" xr:uid="{00000000-0005-0000-0000-000040CF0000}"/>
    <cellStyle name="Normal 15 3 2 2 6" xfId="59939" xr:uid="{00000000-0005-0000-0000-000041CF0000}"/>
    <cellStyle name="Normal 15 3 2 2 7" xfId="59940" xr:uid="{00000000-0005-0000-0000-000042CF0000}"/>
    <cellStyle name="Normal 15 3 2 3" xfId="4715" xr:uid="{00000000-0005-0000-0000-000043CF0000}"/>
    <cellStyle name="Normal 15 3 2 3 2" xfId="14066" xr:uid="{00000000-0005-0000-0000-000044CF0000}"/>
    <cellStyle name="Normal 15 3 2 3 2 2" xfId="59941" xr:uid="{00000000-0005-0000-0000-000045CF0000}"/>
    <cellStyle name="Normal 15 3 2 3 2 3" xfId="59942" xr:uid="{00000000-0005-0000-0000-000046CF0000}"/>
    <cellStyle name="Normal 15 3 2 3 3" xfId="59943" xr:uid="{00000000-0005-0000-0000-000047CF0000}"/>
    <cellStyle name="Normal 15 3 2 3 3 2" xfId="59944" xr:uid="{00000000-0005-0000-0000-000048CF0000}"/>
    <cellStyle name="Normal 15 3 2 3 3 3" xfId="59945" xr:uid="{00000000-0005-0000-0000-000049CF0000}"/>
    <cellStyle name="Normal 15 3 2 3 4" xfId="59946" xr:uid="{00000000-0005-0000-0000-00004ACF0000}"/>
    <cellStyle name="Normal 15 3 2 3 4 2" xfId="59947" xr:uid="{00000000-0005-0000-0000-00004BCF0000}"/>
    <cellStyle name="Normal 15 3 2 3 5" xfId="59948" xr:uid="{00000000-0005-0000-0000-00004CCF0000}"/>
    <cellStyle name="Normal 15 3 2 3 6" xfId="59949" xr:uid="{00000000-0005-0000-0000-00004DCF0000}"/>
    <cellStyle name="Normal 15 3 2 3 7" xfId="59950" xr:uid="{00000000-0005-0000-0000-00004ECF0000}"/>
    <cellStyle name="Normal 15 3 2 4" xfId="10917" xr:uid="{00000000-0005-0000-0000-00004FCF0000}"/>
    <cellStyle name="Normal 15 3 2 4 2" xfId="59951" xr:uid="{00000000-0005-0000-0000-000050CF0000}"/>
    <cellStyle name="Normal 15 3 2 4 2 2" xfId="59952" xr:uid="{00000000-0005-0000-0000-000051CF0000}"/>
    <cellStyle name="Normal 15 3 2 4 2 3" xfId="59953" xr:uid="{00000000-0005-0000-0000-000052CF0000}"/>
    <cellStyle name="Normal 15 3 2 4 3" xfId="59954" xr:uid="{00000000-0005-0000-0000-000053CF0000}"/>
    <cellStyle name="Normal 15 3 2 4 3 2" xfId="59955" xr:uid="{00000000-0005-0000-0000-000054CF0000}"/>
    <cellStyle name="Normal 15 3 2 4 4" xfId="59956" xr:uid="{00000000-0005-0000-0000-000055CF0000}"/>
    <cellStyle name="Normal 15 3 2 4 5" xfId="59957" xr:uid="{00000000-0005-0000-0000-000056CF0000}"/>
    <cellStyle name="Normal 15 3 2 5" xfId="10918" xr:uid="{00000000-0005-0000-0000-000057CF0000}"/>
    <cellStyle name="Normal 15 3 2 5 2" xfId="59958" xr:uid="{00000000-0005-0000-0000-000058CF0000}"/>
    <cellStyle name="Normal 15 3 2 5 3" xfId="59959" xr:uid="{00000000-0005-0000-0000-000059CF0000}"/>
    <cellStyle name="Normal 15 3 2 6" xfId="10919" xr:uid="{00000000-0005-0000-0000-00005ACF0000}"/>
    <cellStyle name="Normal 15 3 2 6 2" xfId="59960" xr:uid="{00000000-0005-0000-0000-00005BCF0000}"/>
    <cellStyle name="Normal 15 3 2 6 3" xfId="59961" xr:uid="{00000000-0005-0000-0000-00005CCF0000}"/>
    <cellStyle name="Normal 15 3 2 7" xfId="59962" xr:uid="{00000000-0005-0000-0000-00005DCF0000}"/>
    <cellStyle name="Normal 15 3 2 7 2" xfId="59963" xr:uid="{00000000-0005-0000-0000-00005ECF0000}"/>
    <cellStyle name="Normal 15 3 2 8" xfId="59964" xr:uid="{00000000-0005-0000-0000-00005FCF0000}"/>
    <cellStyle name="Normal 15 3 2 9" xfId="59965" xr:uid="{00000000-0005-0000-0000-000060CF0000}"/>
    <cellStyle name="Normal 15 3 3" xfId="4716" xr:uid="{00000000-0005-0000-0000-000061CF0000}"/>
    <cellStyle name="Normal 15 3 3 2" xfId="4717" xr:uid="{00000000-0005-0000-0000-000062CF0000}"/>
    <cellStyle name="Normal 15 3 3 2 2" xfId="59966" xr:uid="{00000000-0005-0000-0000-000063CF0000}"/>
    <cellStyle name="Normal 15 3 3 2 3" xfId="59967" xr:uid="{00000000-0005-0000-0000-000064CF0000}"/>
    <cellStyle name="Normal 15 3 3 3" xfId="14067" xr:uid="{00000000-0005-0000-0000-000065CF0000}"/>
    <cellStyle name="Normal 15 3 3 3 2" xfId="59968" xr:uid="{00000000-0005-0000-0000-000066CF0000}"/>
    <cellStyle name="Normal 15 3 3 3 3" xfId="59969" xr:uid="{00000000-0005-0000-0000-000067CF0000}"/>
    <cellStyle name="Normal 15 3 3 4" xfId="59970" xr:uid="{00000000-0005-0000-0000-000068CF0000}"/>
    <cellStyle name="Normal 15 3 3 4 2" xfId="59971" xr:uid="{00000000-0005-0000-0000-000069CF0000}"/>
    <cellStyle name="Normal 15 3 3 5" xfId="59972" xr:uid="{00000000-0005-0000-0000-00006ACF0000}"/>
    <cellStyle name="Normal 15 3 3 6" xfId="59973" xr:uid="{00000000-0005-0000-0000-00006BCF0000}"/>
    <cellStyle name="Normal 15 3 3 7" xfId="59974" xr:uid="{00000000-0005-0000-0000-00006CCF0000}"/>
    <cellStyle name="Normal 15 3 4" xfId="4718" xr:uid="{00000000-0005-0000-0000-00006DCF0000}"/>
    <cellStyle name="Normal 15 3 4 2" xfId="14068" xr:uid="{00000000-0005-0000-0000-00006ECF0000}"/>
    <cellStyle name="Normal 15 3 4 2 2" xfId="59975" xr:uid="{00000000-0005-0000-0000-00006FCF0000}"/>
    <cellStyle name="Normal 15 3 4 2 3" xfId="59976" xr:uid="{00000000-0005-0000-0000-000070CF0000}"/>
    <cellStyle name="Normal 15 3 4 3" xfId="59977" xr:uid="{00000000-0005-0000-0000-000071CF0000}"/>
    <cellStyle name="Normal 15 3 4 3 2" xfId="59978" xr:uid="{00000000-0005-0000-0000-000072CF0000}"/>
    <cellStyle name="Normal 15 3 4 3 3" xfId="59979" xr:uid="{00000000-0005-0000-0000-000073CF0000}"/>
    <cellStyle name="Normal 15 3 4 4" xfId="59980" xr:uid="{00000000-0005-0000-0000-000074CF0000}"/>
    <cellStyle name="Normal 15 3 4 4 2" xfId="59981" xr:uid="{00000000-0005-0000-0000-000075CF0000}"/>
    <cellStyle name="Normal 15 3 4 5" xfId="59982" xr:uid="{00000000-0005-0000-0000-000076CF0000}"/>
    <cellStyle name="Normal 15 3 4 6" xfId="59983" xr:uid="{00000000-0005-0000-0000-000077CF0000}"/>
    <cellStyle name="Normal 15 3 4 7" xfId="59984" xr:uid="{00000000-0005-0000-0000-000078CF0000}"/>
    <cellStyle name="Normal 15 3 5" xfId="10920" xr:uid="{00000000-0005-0000-0000-000079CF0000}"/>
    <cellStyle name="Normal 15 3 5 2" xfId="59985" xr:uid="{00000000-0005-0000-0000-00007ACF0000}"/>
    <cellStyle name="Normal 15 3 5 2 2" xfId="59986" xr:uid="{00000000-0005-0000-0000-00007BCF0000}"/>
    <cellStyle name="Normal 15 3 5 2 3" xfId="59987" xr:uid="{00000000-0005-0000-0000-00007CCF0000}"/>
    <cellStyle name="Normal 15 3 5 3" xfId="59988" xr:uid="{00000000-0005-0000-0000-00007DCF0000}"/>
    <cellStyle name="Normal 15 3 5 3 2" xfId="59989" xr:uid="{00000000-0005-0000-0000-00007ECF0000}"/>
    <cellStyle name="Normal 15 3 5 4" xfId="59990" xr:uid="{00000000-0005-0000-0000-00007FCF0000}"/>
    <cellStyle name="Normal 15 3 5 5" xfId="59991" xr:uid="{00000000-0005-0000-0000-000080CF0000}"/>
    <cellStyle name="Normal 15 3 6" xfId="10921" xr:uid="{00000000-0005-0000-0000-000081CF0000}"/>
    <cellStyle name="Normal 15 3 6 2" xfId="59992" xr:uid="{00000000-0005-0000-0000-000082CF0000}"/>
    <cellStyle name="Normal 15 3 6 3" xfId="59993" xr:uid="{00000000-0005-0000-0000-000083CF0000}"/>
    <cellStyle name="Normal 15 3 7" xfId="10922" xr:uid="{00000000-0005-0000-0000-000084CF0000}"/>
    <cellStyle name="Normal 15 3 7 2" xfId="59994" xr:uid="{00000000-0005-0000-0000-000085CF0000}"/>
    <cellStyle name="Normal 15 3 7 3" xfId="59995" xr:uid="{00000000-0005-0000-0000-000086CF0000}"/>
    <cellStyle name="Normal 15 3 8" xfId="59996" xr:uid="{00000000-0005-0000-0000-000087CF0000}"/>
    <cellStyle name="Normal 15 3 8 2" xfId="59997" xr:uid="{00000000-0005-0000-0000-000088CF0000}"/>
    <cellStyle name="Normal 15 3 9" xfId="59998" xr:uid="{00000000-0005-0000-0000-000089CF0000}"/>
    <cellStyle name="Normal 15 4" xfId="4719" xr:uid="{00000000-0005-0000-0000-00008ACF0000}"/>
    <cellStyle name="Normal 15 4 10" xfId="59999" xr:uid="{00000000-0005-0000-0000-00008BCF0000}"/>
    <cellStyle name="Normal 15 4 2" xfId="4720" xr:uid="{00000000-0005-0000-0000-00008CCF0000}"/>
    <cellStyle name="Normal 15 4 2 2" xfId="4721" xr:uid="{00000000-0005-0000-0000-00008DCF0000}"/>
    <cellStyle name="Normal 15 4 2 2 2" xfId="10923" xr:uid="{00000000-0005-0000-0000-00008ECF0000}"/>
    <cellStyle name="Normal 15 4 2 2 3" xfId="60000" xr:uid="{00000000-0005-0000-0000-00008FCF0000}"/>
    <cellStyle name="Normal 15 4 2 2 4" xfId="60001" xr:uid="{00000000-0005-0000-0000-000090CF0000}"/>
    <cellStyle name="Normal 15 4 2 3" xfId="10924" xr:uid="{00000000-0005-0000-0000-000091CF0000}"/>
    <cellStyle name="Normal 15 4 2 3 2" xfId="60002" xr:uid="{00000000-0005-0000-0000-000092CF0000}"/>
    <cellStyle name="Normal 15 4 2 3 3" xfId="60003" xr:uid="{00000000-0005-0000-0000-000093CF0000}"/>
    <cellStyle name="Normal 15 4 2 4" xfId="10925" xr:uid="{00000000-0005-0000-0000-000094CF0000}"/>
    <cellStyle name="Normal 15 4 2 4 2" xfId="60004" xr:uid="{00000000-0005-0000-0000-000095CF0000}"/>
    <cellStyle name="Normal 15 4 2 5" xfId="10926" xr:uid="{00000000-0005-0000-0000-000096CF0000}"/>
    <cellStyle name="Normal 15 4 2 6" xfId="10927" xr:uid="{00000000-0005-0000-0000-000097CF0000}"/>
    <cellStyle name="Normal 15 4 2 7" xfId="60005" xr:uid="{00000000-0005-0000-0000-000098CF0000}"/>
    <cellStyle name="Normal 15 4 3" xfId="4722" xr:uid="{00000000-0005-0000-0000-000099CF0000}"/>
    <cellStyle name="Normal 15 4 3 2" xfId="10928" xr:uid="{00000000-0005-0000-0000-00009ACF0000}"/>
    <cellStyle name="Normal 15 4 3 2 2" xfId="60006" xr:uid="{00000000-0005-0000-0000-00009BCF0000}"/>
    <cellStyle name="Normal 15 4 3 2 3" xfId="60007" xr:uid="{00000000-0005-0000-0000-00009CCF0000}"/>
    <cellStyle name="Normal 15 4 3 3" xfId="60008" xr:uid="{00000000-0005-0000-0000-00009DCF0000}"/>
    <cellStyle name="Normal 15 4 3 3 2" xfId="60009" xr:uid="{00000000-0005-0000-0000-00009ECF0000}"/>
    <cellStyle name="Normal 15 4 3 3 3" xfId="60010" xr:uid="{00000000-0005-0000-0000-00009FCF0000}"/>
    <cellStyle name="Normal 15 4 3 4" xfId="60011" xr:uid="{00000000-0005-0000-0000-0000A0CF0000}"/>
    <cellStyle name="Normal 15 4 3 4 2" xfId="60012" xr:uid="{00000000-0005-0000-0000-0000A1CF0000}"/>
    <cellStyle name="Normal 15 4 3 5" xfId="60013" xr:uid="{00000000-0005-0000-0000-0000A2CF0000}"/>
    <cellStyle name="Normal 15 4 3 6" xfId="60014" xr:uid="{00000000-0005-0000-0000-0000A3CF0000}"/>
    <cellStyle name="Normal 15 4 3 7" xfId="60015" xr:uid="{00000000-0005-0000-0000-0000A4CF0000}"/>
    <cellStyle name="Normal 15 4 4" xfId="10929" xr:uid="{00000000-0005-0000-0000-0000A5CF0000}"/>
    <cellStyle name="Normal 15 4 4 2" xfId="60016" xr:uid="{00000000-0005-0000-0000-0000A6CF0000}"/>
    <cellStyle name="Normal 15 4 4 2 2" xfId="60017" xr:uid="{00000000-0005-0000-0000-0000A7CF0000}"/>
    <cellStyle name="Normal 15 4 4 2 3" xfId="60018" xr:uid="{00000000-0005-0000-0000-0000A8CF0000}"/>
    <cellStyle name="Normal 15 4 4 3" xfId="60019" xr:uid="{00000000-0005-0000-0000-0000A9CF0000}"/>
    <cellStyle name="Normal 15 4 4 3 2" xfId="60020" xr:uid="{00000000-0005-0000-0000-0000AACF0000}"/>
    <cellStyle name="Normal 15 4 4 4" xfId="60021" xr:uid="{00000000-0005-0000-0000-0000ABCF0000}"/>
    <cellStyle name="Normal 15 4 4 5" xfId="60022" xr:uid="{00000000-0005-0000-0000-0000ACCF0000}"/>
    <cellStyle name="Normal 15 4 5" xfId="10930" xr:uid="{00000000-0005-0000-0000-0000ADCF0000}"/>
    <cellStyle name="Normal 15 4 5 2" xfId="60023" xr:uid="{00000000-0005-0000-0000-0000AECF0000}"/>
    <cellStyle name="Normal 15 4 5 3" xfId="60024" xr:uid="{00000000-0005-0000-0000-0000AFCF0000}"/>
    <cellStyle name="Normal 15 4 6" xfId="10931" xr:uid="{00000000-0005-0000-0000-0000B0CF0000}"/>
    <cellStyle name="Normal 15 4 6 2" xfId="60025" xr:uid="{00000000-0005-0000-0000-0000B1CF0000}"/>
    <cellStyle name="Normal 15 4 6 3" xfId="60026" xr:uid="{00000000-0005-0000-0000-0000B2CF0000}"/>
    <cellStyle name="Normal 15 4 7" xfId="10932" xr:uid="{00000000-0005-0000-0000-0000B3CF0000}"/>
    <cellStyle name="Normal 15 4 7 2" xfId="60027" xr:uid="{00000000-0005-0000-0000-0000B4CF0000}"/>
    <cellStyle name="Normal 15 4 8" xfId="60028" xr:uid="{00000000-0005-0000-0000-0000B5CF0000}"/>
    <cellStyle name="Normal 15 4 9" xfId="60029" xr:uid="{00000000-0005-0000-0000-0000B6CF0000}"/>
    <cellStyle name="Normal 15 5" xfId="4723" xr:uid="{00000000-0005-0000-0000-0000B7CF0000}"/>
    <cellStyle name="Normal 15 5 10" xfId="60030" xr:uid="{00000000-0005-0000-0000-0000B8CF0000}"/>
    <cellStyle name="Normal 15 5 2" xfId="4724" xr:uid="{00000000-0005-0000-0000-0000B9CF0000}"/>
    <cellStyle name="Normal 15 5 2 2" xfId="10933" xr:uid="{00000000-0005-0000-0000-0000BACF0000}"/>
    <cellStyle name="Normal 15 5 2 2 2" xfId="60031" xr:uid="{00000000-0005-0000-0000-0000BBCF0000}"/>
    <cellStyle name="Normal 15 5 2 2 3" xfId="60032" xr:uid="{00000000-0005-0000-0000-0000BCCF0000}"/>
    <cellStyle name="Normal 15 5 2 3" xfId="10934" xr:uid="{00000000-0005-0000-0000-0000BDCF0000}"/>
    <cellStyle name="Normal 15 5 2 3 2" xfId="60033" xr:uid="{00000000-0005-0000-0000-0000BECF0000}"/>
    <cellStyle name="Normal 15 5 2 3 3" xfId="60034" xr:uid="{00000000-0005-0000-0000-0000BFCF0000}"/>
    <cellStyle name="Normal 15 5 2 4" xfId="60035" xr:uid="{00000000-0005-0000-0000-0000C0CF0000}"/>
    <cellStyle name="Normal 15 5 2 4 2" xfId="60036" xr:uid="{00000000-0005-0000-0000-0000C1CF0000}"/>
    <cellStyle name="Normal 15 5 2 5" xfId="60037" xr:uid="{00000000-0005-0000-0000-0000C2CF0000}"/>
    <cellStyle name="Normal 15 5 2 6" xfId="60038" xr:uid="{00000000-0005-0000-0000-0000C3CF0000}"/>
    <cellStyle name="Normal 15 5 2 7" xfId="60039" xr:uid="{00000000-0005-0000-0000-0000C4CF0000}"/>
    <cellStyle name="Normal 15 5 3" xfId="10935" xr:uid="{00000000-0005-0000-0000-0000C5CF0000}"/>
    <cellStyle name="Normal 15 5 3 2" xfId="60040" xr:uid="{00000000-0005-0000-0000-0000C6CF0000}"/>
    <cellStyle name="Normal 15 5 3 2 2" xfId="60041" xr:uid="{00000000-0005-0000-0000-0000C7CF0000}"/>
    <cellStyle name="Normal 15 5 3 2 3" xfId="60042" xr:uid="{00000000-0005-0000-0000-0000C8CF0000}"/>
    <cellStyle name="Normal 15 5 3 3" xfId="60043" xr:uid="{00000000-0005-0000-0000-0000C9CF0000}"/>
    <cellStyle name="Normal 15 5 3 3 2" xfId="60044" xr:uid="{00000000-0005-0000-0000-0000CACF0000}"/>
    <cellStyle name="Normal 15 5 3 3 3" xfId="60045" xr:uid="{00000000-0005-0000-0000-0000CBCF0000}"/>
    <cellStyle name="Normal 15 5 3 4" xfId="60046" xr:uid="{00000000-0005-0000-0000-0000CCCF0000}"/>
    <cellStyle name="Normal 15 5 3 4 2" xfId="60047" xr:uid="{00000000-0005-0000-0000-0000CDCF0000}"/>
    <cellStyle name="Normal 15 5 3 5" xfId="60048" xr:uid="{00000000-0005-0000-0000-0000CECF0000}"/>
    <cellStyle name="Normal 15 5 3 6" xfId="60049" xr:uid="{00000000-0005-0000-0000-0000CFCF0000}"/>
    <cellStyle name="Normal 15 5 4" xfId="10936" xr:uid="{00000000-0005-0000-0000-0000D0CF0000}"/>
    <cellStyle name="Normal 15 5 4 2" xfId="60050" xr:uid="{00000000-0005-0000-0000-0000D1CF0000}"/>
    <cellStyle name="Normal 15 5 4 2 2" xfId="60051" xr:uid="{00000000-0005-0000-0000-0000D2CF0000}"/>
    <cellStyle name="Normal 15 5 4 2 3" xfId="60052" xr:uid="{00000000-0005-0000-0000-0000D3CF0000}"/>
    <cellStyle name="Normal 15 5 4 3" xfId="60053" xr:uid="{00000000-0005-0000-0000-0000D4CF0000}"/>
    <cellStyle name="Normal 15 5 4 3 2" xfId="60054" xr:uid="{00000000-0005-0000-0000-0000D5CF0000}"/>
    <cellStyle name="Normal 15 5 4 4" xfId="60055" xr:uid="{00000000-0005-0000-0000-0000D6CF0000}"/>
    <cellStyle name="Normal 15 5 4 5" xfId="60056" xr:uid="{00000000-0005-0000-0000-0000D7CF0000}"/>
    <cellStyle name="Normal 15 5 5" xfId="10937" xr:uid="{00000000-0005-0000-0000-0000D8CF0000}"/>
    <cellStyle name="Normal 15 5 5 2" xfId="60057" xr:uid="{00000000-0005-0000-0000-0000D9CF0000}"/>
    <cellStyle name="Normal 15 5 5 3" xfId="60058" xr:uid="{00000000-0005-0000-0000-0000DACF0000}"/>
    <cellStyle name="Normal 15 5 6" xfId="60059" xr:uid="{00000000-0005-0000-0000-0000DBCF0000}"/>
    <cellStyle name="Normal 15 5 6 2" xfId="60060" xr:uid="{00000000-0005-0000-0000-0000DCCF0000}"/>
    <cellStyle name="Normal 15 5 6 3" xfId="60061" xr:uid="{00000000-0005-0000-0000-0000DDCF0000}"/>
    <cellStyle name="Normal 15 5 7" xfId="60062" xr:uid="{00000000-0005-0000-0000-0000DECF0000}"/>
    <cellStyle name="Normal 15 5 7 2" xfId="60063" xr:uid="{00000000-0005-0000-0000-0000DFCF0000}"/>
    <cellStyle name="Normal 15 5 8" xfId="60064" xr:uid="{00000000-0005-0000-0000-0000E0CF0000}"/>
    <cellStyle name="Normal 15 5 9" xfId="60065" xr:uid="{00000000-0005-0000-0000-0000E1CF0000}"/>
    <cellStyle name="Normal 15 6" xfId="4725" xr:uid="{00000000-0005-0000-0000-0000E2CF0000}"/>
    <cellStyle name="Normal 15 6 2" xfId="4726" xr:uid="{00000000-0005-0000-0000-0000E3CF0000}"/>
    <cellStyle name="Normal 15 6 2 2" xfId="10938" xr:uid="{00000000-0005-0000-0000-0000E4CF0000}"/>
    <cellStyle name="Normal 15 6 2 3" xfId="60066" xr:uid="{00000000-0005-0000-0000-0000E5CF0000}"/>
    <cellStyle name="Normal 15 6 2 4" xfId="60067" xr:uid="{00000000-0005-0000-0000-0000E6CF0000}"/>
    <cellStyle name="Normal 15 6 3" xfId="10939" xr:uid="{00000000-0005-0000-0000-0000E7CF0000}"/>
    <cellStyle name="Normal 15 6 3 2" xfId="60068" xr:uid="{00000000-0005-0000-0000-0000E8CF0000}"/>
    <cellStyle name="Normal 15 6 3 3" xfId="60069" xr:uid="{00000000-0005-0000-0000-0000E9CF0000}"/>
    <cellStyle name="Normal 15 6 4" xfId="10940" xr:uid="{00000000-0005-0000-0000-0000EACF0000}"/>
    <cellStyle name="Normal 15 6 4 2" xfId="60070" xr:uid="{00000000-0005-0000-0000-0000EBCF0000}"/>
    <cellStyle name="Normal 15 6 5" xfId="10941" xr:uid="{00000000-0005-0000-0000-0000ECCF0000}"/>
    <cellStyle name="Normal 15 6 6" xfId="60071" xr:uid="{00000000-0005-0000-0000-0000EDCF0000}"/>
    <cellStyle name="Normal 15 6 7" xfId="60072" xr:uid="{00000000-0005-0000-0000-0000EECF0000}"/>
    <cellStyle name="Normal 15 7" xfId="4727" xr:uid="{00000000-0005-0000-0000-0000EFCF0000}"/>
    <cellStyle name="Normal 15 7 2" xfId="10942" xr:uid="{00000000-0005-0000-0000-0000F0CF0000}"/>
    <cellStyle name="Normal 15 7 2 2" xfId="10943" xr:uid="{00000000-0005-0000-0000-0000F1CF0000}"/>
    <cellStyle name="Normal 15 7 2 3" xfId="60073" xr:uid="{00000000-0005-0000-0000-0000F2CF0000}"/>
    <cellStyle name="Normal 15 7 3" xfId="10944" xr:uid="{00000000-0005-0000-0000-0000F3CF0000}"/>
    <cellStyle name="Normal 15 7 3 2" xfId="60074" xr:uid="{00000000-0005-0000-0000-0000F4CF0000}"/>
    <cellStyle name="Normal 15 7 3 3" xfId="60075" xr:uid="{00000000-0005-0000-0000-0000F5CF0000}"/>
    <cellStyle name="Normal 15 7 4" xfId="10945" xr:uid="{00000000-0005-0000-0000-0000F6CF0000}"/>
    <cellStyle name="Normal 15 7 4 2" xfId="60076" xr:uid="{00000000-0005-0000-0000-0000F7CF0000}"/>
    <cellStyle name="Normal 15 7 5" xfId="10946" xr:uid="{00000000-0005-0000-0000-0000F8CF0000}"/>
    <cellStyle name="Normal 15 7 6" xfId="60077" xr:uid="{00000000-0005-0000-0000-0000F9CF0000}"/>
    <cellStyle name="Normal 15 7 7" xfId="60078" xr:uid="{00000000-0005-0000-0000-0000FACF0000}"/>
    <cellStyle name="Normal 15 8" xfId="14458" xr:uid="{00000000-0005-0000-0000-0000FBCF0000}"/>
    <cellStyle name="Normal 15 8 2" xfId="60079" xr:uid="{00000000-0005-0000-0000-0000FCCF0000}"/>
    <cellStyle name="Normal 15 8 2 2" xfId="60080" xr:uid="{00000000-0005-0000-0000-0000FDCF0000}"/>
    <cellStyle name="Normal 15 8 2 3" xfId="60081" xr:uid="{00000000-0005-0000-0000-0000FECF0000}"/>
    <cellStyle name="Normal 15 8 3" xfId="60082" xr:uid="{00000000-0005-0000-0000-0000FFCF0000}"/>
    <cellStyle name="Normal 15 8 3 2" xfId="60083" xr:uid="{00000000-0005-0000-0000-000000D00000}"/>
    <cellStyle name="Normal 15 8 4" xfId="60084" xr:uid="{00000000-0005-0000-0000-000001D00000}"/>
    <cellStyle name="Normal 15 8 5" xfId="60085" xr:uid="{00000000-0005-0000-0000-000002D00000}"/>
    <cellStyle name="Normal 15 9" xfId="60086" xr:uid="{00000000-0005-0000-0000-000003D00000}"/>
    <cellStyle name="Normal 15 9 2" xfId="60087" xr:uid="{00000000-0005-0000-0000-000004D00000}"/>
    <cellStyle name="Normal 15 9 3" xfId="60088" xr:uid="{00000000-0005-0000-0000-000005D00000}"/>
    <cellStyle name="Normal 16" xfId="4728" xr:uid="{00000000-0005-0000-0000-000006D00000}"/>
    <cellStyle name="Normal 16 2" xfId="4729" xr:uid="{00000000-0005-0000-0000-000007D00000}"/>
    <cellStyle name="Normal 16 2 2" xfId="10947" xr:uid="{00000000-0005-0000-0000-000008D00000}"/>
    <cellStyle name="Normal 16 2 2 2" xfId="14627" xr:uid="{00000000-0005-0000-0000-000009D00000}"/>
    <cellStyle name="Normal 16 2 3" xfId="14628" xr:uid="{00000000-0005-0000-0000-00000AD00000}"/>
    <cellStyle name="Normal 16 2 4" xfId="14629" xr:uid="{00000000-0005-0000-0000-00000BD00000}"/>
    <cellStyle name="Normal 16 3" xfId="14414" xr:uid="{00000000-0005-0000-0000-00000CD00000}"/>
    <cellStyle name="Normal 16 3 2" xfId="14630" xr:uid="{00000000-0005-0000-0000-00000DD00000}"/>
    <cellStyle name="Normal 16 4" xfId="14631" xr:uid="{00000000-0005-0000-0000-00000ED00000}"/>
    <cellStyle name="Normal 16 4 2" xfId="60089" xr:uid="{00000000-0005-0000-0000-00000FD00000}"/>
    <cellStyle name="Normal 16 5" xfId="14632" xr:uid="{00000000-0005-0000-0000-000010D00000}"/>
    <cellStyle name="Normal 16 6" xfId="60090" xr:uid="{00000000-0005-0000-0000-000011D00000}"/>
    <cellStyle name="Normal 17" xfId="4730" xr:uid="{00000000-0005-0000-0000-000012D00000}"/>
    <cellStyle name="Normal 17 10" xfId="60091" xr:uid="{00000000-0005-0000-0000-000013D00000}"/>
    <cellStyle name="Normal 17 10 2" xfId="60092" xr:uid="{00000000-0005-0000-0000-000014D00000}"/>
    <cellStyle name="Normal 17 11" xfId="60093" xr:uid="{00000000-0005-0000-0000-000015D00000}"/>
    <cellStyle name="Normal 17 12" xfId="60094" xr:uid="{00000000-0005-0000-0000-000016D00000}"/>
    <cellStyle name="Normal 17 13" xfId="60095" xr:uid="{00000000-0005-0000-0000-000017D00000}"/>
    <cellStyle name="Normal 17 2" xfId="4731" xr:uid="{00000000-0005-0000-0000-000018D00000}"/>
    <cellStyle name="Normal 17 2 10" xfId="60096" xr:uid="{00000000-0005-0000-0000-000019D00000}"/>
    <cellStyle name="Normal 17 2 11" xfId="60097" xr:uid="{00000000-0005-0000-0000-00001AD00000}"/>
    <cellStyle name="Normal 17 2 2" xfId="4732" xr:uid="{00000000-0005-0000-0000-00001BD00000}"/>
    <cellStyle name="Normal 17 2 2 10" xfId="60098" xr:uid="{00000000-0005-0000-0000-00001CD00000}"/>
    <cellStyle name="Normal 17 2 2 2" xfId="4733" xr:uid="{00000000-0005-0000-0000-00001DD00000}"/>
    <cellStyle name="Normal 17 2 2 2 2" xfId="4734" xr:uid="{00000000-0005-0000-0000-00001ED00000}"/>
    <cellStyle name="Normal 17 2 2 2 2 2" xfId="60099" xr:uid="{00000000-0005-0000-0000-00001FD00000}"/>
    <cellStyle name="Normal 17 2 2 2 2 3" xfId="60100" xr:uid="{00000000-0005-0000-0000-000020D00000}"/>
    <cellStyle name="Normal 17 2 2 2 3" xfId="14069" xr:uid="{00000000-0005-0000-0000-000021D00000}"/>
    <cellStyle name="Normal 17 2 2 2 3 2" xfId="60101" xr:uid="{00000000-0005-0000-0000-000022D00000}"/>
    <cellStyle name="Normal 17 2 2 2 3 3" xfId="60102" xr:uid="{00000000-0005-0000-0000-000023D00000}"/>
    <cellStyle name="Normal 17 2 2 2 4" xfId="60103" xr:uid="{00000000-0005-0000-0000-000024D00000}"/>
    <cellStyle name="Normal 17 2 2 2 4 2" xfId="60104" xr:uid="{00000000-0005-0000-0000-000025D00000}"/>
    <cellStyle name="Normal 17 2 2 2 5" xfId="60105" xr:uid="{00000000-0005-0000-0000-000026D00000}"/>
    <cellStyle name="Normal 17 2 2 2 6" xfId="60106" xr:uid="{00000000-0005-0000-0000-000027D00000}"/>
    <cellStyle name="Normal 17 2 2 2 7" xfId="60107" xr:uid="{00000000-0005-0000-0000-000028D00000}"/>
    <cellStyle name="Normal 17 2 2 3" xfId="4735" xr:uid="{00000000-0005-0000-0000-000029D00000}"/>
    <cellStyle name="Normal 17 2 2 3 2" xfId="14070" xr:uid="{00000000-0005-0000-0000-00002AD00000}"/>
    <cellStyle name="Normal 17 2 2 3 2 2" xfId="60108" xr:uid="{00000000-0005-0000-0000-00002BD00000}"/>
    <cellStyle name="Normal 17 2 2 3 2 3" xfId="60109" xr:uid="{00000000-0005-0000-0000-00002CD00000}"/>
    <cellStyle name="Normal 17 2 2 3 3" xfId="60110" xr:uid="{00000000-0005-0000-0000-00002DD00000}"/>
    <cellStyle name="Normal 17 2 2 3 3 2" xfId="60111" xr:uid="{00000000-0005-0000-0000-00002ED00000}"/>
    <cellStyle name="Normal 17 2 2 3 3 3" xfId="60112" xr:uid="{00000000-0005-0000-0000-00002FD00000}"/>
    <cellStyle name="Normal 17 2 2 3 4" xfId="60113" xr:uid="{00000000-0005-0000-0000-000030D00000}"/>
    <cellStyle name="Normal 17 2 2 3 4 2" xfId="60114" xr:uid="{00000000-0005-0000-0000-000031D00000}"/>
    <cellStyle name="Normal 17 2 2 3 5" xfId="60115" xr:uid="{00000000-0005-0000-0000-000032D00000}"/>
    <cellStyle name="Normal 17 2 2 3 6" xfId="60116" xr:uid="{00000000-0005-0000-0000-000033D00000}"/>
    <cellStyle name="Normal 17 2 2 3 7" xfId="60117" xr:uid="{00000000-0005-0000-0000-000034D00000}"/>
    <cellStyle name="Normal 17 2 2 4" xfId="10948" xr:uid="{00000000-0005-0000-0000-000035D00000}"/>
    <cellStyle name="Normal 17 2 2 4 2" xfId="60118" xr:uid="{00000000-0005-0000-0000-000036D00000}"/>
    <cellStyle name="Normal 17 2 2 4 2 2" xfId="60119" xr:uid="{00000000-0005-0000-0000-000037D00000}"/>
    <cellStyle name="Normal 17 2 2 4 2 3" xfId="60120" xr:uid="{00000000-0005-0000-0000-000038D00000}"/>
    <cellStyle name="Normal 17 2 2 4 3" xfId="60121" xr:uid="{00000000-0005-0000-0000-000039D00000}"/>
    <cellStyle name="Normal 17 2 2 4 3 2" xfId="60122" xr:uid="{00000000-0005-0000-0000-00003AD00000}"/>
    <cellStyle name="Normal 17 2 2 4 4" xfId="60123" xr:uid="{00000000-0005-0000-0000-00003BD00000}"/>
    <cellStyle name="Normal 17 2 2 4 5" xfId="60124" xr:uid="{00000000-0005-0000-0000-00003CD00000}"/>
    <cellStyle name="Normal 17 2 2 5" xfId="10949" xr:uid="{00000000-0005-0000-0000-00003DD00000}"/>
    <cellStyle name="Normal 17 2 2 5 2" xfId="60125" xr:uid="{00000000-0005-0000-0000-00003ED00000}"/>
    <cellStyle name="Normal 17 2 2 5 3" xfId="60126" xr:uid="{00000000-0005-0000-0000-00003FD00000}"/>
    <cellStyle name="Normal 17 2 2 6" xfId="10950" xr:uid="{00000000-0005-0000-0000-000040D00000}"/>
    <cellStyle name="Normal 17 2 2 6 2" xfId="60127" xr:uid="{00000000-0005-0000-0000-000041D00000}"/>
    <cellStyle name="Normal 17 2 2 6 3" xfId="60128" xr:uid="{00000000-0005-0000-0000-000042D00000}"/>
    <cellStyle name="Normal 17 2 2 7" xfId="60129" xr:uid="{00000000-0005-0000-0000-000043D00000}"/>
    <cellStyle name="Normal 17 2 2 7 2" xfId="60130" xr:uid="{00000000-0005-0000-0000-000044D00000}"/>
    <cellStyle name="Normal 17 2 2 8" xfId="60131" xr:uid="{00000000-0005-0000-0000-000045D00000}"/>
    <cellStyle name="Normal 17 2 2 9" xfId="60132" xr:uid="{00000000-0005-0000-0000-000046D00000}"/>
    <cellStyle name="Normal 17 2 3" xfId="4736" xr:uid="{00000000-0005-0000-0000-000047D00000}"/>
    <cellStyle name="Normal 17 2 3 2" xfId="4737" xr:uid="{00000000-0005-0000-0000-000048D00000}"/>
    <cellStyle name="Normal 17 2 3 2 2" xfId="60133" xr:uid="{00000000-0005-0000-0000-000049D00000}"/>
    <cellStyle name="Normal 17 2 3 2 3" xfId="60134" xr:uid="{00000000-0005-0000-0000-00004AD00000}"/>
    <cellStyle name="Normal 17 2 3 3" xfId="14071" xr:uid="{00000000-0005-0000-0000-00004BD00000}"/>
    <cellStyle name="Normal 17 2 3 3 2" xfId="60135" xr:uid="{00000000-0005-0000-0000-00004CD00000}"/>
    <cellStyle name="Normal 17 2 3 3 3" xfId="60136" xr:uid="{00000000-0005-0000-0000-00004DD00000}"/>
    <cellStyle name="Normal 17 2 3 4" xfId="60137" xr:uid="{00000000-0005-0000-0000-00004ED00000}"/>
    <cellStyle name="Normal 17 2 3 4 2" xfId="60138" xr:uid="{00000000-0005-0000-0000-00004FD00000}"/>
    <cellStyle name="Normal 17 2 3 5" xfId="60139" xr:uid="{00000000-0005-0000-0000-000050D00000}"/>
    <cellStyle name="Normal 17 2 3 6" xfId="60140" xr:uid="{00000000-0005-0000-0000-000051D00000}"/>
    <cellStyle name="Normal 17 2 3 7" xfId="60141" xr:uid="{00000000-0005-0000-0000-000052D00000}"/>
    <cellStyle name="Normal 17 2 4" xfId="4738" xr:uid="{00000000-0005-0000-0000-000053D00000}"/>
    <cellStyle name="Normal 17 2 4 2" xfId="14072" xr:uid="{00000000-0005-0000-0000-000054D00000}"/>
    <cellStyle name="Normal 17 2 4 2 2" xfId="60142" xr:uid="{00000000-0005-0000-0000-000055D00000}"/>
    <cellStyle name="Normal 17 2 4 2 3" xfId="60143" xr:uid="{00000000-0005-0000-0000-000056D00000}"/>
    <cellStyle name="Normal 17 2 4 3" xfId="60144" xr:uid="{00000000-0005-0000-0000-000057D00000}"/>
    <cellStyle name="Normal 17 2 4 3 2" xfId="60145" xr:uid="{00000000-0005-0000-0000-000058D00000}"/>
    <cellStyle name="Normal 17 2 4 3 3" xfId="60146" xr:uid="{00000000-0005-0000-0000-000059D00000}"/>
    <cellStyle name="Normal 17 2 4 4" xfId="60147" xr:uid="{00000000-0005-0000-0000-00005AD00000}"/>
    <cellStyle name="Normal 17 2 4 4 2" xfId="60148" xr:uid="{00000000-0005-0000-0000-00005BD00000}"/>
    <cellStyle name="Normal 17 2 4 5" xfId="60149" xr:uid="{00000000-0005-0000-0000-00005CD00000}"/>
    <cellStyle name="Normal 17 2 4 6" xfId="60150" xr:uid="{00000000-0005-0000-0000-00005DD00000}"/>
    <cellStyle name="Normal 17 2 4 7" xfId="60151" xr:uid="{00000000-0005-0000-0000-00005ED00000}"/>
    <cellStyle name="Normal 17 2 5" xfId="10951" xr:uid="{00000000-0005-0000-0000-00005FD00000}"/>
    <cellStyle name="Normal 17 2 5 2" xfId="60152" xr:uid="{00000000-0005-0000-0000-000060D00000}"/>
    <cellStyle name="Normal 17 2 5 2 2" xfId="60153" xr:uid="{00000000-0005-0000-0000-000061D00000}"/>
    <cellStyle name="Normal 17 2 5 2 3" xfId="60154" xr:uid="{00000000-0005-0000-0000-000062D00000}"/>
    <cellStyle name="Normal 17 2 5 3" xfId="60155" xr:uid="{00000000-0005-0000-0000-000063D00000}"/>
    <cellStyle name="Normal 17 2 5 3 2" xfId="60156" xr:uid="{00000000-0005-0000-0000-000064D00000}"/>
    <cellStyle name="Normal 17 2 5 4" xfId="60157" xr:uid="{00000000-0005-0000-0000-000065D00000}"/>
    <cellStyle name="Normal 17 2 5 5" xfId="60158" xr:uid="{00000000-0005-0000-0000-000066D00000}"/>
    <cellStyle name="Normal 17 2 6" xfId="10952" xr:uid="{00000000-0005-0000-0000-000067D00000}"/>
    <cellStyle name="Normal 17 2 6 2" xfId="60159" xr:uid="{00000000-0005-0000-0000-000068D00000}"/>
    <cellStyle name="Normal 17 2 6 3" xfId="60160" xr:uid="{00000000-0005-0000-0000-000069D00000}"/>
    <cellStyle name="Normal 17 2 7" xfId="10953" xr:uid="{00000000-0005-0000-0000-00006AD00000}"/>
    <cellStyle name="Normal 17 2 7 2" xfId="60161" xr:uid="{00000000-0005-0000-0000-00006BD00000}"/>
    <cellStyle name="Normal 17 2 7 3" xfId="60162" xr:uid="{00000000-0005-0000-0000-00006CD00000}"/>
    <cellStyle name="Normal 17 2 8" xfId="10954" xr:uid="{00000000-0005-0000-0000-00006DD00000}"/>
    <cellStyle name="Normal 17 2 8 2" xfId="60163" xr:uid="{00000000-0005-0000-0000-00006ED00000}"/>
    <cellStyle name="Normal 17 2 9" xfId="60164" xr:uid="{00000000-0005-0000-0000-00006FD00000}"/>
    <cellStyle name="Normal 17 3" xfId="4739" xr:uid="{00000000-0005-0000-0000-000070D00000}"/>
    <cellStyle name="Normal 17 3 10" xfId="60165" xr:uid="{00000000-0005-0000-0000-000071D00000}"/>
    <cellStyle name="Normal 17 3 2" xfId="4740" xr:uid="{00000000-0005-0000-0000-000072D00000}"/>
    <cellStyle name="Normal 17 3 2 2" xfId="4741" xr:uid="{00000000-0005-0000-0000-000073D00000}"/>
    <cellStyle name="Normal 17 3 2 2 2" xfId="10955" xr:uid="{00000000-0005-0000-0000-000074D00000}"/>
    <cellStyle name="Normal 17 3 2 2 3" xfId="60166" xr:uid="{00000000-0005-0000-0000-000075D00000}"/>
    <cellStyle name="Normal 17 3 2 2 4" xfId="60167" xr:uid="{00000000-0005-0000-0000-000076D00000}"/>
    <cellStyle name="Normal 17 3 2 3" xfId="10956" xr:uid="{00000000-0005-0000-0000-000077D00000}"/>
    <cellStyle name="Normal 17 3 2 3 2" xfId="60168" xr:uid="{00000000-0005-0000-0000-000078D00000}"/>
    <cellStyle name="Normal 17 3 2 3 3" xfId="60169" xr:uid="{00000000-0005-0000-0000-000079D00000}"/>
    <cellStyle name="Normal 17 3 2 4" xfId="10957" xr:uid="{00000000-0005-0000-0000-00007AD00000}"/>
    <cellStyle name="Normal 17 3 2 4 2" xfId="60170" xr:uid="{00000000-0005-0000-0000-00007BD00000}"/>
    <cellStyle name="Normal 17 3 2 5" xfId="10958" xr:uid="{00000000-0005-0000-0000-00007CD00000}"/>
    <cellStyle name="Normal 17 3 2 6" xfId="60171" xr:uid="{00000000-0005-0000-0000-00007DD00000}"/>
    <cellStyle name="Normal 17 3 2 7" xfId="60172" xr:uid="{00000000-0005-0000-0000-00007ED00000}"/>
    <cellStyle name="Normal 17 3 3" xfId="4742" xr:uid="{00000000-0005-0000-0000-00007FD00000}"/>
    <cellStyle name="Normal 17 3 3 2" xfId="10959" xr:uid="{00000000-0005-0000-0000-000080D00000}"/>
    <cellStyle name="Normal 17 3 3 2 2" xfId="60173" xr:uid="{00000000-0005-0000-0000-000081D00000}"/>
    <cellStyle name="Normal 17 3 3 2 3" xfId="60174" xr:uid="{00000000-0005-0000-0000-000082D00000}"/>
    <cellStyle name="Normal 17 3 3 3" xfId="60175" xr:uid="{00000000-0005-0000-0000-000083D00000}"/>
    <cellStyle name="Normal 17 3 3 3 2" xfId="60176" xr:uid="{00000000-0005-0000-0000-000084D00000}"/>
    <cellStyle name="Normal 17 3 3 3 3" xfId="60177" xr:uid="{00000000-0005-0000-0000-000085D00000}"/>
    <cellStyle name="Normal 17 3 3 4" xfId="60178" xr:uid="{00000000-0005-0000-0000-000086D00000}"/>
    <cellStyle name="Normal 17 3 3 4 2" xfId="60179" xr:uid="{00000000-0005-0000-0000-000087D00000}"/>
    <cellStyle name="Normal 17 3 3 5" xfId="60180" xr:uid="{00000000-0005-0000-0000-000088D00000}"/>
    <cellStyle name="Normal 17 3 3 6" xfId="60181" xr:uid="{00000000-0005-0000-0000-000089D00000}"/>
    <cellStyle name="Normal 17 3 3 7" xfId="60182" xr:uid="{00000000-0005-0000-0000-00008AD00000}"/>
    <cellStyle name="Normal 17 3 4" xfId="10960" xr:uid="{00000000-0005-0000-0000-00008BD00000}"/>
    <cellStyle name="Normal 17 3 4 2" xfId="60183" xr:uid="{00000000-0005-0000-0000-00008CD00000}"/>
    <cellStyle name="Normal 17 3 4 2 2" xfId="60184" xr:uid="{00000000-0005-0000-0000-00008DD00000}"/>
    <cellStyle name="Normal 17 3 4 2 3" xfId="60185" xr:uid="{00000000-0005-0000-0000-00008ED00000}"/>
    <cellStyle name="Normal 17 3 4 3" xfId="60186" xr:uid="{00000000-0005-0000-0000-00008FD00000}"/>
    <cellStyle name="Normal 17 3 4 3 2" xfId="60187" xr:uid="{00000000-0005-0000-0000-000090D00000}"/>
    <cellStyle name="Normal 17 3 4 4" xfId="60188" xr:uid="{00000000-0005-0000-0000-000091D00000}"/>
    <cellStyle name="Normal 17 3 4 5" xfId="60189" xr:uid="{00000000-0005-0000-0000-000092D00000}"/>
    <cellStyle name="Normal 17 3 5" xfId="10961" xr:uid="{00000000-0005-0000-0000-000093D00000}"/>
    <cellStyle name="Normal 17 3 5 2" xfId="60190" xr:uid="{00000000-0005-0000-0000-000094D00000}"/>
    <cellStyle name="Normal 17 3 5 3" xfId="60191" xr:uid="{00000000-0005-0000-0000-000095D00000}"/>
    <cellStyle name="Normal 17 3 6" xfId="10962" xr:uid="{00000000-0005-0000-0000-000096D00000}"/>
    <cellStyle name="Normal 17 3 6 2" xfId="60192" xr:uid="{00000000-0005-0000-0000-000097D00000}"/>
    <cellStyle name="Normal 17 3 6 3" xfId="60193" xr:uid="{00000000-0005-0000-0000-000098D00000}"/>
    <cellStyle name="Normal 17 3 7" xfId="10963" xr:uid="{00000000-0005-0000-0000-000099D00000}"/>
    <cellStyle name="Normal 17 3 7 2" xfId="60194" xr:uid="{00000000-0005-0000-0000-00009AD00000}"/>
    <cellStyle name="Normal 17 3 8" xfId="60195" xr:uid="{00000000-0005-0000-0000-00009BD00000}"/>
    <cellStyle name="Normal 17 3 9" xfId="60196" xr:uid="{00000000-0005-0000-0000-00009CD00000}"/>
    <cellStyle name="Normal 17 4" xfId="4743" xr:uid="{00000000-0005-0000-0000-00009DD00000}"/>
    <cellStyle name="Normal 17 4 10" xfId="60197" xr:uid="{00000000-0005-0000-0000-00009ED00000}"/>
    <cellStyle name="Normal 17 4 2" xfId="4744" xr:uid="{00000000-0005-0000-0000-00009FD00000}"/>
    <cellStyle name="Normal 17 4 2 2" xfId="10964" xr:uid="{00000000-0005-0000-0000-0000A0D00000}"/>
    <cellStyle name="Normal 17 4 2 2 2" xfId="60198" xr:uid="{00000000-0005-0000-0000-0000A1D00000}"/>
    <cellStyle name="Normal 17 4 2 2 3" xfId="60199" xr:uid="{00000000-0005-0000-0000-0000A2D00000}"/>
    <cellStyle name="Normal 17 4 2 3" xfId="60200" xr:uid="{00000000-0005-0000-0000-0000A3D00000}"/>
    <cellStyle name="Normal 17 4 2 3 2" xfId="60201" xr:uid="{00000000-0005-0000-0000-0000A4D00000}"/>
    <cellStyle name="Normal 17 4 2 3 3" xfId="60202" xr:uid="{00000000-0005-0000-0000-0000A5D00000}"/>
    <cellStyle name="Normal 17 4 2 4" xfId="60203" xr:uid="{00000000-0005-0000-0000-0000A6D00000}"/>
    <cellStyle name="Normal 17 4 2 4 2" xfId="60204" xr:uid="{00000000-0005-0000-0000-0000A7D00000}"/>
    <cellStyle name="Normal 17 4 2 5" xfId="60205" xr:uid="{00000000-0005-0000-0000-0000A8D00000}"/>
    <cellStyle name="Normal 17 4 2 6" xfId="60206" xr:uid="{00000000-0005-0000-0000-0000A9D00000}"/>
    <cellStyle name="Normal 17 4 2 7" xfId="60207" xr:uid="{00000000-0005-0000-0000-0000AAD00000}"/>
    <cellStyle name="Normal 17 4 3" xfId="10965" xr:uid="{00000000-0005-0000-0000-0000ABD00000}"/>
    <cellStyle name="Normal 17 4 3 2" xfId="60208" xr:uid="{00000000-0005-0000-0000-0000ACD00000}"/>
    <cellStyle name="Normal 17 4 3 2 2" xfId="60209" xr:uid="{00000000-0005-0000-0000-0000ADD00000}"/>
    <cellStyle name="Normal 17 4 3 2 3" xfId="60210" xr:uid="{00000000-0005-0000-0000-0000AED00000}"/>
    <cellStyle name="Normal 17 4 3 3" xfId="60211" xr:uid="{00000000-0005-0000-0000-0000AFD00000}"/>
    <cellStyle name="Normal 17 4 3 3 2" xfId="60212" xr:uid="{00000000-0005-0000-0000-0000B0D00000}"/>
    <cellStyle name="Normal 17 4 3 3 3" xfId="60213" xr:uid="{00000000-0005-0000-0000-0000B1D00000}"/>
    <cellStyle name="Normal 17 4 3 4" xfId="60214" xr:uid="{00000000-0005-0000-0000-0000B2D00000}"/>
    <cellStyle name="Normal 17 4 3 4 2" xfId="60215" xr:uid="{00000000-0005-0000-0000-0000B3D00000}"/>
    <cellStyle name="Normal 17 4 3 5" xfId="60216" xr:uid="{00000000-0005-0000-0000-0000B4D00000}"/>
    <cellStyle name="Normal 17 4 3 6" xfId="60217" xr:uid="{00000000-0005-0000-0000-0000B5D00000}"/>
    <cellStyle name="Normal 17 4 4" xfId="10966" xr:uid="{00000000-0005-0000-0000-0000B6D00000}"/>
    <cellStyle name="Normal 17 4 4 2" xfId="60218" xr:uid="{00000000-0005-0000-0000-0000B7D00000}"/>
    <cellStyle name="Normal 17 4 4 2 2" xfId="60219" xr:uid="{00000000-0005-0000-0000-0000B8D00000}"/>
    <cellStyle name="Normal 17 4 4 2 3" xfId="60220" xr:uid="{00000000-0005-0000-0000-0000B9D00000}"/>
    <cellStyle name="Normal 17 4 4 3" xfId="60221" xr:uid="{00000000-0005-0000-0000-0000BAD00000}"/>
    <cellStyle name="Normal 17 4 4 3 2" xfId="60222" xr:uid="{00000000-0005-0000-0000-0000BBD00000}"/>
    <cellStyle name="Normal 17 4 4 4" xfId="60223" xr:uid="{00000000-0005-0000-0000-0000BCD00000}"/>
    <cellStyle name="Normal 17 4 4 5" xfId="60224" xr:uid="{00000000-0005-0000-0000-0000BDD00000}"/>
    <cellStyle name="Normal 17 4 5" xfId="10967" xr:uid="{00000000-0005-0000-0000-0000BED00000}"/>
    <cellStyle name="Normal 17 4 5 2" xfId="60225" xr:uid="{00000000-0005-0000-0000-0000BFD00000}"/>
    <cellStyle name="Normal 17 4 5 3" xfId="60226" xr:uid="{00000000-0005-0000-0000-0000C0D00000}"/>
    <cellStyle name="Normal 17 4 6" xfId="60227" xr:uid="{00000000-0005-0000-0000-0000C1D00000}"/>
    <cellStyle name="Normal 17 4 6 2" xfId="60228" xr:uid="{00000000-0005-0000-0000-0000C2D00000}"/>
    <cellStyle name="Normal 17 4 6 3" xfId="60229" xr:uid="{00000000-0005-0000-0000-0000C3D00000}"/>
    <cellStyle name="Normal 17 4 7" xfId="60230" xr:uid="{00000000-0005-0000-0000-0000C4D00000}"/>
    <cellStyle name="Normal 17 4 7 2" xfId="60231" xr:uid="{00000000-0005-0000-0000-0000C5D00000}"/>
    <cellStyle name="Normal 17 4 8" xfId="60232" xr:uid="{00000000-0005-0000-0000-0000C6D00000}"/>
    <cellStyle name="Normal 17 4 9" xfId="60233" xr:uid="{00000000-0005-0000-0000-0000C7D00000}"/>
    <cellStyle name="Normal 17 5" xfId="4745" xr:uid="{00000000-0005-0000-0000-0000C8D00000}"/>
    <cellStyle name="Normal 17 5 2" xfId="4746" xr:uid="{00000000-0005-0000-0000-0000C9D00000}"/>
    <cellStyle name="Normal 17 5 2 2" xfId="10968" xr:uid="{00000000-0005-0000-0000-0000CAD00000}"/>
    <cellStyle name="Normal 17 5 2 3" xfId="60234" xr:uid="{00000000-0005-0000-0000-0000CBD00000}"/>
    <cellStyle name="Normal 17 5 2 4" xfId="60235" xr:uid="{00000000-0005-0000-0000-0000CCD00000}"/>
    <cellStyle name="Normal 17 5 3" xfId="10969" xr:uid="{00000000-0005-0000-0000-0000CDD00000}"/>
    <cellStyle name="Normal 17 5 3 2" xfId="60236" xr:uid="{00000000-0005-0000-0000-0000CED00000}"/>
    <cellStyle name="Normal 17 5 3 3" xfId="60237" xr:uid="{00000000-0005-0000-0000-0000CFD00000}"/>
    <cellStyle name="Normal 17 5 4" xfId="10970" xr:uid="{00000000-0005-0000-0000-0000D0D00000}"/>
    <cellStyle name="Normal 17 5 4 2" xfId="60238" xr:uid="{00000000-0005-0000-0000-0000D1D00000}"/>
    <cellStyle name="Normal 17 5 5" xfId="10971" xr:uid="{00000000-0005-0000-0000-0000D2D00000}"/>
    <cellStyle name="Normal 17 5 6" xfId="60239" xr:uid="{00000000-0005-0000-0000-0000D3D00000}"/>
    <cellStyle name="Normal 17 5 7" xfId="60240" xr:uid="{00000000-0005-0000-0000-0000D4D00000}"/>
    <cellStyle name="Normal 17 6" xfId="4747" xr:uid="{00000000-0005-0000-0000-0000D5D00000}"/>
    <cellStyle name="Normal 17 6 2" xfId="10972" xr:uid="{00000000-0005-0000-0000-0000D6D00000}"/>
    <cellStyle name="Normal 17 6 2 2" xfId="10973" xr:uid="{00000000-0005-0000-0000-0000D7D00000}"/>
    <cellStyle name="Normal 17 6 2 3" xfId="60241" xr:uid="{00000000-0005-0000-0000-0000D8D00000}"/>
    <cellStyle name="Normal 17 6 3" xfId="10974" xr:uid="{00000000-0005-0000-0000-0000D9D00000}"/>
    <cellStyle name="Normal 17 6 3 2" xfId="60242" xr:uid="{00000000-0005-0000-0000-0000DAD00000}"/>
    <cellStyle name="Normal 17 6 3 3" xfId="60243" xr:uid="{00000000-0005-0000-0000-0000DBD00000}"/>
    <cellStyle name="Normal 17 6 4" xfId="10975" xr:uid="{00000000-0005-0000-0000-0000DCD00000}"/>
    <cellStyle name="Normal 17 6 4 2" xfId="60244" xr:uid="{00000000-0005-0000-0000-0000DDD00000}"/>
    <cellStyle name="Normal 17 6 5" xfId="10976" xr:uid="{00000000-0005-0000-0000-0000DED00000}"/>
    <cellStyle name="Normal 17 6 6" xfId="60245" xr:uid="{00000000-0005-0000-0000-0000DFD00000}"/>
    <cellStyle name="Normal 17 6 7" xfId="60246" xr:uid="{00000000-0005-0000-0000-0000E0D00000}"/>
    <cellStyle name="Normal 17 7" xfId="10977" xr:uid="{00000000-0005-0000-0000-0000E1D00000}"/>
    <cellStyle name="Normal 17 7 2" xfId="60247" xr:uid="{00000000-0005-0000-0000-0000E2D00000}"/>
    <cellStyle name="Normal 17 7 2 2" xfId="60248" xr:uid="{00000000-0005-0000-0000-0000E3D00000}"/>
    <cellStyle name="Normal 17 7 2 3" xfId="60249" xr:uid="{00000000-0005-0000-0000-0000E4D00000}"/>
    <cellStyle name="Normal 17 7 3" xfId="60250" xr:uid="{00000000-0005-0000-0000-0000E5D00000}"/>
    <cellStyle name="Normal 17 7 3 2" xfId="60251" xr:uid="{00000000-0005-0000-0000-0000E6D00000}"/>
    <cellStyle name="Normal 17 7 4" xfId="60252" xr:uid="{00000000-0005-0000-0000-0000E7D00000}"/>
    <cellStyle name="Normal 17 7 5" xfId="60253" xr:uid="{00000000-0005-0000-0000-0000E8D00000}"/>
    <cellStyle name="Normal 17 8" xfId="60254" xr:uid="{00000000-0005-0000-0000-0000E9D00000}"/>
    <cellStyle name="Normal 17 8 2" xfId="60255" xr:uid="{00000000-0005-0000-0000-0000EAD00000}"/>
    <cellStyle name="Normal 17 8 3" xfId="60256" xr:uid="{00000000-0005-0000-0000-0000EBD00000}"/>
    <cellStyle name="Normal 17 9" xfId="60257" xr:uid="{00000000-0005-0000-0000-0000ECD00000}"/>
    <cellStyle name="Normal 17 9 2" xfId="60258" xr:uid="{00000000-0005-0000-0000-0000EDD00000}"/>
    <cellStyle name="Normal 17 9 3" xfId="60259" xr:uid="{00000000-0005-0000-0000-0000EED00000}"/>
    <cellStyle name="Normal 18" xfId="4748" xr:uid="{00000000-0005-0000-0000-0000EFD00000}"/>
    <cellStyle name="Normal 18 2" xfId="4749" xr:uid="{00000000-0005-0000-0000-0000F0D00000}"/>
    <cellStyle name="Normal 18 2 2" xfId="4750" xr:uid="{00000000-0005-0000-0000-0000F1D00000}"/>
    <cellStyle name="Normal 18 2 2 2" xfId="10978" xr:uid="{00000000-0005-0000-0000-0000F2D00000}"/>
    <cellStyle name="Normal 18 2 2 3" xfId="10979" xr:uid="{00000000-0005-0000-0000-0000F3D00000}"/>
    <cellStyle name="Normal 18 2 3" xfId="10980" xr:uid="{00000000-0005-0000-0000-0000F4D00000}"/>
    <cellStyle name="Normal 18 2 4" xfId="10981" xr:uid="{00000000-0005-0000-0000-0000F5D00000}"/>
    <cellStyle name="Normal 18 2 5" xfId="10982" xr:uid="{00000000-0005-0000-0000-0000F6D00000}"/>
    <cellStyle name="Normal 18 2 6" xfId="10983" xr:uid="{00000000-0005-0000-0000-0000F7D00000}"/>
    <cellStyle name="Normal 18 2 7" xfId="10984" xr:uid="{00000000-0005-0000-0000-0000F8D00000}"/>
    <cellStyle name="Normal 18 3" xfId="4751" xr:uid="{00000000-0005-0000-0000-0000F9D00000}"/>
    <cellStyle name="Normal 18 3 2" xfId="10985" xr:uid="{00000000-0005-0000-0000-0000FAD00000}"/>
    <cellStyle name="Normal 18 3 2 2" xfId="10986" xr:uid="{00000000-0005-0000-0000-0000FBD00000}"/>
    <cellStyle name="Normal 18 3 3" xfId="10987" xr:uid="{00000000-0005-0000-0000-0000FCD00000}"/>
    <cellStyle name="Normal 18 3 4" xfId="10988" xr:uid="{00000000-0005-0000-0000-0000FDD00000}"/>
    <cellStyle name="Normal 18 3 5" xfId="10989" xr:uid="{00000000-0005-0000-0000-0000FED00000}"/>
    <cellStyle name="Normal 18 3 6" xfId="10990" xr:uid="{00000000-0005-0000-0000-0000FFD00000}"/>
    <cellStyle name="Normal 18 4" xfId="10991" xr:uid="{00000000-0005-0000-0000-000000D10000}"/>
    <cellStyle name="Normal 18 4 2" xfId="60260" xr:uid="{00000000-0005-0000-0000-000001D10000}"/>
    <cellStyle name="Normal 18 5" xfId="60261" xr:uid="{00000000-0005-0000-0000-000002D10000}"/>
    <cellStyle name="Normal 18 5 2" xfId="60262" xr:uid="{00000000-0005-0000-0000-000003D10000}"/>
    <cellStyle name="Normal 18 6" xfId="60263" xr:uid="{00000000-0005-0000-0000-000004D10000}"/>
    <cellStyle name="Normal 18 7" xfId="60264" xr:uid="{00000000-0005-0000-0000-000005D10000}"/>
    <cellStyle name="Normal 18 8" xfId="60265" xr:uid="{00000000-0005-0000-0000-000006D10000}"/>
    <cellStyle name="Normal 19" xfId="4752" xr:uid="{00000000-0005-0000-0000-000007D10000}"/>
    <cellStyle name="Normal 19 2" xfId="4753" xr:uid="{00000000-0005-0000-0000-000008D10000}"/>
    <cellStyle name="Normal 19 2 2" xfId="10992" xr:uid="{00000000-0005-0000-0000-000009D10000}"/>
    <cellStyle name="Normal 19 2 2 2" xfId="14633" xr:uid="{00000000-0005-0000-0000-00000AD10000}"/>
    <cellStyle name="Normal 19 2 3" xfId="14634" xr:uid="{00000000-0005-0000-0000-00000BD10000}"/>
    <cellStyle name="Normal 19 2 4" xfId="14635" xr:uid="{00000000-0005-0000-0000-00000CD10000}"/>
    <cellStyle name="Normal 19 3" xfId="14415" xr:uid="{00000000-0005-0000-0000-00000DD10000}"/>
    <cellStyle name="Normal 19 3 2" xfId="14636" xr:uid="{00000000-0005-0000-0000-00000ED10000}"/>
    <cellStyle name="Normal 19 4" xfId="14637" xr:uid="{00000000-0005-0000-0000-00000FD10000}"/>
    <cellStyle name="Normal 19 4 2" xfId="60266" xr:uid="{00000000-0005-0000-0000-000010D10000}"/>
    <cellStyle name="Normal 19 5" xfId="14638" xr:uid="{00000000-0005-0000-0000-000011D10000}"/>
    <cellStyle name="Normal 19 6" xfId="60267" xr:uid="{00000000-0005-0000-0000-000012D10000}"/>
    <cellStyle name="Normal 2" xfId="6" xr:uid="{00000000-0005-0000-0000-000013D10000}"/>
    <cellStyle name="Normal 2 10" xfId="4754" xr:uid="{00000000-0005-0000-0000-000014D10000}"/>
    <cellStyle name="Normal 2 10 2" xfId="4755" xr:uid="{00000000-0005-0000-0000-000015D10000}"/>
    <cellStyle name="Normal 2 10 2 2" xfId="14073" xr:uid="{00000000-0005-0000-0000-000016D10000}"/>
    <cellStyle name="Normal 2 10 3" xfId="13754" xr:uid="{00000000-0005-0000-0000-000017D10000}"/>
    <cellStyle name="Normal 2 11" xfId="4756" xr:uid="{00000000-0005-0000-0000-000018D10000}"/>
    <cellStyle name="Normal 2 11 2" xfId="4757" xr:uid="{00000000-0005-0000-0000-000019D10000}"/>
    <cellStyle name="Normal 2 11 2 2" xfId="14074" xr:uid="{00000000-0005-0000-0000-00001AD10000}"/>
    <cellStyle name="Normal 2 11 3" xfId="13755" xr:uid="{00000000-0005-0000-0000-00001BD10000}"/>
    <cellStyle name="Normal 2 12" xfId="4758" xr:uid="{00000000-0005-0000-0000-00001CD10000}"/>
    <cellStyle name="Normal 2 12 2" xfId="13756" xr:uid="{00000000-0005-0000-0000-00001DD10000}"/>
    <cellStyle name="Normal 2 13" xfId="10993" xr:uid="{00000000-0005-0000-0000-00001ED10000}"/>
    <cellStyle name="Normal 2 14" xfId="10994" xr:uid="{00000000-0005-0000-0000-00001FD10000}"/>
    <cellStyle name="Normal 2 15" xfId="10995" xr:uid="{00000000-0005-0000-0000-000020D10000}"/>
    <cellStyle name="Normal 2 16" xfId="10996" xr:uid="{00000000-0005-0000-0000-000021D10000}"/>
    <cellStyle name="Normal 2 17" xfId="10997" xr:uid="{00000000-0005-0000-0000-000022D10000}"/>
    <cellStyle name="Normal 2 18" xfId="10998" xr:uid="{00000000-0005-0000-0000-000023D10000}"/>
    <cellStyle name="Normal 2 18 2" xfId="10999" xr:uid="{00000000-0005-0000-0000-000024D10000}"/>
    <cellStyle name="Normal 2 18 2 2" xfId="11000" xr:uid="{00000000-0005-0000-0000-000025D10000}"/>
    <cellStyle name="Normal 2 18 3" xfId="11001" xr:uid="{00000000-0005-0000-0000-000026D10000}"/>
    <cellStyle name="Normal 2 18 4" xfId="11002" xr:uid="{00000000-0005-0000-0000-000027D10000}"/>
    <cellStyle name="Normal 2 19" xfId="11003" xr:uid="{00000000-0005-0000-0000-000028D10000}"/>
    <cellStyle name="Normal 2 19 2" xfId="11004" xr:uid="{00000000-0005-0000-0000-000029D10000}"/>
    <cellStyle name="Normal 2 2" xfId="4759" xr:uid="{00000000-0005-0000-0000-00002AD10000}"/>
    <cellStyle name="Normal 2 2 2" xfId="4760" xr:uid="{00000000-0005-0000-0000-00002BD10000}"/>
    <cellStyle name="Normal 2 2 2 2" xfId="4761" xr:uid="{00000000-0005-0000-0000-00002CD10000}"/>
    <cellStyle name="Normal 2 2 2 2 2" xfId="11005" xr:uid="{00000000-0005-0000-0000-00002DD10000}"/>
    <cellStyle name="Normal 2 2 2 2 3" xfId="60268" xr:uid="{00000000-0005-0000-0000-00002ED10000}"/>
    <cellStyle name="Normal 2 2 2 3" xfId="4762" xr:uid="{00000000-0005-0000-0000-00002FD10000}"/>
    <cellStyle name="Normal 2 2 2 3 2" xfId="11006" xr:uid="{00000000-0005-0000-0000-000030D10000}"/>
    <cellStyle name="Normal 2 2 2 3 3" xfId="60269" xr:uid="{00000000-0005-0000-0000-000031D10000}"/>
    <cellStyle name="Normal 2 2 2 4" xfId="4763" xr:uid="{00000000-0005-0000-0000-000032D10000}"/>
    <cellStyle name="Normal 2 2 2 4 2" xfId="11007" xr:uid="{00000000-0005-0000-0000-000033D10000}"/>
    <cellStyle name="Normal 2 2 2 5" xfId="11008" xr:uid="{00000000-0005-0000-0000-000034D10000}"/>
    <cellStyle name="Normal 2 2 3" xfId="4764" xr:uid="{00000000-0005-0000-0000-000035D10000}"/>
    <cellStyle name="Normal 2 2 3 2" xfId="11009" xr:uid="{00000000-0005-0000-0000-000036D10000}"/>
    <cellStyle name="Normal 2 2 3 3" xfId="11010" xr:uid="{00000000-0005-0000-0000-000037D10000}"/>
    <cellStyle name="Normal 2 2 4" xfId="4765" xr:uid="{00000000-0005-0000-0000-000038D10000}"/>
    <cellStyle name="Normal 2 2 4 2" xfId="4766" xr:uid="{00000000-0005-0000-0000-000039D10000}"/>
    <cellStyle name="Normal 2 2 4 2 2" xfId="4767" xr:uid="{00000000-0005-0000-0000-00003AD10000}"/>
    <cellStyle name="Normal 2 2 4 2 2 2" xfId="11011" xr:uid="{00000000-0005-0000-0000-00003BD10000}"/>
    <cellStyle name="Normal 2 2 4 2 2 2 2" xfId="11012" xr:uid="{00000000-0005-0000-0000-00003CD10000}"/>
    <cellStyle name="Normal 2 2 4 2 2 3" xfId="11013" xr:uid="{00000000-0005-0000-0000-00003DD10000}"/>
    <cellStyle name="Normal 2 2 4 2 2 4" xfId="11014" xr:uid="{00000000-0005-0000-0000-00003ED10000}"/>
    <cellStyle name="Normal 2 2 4 2 3" xfId="11015" xr:uid="{00000000-0005-0000-0000-00003FD10000}"/>
    <cellStyle name="Normal 2 2 4 2 3 2" xfId="11016" xr:uid="{00000000-0005-0000-0000-000040D10000}"/>
    <cellStyle name="Normal 2 2 4 2 4" xfId="11017" xr:uid="{00000000-0005-0000-0000-000041D10000}"/>
    <cellStyle name="Normal 2 2 4 2 5" xfId="11018" xr:uid="{00000000-0005-0000-0000-000042D10000}"/>
    <cellStyle name="Normal 2 2 4 3" xfId="4768" xr:uid="{00000000-0005-0000-0000-000043D10000}"/>
    <cellStyle name="Normal 2 2 4 3 2" xfId="11019" xr:uid="{00000000-0005-0000-0000-000044D10000}"/>
    <cellStyle name="Normal 2 2 4 3 2 2" xfId="11020" xr:uid="{00000000-0005-0000-0000-000045D10000}"/>
    <cellStyle name="Normal 2 2 4 3 3" xfId="11021" xr:uid="{00000000-0005-0000-0000-000046D10000}"/>
    <cellStyle name="Normal 2 2 4 3 4" xfId="11022" xr:uid="{00000000-0005-0000-0000-000047D10000}"/>
    <cellStyle name="Normal 2 2 4 4" xfId="11023" xr:uid="{00000000-0005-0000-0000-000048D10000}"/>
    <cellStyle name="Normal 2 2 4 4 2" xfId="11024" xr:uid="{00000000-0005-0000-0000-000049D10000}"/>
    <cellStyle name="Normal 2 2 4 5" xfId="11025" xr:uid="{00000000-0005-0000-0000-00004AD10000}"/>
    <cellStyle name="Normal 2 2 4 5 2" xfId="11026" xr:uid="{00000000-0005-0000-0000-00004BD10000}"/>
    <cellStyle name="Normal 2 2 4 6" xfId="11027" xr:uid="{00000000-0005-0000-0000-00004CD10000}"/>
    <cellStyle name="Normal 2 2 4 7" xfId="11028" xr:uid="{00000000-0005-0000-0000-00004DD10000}"/>
    <cellStyle name="Normal 2 2 5" xfId="4769" xr:uid="{00000000-0005-0000-0000-00004ED10000}"/>
    <cellStyle name="Normal 2 2 5 2" xfId="11029" xr:uid="{00000000-0005-0000-0000-00004FD10000}"/>
    <cellStyle name="Normal 2 2 5 2 2" xfId="11030" xr:uid="{00000000-0005-0000-0000-000050D10000}"/>
    <cellStyle name="Normal 2 2 5 2 3" xfId="11031" xr:uid="{00000000-0005-0000-0000-000051D10000}"/>
    <cellStyle name="Normal 2 2 5 3" xfId="11032" xr:uid="{00000000-0005-0000-0000-000052D10000}"/>
    <cellStyle name="Normal 2 2 5 4" xfId="11033" xr:uid="{00000000-0005-0000-0000-000053D10000}"/>
    <cellStyle name="Normal 2 2 5 5" xfId="11034" xr:uid="{00000000-0005-0000-0000-000054D10000}"/>
    <cellStyle name="Normal 2 2 5 6" xfId="11035" xr:uid="{00000000-0005-0000-0000-000055D10000}"/>
    <cellStyle name="Normal 2 2 6" xfId="11036" xr:uid="{00000000-0005-0000-0000-000056D10000}"/>
    <cellStyle name="Normal 2 2 6 2" xfId="11037" xr:uid="{00000000-0005-0000-0000-000057D10000}"/>
    <cellStyle name="Normal 2 2 6 2 2" xfId="11038" xr:uid="{00000000-0005-0000-0000-000058D10000}"/>
    <cellStyle name="Normal 2 2 6 3" xfId="11039" xr:uid="{00000000-0005-0000-0000-000059D10000}"/>
    <cellStyle name="Normal 2 2 6 4" xfId="11040" xr:uid="{00000000-0005-0000-0000-00005AD10000}"/>
    <cellStyle name="Normal 2 2 6 5" xfId="11041" xr:uid="{00000000-0005-0000-0000-00005BD10000}"/>
    <cellStyle name="Normal 2 2 7" xfId="11042" xr:uid="{00000000-0005-0000-0000-00005CD10000}"/>
    <cellStyle name="Normal 2 2 8" xfId="11043" xr:uid="{00000000-0005-0000-0000-00005DD10000}"/>
    <cellStyle name="Normal 2 2 8 2" xfId="11044" xr:uid="{00000000-0005-0000-0000-00005ED10000}"/>
    <cellStyle name="Normal 2 2 8 3" xfId="11045" xr:uid="{00000000-0005-0000-0000-00005FD10000}"/>
    <cellStyle name="Normal 2 20" xfId="11046" xr:uid="{00000000-0005-0000-0000-000060D10000}"/>
    <cellStyle name="Normal 2 20 2" xfId="11047" xr:uid="{00000000-0005-0000-0000-000061D10000}"/>
    <cellStyle name="Normal 2 20 3" xfId="11048" xr:uid="{00000000-0005-0000-0000-000062D10000}"/>
    <cellStyle name="Normal 2 21" xfId="11049" xr:uid="{00000000-0005-0000-0000-000063D10000}"/>
    <cellStyle name="Normal 2 21 2" xfId="11050" xr:uid="{00000000-0005-0000-0000-000064D10000}"/>
    <cellStyle name="Normal 2 22" xfId="11051" xr:uid="{00000000-0005-0000-0000-000065D10000}"/>
    <cellStyle name="Normal 2 23" xfId="62065" xr:uid="{3D63237A-551A-4BEC-9F45-52ECFF84FAA1}"/>
    <cellStyle name="Normal 2 3" xfId="4770" xr:uid="{00000000-0005-0000-0000-000066D10000}"/>
    <cellStyle name="Normal 2 3 2" xfId="4771" xr:uid="{00000000-0005-0000-0000-000067D10000}"/>
    <cellStyle name="Normal 2 3 2 2" xfId="11052" xr:uid="{00000000-0005-0000-0000-000068D10000}"/>
    <cellStyle name="Normal 2 3 2 3" xfId="11053" xr:uid="{00000000-0005-0000-0000-000069D10000}"/>
    <cellStyle name="Normal 2 3 2 4" xfId="60270" xr:uid="{00000000-0005-0000-0000-00006AD10000}"/>
    <cellStyle name="Normal 2 3 3" xfId="11054" xr:uid="{00000000-0005-0000-0000-00006BD10000}"/>
    <cellStyle name="Normal 2 3 3 2" xfId="60271" xr:uid="{00000000-0005-0000-0000-00006CD10000}"/>
    <cellStyle name="Normal 2 3 3 3" xfId="60272" xr:uid="{00000000-0005-0000-0000-00006DD10000}"/>
    <cellStyle name="Normal 2 3 4" xfId="11055" xr:uid="{00000000-0005-0000-0000-00006ED10000}"/>
    <cellStyle name="Normal 2 3 4 2" xfId="11056" xr:uid="{00000000-0005-0000-0000-00006FD10000}"/>
    <cellStyle name="Normal 2 3 4 2 2" xfId="11057" xr:uid="{00000000-0005-0000-0000-000070D10000}"/>
    <cellStyle name="Normal 2 3 4 3" xfId="11058" xr:uid="{00000000-0005-0000-0000-000071D10000}"/>
    <cellStyle name="Normal 2 3 4 4" xfId="11059" xr:uid="{00000000-0005-0000-0000-000072D10000}"/>
    <cellStyle name="Normal 2 3 4 5" xfId="11060" xr:uid="{00000000-0005-0000-0000-000073D10000}"/>
    <cellStyle name="Normal 2 3 5" xfId="11061" xr:uid="{00000000-0005-0000-0000-000074D10000}"/>
    <cellStyle name="Normal 2 3 5 2" xfId="11062" xr:uid="{00000000-0005-0000-0000-000075D10000}"/>
    <cellStyle name="Normal 2 3 5 2 2" xfId="11063" xr:uid="{00000000-0005-0000-0000-000076D10000}"/>
    <cellStyle name="Normal 2 3 5 3" xfId="11064" xr:uid="{00000000-0005-0000-0000-000077D10000}"/>
    <cellStyle name="Normal 2 3 5 4" xfId="11065" xr:uid="{00000000-0005-0000-0000-000078D10000}"/>
    <cellStyle name="Normal 2 3 5 5" xfId="11066" xr:uid="{00000000-0005-0000-0000-000079D10000}"/>
    <cellStyle name="Normal 2 3 6" xfId="11067" xr:uid="{00000000-0005-0000-0000-00007AD10000}"/>
    <cellStyle name="Normal 2 3 6 2" xfId="14075" xr:uid="{00000000-0005-0000-0000-00007BD10000}"/>
    <cellStyle name="Normal 2 4" xfId="4772" xr:uid="{00000000-0005-0000-0000-00007CD10000}"/>
    <cellStyle name="Normal 2 4 2" xfId="4773" xr:uid="{00000000-0005-0000-0000-00007DD10000}"/>
    <cellStyle name="Normal 2 4 2 2" xfId="11068" xr:uid="{00000000-0005-0000-0000-00007ED10000}"/>
    <cellStyle name="Normal 2 4 2 2 2" xfId="60273" xr:uid="{00000000-0005-0000-0000-00007FD10000}"/>
    <cellStyle name="Normal 2 4 2 3" xfId="11069" xr:uid="{00000000-0005-0000-0000-000080D10000}"/>
    <cellStyle name="Normal 2 4 2 3 2" xfId="60274" xr:uid="{00000000-0005-0000-0000-000081D10000}"/>
    <cellStyle name="Normal 2 4 2 4" xfId="60275" xr:uid="{00000000-0005-0000-0000-000082D10000}"/>
    <cellStyle name="Normal 2 4 2 5" xfId="60276" xr:uid="{00000000-0005-0000-0000-000083D10000}"/>
    <cellStyle name="Normal 2 4 3" xfId="4774" xr:uid="{00000000-0005-0000-0000-000084D10000}"/>
    <cellStyle name="Normal 2 4 3 2" xfId="11070" xr:uid="{00000000-0005-0000-0000-000085D10000}"/>
    <cellStyle name="Normal 2 4 3 2 2" xfId="60277" xr:uid="{00000000-0005-0000-0000-000086D10000}"/>
    <cellStyle name="Normal 2 4 3 3" xfId="60278" xr:uid="{00000000-0005-0000-0000-000087D10000}"/>
    <cellStyle name="Normal 2 4 3 3 2" xfId="60279" xr:uid="{00000000-0005-0000-0000-000088D10000}"/>
    <cellStyle name="Normal 2 4 3 4" xfId="60280" xr:uid="{00000000-0005-0000-0000-000089D10000}"/>
    <cellStyle name="Normal 2 4 3 5" xfId="60281" xr:uid="{00000000-0005-0000-0000-00008AD10000}"/>
    <cellStyle name="Normal 2 4 4" xfId="4775" xr:uid="{00000000-0005-0000-0000-00008BD10000}"/>
    <cellStyle name="Normal 2 4 4 2" xfId="11071" xr:uid="{00000000-0005-0000-0000-00008CD10000}"/>
    <cellStyle name="Normal 2 4 4 2 2" xfId="60282" xr:uid="{00000000-0005-0000-0000-00008DD10000}"/>
    <cellStyle name="Normal 2 4 4 3" xfId="60283" xr:uid="{00000000-0005-0000-0000-00008ED10000}"/>
    <cellStyle name="Normal 2 4 4 4" xfId="60284" xr:uid="{00000000-0005-0000-0000-00008FD10000}"/>
    <cellStyle name="Normal 2 4 5" xfId="11072" xr:uid="{00000000-0005-0000-0000-000090D10000}"/>
    <cellStyle name="Normal 2 4 5 2" xfId="60285" xr:uid="{00000000-0005-0000-0000-000091D10000}"/>
    <cellStyle name="Normal 2 4 6" xfId="60286" xr:uid="{00000000-0005-0000-0000-000092D10000}"/>
    <cellStyle name="Normal 2 4 7" xfId="60287" xr:uid="{00000000-0005-0000-0000-000093D10000}"/>
    <cellStyle name="Normal 2 4 8" xfId="60288" xr:uid="{00000000-0005-0000-0000-000094D10000}"/>
    <cellStyle name="Normal 2 41" xfId="4776" xr:uid="{00000000-0005-0000-0000-000095D10000}"/>
    <cellStyle name="Normal 2 43" xfId="4777" xr:uid="{00000000-0005-0000-0000-000096D10000}"/>
    <cellStyle name="Normal 2 5" xfId="4778" xr:uid="{00000000-0005-0000-0000-000097D10000}"/>
    <cellStyle name="Normal 2 5 2" xfId="4779" xr:uid="{00000000-0005-0000-0000-000098D10000}"/>
    <cellStyle name="Normal 2 5 2 2" xfId="4780" xr:uid="{00000000-0005-0000-0000-000099D10000}"/>
    <cellStyle name="Normal 2 5 2 2 2" xfId="11073" xr:uid="{00000000-0005-0000-0000-00009AD10000}"/>
    <cellStyle name="Normal 2 5 2 2 2 2" xfId="11074" xr:uid="{00000000-0005-0000-0000-00009BD10000}"/>
    <cellStyle name="Normal 2 5 2 2 3" xfId="11075" xr:uid="{00000000-0005-0000-0000-00009CD10000}"/>
    <cellStyle name="Normal 2 5 2 2 4" xfId="11076" xr:uid="{00000000-0005-0000-0000-00009DD10000}"/>
    <cellStyle name="Normal 2 5 2 3" xfId="4781" xr:uid="{00000000-0005-0000-0000-00009ED10000}"/>
    <cellStyle name="Normal 2 5 2 3 2" xfId="11077" xr:uid="{00000000-0005-0000-0000-00009FD10000}"/>
    <cellStyle name="Normal 2 5 2 3 2 2" xfId="11078" xr:uid="{00000000-0005-0000-0000-0000A0D10000}"/>
    <cellStyle name="Normal 2 5 2 3 3" xfId="11079" xr:uid="{00000000-0005-0000-0000-0000A1D10000}"/>
    <cellStyle name="Normal 2 5 2 3 4" xfId="11080" xr:uid="{00000000-0005-0000-0000-0000A2D10000}"/>
    <cellStyle name="Normal 2 5 2 4" xfId="11081" xr:uid="{00000000-0005-0000-0000-0000A3D10000}"/>
    <cellStyle name="Normal 2 5 2 4 2" xfId="11082" xr:uid="{00000000-0005-0000-0000-0000A4D10000}"/>
    <cellStyle name="Normal 2 5 2 5" xfId="11083" xr:uid="{00000000-0005-0000-0000-0000A5D10000}"/>
    <cellStyle name="Normal 2 5 2 6" xfId="11084" xr:uid="{00000000-0005-0000-0000-0000A6D10000}"/>
    <cellStyle name="Normal 2 5 2 7" xfId="14076" xr:uid="{00000000-0005-0000-0000-0000A7D10000}"/>
    <cellStyle name="Normal 2 5 3" xfId="4782" xr:uid="{00000000-0005-0000-0000-0000A8D10000}"/>
    <cellStyle name="Normal 2 5 3 2" xfId="11085" xr:uid="{00000000-0005-0000-0000-0000A9D10000}"/>
    <cellStyle name="Normal 2 5 3 2 2" xfId="11086" xr:uid="{00000000-0005-0000-0000-0000AAD10000}"/>
    <cellStyle name="Normal 2 5 3 3" xfId="11087" xr:uid="{00000000-0005-0000-0000-0000ABD10000}"/>
    <cellStyle name="Normal 2 5 3 4" xfId="11088" xr:uid="{00000000-0005-0000-0000-0000ACD10000}"/>
    <cellStyle name="Normal 2 5 4" xfId="4783" xr:uid="{00000000-0005-0000-0000-0000ADD10000}"/>
    <cellStyle name="Normal 2 5 4 2" xfId="11089" xr:uid="{00000000-0005-0000-0000-0000AED10000}"/>
    <cellStyle name="Normal 2 5 4 2 2" xfId="11090" xr:uid="{00000000-0005-0000-0000-0000AFD10000}"/>
    <cellStyle name="Normal 2 5 4 3" xfId="11091" xr:uid="{00000000-0005-0000-0000-0000B0D10000}"/>
    <cellStyle name="Normal 2 5 4 4" xfId="11092" xr:uid="{00000000-0005-0000-0000-0000B1D10000}"/>
    <cellStyle name="Normal 2 5 5" xfId="11093" xr:uid="{00000000-0005-0000-0000-0000B2D10000}"/>
    <cellStyle name="Normal 2 5 6" xfId="13757" xr:uid="{00000000-0005-0000-0000-0000B3D10000}"/>
    <cellStyle name="Normal 2 6" xfId="4784" xr:uid="{00000000-0005-0000-0000-0000B4D10000}"/>
    <cellStyle name="Normal 2 6 2" xfId="11094" xr:uid="{00000000-0005-0000-0000-0000B5D10000}"/>
    <cellStyle name="Normal 2 6 2 2" xfId="14639" xr:uid="{00000000-0005-0000-0000-0000B6D10000}"/>
    <cellStyle name="Normal 2 6 3" xfId="11095" xr:uid="{00000000-0005-0000-0000-0000B7D10000}"/>
    <cellStyle name="Normal 2 6 3 2" xfId="60289" xr:uid="{00000000-0005-0000-0000-0000B8D10000}"/>
    <cellStyle name="Normal 2 6 4" xfId="14640" xr:uid="{00000000-0005-0000-0000-0000B9D10000}"/>
    <cellStyle name="Normal 2 6 4 2" xfId="60290" xr:uid="{00000000-0005-0000-0000-0000BAD10000}"/>
    <cellStyle name="Normal 2 6 5" xfId="60291" xr:uid="{00000000-0005-0000-0000-0000BBD10000}"/>
    <cellStyle name="Normal 2 6 5 2" xfId="60292" xr:uid="{00000000-0005-0000-0000-0000BCD10000}"/>
    <cellStyle name="Normal 2 6 6" xfId="60293" xr:uid="{00000000-0005-0000-0000-0000BDD10000}"/>
    <cellStyle name="Normal 2 6 7" xfId="60294" xr:uid="{00000000-0005-0000-0000-0000BED10000}"/>
    <cellStyle name="Normal 2 7" xfId="4785" xr:uid="{00000000-0005-0000-0000-0000BFD10000}"/>
    <cellStyle name="Normal 2 7 2" xfId="4786" xr:uid="{00000000-0005-0000-0000-0000C0D10000}"/>
    <cellStyle name="Normal 2 7 2 2" xfId="4787" xr:uid="{00000000-0005-0000-0000-0000C1D10000}"/>
    <cellStyle name="Normal 2 7 2 2 2" xfId="4788" xr:uid="{00000000-0005-0000-0000-0000C2D10000}"/>
    <cellStyle name="Normal 2 7 2 2 3" xfId="14077" xr:uid="{00000000-0005-0000-0000-0000C3D10000}"/>
    <cellStyle name="Normal 2 7 2 3" xfId="4789" xr:uid="{00000000-0005-0000-0000-0000C4D10000}"/>
    <cellStyle name="Normal 2 7 2 3 2" xfId="14078" xr:uid="{00000000-0005-0000-0000-0000C5D10000}"/>
    <cellStyle name="Normal 2 7 2 4" xfId="11096" xr:uid="{00000000-0005-0000-0000-0000C6D10000}"/>
    <cellStyle name="Normal 2 7 2 5" xfId="11097" xr:uid="{00000000-0005-0000-0000-0000C7D10000}"/>
    <cellStyle name="Normal 2 7 3" xfId="4790" xr:uid="{00000000-0005-0000-0000-0000C8D10000}"/>
    <cellStyle name="Normal 2 7 3 2" xfId="4791" xr:uid="{00000000-0005-0000-0000-0000C9D10000}"/>
    <cellStyle name="Normal 2 7 3 2 2" xfId="11098" xr:uid="{00000000-0005-0000-0000-0000CAD10000}"/>
    <cellStyle name="Normal 2 7 3 3" xfId="11099" xr:uid="{00000000-0005-0000-0000-0000CBD10000}"/>
    <cellStyle name="Normal 2 7 3 4" xfId="11100" xr:uid="{00000000-0005-0000-0000-0000CCD10000}"/>
    <cellStyle name="Normal 2 7 3 5" xfId="11101" xr:uid="{00000000-0005-0000-0000-0000CDD10000}"/>
    <cellStyle name="Normal 2 7 4" xfId="4792" xr:uid="{00000000-0005-0000-0000-0000CED10000}"/>
    <cellStyle name="Normal 2 7 4 2" xfId="11102" xr:uid="{00000000-0005-0000-0000-0000CFD10000}"/>
    <cellStyle name="Normal 2 7 4 2 2" xfId="11103" xr:uid="{00000000-0005-0000-0000-0000D0D10000}"/>
    <cellStyle name="Normal 2 7 4 3" xfId="11104" xr:uid="{00000000-0005-0000-0000-0000D1D10000}"/>
    <cellStyle name="Normal 2 7 4 4" xfId="11105" xr:uid="{00000000-0005-0000-0000-0000D2D10000}"/>
    <cellStyle name="Normal 2 7 4 5" xfId="11106" xr:uid="{00000000-0005-0000-0000-0000D3D10000}"/>
    <cellStyle name="Normal 2 7 5" xfId="13758" xr:uid="{00000000-0005-0000-0000-0000D4D10000}"/>
    <cellStyle name="Normal 2 7 6" xfId="60295" xr:uid="{00000000-0005-0000-0000-0000D5D10000}"/>
    <cellStyle name="Normal 2 8" xfId="4793" xr:uid="{00000000-0005-0000-0000-0000D6D10000}"/>
    <cellStyle name="Normal 2 8 2" xfId="4794" xr:uid="{00000000-0005-0000-0000-0000D7D10000}"/>
    <cellStyle name="Normal 2 8 2 2" xfId="4795" xr:uid="{00000000-0005-0000-0000-0000D8D10000}"/>
    <cellStyle name="Normal 2 8 2 2 2" xfId="11107" xr:uid="{00000000-0005-0000-0000-0000D9D10000}"/>
    <cellStyle name="Normal 2 8 2 3" xfId="11108" xr:uid="{00000000-0005-0000-0000-0000DAD10000}"/>
    <cellStyle name="Normal 2 8 2 4" xfId="11109" xr:uid="{00000000-0005-0000-0000-0000DBD10000}"/>
    <cellStyle name="Normal 2 8 2 5" xfId="11110" xr:uid="{00000000-0005-0000-0000-0000DCD10000}"/>
    <cellStyle name="Normal 2 8 3" xfId="4796" xr:uid="{00000000-0005-0000-0000-0000DDD10000}"/>
    <cellStyle name="Normal 2 8 3 2" xfId="11111" xr:uid="{00000000-0005-0000-0000-0000DED10000}"/>
    <cellStyle name="Normal 2 8 3 2 2" xfId="11112" xr:uid="{00000000-0005-0000-0000-0000DFD10000}"/>
    <cellStyle name="Normal 2 8 3 3" xfId="11113" xr:uid="{00000000-0005-0000-0000-0000E0D10000}"/>
    <cellStyle name="Normal 2 8 3 4" xfId="11114" xr:uid="{00000000-0005-0000-0000-0000E1D10000}"/>
    <cellStyle name="Normal 2 8 3 5" xfId="11115" xr:uid="{00000000-0005-0000-0000-0000E2D10000}"/>
    <cellStyle name="Normal 2 8 4" xfId="13759" xr:uid="{00000000-0005-0000-0000-0000E3D10000}"/>
    <cellStyle name="Normal 2 8 5" xfId="60296" xr:uid="{00000000-0005-0000-0000-0000E4D10000}"/>
    <cellStyle name="Normal 2 9" xfId="4797" xr:uid="{00000000-0005-0000-0000-0000E5D10000}"/>
    <cellStyle name="Normal 2 9 2" xfId="4798" xr:uid="{00000000-0005-0000-0000-0000E6D10000}"/>
    <cellStyle name="Normal 2 9 2 2" xfId="11116" xr:uid="{00000000-0005-0000-0000-0000E7D10000}"/>
    <cellStyle name="Normal 2 9 2 2 2" xfId="11117" xr:uid="{00000000-0005-0000-0000-0000E8D10000}"/>
    <cellStyle name="Normal 2 9 2 3" xfId="11118" xr:uid="{00000000-0005-0000-0000-0000E9D10000}"/>
    <cellStyle name="Normal 2 9 2 4" xfId="11119" xr:uid="{00000000-0005-0000-0000-0000EAD10000}"/>
    <cellStyle name="Normal 2 9 2 5" xfId="11120" xr:uid="{00000000-0005-0000-0000-0000EBD10000}"/>
    <cellStyle name="Normal 2 9 3" xfId="13760" xr:uid="{00000000-0005-0000-0000-0000ECD10000}"/>
    <cellStyle name="Normal 2_183302" xfId="14459" xr:uid="{00000000-0005-0000-0000-0000EDD10000}"/>
    <cellStyle name="Normal 20" xfId="4799" xr:uid="{00000000-0005-0000-0000-0000EED10000}"/>
    <cellStyle name="Normal 20 2" xfId="4800" xr:uid="{00000000-0005-0000-0000-0000EFD10000}"/>
    <cellStyle name="Normal 20 2 2" xfId="4801" xr:uid="{00000000-0005-0000-0000-0000F0D10000}"/>
    <cellStyle name="Normal 20 2 2 2" xfId="11121" xr:uid="{00000000-0005-0000-0000-0000F1D10000}"/>
    <cellStyle name="Normal 20 2 3" xfId="11122" xr:uid="{00000000-0005-0000-0000-0000F2D10000}"/>
    <cellStyle name="Normal 20 2 4" xfId="11123" xr:uid="{00000000-0005-0000-0000-0000F3D10000}"/>
    <cellStyle name="Normal 20 2 5" xfId="11124" xr:uid="{00000000-0005-0000-0000-0000F4D10000}"/>
    <cellStyle name="Normal 20 3" xfId="4802" xr:uid="{00000000-0005-0000-0000-0000F5D10000}"/>
    <cellStyle name="Normal 20 3 2" xfId="11125" xr:uid="{00000000-0005-0000-0000-0000F6D10000}"/>
    <cellStyle name="Normal 20 3 3" xfId="11126" xr:uid="{00000000-0005-0000-0000-0000F7D10000}"/>
    <cellStyle name="Normal 20 3 4" xfId="11127" xr:uid="{00000000-0005-0000-0000-0000F8D10000}"/>
    <cellStyle name="Normal 20 4" xfId="11128" xr:uid="{00000000-0005-0000-0000-0000F9D10000}"/>
    <cellStyle name="Normal 20 4 2" xfId="60297" xr:uid="{00000000-0005-0000-0000-0000FAD10000}"/>
    <cellStyle name="Normal 20 5" xfId="60298" xr:uid="{00000000-0005-0000-0000-0000FBD10000}"/>
    <cellStyle name="Normal 20 5 2" xfId="60299" xr:uid="{00000000-0005-0000-0000-0000FCD10000}"/>
    <cellStyle name="Normal 20 6" xfId="60300" xr:uid="{00000000-0005-0000-0000-0000FDD10000}"/>
    <cellStyle name="Normal 20 7" xfId="60301" xr:uid="{00000000-0005-0000-0000-0000FED10000}"/>
    <cellStyle name="Normal 20 8" xfId="60302" xr:uid="{00000000-0005-0000-0000-0000FFD10000}"/>
    <cellStyle name="Normal 21" xfId="4803" xr:uid="{00000000-0005-0000-0000-000000D20000}"/>
    <cellStyle name="Normal 21 2" xfId="4804" xr:uid="{00000000-0005-0000-0000-000001D20000}"/>
    <cellStyle name="Normal 21 2 2" xfId="14641" xr:uid="{00000000-0005-0000-0000-000002D20000}"/>
    <cellStyle name="Normal 21 3" xfId="14642" xr:uid="{00000000-0005-0000-0000-000003D20000}"/>
    <cellStyle name="Normal 21 3 2" xfId="60303" xr:uid="{00000000-0005-0000-0000-000004D20000}"/>
    <cellStyle name="Normal 21 4" xfId="60304" xr:uid="{00000000-0005-0000-0000-000005D20000}"/>
    <cellStyle name="Normal 21 4 2" xfId="60305" xr:uid="{00000000-0005-0000-0000-000006D20000}"/>
    <cellStyle name="Normal 21 5" xfId="60306" xr:uid="{00000000-0005-0000-0000-000007D20000}"/>
    <cellStyle name="Normal 21 5 2" xfId="60307" xr:uid="{00000000-0005-0000-0000-000008D20000}"/>
    <cellStyle name="Normal 21 6" xfId="60308" xr:uid="{00000000-0005-0000-0000-000009D20000}"/>
    <cellStyle name="Normal 21 7" xfId="60309" xr:uid="{00000000-0005-0000-0000-00000AD20000}"/>
    <cellStyle name="Normal 21 8" xfId="60310" xr:uid="{00000000-0005-0000-0000-00000BD20000}"/>
    <cellStyle name="Normal 22" xfId="4805" xr:uid="{00000000-0005-0000-0000-00000CD20000}"/>
    <cellStyle name="Normal 22 2" xfId="4806" xr:uid="{00000000-0005-0000-0000-00000DD20000}"/>
    <cellStyle name="Normal 22 2 2" xfId="11129" xr:uid="{00000000-0005-0000-0000-00000ED20000}"/>
    <cellStyle name="Normal 22 2 3" xfId="11130" xr:uid="{00000000-0005-0000-0000-00000FD20000}"/>
    <cellStyle name="Normal 22 2 4" xfId="11131" xr:uid="{00000000-0005-0000-0000-000010D20000}"/>
    <cellStyle name="Normal 22 2 5" xfId="11132" xr:uid="{00000000-0005-0000-0000-000011D20000}"/>
    <cellStyle name="Normal 22 3" xfId="4807" xr:uid="{00000000-0005-0000-0000-000012D20000}"/>
    <cellStyle name="Normal 22 3 2" xfId="60311" xr:uid="{00000000-0005-0000-0000-000013D20000}"/>
    <cellStyle name="Normal 22 4" xfId="14643" xr:uid="{00000000-0005-0000-0000-000014D20000}"/>
    <cellStyle name="Normal 22 4 2" xfId="60312" xr:uid="{00000000-0005-0000-0000-000015D20000}"/>
    <cellStyle name="Normal 22 5" xfId="60313" xr:uid="{00000000-0005-0000-0000-000016D20000}"/>
    <cellStyle name="Normal 22 6" xfId="60314" xr:uid="{00000000-0005-0000-0000-000017D20000}"/>
    <cellStyle name="Normal 23" xfId="4808" xr:uid="{00000000-0005-0000-0000-000018D20000}"/>
    <cellStyle name="Normal 23 2" xfId="4809" xr:uid="{00000000-0005-0000-0000-000019D20000}"/>
    <cellStyle name="Normal 23 2 2" xfId="11133" xr:uid="{00000000-0005-0000-0000-00001AD20000}"/>
    <cellStyle name="Normal 23 2 2 2" xfId="14644" xr:uid="{00000000-0005-0000-0000-00001BD20000}"/>
    <cellStyle name="Normal 23 2 3" xfId="11134" xr:uid="{00000000-0005-0000-0000-00001CD20000}"/>
    <cellStyle name="Normal 23 2 4" xfId="11135" xr:uid="{00000000-0005-0000-0000-00001DD20000}"/>
    <cellStyle name="Normal 23 2 5" xfId="11136" xr:uid="{00000000-0005-0000-0000-00001ED20000}"/>
    <cellStyle name="Normal 23 3" xfId="4810" xr:uid="{00000000-0005-0000-0000-00001FD20000}"/>
    <cellStyle name="Normal 23 3 2" xfId="14645" xr:uid="{00000000-0005-0000-0000-000020D20000}"/>
    <cellStyle name="Normal 23 3 3" xfId="14646" xr:uid="{00000000-0005-0000-0000-000021D20000}"/>
    <cellStyle name="Normal 23 4" xfId="14647" xr:uid="{00000000-0005-0000-0000-000022D20000}"/>
    <cellStyle name="Normal 23 5" xfId="14648" xr:uid="{00000000-0005-0000-0000-000023D20000}"/>
    <cellStyle name="Normal 24" xfId="4811" xr:uid="{00000000-0005-0000-0000-000024D20000}"/>
    <cellStyle name="Normal 24 2" xfId="4812" xr:uid="{00000000-0005-0000-0000-000025D20000}"/>
    <cellStyle name="Normal 24 2 2" xfId="14649" xr:uid="{00000000-0005-0000-0000-000026D20000}"/>
    <cellStyle name="Normal 24 3" xfId="4813" xr:uid="{00000000-0005-0000-0000-000027D20000}"/>
    <cellStyle name="Normal 24 4" xfId="14650" xr:uid="{00000000-0005-0000-0000-000028D20000}"/>
    <cellStyle name="Normal 25" xfId="4814" xr:uid="{00000000-0005-0000-0000-000029D20000}"/>
    <cellStyle name="Normal 25 2" xfId="4815" xr:uid="{00000000-0005-0000-0000-00002AD20000}"/>
    <cellStyle name="Normal 25 3" xfId="60315" xr:uid="{00000000-0005-0000-0000-00002BD20000}"/>
    <cellStyle name="Normal 26" xfId="4816" xr:uid="{00000000-0005-0000-0000-00002CD20000}"/>
    <cellStyle name="Normal 26 2" xfId="4817" xr:uid="{00000000-0005-0000-0000-00002DD20000}"/>
    <cellStyle name="Normal 26 2 2" xfId="14262" xr:uid="{00000000-0005-0000-0000-00002ED20000}"/>
    <cellStyle name="Normal 26 3" xfId="11137" xr:uid="{00000000-0005-0000-0000-00002FD20000}"/>
    <cellStyle name="Normal 26 3 2" xfId="11138" xr:uid="{00000000-0005-0000-0000-000030D20000}"/>
    <cellStyle name="Normal 26 3 3" xfId="14263" xr:uid="{00000000-0005-0000-0000-000031D20000}"/>
    <cellStyle name="Normal 26 4" xfId="11139" xr:uid="{00000000-0005-0000-0000-000032D20000}"/>
    <cellStyle name="Normal 26 4 2" xfId="11140" xr:uid="{00000000-0005-0000-0000-000033D20000}"/>
    <cellStyle name="Normal 26 4 3" xfId="11141" xr:uid="{00000000-0005-0000-0000-000034D20000}"/>
    <cellStyle name="Normal 26 5" xfId="11142" xr:uid="{00000000-0005-0000-0000-000035D20000}"/>
    <cellStyle name="Normal 26 5 2" xfId="11143" xr:uid="{00000000-0005-0000-0000-000036D20000}"/>
    <cellStyle name="Normal 26 6" xfId="11144" xr:uid="{00000000-0005-0000-0000-000037D20000}"/>
    <cellStyle name="Normal 26 7" xfId="11145" xr:uid="{00000000-0005-0000-0000-000038D20000}"/>
    <cellStyle name="Normal 26 8" xfId="11146" xr:uid="{00000000-0005-0000-0000-000039D20000}"/>
    <cellStyle name="Normal 27" xfId="4818" xr:uid="{00000000-0005-0000-0000-00003AD20000}"/>
    <cellStyle name="Normal 27 2" xfId="4819" xr:uid="{00000000-0005-0000-0000-00003BD20000}"/>
    <cellStyle name="Normal 27 2 2" xfId="4820" xr:uid="{00000000-0005-0000-0000-00003CD20000}"/>
    <cellStyle name="Normal 27 2 2 2" xfId="4821" xr:uid="{00000000-0005-0000-0000-00003DD20000}"/>
    <cellStyle name="Normal 27 2 2 3" xfId="14264" xr:uid="{00000000-0005-0000-0000-00003ED20000}"/>
    <cellStyle name="Normal 27 2 3" xfId="4822" xr:uid="{00000000-0005-0000-0000-00003FD20000}"/>
    <cellStyle name="Normal 27 2 4" xfId="13832" xr:uid="{00000000-0005-0000-0000-000040D20000}"/>
    <cellStyle name="Normal 27 3" xfId="4823" xr:uid="{00000000-0005-0000-0000-000041D20000}"/>
    <cellStyle name="Normal 27 3 2" xfId="4824" xr:uid="{00000000-0005-0000-0000-000042D20000}"/>
    <cellStyle name="Normal 27 3 3" xfId="14265" xr:uid="{00000000-0005-0000-0000-000043D20000}"/>
    <cellStyle name="Normal 27 4" xfId="4825" xr:uid="{00000000-0005-0000-0000-000044D20000}"/>
    <cellStyle name="Normal 27 5" xfId="13510" xr:uid="{00000000-0005-0000-0000-000045D20000}"/>
    <cellStyle name="Normal 28" xfId="4826" xr:uid="{00000000-0005-0000-0000-000046D20000}"/>
    <cellStyle name="Normal 28 2" xfId="4827" xr:uid="{00000000-0005-0000-0000-000047D20000}"/>
    <cellStyle name="Normal 28 2 2" xfId="4828" xr:uid="{00000000-0005-0000-0000-000048D20000}"/>
    <cellStyle name="Normal 28 2 2 2" xfId="4829" xr:uid="{00000000-0005-0000-0000-000049D20000}"/>
    <cellStyle name="Normal 28 2 3" xfId="4830" xr:uid="{00000000-0005-0000-0000-00004AD20000}"/>
    <cellStyle name="Normal 28 2 3 2" xfId="11147" xr:uid="{00000000-0005-0000-0000-00004BD20000}"/>
    <cellStyle name="Normal 28 2 4" xfId="11148" xr:uid="{00000000-0005-0000-0000-00004CD20000}"/>
    <cellStyle name="Normal 28 3" xfId="4831" xr:uid="{00000000-0005-0000-0000-00004DD20000}"/>
    <cellStyle name="Normal 28 3 2" xfId="4832" xr:uid="{00000000-0005-0000-0000-00004ED20000}"/>
    <cellStyle name="Normal 28 4" xfId="4833" xr:uid="{00000000-0005-0000-0000-00004FD20000}"/>
    <cellStyle name="Normal 28 4 2" xfId="11149" xr:uid="{00000000-0005-0000-0000-000050D20000}"/>
    <cellStyle name="Normal 28 4 3" xfId="11150" xr:uid="{00000000-0005-0000-0000-000051D20000}"/>
    <cellStyle name="Normal 28 5" xfId="11151" xr:uid="{00000000-0005-0000-0000-000052D20000}"/>
    <cellStyle name="Normal 28 5 2" xfId="11152" xr:uid="{00000000-0005-0000-0000-000053D20000}"/>
    <cellStyle name="Normal 28 6" xfId="11153" xr:uid="{00000000-0005-0000-0000-000054D20000}"/>
    <cellStyle name="Normal 28 7" xfId="11154" xr:uid="{00000000-0005-0000-0000-000055D20000}"/>
    <cellStyle name="Normal 28 8" xfId="11155" xr:uid="{00000000-0005-0000-0000-000056D20000}"/>
    <cellStyle name="Normal 29" xfId="4834" xr:uid="{00000000-0005-0000-0000-000057D20000}"/>
    <cellStyle name="Normal 29 2" xfId="4835" xr:uid="{00000000-0005-0000-0000-000058D20000}"/>
    <cellStyle name="Normal 29 2 2" xfId="4836" xr:uid="{00000000-0005-0000-0000-000059D20000}"/>
    <cellStyle name="Normal 29 2 3" xfId="11156" xr:uid="{00000000-0005-0000-0000-00005AD20000}"/>
    <cellStyle name="Normal 29 2 4" xfId="11157" xr:uid="{00000000-0005-0000-0000-00005BD20000}"/>
    <cellStyle name="Normal 29 3" xfId="4837" xr:uid="{00000000-0005-0000-0000-00005CD20000}"/>
    <cellStyle name="Normal 29 3 2" xfId="11158" xr:uid="{00000000-0005-0000-0000-00005DD20000}"/>
    <cellStyle name="Normal 29 4" xfId="11159" xr:uid="{00000000-0005-0000-0000-00005ED20000}"/>
    <cellStyle name="Normal 29 5" xfId="11160" xr:uid="{00000000-0005-0000-0000-00005FD20000}"/>
    <cellStyle name="Normal 29 6" xfId="11161" xr:uid="{00000000-0005-0000-0000-000060D20000}"/>
    <cellStyle name="Normal 3" xfId="9" xr:uid="{00000000-0005-0000-0000-000061D20000}"/>
    <cellStyle name="Normal 3 10" xfId="11162" xr:uid="{00000000-0005-0000-0000-000062D20000}"/>
    <cellStyle name="Normal 3 11" xfId="11163" xr:uid="{00000000-0005-0000-0000-000063D20000}"/>
    <cellStyle name="Normal 3 12" xfId="11164" xr:uid="{00000000-0005-0000-0000-000064D20000}"/>
    <cellStyle name="Normal 3 13" xfId="11165" xr:uid="{00000000-0005-0000-0000-000065D20000}"/>
    <cellStyle name="Normal 3 14" xfId="11166" xr:uid="{00000000-0005-0000-0000-000066D20000}"/>
    <cellStyle name="Normal 3 15" xfId="11167" xr:uid="{00000000-0005-0000-0000-000067D20000}"/>
    <cellStyle name="Normal 3 16" xfId="11168" xr:uid="{00000000-0005-0000-0000-000068D20000}"/>
    <cellStyle name="Normal 3 17" xfId="11169" xr:uid="{00000000-0005-0000-0000-000069D20000}"/>
    <cellStyle name="Normal 3 17 2" xfId="14266" xr:uid="{00000000-0005-0000-0000-00006AD20000}"/>
    <cellStyle name="Normal 3 17 2 2" xfId="14267" xr:uid="{00000000-0005-0000-0000-00006BD20000}"/>
    <cellStyle name="Normal 3 17 3" xfId="14268" xr:uid="{00000000-0005-0000-0000-00006CD20000}"/>
    <cellStyle name="Normal 3 18" xfId="11170" xr:uid="{00000000-0005-0000-0000-00006DD20000}"/>
    <cellStyle name="Normal 3 18 2" xfId="11171" xr:uid="{00000000-0005-0000-0000-00006ED20000}"/>
    <cellStyle name="Normal 3 18 2 2" xfId="11172" xr:uid="{00000000-0005-0000-0000-00006FD20000}"/>
    <cellStyle name="Normal 3 18 2 3" xfId="11173" xr:uid="{00000000-0005-0000-0000-000070D20000}"/>
    <cellStyle name="Normal 3 18 3" xfId="11174" xr:uid="{00000000-0005-0000-0000-000071D20000}"/>
    <cellStyle name="Normal 3 18 3 2" xfId="11175" xr:uid="{00000000-0005-0000-0000-000072D20000}"/>
    <cellStyle name="Normal 3 18 4" xfId="11176" xr:uid="{00000000-0005-0000-0000-000073D20000}"/>
    <cellStyle name="Normal 3 18 5" xfId="11177" xr:uid="{00000000-0005-0000-0000-000074D20000}"/>
    <cellStyle name="Normal 3 18 6" xfId="11178" xr:uid="{00000000-0005-0000-0000-000075D20000}"/>
    <cellStyle name="Normal 3 19" xfId="11179" xr:uid="{00000000-0005-0000-0000-000076D20000}"/>
    <cellStyle name="Normal 3 19 2" xfId="11180" xr:uid="{00000000-0005-0000-0000-000077D20000}"/>
    <cellStyle name="Normal 3 19 3" xfId="11181" xr:uid="{00000000-0005-0000-0000-000078D20000}"/>
    <cellStyle name="Normal 3 2" xfId="4838" xr:uid="{00000000-0005-0000-0000-000079D20000}"/>
    <cellStyle name="Normal 3 2 2" xfId="4839" xr:uid="{00000000-0005-0000-0000-00007AD20000}"/>
    <cellStyle name="Normal 3 2 2 2" xfId="11182" xr:uid="{00000000-0005-0000-0000-00007BD20000}"/>
    <cellStyle name="Normal 3 2 2 3" xfId="11183" xr:uid="{00000000-0005-0000-0000-00007CD20000}"/>
    <cellStyle name="Normal 3 2 3" xfId="4840" xr:uid="{00000000-0005-0000-0000-00007DD20000}"/>
    <cellStyle name="Normal 3 2 3 2" xfId="11184" xr:uid="{00000000-0005-0000-0000-00007ED20000}"/>
    <cellStyle name="Normal 3 2 3 3" xfId="60316" xr:uid="{00000000-0005-0000-0000-00007FD20000}"/>
    <cellStyle name="Normal 3 2 4" xfId="11185" xr:uid="{00000000-0005-0000-0000-000080D20000}"/>
    <cellStyle name="Normal 3 2 4 2" xfId="11186" xr:uid="{00000000-0005-0000-0000-000081D20000}"/>
    <cellStyle name="Normal 3 2 4 3" xfId="11187" xr:uid="{00000000-0005-0000-0000-000082D20000}"/>
    <cellStyle name="Normal 3 2 4 4" xfId="14079" xr:uid="{00000000-0005-0000-0000-000083D20000}"/>
    <cellStyle name="Normal 3 20" xfId="11188" xr:uid="{00000000-0005-0000-0000-000084D20000}"/>
    <cellStyle name="Normal 3 20 2" xfId="11189" xr:uid="{00000000-0005-0000-0000-000085D20000}"/>
    <cellStyle name="Normal 3 20 3" xfId="11190" xr:uid="{00000000-0005-0000-0000-000086D20000}"/>
    <cellStyle name="Normal 3 21" xfId="11191" xr:uid="{00000000-0005-0000-0000-000087D20000}"/>
    <cellStyle name="Normal 3 22" xfId="11192" xr:uid="{00000000-0005-0000-0000-000088D20000}"/>
    <cellStyle name="Normal 3 23" xfId="11193" xr:uid="{00000000-0005-0000-0000-000089D20000}"/>
    <cellStyle name="Normal 3 24" xfId="62066" xr:uid="{C59D041C-8126-40AE-8F39-16ED3A043E45}"/>
    <cellStyle name="Normal 3 3" xfId="4841" xr:uid="{00000000-0005-0000-0000-00008AD20000}"/>
    <cellStyle name="Normal 3 3 2" xfId="11194" xr:uid="{00000000-0005-0000-0000-00008BD20000}"/>
    <cellStyle name="Normal 3 3 2 2" xfId="11195" xr:uid="{00000000-0005-0000-0000-00008CD20000}"/>
    <cellStyle name="Normal 3 3 2 2 2" xfId="14651" xr:uid="{00000000-0005-0000-0000-00008DD20000}"/>
    <cellStyle name="Normal 3 3 2 3" xfId="11196" xr:uid="{00000000-0005-0000-0000-00008ED20000}"/>
    <cellStyle name="Normal 3 3 3" xfId="14269" xr:uid="{00000000-0005-0000-0000-00008FD20000}"/>
    <cellStyle name="Normal 3 3 3 2" xfId="14270" xr:uid="{00000000-0005-0000-0000-000090D20000}"/>
    <cellStyle name="Normal 3 3 4" xfId="14271" xr:uid="{00000000-0005-0000-0000-000091D20000}"/>
    <cellStyle name="Normal 3 3 5" xfId="13761" xr:uid="{00000000-0005-0000-0000-000092D20000}"/>
    <cellStyle name="Normal 3 4" xfId="4842" xr:uid="{00000000-0005-0000-0000-000093D20000}"/>
    <cellStyle name="Normal 3 4 2" xfId="11197" xr:uid="{00000000-0005-0000-0000-000094D20000}"/>
    <cellStyle name="Normal 3 4 2 2" xfId="60317" xr:uid="{00000000-0005-0000-0000-000095D20000}"/>
    <cellStyle name="Normal 3 4 3" xfId="14272" xr:uid="{00000000-0005-0000-0000-000096D20000}"/>
    <cellStyle name="Normal 3 4 3 2" xfId="14273" xr:uid="{00000000-0005-0000-0000-000097D20000}"/>
    <cellStyle name="Normal 3 4 4" xfId="14274" xr:uid="{00000000-0005-0000-0000-000098D20000}"/>
    <cellStyle name="Normal 3 4 5" xfId="13762" xr:uid="{00000000-0005-0000-0000-000099D20000}"/>
    <cellStyle name="Normal 3 5" xfId="4843" xr:uid="{00000000-0005-0000-0000-00009AD20000}"/>
    <cellStyle name="Normal 3 5 2" xfId="13763" xr:uid="{00000000-0005-0000-0000-00009BD20000}"/>
    <cellStyle name="Normal 3 6" xfId="11198" xr:uid="{00000000-0005-0000-0000-00009CD20000}"/>
    <cellStyle name="Normal 3 7" xfId="11199" xr:uid="{00000000-0005-0000-0000-00009DD20000}"/>
    <cellStyle name="Normal 3 8" xfId="11200" xr:uid="{00000000-0005-0000-0000-00009ED20000}"/>
    <cellStyle name="Normal 3 9" xfId="11201" xr:uid="{00000000-0005-0000-0000-00009FD20000}"/>
    <cellStyle name="Normal 3_183302" xfId="14460" xr:uid="{00000000-0005-0000-0000-0000A0D20000}"/>
    <cellStyle name="Normal 30" xfId="4844" xr:uid="{00000000-0005-0000-0000-0000A1D20000}"/>
    <cellStyle name="Normal 30 2" xfId="4845" xr:uid="{00000000-0005-0000-0000-0000A2D20000}"/>
    <cellStyle name="Normal 30 2 2" xfId="11202" xr:uid="{00000000-0005-0000-0000-0000A3D20000}"/>
    <cellStyle name="Normal 30 2 3" xfId="11203" xr:uid="{00000000-0005-0000-0000-0000A4D20000}"/>
    <cellStyle name="Normal 30 2 4" xfId="11204" xr:uid="{00000000-0005-0000-0000-0000A5D20000}"/>
    <cellStyle name="Normal 30 3" xfId="11205" xr:uid="{00000000-0005-0000-0000-0000A6D20000}"/>
    <cellStyle name="Normal 30 3 2" xfId="11206" xr:uid="{00000000-0005-0000-0000-0000A7D20000}"/>
    <cellStyle name="Normal 30 4" xfId="11207" xr:uid="{00000000-0005-0000-0000-0000A8D20000}"/>
    <cellStyle name="Normal 30 5" xfId="11208" xr:uid="{00000000-0005-0000-0000-0000A9D20000}"/>
    <cellStyle name="Normal 30 6" xfId="11209" xr:uid="{00000000-0005-0000-0000-0000AAD20000}"/>
    <cellStyle name="Normal 30 7" xfId="11210" xr:uid="{00000000-0005-0000-0000-0000ABD20000}"/>
    <cellStyle name="Normal 31" xfId="4846" xr:uid="{00000000-0005-0000-0000-0000ACD20000}"/>
    <cellStyle name="Normal 31 2" xfId="4847" xr:uid="{00000000-0005-0000-0000-0000ADD20000}"/>
    <cellStyle name="Normal 31 2 2" xfId="4848" xr:uid="{00000000-0005-0000-0000-0000AED20000}"/>
    <cellStyle name="Normal 31 2 3" xfId="11211" xr:uid="{00000000-0005-0000-0000-0000AFD20000}"/>
    <cellStyle name="Normal 31 2 4" xfId="11212" xr:uid="{00000000-0005-0000-0000-0000B0D20000}"/>
    <cellStyle name="Normal 31 3" xfId="4849" xr:uid="{00000000-0005-0000-0000-0000B1D20000}"/>
    <cellStyle name="Normal 31 3 2" xfId="11213" xr:uid="{00000000-0005-0000-0000-0000B2D20000}"/>
    <cellStyle name="Normal 31 4" xfId="11214" xr:uid="{00000000-0005-0000-0000-0000B3D20000}"/>
    <cellStyle name="Normal 31 5" xfId="11215" xr:uid="{00000000-0005-0000-0000-0000B4D20000}"/>
    <cellStyle name="Normal 31 6" xfId="11216" xr:uid="{00000000-0005-0000-0000-0000B5D20000}"/>
    <cellStyle name="Normal 31 7" xfId="11217" xr:uid="{00000000-0005-0000-0000-0000B6D20000}"/>
    <cellStyle name="Normal 32" xfId="4850" xr:uid="{00000000-0005-0000-0000-0000B7D20000}"/>
    <cellStyle name="Normal 32 2" xfId="4851" xr:uid="{00000000-0005-0000-0000-0000B8D20000}"/>
    <cellStyle name="Normal 32 2 2" xfId="11218" xr:uid="{00000000-0005-0000-0000-0000B9D20000}"/>
    <cellStyle name="Normal 32 2 3" xfId="11219" xr:uid="{00000000-0005-0000-0000-0000BAD20000}"/>
    <cellStyle name="Normal 32 2 4" xfId="11220" xr:uid="{00000000-0005-0000-0000-0000BBD20000}"/>
    <cellStyle name="Normal 32 3" xfId="11221" xr:uid="{00000000-0005-0000-0000-0000BCD20000}"/>
    <cellStyle name="Normal 32 3 2" xfId="11222" xr:uid="{00000000-0005-0000-0000-0000BDD20000}"/>
    <cellStyle name="Normal 32 4" xfId="11223" xr:uid="{00000000-0005-0000-0000-0000BED20000}"/>
    <cellStyle name="Normal 32 5" xfId="11224" xr:uid="{00000000-0005-0000-0000-0000BFD20000}"/>
    <cellStyle name="Normal 32 6" xfId="11225" xr:uid="{00000000-0005-0000-0000-0000C0D20000}"/>
    <cellStyle name="Normal 32 7" xfId="11226" xr:uid="{00000000-0005-0000-0000-0000C1D20000}"/>
    <cellStyle name="Normal 33" xfId="4852" xr:uid="{00000000-0005-0000-0000-0000C2D20000}"/>
    <cellStyle name="Normal 33 2" xfId="4853" xr:uid="{00000000-0005-0000-0000-0000C3D20000}"/>
    <cellStyle name="Normal 33 2 2" xfId="11227" xr:uid="{00000000-0005-0000-0000-0000C4D20000}"/>
    <cellStyle name="Normal 33 2 3" xfId="11228" xr:uid="{00000000-0005-0000-0000-0000C5D20000}"/>
    <cellStyle name="Normal 33 2 4" xfId="11229" xr:uid="{00000000-0005-0000-0000-0000C6D20000}"/>
    <cellStyle name="Normal 33 3" xfId="11230" xr:uid="{00000000-0005-0000-0000-0000C7D20000}"/>
    <cellStyle name="Normal 33 4" xfId="11231" xr:uid="{00000000-0005-0000-0000-0000C8D20000}"/>
    <cellStyle name="Normal 33 5" xfId="11232" xr:uid="{00000000-0005-0000-0000-0000C9D20000}"/>
    <cellStyle name="Normal 33 6" xfId="11233" xr:uid="{00000000-0005-0000-0000-0000CAD20000}"/>
    <cellStyle name="Normal 34" xfId="4854" xr:uid="{00000000-0005-0000-0000-0000CBD20000}"/>
    <cellStyle name="Normal 34 2" xfId="4855" xr:uid="{00000000-0005-0000-0000-0000CCD20000}"/>
    <cellStyle name="Normal 34 2 2" xfId="11234" xr:uid="{00000000-0005-0000-0000-0000CDD20000}"/>
    <cellStyle name="Normal 34 3" xfId="11235" xr:uid="{00000000-0005-0000-0000-0000CED20000}"/>
    <cellStyle name="Normal 34 4" xfId="11236" xr:uid="{00000000-0005-0000-0000-0000CFD20000}"/>
    <cellStyle name="Normal 34 4 2" xfId="11237" xr:uid="{00000000-0005-0000-0000-0000D0D20000}"/>
    <cellStyle name="Normal 34 4 3" xfId="11238" xr:uid="{00000000-0005-0000-0000-0000D1D20000}"/>
    <cellStyle name="Normal 34 5" xfId="11239" xr:uid="{00000000-0005-0000-0000-0000D2D20000}"/>
    <cellStyle name="Normal 34 6" xfId="11240" xr:uid="{00000000-0005-0000-0000-0000D3D20000}"/>
    <cellStyle name="Normal 34 7" xfId="11241" xr:uid="{00000000-0005-0000-0000-0000D4D20000}"/>
    <cellStyle name="Normal 35" xfId="4856" xr:uid="{00000000-0005-0000-0000-0000D5D20000}"/>
    <cellStyle name="Normal 35 2" xfId="4857" xr:uid="{00000000-0005-0000-0000-0000D6D20000}"/>
    <cellStyle name="Normal 35 2 2" xfId="11242" xr:uid="{00000000-0005-0000-0000-0000D7D20000}"/>
    <cellStyle name="Normal 35 2 3" xfId="11243" xr:uid="{00000000-0005-0000-0000-0000D8D20000}"/>
    <cellStyle name="Normal 35 3" xfId="11244" xr:uid="{00000000-0005-0000-0000-0000D9D20000}"/>
    <cellStyle name="Normal 35 4" xfId="11245" xr:uid="{00000000-0005-0000-0000-0000DAD20000}"/>
    <cellStyle name="Normal 35 5" xfId="11246" xr:uid="{00000000-0005-0000-0000-0000DBD20000}"/>
    <cellStyle name="Normal 36" xfId="4858" xr:uid="{00000000-0005-0000-0000-0000DCD20000}"/>
    <cellStyle name="Normal 36 2" xfId="4859" xr:uid="{00000000-0005-0000-0000-0000DDD20000}"/>
    <cellStyle name="Normal 36 2 2" xfId="11247" xr:uid="{00000000-0005-0000-0000-0000DED20000}"/>
    <cellStyle name="Normal 36 2 3" xfId="11248" xr:uid="{00000000-0005-0000-0000-0000DFD20000}"/>
    <cellStyle name="Normal 36 3" xfId="11249" xr:uid="{00000000-0005-0000-0000-0000E0D20000}"/>
    <cellStyle name="Normal 36 4" xfId="11250" xr:uid="{00000000-0005-0000-0000-0000E1D20000}"/>
    <cellStyle name="Normal 36 5" xfId="11251" xr:uid="{00000000-0005-0000-0000-0000E2D20000}"/>
    <cellStyle name="Normal 37" xfId="4860" xr:uid="{00000000-0005-0000-0000-0000E3D20000}"/>
    <cellStyle name="Normal 37 2" xfId="4861" xr:uid="{00000000-0005-0000-0000-0000E4D20000}"/>
    <cellStyle name="Normal 37 2 2" xfId="11252" xr:uid="{00000000-0005-0000-0000-0000E5D20000}"/>
    <cellStyle name="Normal 37 3" xfId="11253" xr:uid="{00000000-0005-0000-0000-0000E6D20000}"/>
    <cellStyle name="Normal 37 4" xfId="11254" xr:uid="{00000000-0005-0000-0000-0000E7D20000}"/>
    <cellStyle name="Normal 37 5" xfId="11255" xr:uid="{00000000-0005-0000-0000-0000E8D20000}"/>
    <cellStyle name="Normal 38" xfId="4862" xr:uid="{00000000-0005-0000-0000-0000E9D20000}"/>
    <cellStyle name="Normal 38 2" xfId="4863" xr:uid="{00000000-0005-0000-0000-0000EAD20000}"/>
    <cellStyle name="Normal 38 2 2" xfId="4864" xr:uid="{00000000-0005-0000-0000-0000EBD20000}"/>
    <cellStyle name="Normal 38 3" xfId="4865" xr:uid="{00000000-0005-0000-0000-0000ECD20000}"/>
    <cellStyle name="Normal 38 4" xfId="11256" xr:uid="{00000000-0005-0000-0000-0000EDD20000}"/>
    <cellStyle name="Normal 38 5" xfId="11257" xr:uid="{00000000-0005-0000-0000-0000EED20000}"/>
    <cellStyle name="Normal 39" xfId="4866" xr:uid="{00000000-0005-0000-0000-0000EFD20000}"/>
    <cellStyle name="Normal 39 2" xfId="4867" xr:uid="{00000000-0005-0000-0000-0000F0D20000}"/>
    <cellStyle name="Normal 39 3" xfId="4868" xr:uid="{00000000-0005-0000-0000-0000F1D20000}"/>
    <cellStyle name="Normal 4" xfId="4869" xr:uid="{00000000-0005-0000-0000-0000F2D20000}"/>
    <cellStyle name="Normal 4 10" xfId="11258" xr:uid="{00000000-0005-0000-0000-0000F3D20000}"/>
    <cellStyle name="Normal 4 11" xfId="13502" xr:uid="{00000000-0005-0000-0000-0000F4D20000}"/>
    <cellStyle name="Normal 4 2" xfId="4870" xr:uid="{00000000-0005-0000-0000-0000F5D20000}"/>
    <cellStyle name="Normal 4 2 10" xfId="4871" xr:uid="{00000000-0005-0000-0000-0000F6D20000}"/>
    <cellStyle name="Normal 4 2 10 2" xfId="11259" xr:uid="{00000000-0005-0000-0000-0000F7D20000}"/>
    <cellStyle name="Normal 4 2 10 2 2" xfId="11260" xr:uid="{00000000-0005-0000-0000-0000F8D20000}"/>
    <cellStyle name="Normal 4 2 10 3" xfId="11261" xr:uid="{00000000-0005-0000-0000-0000F9D20000}"/>
    <cellStyle name="Normal 4 2 10 4" xfId="11262" xr:uid="{00000000-0005-0000-0000-0000FAD20000}"/>
    <cellStyle name="Normal 4 2 10 5" xfId="11263" xr:uid="{00000000-0005-0000-0000-0000FBD20000}"/>
    <cellStyle name="Normal 4 2 11" xfId="13764" xr:uid="{00000000-0005-0000-0000-0000FCD20000}"/>
    <cellStyle name="Normal 4 2 2" xfId="4872" xr:uid="{00000000-0005-0000-0000-0000FDD20000}"/>
    <cellStyle name="Normal 4 2 2 10" xfId="11264" xr:uid="{00000000-0005-0000-0000-0000FED20000}"/>
    <cellStyle name="Normal 4 2 2 11" xfId="11265" xr:uid="{00000000-0005-0000-0000-0000FFD20000}"/>
    <cellStyle name="Normal 4 2 2 2" xfId="4873" xr:uid="{00000000-0005-0000-0000-000000D30000}"/>
    <cellStyle name="Normal 4 2 2 2 10" xfId="11266" xr:uid="{00000000-0005-0000-0000-000001D30000}"/>
    <cellStyle name="Normal 4 2 2 2 2" xfId="4874" xr:uid="{00000000-0005-0000-0000-000002D30000}"/>
    <cellStyle name="Normal 4 2 2 2 2 2" xfId="4875" xr:uid="{00000000-0005-0000-0000-000003D30000}"/>
    <cellStyle name="Normal 4 2 2 2 2 2 2" xfId="4876" xr:uid="{00000000-0005-0000-0000-000004D30000}"/>
    <cellStyle name="Normal 4 2 2 2 2 2 2 2" xfId="4877" xr:uid="{00000000-0005-0000-0000-000005D30000}"/>
    <cellStyle name="Normal 4 2 2 2 2 2 2 2 2" xfId="4878" xr:uid="{00000000-0005-0000-0000-000006D30000}"/>
    <cellStyle name="Normal 4 2 2 2 2 2 2 2 3" xfId="14080" xr:uid="{00000000-0005-0000-0000-000007D30000}"/>
    <cellStyle name="Normal 4 2 2 2 2 2 2 3" xfId="4879" xr:uid="{00000000-0005-0000-0000-000008D30000}"/>
    <cellStyle name="Normal 4 2 2 2 2 2 2 3 2" xfId="14081" xr:uid="{00000000-0005-0000-0000-000009D30000}"/>
    <cellStyle name="Normal 4 2 2 2 2 2 2 4" xfId="11267" xr:uid="{00000000-0005-0000-0000-00000AD30000}"/>
    <cellStyle name="Normal 4 2 2 2 2 2 2 5" xfId="11268" xr:uid="{00000000-0005-0000-0000-00000BD30000}"/>
    <cellStyle name="Normal 4 2 2 2 2 2 3" xfId="4880" xr:uid="{00000000-0005-0000-0000-00000CD30000}"/>
    <cellStyle name="Normal 4 2 2 2 2 2 3 2" xfId="4881" xr:uid="{00000000-0005-0000-0000-00000DD30000}"/>
    <cellStyle name="Normal 4 2 2 2 2 2 3 3" xfId="14082" xr:uid="{00000000-0005-0000-0000-00000ED30000}"/>
    <cellStyle name="Normal 4 2 2 2 2 2 4" xfId="4882" xr:uid="{00000000-0005-0000-0000-00000FD30000}"/>
    <cellStyle name="Normal 4 2 2 2 2 2 4 2" xfId="14083" xr:uid="{00000000-0005-0000-0000-000010D30000}"/>
    <cellStyle name="Normal 4 2 2 2 2 2 5" xfId="11269" xr:uid="{00000000-0005-0000-0000-000011D30000}"/>
    <cellStyle name="Normal 4 2 2 2 2 2 6" xfId="11270" xr:uid="{00000000-0005-0000-0000-000012D30000}"/>
    <cellStyle name="Normal 4 2 2 2 2 3" xfId="4883" xr:uid="{00000000-0005-0000-0000-000013D30000}"/>
    <cellStyle name="Normal 4 2 2 2 2 3 2" xfId="4884" xr:uid="{00000000-0005-0000-0000-000014D30000}"/>
    <cellStyle name="Normal 4 2 2 2 2 3 2 2" xfId="4885" xr:uid="{00000000-0005-0000-0000-000015D30000}"/>
    <cellStyle name="Normal 4 2 2 2 2 3 2 2 2" xfId="11271" xr:uid="{00000000-0005-0000-0000-000016D30000}"/>
    <cellStyle name="Normal 4 2 2 2 2 3 2 3" xfId="11272" xr:uid="{00000000-0005-0000-0000-000017D30000}"/>
    <cellStyle name="Normal 4 2 2 2 2 3 2 4" xfId="11273" xr:uid="{00000000-0005-0000-0000-000018D30000}"/>
    <cellStyle name="Normal 4 2 2 2 2 3 2 5" xfId="11274" xr:uid="{00000000-0005-0000-0000-000019D30000}"/>
    <cellStyle name="Normal 4 2 2 2 2 3 3" xfId="4886" xr:uid="{00000000-0005-0000-0000-00001AD30000}"/>
    <cellStyle name="Normal 4 2 2 2 2 3 3 2" xfId="11275" xr:uid="{00000000-0005-0000-0000-00001BD30000}"/>
    <cellStyle name="Normal 4 2 2 2 2 3 4" xfId="11276" xr:uid="{00000000-0005-0000-0000-00001CD30000}"/>
    <cellStyle name="Normal 4 2 2 2 2 3 5" xfId="11277" xr:uid="{00000000-0005-0000-0000-00001DD30000}"/>
    <cellStyle name="Normal 4 2 2 2 2 3 6" xfId="11278" xr:uid="{00000000-0005-0000-0000-00001ED30000}"/>
    <cellStyle name="Normal 4 2 2 2 2 4" xfId="4887" xr:uid="{00000000-0005-0000-0000-00001FD30000}"/>
    <cellStyle name="Normal 4 2 2 2 2 4 2" xfId="4888" xr:uid="{00000000-0005-0000-0000-000020D30000}"/>
    <cellStyle name="Normal 4 2 2 2 2 4 2 2" xfId="11279" xr:uid="{00000000-0005-0000-0000-000021D30000}"/>
    <cellStyle name="Normal 4 2 2 2 2 4 3" xfId="11280" xr:uid="{00000000-0005-0000-0000-000022D30000}"/>
    <cellStyle name="Normal 4 2 2 2 2 4 4" xfId="11281" xr:uid="{00000000-0005-0000-0000-000023D30000}"/>
    <cellStyle name="Normal 4 2 2 2 2 4 5" xfId="11282" xr:uid="{00000000-0005-0000-0000-000024D30000}"/>
    <cellStyle name="Normal 4 2 2 2 2 5" xfId="4889" xr:uid="{00000000-0005-0000-0000-000025D30000}"/>
    <cellStyle name="Normal 4 2 2 2 2 5 2" xfId="4890" xr:uid="{00000000-0005-0000-0000-000026D30000}"/>
    <cellStyle name="Normal 4 2 2 2 2 5 2 2" xfId="11283" xr:uid="{00000000-0005-0000-0000-000027D30000}"/>
    <cellStyle name="Normal 4 2 2 2 2 5 3" xfId="11284" xr:uid="{00000000-0005-0000-0000-000028D30000}"/>
    <cellStyle name="Normal 4 2 2 2 2 5 4" xfId="11285" xr:uid="{00000000-0005-0000-0000-000029D30000}"/>
    <cellStyle name="Normal 4 2 2 2 2 5 5" xfId="11286" xr:uid="{00000000-0005-0000-0000-00002AD30000}"/>
    <cellStyle name="Normal 4 2 2 2 2 6" xfId="4891" xr:uid="{00000000-0005-0000-0000-00002BD30000}"/>
    <cellStyle name="Normal 4 2 2 2 2 6 2" xfId="11287" xr:uid="{00000000-0005-0000-0000-00002CD30000}"/>
    <cellStyle name="Normal 4 2 2 2 2 7" xfId="11288" xr:uid="{00000000-0005-0000-0000-00002DD30000}"/>
    <cellStyle name="Normal 4 2 2 2 2 8" xfId="11289" xr:uid="{00000000-0005-0000-0000-00002ED30000}"/>
    <cellStyle name="Normal 4 2 2 2 2 9" xfId="11290" xr:uid="{00000000-0005-0000-0000-00002FD30000}"/>
    <cellStyle name="Normal 4 2 2 2 3" xfId="4892" xr:uid="{00000000-0005-0000-0000-000030D30000}"/>
    <cellStyle name="Normal 4 2 2 2 3 2" xfId="4893" xr:uid="{00000000-0005-0000-0000-000031D30000}"/>
    <cellStyle name="Normal 4 2 2 2 3 2 2" xfId="4894" xr:uid="{00000000-0005-0000-0000-000032D30000}"/>
    <cellStyle name="Normal 4 2 2 2 3 2 2 2" xfId="4895" xr:uid="{00000000-0005-0000-0000-000033D30000}"/>
    <cellStyle name="Normal 4 2 2 2 3 2 2 3" xfId="14084" xr:uid="{00000000-0005-0000-0000-000034D30000}"/>
    <cellStyle name="Normal 4 2 2 2 3 2 3" xfId="4896" xr:uid="{00000000-0005-0000-0000-000035D30000}"/>
    <cellStyle name="Normal 4 2 2 2 3 2 3 2" xfId="14085" xr:uid="{00000000-0005-0000-0000-000036D30000}"/>
    <cellStyle name="Normal 4 2 2 2 3 2 4" xfId="11291" xr:uid="{00000000-0005-0000-0000-000037D30000}"/>
    <cellStyle name="Normal 4 2 2 2 3 2 5" xfId="11292" xr:uid="{00000000-0005-0000-0000-000038D30000}"/>
    <cellStyle name="Normal 4 2 2 2 3 3" xfId="4897" xr:uid="{00000000-0005-0000-0000-000039D30000}"/>
    <cellStyle name="Normal 4 2 2 2 3 3 2" xfId="4898" xr:uid="{00000000-0005-0000-0000-00003AD30000}"/>
    <cellStyle name="Normal 4 2 2 2 3 3 3" xfId="14086" xr:uid="{00000000-0005-0000-0000-00003BD30000}"/>
    <cellStyle name="Normal 4 2 2 2 3 4" xfId="4899" xr:uid="{00000000-0005-0000-0000-00003CD30000}"/>
    <cellStyle name="Normal 4 2 2 2 3 4 2" xfId="14087" xr:uid="{00000000-0005-0000-0000-00003DD30000}"/>
    <cellStyle name="Normal 4 2 2 2 3 5" xfId="11293" xr:uid="{00000000-0005-0000-0000-00003ED30000}"/>
    <cellStyle name="Normal 4 2 2 2 3 6" xfId="11294" xr:uid="{00000000-0005-0000-0000-00003FD30000}"/>
    <cellStyle name="Normal 4 2 2 2 4" xfId="4900" xr:uid="{00000000-0005-0000-0000-000040D30000}"/>
    <cellStyle name="Normal 4 2 2 2 4 2" xfId="4901" xr:uid="{00000000-0005-0000-0000-000041D30000}"/>
    <cellStyle name="Normal 4 2 2 2 4 2 2" xfId="4902" xr:uid="{00000000-0005-0000-0000-000042D30000}"/>
    <cellStyle name="Normal 4 2 2 2 4 2 2 2" xfId="11295" xr:uid="{00000000-0005-0000-0000-000043D30000}"/>
    <cellStyle name="Normal 4 2 2 2 4 2 3" xfId="11296" xr:uid="{00000000-0005-0000-0000-000044D30000}"/>
    <cellStyle name="Normal 4 2 2 2 4 2 4" xfId="11297" xr:uid="{00000000-0005-0000-0000-000045D30000}"/>
    <cellStyle name="Normal 4 2 2 2 4 2 5" xfId="11298" xr:uid="{00000000-0005-0000-0000-000046D30000}"/>
    <cellStyle name="Normal 4 2 2 2 4 3" xfId="4903" xr:uid="{00000000-0005-0000-0000-000047D30000}"/>
    <cellStyle name="Normal 4 2 2 2 4 3 2" xfId="11299" xr:uid="{00000000-0005-0000-0000-000048D30000}"/>
    <cellStyle name="Normal 4 2 2 2 4 4" xfId="11300" xr:uid="{00000000-0005-0000-0000-000049D30000}"/>
    <cellStyle name="Normal 4 2 2 2 4 5" xfId="11301" xr:uid="{00000000-0005-0000-0000-00004AD30000}"/>
    <cellStyle name="Normal 4 2 2 2 4 6" xfId="11302" xr:uid="{00000000-0005-0000-0000-00004BD30000}"/>
    <cellStyle name="Normal 4 2 2 2 5" xfId="4904" xr:uid="{00000000-0005-0000-0000-00004CD30000}"/>
    <cellStyle name="Normal 4 2 2 2 5 2" xfId="4905" xr:uid="{00000000-0005-0000-0000-00004DD30000}"/>
    <cellStyle name="Normal 4 2 2 2 5 2 2" xfId="11303" xr:uid="{00000000-0005-0000-0000-00004ED30000}"/>
    <cellStyle name="Normal 4 2 2 2 5 3" xfId="11304" xr:uid="{00000000-0005-0000-0000-00004FD30000}"/>
    <cellStyle name="Normal 4 2 2 2 5 4" xfId="11305" xr:uid="{00000000-0005-0000-0000-000050D30000}"/>
    <cellStyle name="Normal 4 2 2 2 5 5" xfId="11306" xr:uid="{00000000-0005-0000-0000-000051D30000}"/>
    <cellStyle name="Normal 4 2 2 2 6" xfId="4906" xr:uid="{00000000-0005-0000-0000-000052D30000}"/>
    <cellStyle name="Normal 4 2 2 2 6 2" xfId="4907" xr:uid="{00000000-0005-0000-0000-000053D30000}"/>
    <cellStyle name="Normal 4 2 2 2 6 2 2" xfId="11307" xr:uid="{00000000-0005-0000-0000-000054D30000}"/>
    <cellStyle name="Normal 4 2 2 2 6 3" xfId="11308" xr:uid="{00000000-0005-0000-0000-000055D30000}"/>
    <cellStyle name="Normal 4 2 2 2 6 4" xfId="11309" xr:uid="{00000000-0005-0000-0000-000056D30000}"/>
    <cellStyle name="Normal 4 2 2 2 6 5" xfId="11310" xr:uid="{00000000-0005-0000-0000-000057D30000}"/>
    <cellStyle name="Normal 4 2 2 2 7" xfId="4908" xr:uid="{00000000-0005-0000-0000-000058D30000}"/>
    <cellStyle name="Normal 4 2 2 2 7 2" xfId="11311" xr:uid="{00000000-0005-0000-0000-000059D30000}"/>
    <cellStyle name="Normal 4 2 2 2 8" xfId="11312" xr:uid="{00000000-0005-0000-0000-00005AD30000}"/>
    <cellStyle name="Normal 4 2 2 2 9" xfId="11313" xr:uid="{00000000-0005-0000-0000-00005BD30000}"/>
    <cellStyle name="Normal 4 2 2 3" xfId="4909" xr:uid="{00000000-0005-0000-0000-00005CD30000}"/>
    <cellStyle name="Normal 4 2 2 3 2" xfId="4910" xr:uid="{00000000-0005-0000-0000-00005DD30000}"/>
    <cellStyle name="Normal 4 2 2 3 2 2" xfId="4911" xr:uid="{00000000-0005-0000-0000-00005ED30000}"/>
    <cellStyle name="Normal 4 2 2 3 2 2 2" xfId="4912" xr:uid="{00000000-0005-0000-0000-00005FD30000}"/>
    <cellStyle name="Normal 4 2 2 3 2 2 2 2" xfId="4913" xr:uid="{00000000-0005-0000-0000-000060D30000}"/>
    <cellStyle name="Normal 4 2 2 3 2 2 2 3" xfId="14088" xr:uid="{00000000-0005-0000-0000-000061D30000}"/>
    <cellStyle name="Normal 4 2 2 3 2 2 3" xfId="4914" xr:uid="{00000000-0005-0000-0000-000062D30000}"/>
    <cellStyle name="Normal 4 2 2 3 2 2 3 2" xfId="14089" xr:uid="{00000000-0005-0000-0000-000063D30000}"/>
    <cellStyle name="Normal 4 2 2 3 2 2 4" xfId="11314" xr:uid="{00000000-0005-0000-0000-000064D30000}"/>
    <cellStyle name="Normal 4 2 2 3 2 2 5" xfId="11315" xr:uid="{00000000-0005-0000-0000-000065D30000}"/>
    <cellStyle name="Normal 4 2 2 3 2 3" xfId="4915" xr:uid="{00000000-0005-0000-0000-000066D30000}"/>
    <cellStyle name="Normal 4 2 2 3 2 3 2" xfId="4916" xr:uid="{00000000-0005-0000-0000-000067D30000}"/>
    <cellStyle name="Normal 4 2 2 3 2 3 3" xfId="14090" xr:uid="{00000000-0005-0000-0000-000068D30000}"/>
    <cellStyle name="Normal 4 2 2 3 2 4" xfId="4917" xr:uid="{00000000-0005-0000-0000-000069D30000}"/>
    <cellStyle name="Normal 4 2 2 3 2 4 2" xfId="14091" xr:uid="{00000000-0005-0000-0000-00006AD30000}"/>
    <cellStyle name="Normal 4 2 2 3 2 5" xfId="11316" xr:uid="{00000000-0005-0000-0000-00006BD30000}"/>
    <cellStyle name="Normal 4 2 2 3 2 6" xfId="11317" xr:uid="{00000000-0005-0000-0000-00006CD30000}"/>
    <cellStyle name="Normal 4 2 2 3 3" xfId="4918" xr:uid="{00000000-0005-0000-0000-00006DD30000}"/>
    <cellStyle name="Normal 4 2 2 3 3 2" xfId="4919" xr:uid="{00000000-0005-0000-0000-00006ED30000}"/>
    <cellStyle name="Normal 4 2 2 3 3 2 2" xfId="4920" xr:uid="{00000000-0005-0000-0000-00006FD30000}"/>
    <cellStyle name="Normal 4 2 2 3 3 2 2 2" xfId="11318" xr:uid="{00000000-0005-0000-0000-000070D30000}"/>
    <cellStyle name="Normal 4 2 2 3 3 2 3" xfId="11319" xr:uid="{00000000-0005-0000-0000-000071D30000}"/>
    <cellStyle name="Normal 4 2 2 3 3 2 4" xfId="11320" xr:uid="{00000000-0005-0000-0000-000072D30000}"/>
    <cellStyle name="Normal 4 2 2 3 3 2 5" xfId="11321" xr:uid="{00000000-0005-0000-0000-000073D30000}"/>
    <cellStyle name="Normal 4 2 2 3 3 3" xfId="4921" xr:uid="{00000000-0005-0000-0000-000074D30000}"/>
    <cellStyle name="Normal 4 2 2 3 3 3 2" xfId="11322" xr:uid="{00000000-0005-0000-0000-000075D30000}"/>
    <cellStyle name="Normal 4 2 2 3 3 4" xfId="11323" xr:uid="{00000000-0005-0000-0000-000076D30000}"/>
    <cellStyle name="Normal 4 2 2 3 3 5" xfId="11324" xr:uid="{00000000-0005-0000-0000-000077D30000}"/>
    <cellStyle name="Normal 4 2 2 3 3 6" xfId="11325" xr:uid="{00000000-0005-0000-0000-000078D30000}"/>
    <cellStyle name="Normal 4 2 2 3 4" xfId="4922" xr:uid="{00000000-0005-0000-0000-000079D30000}"/>
    <cellStyle name="Normal 4 2 2 3 4 2" xfId="4923" xr:uid="{00000000-0005-0000-0000-00007AD30000}"/>
    <cellStyle name="Normal 4 2 2 3 4 2 2" xfId="11326" xr:uid="{00000000-0005-0000-0000-00007BD30000}"/>
    <cellStyle name="Normal 4 2 2 3 4 3" xfId="11327" xr:uid="{00000000-0005-0000-0000-00007CD30000}"/>
    <cellStyle name="Normal 4 2 2 3 4 4" xfId="11328" xr:uid="{00000000-0005-0000-0000-00007DD30000}"/>
    <cellStyle name="Normal 4 2 2 3 4 5" xfId="11329" xr:uid="{00000000-0005-0000-0000-00007ED30000}"/>
    <cellStyle name="Normal 4 2 2 3 5" xfId="4924" xr:uid="{00000000-0005-0000-0000-00007FD30000}"/>
    <cellStyle name="Normal 4 2 2 3 5 2" xfId="4925" xr:uid="{00000000-0005-0000-0000-000080D30000}"/>
    <cellStyle name="Normal 4 2 2 3 5 2 2" xfId="11330" xr:uid="{00000000-0005-0000-0000-000081D30000}"/>
    <cellStyle name="Normal 4 2 2 3 5 3" xfId="11331" xr:uid="{00000000-0005-0000-0000-000082D30000}"/>
    <cellStyle name="Normal 4 2 2 3 5 4" xfId="11332" xr:uid="{00000000-0005-0000-0000-000083D30000}"/>
    <cellStyle name="Normal 4 2 2 3 5 5" xfId="11333" xr:uid="{00000000-0005-0000-0000-000084D30000}"/>
    <cellStyle name="Normal 4 2 2 3 6" xfId="4926" xr:uid="{00000000-0005-0000-0000-000085D30000}"/>
    <cellStyle name="Normal 4 2 2 3 6 2" xfId="11334" xr:uid="{00000000-0005-0000-0000-000086D30000}"/>
    <cellStyle name="Normal 4 2 2 3 7" xfId="11335" xr:uid="{00000000-0005-0000-0000-000087D30000}"/>
    <cellStyle name="Normal 4 2 2 3 8" xfId="11336" xr:uid="{00000000-0005-0000-0000-000088D30000}"/>
    <cellStyle name="Normal 4 2 2 3 9" xfId="11337" xr:uid="{00000000-0005-0000-0000-000089D30000}"/>
    <cellStyle name="Normal 4 2 2 4" xfId="4927" xr:uid="{00000000-0005-0000-0000-00008AD30000}"/>
    <cellStyle name="Normal 4 2 2 4 2" xfId="4928" xr:uid="{00000000-0005-0000-0000-00008BD30000}"/>
    <cellStyle name="Normal 4 2 2 4 2 2" xfId="4929" xr:uid="{00000000-0005-0000-0000-00008CD30000}"/>
    <cellStyle name="Normal 4 2 2 4 2 2 2" xfId="4930" xr:uid="{00000000-0005-0000-0000-00008DD30000}"/>
    <cellStyle name="Normal 4 2 2 4 2 2 3" xfId="14092" xr:uid="{00000000-0005-0000-0000-00008ED30000}"/>
    <cellStyle name="Normal 4 2 2 4 2 3" xfId="4931" xr:uid="{00000000-0005-0000-0000-00008FD30000}"/>
    <cellStyle name="Normal 4 2 2 4 2 3 2" xfId="14093" xr:uid="{00000000-0005-0000-0000-000090D30000}"/>
    <cellStyle name="Normal 4 2 2 4 2 4" xfId="11338" xr:uid="{00000000-0005-0000-0000-000091D30000}"/>
    <cellStyle name="Normal 4 2 2 4 2 5" xfId="11339" xr:uid="{00000000-0005-0000-0000-000092D30000}"/>
    <cellStyle name="Normal 4 2 2 4 3" xfId="4932" xr:uid="{00000000-0005-0000-0000-000093D30000}"/>
    <cellStyle name="Normal 4 2 2 4 3 2" xfId="4933" xr:uid="{00000000-0005-0000-0000-000094D30000}"/>
    <cellStyle name="Normal 4 2 2 4 3 3" xfId="14094" xr:uid="{00000000-0005-0000-0000-000095D30000}"/>
    <cellStyle name="Normal 4 2 2 4 4" xfId="4934" xr:uid="{00000000-0005-0000-0000-000096D30000}"/>
    <cellStyle name="Normal 4 2 2 4 4 2" xfId="14095" xr:uid="{00000000-0005-0000-0000-000097D30000}"/>
    <cellStyle name="Normal 4 2 2 4 5" xfId="11340" xr:uid="{00000000-0005-0000-0000-000098D30000}"/>
    <cellStyle name="Normal 4 2 2 4 6" xfId="11341" xr:uid="{00000000-0005-0000-0000-000099D30000}"/>
    <cellStyle name="Normal 4 2 2 5" xfId="4935" xr:uid="{00000000-0005-0000-0000-00009AD30000}"/>
    <cellStyle name="Normal 4 2 2 5 2" xfId="4936" xr:uid="{00000000-0005-0000-0000-00009BD30000}"/>
    <cellStyle name="Normal 4 2 2 5 2 2" xfId="4937" xr:uid="{00000000-0005-0000-0000-00009CD30000}"/>
    <cellStyle name="Normal 4 2 2 5 2 2 2" xfId="11342" xr:uid="{00000000-0005-0000-0000-00009DD30000}"/>
    <cellStyle name="Normal 4 2 2 5 2 3" xfId="11343" xr:uid="{00000000-0005-0000-0000-00009ED30000}"/>
    <cellStyle name="Normal 4 2 2 5 2 4" xfId="11344" xr:uid="{00000000-0005-0000-0000-00009FD30000}"/>
    <cellStyle name="Normal 4 2 2 5 2 5" xfId="11345" xr:uid="{00000000-0005-0000-0000-0000A0D30000}"/>
    <cellStyle name="Normal 4 2 2 5 3" xfId="4938" xr:uid="{00000000-0005-0000-0000-0000A1D30000}"/>
    <cellStyle name="Normal 4 2 2 5 3 2" xfId="11346" xr:uid="{00000000-0005-0000-0000-0000A2D30000}"/>
    <cellStyle name="Normal 4 2 2 5 4" xfId="11347" xr:uid="{00000000-0005-0000-0000-0000A3D30000}"/>
    <cellStyle name="Normal 4 2 2 5 5" xfId="11348" xr:uid="{00000000-0005-0000-0000-0000A4D30000}"/>
    <cellStyle name="Normal 4 2 2 5 6" xfId="11349" xr:uid="{00000000-0005-0000-0000-0000A5D30000}"/>
    <cellStyle name="Normal 4 2 2 6" xfId="4939" xr:uid="{00000000-0005-0000-0000-0000A6D30000}"/>
    <cellStyle name="Normal 4 2 2 6 2" xfId="4940" xr:uid="{00000000-0005-0000-0000-0000A7D30000}"/>
    <cellStyle name="Normal 4 2 2 6 2 2" xfId="11350" xr:uid="{00000000-0005-0000-0000-0000A8D30000}"/>
    <cellStyle name="Normal 4 2 2 6 3" xfId="11351" xr:uid="{00000000-0005-0000-0000-0000A9D30000}"/>
    <cellStyle name="Normal 4 2 2 6 4" xfId="11352" xr:uid="{00000000-0005-0000-0000-0000AAD30000}"/>
    <cellStyle name="Normal 4 2 2 6 5" xfId="11353" xr:uid="{00000000-0005-0000-0000-0000ABD30000}"/>
    <cellStyle name="Normal 4 2 2 7" xfId="4941" xr:uid="{00000000-0005-0000-0000-0000ACD30000}"/>
    <cellStyle name="Normal 4 2 2 7 2" xfId="4942" xr:uid="{00000000-0005-0000-0000-0000ADD30000}"/>
    <cellStyle name="Normal 4 2 2 7 2 2" xfId="11354" xr:uid="{00000000-0005-0000-0000-0000AED30000}"/>
    <cellStyle name="Normal 4 2 2 7 3" xfId="11355" xr:uid="{00000000-0005-0000-0000-0000AFD30000}"/>
    <cellStyle name="Normal 4 2 2 7 4" xfId="11356" xr:uid="{00000000-0005-0000-0000-0000B0D30000}"/>
    <cellStyle name="Normal 4 2 2 7 5" xfId="11357" xr:uid="{00000000-0005-0000-0000-0000B1D30000}"/>
    <cellStyle name="Normal 4 2 2 8" xfId="4943" xr:uid="{00000000-0005-0000-0000-0000B2D30000}"/>
    <cellStyle name="Normal 4 2 2 8 2" xfId="11358" xr:uid="{00000000-0005-0000-0000-0000B3D30000}"/>
    <cellStyle name="Normal 4 2 2 9" xfId="11359" xr:uid="{00000000-0005-0000-0000-0000B4D30000}"/>
    <cellStyle name="Normal 4 2 3" xfId="4944" xr:uid="{00000000-0005-0000-0000-0000B5D30000}"/>
    <cellStyle name="Normal 4 2 3 10" xfId="11360" xr:uid="{00000000-0005-0000-0000-0000B6D30000}"/>
    <cellStyle name="Normal 4 2 3 11" xfId="11361" xr:uid="{00000000-0005-0000-0000-0000B7D30000}"/>
    <cellStyle name="Normal 4 2 3 2" xfId="4945" xr:uid="{00000000-0005-0000-0000-0000B8D30000}"/>
    <cellStyle name="Normal 4 2 3 2 10" xfId="11362" xr:uid="{00000000-0005-0000-0000-0000B9D30000}"/>
    <cellStyle name="Normal 4 2 3 2 2" xfId="4946" xr:uid="{00000000-0005-0000-0000-0000BAD30000}"/>
    <cellStyle name="Normal 4 2 3 2 2 2" xfId="4947" xr:uid="{00000000-0005-0000-0000-0000BBD30000}"/>
    <cellStyle name="Normal 4 2 3 2 2 2 2" xfId="4948" xr:uid="{00000000-0005-0000-0000-0000BCD30000}"/>
    <cellStyle name="Normal 4 2 3 2 2 2 2 2" xfId="4949" xr:uid="{00000000-0005-0000-0000-0000BDD30000}"/>
    <cellStyle name="Normal 4 2 3 2 2 2 2 2 2" xfId="4950" xr:uid="{00000000-0005-0000-0000-0000BED30000}"/>
    <cellStyle name="Normal 4 2 3 2 2 2 2 2 3" xfId="14096" xr:uid="{00000000-0005-0000-0000-0000BFD30000}"/>
    <cellStyle name="Normal 4 2 3 2 2 2 2 3" xfId="4951" xr:uid="{00000000-0005-0000-0000-0000C0D30000}"/>
    <cellStyle name="Normal 4 2 3 2 2 2 2 3 2" xfId="14097" xr:uid="{00000000-0005-0000-0000-0000C1D30000}"/>
    <cellStyle name="Normal 4 2 3 2 2 2 2 4" xfId="11363" xr:uid="{00000000-0005-0000-0000-0000C2D30000}"/>
    <cellStyle name="Normal 4 2 3 2 2 2 2 5" xfId="11364" xr:uid="{00000000-0005-0000-0000-0000C3D30000}"/>
    <cellStyle name="Normal 4 2 3 2 2 2 3" xfId="4952" xr:uid="{00000000-0005-0000-0000-0000C4D30000}"/>
    <cellStyle name="Normal 4 2 3 2 2 2 3 2" xfId="4953" xr:uid="{00000000-0005-0000-0000-0000C5D30000}"/>
    <cellStyle name="Normal 4 2 3 2 2 2 3 3" xfId="14098" xr:uid="{00000000-0005-0000-0000-0000C6D30000}"/>
    <cellStyle name="Normal 4 2 3 2 2 2 4" xfId="4954" xr:uid="{00000000-0005-0000-0000-0000C7D30000}"/>
    <cellStyle name="Normal 4 2 3 2 2 2 4 2" xfId="14099" xr:uid="{00000000-0005-0000-0000-0000C8D30000}"/>
    <cellStyle name="Normal 4 2 3 2 2 2 5" xfId="11365" xr:uid="{00000000-0005-0000-0000-0000C9D30000}"/>
    <cellStyle name="Normal 4 2 3 2 2 2 6" xfId="11366" xr:uid="{00000000-0005-0000-0000-0000CAD30000}"/>
    <cellStyle name="Normal 4 2 3 2 2 3" xfId="4955" xr:uid="{00000000-0005-0000-0000-0000CBD30000}"/>
    <cellStyle name="Normal 4 2 3 2 2 3 2" xfId="4956" xr:uid="{00000000-0005-0000-0000-0000CCD30000}"/>
    <cellStyle name="Normal 4 2 3 2 2 3 2 2" xfId="4957" xr:uid="{00000000-0005-0000-0000-0000CDD30000}"/>
    <cellStyle name="Normal 4 2 3 2 2 3 2 2 2" xfId="11367" xr:uid="{00000000-0005-0000-0000-0000CED30000}"/>
    <cellStyle name="Normal 4 2 3 2 2 3 2 3" xfId="11368" xr:uid="{00000000-0005-0000-0000-0000CFD30000}"/>
    <cellStyle name="Normal 4 2 3 2 2 3 2 4" xfId="11369" xr:uid="{00000000-0005-0000-0000-0000D0D30000}"/>
    <cellStyle name="Normal 4 2 3 2 2 3 2 5" xfId="11370" xr:uid="{00000000-0005-0000-0000-0000D1D30000}"/>
    <cellStyle name="Normal 4 2 3 2 2 3 3" xfId="4958" xr:uid="{00000000-0005-0000-0000-0000D2D30000}"/>
    <cellStyle name="Normal 4 2 3 2 2 3 3 2" xfId="11371" xr:uid="{00000000-0005-0000-0000-0000D3D30000}"/>
    <cellStyle name="Normal 4 2 3 2 2 3 4" xfId="11372" xr:uid="{00000000-0005-0000-0000-0000D4D30000}"/>
    <cellStyle name="Normal 4 2 3 2 2 3 5" xfId="11373" xr:uid="{00000000-0005-0000-0000-0000D5D30000}"/>
    <cellStyle name="Normal 4 2 3 2 2 3 6" xfId="11374" xr:uid="{00000000-0005-0000-0000-0000D6D30000}"/>
    <cellStyle name="Normal 4 2 3 2 2 4" xfId="4959" xr:uid="{00000000-0005-0000-0000-0000D7D30000}"/>
    <cellStyle name="Normal 4 2 3 2 2 4 2" xfId="4960" xr:uid="{00000000-0005-0000-0000-0000D8D30000}"/>
    <cellStyle name="Normal 4 2 3 2 2 4 2 2" xfId="11375" xr:uid="{00000000-0005-0000-0000-0000D9D30000}"/>
    <cellStyle name="Normal 4 2 3 2 2 4 3" xfId="11376" xr:uid="{00000000-0005-0000-0000-0000DAD30000}"/>
    <cellStyle name="Normal 4 2 3 2 2 4 4" xfId="11377" xr:uid="{00000000-0005-0000-0000-0000DBD30000}"/>
    <cellStyle name="Normal 4 2 3 2 2 4 5" xfId="11378" xr:uid="{00000000-0005-0000-0000-0000DCD30000}"/>
    <cellStyle name="Normal 4 2 3 2 2 5" xfId="4961" xr:uid="{00000000-0005-0000-0000-0000DDD30000}"/>
    <cellStyle name="Normal 4 2 3 2 2 5 2" xfId="4962" xr:uid="{00000000-0005-0000-0000-0000DED30000}"/>
    <cellStyle name="Normal 4 2 3 2 2 5 2 2" xfId="11379" xr:uid="{00000000-0005-0000-0000-0000DFD30000}"/>
    <cellStyle name="Normal 4 2 3 2 2 5 3" xfId="11380" xr:uid="{00000000-0005-0000-0000-0000E0D30000}"/>
    <cellStyle name="Normal 4 2 3 2 2 5 4" xfId="11381" xr:uid="{00000000-0005-0000-0000-0000E1D30000}"/>
    <cellStyle name="Normal 4 2 3 2 2 5 5" xfId="11382" xr:uid="{00000000-0005-0000-0000-0000E2D30000}"/>
    <cellStyle name="Normal 4 2 3 2 2 6" xfId="4963" xr:uid="{00000000-0005-0000-0000-0000E3D30000}"/>
    <cellStyle name="Normal 4 2 3 2 2 6 2" xfId="11383" xr:uid="{00000000-0005-0000-0000-0000E4D30000}"/>
    <cellStyle name="Normal 4 2 3 2 2 7" xfId="11384" xr:uid="{00000000-0005-0000-0000-0000E5D30000}"/>
    <cellStyle name="Normal 4 2 3 2 2 8" xfId="11385" xr:uid="{00000000-0005-0000-0000-0000E6D30000}"/>
    <cellStyle name="Normal 4 2 3 2 2 9" xfId="11386" xr:uid="{00000000-0005-0000-0000-0000E7D30000}"/>
    <cellStyle name="Normal 4 2 3 2 3" xfId="4964" xr:uid="{00000000-0005-0000-0000-0000E8D30000}"/>
    <cellStyle name="Normal 4 2 3 2 3 2" xfId="4965" xr:uid="{00000000-0005-0000-0000-0000E9D30000}"/>
    <cellStyle name="Normal 4 2 3 2 3 2 2" xfId="4966" xr:uid="{00000000-0005-0000-0000-0000EAD30000}"/>
    <cellStyle name="Normal 4 2 3 2 3 2 2 2" xfId="4967" xr:uid="{00000000-0005-0000-0000-0000EBD30000}"/>
    <cellStyle name="Normal 4 2 3 2 3 2 2 3" xfId="14100" xr:uid="{00000000-0005-0000-0000-0000ECD30000}"/>
    <cellStyle name="Normal 4 2 3 2 3 2 3" xfId="4968" xr:uid="{00000000-0005-0000-0000-0000EDD30000}"/>
    <cellStyle name="Normal 4 2 3 2 3 2 3 2" xfId="14101" xr:uid="{00000000-0005-0000-0000-0000EED30000}"/>
    <cellStyle name="Normal 4 2 3 2 3 2 4" xfId="11387" xr:uid="{00000000-0005-0000-0000-0000EFD30000}"/>
    <cellStyle name="Normal 4 2 3 2 3 2 5" xfId="11388" xr:uid="{00000000-0005-0000-0000-0000F0D30000}"/>
    <cellStyle name="Normal 4 2 3 2 3 3" xfId="4969" xr:uid="{00000000-0005-0000-0000-0000F1D30000}"/>
    <cellStyle name="Normal 4 2 3 2 3 3 2" xfId="4970" xr:uid="{00000000-0005-0000-0000-0000F2D30000}"/>
    <cellStyle name="Normal 4 2 3 2 3 3 3" xfId="14102" xr:uid="{00000000-0005-0000-0000-0000F3D30000}"/>
    <cellStyle name="Normal 4 2 3 2 3 4" xfId="4971" xr:uid="{00000000-0005-0000-0000-0000F4D30000}"/>
    <cellStyle name="Normal 4 2 3 2 3 4 2" xfId="14103" xr:uid="{00000000-0005-0000-0000-0000F5D30000}"/>
    <cellStyle name="Normal 4 2 3 2 3 5" xfId="11389" xr:uid="{00000000-0005-0000-0000-0000F6D30000}"/>
    <cellStyle name="Normal 4 2 3 2 3 6" xfId="11390" xr:uid="{00000000-0005-0000-0000-0000F7D30000}"/>
    <cellStyle name="Normal 4 2 3 2 4" xfId="4972" xr:uid="{00000000-0005-0000-0000-0000F8D30000}"/>
    <cellStyle name="Normal 4 2 3 2 4 2" xfId="4973" xr:uid="{00000000-0005-0000-0000-0000F9D30000}"/>
    <cellStyle name="Normal 4 2 3 2 4 2 2" xfId="4974" xr:uid="{00000000-0005-0000-0000-0000FAD30000}"/>
    <cellStyle name="Normal 4 2 3 2 4 2 2 2" xfId="11391" xr:uid="{00000000-0005-0000-0000-0000FBD30000}"/>
    <cellStyle name="Normal 4 2 3 2 4 2 3" xfId="11392" xr:uid="{00000000-0005-0000-0000-0000FCD30000}"/>
    <cellStyle name="Normal 4 2 3 2 4 2 4" xfId="11393" xr:uid="{00000000-0005-0000-0000-0000FDD30000}"/>
    <cellStyle name="Normal 4 2 3 2 4 2 5" xfId="11394" xr:uid="{00000000-0005-0000-0000-0000FED30000}"/>
    <cellStyle name="Normal 4 2 3 2 4 3" xfId="4975" xr:uid="{00000000-0005-0000-0000-0000FFD30000}"/>
    <cellStyle name="Normal 4 2 3 2 4 3 2" xfId="11395" xr:uid="{00000000-0005-0000-0000-000000D40000}"/>
    <cellStyle name="Normal 4 2 3 2 4 4" xfId="11396" xr:uid="{00000000-0005-0000-0000-000001D40000}"/>
    <cellStyle name="Normal 4 2 3 2 4 5" xfId="11397" xr:uid="{00000000-0005-0000-0000-000002D40000}"/>
    <cellStyle name="Normal 4 2 3 2 4 6" xfId="11398" xr:uid="{00000000-0005-0000-0000-000003D40000}"/>
    <cellStyle name="Normal 4 2 3 2 5" xfId="4976" xr:uid="{00000000-0005-0000-0000-000004D40000}"/>
    <cellStyle name="Normal 4 2 3 2 5 2" xfId="4977" xr:uid="{00000000-0005-0000-0000-000005D40000}"/>
    <cellStyle name="Normal 4 2 3 2 5 2 2" xfId="11399" xr:uid="{00000000-0005-0000-0000-000006D40000}"/>
    <cellStyle name="Normal 4 2 3 2 5 3" xfId="11400" xr:uid="{00000000-0005-0000-0000-000007D40000}"/>
    <cellStyle name="Normal 4 2 3 2 5 4" xfId="11401" xr:uid="{00000000-0005-0000-0000-000008D40000}"/>
    <cellStyle name="Normal 4 2 3 2 5 5" xfId="11402" xr:uid="{00000000-0005-0000-0000-000009D40000}"/>
    <cellStyle name="Normal 4 2 3 2 6" xfId="4978" xr:uid="{00000000-0005-0000-0000-00000AD40000}"/>
    <cellStyle name="Normal 4 2 3 2 6 2" xfId="4979" xr:uid="{00000000-0005-0000-0000-00000BD40000}"/>
    <cellStyle name="Normal 4 2 3 2 6 2 2" xfId="11403" xr:uid="{00000000-0005-0000-0000-00000CD40000}"/>
    <cellStyle name="Normal 4 2 3 2 6 3" xfId="11404" xr:uid="{00000000-0005-0000-0000-00000DD40000}"/>
    <cellStyle name="Normal 4 2 3 2 6 4" xfId="11405" xr:uid="{00000000-0005-0000-0000-00000ED40000}"/>
    <cellStyle name="Normal 4 2 3 2 6 5" xfId="11406" xr:uid="{00000000-0005-0000-0000-00000FD40000}"/>
    <cellStyle name="Normal 4 2 3 2 7" xfId="4980" xr:uid="{00000000-0005-0000-0000-000010D40000}"/>
    <cellStyle name="Normal 4 2 3 2 7 2" xfId="11407" xr:uid="{00000000-0005-0000-0000-000011D40000}"/>
    <cellStyle name="Normal 4 2 3 2 8" xfId="11408" xr:uid="{00000000-0005-0000-0000-000012D40000}"/>
    <cellStyle name="Normal 4 2 3 2 9" xfId="11409" xr:uid="{00000000-0005-0000-0000-000013D40000}"/>
    <cellStyle name="Normal 4 2 3 3" xfId="4981" xr:uid="{00000000-0005-0000-0000-000014D40000}"/>
    <cellStyle name="Normal 4 2 3 3 2" xfId="4982" xr:uid="{00000000-0005-0000-0000-000015D40000}"/>
    <cellStyle name="Normal 4 2 3 3 2 2" xfId="4983" xr:uid="{00000000-0005-0000-0000-000016D40000}"/>
    <cellStyle name="Normal 4 2 3 3 2 2 2" xfId="4984" xr:uid="{00000000-0005-0000-0000-000017D40000}"/>
    <cellStyle name="Normal 4 2 3 3 2 2 2 2" xfId="4985" xr:uid="{00000000-0005-0000-0000-000018D40000}"/>
    <cellStyle name="Normal 4 2 3 3 2 2 2 3" xfId="14104" xr:uid="{00000000-0005-0000-0000-000019D40000}"/>
    <cellStyle name="Normal 4 2 3 3 2 2 3" xfId="4986" xr:uid="{00000000-0005-0000-0000-00001AD40000}"/>
    <cellStyle name="Normal 4 2 3 3 2 2 3 2" xfId="14105" xr:uid="{00000000-0005-0000-0000-00001BD40000}"/>
    <cellStyle name="Normal 4 2 3 3 2 2 4" xfId="11410" xr:uid="{00000000-0005-0000-0000-00001CD40000}"/>
    <cellStyle name="Normal 4 2 3 3 2 2 5" xfId="11411" xr:uid="{00000000-0005-0000-0000-00001DD40000}"/>
    <cellStyle name="Normal 4 2 3 3 2 3" xfId="4987" xr:uid="{00000000-0005-0000-0000-00001ED40000}"/>
    <cellStyle name="Normal 4 2 3 3 2 3 2" xfId="4988" xr:uid="{00000000-0005-0000-0000-00001FD40000}"/>
    <cellStyle name="Normal 4 2 3 3 2 3 3" xfId="14106" xr:uid="{00000000-0005-0000-0000-000020D40000}"/>
    <cellStyle name="Normal 4 2 3 3 2 4" xfId="4989" xr:uid="{00000000-0005-0000-0000-000021D40000}"/>
    <cellStyle name="Normal 4 2 3 3 2 4 2" xfId="14107" xr:uid="{00000000-0005-0000-0000-000022D40000}"/>
    <cellStyle name="Normal 4 2 3 3 2 5" xfId="11412" xr:uid="{00000000-0005-0000-0000-000023D40000}"/>
    <cellStyle name="Normal 4 2 3 3 2 6" xfId="11413" xr:uid="{00000000-0005-0000-0000-000024D40000}"/>
    <cellStyle name="Normal 4 2 3 3 3" xfId="4990" xr:uid="{00000000-0005-0000-0000-000025D40000}"/>
    <cellStyle name="Normal 4 2 3 3 3 2" xfId="4991" xr:uid="{00000000-0005-0000-0000-000026D40000}"/>
    <cellStyle name="Normal 4 2 3 3 3 2 2" xfId="4992" xr:uid="{00000000-0005-0000-0000-000027D40000}"/>
    <cellStyle name="Normal 4 2 3 3 3 2 2 2" xfId="11414" xr:uid="{00000000-0005-0000-0000-000028D40000}"/>
    <cellStyle name="Normal 4 2 3 3 3 2 3" xfId="11415" xr:uid="{00000000-0005-0000-0000-000029D40000}"/>
    <cellStyle name="Normal 4 2 3 3 3 2 4" xfId="11416" xr:uid="{00000000-0005-0000-0000-00002AD40000}"/>
    <cellStyle name="Normal 4 2 3 3 3 2 5" xfId="11417" xr:uid="{00000000-0005-0000-0000-00002BD40000}"/>
    <cellStyle name="Normal 4 2 3 3 3 3" xfId="4993" xr:uid="{00000000-0005-0000-0000-00002CD40000}"/>
    <cellStyle name="Normal 4 2 3 3 3 3 2" xfId="11418" xr:uid="{00000000-0005-0000-0000-00002DD40000}"/>
    <cellStyle name="Normal 4 2 3 3 3 4" xfId="11419" xr:uid="{00000000-0005-0000-0000-00002ED40000}"/>
    <cellStyle name="Normal 4 2 3 3 3 5" xfId="11420" xr:uid="{00000000-0005-0000-0000-00002FD40000}"/>
    <cellStyle name="Normal 4 2 3 3 3 6" xfId="11421" xr:uid="{00000000-0005-0000-0000-000030D40000}"/>
    <cellStyle name="Normal 4 2 3 3 4" xfId="4994" xr:uid="{00000000-0005-0000-0000-000031D40000}"/>
    <cellStyle name="Normal 4 2 3 3 4 2" xfId="4995" xr:uid="{00000000-0005-0000-0000-000032D40000}"/>
    <cellStyle name="Normal 4 2 3 3 4 2 2" xfId="11422" xr:uid="{00000000-0005-0000-0000-000033D40000}"/>
    <cellStyle name="Normal 4 2 3 3 4 3" xfId="11423" xr:uid="{00000000-0005-0000-0000-000034D40000}"/>
    <cellStyle name="Normal 4 2 3 3 4 4" xfId="11424" xr:uid="{00000000-0005-0000-0000-000035D40000}"/>
    <cellStyle name="Normal 4 2 3 3 4 5" xfId="11425" xr:uid="{00000000-0005-0000-0000-000036D40000}"/>
    <cellStyle name="Normal 4 2 3 3 5" xfId="4996" xr:uid="{00000000-0005-0000-0000-000037D40000}"/>
    <cellStyle name="Normal 4 2 3 3 5 2" xfId="4997" xr:uid="{00000000-0005-0000-0000-000038D40000}"/>
    <cellStyle name="Normal 4 2 3 3 5 2 2" xfId="11426" xr:uid="{00000000-0005-0000-0000-000039D40000}"/>
    <cellStyle name="Normal 4 2 3 3 5 3" xfId="11427" xr:uid="{00000000-0005-0000-0000-00003AD40000}"/>
    <cellStyle name="Normal 4 2 3 3 5 4" xfId="11428" xr:uid="{00000000-0005-0000-0000-00003BD40000}"/>
    <cellStyle name="Normal 4 2 3 3 5 5" xfId="11429" xr:uid="{00000000-0005-0000-0000-00003CD40000}"/>
    <cellStyle name="Normal 4 2 3 3 6" xfId="4998" xr:uid="{00000000-0005-0000-0000-00003DD40000}"/>
    <cellStyle name="Normal 4 2 3 3 6 2" xfId="11430" xr:uid="{00000000-0005-0000-0000-00003ED40000}"/>
    <cellStyle name="Normal 4 2 3 3 7" xfId="11431" xr:uid="{00000000-0005-0000-0000-00003FD40000}"/>
    <cellStyle name="Normal 4 2 3 3 8" xfId="11432" xr:uid="{00000000-0005-0000-0000-000040D40000}"/>
    <cellStyle name="Normal 4 2 3 3 9" xfId="11433" xr:uid="{00000000-0005-0000-0000-000041D40000}"/>
    <cellStyle name="Normal 4 2 3 4" xfId="4999" xr:uid="{00000000-0005-0000-0000-000042D40000}"/>
    <cellStyle name="Normal 4 2 3 4 2" xfId="5000" xr:uid="{00000000-0005-0000-0000-000043D40000}"/>
    <cellStyle name="Normal 4 2 3 4 2 2" xfId="5001" xr:uid="{00000000-0005-0000-0000-000044D40000}"/>
    <cellStyle name="Normal 4 2 3 4 2 2 2" xfId="5002" xr:uid="{00000000-0005-0000-0000-000045D40000}"/>
    <cellStyle name="Normal 4 2 3 4 2 2 3" xfId="14108" xr:uid="{00000000-0005-0000-0000-000046D40000}"/>
    <cellStyle name="Normal 4 2 3 4 2 3" xfId="5003" xr:uid="{00000000-0005-0000-0000-000047D40000}"/>
    <cellStyle name="Normal 4 2 3 4 2 3 2" xfId="14109" xr:uid="{00000000-0005-0000-0000-000048D40000}"/>
    <cellStyle name="Normal 4 2 3 4 2 4" xfId="11434" xr:uid="{00000000-0005-0000-0000-000049D40000}"/>
    <cellStyle name="Normal 4 2 3 4 2 5" xfId="11435" xr:uid="{00000000-0005-0000-0000-00004AD40000}"/>
    <cellStyle name="Normal 4 2 3 4 3" xfId="5004" xr:uid="{00000000-0005-0000-0000-00004BD40000}"/>
    <cellStyle name="Normal 4 2 3 4 3 2" xfId="5005" xr:uid="{00000000-0005-0000-0000-00004CD40000}"/>
    <cellStyle name="Normal 4 2 3 4 3 3" xfId="14110" xr:uid="{00000000-0005-0000-0000-00004DD40000}"/>
    <cellStyle name="Normal 4 2 3 4 4" xfId="5006" xr:uid="{00000000-0005-0000-0000-00004ED40000}"/>
    <cellStyle name="Normal 4 2 3 4 4 2" xfId="14111" xr:uid="{00000000-0005-0000-0000-00004FD40000}"/>
    <cellStyle name="Normal 4 2 3 4 5" xfId="11436" xr:uid="{00000000-0005-0000-0000-000050D40000}"/>
    <cellStyle name="Normal 4 2 3 4 6" xfId="11437" xr:uid="{00000000-0005-0000-0000-000051D40000}"/>
    <cellStyle name="Normal 4 2 3 5" xfId="5007" xr:uid="{00000000-0005-0000-0000-000052D40000}"/>
    <cellStyle name="Normal 4 2 3 5 2" xfId="5008" xr:uid="{00000000-0005-0000-0000-000053D40000}"/>
    <cellStyle name="Normal 4 2 3 5 2 2" xfId="5009" xr:uid="{00000000-0005-0000-0000-000054D40000}"/>
    <cellStyle name="Normal 4 2 3 5 2 2 2" xfId="11438" xr:uid="{00000000-0005-0000-0000-000055D40000}"/>
    <cellStyle name="Normal 4 2 3 5 2 3" xfId="11439" xr:uid="{00000000-0005-0000-0000-000056D40000}"/>
    <cellStyle name="Normal 4 2 3 5 2 4" xfId="11440" xr:uid="{00000000-0005-0000-0000-000057D40000}"/>
    <cellStyle name="Normal 4 2 3 5 2 5" xfId="11441" xr:uid="{00000000-0005-0000-0000-000058D40000}"/>
    <cellStyle name="Normal 4 2 3 5 3" xfId="5010" xr:uid="{00000000-0005-0000-0000-000059D40000}"/>
    <cellStyle name="Normal 4 2 3 5 3 2" xfId="11442" xr:uid="{00000000-0005-0000-0000-00005AD40000}"/>
    <cellStyle name="Normal 4 2 3 5 4" xfId="11443" xr:uid="{00000000-0005-0000-0000-00005BD40000}"/>
    <cellStyle name="Normal 4 2 3 5 5" xfId="11444" xr:uid="{00000000-0005-0000-0000-00005CD40000}"/>
    <cellStyle name="Normal 4 2 3 5 6" xfId="11445" xr:uid="{00000000-0005-0000-0000-00005DD40000}"/>
    <cellStyle name="Normal 4 2 3 6" xfId="5011" xr:uid="{00000000-0005-0000-0000-00005ED40000}"/>
    <cellStyle name="Normal 4 2 3 6 2" xfId="5012" xr:uid="{00000000-0005-0000-0000-00005FD40000}"/>
    <cellStyle name="Normal 4 2 3 6 2 2" xfId="11446" xr:uid="{00000000-0005-0000-0000-000060D40000}"/>
    <cellStyle name="Normal 4 2 3 6 3" xfId="11447" xr:uid="{00000000-0005-0000-0000-000061D40000}"/>
    <cellStyle name="Normal 4 2 3 6 4" xfId="11448" xr:uid="{00000000-0005-0000-0000-000062D40000}"/>
    <cellStyle name="Normal 4 2 3 6 5" xfId="11449" xr:uid="{00000000-0005-0000-0000-000063D40000}"/>
    <cellStyle name="Normal 4 2 3 7" xfId="5013" xr:uid="{00000000-0005-0000-0000-000064D40000}"/>
    <cellStyle name="Normal 4 2 3 7 2" xfId="5014" xr:uid="{00000000-0005-0000-0000-000065D40000}"/>
    <cellStyle name="Normal 4 2 3 7 2 2" xfId="11450" xr:uid="{00000000-0005-0000-0000-000066D40000}"/>
    <cellStyle name="Normal 4 2 3 7 3" xfId="11451" xr:uid="{00000000-0005-0000-0000-000067D40000}"/>
    <cellStyle name="Normal 4 2 3 7 4" xfId="11452" xr:uid="{00000000-0005-0000-0000-000068D40000}"/>
    <cellStyle name="Normal 4 2 3 7 5" xfId="11453" xr:uid="{00000000-0005-0000-0000-000069D40000}"/>
    <cellStyle name="Normal 4 2 3 8" xfId="5015" xr:uid="{00000000-0005-0000-0000-00006AD40000}"/>
    <cellStyle name="Normal 4 2 3 8 2" xfId="11454" xr:uid="{00000000-0005-0000-0000-00006BD40000}"/>
    <cellStyle name="Normal 4 2 3 9" xfId="11455" xr:uid="{00000000-0005-0000-0000-00006CD40000}"/>
    <cellStyle name="Normal 4 2 4" xfId="5016" xr:uid="{00000000-0005-0000-0000-00006DD40000}"/>
    <cellStyle name="Normal 4 2 4 10" xfId="11456" xr:uid="{00000000-0005-0000-0000-00006ED40000}"/>
    <cellStyle name="Normal 4 2 4 2" xfId="5017" xr:uid="{00000000-0005-0000-0000-00006FD40000}"/>
    <cellStyle name="Normal 4 2 4 2 2" xfId="5018" xr:uid="{00000000-0005-0000-0000-000070D40000}"/>
    <cellStyle name="Normal 4 2 4 2 2 2" xfId="5019" xr:uid="{00000000-0005-0000-0000-000071D40000}"/>
    <cellStyle name="Normal 4 2 4 2 2 2 2" xfId="5020" xr:uid="{00000000-0005-0000-0000-000072D40000}"/>
    <cellStyle name="Normal 4 2 4 2 2 2 2 2" xfId="5021" xr:uid="{00000000-0005-0000-0000-000073D40000}"/>
    <cellStyle name="Normal 4 2 4 2 2 2 2 3" xfId="14112" xr:uid="{00000000-0005-0000-0000-000074D40000}"/>
    <cellStyle name="Normal 4 2 4 2 2 2 3" xfId="5022" xr:uid="{00000000-0005-0000-0000-000075D40000}"/>
    <cellStyle name="Normal 4 2 4 2 2 2 3 2" xfId="14113" xr:uid="{00000000-0005-0000-0000-000076D40000}"/>
    <cellStyle name="Normal 4 2 4 2 2 2 4" xfId="11457" xr:uid="{00000000-0005-0000-0000-000077D40000}"/>
    <cellStyle name="Normal 4 2 4 2 2 2 5" xfId="11458" xr:uid="{00000000-0005-0000-0000-000078D40000}"/>
    <cellStyle name="Normal 4 2 4 2 2 3" xfId="5023" xr:uid="{00000000-0005-0000-0000-000079D40000}"/>
    <cellStyle name="Normal 4 2 4 2 2 3 2" xfId="5024" xr:uid="{00000000-0005-0000-0000-00007AD40000}"/>
    <cellStyle name="Normal 4 2 4 2 2 3 3" xfId="14114" xr:uid="{00000000-0005-0000-0000-00007BD40000}"/>
    <cellStyle name="Normal 4 2 4 2 2 4" xfId="5025" xr:uid="{00000000-0005-0000-0000-00007CD40000}"/>
    <cellStyle name="Normal 4 2 4 2 2 4 2" xfId="14115" xr:uid="{00000000-0005-0000-0000-00007DD40000}"/>
    <cellStyle name="Normal 4 2 4 2 2 5" xfId="11459" xr:uid="{00000000-0005-0000-0000-00007ED40000}"/>
    <cellStyle name="Normal 4 2 4 2 2 6" xfId="11460" xr:uid="{00000000-0005-0000-0000-00007FD40000}"/>
    <cellStyle name="Normal 4 2 4 2 3" xfId="5026" xr:uid="{00000000-0005-0000-0000-000080D40000}"/>
    <cellStyle name="Normal 4 2 4 2 3 2" xfId="5027" xr:uid="{00000000-0005-0000-0000-000081D40000}"/>
    <cellStyle name="Normal 4 2 4 2 3 2 2" xfId="5028" xr:uid="{00000000-0005-0000-0000-000082D40000}"/>
    <cellStyle name="Normal 4 2 4 2 3 2 2 2" xfId="11461" xr:uid="{00000000-0005-0000-0000-000083D40000}"/>
    <cellStyle name="Normal 4 2 4 2 3 2 3" xfId="11462" xr:uid="{00000000-0005-0000-0000-000084D40000}"/>
    <cellStyle name="Normal 4 2 4 2 3 2 4" xfId="11463" xr:uid="{00000000-0005-0000-0000-000085D40000}"/>
    <cellStyle name="Normal 4 2 4 2 3 2 5" xfId="11464" xr:uid="{00000000-0005-0000-0000-000086D40000}"/>
    <cellStyle name="Normal 4 2 4 2 3 3" xfId="5029" xr:uid="{00000000-0005-0000-0000-000087D40000}"/>
    <cellStyle name="Normal 4 2 4 2 3 3 2" xfId="11465" xr:uid="{00000000-0005-0000-0000-000088D40000}"/>
    <cellStyle name="Normal 4 2 4 2 3 4" xfId="11466" xr:uid="{00000000-0005-0000-0000-000089D40000}"/>
    <cellStyle name="Normal 4 2 4 2 3 5" xfId="11467" xr:uid="{00000000-0005-0000-0000-00008AD40000}"/>
    <cellStyle name="Normal 4 2 4 2 3 6" xfId="11468" xr:uid="{00000000-0005-0000-0000-00008BD40000}"/>
    <cellStyle name="Normal 4 2 4 2 4" xfId="5030" xr:uid="{00000000-0005-0000-0000-00008CD40000}"/>
    <cellStyle name="Normal 4 2 4 2 4 2" xfId="5031" xr:uid="{00000000-0005-0000-0000-00008DD40000}"/>
    <cellStyle name="Normal 4 2 4 2 4 2 2" xfId="11469" xr:uid="{00000000-0005-0000-0000-00008ED40000}"/>
    <cellStyle name="Normal 4 2 4 2 4 3" xfId="11470" xr:uid="{00000000-0005-0000-0000-00008FD40000}"/>
    <cellStyle name="Normal 4 2 4 2 4 4" xfId="11471" xr:uid="{00000000-0005-0000-0000-000090D40000}"/>
    <cellStyle name="Normal 4 2 4 2 4 5" xfId="11472" xr:uid="{00000000-0005-0000-0000-000091D40000}"/>
    <cellStyle name="Normal 4 2 4 2 5" xfId="5032" xr:uid="{00000000-0005-0000-0000-000092D40000}"/>
    <cellStyle name="Normal 4 2 4 2 5 2" xfId="5033" xr:uid="{00000000-0005-0000-0000-000093D40000}"/>
    <cellStyle name="Normal 4 2 4 2 5 2 2" xfId="11473" xr:uid="{00000000-0005-0000-0000-000094D40000}"/>
    <cellStyle name="Normal 4 2 4 2 5 3" xfId="11474" xr:uid="{00000000-0005-0000-0000-000095D40000}"/>
    <cellStyle name="Normal 4 2 4 2 5 4" xfId="11475" xr:uid="{00000000-0005-0000-0000-000096D40000}"/>
    <cellStyle name="Normal 4 2 4 2 5 5" xfId="11476" xr:uid="{00000000-0005-0000-0000-000097D40000}"/>
    <cellStyle name="Normal 4 2 4 2 6" xfId="5034" xr:uid="{00000000-0005-0000-0000-000098D40000}"/>
    <cellStyle name="Normal 4 2 4 2 6 2" xfId="11477" xr:uid="{00000000-0005-0000-0000-000099D40000}"/>
    <cellStyle name="Normal 4 2 4 2 7" xfId="11478" xr:uid="{00000000-0005-0000-0000-00009AD40000}"/>
    <cellStyle name="Normal 4 2 4 2 8" xfId="11479" xr:uid="{00000000-0005-0000-0000-00009BD40000}"/>
    <cellStyle name="Normal 4 2 4 2 9" xfId="11480" xr:uid="{00000000-0005-0000-0000-00009CD40000}"/>
    <cellStyle name="Normal 4 2 4 3" xfId="5035" xr:uid="{00000000-0005-0000-0000-00009DD40000}"/>
    <cellStyle name="Normal 4 2 4 3 2" xfId="5036" xr:uid="{00000000-0005-0000-0000-00009ED40000}"/>
    <cellStyle name="Normal 4 2 4 3 2 2" xfId="5037" xr:uid="{00000000-0005-0000-0000-00009FD40000}"/>
    <cellStyle name="Normal 4 2 4 3 2 2 2" xfId="5038" xr:uid="{00000000-0005-0000-0000-0000A0D40000}"/>
    <cellStyle name="Normal 4 2 4 3 2 2 3" xfId="14116" xr:uid="{00000000-0005-0000-0000-0000A1D40000}"/>
    <cellStyle name="Normal 4 2 4 3 2 3" xfId="5039" xr:uid="{00000000-0005-0000-0000-0000A2D40000}"/>
    <cellStyle name="Normal 4 2 4 3 2 3 2" xfId="14117" xr:uid="{00000000-0005-0000-0000-0000A3D40000}"/>
    <cellStyle name="Normal 4 2 4 3 2 4" xfId="11481" xr:uid="{00000000-0005-0000-0000-0000A4D40000}"/>
    <cellStyle name="Normal 4 2 4 3 2 5" xfId="11482" xr:uid="{00000000-0005-0000-0000-0000A5D40000}"/>
    <cellStyle name="Normal 4 2 4 3 3" xfId="5040" xr:uid="{00000000-0005-0000-0000-0000A6D40000}"/>
    <cellStyle name="Normal 4 2 4 3 3 2" xfId="5041" xr:uid="{00000000-0005-0000-0000-0000A7D40000}"/>
    <cellStyle name="Normal 4 2 4 3 3 3" xfId="14118" xr:uid="{00000000-0005-0000-0000-0000A8D40000}"/>
    <cellStyle name="Normal 4 2 4 3 4" xfId="5042" xr:uid="{00000000-0005-0000-0000-0000A9D40000}"/>
    <cellStyle name="Normal 4 2 4 3 4 2" xfId="14119" xr:uid="{00000000-0005-0000-0000-0000AAD40000}"/>
    <cellStyle name="Normal 4 2 4 3 5" xfId="11483" xr:uid="{00000000-0005-0000-0000-0000ABD40000}"/>
    <cellStyle name="Normal 4 2 4 3 6" xfId="11484" xr:uid="{00000000-0005-0000-0000-0000ACD40000}"/>
    <cellStyle name="Normal 4 2 4 4" xfId="5043" xr:uid="{00000000-0005-0000-0000-0000ADD40000}"/>
    <cellStyle name="Normal 4 2 4 4 2" xfId="5044" xr:uid="{00000000-0005-0000-0000-0000AED40000}"/>
    <cellStyle name="Normal 4 2 4 4 2 2" xfId="5045" xr:uid="{00000000-0005-0000-0000-0000AFD40000}"/>
    <cellStyle name="Normal 4 2 4 4 2 2 2" xfId="11485" xr:uid="{00000000-0005-0000-0000-0000B0D40000}"/>
    <cellStyle name="Normal 4 2 4 4 2 3" xfId="11486" xr:uid="{00000000-0005-0000-0000-0000B1D40000}"/>
    <cellStyle name="Normal 4 2 4 4 2 4" xfId="11487" xr:uid="{00000000-0005-0000-0000-0000B2D40000}"/>
    <cellStyle name="Normal 4 2 4 4 2 5" xfId="11488" xr:uid="{00000000-0005-0000-0000-0000B3D40000}"/>
    <cellStyle name="Normal 4 2 4 4 3" xfId="5046" xr:uid="{00000000-0005-0000-0000-0000B4D40000}"/>
    <cellStyle name="Normal 4 2 4 4 3 2" xfId="11489" xr:uid="{00000000-0005-0000-0000-0000B5D40000}"/>
    <cellStyle name="Normal 4 2 4 4 4" xfId="11490" xr:uid="{00000000-0005-0000-0000-0000B6D40000}"/>
    <cellStyle name="Normal 4 2 4 4 5" xfId="11491" xr:uid="{00000000-0005-0000-0000-0000B7D40000}"/>
    <cellStyle name="Normal 4 2 4 4 6" xfId="11492" xr:uid="{00000000-0005-0000-0000-0000B8D40000}"/>
    <cellStyle name="Normal 4 2 4 5" xfId="5047" xr:uid="{00000000-0005-0000-0000-0000B9D40000}"/>
    <cellStyle name="Normal 4 2 4 5 2" xfId="5048" xr:uid="{00000000-0005-0000-0000-0000BAD40000}"/>
    <cellStyle name="Normal 4 2 4 5 2 2" xfId="11493" xr:uid="{00000000-0005-0000-0000-0000BBD40000}"/>
    <cellStyle name="Normal 4 2 4 5 3" xfId="11494" xr:uid="{00000000-0005-0000-0000-0000BCD40000}"/>
    <cellStyle name="Normal 4 2 4 5 4" xfId="11495" xr:uid="{00000000-0005-0000-0000-0000BDD40000}"/>
    <cellStyle name="Normal 4 2 4 5 5" xfId="11496" xr:uid="{00000000-0005-0000-0000-0000BED40000}"/>
    <cellStyle name="Normal 4 2 4 6" xfId="5049" xr:uid="{00000000-0005-0000-0000-0000BFD40000}"/>
    <cellStyle name="Normal 4 2 4 6 2" xfId="5050" xr:uid="{00000000-0005-0000-0000-0000C0D40000}"/>
    <cellStyle name="Normal 4 2 4 6 2 2" xfId="11497" xr:uid="{00000000-0005-0000-0000-0000C1D40000}"/>
    <cellStyle name="Normal 4 2 4 6 3" xfId="11498" xr:uid="{00000000-0005-0000-0000-0000C2D40000}"/>
    <cellStyle name="Normal 4 2 4 6 4" xfId="11499" xr:uid="{00000000-0005-0000-0000-0000C3D40000}"/>
    <cellStyle name="Normal 4 2 4 6 5" xfId="11500" xr:uid="{00000000-0005-0000-0000-0000C4D40000}"/>
    <cellStyle name="Normal 4 2 4 7" xfId="5051" xr:uid="{00000000-0005-0000-0000-0000C5D40000}"/>
    <cellStyle name="Normal 4 2 4 7 2" xfId="11501" xr:uid="{00000000-0005-0000-0000-0000C6D40000}"/>
    <cellStyle name="Normal 4 2 4 8" xfId="11502" xr:uid="{00000000-0005-0000-0000-0000C7D40000}"/>
    <cellStyle name="Normal 4 2 4 9" xfId="11503" xr:uid="{00000000-0005-0000-0000-0000C8D40000}"/>
    <cellStyle name="Normal 4 2 5" xfId="5052" xr:uid="{00000000-0005-0000-0000-0000C9D40000}"/>
    <cellStyle name="Normal 4 2 5 2" xfId="5053" xr:uid="{00000000-0005-0000-0000-0000CAD40000}"/>
    <cellStyle name="Normal 4 2 5 2 2" xfId="5054" xr:uid="{00000000-0005-0000-0000-0000CBD40000}"/>
    <cellStyle name="Normal 4 2 5 2 2 2" xfId="5055" xr:uid="{00000000-0005-0000-0000-0000CCD40000}"/>
    <cellStyle name="Normal 4 2 5 2 2 2 2" xfId="5056" xr:uid="{00000000-0005-0000-0000-0000CDD40000}"/>
    <cellStyle name="Normal 4 2 5 2 2 2 3" xfId="14120" xr:uid="{00000000-0005-0000-0000-0000CED40000}"/>
    <cellStyle name="Normal 4 2 5 2 2 3" xfId="5057" xr:uid="{00000000-0005-0000-0000-0000CFD40000}"/>
    <cellStyle name="Normal 4 2 5 2 2 3 2" xfId="14121" xr:uid="{00000000-0005-0000-0000-0000D0D40000}"/>
    <cellStyle name="Normal 4 2 5 2 2 4" xfId="11504" xr:uid="{00000000-0005-0000-0000-0000D1D40000}"/>
    <cellStyle name="Normal 4 2 5 2 2 5" xfId="11505" xr:uid="{00000000-0005-0000-0000-0000D2D40000}"/>
    <cellStyle name="Normal 4 2 5 2 3" xfId="5058" xr:uid="{00000000-0005-0000-0000-0000D3D40000}"/>
    <cellStyle name="Normal 4 2 5 2 3 2" xfId="5059" xr:uid="{00000000-0005-0000-0000-0000D4D40000}"/>
    <cellStyle name="Normal 4 2 5 2 3 3" xfId="14122" xr:uid="{00000000-0005-0000-0000-0000D5D40000}"/>
    <cellStyle name="Normal 4 2 5 2 4" xfId="5060" xr:uid="{00000000-0005-0000-0000-0000D6D40000}"/>
    <cellStyle name="Normal 4 2 5 2 4 2" xfId="14123" xr:uid="{00000000-0005-0000-0000-0000D7D40000}"/>
    <cellStyle name="Normal 4 2 5 2 5" xfId="11506" xr:uid="{00000000-0005-0000-0000-0000D8D40000}"/>
    <cellStyle name="Normal 4 2 5 2 6" xfId="11507" xr:uid="{00000000-0005-0000-0000-0000D9D40000}"/>
    <cellStyle name="Normal 4 2 5 3" xfId="5061" xr:uid="{00000000-0005-0000-0000-0000DAD40000}"/>
    <cellStyle name="Normal 4 2 5 3 2" xfId="5062" xr:uid="{00000000-0005-0000-0000-0000DBD40000}"/>
    <cellStyle name="Normal 4 2 5 3 2 2" xfId="5063" xr:uid="{00000000-0005-0000-0000-0000DCD40000}"/>
    <cellStyle name="Normal 4 2 5 3 2 2 2" xfId="11508" xr:uid="{00000000-0005-0000-0000-0000DDD40000}"/>
    <cellStyle name="Normal 4 2 5 3 2 3" xfId="11509" xr:uid="{00000000-0005-0000-0000-0000DED40000}"/>
    <cellStyle name="Normal 4 2 5 3 2 4" xfId="11510" xr:uid="{00000000-0005-0000-0000-0000DFD40000}"/>
    <cellStyle name="Normal 4 2 5 3 2 5" xfId="11511" xr:uid="{00000000-0005-0000-0000-0000E0D40000}"/>
    <cellStyle name="Normal 4 2 5 3 3" xfId="5064" xr:uid="{00000000-0005-0000-0000-0000E1D40000}"/>
    <cellStyle name="Normal 4 2 5 3 3 2" xfId="11512" xr:uid="{00000000-0005-0000-0000-0000E2D40000}"/>
    <cellStyle name="Normal 4 2 5 3 4" xfId="11513" xr:uid="{00000000-0005-0000-0000-0000E3D40000}"/>
    <cellStyle name="Normal 4 2 5 3 5" xfId="11514" xr:uid="{00000000-0005-0000-0000-0000E4D40000}"/>
    <cellStyle name="Normal 4 2 5 3 6" xfId="11515" xr:uid="{00000000-0005-0000-0000-0000E5D40000}"/>
    <cellStyle name="Normal 4 2 5 4" xfId="5065" xr:uid="{00000000-0005-0000-0000-0000E6D40000}"/>
    <cellStyle name="Normal 4 2 5 4 2" xfId="5066" xr:uid="{00000000-0005-0000-0000-0000E7D40000}"/>
    <cellStyle name="Normal 4 2 5 4 2 2" xfId="11516" xr:uid="{00000000-0005-0000-0000-0000E8D40000}"/>
    <cellStyle name="Normal 4 2 5 4 3" xfId="11517" xr:uid="{00000000-0005-0000-0000-0000E9D40000}"/>
    <cellStyle name="Normal 4 2 5 4 4" xfId="11518" xr:uid="{00000000-0005-0000-0000-0000EAD40000}"/>
    <cellStyle name="Normal 4 2 5 4 5" xfId="11519" xr:uid="{00000000-0005-0000-0000-0000EBD40000}"/>
    <cellStyle name="Normal 4 2 5 5" xfId="5067" xr:uid="{00000000-0005-0000-0000-0000ECD40000}"/>
    <cellStyle name="Normal 4 2 5 5 2" xfId="5068" xr:uid="{00000000-0005-0000-0000-0000EDD40000}"/>
    <cellStyle name="Normal 4 2 5 5 2 2" xfId="11520" xr:uid="{00000000-0005-0000-0000-0000EED40000}"/>
    <cellStyle name="Normal 4 2 5 5 3" xfId="11521" xr:uid="{00000000-0005-0000-0000-0000EFD40000}"/>
    <cellStyle name="Normal 4 2 5 5 4" xfId="11522" xr:uid="{00000000-0005-0000-0000-0000F0D40000}"/>
    <cellStyle name="Normal 4 2 5 5 5" xfId="11523" xr:uid="{00000000-0005-0000-0000-0000F1D40000}"/>
    <cellStyle name="Normal 4 2 5 6" xfId="5069" xr:uid="{00000000-0005-0000-0000-0000F2D40000}"/>
    <cellStyle name="Normal 4 2 5 6 2" xfId="11524" xr:uid="{00000000-0005-0000-0000-0000F3D40000}"/>
    <cellStyle name="Normal 4 2 5 7" xfId="11525" xr:uid="{00000000-0005-0000-0000-0000F4D40000}"/>
    <cellStyle name="Normal 4 2 5 8" xfId="11526" xr:uid="{00000000-0005-0000-0000-0000F5D40000}"/>
    <cellStyle name="Normal 4 2 5 9" xfId="11527" xr:uid="{00000000-0005-0000-0000-0000F6D40000}"/>
    <cellStyle name="Normal 4 2 6" xfId="5070" xr:uid="{00000000-0005-0000-0000-0000F7D40000}"/>
    <cellStyle name="Normal 4 2 6 2" xfId="5071" xr:uid="{00000000-0005-0000-0000-0000F8D40000}"/>
    <cellStyle name="Normal 4 2 6 2 2" xfId="5072" xr:uid="{00000000-0005-0000-0000-0000F9D40000}"/>
    <cellStyle name="Normal 4 2 6 2 2 2" xfId="5073" xr:uid="{00000000-0005-0000-0000-0000FAD40000}"/>
    <cellStyle name="Normal 4 2 6 2 2 3" xfId="14124" xr:uid="{00000000-0005-0000-0000-0000FBD40000}"/>
    <cellStyle name="Normal 4 2 6 2 3" xfId="5074" xr:uid="{00000000-0005-0000-0000-0000FCD40000}"/>
    <cellStyle name="Normal 4 2 6 2 3 2" xfId="14125" xr:uid="{00000000-0005-0000-0000-0000FDD40000}"/>
    <cellStyle name="Normal 4 2 6 2 4" xfId="11528" xr:uid="{00000000-0005-0000-0000-0000FED40000}"/>
    <cellStyle name="Normal 4 2 6 2 5" xfId="11529" xr:uid="{00000000-0005-0000-0000-0000FFD40000}"/>
    <cellStyle name="Normal 4 2 6 3" xfId="5075" xr:uid="{00000000-0005-0000-0000-000000D50000}"/>
    <cellStyle name="Normal 4 2 6 3 2" xfId="5076" xr:uid="{00000000-0005-0000-0000-000001D50000}"/>
    <cellStyle name="Normal 4 2 6 3 3" xfId="14126" xr:uid="{00000000-0005-0000-0000-000002D50000}"/>
    <cellStyle name="Normal 4 2 6 4" xfId="5077" xr:uid="{00000000-0005-0000-0000-000003D50000}"/>
    <cellStyle name="Normal 4 2 6 4 2" xfId="14127" xr:uid="{00000000-0005-0000-0000-000004D50000}"/>
    <cellStyle name="Normal 4 2 6 5" xfId="11530" xr:uid="{00000000-0005-0000-0000-000005D50000}"/>
    <cellStyle name="Normal 4 2 6 6" xfId="11531" xr:uid="{00000000-0005-0000-0000-000006D50000}"/>
    <cellStyle name="Normal 4 2 7" xfId="5078" xr:uid="{00000000-0005-0000-0000-000007D50000}"/>
    <cellStyle name="Normal 4 2 7 2" xfId="5079" xr:uid="{00000000-0005-0000-0000-000008D50000}"/>
    <cellStyle name="Normal 4 2 7 2 2" xfId="5080" xr:uid="{00000000-0005-0000-0000-000009D50000}"/>
    <cellStyle name="Normal 4 2 7 2 2 2" xfId="11532" xr:uid="{00000000-0005-0000-0000-00000AD50000}"/>
    <cellStyle name="Normal 4 2 7 2 3" xfId="11533" xr:uid="{00000000-0005-0000-0000-00000BD50000}"/>
    <cellStyle name="Normal 4 2 7 2 4" xfId="11534" xr:uid="{00000000-0005-0000-0000-00000CD50000}"/>
    <cellStyle name="Normal 4 2 7 2 5" xfId="11535" xr:uid="{00000000-0005-0000-0000-00000DD50000}"/>
    <cellStyle name="Normal 4 2 7 3" xfId="5081" xr:uid="{00000000-0005-0000-0000-00000ED50000}"/>
    <cellStyle name="Normal 4 2 7 3 2" xfId="11536" xr:uid="{00000000-0005-0000-0000-00000FD50000}"/>
    <cellStyle name="Normal 4 2 7 4" xfId="11537" xr:uid="{00000000-0005-0000-0000-000010D50000}"/>
    <cellStyle name="Normal 4 2 7 5" xfId="11538" xr:uid="{00000000-0005-0000-0000-000011D50000}"/>
    <cellStyle name="Normal 4 2 7 6" xfId="11539" xr:uid="{00000000-0005-0000-0000-000012D50000}"/>
    <cellStyle name="Normal 4 2 8" xfId="5082" xr:uid="{00000000-0005-0000-0000-000013D50000}"/>
    <cellStyle name="Normal 4 2 8 2" xfId="5083" xr:uid="{00000000-0005-0000-0000-000014D50000}"/>
    <cellStyle name="Normal 4 2 8 2 2" xfId="11540" xr:uid="{00000000-0005-0000-0000-000015D50000}"/>
    <cellStyle name="Normal 4 2 8 3" xfId="11541" xr:uid="{00000000-0005-0000-0000-000016D50000}"/>
    <cellStyle name="Normal 4 2 8 4" xfId="11542" xr:uid="{00000000-0005-0000-0000-000017D50000}"/>
    <cellStyle name="Normal 4 2 8 5" xfId="11543" xr:uid="{00000000-0005-0000-0000-000018D50000}"/>
    <cellStyle name="Normal 4 2 9" xfId="5084" xr:uid="{00000000-0005-0000-0000-000019D50000}"/>
    <cellStyle name="Normal 4 2 9 2" xfId="5085" xr:uid="{00000000-0005-0000-0000-00001AD50000}"/>
    <cellStyle name="Normal 4 2 9 2 2" xfId="11544" xr:uid="{00000000-0005-0000-0000-00001BD50000}"/>
    <cellStyle name="Normal 4 2 9 3" xfId="11545" xr:uid="{00000000-0005-0000-0000-00001CD50000}"/>
    <cellStyle name="Normal 4 2 9 4" xfId="11546" xr:uid="{00000000-0005-0000-0000-00001DD50000}"/>
    <cellStyle name="Normal 4 2 9 5" xfId="11547" xr:uid="{00000000-0005-0000-0000-00001ED50000}"/>
    <cellStyle name="Normal 4 3" xfId="5086" xr:uid="{00000000-0005-0000-0000-00001FD50000}"/>
    <cellStyle name="Normal 4 3 2" xfId="5087" xr:uid="{00000000-0005-0000-0000-000020D50000}"/>
    <cellStyle name="Normal 4 3 2 2" xfId="5088" xr:uid="{00000000-0005-0000-0000-000021D50000}"/>
    <cellStyle name="Normal 4 3 2 2 2" xfId="5089" xr:uid="{00000000-0005-0000-0000-000022D50000}"/>
    <cellStyle name="Normal 4 3 2 2 2 2" xfId="5090" xr:uid="{00000000-0005-0000-0000-000023D50000}"/>
    <cellStyle name="Normal 4 3 2 2 3" xfId="5091" xr:uid="{00000000-0005-0000-0000-000024D50000}"/>
    <cellStyle name="Normal 4 3 2 3" xfId="5092" xr:uid="{00000000-0005-0000-0000-000025D50000}"/>
    <cellStyle name="Normal 4 3 2 3 2" xfId="5093" xr:uid="{00000000-0005-0000-0000-000026D50000}"/>
    <cellStyle name="Normal 4 3 2 4" xfId="5094" xr:uid="{00000000-0005-0000-0000-000027D50000}"/>
    <cellStyle name="Normal 4 3 2 5" xfId="14128" xr:uid="{00000000-0005-0000-0000-000028D50000}"/>
    <cellStyle name="Normal 4 3 3" xfId="5095" xr:uid="{00000000-0005-0000-0000-000029D50000}"/>
    <cellStyle name="Normal 4 3 3 2" xfId="5096" xr:uid="{00000000-0005-0000-0000-00002AD50000}"/>
    <cellStyle name="Normal 4 3 3 2 2" xfId="5097" xr:uid="{00000000-0005-0000-0000-00002BD50000}"/>
    <cellStyle name="Normal 4 3 3 3" xfId="5098" xr:uid="{00000000-0005-0000-0000-00002CD50000}"/>
    <cellStyle name="Normal 4 3 4" xfId="5099" xr:uid="{00000000-0005-0000-0000-00002DD50000}"/>
    <cellStyle name="Normal 4 3 4 2" xfId="5100" xr:uid="{00000000-0005-0000-0000-00002ED50000}"/>
    <cellStyle name="Normal 4 3 5" xfId="5101" xr:uid="{00000000-0005-0000-0000-00002FD50000}"/>
    <cellStyle name="Normal 4 3 6" xfId="13765" xr:uid="{00000000-0005-0000-0000-000030D50000}"/>
    <cellStyle name="Normal 4 4" xfId="5102" xr:uid="{00000000-0005-0000-0000-000031D50000}"/>
    <cellStyle name="Normal 4 4 2" xfId="5103" xr:uid="{00000000-0005-0000-0000-000032D50000}"/>
    <cellStyle name="Normal 4 4 2 2" xfId="5104" xr:uid="{00000000-0005-0000-0000-000033D50000}"/>
    <cellStyle name="Normal 4 4 2 2 2" xfId="5105" xr:uid="{00000000-0005-0000-0000-000034D50000}"/>
    <cellStyle name="Normal 4 4 2 2 3" xfId="14276" xr:uid="{00000000-0005-0000-0000-000035D50000}"/>
    <cellStyle name="Normal 4 4 2 3" xfId="5106" xr:uid="{00000000-0005-0000-0000-000036D50000}"/>
    <cellStyle name="Normal 4 4 2 4" xfId="14275" xr:uid="{00000000-0005-0000-0000-000037D50000}"/>
    <cellStyle name="Normal 4 4 3" xfId="5107" xr:uid="{00000000-0005-0000-0000-000038D50000}"/>
    <cellStyle name="Normal 4 4 3 2" xfId="5108" xr:uid="{00000000-0005-0000-0000-000039D50000}"/>
    <cellStyle name="Normal 4 4 3 3" xfId="14277" xr:uid="{00000000-0005-0000-0000-00003AD50000}"/>
    <cellStyle name="Normal 4 4 4" xfId="5109" xr:uid="{00000000-0005-0000-0000-00003BD50000}"/>
    <cellStyle name="Normal 4 4 5" xfId="11548" xr:uid="{00000000-0005-0000-0000-00003CD50000}"/>
    <cellStyle name="Normal 4 4 6" xfId="11549" xr:uid="{00000000-0005-0000-0000-00003DD50000}"/>
    <cellStyle name="Normal 4 4 7" xfId="11550" xr:uid="{00000000-0005-0000-0000-00003ED50000}"/>
    <cellStyle name="Normal 4 5" xfId="5110" xr:uid="{00000000-0005-0000-0000-00003FD50000}"/>
    <cellStyle name="Normal 4 5 2" xfId="5111" xr:uid="{00000000-0005-0000-0000-000040D50000}"/>
    <cellStyle name="Normal 4 5 2 2" xfId="5112" xr:uid="{00000000-0005-0000-0000-000041D50000}"/>
    <cellStyle name="Normal 4 5 2 3" xfId="14278" xr:uid="{00000000-0005-0000-0000-000042D50000}"/>
    <cellStyle name="Normal 4 5 3" xfId="5113" xr:uid="{00000000-0005-0000-0000-000043D50000}"/>
    <cellStyle name="Normal 4 5 4" xfId="14129" xr:uid="{00000000-0005-0000-0000-000044D50000}"/>
    <cellStyle name="Normal 4 6" xfId="5114" xr:uid="{00000000-0005-0000-0000-000045D50000}"/>
    <cellStyle name="Normal 4 6 2" xfId="5115" xr:uid="{00000000-0005-0000-0000-000046D50000}"/>
    <cellStyle name="Normal 4 6 3" xfId="11551" xr:uid="{00000000-0005-0000-0000-000047D50000}"/>
    <cellStyle name="Normal 4 7" xfId="5116" xr:uid="{00000000-0005-0000-0000-000048D50000}"/>
    <cellStyle name="Normal 4 7 2" xfId="11552" xr:uid="{00000000-0005-0000-0000-000049D50000}"/>
    <cellStyle name="Normal 4 8" xfId="5117" xr:uid="{00000000-0005-0000-0000-00004AD50000}"/>
    <cellStyle name="Normal 4 9" xfId="11553" xr:uid="{00000000-0005-0000-0000-00004BD50000}"/>
    <cellStyle name="Normal 4_183302" xfId="14461" xr:uid="{00000000-0005-0000-0000-00004CD50000}"/>
    <cellStyle name="Normal 40" xfId="5118" xr:uid="{00000000-0005-0000-0000-00004DD50000}"/>
    <cellStyle name="Normal 40 2" xfId="5119" xr:uid="{00000000-0005-0000-0000-00004ED50000}"/>
    <cellStyle name="Normal 41" xfId="5120" xr:uid="{00000000-0005-0000-0000-00004FD50000}"/>
    <cellStyle name="Normal 41 2" xfId="5121" xr:uid="{00000000-0005-0000-0000-000050D50000}"/>
    <cellStyle name="Normal 42" xfId="5122" xr:uid="{00000000-0005-0000-0000-000051D50000}"/>
    <cellStyle name="Normal 42 2" xfId="11554" xr:uid="{00000000-0005-0000-0000-000052D50000}"/>
    <cellStyle name="Normal 42 3" xfId="11555" xr:uid="{00000000-0005-0000-0000-000053D50000}"/>
    <cellStyle name="Normal 42 4" xfId="11556" xr:uid="{00000000-0005-0000-0000-000054D50000}"/>
    <cellStyle name="Normal 43" xfId="5123" xr:uid="{00000000-0005-0000-0000-000055D50000}"/>
    <cellStyle name="Normal 43 2" xfId="11557" xr:uid="{00000000-0005-0000-0000-000056D50000}"/>
    <cellStyle name="Normal 43 3" xfId="11558" xr:uid="{00000000-0005-0000-0000-000057D50000}"/>
    <cellStyle name="Normal 44" xfId="5124" xr:uid="{00000000-0005-0000-0000-000058D50000}"/>
    <cellStyle name="Normal 44 2" xfId="11559" xr:uid="{00000000-0005-0000-0000-000059D50000}"/>
    <cellStyle name="Normal 44 3" xfId="11560" xr:uid="{00000000-0005-0000-0000-00005AD50000}"/>
    <cellStyle name="Normal 45" xfId="5125" xr:uid="{00000000-0005-0000-0000-00005BD50000}"/>
    <cellStyle name="Normal 45 2" xfId="11561" xr:uid="{00000000-0005-0000-0000-00005CD50000}"/>
    <cellStyle name="Normal 45 3" xfId="11562" xr:uid="{00000000-0005-0000-0000-00005DD50000}"/>
    <cellStyle name="Normal 46" xfId="7" xr:uid="{00000000-0005-0000-0000-00005ED50000}"/>
    <cellStyle name="Normal 46 2" xfId="11563" xr:uid="{00000000-0005-0000-0000-00005FD50000}"/>
    <cellStyle name="Normal 46 2 2" xfId="60318" xr:uid="{00000000-0005-0000-0000-000060D50000}"/>
    <cellStyle name="Normal 46 3" xfId="11564" xr:uid="{00000000-0005-0000-0000-000061D50000}"/>
    <cellStyle name="Normal 46 4" xfId="14509" xr:uid="{00000000-0005-0000-0000-000062D50000}"/>
    <cellStyle name="Normal 47" xfId="8" xr:uid="{00000000-0005-0000-0000-000063D50000}"/>
    <cellStyle name="Normal 47 2" xfId="11565" xr:uid="{00000000-0005-0000-0000-000064D50000}"/>
    <cellStyle name="Normal 47 3" xfId="11566" xr:uid="{00000000-0005-0000-0000-000065D50000}"/>
    <cellStyle name="Normal 47 4" xfId="14511" xr:uid="{00000000-0005-0000-0000-000066D50000}"/>
    <cellStyle name="Normal 48" xfId="5126" xr:uid="{00000000-0005-0000-0000-000067D50000}"/>
    <cellStyle name="Normal 48 2" xfId="11567" xr:uid="{00000000-0005-0000-0000-000068D50000}"/>
    <cellStyle name="Normal 48 3" xfId="11568" xr:uid="{00000000-0005-0000-0000-000069D50000}"/>
    <cellStyle name="Normal 49" xfId="5127" xr:uid="{00000000-0005-0000-0000-00006AD50000}"/>
    <cellStyle name="Normal 49 2" xfId="11569" xr:uid="{00000000-0005-0000-0000-00006BD50000}"/>
    <cellStyle name="Normal 49 3" xfId="11570" xr:uid="{00000000-0005-0000-0000-00006CD50000}"/>
    <cellStyle name="Normal 5" xfId="5128" xr:uid="{00000000-0005-0000-0000-00006DD50000}"/>
    <cellStyle name="Normal 5 10" xfId="5129" xr:uid="{00000000-0005-0000-0000-00006ED50000}"/>
    <cellStyle name="Normal 5 10 2" xfId="5130" xr:uid="{00000000-0005-0000-0000-00006FD50000}"/>
    <cellStyle name="Normal 5 10 2 2" xfId="5131" xr:uid="{00000000-0005-0000-0000-000070D50000}"/>
    <cellStyle name="Normal 5 10 2 2 2" xfId="5132" xr:uid="{00000000-0005-0000-0000-000071D50000}"/>
    <cellStyle name="Normal 5 10 2 3" xfId="5133" xr:uid="{00000000-0005-0000-0000-000072D50000}"/>
    <cellStyle name="Normal 5 10 3" xfId="5134" xr:uid="{00000000-0005-0000-0000-000073D50000}"/>
    <cellStyle name="Normal 5 10 3 2" xfId="5135" xr:uid="{00000000-0005-0000-0000-000074D50000}"/>
    <cellStyle name="Normal 5 10 4" xfId="5136" xr:uid="{00000000-0005-0000-0000-000075D50000}"/>
    <cellStyle name="Normal 5 11" xfId="5137" xr:uid="{00000000-0005-0000-0000-000076D50000}"/>
    <cellStyle name="Normal 5 11 2" xfId="5138" xr:uid="{00000000-0005-0000-0000-000077D50000}"/>
    <cellStyle name="Normal 5 11 2 2" xfId="5139" xr:uid="{00000000-0005-0000-0000-000078D50000}"/>
    <cellStyle name="Normal 5 11 3" xfId="5140" xr:uid="{00000000-0005-0000-0000-000079D50000}"/>
    <cellStyle name="Normal 5 12" xfId="5141" xr:uid="{00000000-0005-0000-0000-00007AD50000}"/>
    <cellStyle name="Normal 5 12 2" xfId="5142" xr:uid="{00000000-0005-0000-0000-00007BD50000}"/>
    <cellStyle name="Normal 5 13" xfId="14652" xr:uid="{00000000-0005-0000-0000-00007CD50000}"/>
    <cellStyle name="Normal 5 2" xfId="5143" xr:uid="{00000000-0005-0000-0000-00007DD50000}"/>
    <cellStyle name="Normal 5 2 10" xfId="5144" xr:uid="{00000000-0005-0000-0000-00007ED50000}"/>
    <cellStyle name="Normal 5 2 11" xfId="13766" xr:uid="{00000000-0005-0000-0000-00007FD50000}"/>
    <cellStyle name="Normal 5 2 2" xfId="5145" xr:uid="{00000000-0005-0000-0000-000080D50000}"/>
    <cellStyle name="Normal 5 2 2 2" xfId="5146" xr:uid="{00000000-0005-0000-0000-000081D50000}"/>
    <cellStyle name="Normal 5 2 2 2 2" xfId="5147" xr:uid="{00000000-0005-0000-0000-000082D50000}"/>
    <cellStyle name="Normal 5 2 2 2 2 2" xfId="5148" xr:uid="{00000000-0005-0000-0000-000083D50000}"/>
    <cellStyle name="Normal 5 2 2 2 2 2 2" xfId="5149" xr:uid="{00000000-0005-0000-0000-000084D50000}"/>
    <cellStyle name="Normal 5 2 2 2 2 2 2 2" xfId="5150" xr:uid="{00000000-0005-0000-0000-000085D50000}"/>
    <cellStyle name="Normal 5 2 2 2 2 2 2 2 2" xfId="5151" xr:uid="{00000000-0005-0000-0000-000086D50000}"/>
    <cellStyle name="Normal 5 2 2 2 2 2 2 3" xfId="5152" xr:uid="{00000000-0005-0000-0000-000087D50000}"/>
    <cellStyle name="Normal 5 2 2 2 2 2 3" xfId="5153" xr:uid="{00000000-0005-0000-0000-000088D50000}"/>
    <cellStyle name="Normal 5 2 2 2 2 2 3 2" xfId="5154" xr:uid="{00000000-0005-0000-0000-000089D50000}"/>
    <cellStyle name="Normal 5 2 2 2 2 2 4" xfId="5155" xr:uid="{00000000-0005-0000-0000-00008AD50000}"/>
    <cellStyle name="Normal 5 2 2 2 2 3" xfId="5156" xr:uid="{00000000-0005-0000-0000-00008BD50000}"/>
    <cellStyle name="Normal 5 2 2 2 2 3 2" xfId="5157" xr:uid="{00000000-0005-0000-0000-00008CD50000}"/>
    <cellStyle name="Normal 5 2 2 2 2 3 2 2" xfId="5158" xr:uid="{00000000-0005-0000-0000-00008DD50000}"/>
    <cellStyle name="Normal 5 2 2 2 2 3 3" xfId="5159" xr:uid="{00000000-0005-0000-0000-00008ED50000}"/>
    <cellStyle name="Normal 5 2 2 2 2 4" xfId="5160" xr:uid="{00000000-0005-0000-0000-00008FD50000}"/>
    <cellStyle name="Normal 5 2 2 2 2 4 2" xfId="5161" xr:uid="{00000000-0005-0000-0000-000090D50000}"/>
    <cellStyle name="Normal 5 2 2 2 2 5" xfId="5162" xr:uid="{00000000-0005-0000-0000-000091D50000}"/>
    <cellStyle name="Normal 5 2 2 2 2 6" xfId="14280" xr:uid="{00000000-0005-0000-0000-000092D50000}"/>
    <cellStyle name="Normal 5 2 2 2 3" xfId="5163" xr:uid="{00000000-0005-0000-0000-000093D50000}"/>
    <cellStyle name="Normal 5 2 2 2 3 2" xfId="5164" xr:uid="{00000000-0005-0000-0000-000094D50000}"/>
    <cellStyle name="Normal 5 2 2 2 3 2 2" xfId="5165" xr:uid="{00000000-0005-0000-0000-000095D50000}"/>
    <cellStyle name="Normal 5 2 2 2 3 2 2 2" xfId="5166" xr:uid="{00000000-0005-0000-0000-000096D50000}"/>
    <cellStyle name="Normal 5 2 2 2 3 2 3" xfId="5167" xr:uid="{00000000-0005-0000-0000-000097D50000}"/>
    <cellStyle name="Normal 5 2 2 2 3 3" xfId="5168" xr:uid="{00000000-0005-0000-0000-000098D50000}"/>
    <cellStyle name="Normal 5 2 2 2 3 3 2" xfId="5169" xr:uid="{00000000-0005-0000-0000-000099D50000}"/>
    <cellStyle name="Normal 5 2 2 2 3 4" xfId="5170" xr:uid="{00000000-0005-0000-0000-00009AD50000}"/>
    <cellStyle name="Normal 5 2 2 2 4" xfId="5171" xr:uid="{00000000-0005-0000-0000-00009BD50000}"/>
    <cellStyle name="Normal 5 2 2 2 4 2" xfId="5172" xr:uid="{00000000-0005-0000-0000-00009CD50000}"/>
    <cellStyle name="Normal 5 2 2 2 4 2 2" xfId="5173" xr:uid="{00000000-0005-0000-0000-00009DD50000}"/>
    <cellStyle name="Normal 5 2 2 2 4 3" xfId="5174" xr:uid="{00000000-0005-0000-0000-00009ED50000}"/>
    <cellStyle name="Normal 5 2 2 2 5" xfId="5175" xr:uid="{00000000-0005-0000-0000-00009FD50000}"/>
    <cellStyle name="Normal 5 2 2 2 5 2" xfId="5176" xr:uid="{00000000-0005-0000-0000-0000A0D50000}"/>
    <cellStyle name="Normal 5 2 2 2 6" xfId="5177" xr:uid="{00000000-0005-0000-0000-0000A1D50000}"/>
    <cellStyle name="Normal 5 2 2 2 7" xfId="14279" xr:uid="{00000000-0005-0000-0000-0000A2D50000}"/>
    <cellStyle name="Normal 5 2 2 3" xfId="5178" xr:uid="{00000000-0005-0000-0000-0000A3D50000}"/>
    <cellStyle name="Normal 5 2 2 3 2" xfId="5179" xr:uid="{00000000-0005-0000-0000-0000A4D50000}"/>
    <cellStyle name="Normal 5 2 2 3 2 2" xfId="5180" xr:uid="{00000000-0005-0000-0000-0000A5D50000}"/>
    <cellStyle name="Normal 5 2 2 3 2 2 2" xfId="5181" xr:uid="{00000000-0005-0000-0000-0000A6D50000}"/>
    <cellStyle name="Normal 5 2 2 3 2 2 2 2" xfId="5182" xr:uid="{00000000-0005-0000-0000-0000A7D50000}"/>
    <cellStyle name="Normal 5 2 2 3 2 2 3" xfId="5183" xr:uid="{00000000-0005-0000-0000-0000A8D50000}"/>
    <cellStyle name="Normal 5 2 2 3 2 3" xfId="5184" xr:uid="{00000000-0005-0000-0000-0000A9D50000}"/>
    <cellStyle name="Normal 5 2 2 3 2 3 2" xfId="5185" xr:uid="{00000000-0005-0000-0000-0000AAD50000}"/>
    <cellStyle name="Normal 5 2 2 3 2 4" xfId="5186" xr:uid="{00000000-0005-0000-0000-0000ABD50000}"/>
    <cellStyle name="Normal 5 2 2 3 3" xfId="5187" xr:uid="{00000000-0005-0000-0000-0000ACD50000}"/>
    <cellStyle name="Normal 5 2 2 3 3 2" xfId="5188" xr:uid="{00000000-0005-0000-0000-0000ADD50000}"/>
    <cellStyle name="Normal 5 2 2 3 3 2 2" xfId="5189" xr:uid="{00000000-0005-0000-0000-0000AED50000}"/>
    <cellStyle name="Normal 5 2 2 3 3 3" xfId="5190" xr:uid="{00000000-0005-0000-0000-0000AFD50000}"/>
    <cellStyle name="Normal 5 2 2 3 4" xfId="5191" xr:uid="{00000000-0005-0000-0000-0000B0D50000}"/>
    <cellStyle name="Normal 5 2 2 3 4 2" xfId="5192" xr:uid="{00000000-0005-0000-0000-0000B1D50000}"/>
    <cellStyle name="Normal 5 2 2 3 5" xfId="5193" xr:uid="{00000000-0005-0000-0000-0000B2D50000}"/>
    <cellStyle name="Normal 5 2 2 3 6" xfId="14281" xr:uid="{00000000-0005-0000-0000-0000B3D50000}"/>
    <cellStyle name="Normal 5 2 2 4" xfId="5194" xr:uid="{00000000-0005-0000-0000-0000B4D50000}"/>
    <cellStyle name="Normal 5 2 2 4 2" xfId="5195" xr:uid="{00000000-0005-0000-0000-0000B5D50000}"/>
    <cellStyle name="Normal 5 2 2 4 2 2" xfId="5196" xr:uid="{00000000-0005-0000-0000-0000B6D50000}"/>
    <cellStyle name="Normal 5 2 2 4 2 2 2" xfId="5197" xr:uid="{00000000-0005-0000-0000-0000B7D50000}"/>
    <cellStyle name="Normal 5 2 2 4 2 2 2 2" xfId="5198" xr:uid="{00000000-0005-0000-0000-0000B8D50000}"/>
    <cellStyle name="Normal 5 2 2 4 2 2 3" xfId="5199" xr:uid="{00000000-0005-0000-0000-0000B9D50000}"/>
    <cellStyle name="Normal 5 2 2 4 2 3" xfId="5200" xr:uid="{00000000-0005-0000-0000-0000BAD50000}"/>
    <cellStyle name="Normal 5 2 2 4 2 3 2" xfId="5201" xr:uid="{00000000-0005-0000-0000-0000BBD50000}"/>
    <cellStyle name="Normal 5 2 2 4 2 4" xfId="5202" xr:uid="{00000000-0005-0000-0000-0000BCD50000}"/>
    <cellStyle name="Normal 5 2 2 4 3" xfId="5203" xr:uid="{00000000-0005-0000-0000-0000BDD50000}"/>
    <cellStyle name="Normal 5 2 2 4 3 2" xfId="5204" xr:uid="{00000000-0005-0000-0000-0000BED50000}"/>
    <cellStyle name="Normal 5 2 2 4 3 2 2" xfId="5205" xr:uid="{00000000-0005-0000-0000-0000BFD50000}"/>
    <cellStyle name="Normal 5 2 2 4 3 3" xfId="5206" xr:uid="{00000000-0005-0000-0000-0000C0D50000}"/>
    <cellStyle name="Normal 5 2 2 4 4" xfId="5207" xr:uid="{00000000-0005-0000-0000-0000C1D50000}"/>
    <cellStyle name="Normal 5 2 2 4 4 2" xfId="5208" xr:uid="{00000000-0005-0000-0000-0000C2D50000}"/>
    <cellStyle name="Normal 5 2 2 4 5" xfId="5209" xr:uid="{00000000-0005-0000-0000-0000C3D50000}"/>
    <cellStyle name="Normal 5 2 2 5" xfId="5210" xr:uid="{00000000-0005-0000-0000-0000C4D50000}"/>
    <cellStyle name="Normal 5 2 2 5 2" xfId="5211" xr:uid="{00000000-0005-0000-0000-0000C5D50000}"/>
    <cellStyle name="Normal 5 2 2 5 2 2" xfId="5212" xr:uid="{00000000-0005-0000-0000-0000C6D50000}"/>
    <cellStyle name="Normal 5 2 2 5 2 2 2" xfId="5213" xr:uid="{00000000-0005-0000-0000-0000C7D50000}"/>
    <cellStyle name="Normal 5 2 2 5 2 3" xfId="5214" xr:uid="{00000000-0005-0000-0000-0000C8D50000}"/>
    <cellStyle name="Normal 5 2 2 5 3" xfId="5215" xr:uid="{00000000-0005-0000-0000-0000C9D50000}"/>
    <cellStyle name="Normal 5 2 2 5 3 2" xfId="5216" xr:uid="{00000000-0005-0000-0000-0000CAD50000}"/>
    <cellStyle name="Normal 5 2 2 5 4" xfId="5217" xr:uid="{00000000-0005-0000-0000-0000CBD50000}"/>
    <cellStyle name="Normal 5 2 2 6" xfId="5218" xr:uid="{00000000-0005-0000-0000-0000CCD50000}"/>
    <cellStyle name="Normal 5 2 2 6 2" xfId="5219" xr:uid="{00000000-0005-0000-0000-0000CDD50000}"/>
    <cellStyle name="Normal 5 2 2 6 2 2" xfId="5220" xr:uid="{00000000-0005-0000-0000-0000CED50000}"/>
    <cellStyle name="Normal 5 2 2 6 3" xfId="5221" xr:uid="{00000000-0005-0000-0000-0000CFD50000}"/>
    <cellStyle name="Normal 5 2 2 7" xfId="5222" xr:uid="{00000000-0005-0000-0000-0000D0D50000}"/>
    <cellStyle name="Normal 5 2 2 7 2" xfId="5223" xr:uid="{00000000-0005-0000-0000-0000D1D50000}"/>
    <cellStyle name="Normal 5 2 2 8" xfId="5224" xr:uid="{00000000-0005-0000-0000-0000D2D50000}"/>
    <cellStyle name="Normal 5 2 2 9" xfId="14130" xr:uid="{00000000-0005-0000-0000-0000D3D50000}"/>
    <cellStyle name="Normal 5 2 3" xfId="5225" xr:uid="{00000000-0005-0000-0000-0000D4D50000}"/>
    <cellStyle name="Normal 5 2 3 2" xfId="5226" xr:uid="{00000000-0005-0000-0000-0000D5D50000}"/>
    <cellStyle name="Normal 5 2 3 2 2" xfId="5227" xr:uid="{00000000-0005-0000-0000-0000D6D50000}"/>
    <cellStyle name="Normal 5 2 3 2 2 2" xfId="5228" xr:uid="{00000000-0005-0000-0000-0000D7D50000}"/>
    <cellStyle name="Normal 5 2 3 2 2 2 2" xfId="5229" xr:uid="{00000000-0005-0000-0000-0000D8D50000}"/>
    <cellStyle name="Normal 5 2 3 2 2 2 2 2" xfId="5230" xr:uid="{00000000-0005-0000-0000-0000D9D50000}"/>
    <cellStyle name="Normal 5 2 3 2 2 2 3" xfId="5231" xr:uid="{00000000-0005-0000-0000-0000DAD50000}"/>
    <cellStyle name="Normal 5 2 3 2 2 3" xfId="5232" xr:uid="{00000000-0005-0000-0000-0000DBD50000}"/>
    <cellStyle name="Normal 5 2 3 2 2 3 2" xfId="5233" xr:uid="{00000000-0005-0000-0000-0000DCD50000}"/>
    <cellStyle name="Normal 5 2 3 2 2 4" xfId="5234" xr:uid="{00000000-0005-0000-0000-0000DDD50000}"/>
    <cellStyle name="Normal 5 2 3 2 3" xfId="5235" xr:uid="{00000000-0005-0000-0000-0000DED50000}"/>
    <cellStyle name="Normal 5 2 3 2 3 2" xfId="5236" xr:uid="{00000000-0005-0000-0000-0000DFD50000}"/>
    <cellStyle name="Normal 5 2 3 2 3 2 2" xfId="5237" xr:uid="{00000000-0005-0000-0000-0000E0D50000}"/>
    <cellStyle name="Normal 5 2 3 2 3 3" xfId="5238" xr:uid="{00000000-0005-0000-0000-0000E1D50000}"/>
    <cellStyle name="Normal 5 2 3 2 4" xfId="5239" xr:uid="{00000000-0005-0000-0000-0000E2D50000}"/>
    <cellStyle name="Normal 5 2 3 2 4 2" xfId="5240" xr:uid="{00000000-0005-0000-0000-0000E3D50000}"/>
    <cellStyle name="Normal 5 2 3 2 5" xfId="5241" xr:uid="{00000000-0005-0000-0000-0000E4D50000}"/>
    <cellStyle name="Normal 5 2 3 3" xfId="5242" xr:uid="{00000000-0005-0000-0000-0000E5D50000}"/>
    <cellStyle name="Normal 5 2 3 3 2" xfId="5243" xr:uid="{00000000-0005-0000-0000-0000E6D50000}"/>
    <cellStyle name="Normal 5 2 3 3 2 2" xfId="5244" xr:uid="{00000000-0005-0000-0000-0000E7D50000}"/>
    <cellStyle name="Normal 5 2 3 3 2 2 2" xfId="5245" xr:uid="{00000000-0005-0000-0000-0000E8D50000}"/>
    <cellStyle name="Normal 5 2 3 3 2 3" xfId="5246" xr:uid="{00000000-0005-0000-0000-0000E9D50000}"/>
    <cellStyle name="Normal 5 2 3 3 3" xfId="5247" xr:uid="{00000000-0005-0000-0000-0000EAD50000}"/>
    <cellStyle name="Normal 5 2 3 3 3 2" xfId="5248" xr:uid="{00000000-0005-0000-0000-0000EBD50000}"/>
    <cellStyle name="Normal 5 2 3 3 4" xfId="5249" xr:uid="{00000000-0005-0000-0000-0000ECD50000}"/>
    <cellStyle name="Normal 5 2 3 4" xfId="5250" xr:uid="{00000000-0005-0000-0000-0000EDD50000}"/>
    <cellStyle name="Normal 5 2 3 4 2" xfId="5251" xr:uid="{00000000-0005-0000-0000-0000EED50000}"/>
    <cellStyle name="Normal 5 2 3 4 2 2" xfId="5252" xr:uid="{00000000-0005-0000-0000-0000EFD50000}"/>
    <cellStyle name="Normal 5 2 3 4 3" xfId="5253" xr:uid="{00000000-0005-0000-0000-0000F0D50000}"/>
    <cellStyle name="Normal 5 2 3 5" xfId="5254" xr:uid="{00000000-0005-0000-0000-0000F1D50000}"/>
    <cellStyle name="Normal 5 2 3 5 2" xfId="5255" xr:uid="{00000000-0005-0000-0000-0000F2D50000}"/>
    <cellStyle name="Normal 5 2 3 6" xfId="5256" xr:uid="{00000000-0005-0000-0000-0000F3D50000}"/>
    <cellStyle name="Normal 5 2 3 7" xfId="14282" xr:uid="{00000000-0005-0000-0000-0000F4D50000}"/>
    <cellStyle name="Normal 5 2 4" xfId="5257" xr:uid="{00000000-0005-0000-0000-0000F5D50000}"/>
    <cellStyle name="Normal 5 2 4 2" xfId="5258" xr:uid="{00000000-0005-0000-0000-0000F6D50000}"/>
    <cellStyle name="Normal 5 2 4 2 2" xfId="5259" xr:uid="{00000000-0005-0000-0000-0000F7D50000}"/>
    <cellStyle name="Normal 5 2 4 2 2 2" xfId="5260" xr:uid="{00000000-0005-0000-0000-0000F8D50000}"/>
    <cellStyle name="Normal 5 2 4 2 2 2 2" xfId="5261" xr:uid="{00000000-0005-0000-0000-0000F9D50000}"/>
    <cellStyle name="Normal 5 2 4 2 2 3" xfId="5262" xr:uid="{00000000-0005-0000-0000-0000FAD50000}"/>
    <cellStyle name="Normal 5 2 4 2 3" xfId="5263" xr:uid="{00000000-0005-0000-0000-0000FBD50000}"/>
    <cellStyle name="Normal 5 2 4 2 3 2" xfId="5264" xr:uid="{00000000-0005-0000-0000-0000FCD50000}"/>
    <cellStyle name="Normal 5 2 4 2 4" xfId="5265" xr:uid="{00000000-0005-0000-0000-0000FDD50000}"/>
    <cellStyle name="Normal 5 2 4 2 5" xfId="14284" xr:uid="{00000000-0005-0000-0000-0000FED50000}"/>
    <cellStyle name="Normal 5 2 4 3" xfId="5266" xr:uid="{00000000-0005-0000-0000-0000FFD50000}"/>
    <cellStyle name="Normal 5 2 4 3 2" xfId="5267" xr:uid="{00000000-0005-0000-0000-000000D60000}"/>
    <cellStyle name="Normal 5 2 4 3 2 2" xfId="5268" xr:uid="{00000000-0005-0000-0000-000001D60000}"/>
    <cellStyle name="Normal 5 2 4 3 3" xfId="5269" xr:uid="{00000000-0005-0000-0000-000002D60000}"/>
    <cellStyle name="Normal 5 2 4 4" xfId="5270" xr:uid="{00000000-0005-0000-0000-000003D60000}"/>
    <cellStyle name="Normal 5 2 4 4 2" xfId="5271" xr:uid="{00000000-0005-0000-0000-000004D60000}"/>
    <cellStyle name="Normal 5 2 4 5" xfId="5272" xr:uid="{00000000-0005-0000-0000-000005D60000}"/>
    <cellStyle name="Normal 5 2 4 6" xfId="14283" xr:uid="{00000000-0005-0000-0000-000006D60000}"/>
    <cellStyle name="Normal 5 2 5" xfId="5273" xr:uid="{00000000-0005-0000-0000-000007D60000}"/>
    <cellStyle name="Normal 5 2 5 2" xfId="5274" xr:uid="{00000000-0005-0000-0000-000008D60000}"/>
    <cellStyle name="Normal 5 2 5 2 2" xfId="5275" xr:uid="{00000000-0005-0000-0000-000009D60000}"/>
    <cellStyle name="Normal 5 2 5 2 2 2" xfId="5276" xr:uid="{00000000-0005-0000-0000-00000AD60000}"/>
    <cellStyle name="Normal 5 2 5 2 2 2 2" xfId="5277" xr:uid="{00000000-0005-0000-0000-00000BD60000}"/>
    <cellStyle name="Normal 5 2 5 2 2 3" xfId="5278" xr:uid="{00000000-0005-0000-0000-00000CD60000}"/>
    <cellStyle name="Normal 5 2 5 2 3" xfId="5279" xr:uid="{00000000-0005-0000-0000-00000DD60000}"/>
    <cellStyle name="Normal 5 2 5 2 3 2" xfId="5280" xr:uid="{00000000-0005-0000-0000-00000ED60000}"/>
    <cellStyle name="Normal 5 2 5 2 4" xfId="5281" xr:uid="{00000000-0005-0000-0000-00000FD60000}"/>
    <cellStyle name="Normal 5 2 5 3" xfId="5282" xr:uid="{00000000-0005-0000-0000-000010D60000}"/>
    <cellStyle name="Normal 5 2 5 3 2" xfId="5283" xr:uid="{00000000-0005-0000-0000-000011D60000}"/>
    <cellStyle name="Normal 5 2 5 3 2 2" xfId="5284" xr:uid="{00000000-0005-0000-0000-000012D60000}"/>
    <cellStyle name="Normal 5 2 5 3 3" xfId="5285" xr:uid="{00000000-0005-0000-0000-000013D60000}"/>
    <cellStyle name="Normal 5 2 5 4" xfId="5286" xr:uid="{00000000-0005-0000-0000-000014D60000}"/>
    <cellStyle name="Normal 5 2 5 4 2" xfId="5287" xr:uid="{00000000-0005-0000-0000-000015D60000}"/>
    <cellStyle name="Normal 5 2 5 5" xfId="5288" xr:uid="{00000000-0005-0000-0000-000016D60000}"/>
    <cellStyle name="Normal 5 2 5 6" xfId="14285" xr:uid="{00000000-0005-0000-0000-000017D60000}"/>
    <cellStyle name="Normal 5 2 6" xfId="5289" xr:uid="{00000000-0005-0000-0000-000018D60000}"/>
    <cellStyle name="Normal 5 2 6 2" xfId="5290" xr:uid="{00000000-0005-0000-0000-000019D60000}"/>
    <cellStyle name="Normal 5 2 6 2 2" xfId="5291" xr:uid="{00000000-0005-0000-0000-00001AD60000}"/>
    <cellStyle name="Normal 5 2 6 2 2 2" xfId="5292" xr:uid="{00000000-0005-0000-0000-00001BD60000}"/>
    <cellStyle name="Normal 5 2 6 2 3" xfId="5293" xr:uid="{00000000-0005-0000-0000-00001CD60000}"/>
    <cellStyle name="Normal 5 2 6 3" xfId="5294" xr:uid="{00000000-0005-0000-0000-00001DD60000}"/>
    <cellStyle name="Normal 5 2 6 3 2" xfId="5295" xr:uid="{00000000-0005-0000-0000-00001ED60000}"/>
    <cellStyle name="Normal 5 2 6 4" xfId="5296" xr:uid="{00000000-0005-0000-0000-00001FD60000}"/>
    <cellStyle name="Normal 5 2 7" xfId="5297" xr:uid="{00000000-0005-0000-0000-000020D60000}"/>
    <cellStyle name="Normal 5 2 7 2" xfId="5298" xr:uid="{00000000-0005-0000-0000-000021D60000}"/>
    <cellStyle name="Normal 5 2 7 2 2" xfId="5299" xr:uid="{00000000-0005-0000-0000-000022D60000}"/>
    <cellStyle name="Normal 5 2 7 3" xfId="5300" xr:uid="{00000000-0005-0000-0000-000023D60000}"/>
    <cellStyle name="Normal 5 2 8" xfId="5301" xr:uid="{00000000-0005-0000-0000-000024D60000}"/>
    <cellStyle name="Normal 5 2 8 2" xfId="5302" xr:uid="{00000000-0005-0000-0000-000025D60000}"/>
    <cellStyle name="Normal 5 2 9" xfId="5303" xr:uid="{00000000-0005-0000-0000-000026D60000}"/>
    <cellStyle name="Normal 5 3" xfId="5304" xr:uid="{00000000-0005-0000-0000-000027D60000}"/>
    <cellStyle name="Normal 5 3 10" xfId="5305" xr:uid="{00000000-0005-0000-0000-000028D60000}"/>
    <cellStyle name="Normal 5 3 11" xfId="13767" xr:uid="{00000000-0005-0000-0000-000029D60000}"/>
    <cellStyle name="Normal 5 3 2" xfId="5306" xr:uid="{00000000-0005-0000-0000-00002AD60000}"/>
    <cellStyle name="Normal 5 3 2 2" xfId="5307" xr:uid="{00000000-0005-0000-0000-00002BD60000}"/>
    <cellStyle name="Normal 5 3 2 2 2" xfId="5308" xr:uid="{00000000-0005-0000-0000-00002CD60000}"/>
    <cellStyle name="Normal 5 3 2 2 2 2" xfId="5309" xr:uid="{00000000-0005-0000-0000-00002DD60000}"/>
    <cellStyle name="Normal 5 3 2 2 2 2 2" xfId="5310" xr:uid="{00000000-0005-0000-0000-00002ED60000}"/>
    <cellStyle name="Normal 5 3 2 2 2 2 2 2" xfId="5311" xr:uid="{00000000-0005-0000-0000-00002FD60000}"/>
    <cellStyle name="Normal 5 3 2 2 2 2 2 2 2" xfId="5312" xr:uid="{00000000-0005-0000-0000-000030D60000}"/>
    <cellStyle name="Normal 5 3 2 2 2 2 2 3" xfId="5313" xr:uid="{00000000-0005-0000-0000-000031D60000}"/>
    <cellStyle name="Normal 5 3 2 2 2 2 3" xfId="5314" xr:uid="{00000000-0005-0000-0000-000032D60000}"/>
    <cellStyle name="Normal 5 3 2 2 2 2 3 2" xfId="5315" xr:uid="{00000000-0005-0000-0000-000033D60000}"/>
    <cellStyle name="Normal 5 3 2 2 2 2 4" xfId="5316" xr:uid="{00000000-0005-0000-0000-000034D60000}"/>
    <cellStyle name="Normal 5 3 2 2 2 3" xfId="5317" xr:uid="{00000000-0005-0000-0000-000035D60000}"/>
    <cellStyle name="Normal 5 3 2 2 2 3 2" xfId="5318" xr:uid="{00000000-0005-0000-0000-000036D60000}"/>
    <cellStyle name="Normal 5 3 2 2 2 3 2 2" xfId="5319" xr:uid="{00000000-0005-0000-0000-000037D60000}"/>
    <cellStyle name="Normal 5 3 2 2 2 3 3" xfId="5320" xr:uid="{00000000-0005-0000-0000-000038D60000}"/>
    <cellStyle name="Normal 5 3 2 2 2 4" xfId="5321" xr:uid="{00000000-0005-0000-0000-000039D60000}"/>
    <cellStyle name="Normal 5 3 2 2 2 4 2" xfId="5322" xr:uid="{00000000-0005-0000-0000-00003AD60000}"/>
    <cellStyle name="Normal 5 3 2 2 2 5" xfId="5323" xr:uid="{00000000-0005-0000-0000-00003BD60000}"/>
    <cellStyle name="Normal 5 3 2 2 3" xfId="5324" xr:uid="{00000000-0005-0000-0000-00003CD60000}"/>
    <cellStyle name="Normal 5 3 2 2 3 2" xfId="5325" xr:uid="{00000000-0005-0000-0000-00003DD60000}"/>
    <cellStyle name="Normal 5 3 2 2 3 2 2" xfId="5326" xr:uid="{00000000-0005-0000-0000-00003ED60000}"/>
    <cellStyle name="Normal 5 3 2 2 3 2 2 2" xfId="5327" xr:uid="{00000000-0005-0000-0000-00003FD60000}"/>
    <cellStyle name="Normal 5 3 2 2 3 2 3" xfId="5328" xr:uid="{00000000-0005-0000-0000-000040D60000}"/>
    <cellStyle name="Normal 5 3 2 2 3 3" xfId="5329" xr:uid="{00000000-0005-0000-0000-000041D60000}"/>
    <cellStyle name="Normal 5 3 2 2 3 3 2" xfId="5330" xr:uid="{00000000-0005-0000-0000-000042D60000}"/>
    <cellStyle name="Normal 5 3 2 2 3 4" xfId="5331" xr:uid="{00000000-0005-0000-0000-000043D60000}"/>
    <cellStyle name="Normal 5 3 2 2 4" xfId="5332" xr:uid="{00000000-0005-0000-0000-000044D60000}"/>
    <cellStyle name="Normal 5 3 2 2 4 2" xfId="5333" xr:uid="{00000000-0005-0000-0000-000045D60000}"/>
    <cellStyle name="Normal 5 3 2 2 4 2 2" xfId="5334" xr:uid="{00000000-0005-0000-0000-000046D60000}"/>
    <cellStyle name="Normal 5 3 2 2 4 3" xfId="5335" xr:uid="{00000000-0005-0000-0000-000047D60000}"/>
    <cellStyle name="Normal 5 3 2 2 5" xfId="5336" xr:uid="{00000000-0005-0000-0000-000048D60000}"/>
    <cellStyle name="Normal 5 3 2 2 5 2" xfId="5337" xr:uid="{00000000-0005-0000-0000-000049D60000}"/>
    <cellStyle name="Normal 5 3 2 2 6" xfId="5338" xr:uid="{00000000-0005-0000-0000-00004AD60000}"/>
    <cellStyle name="Normal 5 3 2 3" xfId="5339" xr:uid="{00000000-0005-0000-0000-00004BD60000}"/>
    <cellStyle name="Normal 5 3 2 3 2" xfId="5340" xr:uid="{00000000-0005-0000-0000-00004CD60000}"/>
    <cellStyle name="Normal 5 3 2 3 2 2" xfId="5341" xr:uid="{00000000-0005-0000-0000-00004DD60000}"/>
    <cellStyle name="Normal 5 3 2 3 2 2 2" xfId="5342" xr:uid="{00000000-0005-0000-0000-00004ED60000}"/>
    <cellStyle name="Normal 5 3 2 3 2 2 2 2" xfId="5343" xr:uid="{00000000-0005-0000-0000-00004FD60000}"/>
    <cellStyle name="Normal 5 3 2 3 2 2 3" xfId="5344" xr:uid="{00000000-0005-0000-0000-000050D60000}"/>
    <cellStyle name="Normal 5 3 2 3 2 3" xfId="5345" xr:uid="{00000000-0005-0000-0000-000051D60000}"/>
    <cellStyle name="Normal 5 3 2 3 2 3 2" xfId="5346" xr:uid="{00000000-0005-0000-0000-000052D60000}"/>
    <cellStyle name="Normal 5 3 2 3 2 4" xfId="5347" xr:uid="{00000000-0005-0000-0000-000053D60000}"/>
    <cellStyle name="Normal 5 3 2 3 3" xfId="5348" xr:uid="{00000000-0005-0000-0000-000054D60000}"/>
    <cellStyle name="Normal 5 3 2 3 3 2" xfId="5349" xr:uid="{00000000-0005-0000-0000-000055D60000}"/>
    <cellStyle name="Normal 5 3 2 3 3 2 2" xfId="5350" xr:uid="{00000000-0005-0000-0000-000056D60000}"/>
    <cellStyle name="Normal 5 3 2 3 3 3" xfId="5351" xr:uid="{00000000-0005-0000-0000-000057D60000}"/>
    <cellStyle name="Normal 5 3 2 3 4" xfId="5352" xr:uid="{00000000-0005-0000-0000-000058D60000}"/>
    <cellStyle name="Normal 5 3 2 3 4 2" xfId="5353" xr:uid="{00000000-0005-0000-0000-000059D60000}"/>
    <cellStyle name="Normal 5 3 2 3 5" xfId="5354" xr:uid="{00000000-0005-0000-0000-00005AD60000}"/>
    <cellStyle name="Normal 5 3 2 4" xfId="5355" xr:uid="{00000000-0005-0000-0000-00005BD60000}"/>
    <cellStyle name="Normal 5 3 2 4 2" xfId="5356" xr:uid="{00000000-0005-0000-0000-00005CD60000}"/>
    <cellStyle name="Normal 5 3 2 4 2 2" xfId="5357" xr:uid="{00000000-0005-0000-0000-00005DD60000}"/>
    <cellStyle name="Normal 5 3 2 4 2 2 2" xfId="5358" xr:uid="{00000000-0005-0000-0000-00005ED60000}"/>
    <cellStyle name="Normal 5 3 2 4 2 2 2 2" xfId="5359" xr:uid="{00000000-0005-0000-0000-00005FD60000}"/>
    <cellStyle name="Normal 5 3 2 4 2 2 3" xfId="5360" xr:uid="{00000000-0005-0000-0000-000060D60000}"/>
    <cellStyle name="Normal 5 3 2 4 2 3" xfId="5361" xr:uid="{00000000-0005-0000-0000-000061D60000}"/>
    <cellStyle name="Normal 5 3 2 4 2 3 2" xfId="5362" xr:uid="{00000000-0005-0000-0000-000062D60000}"/>
    <cellStyle name="Normal 5 3 2 4 2 4" xfId="5363" xr:uid="{00000000-0005-0000-0000-000063D60000}"/>
    <cellStyle name="Normal 5 3 2 4 3" xfId="5364" xr:uid="{00000000-0005-0000-0000-000064D60000}"/>
    <cellStyle name="Normal 5 3 2 4 3 2" xfId="5365" xr:uid="{00000000-0005-0000-0000-000065D60000}"/>
    <cellStyle name="Normal 5 3 2 4 3 2 2" xfId="5366" xr:uid="{00000000-0005-0000-0000-000066D60000}"/>
    <cellStyle name="Normal 5 3 2 4 3 3" xfId="5367" xr:uid="{00000000-0005-0000-0000-000067D60000}"/>
    <cellStyle name="Normal 5 3 2 4 4" xfId="5368" xr:uid="{00000000-0005-0000-0000-000068D60000}"/>
    <cellStyle name="Normal 5 3 2 4 4 2" xfId="5369" xr:uid="{00000000-0005-0000-0000-000069D60000}"/>
    <cellStyle name="Normal 5 3 2 4 5" xfId="5370" xr:uid="{00000000-0005-0000-0000-00006AD60000}"/>
    <cellStyle name="Normal 5 3 2 5" xfId="5371" xr:uid="{00000000-0005-0000-0000-00006BD60000}"/>
    <cellStyle name="Normal 5 3 2 5 2" xfId="5372" xr:uid="{00000000-0005-0000-0000-00006CD60000}"/>
    <cellStyle name="Normal 5 3 2 5 2 2" xfId="5373" xr:uid="{00000000-0005-0000-0000-00006DD60000}"/>
    <cellStyle name="Normal 5 3 2 5 2 2 2" xfId="5374" xr:uid="{00000000-0005-0000-0000-00006ED60000}"/>
    <cellStyle name="Normal 5 3 2 5 2 3" xfId="5375" xr:uid="{00000000-0005-0000-0000-00006FD60000}"/>
    <cellStyle name="Normal 5 3 2 5 3" xfId="5376" xr:uid="{00000000-0005-0000-0000-000070D60000}"/>
    <cellStyle name="Normal 5 3 2 5 3 2" xfId="5377" xr:uid="{00000000-0005-0000-0000-000071D60000}"/>
    <cellStyle name="Normal 5 3 2 5 4" xfId="5378" xr:uid="{00000000-0005-0000-0000-000072D60000}"/>
    <cellStyle name="Normal 5 3 2 6" xfId="5379" xr:uid="{00000000-0005-0000-0000-000073D60000}"/>
    <cellStyle name="Normal 5 3 2 6 2" xfId="5380" xr:uid="{00000000-0005-0000-0000-000074D60000}"/>
    <cellStyle name="Normal 5 3 2 6 2 2" xfId="5381" xr:uid="{00000000-0005-0000-0000-000075D60000}"/>
    <cellStyle name="Normal 5 3 2 6 3" xfId="5382" xr:uid="{00000000-0005-0000-0000-000076D60000}"/>
    <cellStyle name="Normal 5 3 2 7" xfId="5383" xr:uid="{00000000-0005-0000-0000-000077D60000}"/>
    <cellStyle name="Normal 5 3 2 7 2" xfId="5384" xr:uid="{00000000-0005-0000-0000-000078D60000}"/>
    <cellStyle name="Normal 5 3 2 8" xfId="5385" xr:uid="{00000000-0005-0000-0000-000079D60000}"/>
    <cellStyle name="Normal 5 3 3" xfId="5386" xr:uid="{00000000-0005-0000-0000-00007AD60000}"/>
    <cellStyle name="Normal 5 3 3 2" xfId="5387" xr:uid="{00000000-0005-0000-0000-00007BD60000}"/>
    <cellStyle name="Normal 5 3 3 2 2" xfId="5388" xr:uid="{00000000-0005-0000-0000-00007CD60000}"/>
    <cellStyle name="Normal 5 3 3 2 2 2" xfId="5389" xr:uid="{00000000-0005-0000-0000-00007DD60000}"/>
    <cellStyle name="Normal 5 3 3 2 2 2 2" xfId="5390" xr:uid="{00000000-0005-0000-0000-00007ED60000}"/>
    <cellStyle name="Normal 5 3 3 2 2 2 2 2" xfId="5391" xr:uid="{00000000-0005-0000-0000-00007FD60000}"/>
    <cellStyle name="Normal 5 3 3 2 2 2 3" xfId="5392" xr:uid="{00000000-0005-0000-0000-000080D60000}"/>
    <cellStyle name="Normal 5 3 3 2 2 3" xfId="5393" xr:uid="{00000000-0005-0000-0000-000081D60000}"/>
    <cellStyle name="Normal 5 3 3 2 2 3 2" xfId="5394" xr:uid="{00000000-0005-0000-0000-000082D60000}"/>
    <cellStyle name="Normal 5 3 3 2 2 4" xfId="5395" xr:uid="{00000000-0005-0000-0000-000083D60000}"/>
    <cellStyle name="Normal 5 3 3 2 3" xfId="5396" xr:uid="{00000000-0005-0000-0000-000084D60000}"/>
    <cellStyle name="Normal 5 3 3 2 3 2" xfId="5397" xr:uid="{00000000-0005-0000-0000-000085D60000}"/>
    <cellStyle name="Normal 5 3 3 2 3 2 2" xfId="5398" xr:uid="{00000000-0005-0000-0000-000086D60000}"/>
    <cellStyle name="Normal 5 3 3 2 3 3" xfId="5399" xr:uid="{00000000-0005-0000-0000-000087D60000}"/>
    <cellStyle name="Normal 5 3 3 2 4" xfId="5400" xr:uid="{00000000-0005-0000-0000-000088D60000}"/>
    <cellStyle name="Normal 5 3 3 2 4 2" xfId="5401" xr:uid="{00000000-0005-0000-0000-000089D60000}"/>
    <cellStyle name="Normal 5 3 3 2 5" xfId="5402" xr:uid="{00000000-0005-0000-0000-00008AD60000}"/>
    <cellStyle name="Normal 5 3 3 3" xfId="5403" xr:uid="{00000000-0005-0000-0000-00008BD60000}"/>
    <cellStyle name="Normal 5 3 3 3 2" xfId="5404" xr:uid="{00000000-0005-0000-0000-00008CD60000}"/>
    <cellStyle name="Normal 5 3 3 3 2 2" xfId="5405" xr:uid="{00000000-0005-0000-0000-00008DD60000}"/>
    <cellStyle name="Normal 5 3 3 3 2 2 2" xfId="5406" xr:uid="{00000000-0005-0000-0000-00008ED60000}"/>
    <cellStyle name="Normal 5 3 3 3 2 3" xfId="5407" xr:uid="{00000000-0005-0000-0000-00008FD60000}"/>
    <cellStyle name="Normal 5 3 3 3 3" xfId="5408" xr:uid="{00000000-0005-0000-0000-000090D60000}"/>
    <cellStyle name="Normal 5 3 3 3 3 2" xfId="5409" xr:uid="{00000000-0005-0000-0000-000091D60000}"/>
    <cellStyle name="Normal 5 3 3 3 4" xfId="5410" xr:uid="{00000000-0005-0000-0000-000092D60000}"/>
    <cellStyle name="Normal 5 3 3 4" xfId="5411" xr:uid="{00000000-0005-0000-0000-000093D60000}"/>
    <cellStyle name="Normal 5 3 3 4 2" xfId="5412" xr:uid="{00000000-0005-0000-0000-000094D60000}"/>
    <cellStyle name="Normal 5 3 3 4 2 2" xfId="5413" xr:uid="{00000000-0005-0000-0000-000095D60000}"/>
    <cellStyle name="Normal 5 3 3 4 3" xfId="5414" xr:uid="{00000000-0005-0000-0000-000096D60000}"/>
    <cellStyle name="Normal 5 3 3 5" xfId="5415" xr:uid="{00000000-0005-0000-0000-000097D60000}"/>
    <cellStyle name="Normal 5 3 3 5 2" xfId="5416" xr:uid="{00000000-0005-0000-0000-000098D60000}"/>
    <cellStyle name="Normal 5 3 3 6" xfId="5417" xr:uid="{00000000-0005-0000-0000-000099D60000}"/>
    <cellStyle name="Normal 5 3 4" xfId="5418" xr:uid="{00000000-0005-0000-0000-00009AD60000}"/>
    <cellStyle name="Normal 5 3 4 2" xfId="5419" xr:uid="{00000000-0005-0000-0000-00009BD60000}"/>
    <cellStyle name="Normal 5 3 4 2 2" xfId="5420" xr:uid="{00000000-0005-0000-0000-00009CD60000}"/>
    <cellStyle name="Normal 5 3 4 2 2 2" xfId="5421" xr:uid="{00000000-0005-0000-0000-00009DD60000}"/>
    <cellStyle name="Normal 5 3 4 2 2 2 2" xfId="5422" xr:uid="{00000000-0005-0000-0000-00009ED60000}"/>
    <cellStyle name="Normal 5 3 4 2 2 3" xfId="5423" xr:uid="{00000000-0005-0000-0000-00009FD60000}"/>
    <cellStyle name="Normal 5 3 4 2 3" xfId="5424" xr:uid="{00000000-0005-0000-0000-0000A0D60000}"/>
    <cellStyle name="Normal 5 3 4 2 3 2" xfId="5425" xr:uid="{00000000-0005-0000-0000-0000A1D60000}"/>
    <cellStyle name="Normal 5 3 4 2 4" xfId="5426" xr:uid="{00000000-0005-0000-0000-0000A2D60000}"/>
    <cellStyle name="Normal 5 3 4 3" xfId="5427" xr:uid="{00000000-0005-0000-0000-0000A3D60000}"/>
    <cellStyle name="Normal 5 3 4 3 2" xfId="5428" xr:uid="{00000000-0005-0000-0000-0000A4D60000}"/>
    <cellStyle name="Normal 5 3 4 3 2 2" xfId="5429" xr:uid="{00000000-0005-0000-0000-0000A5D60000}"/>
    <cellStyle name="Normal 5 3 4 3 3" xfId="5430" xr:uid="{00000000-0005-0000-0000-0000A6D60000}"/>
    <cellStyle name="Normal 5 3 4 4" xfId="5431" xr:uid="{00000000-0005-0000-0000-0000A7D60000}"/>
    <cellStyle name="Normal 5 3 4 4 2" xfId="5432" xr:uid="{00000000-0005-0000-0000-0000A8D60000}"/>
    <cellStyle name="Normal 5 3 4 5" xfId="5433" xr:uid="{00000000-0005-0000-0000-0000A9D60000}"/>
    <cellStyle name="Normal 5 3 5" xfId="5434" xr:uid="{00000000-0005-0000-0000-0000AAD60000}"/>
    <cellStyle name="Normal 5 3 5 2" xfId="5435" xr:uid="{00000000-0005-0000-0000-0000ABD60000}"/>
    <cellStyle name="Normal 5 3 5 2 2" xfId="5436" xr:uid="{00000000-0005-0000-0000-0000ACD60000}"/>
    <cellStyle name="Normal 5 3 5 2 2 2" xfId="5437" xr:uid="{00000000-0005-0000-0000-0000ADD60000}"/>
    <cellStyle name="Normal 5 3 5 2 2 2 2" xfId="5438" xr:uid="{00000000-0005-0000-0000-0000AED60000}"/>
    <cellStyle name="Normal 5 3 5 2 2 3" xfId="5439" xr:uid="{00000000-0005-0000-0000-0000AFD60000}"/>
    <cellStyle name="Normal 5 3 5 2 3" xfId="5440" xr:uid="{00000000-0005-0000-0000-0000B0D60000}"/>
    <cellStyle name="Normal 5 3 5 2 3 2" xfId="5441" xr:uid="{00000000-0005-0000-0000-0000B1D60000}"/>
    <cellStyle name="Normal 5 3 5 2 4" xfId="5442" xr:uid="{00000000-0005-0000-0000-0000B2D60000}"/>
    <cellStyle name="Normal 5 3 5 3" xfId="5443" xr:uid="{00000000-0005-0000-0000-0000B3D60000}"/>
    <cellStyle name="Normal 5 3 5 3 2" xfId="5444" xr:uid="{00000000-0005-0000-0000-0000B4D60000}"/>
    <cellStyle name="Normal 5 3 5 3 2 2" xfId="5445" xr:uid="{00000000-0005-0000-0000-0000B5D60000}"/>
    <cellStyle name="Normal 5 3 5 3 3" xfId="5446" xr:uid="{00000000-0005-0000-0000-0000B6D60000}"/>
    <cellStyle name="Normal 5 3 5 4" xfId="5447" xr:uid="{00000000-0005-0000-0000-0000B7D60000}"/>
    <cellStyle name="Normal 5 3 5 4 2" xfId="5448" xr:uid="{00000000-0005-0000-0000-0000B8D60000}"/>
    <cellStyle name="Normal 5 3 5 5" xfId="5449" xr:uid="{00000000-0005-0000-0000-0000B9D60000}"/>
    <cellStyle name="Normal 5 3 6" xfId="5450" xr:uid="{00000000-0005-0000-0000-0000BAD60000}"/>
    <cellStyle name="Normal 5 3 6 2" xfId="5451" xr:uid="{00000000-0005-0000-0000-0000BBD60000}"/>
    <cellStyle name="Normal 5 3 6 2 2" xfId="5452" xr:uid="{00000000-0005-0000-0000-0000BCD60000}"/>
    <cellStyle name="Normal 5 3 6 2 2 2" xfId="5453" xr:uid="{00000000-0005-0000-0000-0000BDD60000}"/>
    <cellStyle name="Normal 5 3 6 2 3" xfId="5454" xr:uid="{00000000-0005-0000-0000-0000BED60000}"/>
    <cellStyle name="Normal 5 3 6 3" xfId="5455" xr:uid="{00000000-0005-0000-0000-0000BFD60000}"/>
    <cellStyle name="Normal 5 3 6 3 2" xfId="5456" xr:uid="{00000000-0005-0000-0000-0000C0D60000}"/>
    <cellStyle name="Normal 5 3 6 4" xfId="5457" xr:uid="{00000000-0005-0000-0000-0000C1D60000}"/>
    <cellStyle name="Normal 5 3 7" xfId="5458" xr:uid="{00000000-0005-0000-0000-0000C2D60000}"/>
    <cellStyle name="Normal 5 3 7 2" xfId="5459" xr:uid="{00000000-0005-0000-0000-0000C3D60000}"/>
    <cellStyle name="Normal 5 3 7 2 2" xfId="5460" xr:uid="{00000000-0005-0000-0000-0000C4D60000}"/>
    <cellStyle name="Normal 5 3 7 3" xfId="5461" xr:uid="{00000000-0005-0000-0000-0000C5D60000}"/>
    <cellStyle name="Normal 5 3 8" xfId="5462" xr:uid="{00000000-0005-0000-0000-0000C6D60000}"/>
    <cellStyle name="Normal 5 3 8 2" xfId="5463" xr:uid="{00000000-0005-0000-0000-0000C7D60000}"/>
    <cellStyle name="Normal 5 3 9" xfId="5464" xr:uid="{00000000-0005-0000-0000-0000C8D60000}"/>
    <cellStyle name="Normal 5 4" xfId="5465" xr:uid="{00000000-0005-0000-0000-0000C9D60000}"/>
    <cellStyle name="Normal 5 4 10" xfId="5466" xr:uid="{00000000-0005-0000-0000-0000CAD60000}"/>
    <cellStyle name="Normal 5 4 2" xfId="5467" xr:uid="{00000000-0005-0000-0000-0000CBD60000}"/>
    <cellStyle name="Normal 5 4 2 2" xfId="5468" xr:uid="{00000000-0005-0000-0000-0000CCD60000}"/>
    <cellStyle name="Normal 5 4 2 2 2" xfId="5469" xr:uid="{00000000-0005-0000-0000-0000CDD60000}"/>
    <cellStyle name="Normal 5 4 2 2 2 2" xfId="5470" xr:uid="{00000000-0005-0000-0000-0000CED60000}"/>
    <cellStyle name="Normal 5 4 2 2 2 2 2" xfId="5471" xr:uid="{00000000-0005-0000-0000-0000CFD60000}"/>
    <cellStyle name="Normal 5 4 2 2 2 2 2 2" xfId="5472" xr:uid="{00000000-0005-0000-0000-0000D0D60000}"/>
    <cellStyle name="Normal 5 4 2 2 2 2 3" xfId="5473" xr:uid="{00000000-0005-0000-0000-0000D1D60000}"/>
    <cellStyle name="Normal 5 4 2 2 2 3" xfId="5474" xr:uid="{00000000-0005-0000-0000-0000D2D60000}"/>
    <cellStyle name="Normal 5 4 2 2 2 3 2" xfId="5475" xr:uid="{00000000-0005-0000-0000-0000D3D60000}"/>
    <cellStyle name="Normal 5 4 2 2 2 4" xfId="5476" xr:uid="{00000000-0005-0000-0000-0000D4D60000}"/>
    <cellStyle name="Normal 5 4 2 2 3" xfId="5477" xr:uid="{00000000-0005-0000-0000-0000D5D60000}"/>
    <cellStyle name="Normal 5 4 2 2 3 2" xfId="5478" xr:uid="{00000000-0005-0000-0000-0000D6D60000}"/>
    <cellStyle name="Normal 5 4 2 2 3 2 2" xfId="5479" xr:uid="{00000000-0005-0000-0000-0000D7D60000}"/>
    <cellStyle name="Normal 5 4 2 2 3 3" xfId="5480" xr:uid="{00000000-0005-0000-0000-0000D8D60000}"/>
    <cellStyle name="Normal 5 4 2 2 4" xfId="5481" xr:uid="{00000000-0005-0000-0000-0000D9D60000}"/>
    <cellStyle name="Normal 5 4 2 2 4 2" xfId="5482" xr:uid="{00000000-0005-0000-0000-0000DAD60000}"/>
    <cellStyle name="Normal 5 4 2 2 5" xfId="5483" xr:uid="{00000000-0005-0000-0000-0000DBD60000}"/>
    <cellStyle name="Normal 5 4 2 2 6" xfId="14287" xr:uid="{00000000-0005-0000-0000-0000DCD60000}"/>
    <cellStyle name="Normal 5 4 2 3" xfId="5484" xr:uid="{00000000-0005-0000-0000-0000DDD60000}"/>
    <cellStyle name="Normal 5 4 2 3 2" xfId="5485" xr:uid="{00000000-0005-0000-0000-0000DED60000}"/>
    <cellStyle name="Normal 5 4 2 3 2 2" xfId="5486" xr:uid="{00000000-0005-0000-0000-0000DFD60000}"/>
    <cellStyle name="Normal 5 4 2 3 2 2 2" xfId="5487" xr:uid="{00000000-0005-0000-0000-0000E0D60000}"/>
    <cellStyle name="Normal 5 4 2 3 2 2 2 2" xfId="5488" xr:uid="{00000000-0005-0000-0000-0000E1D60000}"/>
    <cellStyle name="Normal 5 4 2 3 2 2 3" xfId="5489" xr:uid="{00000000-0005-0000-0000-0000E2D60000}"/>
    <cellStyle name="Normal 5 4 2 3 2 3" xfId="5490" xr:uid="{00000000-0005-0000-0000-0000E3D60000}"/>
    <cellStyle name="Normal 5 4 2 3 2 3 2" xfId="5491" xr:uid="{00000000-0005-0000-0000-0000E4D60000}"/>
    <cellStyle name="Normal 5 4 2 3 2 4" xfId="5492" xr:uid="{00000000-0005-0000-0000-0000E5D60000}"/>
    <cellStyle name="Normal 5 4 2 3 3" xfId="5493" xr:uid="{00000000-0005-0000-0000-0000E6D60000}"/>
    <cellStyle name="Normal 5 4 2 3 3 2" xfId="5494" xr:uid="{00000000-0005-0000-0000-0000E7D60000}"/>
    <cellStyle name="Normal 5 4 2 3 3 2 2" xfId="5495" xr:uid="{00000000-0005-0000-0000-0000E8D60000}"/>
    <cellStyle name="Normal 5 4 2 3 3 3" xfId="5496" xr:uid="{00000000-0005-0000-0000-0000E9D60000}"/>
    <cellStyle name="Normal 5 4 2 3 4" xfId="5497" xr:uid="{00000000-0005-0000-0000-0000EAD60000}"/>
    <cellStyle name="Normal 5 4 2 3 4 2" xfId="5498" xr:uid="{00000000-0005-0000-0000-0000EBD60000}"/>
    <cellStyle name="Normal 5 4 2 3 5" xfId="5499" xr:uid="{00000000-0005-0000-0000-0000ECD60000}"/>
    <cellStyle name="Normal 5 4 2 4" xfId="5500" xr:uid="{00000000-0005-0000-0000-0000EDD60000}"/>
    <cellStyle name="Normal 5 4 2 4 2" xfId="5501" xr:uid="{00000000-0005-0000-0000-0000EED60000}"/>
    <cellStyle name="Normal 5 4 2 4 2 2" xfId="5502" xr:uid="{00000000-0005-0000-0000-0000EFD60000}"/>
    <cellStyle name="Normal 5 4 2 4 2 2 2" xfId="5503" xr:uid="{00000000-0005-0000-0000-0000F0D60000}"/>
    <cellStyle name="Normal 5 4 2 4 2 2 2 2" xfId="60319" xr:uid="{00000000-0005-0000-0000-0000F1D60000}"/>
    <cellStyle name="Normal 5 4 2 4 2 2 2 3" xfId="60320" xr:uid="{00000000-0005-0000-0000-0000F2D60000}"/>
    <cellStyle name="Normal 5 4 2 4 2 2 2 4" xfId="60321" xr:uid="{00000000-0005-0000-0000-0000F3D60000}"/>
    <cellStyle name="Normal 5 4 2 4 2 2 3" xfId="60322" xr:uid="{00000000-0005-0000-0000-0000F4D60000}"/>
    <cellStyle name="Normal 5 4 2 4 2 2 3 2" xfId="60323" xr:uid="{00000000-0005-0000-0000-0000F5D60000}"/>
    <cellStyle name="Normal 5 4 2 4 2 2 3 3" xfId="60324" xr:uid="{00000000-0005-0000-0000-0000F6D60000}"/>
    <cellStyle name="Normal 5 4 2 4 2 2 4" xfId="60325" xr:uid="{00000000-0005-0000-0000-0000F7D60000}"/>
    <cellStyle name="Normal 5 4 2 4 2 2 4 2" xfId="60326" xr:uid="{00000000-0005-0000-0000-0000F8D60000}"/>
    <cellStyle name="Normal 5 4 2 4 2 2 5" xfId="60327" xr:uid="{00000000-0005-0000-0000-0000F9D60000}"/>
    <cellStyle name="Normal 5 4 2 4 2 2 6" xfId="60328" xr:uid="{00000000-0005-0000-0000-0000FAD60000}"/>
    <cellStyle name="Normal 5 4 2 4 2 3" xfId="5504" xr:uid="{00000000-0005-0000-0000-0000FBD60000}"/>
    <cellStyle name="Normal 5 4 2 4 2 3 2" xfId="60329" xr:uid="{00000000-0005-0000-0000-0000FCD60000}"/>
    <cellStyle name="Normal 5 4 2 4 2 4" xfId="60330" xr:uid="{00000000-0005-0000-0000-0000FDD60000}"/>
    <cellStyle name="Normal 5 4 2 4 2 5" xfId="60331" xr:uid="{00000000-0005-0000-0000-0000FED60000}"/>
    <cellStyle name="Normal 5 4 2 4 3" xfId="5505" xr:uid="{00000000-0005-0000-0000-0000FFD60000}"/>
    <cellStyle name="Normal 5 4 2 4 3 2" xfId="5506" xr:uid="{00000000-0005-0000-0000-000000D70000}"/>
    <cellStyle name="Normal 5 4 2 4 4" xfId="5507" xr:uid="{00000000-0005-0000-0000-000001D70000}"/>
    <cellStyle name="Normal 5 4 2 4 4 2" xfId="60332" xr:uid="{00000000-0005-0000-0000-000002D70000}"/>
    <cellStyle name="Normal 5 4 2 4 5" xfId="60333" xr:uid="{00000000-0005-0000-0000-000003D70000}"/>
    <cellStyle name="Normal 5 4 2 4 6" xfId="60334" xr:uid="{00000000-0005-0000-0000-000004D70000}"/>
    <cellStyle name="Normal 5 4 2 5" xfId="5508" xr:uid="{00000000-0005-0000-0000-000005D70000}"/>
    <cellStyle name="Normal 5 4 2 5 2" xfId="5509" xr:uid="{00000000-0005-0000-0000-000006D70000}"/>
    <cellStyle name="Normal 5 4 2 5 2 2" xfId="5510" xr:uid="{00000000-0005-0000-0000-000007D70000}"/>
    <cellStyle name="Normal 5 4 2 5 3" xfId="5511" xr:uid="{00000000-0005-0000-0000-000008D70000}"/>
    <cellStyle name="Normal 5 4 2 6" xfId="5512" xr:uid="{00000000-0005-0000-0000-000009D70000}"/>
    <cellStyle name="Normal 5 4 2 6 2" xfId="5513" xr:uid="{00000000-0005-0000-0000-00000AD70000}"/>
    <cellStyle name="Normal 5 4 2 7" xfId="5514" xr:uid="{00000000-0005-0000-0000-00000BD70000}"/>
    <cellStyle name="Normal 5 4 2 8" xfId="14286" xr:uid="{00000000-0005-0000-0000-00000CD70000}"/>
    <cellStyle name="Normal 5 4 3" xfId="5515" xr:uid="{00000000-0005-0000-0000-00000DD70000}"/>
    <cellStyle name="Normal 5 4 3 2" xfId="5516" xr:uid="{00000000-0005-0000-0000-00000ED70000}"/>
    <cellStyle name="Normal 5 4 3 2 2" xfId="5517" xr:uid="{00000000-0005-0000-0000-00000FD70000}"/>
    <cellStyle name="Normal 5 4 3 2 2 2" xfId="5518" xr:uid="{00000000-0005-0000-0000-000010D70000}"/>
    <cellStyle name="Normal 5 4 3 2 2 2 2" xfId="5519" xr:uid="{00000000-0005-0000-0000-000011D70000}"/>
    <cellStyle name="Normal 5 4 3 2 2 2 2 2" xfId="5520" xr:uid="{00000000-0005-0000-0000-000012D70000}"/>
    <cellStyle name="Normal 5 4 3 2 2 2 3" xfId="5521" xr:uid="{00000000-0005-0000-0000-000013D70000}"/>
    <cellStyle name="Normal 5 4 3 2 2 3" xfId="5522" xr:uid="{00000000-0005-0000-0000-000014D70000}"/>
    <cellStyle name="Normal 5 4 3 2 2 3 2" xfId="5523" xr:uid="{00000000-0005-0000-0000-000015D70000}"/>
    <cellStyle name="Normal 5 4 3 2 2 4" xfId="5524" xr:uid="{00000000-0005-0000-0000-000016D70000}"/>
    <cellStyle name="Normal 5 4 3 2 3" xfId="5525" xr:uid="{00000000-0005-0000-0000-000017D70000}"/>
    <cellStyle name="Normal 5 4 3 2 3 2" xfId="5526" xr:uid="{00000000-0005-0000-0000-000018D70000}"/>
    <cellStyle name="Normal 5 4 3 2 3 2 2" xfId="5527" xr:uid="{00000000-0005-0000-0000-000019D70000}"/>
    <cellStyle name="Normal 5 4 3 2 3 3" xfId="5528" xr:uid="{00000000-0005-0000-0000-00001AD70000}"/>
    <cellStyle name="Normal 5 4 3 2 4" xfId="5529" xr:uid="{00000000-0005-0000-0000-00001BD70000}"/>
    <cellStyle name="Normal 5 4 3 2 4 2" xfId="5530" xr:uid="{00000000-0005-0000-0000-00001CD70000}"/>
    <cellStyle name="Normal 5 4 3 2 5" xfId="5531" xr:uid="{00000000-0005-0000-0000-00001DD70000}"/>
    <cellStyle name="Normal 5 4 3 3" xfId="5532" xr:uid="{00000000-0005-0000-0000-00001ED70000}"/>
    <cellStyle name="Normal 5 4 3 3 2" xfId="5533" xr:uid="{00000000-0005-0000-0000-00001FD70000}"/>
    <cellStyle name="Normal 5 4 3 3 2 2" xfId="5534" xr:uid="{00000000-0005-0000-0000-000020D70000}"/>
    <cellStyle name="Normal 5 4 3 3 2 2 2" xfId="5535" xr:uid="{00000000-0005-0000-0000-000021D70000}"/>
    <cellStyle name="Normal 5 4 3 3 2 3" xfId="5536" xr:uid="{00000000-0005-0000-0000-000022D70000}"/>
    <cellStyle name="Normal 5 4 3 3 3" xfId="5537" xr:uid="{00000000-0005-0000-0000-000023D70000}"/>
    <cellStyle name="Normal 5 4 3 3 3 2" xfId="5538" xr:uid="{00000000-0005-0000-0000-000024D70000}"/>
    <cellStyle name="Normal 5 4 3 3 4" xfId="5539" xr:uid="{00000000-0005-0000-0000-000025D70000}"/>
    <cellStyle name="Normal 5 4 3 4" xfId="5540" xr:uid="{00000000-0005-0000-0000-000026D70000}"/>
    <cellStyle name="Normal 5 4 3 4 2" xfId="5541" xr:uid="{00000000-0005-0000-0000-000027D70000}"/>
    <cellStyle name="Normal 5 4 3 4 2 2" xfId="5542" xr:uid="{00000000-0005-0000-0000-000028D70000}"/>
    <cellStyle name="Normal 5 4 3 4 3" xfId="5543" xr:uid="{00000000-0005-0000-0000-000029D70000}"/>
    <cellStyle name="Normal 5 4 3 5" xfId="5544" xr:uid="{00000000-0005-0000-0000-00002AD70000}"/>
    <cellStyle name="Normal 5 4 3 5 2" xfId="5545" xr:uid="{00000000-0005-0000-0000-00002BD70000}"/>
    <cellStyle name="Normal 5 4 3 6" xfId="5546" xr:uid="{00000000-0005-0000-0000-00002CD70000}"/>
    <cellStyle name="Normal 5 4 3 7" xfId="14288" xr:uid="{00000000-0005-0000-0000-00002DD70000}"/>
    <cellStyle name="Normal 5 4 4" xfId="5547" xr:uid="{00000000-0005-0000-0000-00002ED70000}"/>
    <cellStyle name="Normal 5 4 4 2" xfId="5548" xr:uid="{00000000-0005-0000-0000-00002FD70000}"/>
    <cellStyle name="Normal 5 4 4 2 2" xfId="5549" xr:uid="{00000000-0005-0000-0000-000030D70000}"/>
    <cellStyle name="Normal 5 4 4 2 2 2" xfId="5550" xr:uid="{00000000-0005-0000-0000-000031D70000}"/>
    <cellStyle name="Normal 5 4 4 2 2 2 2" xfId="5551" xr:uid="{00000000-0005-0000-0000-000032D70000}"/>
    <cellStyle name="Normal 5 4 4 2 2 3" xfId="5552" xr:uid="{00000000-0005-0000-0000-000033D70000}"/>
    <cellStyle name="Normal 5 4 4 2 3" xfId="5553" xr:uid="{00000000-0005-0000-0000-000034D70000}"/>
    <cellStyle name="Normal 5 4 4 2 3 2" xfId="5554" xr:uid="{00000000-0005-0000-0000-000035D70000}"/>
    <cellStyle name="Normal 5 4 4 2 4" xfId="5555" xr:uid="{00000000-0005-0000-0000-000036D70000}"/>
    <cellStyle name="Normal 5 4 4 3" xfId="5556" xr:uid="{00000000-0005-0000-0000-000037D70000}"/>
    <cellStyle name="Normal 5 4 4 3 2" xfId="5557" xr:uid="{00000000-0005-0000-0000-000038D70000}"/>
    <cellStyle name="Normal 5 4 4 3 2 2" xfId="5558" xr:uid="{00000000-0005-0000-0000-000039D70000}"/>
    <cellStyle name="Normal 5 4 4 3 3" xfId="5559" xr:uid="{00000000-0005-0000-0000-00003AD70000}"/>
    <cellStyle name="Normal 5 4 4 4" xfId="5560" xr:uid="{00000000-0005-0000-0000-00003BD70000}"/>
    <cellStyle name="Normal 5 4 4 4 2" xfId="5561" xr:uid="{00000000-0005-0000-0000-00003CD70000}"/>
    <cellStyle name="Normal 5 4 4 5" xfId="5562" xr:uid="{00000000-0005-0000-0000-00003DD70000}"/>
    <cellStyle name="Normal 5 4 5" xfId="5563" xr:uid="{00000000-0005-0000-0000-00003ED70000}"/>
    <cellStyle name="Normal 5 4 5 2" xfId="5564" xr:uid="{00000000-0005-0000-0000-00003FD70000}"/>
    <cellStyle name="Normal 5 4 5 2 2" xfId="5565" xr:uid="{00000000-0005-0000-0000-000040D70000}"/>
    <cellStyle name="Normal 5 4 5 2 2 2" xfId="5566" xr:uid="{00000000-0005-0000-0000-000041D70000}"/>
    <cellStyle name="Normal 5 4 5 2 2 2 2" xfId="5567" xr:uid="{00000000-0005-0000-0000-000042D70000}"/>
    <cellStyle name="Normal 5 4 5 2 2 3" xfId="5568" xr:uid="{00000000-0005-0000-0000-000043D70000}"/>
    <cellStyle name="Normal 5 4 5 2 3" xfId="5569" xr:uid="{00000000-0005-0000-0000-000044D70000}"/>
    <cellStyle name="Normal 5 4 5 2 3 2" xfId="5570" xr:uid="{00000000-0005-0000-0000-000045D70000}"/>
    <cellStyle name="Normal 5 4 5 2 4" xfId="5571" xr:uid="{00000000-0005-0000-0000-000046D70000}"/>
    <cellStyle name="Normal 5 4 5 3" xfId="5572" xr:uid="{00000000-0005-0000-0000-000047D70000}"/>
    <cellStyle name="Normal 5 4 5 3 2" xfId="5573" xr:uid="{00000000-0005-0000-0000-000048D70000}"/>
    <cellStyle name="Normal 5 4 5 3 2 2" xfId="5574" xr:uid="{00000000-0005-0000-0000-000049D70000}"/>
    <cellStyle name="Normal 5 4 5 3 3" xfId="5575" xr:uid="{00000000-0005-0000-0000-00004AD70000}"/>
    <cellStyle name="Normal 5 4 5 4" xfId="5576" xr:uid="{00000000-0005-0000-0000-00004BD70000}"/>
    <cellStyle name="Normal 5 4 5 4 2" xfId="5577" xr:uid="{00000000-0005-0000-0000-00004CD70000}"/>
    <cellStyle name="Normal 5 4 5 5" xfId="5578" xr:uid="{00000000-0005-0000-0000-00004DD70000}"/>
    <cellStyle name="Normal 5 4 6" xfId="5579" xr:uid="{00000000-0005-0000-0000-00004ED70000}"/>
    <cellStyle name="Normal 5 4 6 2" xfId="5580" xr:uid="{00000000-0005-0000-0000-00004FD70000}"/>
    <cellStyle name="Normal 5 4 6 2 2" xfId="5581" xr:uid="{00000000-0005-0000-0000-000050D70000}"/>
    <cellStyle name="Normal 5 4 6 2 2 2" xfId="5582" xr:uid="{00000000-0005-0000-0000-000051D70000}"/>
    <cellStyle name="Normal 5 4 6 2 3" xfId="5583" xr:uid="{00000000-0005-0000-0000-000052D70000}"/>
    <cellStyle name="Normal 5 4 6 3" xfId="5584" xr:uid="{00000000-0005-0000-0000-000053D70000}"/>
    <cellStyle name="Normal 5 4 6 3 2" xfId="5585" xr:uid="{00000000-0005-0000-0000-000054D70000}"/>
    <cellStyle name="Normal 5 4 6 4" xfId="5586" xr:uid="{00000000-0005-0000-0000-000055D70000}"/>
    <cellStyle name="Normal 5 4 7" xfId="5587" xr:uid="{00000000-0005-0000-0000-000056D70000}"/>
    <cellStyle name="Normal 5 4 7 2" xfId="5588" xr:uid="{00000000-0005-0000-0000-000057D70000}"/>
    <cellStyle name="Normal 5 4 7 2 2" xfId="5589" xr:uid="{00000000-0005-0000-0000-000058D70000}"/>
    <cellStyle name="Normal 5 4 7 3" xfId="5590" xr:uid="{00000000-0005-0000-0000-000059D70000}"/>
    <cellStyle name="Normal 5 4 8" xfId="5591" xr:uid="{00000000-0005-0000-0000-00005AD70000}"/>
    <cellStyle name="Normal 5 4 8 2" xfId="5592" xr:uid="{00000000-0005-0000-0000-00005BD70000}"/>
    <cellStyle name="Normal 5 4 9" xfId="5593" xr:uid="{00000000-0005-0000-0000-00005CD70000}"/>
    <cellStyle name="Normal 5 5" xfId="5594" xr:uid="{00000000-0005-0000-0000-00005DD70000}"/>
    <cellStyle name="Normal 5 5 10" xfId="60335" xr:uid="{00000000-0005-0000-0000-00005ED70000}"/>
    <cellStyle name="Normal 5 5 2" xfId="5595" xr:uid="{00000000-0005-0000-0000-00005FD70000}"/>
    <cellStyle name="Normal 5 5 2 2" xfId="5596" xr:uid="{00000000-0005-0000-0000-000060D70000}"/>
    <cellStyle name="Normal 5 5 2 2 2" xfId="5597" xr:uid="{00000000-0005-0000-0000-000061D70000}"/>
    <cellStyle name="Normal 5 5 2 2 2 2" xfId="5598" xr:uid="{00000000-0005-0000-0000-000062D70000}"/>
    <cellStyle name="Normal 5 5 2 2 2 2 2" xfId="5599" xr:uid="{00000000-0005-0000-0000-000063D70000}"/>
    <cellStyle name="Normal 5 5 2 2 2 3" xfId="5600" xr:uid="{00000000-0005-0000-0000-000064D70000}"/>
    <cellStyle name="Normal 5 5 2 2 3" xfId="5601" xr:uid="{00000000-0005-0000-0000-000065D70000}"/>
    <cellStyle name="Normal 5 5 2 2 3 2" xfId="5602" xr:uid="{00000000-0005-0000-0000-000066D70000}"/>
    <cellStyle name="Normal 5 5 2 2 4" xfId="5603" xr:uid="{00000000-0005-0000-0000-000067D70000}"/>
    <cellStyle name="Normal 5 5 2 2 5" xfId="60336" xr:uid="{00000000-0005-0000-0000-000068D70000}"/>
    <cellStyle name="Normal 5 5 2 3" xfId="5604" xr:uid="{00000000-0005-0000-0000-000069D70000}"/>
    <cellStyle name="Normal 5 5 2 3 2" xfId="5605" xr:uid="{00000000-0005-0000-0000-00006AD70000}"/>
    <cellStyle name="Normal 5 5 2 3 2 2" xfId="5606" xr:uid="{00000000-0005-0000-0000-00006BD70000}"/>
    <cellStyle name="Normal 5 5 2 3 2 2 2" xfId="60337" xr:uid="{00000000-0005-0000-0000-00006CD70000}"/>
    <cellStyle name="Normal 5 5 2 3 2 2 2 2" xfId="60338" xr:uid="{00000000-0005-0000-0000-00006DD70000}"/>
    <cellStyle name="Normal 5 5 2 3 2 2 2 3" xfId="60339" xr:uid="{00000000-0005-0000-0000-00006ED70000}"/>
    <cellStyle name="Normal 5 5 2 3 2 2 2 4" xfId="60340" xr:uid="{00000000-0005-0000-0000-00006FD70000}"/>
    <cellStyle name="Normal 5 5 2 3 2 2 3" xfId="60341" xr:uid="{00000000-0005-0000-0000-000070D70000}"/>
    <cellStyle name="Normal 5 5 2 3 2 2 3 2" xfId="60342" xr:uid="{00000000-0005-0000-0000-000071D70000}"/>
    <cellStyle name="Normal 5 5 2 3 2 2 3 3" xfId="60343" xr:uid="{00000000-0005-0000-0000-000072D70000}"/>
    <cellStyle name="Normal 5 5 2 3 2 2 4" xfId="60344" xr:uid="{00000000-0005-0000-0000-000073D70000}"/>
    <cellStyle name="Normal 5 5 2 3 2 2 4 2" xfId="60345" xr:uid="{00000000-0005-0000-0000-000074D70000}"/>
    <cellStyle name="Normal 5 5 2 3 2 2 5" xfId="60346" xr:uid="{00000000-0005-0000-0000-000075D70000}"/>
    <cellStyle name="Normal 5 5 2 3 2 2 6" xfId="60347" xr:uid="{00000000-0005-0000-0000-000076D70000}"/>
    <cellStyle name="Normal 5 5 2 3 2 3" xfId="60348" xr:uid="{00000000-0005-0000-0000-000077D70000}"/>
    <cellStyle name="Normal 5 5 2 3 2 3 2" xfId="60349" xr:uid="{00000000-0005-0000-0000-000078D70000}"/>
    <cellStyle name="Normal 5 5 2 3 2 4" xfId="60350" xr:uid="{00000000-0005-0000-0000-000079D70000}"/>
    <cellStyle name="Normal 5 5 2 3 2 5" xfId="60351" xr:uid="{00000000-0005-0000-0000-00007AD70000}"/>
    <cellStyle name="Normal 5 5 2 3 3" xfId="5607" xr:uid="{00000000-0005-0000-0000-00007BD70000}"/>
    <cellStyle name="Normal 5 5 2 3 3 2" xfId="60352" xr:uid="{00000000-0005-0000-0000-00007CD70000}"/>
    <cellStyle name="Normal 5 5 2 3 4" xfId="60353" xr:uid="{00000000-0005-0000-0000-00007DD70000}"/>
    <cellStyle name="Normal 5 5 2 3 4 2" xfId="60354" xr:uid="{00000000-0005-0000-0000-00007ED70000}"/>
    <cellStyle name="Normal 5 5 2 3 5" xfId="60355" xr:uid="{00000000-0005-0000-0000-00007FD70000}"/>
    <cellStyle name="Normal 5 5 2 3 6" xfId="60356" xr:uid="{00000000-0005-0000-0000-000080D70000}"/>
    <cellStyle name="Normal 5 5 2 4" xfId="5608" xr:uid="{00000000-0005-0000-0000-000081D70000}"/>
    <cellStyle name="Normal 5 5 2 4 2" xfId="5609" xr:uid="{00000000-0005-0000-0000-000082D70000}"/>
    <cellStyle name="Normal 5 5 2 5" xfId="5610" xr:uid="{00000000-0005-0000-0000-000083D70000}"/>
    <cellStyle name="Normal 5 5 2 5 2" xfId="60357" xr:uid="{00000000-0005-0000-0000-000084D70000}"/>
    <cellStyle name="Normal 5 5 2 6" xfId="60358" xr:uid="{00000000-0005-0000-0000-000085D70000}"/>
    <cellStyle name="Normal 5 5 2 7" xfId="60359" xr:uid="{00000000-0005-0000-0000-000086D70000}"/>
    <cellStyle name="Normal 5 5 3" xfId="5611" xr:uid="{00000000-0005-0000-0000-000087D70000}"/>
    <cellStyle name="Normal 5 5 3 2" xfId="5612" xr:uid="{00000000-0005-0000-0000-000088D70000}"/>
    <cellStyle name="Normal 5 5 3 2 2" xfId="5613" xr:uid="{00000000-0005-0000-0000-000089D70000}"/>
    <cellStyle name="Normal 5 5 3 2 2 2" xfId="5614" xr:uid="{00000000-0005-0000-0000-00008AD70000}"/>
    <cellStyle name="Normal 5 5 3 2 2 2 2" xfId="5615" xr:uid="{00000000-0005-0000-0000-00008BD70000}"/>
    <cellStyle name="Normal 5 5 3 2 2 3" xfId="5616" xr:uid="{00000000-0005-0000-0000-00008CD70000}"/>
    <cellStyle name="Normal 5 5 3 2 3" xfId="5617" xr:uid="{00000000-0005-0000-0000-00008DD70000}"/>
    <cellStyle name="Normal 5 5 3 2 3 2" xfId="5618" xr:uid="{00000000-0005-0000-0000-00008ED70000}"/>
    <cellStyle name="Normal 5 5 3 2 4" xfId="5619" xr:uid="{00000000-0005-0000-0000-00008FD70000}"/>
    <cellStyle name="Normal 5 5 3 3" xfId="5620" xr:uid="{00000000-0005-0000-0000-000090D70000}"/>
    <cellStyle name="Normal 5 5 3 3 2" xfId="5621" xr:uid="{00000000-0005-0000-0000-000091D70000}"/>
    <cellStyle name="Normal 5 5 3 3 2 2" xfId="5622" xr:uid="{00000000-0005-0000-0000-000092D70000}"/>
    <cellStyle name="Normal 5 5 3 3 3" xfId="5623" xr:uid="{00000000-0005-0000-0000-000093D70000}"/>
    <cellStyle name="Normal 5 5 3 4" xfId="5624" xr:uid="{00000000-0005-0000-0000-000094D70000}"/>
    <cellStyle name="Normal 5 5 3 4 2" xfId="5625" xr:uid="{00000000-0005-0000-0000-000095D70000}"/>
    <cellStyle name="Normal 5 5 3 5" xfId="5626" xr:uid="{00000000-0005-0000-0000-000096D70000}"/>
    <cellStyle name="Normal 5 5 4" xfId="5627" xr:uid="{00000000-0005-0000-0000-000097D70000}"/>
    <cellStyle name="Normal 5 5 4 2" xfId="5628" xr:uid="{00000000-0005-0000-0000-000098D70000}"/>
    <cellStyle name="Normal 5 5 4 2 2" xfId="5629" xr:uid="{00000000-0005-0000-0000-000099D70000}"/>
    <cellStyle name="Normal 5 5 4 2 2 2" xfId="5630" xr:uid="{00000000-0005-0000-0000-00009AD70000}"/>
    <cellStyle name="Normal 5 5 4 2 3" xfId="5631" xr:uid="{00000000-0005-0000-0000-00009BD70000}"/>
    <cellStyle name="Normal 5 5 4 3" xfId="5632" xr:uid="{00000000-0005-0000-0000-00009CD70000}"/>
    <cellStyle name="Normal 5 5 4 3 2" xfId="5633" xr:uid="{00000000-0005-0000-0000-00009DD70000}"/>
    <cellStyle name="Normal 5 5 4 4" xfId="5634" xr:uid="{00000000-0005-0000-0000-00009ED70000}"/>
    <cellStyle name="Normal 5 5 5" xfId="5635" xr:uid="{00000000-0005-0000-0000-00009FD70000}"/>
    <cellStyle name="Normal 5 5 5 2" xfId="5636" xr:uid="{00000000-0005-0000-0000-0000A0D70000}"/>
    <cellStyle name="Normal 5 5 5 2 2" xfId="5637" xr:uid="{00000000-0005-0000-0000-0000A1D70000}"/>
    <cellStyle name="Normal 5 5 5 3" xfId="5638" xr:uid="{00000000-0005-0000-0000-0000A2D70000}"/>
    <cellStyle name="Normal 5 5 6" xfId="5639" xr:uid="{00000000-0005-0000-0000-0000A3D70000}"/>
    <cellStyle name="Normal 5 5 6 2" xfId="5640" xr:uid="{00000000-0005-0000-0000-0000A4D70000}"/>
    <cellStyle name="Normal 5 5 7" xfId="5641" xr:uid="{00000000-0005-0000-0000-0000A5D70000}"/>
    <cellStyle name="Normal 5 5 8" xfId="60360" xr:uid="{00000000-0005-0000-0000-0000A6D70000}"/>
    <cellStyle name="Normal 5 5 8 2" xfId="60361" xr:uid="{00000000-0005-0000-0000-0000A7D70000}"/>
    <cellStyle name="Normal 5 5 9" xfId="60362" xr:uid="{00000000-0005-0000-0000-0000A8D70000}"/>
    <cellStyle name="Normal 5 6" xfId="5642" xr:uid="{00000000-0005-0000-0000-0000A9D70000}"/>
    <cellStyle name="Normal 5 6 2" xfId="5643" xr:uid="{00000000-0005-0000-0000-0000AAD70000}"/>
    <cellStyle name="Normal 5 6 2 2" xfId="5644" xr:uid="{00000000-0005-0000-0000-0000ABD70000}"/>
    <cellStyle name="Normal 5 6 2 2 2" xfId="5645" xr:uid="{00000000-0005-0000-0000-0000ACD70000}"/>
    <cellStyle name="Normal 5 6 2 2 2 2" xfId="5646" xr:uid="{00000000-0005-0000-0000-0000ADD70000}"/>
    <cellStyle name="Normal 5 6 2 2 2 2 2" xfId="5647" xr:uid="{00000000-0005-0000-0000-0000AED70000}"/>
    <cellStyle name="Normal 5 6 2 2 2 3" xfId="5648" xr:uid="{00000000-0005-0000-0000-0000AFD70000}"/>
    <cellStyle name="Normal 5 6 2 2 3" xfId="5649" xr:uid="{00000000-0005-0000-0000-0000B0D70000}"/>
    <cellStyle name="Normal 5 6 2 2 3 2" xfId="5650" xr:uid="{00000000-0005-0000-0000-0000B1D70000}"/>
    <cellStyle name="Normal 5 6 2 2 4" xfId="5651" xr:uid="{00000000-0005-0000-0000-0000B2D70000}"/>
    <cellStyle name="Normal 5 6 2 3" xfId="5652" xr:uid="{00000000-0005-0000-0000-0000B3D70000}"/>
    <cellStyle name="Normal 5 6 2 3 2" xfId="5653" xr:uid="{00000000-0005-0000-0000-0000B4D70000}"/>
    <cellStyle name="Normal 5 6 2 3 2 2" xfId="5654" xr:uid="{00000000-0005-0000-0000-0000B5D70000}"/>
    <cellStyle name="Normal 5 6 2 3 3" xfId="5655" xr:uid="{00000000-0005-0000-0000-0000B6D70000}"/>
    <cellStyle name="Normal 5 6 2 4" xfId="5656" xr:uid="{00000000-0005-0000-0000-0000B7D70000}"/>
    <cellStyle name="Normal 5 6 2 4 2" xfId="5657" xr:uid="{00000000-0005-0000-0000-0000B8D70000}"/>
    <cellStyle name="Normal 5 6 2 5" xfId="5658" xr:uid="{00000000-0005-0000-0000-0000B9D70000}"/>
    <cellStyle name="Normal 5 6 3" xfId="5659" xr:uid="{00000000-0005-0000-0000-0000BAD70000}"/>
    <cellStyle name="Normal 5 6 3 2" xfId="5660" xr:uid="{00000000-0005-0000-0000-0000BBD70000}"/>
    <cellStyle name="Normal 5 6 3 2 2" xfId="5661" xr:uid="{00000000-0005-0000-0000-0000BCD70000}"/>
    <cellStyle name="Normal 5 6 3 2 2 2" xfId="5662" xr:uid="{00000000-0005-0000-0000-0000BDD70000}"/>
    <cellStyle name="Normal 5 6 3 2 3" xfId="5663" xr:uid="{00000000-0005-0000-0000-0000BED70000}"/>
    <cellStyle name="Normal 5 6 3 3" xfId="5664" xr:uid="{00000000-0005-0000-0000-0000BFD70000}"/>
    <cellStyle name="Normal 5 6 3 3 2" xfId="5665" xr:uid="{00000000-0005-0000-0000-0000C0D70000}"/>
    <cellStyle name="Normal 5 6 3 4" xfId="5666" xr:uid="{00000000-0005-0000-0000-0000C1D70000}"/>
    <cellStyle name="Normal 5 6 4" xfId="5667" xr:uid="{00000000-0005-0000-0000-0000C2D70000}"/>
    <cellStyle name="Normal 5 6 4 2" xfId="5668" xr:uid="{00000000-0005-0000-0000-0000C3D70000}"/>
    <cellStyle name="Normal 5 6 4 2 2" xfId="5669" xr:uid="{00000000-0005-0000-0000-0000C4D70000}"/>
    <cellStyle name="Normal 5 6 4 3" xfId="5670" xr:uid="{00000000-0005-0000-0000-0000C5D70000}"/>
    <cellStyle name="Normal 5 6 5" xfId="5671" xr:uid="{00000000-0005-0000-0000-0000C6D70000}"/>
    <cellStyle name="Normal 5 6 5 2" xfId="5672" xr:uid="{00000000-0005-0000-0000-0000C7D70000}"/>
    <cellStyle name="Normal 5 6 6" xfId="5673" xr:uid="{00000000-0005-0000-0000-0000C8D70000}"/>
    <cellStyle name="Normal 5 7" xfId="5674" xr:uid="{00000000-0005-0000-0000-0000C9D70000}"/>
    <cellStyle name="Normal 5 7 2" xfId="5675" xr:uid="{00000000-0005-0000-0000-0000CAD70000}"/>
    <cellStyle name="Normal 5 7 2 2" xfId="5676" xr:uid="{00000000-0005-0000-0000-0000CBD70000}"/>
    <cellStyle name="Normal 5 7 2 2 2" xfId="5677" xr:uid="{00000000-0005-0000-0000-0000CCD70000}"/>
    <cellStyle name="Normal 5 7 2 2 2 2" xfId="5678" xr:uid="{00000000-0005-0000-0000-0000CDD70000}"/>
    <cellStyle name="Normal 5 7 2 2 3" xfId="5679" xr:uid="{00000000-0005-0000-0000-0000CED70000}"/>
    <cellStyle name="Normal 5 7 2 3" xfId="5680" xr:uid="{00000000-0005-0000-0000-0000CFD70000}"/>
    <cellStyle name="Normal 5 7 2 3 2" xfId="5681" xr:uid="{00000000-0005-0000-0000-0000D0D70000}"/>
    <cellStyle name="Normal 5 7 2 4" xfId="5682" xr:uid="{00000000-0005-0000-0000-0000D1D70000}"/>
    <cellStyle name="Normal 5 7 3" xfId="5683" xr:uid="{00000000-0005-0000-0000-0000D2D70000}"/>
    <cellStyle name="Normal 5 7 3 2" xfId="5684" xr:uid="{00000000-0005-0000-0000-0000D3D70000}"/>
    <cellStyle name="Normal 5 7 3 2 2" xfId="5685" xr:uid="{00000000-0005-0000-0000-0000D4D70000}"/>
    <cellStyle name="Normal 5 7 3 3" xfId="5686" xr:uid="{00000000-0005-0000-0000-0000D5D70000}"/>
    <cellStyle name="Normal 5 7 4" xfId="5687" xr:uid="{00000000-0005-0000-0000-0000D6D70000}"/>
    <cellStyle name="Normal 5 7 4 2" xfId="5688" xr:uid="{00000000-0005-0000-0000-0000D7D70000}"/>
    <cellStyle name="Normal 5 7 5" xfId="5689" xr:uid="{00000000-0005-0000-0000-0000D8D70000}"/>
    <cellStyle name="Normal 5 8" xfId="5690" xr:uid="{00000000-0005-0000-0000-0000D9D70000}"/>
    <cellStyle name="Normal 5 8 2" xfId="5691" xr:uid="{00000000-0005-0000-0000-0000DAD70000}"/>
    <cellStyle name="Normal 5 8 2 2" xfId="5692" xr:uid="{00000000-0005-0000-0000-0000DBD70000}"/>
    <cellStyle name="Normal 5 8 2 2 2" xfId="5693" xr:uid="{00000000-0005-0000-0000-0000DCD70000}"/>
    <cellStyle name="Normal 5 8 2 2 2 2" xfId="5694" xr:uid="{00000000-0005-0000-0000-0000DDD70000}"/>
    <cellStyle name="Normal 5 8 2 2 3" xfId="5695" xr:uid="{00000000-0005-0000-0000-0000DED70000}"/>
    <cellStyle name="Normal 5 8 2 3" xfId="5696" xr:uid="{00000000-0005-0000-0000-0000DFD70000}"/>
    <cellStyle name="Normal 5 8 2 3 2" xfId="5697" xr:uid="{00000000-0005-0000-0000-0000E0D70000}"/>
    <cellStyle name="Normal 5 8 2 4" xfId="5698" xr:uid="{00000000-0005-0000-0000-0000E1D70000}"/>
    <cellStyle name="Normal 5 8 3" xfId="5699" xr:uid="{00000000-0005-0000-0000-0000E2D70000}"/>
    <cellStyle name="Normal 5 8 3 2" xfId="5700" xr:uid="{00000000-0005-0000-0000-0000E3D70000}"/>
    <cellStyle name="Normal 5 8 3 2 2" xfId="5701" xr:uid="{00000000-0005-0000-0000-0000E4D70000}"/>
    <cellStyle name="Normal 5 8 3 3" xfId="5702" xr:uid="{00000000-0005-0000-0000-0000E5D70000}"/>
    <cellStyle name="Normal 5 8 4" xfId="5703" xr:uid="{00000000-0005-0000-0000-0000E6D70000}"/>
    <cellStyle name="Normal 5 8 4 2" xfId="5704" xr:uid="{00000000-0005-0000-0000-0000E7D70000}"/>
    <cellStyle name="Normal 5 8 5" xfId="5705" xr:uid="{00000000-0005-0000-0000-0000E8D70000}"/>
    <cellStyle name="Normal 5 9" xfId="5706" xr:uid="{00000000-0005-0000-0000-0000E9D70000}"/>
    <cellStyle name="Normal 5 9 2" xfId="5707" xr:uid="{00000000-0005-0000-0000-0000EAD70000}"/>
    <cellStyle name="Normal 5 9 2 2" xfId="5708" xr:uid="{00000000-0005-0000-0000-0000EBD70000}"/>
    <cellStyle name="Normal 5 9 2 2 2" xfId="5709" xr:uid="{00000000-0005-0000-0000-0000ECD70000}"/>
    <cellStyle name="Normal 5 9 2 3" xfId="5710" xr:uid="{00000000-0005-0000-0000-0000EDD70000}"/>
    <cellStyle name="Normal 5 9 3" xfId="5711" xr:uid="{00000000-0005-0000-0000-0000EED70000}"/>
    <cellStyle name="Normal 5 9 3 2" xfId="5712" xr:uid="{00000000-0005-0000-0000-0000EFD70000}"/>
    <cellStyle name="Normal 5 9 4" xfId="5713" xr:uid="{00000000-0005-0000-0000-0000F0D70000}"/>
    <cellStyle name="Normal 5_183302" xfId="14462" xr:uid="{00000000-0005-0000-0000-0000F1D70000}"/>
    <cellStyle name="Normal 50" xfId="5714" xr:uid="{00000000-0005-0000-0000-0000F2D70000}"/>
    <cellStyle name="Normal 50 2" xfId="11571" xr:uid="{00000000-0005-0000-0000-0000F3D70000}"/>
    <cellStyle name="Normal 50 3" xfId="11572" xr:uid="{00000000-0005-0000-0000-0000F4D70000}"/>
    <cellStyle name="Normal 51" xfId="5715" xr:uid="{00000000-0005-0000-0000-0000F5D70000}"/>
    <cellStyle name="Normal 51 2" xfId="11573" xr:uid="{00000000-0005-0000-0000-0000F6D70000}"/>
    <cellStyle name="Normal 51 3" xfId="11574" xr:uid="{00000000-0005-0000-0000-0000F7D70000}"/>
    <cellStyle name="Normal 52" xfId="11575" xr:uid="{00000000-0005-0000-0000-0000F8D70000}"/>
    <cellStyle name="Normal 52 2" xfId="11576" xr:uid="{00000000-0005-0000-0000-0000F9D70000}"/>
    <cellStyle name="Normal 52 3" xfId="11577" xr:uid="{00000000-0005-0000-0000-0000FAD70000}"/>
    <cellStyle name="Normal 53" xfId="11578" xr:uid="{00000000-0005-0000-0000-0000FBD70000}"/>
    <cellStyle name="Normal 53 2" xfId="11579" xr:uid="{00000000-0005-0000-0000-0000FCD70000}"/>
    <cellStyle name="Normal 53 3" xfId="11580" xr:uid="{00000000-0005-0000-0000-0000FDD70000}"/>
    <cellStyle name="Normal 54" xfId="11581" xr:uid="{00000000-0005-0000-0000-0000FED70000}"/>
    <cellStyle name="Normal 54 2" xfId="11582" xr:uid="{00000000-0005-0000-0000-0000FFD70000}"/>
    <cellStyle name="Normal 54 3" xfId="11583" xr:uid="{00000000-0005-0000-0000-000000D80000}"/>
    <cellStyle name="Normal 55" xfId="11584" xr:uid="{00000000-0005-0000-0000-000001D80000}"/>
    <cellStyle name="Normal 55 2" xfId="11585" xr:uid="{00000000-0005-0000-0000-000002D80000}"/>
    <cellStyle name="Normal 55 3" xfId="11586" xr:uid="{00000000-0005-0000-0000-000003D80000}"/>
    <cellStyle name="Normal 56" xfId="11587" xr:uid="{00000000-0005-0000-0000-000004D80000}"/>
    <cellStyle name="Normal 56 2" xfId="11588" xr:uid="{00000000-0005-0000-0000-000005D80000}"/>
    <cellStyle name="Normal 57" xfId="11589" xr:uid="{00000000-0005-0000-0000-000006D80000}"/>
    <cellStyle name="Normal 57 2" xfId="11590" xr:uid="{00000000-0005-0000-0000-000007D80000}"/>
    <cellStyle name="Normal 58" xfId="11591" xr:uid="{00000000-0005-0000-0000-000008D80000}"/>
    <cellStyle name="Normal 58 2" xfId="11592" xr:uid="{00000000-0005-0000-0000-000009D80000}"/>
    <cellStyle name="Normal 59" xfId="11593" xr:uid="{00000000-0005-0000-0000-00000AD80000}"/>
    <cellStyle name="Normal 6" xfId="5716" xr:uid="{00000000-0005-0000-0000-00000BD80000}"/>
    <cellStyle name="Normal 6 10" xfId="11594" xr:uid="{00000000-0005-0000-0000-00000CD80000}"/>
    <cellStyle name="Normal 6 11" xfId="11595" xr:uid="{00000000-0005-0000-0000-00000DD80000}"/>
    <cellStyle name="Normal 6 2" xfId="5717" xr:uid="{00000000-0005-0000-0000-00000ED80000}"/>
    <cellStyle name="Normal 6 2 2" xfId="5718" xr:uid="{00000000-0005-0000-0000-00000FD80000}"/>
    <cellStyle name="Normal 6 2 2 2" xfId="5719" xr:uid="{00000000-0005-0000-0000-000010D80000}"/>
    <cellStyle name="Normal 6 2 2 2 2" xfId="5720" xr:uid="{00000000-0005-0000-0000-000011D80000}"/>
    <cellStyle name="Normal 6 2 2 2 2 2" xfId="5721" xr:uid="{00000000-0005-0000-0000-000012D80000}"/>
    <cellStyle name="Normal 6 2 2 2 2 2 2" xfId="5722" xr:uid="{00000000-0005-0000-0000-000013D80000}"/>
    <cellStyle name="Normal 6 2 2 2 2 3" xfId="5723" xr:uid="{00000000-0005-0000-0000-000014D80000}"/>
    <cellStyle name="Normal 6 2 2 2 3" xfId="5724" xr:uid="{00000000-0005-0000-0000-000015D80000}"/>
    <cellStyle name="Normal 6 2 2 2 3 2" xfId="5725" xr:uid="{00000000-0005-0000-0000-000016D80000}"/>
    <cellStyle name="Normal 6 2 2 2 4" xfId="5726" xr:uid="{00000000-0005-0000-0000-000017D80000}"/>
    <cellStyle name="Normal 6 2 2 2 5" xfId="14132" xr:uid="{00000000-0005-0000-0000-000018D80000}"/>
    <cellStyle name="Normal 6 2 2 3" xfId="5727" xr:uid="{00000000-0005-0000-0000-000019D80000}"/>
    <cellStyle name="Normal 6 2 2 3 2" xfId="5728" xr:uid="{00000000-0005-0000-0000-00001AD80000}"/>
    <cellStyle name="Normal 6 2 2 3 2 2" xfId="5729" xr:uid="{00000000-0005-0000-0000-00001BD80000}"/>
    <cellStyle name="Normal 6 2 2 3 3" xfId="5730" xr:uid="{00000000-0005-0000-0000-00001CD80000}"/>
    <cellStyle name="Normal 6 2 2 4" xfId="5731" xr:uid="{00000000-0005-0000-0000-00001DD80000}"/>
    <cellStyle name="Normal 6 2 2 4 2" xfId="5732" xr:uid="{00000000-0005-0000-0000-00001ED80000}"/>
    <cellStyle name="Normal 6 2 2 5" xfId="5733" xr:uid="{00000000-0005-0000-0000-00001FD80000}"/>
    <cellStyle name="Normal 6 2 2 6" xfId="14131" xr:uid="{00000000-0005-0000-0000-000020D80000}"/>
    <cellStyle name="Normal 6 2 3" xfId="5734" xr:uid="{00000000-0005-0000-0000-000021D80000}"/>
    <cellStyle name="Normal 6 2 3 2" xfId="5735" xr:uid="{00000000-0005-0000-0000-000022D80000}"/>
    <cellStyle name="Normal 6 2 3 2 2" xfId="5736" xr:uid="{00000000-0005-0000-0000-000023D80000}"/>
    <cellStyle name="Normal 6 2 3 2 2 2" xfId="5737" xr:uid="{00000000-0005-0000-0000-000024D80000}"/>
    <cellStyle name="Normal 6 2 3 2 3" xfId="5738" xr:uid="{00000000-0005-0000-0000-000025D80000}"/>
    <cellStyle name="Normal 6 2 3 3" xfId="5739" xr:uid="{00000000-0005-0000-0000-000026D80000}"/>
    <cellStyle name="Normal 6 2 3 3 2" xfId="5740" xr:uid="{00000000-0005-0000-0000-000027D80000}"/>
    <cellStyle name="Normal 6 2 3 4" xfId="5741" xr:uid="{00000000-0005-0000-0000-000028D80000}"/>
    <cellStyle name="Normal 6 2 3 5" xfId="14133" xr:uid="{00000000-0005-0000-0000-000029D80000}"/>
    <cellStyle name="Normal 6 2 4" xfId="5742" xr:uid="{00000000-0005-0000-0000-00002AD80000}"/>
    <cellStyle name="Normal 6 2 4 2" xfId="5743" xr:uid="{00000000-0005-0000-0000-00002BD80000}"/>
    <cellStyle name="Normal 6 2 4 2 2" xfId="5744" xr:uid="{00000000-0005-0000-0000-00002CD80000}"/>
    <cellStyle name="Normal 6 2 4 3" xfId="5745" xr:uid="{00000000-0005-0000-0000-00002DD80000}"/>
    <cellStyle name="Normal 6 2 5" xfId="5746" xr:uid="{00000000-0005-0000-0000-00002ED80000}"/>
    <cellStyle name="Normal 6 2 5 2" xfId="5747" xr:uid="{00000000-0005-0000-0000-00002FD80000}"/>
    <cellStyle name="Normal 6 2 6" xfId="5748" xr:uid="{00000000-0005-0000-0000-000030D80000}"/>
    <cellStyle name="Normal 6 2 7" xfId="5749" xr:uid="{00000000-0005-0000-0000-000031D80000}"/>
    <cellStyle name="Normal 6 2 8" xfId="13768" xr:uid="{00000000-0005-0000-0000-000032D80000}"/>
    <cellStyle name="Normal 6 3" xfId="5750" xr:uid="{00000000-0005-0000-0000-000033D80000}"/>
    <cellStyle name="Normal 6 3 2" xfId="5751" xr:uid="{00000000-0005-0000-0000-000034D80000}"/>
    <cellStyle name="Normal 6 3 2 2" xfId="5752" xr:uid="{00000000-0005-0000-0000-000035D80000}"/>
    <cellStyle name="Normal 6 3 2 2 2" xfId="5753" xr:uid="{00000000-0005-0000-0000-000036D80000}"/>
    <cellStyle name="Normal 6 3 2 2 2 2" xfId="5754" xr:uid="{00000000-0005-0000-0000-000037D80000}"/>
    <cellStyle name="Normal 6 3 2 2 3" xfId="5755" xr:uid="{00000000-0005-0000-0000-000038D80000}"/>
    <cellStyle name="Normal 6 3 2 3" xfId="5756" xr:uid="{00000000-0005-0000-0000-000039D80000}"/>
    <cellStyle name="Normal 6 3 2 3 2" xfId="5757" xr:uid="{00000000-0005-0000-0000-00003AD80000}"/>
    <cellStyle name="Normal 6 3 2 4" xfId="5758" xr:uid="{00000000-0005-0000-0000-00003BD80000}"/>
    <cellStyle name="Normal 6 3 2 5" xfId="14134" xr:uid="{00000000-0005-0000-0000-00003CD80000}"/>
    <cellStyle name="Normal 6 3 3" xfId="5759" xr:uid="{00000000-0005-0000-0000-00003DD80000}"/>
    <cellStyle name="Normal 6 3 3 2" xfId="5760" xr:uid="{00000000-0005-0000-0000-00003ED80000}"/>
    <cellStyle name="Normal 6 3 3 2 2" xfId="5761" xr:uid="{00000000-0005-0000-0000-00003FD80000}"/>
    <cellStyle name="Normal 6 3 3 3" xfId="5762" xr:uid="{00000000-0005-0000-0000-000040D80000}"/>
    <cellStyle name="Normal 6 3 4" xfId="5763" xr:uid="{00000000-0005-0000-0000-000041D80000}"/>
    <cellStyle name="Normal 6 3 4 2" xfId="5764" xr:uid="{00000000-0005-0000-0000-000042D80000}"/>
    <cellStyle name="Normal 6 3 5" xfId="5765" xr:uid="{00000000-0005-0000-0000-000043D80000}"/>
    <cellStyle name="Normal 6 3 6" xfId="5766" xr:uid="{00000000-0005-0000-0000-000044D80000}"/>
    <cellStyle name="Normal 6 3 7" xfId="13769" xr:uid="{00000000-0005-0000-0000-000045D80000}"/>
    <cellStyle name="Normal 6 4" xfId="5767" xr:uid="{00000000-0005-0000-0000-000046D80000}"/>
    <cellStyle name="Normal 6 4 2" xfId="5768" xr:uid="{00000000-0005-0000-0000-000047D80000}"/>
    <cellStyle name="Normal 6 4 2 2" xfId="5769" xr:uid="{00000000-0005-0000-0000-000048D80000}"/>
    <cellStyle name="Normal 6 4 2 2 2" xfId="5770" xr:uid="{00000000-0005-0000-0000-000049D80000}"/>
    <cellStyle name="Normal 6 4 2 2 3" xfId="11596" xr:uid="{00000000-0005-0000-0000-00004AD80000}"/>
    <cellStyle name="Normal 6 4 2 3" xfId="5771" xr:uid="{00000000-0005-0000-0000-00004BD80000}"/>
    <cellStyle name="Normal 6 4 2 3 2" xfId="11597" xr:uid="{00000000-0005-0000-0000-00004CD80000}"/>
    <cellStyle name="Normal 6 4 2 4" xfId="11598" xr:uid="{00000000-0005-0000-0000-00004DD80000}"/>
    <cellStyle name="Normal 6 4 2 5" xfId="11599" xr:uid="{00000000-0005-0000-0000-00004ED80000}"/>
    <cellStyle name="Normal 6 4 2 6" xfId="11600" xr:uid="{00000000-0005-0000-0000-00004FD80000}"/>
    <cellStyle name="Normal 6 4 3" xfId="5772" xr:uid="{00000000-0005-0000-0000-000050D80000}"/>
    <cellStyle name="Normal 6 4 3 2" xfId="5773" xr:uid="{00000000-0005-0000-0000-000051D80000}"/>
    <cellStyle name="Normal 6 4 3 3" xfId="14289" xr:uid="{00000000-0005-0000-0000-000052D80000}"/>
    <cellStyle name="Normal 6 4 4" xfId="5774" xr:uid="{00000000-0005-0000-0000-000053D80000}"/>
    <cellStyle name="Normal 6 4 4 2" xfId="11601" xr:uid="{00000000-0005-0000-0000-000054D80000}"/>
    <cellStyle name="Normal 6 4 4 3" xfId="11602" xr:uid="{00000000-0005-0000-0000-000055D80000}"/>
    <cellStyle name="Normal 6 4 5" xfId="5775" xr:uid="{00000000-0005-0000-0000-000056D80000}"/>
    <cellStyle name="Normal 6 4 5 2" xfId="11603" xr:uid="{00000000-0005-0000-0000-000057D80000}"/>
    <cellStyle name="Normal 6 4 6" xfId="11604" xr:uid="{00000000-0005-0000-0000-000058D80000}"/>
    <cellStyle name="Normal 6 4 7" xfId="11605" xr:uid="{00000000-0005-0000-0000-000059D80000}"/>
    <cellStyle name="Normal 6 4 8" xfId="11606" xr:uid="{00000000-0005-0000-0000-00005AD80000}"/>
    <cellStyle name="Normal 6 5" xfId="5776" xr:uid="{00000000-0005-0000-0000-00005BD80000}"/>
    <cellStyle name="Normal 6 5 2" xfId="5777" xr:uid="{00000000-0005-0000-0000-00005CD80000}"/>
    <cellStyle name="Normal 6 5 2 2" xfId="5778" xr:uid="{00000000-0005-0000-0000-00005DD80000}"/>
    <cellStyle name="Normal 6 5 2 2 2" xfId="14290" xr:uid="{00000000-0005-0000-0000-00005ED80000}"/>
    <cellStyle name="Normal 6 5 2 3" xfId="11607" xr:uid="{00000000-0005-0000-0000-00005FD80000}"/>
    <cellStyle name="Normal 6 5 3" xfId="5779" xr:uid="{00000000-0005-0000-0000-000060D80000}"/>
    <cellStyle name="Normal 6 5 3 2" xfId="11608" xr:uid="{00000000-0005-0000-0000-000061D80000}"/>
    <cellStyle name="Normal 6 5 4" xfId="11609" xr:uid="{00000000-0005-0000-0000-000062D80000}"/>
    <cellStyle name="Normal 6 5 5" xfId="11610" xr:uid="{00000000-0005-0000-0000-000063D80000}"/>
    <cellStyle name="Normal 6 5 6" xfId="11611" xr:uid="{00000000-0005-0000-0000-000064D80000}"/>
    <cellStyle name="Normal 6 6" xfId="5780" xr:uid="{00000000-0005-0000-0000-000065D80000}"/>
    <cellStyle name="Normal 6 6 2" xfId="5781" xr:uid="{00000000-0005-0000-0000-000066D80000}"/>
    <cellStyle name="Normal 6 6 2 2" xfId="11612" xr:uid="{00000000-0005-0000-0000-000067D80000}"/>
    <cellStyle name="Normal 6 6 3" xfId="11613" xr:uid="{00000000-0005-0000-0000-000068D80000}"/>
    <cellStyle name="Normal 6 6 4" xfId="11614" xr:uid="{00000000-0005-0000-0000-000069D80000}"/>
    <cellStyle name="Normal 6 6 5" xfId="11615" xr:uid="{00000000-0005-0000-0000-00006AD80000}"/>
    <cellStyle name="Normal 6 7" xfId="5782" xr:uid="{00000000-0005-0000-0000-00006BD80000}"/>
    <cellStyle name="Normal 6 7 2" xfId="11616" xr:uid="{00000000-0005-0000-0000-00006CD80000}"/>
    <cellStyle name="Normal 6 7 3" xfId="11617" xr:uid="{00000000-0005-0000-0000-00006DD80000}"/>
    <cellStyle name="Normal 6 8" xfId="5783" xr:uid="{00000000-0005-0000-0000-00006ED80000}"/>
    <cellStyle name="Normal 6 8 2" xfId="11618" xr:uid="{00000000-0005-0000-0000-00006FD80000}"/>
    <cellStyle name="Normal 6 8 3" xfId="11619" xr:uid="{00000000-0005-0000-0000-000070D80000}"/>
    <cellStyle name="Normal 6 9" xfId="11620" xr:uid="{00000000-0005-0000-0000-000071D80000}"/>
    <cellStyle name="Normal 6_183302" xfId="14463" xr:uid="{00000000-0005-0000-0000-000072D80000}"/>
    <cellStyle name="Normal 60" xfId="11621" xr:uid="{00000000-0005-0000-0000-000073D80000}"/>
    <cellStyle name="Normal 61" xfId="11622" xr:uid="{00000000-0005-0000-0000-000074D80000}"/>
    <cellStyle name="Normal 62" xfId="11623" xr:uid="{00000000-0005-0000-0000-000075D80000}"/>
    <cellStyle name="Normal 63" xfId="11624" xr:uid="{00000000-0005-0000-0000-000076D80000}"/>
    <cellStyle name="Normal 64" xfId="11625" xr:uid="{00000000-0005-0000-0000-000077D80000}"/>
    <cellStyle name="Normal 65" xfId="11626" xr:uid="{00000000-0005-0000-0000-000078D80000}"/>
    <cellStyle name="Normal 66" xfId="11627" xr:uid="{00000000-0005-0000-0000-000079D80000}"/>
    <cellStyle name="Normal 67" xfId="11628" xr:uid="{00000000-0005-0000-0000-00007AD80000}"/>
    <cellStyle name="Normal 68" xfId="11629" xr:uid="{00000000-0005-0000-0000-00007BD80000}"/>
    <cellStyle name="Normal 69" xfId="11630" xr:uid="{00000000-0005-0000-0000-00007CD80000}"/>
    <cellStyle name="Normal 7" xfId="5784" xr:uid="{00000000-0005-0000-0000-00007DD80000}"/>
    <cellStyle name="Normal 7 10" xfId="5785" xr:uid="{00000000-0005-0000-0000-00007ED80000}"/>
    <cellStyle name="Normal 7 11" xfId="5786" xr:uid="{00000000-0005-0000-0000-00007FD80000}"/>
    <cellStyle name="Normal 7 2" xfId="5787" xr:uid="{00000000-0005-0000-0000-000080D80000}"/>
    <cellStyle name="Normal 7 2 2" xfId="5788" xr:uid="{00000000-0005-0000-0000-000081D80000}"/>
    <cellStyle name="Normal 7 2 2 2" xfId="5789" xr:uid="{00000000-0005-0000-0000-000082D80000}"/>
    <cellStyle name="Normal 7 2 2 2 2" xfId="5790" xr:uid="{00000000-0005-0000-0000-000083D80000}"/>
    <cellStyle name="Normal 7 2 2 2 2 2" xfId="5791" xr:uid="{00000000-0005-0000-0000-000084D80000}"/>
    <cellStyle name="Normal 7 2 2 2 2 2 2" xfId="5792" xr:uid="{00000000-0005-0000-0000-000085D80000}"/>
    <cellStyle name="Normal 7 2 2 2 2 2 2 2" xfId="5793" xr:uid="{00000000-0005-0000-0000-000086D80000}"/>
    <cellStyle name="Normal 7 2 2 2 2 2 3" xfId="5794" xr:uid="{00000000-0005-0000-0000-000087D80000}"/>
    <cellStyle name="Normal 7 2 2 2 2 3" xfId="5795" xr:uid="{00000000-0005-0000-0000-000088D80000}"/>
    <cellStyle name="Normal 7 2 2 2 2 3 2" xfId="5796" xr:uid="{00000000-0005-0000-0000-000089D80000}"/>
    <cellStyle name="Normal 7 2 2 2 2 4" xfId="5797" xr:uid="{00000000-0005-0000-0000-00008AD80000}"/>
    <cellStyle name="Normal 7 2 2 2 3" xfId="5798" xr:uid="{00000000-0005-0000-0000-00008BD80000}"/>
    <cellStyle name="Normal 7 2 2 2 3 2" xfId="5799" xr:uid="{00000000-0005-0000-0000-00008CD80000}"/>
    <cellStyle name="Normal 7 2 2 2 3 2 2" xfId="5800" xr:uid="{00000000-0005-0000-0000-00008DD80000}"/>
    <cellStyle name="Normal 7 2 2 2 3 3" xfId="5801" xr:uid="{00000000-0005-0000-0000-00008ED80000}"/>
    <cellStyle name="Normal 7 2 2 2 4" xfId="5802" xr:uid="{00000000-0005-0000-0000-00008FD80000}"/>
    <cellStyle name="Normal 7 2 2 2 4 2" xfId="5803" xr:uid="{00000000-0005-0000-0000-000090D80000}"/>
    <cellStyle name="Normal 7 2 2 2 5" xfId="5804" xr:uid="{00000000-0005-0000-0000-000091D80000}"/>
    <cellStyle name="Normal 7 2 2 2 6" xfId="14136" xr:uid="{00000000-0005-0000-0000-000092D80000}"/>
    <cellStyle name="Normal 7 2 2 3" xfId="5805" xr:uid="{00000000-0005-0000-0000-000093D80000}"/>
    <cellStyle name="Normal 7 2 2 3 2" xfId="5806" xr:uid="{00000000-0005-0000-0000-000094D80000}"/>
    <cellStyle name="Normal 7 2 2 3 2 2" xfId="5807" xr:uid="{00000000-0005-0000-0000-000095D80000}"/>
    <cellStyle name="Normal 7 2 2 3 2 2 2" xfId="5808" xr:uid="{00000000-0005-0000-0000-000096D80000}"/>
    <cellStyle name="Normal 7 2 2 3 2 3" xfId="5809" xr:uid="{00000000-0005-0000-0000-000097D80000}"/>
    <cellStyle name="Normal 7 2 2 3 3" xfId="5810" xr:uid="{00000000-0005-0000-0000-000098D80000}"/>
    <cellStyle name="Normal 7 2 2 3 3 2" xfId="5811" xr:uid="{00000000-0005-0000-0000-000099D80000}"/>
    <cellStyle name="Normal 7 2 2 3 4" xfId="5812" xr:uid="{00000000-0005-0000-0000-00009AD80000}"/>
    <cellStyle name="Normal 7 2 2 4" xfId="5813" xr:uid="{00000000-0005-0000-0000-00009BD80000}"/>
    <cellStyle name="Normal 7 2 2 4 2" xfId="5814" xr:uid="{00000000-0005-0000-0000-00009CD80000}"/>
    <cellStyle name="Normal 7 2 2 4 2 2" xfId="5815" xr:uid="{00000000-0005-0000-0000-00009DD80000}"/>
    <cellStyle name="Normal 7 2 2 4 3" xfId="5816" xr:uid="{00000000-0005-0000-0000-00009ED80000}"/>
    <cellStyle name="Normal 7 2 2 5" xfId="5817" xr:uid="{00000000-0005-0000-0000-00009FD80000}"/>
    <cellStyle name="Normal 7 2 2 5 2" xfId="5818" xr:uid="{00000000-0005-0000-0000-0000A0D80000}"/>
    <cellStyle name="Normal 7 2 2 6" xfId="5819" xr:uid="{00000000-0005-0000-0000-0000A1D80000}"/>
    <cellStyle name="Normal 7 2 2 7" xfId="14135" xr:uid="{00000000-0005-0000-0000-0000A2D80000}"/>
    <cellStyle name="Normal 7 2 3" xfId="5820" xr:uid="{00000000-0005-0000-0000-0000A3D80000}"/>
    <cellStyle name="Normal 7 2 3 2" xfId="5821" xr:uid="{00000000-0005-0000-0000-0000A4D80000}"/>
    <cellStyle name="Normal 7 2 3 2 2" xfId="5822" xr:uid="{00000000-0005-0000-0000-0000A5D80000}"/>
    <cellStyle name="Normal 7 2 3 2 2 2" xfId="5823" xr:uid="{00000000-0005-0000-0000-0000A6D80000}"/>
    <cellStyle name="Normal 7 2 3 2 2 2 2" xfId="5824" xr:uid="{00000000-0005-0000-0000-0000A7D80000}"/>
    <cellStyle name="Normal 7 2 3 2 2 3" xfId="5825" xr:uid="{00000000-0005-0000-0000-0000A8D80000}"/>
    <cellStyle name="Normal 7 2 3 2 3" xfId="5826" xr:uid="{00000000-0005-0000-0000-0000A9D80000}"/>
    <cellStyle name="Normal 7 2 3 2 3 2" xfId="5827" xr:uid="{00000000-0005-0000-0000-0000AAD80000}"/>
    <cellStyle name="Normal 7 2 3 2 4" xfId="5828" xr:uid="{00000000-0005-0000-0000-0000ABD80000}"/>
    <cellStyle name="Normal 7 2 3 3" xfId="5829" xr:uid="{00000000-0005-0000-0000-0000ACD80000}"/>
    <cellStyle name="Normal 7 2 3 3 2" xfId="5830" xr:uid="{00000000-0005-0000-0000-0000ADD80000}"/>
    <cellStyle name="Normal 7 2 3 3 2 2" xfId="5831" xr:uid="{00000000-0005-0000-0000-0000AED80000}"/>
    <cellStyle name="Normal 7 2 3 3 3" xfId="5832" xr:uid="{00000000-0005-0000-0000-0000AFD80000}"/>
    <cellStyle name="Normal 7 2 3 4" xfId="5833" xr:uid="{00000000-0005-0000-0000-0000B0D80000}"/>
    <cellStyle name="Normal 7 2 3 4 2" xfId="5834" xr:uid="{00000000-0005-0000-0000-0000B1D80000}"/>
    <cellStyle name="Normal 7 2 3 5" xfId="5835" xr:uid="{00000000-0005-0000-0000-0000B2D80000}"/>
    <cellStyle name="Normal 7 2 3 6" xfId="14137" xr:uid="{00000000-0005-0000-0000-0000B3D80000}"/>
    <cellStyle name="Normal 7 2 4" xfId="5836" xr:uid="{00000000-0005-0000-0000-0000B4D80000}"/>
    <cellStyle name="Normal 7 2 4 2" xfId="5837" xr:uid="{00000000-0005-0000-0000-0000B5D80000}"/>
    <cellStyle name="Normal 7 2 4 2 2" xfId="5838" xr:uid="{00000000-0005-0000-0000-0000B6D80000}"/>
    <cellStyle name="Normal 7 2 4 2 2 2" xfId="5839" xr:uid="{00000000-0005-0000-0000-0000B7D80000}"/>
    <cellStyle name="Normal 7 2 4 2 2 2 2" xfId="5840" xr:uid="{00000000-0005-0000-0000-0000B8D80000}"/>
    <cellStyle name="Normal 7 2 4 2 2 3" xfId="5841" xr:uid="{00000000-0005-0000-0000-0000B9D80000}"/>
    <cellStyle name="Normal 7 2 4 2 3" xfId="5842" xr:uid="{00000000-0005-0000-0000-0000BAD80000}"/>
    <cellStyle name="Normal 7 2 4 2 3 2" xfId="5843" xr:uid="{00000000-0005-0000-0000-0000BBD80000}"/>
    <cellStyle name="Normal 7 2 4 2 4" xfId="5844" xr:uid="{00000000-0005-0000-0000-0000BCD80000}"/>
    <cellStyle name="Normal 7 2 4 3" xfId="5845" xr:uid="{00000000-0005-0000-0000-0000BDD80000}"/>
    <cellStyle name="Normal 7 2 4 3 2" xfId="5846" xr:uid="{00000000-0005-0000-0000-0000BED80000}"/>
    <cellStyle name="Normal 7 2 4 3 2 2" xfId="5847" xr:uid="{00000000-0005-0000-0000-0000BFD80000}"/>
    <cellStyle name="Normal 7 2 4 3 3" xfId="5848" xr:uid="{00000000-0005-0000-0000-0000C0D80000}"/>
    <cellStyle name="Normal 7 2 4 4" xfId="5849" xr:uid="{00000000-0005-0000-0000-0000C1D80000}"/>
    <cellStyle name="Normal 7 2 4 4 2" xfId="5850" xr:uid="{00000000-0005-0000-0000-0000C2D80000}"/>
    <cellStyle name="Normal 7 2 4 5" xfId="5851" xr:uid="{00000000-0005-0000-0000-0000C3D80000}"/>
    <cellStyle name="Normal 7 2 5" xfId="5852" xr:uid="{00000000-0005-0000-0000-0000C4D80000}"/>
    <cellStyle name="Normal 7 2 5 2" xfId="5853" xr:uid="{00000000-0005-0000-0000-0000C5D80000}"/>
    <cellStyle name="Normal 7 2 5 2 2" xfId="5854" xr:uid="{00000000-0005-0000-0000-0000C6D80000}"/>
    <cellStyle name="Normal 7 2 5 2 2 2" xfId="5855" xr:uid="{00000000-0005-0000-0000-0000C7D80000}"/>
    <cellStyle name="Normal 7 2 5 2 3" xfId="5856" xr:uid="{00000000-0005-0000-0000-0000C8D80000}"/>
    <cellStyle name="Normal 7 2 5 3" xfId="5857" xr:uid="{00000000-0005-0000-0000-0000C9D80000}"/>
    <cellStyle name="Normal 7 2 5 3 2" xfId="5858" xr:uid="{00000000-0005-0000-0000-0000CAD80000}"/>
    <cellStyle name="Normal 7 2 5 4" xfId="5859" xr:uid="{00000000-0005-0000-0000-0000CBD80000}"/>
    <cellStyle name="Normal 7 2 6" xfId="5860" xr:uid="{00000000-0005-0000-0000-0000CCD80000}"/>
    <cellStyle name="Normal 7 2 6 2" xfId="5861" xr:uid="{00000000-0005-0000-0000-0000CDD80000}"/>
    <cellStyle name="Normal 7 2 6 2 2" xfId="5862" xr:uid="{00000000-0005-0000-0000-0000CED80000}"/>
    <cellStyle name="Normal 7 2 6 3" xfId="5863" xr:uid="{00000000-0005-0000-0000-0000CFD80000}"/>
    <cellStyle name="Normal 7 2 7" xfId="5864" xr:uid="{00000000-0005-0000-0000-0000D0D80000}"/>
    <cellStyle name="Normal 7 2 7 2" xfId="5865" xr:uid="{00000000-0005-0000-0000-0000D1D80000}"/>
    <cellStyle name="Normal 7 2 8" xfId="5866" xr:uid="{00000000-0005-0000-0000-0000D2D80000}"/>
    <cellStyle name="Normal 7 2 9" xfId="13770" xr:uid="{00000000-0005-0000-0000-0000D3D80000}"/>
    <cellStyle name="Normal 7 3" xfId="5867" xr:uid="{00000000-0005-0000-0000-0000D4D80000}"/>
    <cellStyle name="Normal 7 3 2" xfId="5868" xr:uid="{00000000-0005-0000-0000-0000D5D80000}"/>
    <cellStyle name="Normal 7 3 2 2" xfId="5869" xr:uid="{00000000-0005-0000-0000-0000D6D80000}"/>
    <cellStyle name="Normal 7 3 2 2 2" xfId="5870" xr:uid="{00000000-0005-0000-0000-0000D7D80000}"/>
    <cellStyle name="Normal 7 3 2 2 2 2" xfId="5871" xr:uid="{00000000-0005-0000-0000-0000D8D80000}"/>
    <cellStyle name="Normal 7 3 2 2 2 2 2" xfId="5872" xr:uid="{00000000-0005-0000-0000-0000D9D80000}"/>
    <cellStyle name="Normal 7 3 2 2 2 3" xfId="5873" xr:uid="{00000000-0005-0000-0000-0000DAD80000}"/>
    <cellStyle name="Normal 7 3 2 2 3" xfId="5874" xr:uid="{00000000-0005-0000-0000-0000DBD80000}"/>
    <cellStyle name="Normal 7 3 2 2 3 2" xfId="5875" xr:uid="{00000000-0005-0000-0000-0000DCD80000}"/>
    <cellStyle name="Normal 7 3 2 2 4" xfId="5876" xr:uid="{00000000-0005-0000-0000-0000DDD80000}"/>
    <cellStyle name="Normal 7 3 2 3" xfId="5877" xr:uid="{00000000-0005-0000-0000-0000DED80000}"/>
    <cellStyle name="Normal 7 3 2 3 2" xfId="5878" xr:uid="{00000000-0005-0000-0000-0000DFD80000}"/>
    <cellStyle name="Normal 7 3 2 3 2 2" xfId="5879" xr:uid="{00000000-0005-0000-0000-0000E0D80000}"/>
    <cellStyle name="Normal 7 3 2 3 3" xfId="5880" xr:uid="{00000000-0005-0000-0000-0000E1D80000}"/>
    <cellStyle name="Normal 7 3 2 4" xfId="5881" xr:uid="{00000000-0005-0000-0000-0000E2D80000}"/>
    <cellStyle name="Normal 7 3 2 4 2" xfId="5882" xr:uid="{00000000-0005-0000-0000-0000E3D80000}"/>
    <cellStyle name="Normal 7 3 2 5" xfId="5883" xr:uid="{00000000-0005-0000-0000-0000E4D80000}"/>
    <cellStyle name="Normal 7 3 2 6" xfId="14138" xr:uid="{00000000-0005-0000-0000-0000E5D80000}"/>
    <cellStyle name="Normal 7 3 3" xfId="5884" xr:uid="{00000000-0005-0000-0000-0000E6D80000}"/>
    <cellStyle name="Normal 7 3 3 2" xfId="5885" xr:uid="{00000000-0005-0000-0000-0000E7D80000}"/>
    <cellStyle name="Normal 7 3 3 2 2" xfId="5886" xr:uid="{00000000-0005-0000-0000-0000E8D80000}"/>
    <cellStyle name="Normal 7 3 3 2 2 2" xfId="5887" xr:uid="{00000000-0005-0000-0000-0000E9D80000}"/>
    <cellStyle name="Normal 7 3 3 2 3" xfId="5888" xr:uid="{00000000-0005-0000-0000-0000EAD80000}"/>
    <cellStyle name="Normal 7 3 3 3" xfId="5889" xr:uid="{00000000-0005-0000-0000-0000EBD80000}"/>
    <cellStyle name="Normal 7 3 3 3 2" xfId="5890" xr:uid="{00000000-0005-0000-0000-0000ECD80000}"/>
    <cellStyle name="Normal 7 3 3 4" xfId="5891" xr:uid="{00000000-0005-0000-0000-0000EDD80000}"/>
    <cellStyle name="Normal 7 3 4" xfId="5892" xr:uid="{00000000-0005-0000-0000-0000EED80000}"/>
    <cellStyle name="Normal 7 3 4 2" xfId="5893" xr:uid="{00000000-0005-0000-0000-0000EFD80000}"/>
    <cellStyle name="Normal 7 3 4 2 2" xfId="5894" xr:uid="{00000000-0005-0000-0000-0000F0D80000}"/>
    <cellStyle name="Normal 7 3 4 3" xfId="5895" xr:uid="{00000000-0005-0000-0000-0000F1D80000}"/>
    <cellStyle name="Normal 7 3 5" xfId="5896" xr:uid="{00000000-0005-0000-0000-0000F2D80000}"/>
    <cellStyle name="Normal 7 3 5 2" xfId="5897" xr:uid="{00000000-0005-0000-0000-0000F3D80000}"/>
    <cellStyle name="Normal 7 3 6" xfId="5898" xr:uid="{00000000-0005-0000-0000-0000F4D80000}"/>
    <cellStyle name="Normal 7 3 7" xfId="13771" xr:uid="{00000000-0005-0000-0000-0000F5D80000}"/>
    <cellStyle name="Normal 7 4" xfId="5899" xr:uid="{00000000-0005-0000-0000-0000F6D80000}"/>
    <cellStyle name="Normal 7 4 2" xfId="5900" xr:uid="{00000000-0005-0000-0000-0000F7D80000}"/>
    <cellStyle name="Normal 7 4 2 2" xfId="5901" xr:uid="{00000000-0005-0000-0000-0000F8D80000}"/>
    <cellStyle name="Normal 7 4 2 2 2" xfId="5902" xr:uid="{00000000-0005-0000-0000-0000F9D80000}"/>
    <cellStyle name="Normal 7 4 2 2 2 2" xfId="5903" xr:uid="{00000000-0005-0000-0000-0000FAD80000}"/>
    <cellStyle name="Normal 7 4 2 2 3" xfId="5904" xr:uid="{00000000-0005-0000-0000-0000FBD80000}"/>
    <cellStyle name="Normal 7 4 2 3" xfId="5905" xr:uid="{00000000-0005-0000-0000-0000FCD80000}"/>
    <cellStyle name="Normal 7 4 2 3 2" xfId="5906" xr:uid="{00000000-0005-0000-0000-0000FDD80000}"/>
    <cellStyle name="Normal 7 4 2 4" xfId="5907" xr:uid="{00000000-0005-0000-0000-0000FED80000}"/>
    <cellStyle name="Normal 7 4 2 5" xfId="14291" xr:uid="{00000000-0005-0000-0000-0000FFD80000}"/>
    <cellStyle name="Normal 7 4 3" xfId="5908" xr:uid="{00000000-0005-0000-0000-000000D90000}"/>
    <cellStyle name="Normal 7 4 3 2" xfId="5909" xr:uid="{00000000-0005-0000-0000-000001D90000}"/>
    <cellStyle name="Normal 7 4 3 2 2" xfId="5910" xr:uid="{00000000-0005-0000-0000-000002D90000}"/>
    <cellStyle name="Normal 7 4 3 3" xfId="5911" xr:uid="{00000000-0005-0000-0000-000003D90000}"/>
    <cellStyle name="Normal 7 4 4" xfId="5912" xr:uid="{00000000-0005-0000-0000-000004D90000}"/>
    <cellStyle name="Normal 7 4 4 2" xfId="5913" xr:uid="{00000000-0005-0000-0000-000005D90000}"/>
    <cellStyle name="Normal 7 4 5" xfId="5914" xr:uid="{00000000-0005-0000-0000-000006D90000}"/>
    <cellStyle name="Normal 7 4 6" xfId="11631" xr:uid="{00000000-0005-0000-0000-000007D90000}"/>
    <cellStyle name="Normal 7 4 7" xfId="11632" xr:uid="{00000000-0005-0000-0000-000008D90000}"/>
    <cellStyle name="Normal 7 5" xfId="5915" xr:uid="{00000000-0005-0000-0000-000009D90000}"/>
    <cellStyle name="Normal 7 5 2" xfId="5916" xr:uid="{00000000-0005-0000-0000-00000AD90000}"/>
    <cellStyle name="Normal 7 5 2 2" xfId="5917" xr:uid="{00000000-0005-0000-0000-00000BD90000}"/>
    <cellStyle name="Normal 7 5 2 2 2" xfId="5918" xr:uid="{00000000-0005-0000-0000-00000CD90000}"/>
    <cellStyle name="Normal 7 5 2 2 2 2" xfId="5919" xr:uid="{00000000-0005-0000-0000-00000DD90000}"/>
    <cellStyle name="Normal 7 5 2 2 3" xfId="5920" xr:uid="{00000000-0005-0000-0000-00000ED90000}"/>
    <cellStyle name="Normal 7 5 2 3" xfId="5921" xr:uid="{00000000-0005-0000-0000-00000FD90000}"/>
    <cellStyle name="Normal 7 5 2 3 2" xfId="5922" xr:uid="{00000000-0005-0000-0000-000010D90000}"/>
    <cellStyle name="Normal 7 5 2 4" xfId="5923" xr:uid="{00000000-0005-0000-0000-000011D90000}"/>
    <cellStyle name="Normal 7 5 3" xfId="5924" xr:uid="{00000000-0005-0000-0000-000012D90000}"/>
    <cellStyle name="Normal 7 5 3 2" xfId="5925" xr:uid="{00000000-0005-0000-0000-000013D90000}"/>
    <cellStyle name="Normal 7 5 3 2 2" xfId="5926" xr:uid="{00000000-0005-0000-0000-000014D90000}"/>
    <cellStyle name="Normal 7 5 3 3" xfId="5927" xr:uid="{00000000-0005-0000-0000-000015D90000}"/>
    <cellStyle name="Normal 7 5 4" xfId="5928" xr:uid="{00000000-0005-0000-0000-000016D90000}"/>
    <cellStyle name="Normal 7 5 4 2" xfId="5929" xr:uid="{00000000-0005-0000-0000-000017D90000}"/>
    <cellStyle name="Normal 7 5 5" xfId="5930" xr:uid="{00000000-0005-0000-0000-000018D90000}"/>
    <cellStyle name="Normal 7 5 6" xfId="14292" xr:uid="{00000000-0005-0000-0000-000019D90000}"/>
    <cellStyle name="Normal 7 6" xfId="5931" xr:uid="{00000000-0005-0000-0000-00001AD90000}"/>
    <cellStyle name="Normal 7 6 2" xfId="5932" xr:uid="{00000000-0005-0000-0000-00001BD90000}"/>
    <cellStyle name="Normal 7 6 2 2" xfId="5933" xr:uid="{00000000-0005-0000-0000-00001CD90000}"/>
    <cellStyle name="Normal 7 6 2 2 2" xfId="5934" xr:uid="{00000000-0005-0000-0000-00001DD90000}"/>
    <cellStyle name="Normal 7 6 2 3" xfId="5935" xr:uid="{00000000-0005-0000-0000-00001ED90000}"/>
    <cellStyle name="Normal 7 6 3" xfId="5936" xr:uid="{00000000-0005-0000-0000-00001FD90000}"/>
    <cellStyle name="Normal 7 6 3 2" xfId="5937" xr:uid="{00000000-0005-0000-0000-000020D90000}"/>
    <cellStyle name="Normal 7 6 4" xfId="5938" xr:uid="{00000000-0005-0000-0000-000021D90000}"/>
    <cellStyle name="Normal 7 7" xfId="5939" xr:uid="{00000000-0005-0000-0000-000022D90000}"/>
    <cellStyle name="Normal 7 7 2" xfId="5940" xr:uid="{00000000-0005-0000-0000-000023D90000}"/>
    <cellStyle name="Normal 7 7 2 2" xfId="5941" xr:uid="{00000000-0005-0000-0000-000024D90000}"/>
    <cellStyle name="Normal 7 7 3" xfId="5942" xr:uid="{00000000-0005-0000-0000-000025D90000}"/>
    <cellStyle name="Normal 7 8" xfId="5943" xr:uid="{00000000-0005-0000-0000-000026D90000}"/>
    <cellStyle name="Normal 7 8 2" xfId="5944" xr:uid="{00000000-0005-0000-0000-000027D90000}"/>
    <cellStyle name="Normal 7 8 2 2" xfId="5945" xr:uid="{00000000-0005-0000-0000-000028D90000}"/>
    <cellStyle name="Normal 7 8 3" xfId="5946" xr:uid="{00000000-0005-0000-0000-000029D90000}"/>
    <cellStyle name="Normal 7 9" xfId="5947" xr:uid="{00000000-0005-0000-0000-00002AD90000}"/>
    <cellStyle name="Normal 7 9 2" xfId="5948" xr:uid="{00000000-0005-0000-0000-00002BD90000}"/>
    <cellStyle name="Normal 7_183302" xfId="14464" xr:uid="{00000000-0005-0000-0000-00002CD90000}"/>
    <cellStyle name="Normal 70" xfId="11633" xr:uid="{00000000-0005-0000-0000-00002DD90000}"/>
    <cellStyle name="Normal 71" xfId="13499" xr:uid="{00000000-0005-0000-0000-00002ED90000}"/>
    <cellStyle name="Normal 72" xfId="14402" xr:uid="{00000000-0005-0000-0000-00002FD90000}"/>
    <cellStyle name="Normal 73" xfId="14421" xr:uid="{00000000-0005-0000-0000-000030D90000}"/>
    <cellStyle name="Normal 74" xfId="14426" xr:uid="{00000000-0005-0000-0000-000031D90000}"/>
    <cellStyle name="Normal 75" xfId="14428" xr:uid="{00000000-0005-0000-0000-000032D90000}"/>
    <cellStyle name="Normal 76" xfId="14433" xr:uid="{00000000-0005-0000-0000-000033D90000}"/>
    <cellStyle name="Normal 77" xfId="14436" xr:uid="{00000000-0005-0000-0000-000034D90000}"/>
    <cellStyle name="Normal 78" xfId="14439" xr:uid="{00000000-0005-0000-0000-000035D90000}"/>
    <cellStyle name="Normal 79" xfId="14442" xr:uid="{00000000-0005-0000-0000-000036D90000}"/>
    <cellStyle name="Normal 8" xfId="5949" xr:uid="{00000000-0005-0000-0000-000037D90000}"/>
    <cellStyle name="Normal 8 2" xfId="5950" xr:uid="{00000000-0005-0000-0000-000038D90000}"/>
    <cellStyle name="Normal 8 2 2" xfId="5951" xr:uid="{00000000-0005-0000-0000-000039D90000}"/>
    <cellStyle name="Normal 8 2 2 2" xfId="5952" xr:uid="{00000000-0005-0000-0000-00003AD90000}"/>
    <cellStyle name="Normal 8 2 2 2 2" xfId="5953" xr:uid="{00000000-0005-0000-0000-00003BD90000}"/>
    <cellStyle name="Normal 8 2 2 2 2 2" xfId="5954" xr:uid="{00000000-0005-0000-0000-00003CD90000}"/>
    <cellStyle name="Normal 8 2 2 2 2 2 2" xfId="5955" xr:uid="{00000000-0005-0000-0000-00003DD90000}"/>
    <cellStyle name="Normal 8 2 2 2 2 3" xfId="5956" xr:uid="{00000000-0005-0000-0000-00003ED90000}"/>
    <cellStyle name="Normal 8 2 2 2 3" xfId="5957" xr:uid="{00000000-0005-0000-0000-00003FD90000}"/>
    <cellStyle name="Normal 8 2 2 2 3 2" xfId="5958" xr:uid="{00000000-0005-0000-0000-000040D90000}"/>
    <cellStyle name="Normal 8 2 2 2 4" xfId="5959" xr:uid="{00000000-0005-0000-0000-000041D90000}"/>
    <cellStyle name="Normal 8 2 2 2 5" xfId="14140" xr:uid="{00000000-0005-0000-0000-000042D90000}"/>
    <cellStyle name="Normal 8 2 2 3" xfId="5960" xr:uid="{00000000-0005-0000-0000-000043D90000}"/>
    <cellStyle name="Normal 8 2 2 3 2" xfId="5961" xr:uid="{00000000-0005-0000-0000-000044D90000}"/>
    <cellStyle name="Normal 8 2 2 3 2 2" xfId="5962" xr:uid="{00000000-0005-0000-0000-000045D90000}"/>
    <cellStyle name="Normal 8 2 2 3 3" xfId="5963" xr:uid="{00000000-0005-0000-0000-000046D90000}"/>
    <cellStyle name="Normal 8 2 2 4" xfId="5964" xr:uid="{00000000-0005-0000-0000-000047D90000}"/>
    <cellStyle name="Normal 8 2 2 4 2" xfId="5965" xr:uid="{00000000-0005-0000-0000-000048D90000}"/>
    <cellStyle name="Normal 8 2 2 5" xfId="5966" xr:uid="{00000000-0005-0000-0000-000049D90000}"/>
    <cellStyle name="Normal 8 2 2 6" xfId="14139" xr:uid="{00000000-0005-0000-0000-00004AD90000}"/>
    <cellStyle name="Normal 8 2 3" xfId="5967" xr:uid="{00000000-0005-0000-0000-00004BD90000}"/>
    <cellStyle name="Normal 8 2 3 2" xfId="5968" xr:uid="{00000000-0005-0000-0000-00004CD90000}"/>
    <cellStyle name="Normal 8 2 3 2 2" xfId="5969" xr:uid="{00000000-0005-0000-0000-00004DD90000}"/>
    <cellStyle name="Normal 8 2 3 2 2 2" xfId="5970" xr:uid="{00000000-0005-0000-0000-00004ED90000}"/>
    <cellStyle name="Normal 8 2 3 2 3" xfId="5971" xr:uid="{00000000-0005-0000-0000-00004FD90000}"/>
    <cellStyle name="Normal 8 2 3 3" xfId="5972" xr:uid="{00000000-0005-0000-0000-000050D90000}"/>
    <cellStyle name="Normal 8 2 3 3 2" xfId="5973" xr:uid="{00000000-0005-0000-0000-000051D90000}"/>
    <cellStyle name="Normal 8 2 3 4" xfId="5974" xr:uid="{00000000-0005-0000-0000-000052D90000}"/>
    <cellStyle name="Normal 8 2 3 5" xfId="14141" xr:uid="{00000000-0005-0000-0000-000053D90000}"/>
    <cellStyle name="Normal 8 2 4" xfId="5975" xr:uid="{00000000-0005-0000-0000-000054D90000}"/>
    <cellStyle name="Normal 8 2 4 2" xfId="5976" xr:uid="{00000000-0005-0000-0000-000055D90000}"/>
    <cellStyle name="Normal 8 2 4 2 2" xfId="5977" xr:uid="{00000000-0005-0000-0000-000056D90000}"/>
    <cellStyle name="Normal 8 2 4 3" xfId="5978" xr:uid="{00000000-0005-0000-0000-000057D90000}"/>
    <cellStyle name="Normal 8 2 5" xfId="5979" xr:uid="{00000000-0005-0000-0000-000058D90000}"/>
    <cellStyle name="Normal 8 2 5 2" xfId="5980" xr:uid="{00000000-0005-0000-0000-000059D90000}"/>
    <cellStyle name="Normal 8 2 6" xfId="5981" xr:uid="{00000000-0005-0000-0000-00005AD90000}"/>
    <cellStyle name="Normal 8 2 7" xfId="5982" xr:uid="{00000000-0005-0000-0000-00005BD90000}"/>
    <cellStyle name="Normal 8 2 8" xfId="13772" xr:uid="{00000000-0005-0000-0000-00005CD90000}"/>
    <cellStyle name="Normal 8 3" xfId="5983" xr:uid="{00000000-0005-0000-0000-00005DD90000}"/>
    <cellStyle name="Normal 8 3 2" xfId="5984" xr:uid="{00000000-0005-0000-0000-00005ED90000}"/>
    <cellStyle name="Normal 8 3 2 2" xfId="5985" xr:uid="{00000000-0005-0000-0000-00005FD90000}"/>
    <cellStyle name="Normal 8 3 2 2 2" xfId="5986" xr:uid="{00000000-0005-0000-0000-000060D90000}"/>
    <cellStyle name="Normal 8 3 2 2 2 2" xfId="5987" xr:uid="{00000000-0005-0000-0000-000061D90000}"/>
    <cellStyle name="Normal 8 3 2 2 3" xfId="5988" xr:uid="{00000000-0005-0000-0000-000062D90000}"/>
    <cellStyle name="Normal 8 3 2 3" xfId="5989" xr:uid="{00000000-0005-0000-0000-000063D90000}"/>
    <cellStyle name="Normal 8 3 2 3 2" xfId="5990" xr:uid="{00000000-0005-0000-0000-000064D90000}"/>
    <cellStyle name="Normal 8 3 2 4" xfId="5991" xr:uid="{00000000-0005-0000-0000-000065D90000}"/>
    <cellStyle name="Normal 8 3 2 5" xfId="14142" xr:uid="{00000000-0005-0000-0000-000066D90000}"/>
    <cellStyle name="Normal 8 3 3" xfId="5992" xr:uid="{00000000-0005-0000-0000-000067D90000}"/>
    <cellStyle name="Normal 8 3 3 2" xfId="5993" xr:uid="{00000000-0005-0000-0000-000068D90000}"/>
    <cellStyle name="Normal 8 3 3 2 2" xfId="5994" xr:uid="{00000000-0005-0000-0000-000069D90000}"/>
    <cellStyle name="Normal 8 3 3 3" xfId="5995" xr:uid="{00000000-0005-0000-0000-00006AD90000}"/>
    <cellStyle name="Normal 8 3 4" xfId="5996" xr:uid="{00000000-0005-0000-0000-00006BD90000}"/>
    <cellStyle name="Normal 8 3 4 2" xfId="5997" xr:uid="{00000000-0005-0000-0000-00006CD90000}"/>
    <cellStyle name="Normal 8 3 5" xfId="5998" xr:uid="{00000000-0005-0000-0000-00006DD90000}"/>
    <cellStyle name="Normal 8 3 6" xfId="13773" xr:uid="{00000000-0005-0000-0000-00006ED90000}"/>
    <cellStyle name="Normal 8 4" xfId="5999" xr:uid="{00000000-0005-0000-0000-00006FD90000}"/>
    <cellStyle name="Normal 8 4 2" xfId="6000" xr:uid="{00000000-0005-0000-0000-000070D90000}"/>
    <cellStyle name="Normal 8 4 2 2" xfId="6001" xr:uid="{00000000-0005-0000-0000-000071D90000}"/>
    <cellStyle name="Normal 8 4 2 2 2" xfId="6002" xr:uid="{00000000-0005-0000-0000-000072D90000}"/>
    <cellStyle name="Normal 8 4 2 3" xfId="6003" xr:uid="{00000000-0005-0000-0000-000073D90000}"/>
    <cellStyle name="Normal 8 4 3" xfId="6004" xr:uid="{00000000-0005-0000-0000-000074D90000}"/>
    <cellStyle name="Normal 8 4 3 2" xfId="6005" xr:uid="{00000000-0005-0000-0000-000075D90000}"/>
    <cellStyle name="Normal 8 4 4" xfId="6006" xr:uid="{00000000-0005-0000-0000-000076D90000}"/>
    <cellStyle name="Normal 8 4 5" xfId="13833" xr:uid="{00000000-0005-0000-0000-000077D90000}"/>
    <cellStyle name="Normal 8 5" xfId="6007" xr:uid="{00000000-0005-0000-0000-000078D90000}"/>
    <cellStyle name="Normal 8 5 2" xfId="6008" xr:uid="{00000000-0005-0000-0000-000079D90000}"/>
    <cellStyle name="Normal 8 5 2 2" xfId="6009" xr:uid="{00000000-0005-0000-0000-00007AD90000}"/>
    <cellStyle name="Normal 8 5 3" xfId="6010" xr:uid="{00000000-0005-0000-0000-00007BD90000}"/>
    <cellStyle name="Normal 8 6" xfId="6011" xr:uid="{00000000-0005-0000-0000-00007CD90000}"/>
    <cellStyle name="Normal 8 6 2" xfId="6012" xr:uid="{00000000-0005-0000-0000-00007DD90000}"/>
    <cellStyle name="Normal 8 7" xfId="6013" xr:uid="{00000000-0005-0000-0000-00007ED90000}"/>
    <cellStyle name="Normal 8 8" xfId="6014" xr:uid="{00000000-0005-0000-0000-00007FD90000}"/>
    <cellStyle name="Normal 8_183302" xfId="14465" xr:uid="{00000000-0005-0000-0000-000080D90000}"/>
    <cellStyle name="Normal 80" xfId="14445" xr:uid="{00000000-0005-0000-0000-000081D90000}"/>
    <cellStyle name="Normal 81" xfId="14447" xr:uid="{00000000-0005-0000-0000-000082D90000}"/>
    <cellStyle name="Normal 82" xfId="14449" xr:uid="{00000000-0005-0000-0000-000083D90000}"/>
    <cellStyle name="Normal 83" xfId="14453" xr:uid="{00000000-0005-0000-0000-000084D90000}"/>
    <cellStyle name="Normal 84" xfId="14467" xr:uid="{00000000-0005-0000-0000-000085D90000}"/>
    <cellStyle name="Normal 84 2" xfId="62063" xr:uid="{00000000-0005-0000-0000-000086D90000}"/>
    <cellStyle name="Normal 85" xfId="14468" xr:uid="{00000000-0005-0000-0000-000087D90000}"/>
    <cellStyle name="Normal 86" xfId="62056" xr:uid="{00000000-0005-0000-0000-000088D90000}"/>
    <cellStyle name="Normal 86 2" xfId="62061" xr:uid="{00000000-0005-0000-0000-000089D90000}"/>
    <cellStyle name="Normal 87" xfId="62059" xr:uid="{00000000-0005-0000-0000-00008AD90000}"/>
    <cellStyle name="Normal 87 2" xfId="62062" xr:uid="{00000000-0005-0000-0000-00008BD90000}"/>
    <cellStyle name="Normal 88" xfId="62064" xr:uid="{00000000-0005-0000-0000-00008CD90000}"/>
    <cellStyle name="Normal 89" xfId="62067" xr:uid="{215D3083-F21D-4D31-9754-60C987BC6EBF}"/>
    <cellStyle name="Normal 9" xfId="6015" xr:uid="{00000000-0005-0000-0000-00008DD90000}"/>
    <cellStyle name="Normal 9 2" xfId="6016" xr:uid="{00000000-0005-0000-0000-00008ED90000}"/>
    <cellStyle name="Normal 9 2 2" xfId="6017" xr:uid="{00000000-0005-0000-0000-00008FD90000}"/>
    <cellStyle name="Normal 9 2 2 2" xfId="6018" xr:uid="{00000000-0005-0000-0000-000090D90000}"/>
    <cellStyle name="Normal 9 2 2 2 2" xfId="6019" xr:uid="{00000000-0005-0000-0000-000091D90000}"/>
    <cellStyle name="Normal 9 2 2 2 2 2" xfId="6020" xr:uid="{00000000-0005-0000-0000-000092D90000}"/>
    <cellStyle name="Normal 9 2 2 2 2 2 2" xfId="6021" xr:uid="{00000000-0005-0000-0000-000093D90000}"/>
    <cellStyle name="Normal 9 2 2 2 2 3" xfId="6022" xr:uid="{00000000-0005-0000-0000-000094D90000}"/>
    <cellStyle name="Normal 9 2 2 2 2 4" xfId="14653" xr:uid="{00000000-0005-0000-0000-000095D90000}"/>
    <cellStyle name="Normal 9 2 2 2 3" xfId="6023" xr:uid="{00000000-0005-0000-0000-000096D90000}"/>
    <cellStyle name="Normal 9 2 2 2 3 2" xfId="6024" xr:uid="{00000000-0005-0000-0000-000097D90000}"/>
    <cellStyle name="Normal 9 2 2 2 4" xfId="6025" xr:uid="{00000000-0005-0000-0000-000098D90000}"/>
    <cellStyle name="Normal 9 2 2 2 5" xfId="6026" xr:uid="{00000000-0005-0000-0000-000099D90000}"/>
    <cellStyle name="Normal 9 2 2 2 6" xfId="14144" xr:uid="{00000000-0005-0000-0000-00009AD90000}"/>
    <cellStyle name="Normal 9 2 2 3" xfId="6027" xr:uid="{00000000-0005-0000-0000-00009BD90000}"/>
    <cellStyle name="Normal 9 2 2 3 2" xfId="6028" xr:uid="{00000000-0005-0000-0000-00009CD90000}"/>
    <cellStyle name="Normal 9 2 2 3 2 2" xfId="6029" xr:uid="{00000000-0005-0000-0000-00009DD90000}"/>
    <cellStyle name="Normal 9 2 2 3 3" xfId="6030" xr:uid="{00000000-0005-0000-0000-00009ED90000}"/>
    <cellStyle name="Normal 9 2 2 3 4" xfId="14654" xr:uid="{00000000-0005-0000-0000-00009FD90000}"/>
    <cellStyle name="Normal 9 2 2 4" xfId="6031" xr:uid="{00000000-0005-0000-0000-0000A0D90000}"/>
    <cellStyle name="Normal 9 2 2 4 2" xfId="6032" xr:uid="{00000000-0005-0000-0000-0000A1D90000}"/>
    <cellStyle name="Normal 9 2 2 5" xfId="6033" xr:uid="{00000000-0005-0000-0000-0000A2D90000}"/>
    <cellStyle name="Normal 9 2 2 6" xfId="6034" xr:uid="{00000000-0005-0000-0000-0000A3D90000}"/>
    <cellStyle name="Normal 9 2 2 7" xfId="14143" xr:uid="{00000000-0005-0000-0000-0000A4D90000}"/>
    <cellStyle name="Normal 9 2 3" xfId="6035" xr:uid="{00000000-0005-0000-0000-0000A5D90000}"/>
    <cellStyle name="Normal 9 2 3 2" xfId="6036" xr:uid="{00000000-0005-0000-0000-0000A6D90000}"/>
    <cellStyle name="Normal 9 2 3 2 2" xfId="6037" xr:uid="{00000000-0005-0000-0000-0000A7D90000}"/>
    <cellStyle name="Normal 9 2 3 2 2 2" xfId="6038" xr:uid="{00000000-0005-0000-0000-0000A8D90000}"/>
    <cellStyle name="Normal 9 2 3 2 3" xfId="6039" xr:uid="{00000000-0005-0000-0000-0000A9D90000}"/>
    <cellStyle name="Normal 9 2 3 2 4" xfId="14655" xr:uid="{00000000-0005-0000-0000-0000AAD90000}"/>
    <cellStyle name="Normal 9 2 3 3" xfId="6040" xr:uid="{00000000-0005-0000-0000-0000ABD90000}"/>
    <cellStyle name="Normal 9 2 3 3 2" xfId="6041" xr:uid="{00000000-0005-0000-0000-0000ACD90000}"/>
    <cellStyle name="Normal 9 2 3 4" xfId="6042" xr:uid="{00000000-0005-0000-0000-0000ADD90000}"/>
    <cellStyle name="Normal 9 2 3 5" xfId="6043" xr:uid="{00000000-0005-0000-0000-0000AED90000}"/>
    <cellStyle name="Normal 9 2 3 6" xfId="14145" xr:uid="{00000000-0005-0000-0000-0000AFD90000}"/>
    <cellStyle name="Normal 9 2 4" xfId="6044" xr:uid="{00000000-0005-0000-0000-0000B0D90000}"/>
    <cellStyle name="Normal 9 2 4 2" xfId="6045" xr:uid="{00000000-0005-0000-0000-0000B1D90000}"/>
    <cellStyle name="Normal 9 2 4 2 2" xfId="6046" xr:uid="{00000000-0005-0000-0000-0000B2D90000}"/>
    <cellStyle name="Normal 9 2 4 3" xfId="6047" xr:uid="{00000000-0005-0000-0000-0000B3D90000}"/>
    <cellStyle name="Normal 9 2 4 4" xfId="11634" xr:uid="{00000000-0005-0000-0000-0000B4D90000}"/>
    <cellStyle name="Normal 9 2 5" xfId="6048" xr:uid="{00000000-0005-0000-0000-0000B5D90000}"/>
    <cellStyle name="Normal 9 2 5 2" xfId="6049" xr:uid="{00000000-0005-0000-0000-0000B6D90000}"/>
    <cellStyle name="Normal 9 2 6" xfId="6050" xr:uid="{00000000-0005-0000-0000-0000B7D90000}"/>
    <cellStyle name="Normal 9 2 7" xfId="6051" xr:uid="{00000000-0005-0000-0000-0000B8D90000}"/>
    <cellStyle name="Normal 9 2 8" xfId="13774" xr:uid="{00000000-0005-0000-0000-0000B9D90000}"/>
    <cellStyle name="Normal 9 3" xfId="6052" xr:uid="{00000000-0005-0000-0000-0000BAD90000}"/>
    <cellStyle name="Normal 9 3 2" xfId="6053" xr:uid="{00000000-0005-0000-0000-0000BBD90000}"/>
    <cellStyle name="Normal 9 3 2 2" xfId="6054" xr:uid="{00000000-0005-0000-0000-0000BCD90000}"/>
    <cellStyle name="Normal 9 3 2 2 2" xfId="6055" xr:uid="{00000000-0005-0000-0000-0000BDD90000}"/>
    <cellStyle name="Normal 9 3 2 2 2 2" xfId="6056" xr:uid="{00000000-0005-0000-0000-0000BED90000}"/>
    <cellStyle name="Normal 9 3 2 2 3" xfId="6057" xr:uid="{00000000-0005-0000-0000-0000BFD90000}"/>
    <cellStyle name="Normal 9 3 2 2 4" xfId="14656" xr:uid="{00000000-0005-0000-0000-0000C0D90000}"/>
    <cellStyle name="Normal 9 3 2 3" xfId="6058" xr:uid="{00000000-0005-0000-0000-0000C1D90000}"/>
    <cellStyle name="Normal 9 3 2 3 2" xfId="6059" xr:uid="{00000000-0005-0000-0000-0000C2D90000}"/>
    <cellStyle name="Normal 9 3 2 4" xfId="6060" xr:uid="{00000000-0005-0000-0000-0000C3D90000}"/>
    <cellStyle name="Normal 9 3 2 5" xfId="6061" xr:uid="{00000000-0005-0000-0000-0000C4D90000}"/>
    <cellStyle name="Normal 9 3 2 6" xfId="14146" xr:uid="{00000000-0005-0000-0000-0000C5D90000}"/>
    <cellStyle name="Normal 9 3 3" xfId="6062" xr:uid="{00000000-0005-0000-0000-0000C6D90000}"/>
    <cellStyle name="Normal 9 3 3 2" xfId="6063" xr:uid="{00000000-0005-0000-0000-0000C7D90000}"/>
    <cellStyle name="Normal 9 3 3 2 2" xfId="6064" xr:uid="{00000000-0005-0000-0000-0000C8D90000}"/>
    <cellStyle name="Normal 9 3 3 3" xfId="6065" xr:uid="{00000000-0005-0000-0000-0000C9D90000}"/>
    <cellStyle name="Normal 9 3 3 4" xfId="11635" xr:uid="{00000000-0005-0000-0000-0000CAD90000}"/>
    <cellStyle name="Normal 9 3 4" xfId="6066" xr:uid="{00000000-0005-0000-0000-0000CBD90000}"/>
    <cellStyle name="Normal 9 3 4 2" xfId="6067" xr:uid="{00000000-0005-0000-0000-0000CCD90000}"/>
    <cellStyle name="Normal 9 3 5" xfId="6068" xr:uid="{00000000-0005-0000-0000-0000CDD90000}"/>
    <cellStyle name="Normal 9 3 6" xfId="6069" xr:uid="{00000000-0005-0000-0000-0000CED90000}"/>
    <cellStyle name="Normal 9 3 7" xfId="13775" xr:uid="{00000000-0005-0000-0000-0000CFD90000}"/>
    <cellStyle name="Normal 9 4" xfId="6070" xr:uid="{00000000-0005-0000-0000-0000D0D90000}"/>
    <cellStyle name="Normal 9 4 2" xfId="6071" xr:uid="{00000000-0005-0000-0000-0000D1D90000}"/>
    <cellStyle name="Normal 9 4 2 2" xfId="6072" xr:uid="{00000000-0005-0000-0000-0000D2D90000}"/>
    <cellStyle name="Normal 9 4 2 2 2" xfId="6073" xr:uid="{00000000-0005-0000-0000-0000D3D90000}"/>
    <cellStyle name="Normal 9 4 2 3" xfId="6074" xr:uid="{00000000-0005-0000-0000-0000D4D90000}"/>
    <cellStyle name="Normal 9 4 2 4" xfId="14657" xr:uid="{00000000-0005-0000-0000-0000D5D90000}"/>
    <cellStyle name="Normal 9 4 3" xfId="6075" xr:uid="{00000000-0005-0000-0000-0000D6D90000}"/>
    <cellStyle name="Normal 9 4 3 2" xfId="6076" xr:uid="{00000000-0005-0000-0000-0000D7D90000}"/>
    <cellStyle name="Normal 9 4 4" xfId="6077" xr:uid="{00000000-0005-0000-0000-0000D8D90000}"/>
    <cellStyle name="Normal 9 4 5" xfId="6078" xr:uid="{00000000-0005-0000-0000-0000D9D90000}"/>
    <cellStyle name="Normal 9 4 6" xfId="13834" xr:uid="{00000000-0005-0000-0000-0000DAD90000}"/>
    <cellStyle name="Normal 9 5" xfId="6079" xr:uid="{00000000-0005-0000-0000-0000DBD90000}"/>
    <cellStyle name="Normal 9 5 2" xfId="6080" xr:uid="{00000000-0005-0000-0000-0000DCD90000}"/>
    <cellStyle name="Normal 9 5 2 2" xfId="6081" xr:uid="{00000000-0005-0000-0000-0000DDD90000}"/>
    <cellStyle name="Normal 9 5 3" xfId="6082" xr:uid="{00000000-0005-0000-0000-0000DED90000}"/>
    <cellStyle name="Normal 9 5 4" xfId="11636" xr:uid="{00000000-0005-0000-0000-0000DFD90000}"/>
    <cellStyle name="Normal 9 6" xfId="6083" xr:uid="{00000000-0005-0000-0000-0000E0D90000}"/>
    <cellStyle name="Normal 9 6 2" xfId="6084" xr:uid="{00000000-0005-0000-0000-0000E1D90000}"/>
    <cellStyle name="Normal 9 7" xfId="6085" xr:uid="{00000000-0005-0000-0000-0000E2D90000}"/>
    <cellStyle name="Normal 9 8" xfId="6086" xr:uid="{00000000-0005-0000-0000-0000E3D90000}"/>
    <cellStyle name="Normal 9 9" xfId="13509" xr:uid="{00000000-0005-0000-0000-0000E4D90000}"/>
    <cellStyle name="Normal 90" xfId="62069" xr:uid="{0CAE1E5D-976E-4625-89CB-56254C000640}"/>
    <cellStyle name="Normal_Composite Tax Rates" xfId="14420" xr:uid="{00000000-0005-0000-0000-0000E5D90000}"/>
    <cellStyle name="Normal_KU RR Exhibits 12mosAPR 2008 SETTLEMENT JAN09 (Working File)" xfId="14419" xr:uid="{00000000-0005-0000-0000-0000E6D90000}"/>
    <cellStyle name="Normal_Schedules A thru L Cost of Servive June 30, 2009" xfId="14315" xr:uid="{00000000-0005-0000-0000-0000E7D90000}"/>
    <cellStyle name="Note 10" xfId="6087" xr:uid="{00000000-0005-0000-0000-0000E8D90000}"/>
    <cellStyle name="Note 10 10" xfId="6088" xr:uid="{00000000-0005-0000-0000-0000E9D90000}"/>
    <cellStyle name="Note 10 10 2" xfId="11637" xr:uid="{00000000-0005-0000-0000-0000EAD90000}"/>
    <cellStyle name="Note 10 11" xfId="6089" xr:uid="{00000000-0005-0000-0000-0000EBD90000}"/>
    <cellStyle name="Note 10 12" xfId="11638" xr:uid="{00000000-0005-0000-0000-0000ECD90000}"/>
    <cellStyle name="Note 10 13" xfId="13776" xr:uid="{00000000-0005-0000-0000-0000EDD90000}"/>
    <cellStyle name="Note 10 2" xfId="6090" xr:uid="{00000000-0005-0000-0000-0000EED90000}"/>
    <cellStyle name="Note 10 2 10" xfId="6091" xr:uid="{00000000-0005-0000-0000-0000EFD90000}"/>
    <cellStyle name="Note 10 2 2" xfId="6092" xr:uid="{00000000-0005-0000-0000-0000F0D90000}"/>
    <cellStyle name="Note 10 2 2 2" xfId="11639" xr:uid="{00000000-0005-0000-0000-0000F1D90000}"/>
    <cellStyle name="Note 10 2 3" xfId="6093" xr:uid="{00000000-0005-0000-0000-0000F2D90000}"/>
    <cellStyle name="Note 10 2 3 2" xfId="11640" xr:uid="{00000000-0005-0000-0000-0000F3D90000}"/>
    <cellStyle name="Note 10 2 4" xfId="6094" xr:uid="{00000000-0005-0000-0000-0000F4D90000}"/>
    <cellStyle name="Note 10 2 4 2" xfId="11641" xr:uid="{00000000-0005-0000-0000-0000F5D90000}"/>
    <cellStyle name="Note 10 2 5" xfId="6095" xr:uid="{00000000-0005-0000-0000-0000F6D90000}"/>
    <cellStyle name="Note 10 2 5 2" xfId="11642" xr:uid="{00000000-0005-0000-0000-0000F7D90000}"/>
    <cellStyle name="Note 10 2 6" xfId="6096" xr:uid="{00000000-0005-0000-0000-0000F8D90000}"/>
    <cellStyle name="Note 10 2 6 2" xfId="11643" xr:uid="{00000000-0005-0000-0000-0000F9D90000}"/>
    <cellStyle name="Note 10 2 7" xfId="6097" xr:uid="{00000000-0005-0000-0000-0000FAD90000}"/>
    <cellStyle name="Note 10 2 7 2" xfId="11644" xr:uid="{00000000-0005-0000-0000-0000FBD90000}"/>
    <cellStyle name="Note 10 2 8" xfId="6098" xr:uid="{00000000-0005-0000-0000-0000FCD90000}"/>
    <cellStyle name="Note 10 2 8 2" xfId="11645" xr:uid="{00000000-0005-0000-0000-0000FDD90000}"/>
    <cellStyle name="Note 10 2 9" xfId="6099" xr:uid="{00000000-0005-0000-0000-0000FED90000}"/>
    <cellStyle name="Note 10 2 9 2" xfId="11646" xr:uid="{00000000-0005-0000-0000-0000FFD90000}"/>
    <cellStyle name="Note 10 3" xfId="6100" xr:uid="{00000000-0005-0000-0000-000000DA0000}"/>
    <cellStyle name="Note 10 3 2" xfId="11647" xr:uid="{00000000-0005-0000-0000-000001DA0000}"/>
    <cellStyle name="Note 10 4" xfId="6101" xr:uid="{00000000-0005-0000-0000-000002DA0000}"/>
    <cellStyle name="Note 10 4 2" xfId="11648" xr:uid="{00000000-0005-0000-0000-000003DA0000}"/>
    <cellStyle name="Note 10 5" xfId="6102" xr:uid="{00000000-0005-0000-0000-000004DA0000}"/>
    <cellStyle name="Note 10 5 2" xfId="11649" xr:uid="{00000000-0005-0000-0000-000005DA0000}"/>
    <cellStyle name="Note 10 6" xfId="6103" xr:uid="{00000000-0005-0000-0000-000006DA0000}"/>
    <cellStyle name="Note 10 6 2" xfId="11650" xr:uid="{00000000-0005-0000-0000-000007DA0000}"/>
    <cellStyle name="Note 10 7" xfId="6104" xr:uid="{00000000-0005-0000-0000-000008DA0000}"/>
    <cellStyle name="Note 10 7 2" xfId="11651" xr:uid="{00000000-0005-0000-0000-000009DA0000}"/>
    <cellStyle name="Note 10 8" xfId="6105" xr:uid="{00000000-0005-0000-0000-00000ADA0000}"/>
    <cellStyle name="Note 10 8 2" xfId="11652" xr:uid="{00000000-0005-0000-0000-00000BDA0000}"/>
    <cellStyle name="Note 10 9" xfId="6106" xr:uid="{00000000-0005-0000-0000-00000CDA0000}"/>
    <cellStyle name="Note 10 9 2" xfId="11653" xr:uid="{00000000-0005-0000-0000-00000DDA0000}"/>
    <cellStyle name="Note 11" xfId="6107" xr:uid="{00000000-0005-0000-0000-00000EDA0000}"/>
    <cellStyle name="Note 11 10" xfId="6108" xr:uid="{00000000-0005-0000-0000-00000FDA0000}"/>
    <cellStyle name="Note 11 10 2" xfId="11654" xr:uid="{00000000-0005-0000-0000-000010DA0000}"/>
    <cellStyle name="Note 11 11" xfId="6109" xr:uid="{00000000-0005-0000-0000-000011DA0000}"/>
    <cellStyle name="Note 11 12" xfId="11655" xr:uid="{00000000-0005-0000-0000-000012DA0000}"/>
    <cellStyle name="Note 11 13" xfId="13777" xr:uid="{00000000-0005-0000-0000-000013DA0000}"/>
    <cellStyle name="Note 11 2" xfId="6110" xr:uid="{00000000-0005-0000-0000-000014DA0000}"/>
    <cellStyle name="Note 11 2 10" xfId="6111" xr:uid="{00000000-0005-0000-0000-000015DA0000}"/>
    <cellStyle name="Note 11 2 2" xfId="6112" xr:uid="{00000000-0005-0000-0000-000016DA0000}"/>
    <cellStyle name="Note 11 2 2 2" xfId="11656" xr:uid="{00000000-0005-0000-0000-000017DA0000}"/>
    <cellStyle name="Note 11 2 3" xfId="6113" xr:uid="{00000000-0005-0000-0000-000018DA0000}"/>
    <cellStyle name="Note 11 2 3 2" xfId="11657" xr:uid="{00000000-0005-0000-0000-000019DA0000}"/>
    <cellStyle name="Note 11 2 4" xfId="6114" xr:uid="{00000000-0005-0000-0000-00001ADA0000}"/>
    <cellStyle name="Note 11 2 4 2" xfId="11658" xr:uid="{00000000-0005-0000-0000-00001BDA0000}"/>
    <cellStyle name="Note 11 2 5" xfId="6115" xr:uid="{00000000-0005-0000-0000-00001CDA0000}"/>
    <cellStyle name="Note 11 2 5 2" xfId="11659" xr:uid="{00000000-0005-0000-0000-00001DDA0000}"/>
    <cellStyle name="Note 11 2 6" xfId="6116" xr:uid="{00000000-0005-0000-0000-00001EDA0000}"/>
    <cellStyle name="Note 11 2 6 2" xfId="11660" xr:uid="{00000000-0005-0000-0000-00001FDA0000}"/>
    <cellStyle name="Note 11 2 7" xfId="6117" xr:uid="{00000000-0005-0000-0000-000020DA0000}"/>
    <cellStyle name="Note 11 2 7 2" xfId="11661" xr:uid="{00000000-0005-0000-0000-000021DA0000}"/>
    <cellStyle name="Note 11 2 8" xfId="6118" xr:uid="{00000000-0005-0000-0000-000022DA0000}"/>
    <cellStyle name="Note 11 2 8 2" xfId="11662" xr:uid="{00000000-0005-0000-0000-000023DA0000}"/>
    <cellStyle name="Note 11 2 9" xfId="6119" xr:uid="{00000000-0005-0000-0000-000024DA0000}"/>
    <cellStyle name="Note 11 2 9 2" xfId="11663" xr:uid="{00000000-0005-0000-0000-000025DA0000}"/>
    <cellStyle name="Note 11 3" xfId="6120" xr:uid="{00000000-0005-0000-0000-000026DA0000}"/>
    <cellStyle name="Note 11 3 2" xfId="11664" xr:uid="{00000000-0005-0000-0000-000027DA0000}"/>
    <cellStyle name="Note 11 4" xfId="6121" xr:uid="{00000000-0005-0000-0000-000028DA0000}"/>
    <cellStyle name="Note 11 4 2" xfId="11665" xr:uid="{00000000-0005-0000-0000-000029DA0000}"/>
    <cellStyle name="Note 11 5" xfId="6122" xr:uid="{00000000-0005-0000-0000-00002ADA0000}"/>
    <cellStyle name="Note 11 5 2" xfId="11666" xr:uid="{00000000-0005-0000-0000-00002BDA0000}"/>
    <cellStyle name="Note 11 6" xfId="6123" xr:uid="{00000000-0005-0000-0000-00002CDA0000}"/>
    <cellStyle name="Note 11 6 2" xfId="11667" xr:uid="{00000000-0005-0000-0000-00002DDA0000}"/>
    <cellStyle name="Note 11 7" xfId="6124" xr:uid="{00000000-0005-0000-0000-00002EDA0000}"/>
    <cellStyle name="Note 11 7 2" xfId="11668" xr:uid="{00000000-0005-0000-0000-00002FDA0000}"/>
    <cellStyle name="Note 11 8" xfId="6125" xr:uid="{00000000-0005-0000-0000-000030DA0000}"/>
    <cellStyle name="Note 11 8 2" xfId="11669" xr:uid="{00000000-0005-0000-0000-000031DA0000}"/>
    <cellStyle name="Note 11 9" xfId="6126" xr:uid="{00000000-0005-0000-0000-000032DA0000}"/>
    <cellStyle name="Note 11 9 2" xfId="11670" xr:uid="{00000000-0005-0000-0000-000033DA0000}"/>
    <cellStyle name="Note 12" xfId="6127" xr:uid="{00000000-0005-0000-0000-000034DA0000}"/>
    <cellStyle name="Note 12 10" xfId="6128" xr:uid="{00000000-0005-0000-0000-000035DA0000}"/>
    <cellStyle name="Note 12 10 2" xfId="11671" xr:uid="{00000000-0005-0000-0000-000036DA0000}"/>
    <cellStyle name="Note 12 11" xfId="6129" xr:uid="{00000000-0005-0000-0000-000037DA0000}"/>
    <cellStyle name="Note 12 12" xfId="11672" xr:uid="{00000000-0005-0000-0000-000038DA0000}"/>
    <cellStyle name="Note 12 13" xfId="13778" xr:uid="{00000000-0005-0000-0000-000039DA0000}"/>
    <cellStyle name="Note 12 2" xfId="6130" xr:uid="{00000000-0005-0000-0000-00003ADA0000}"/>
    <cellStyle name="Note 12 2 10" xfId="6131" xr:uid="{00000000-0005-0000-0000-00003BDA0000}"/>
    <cellStyle name="Note 12 2 2" xfId="6132" xr:uid="{00000000-0005-0000-0000-00003CDA0000}"/>
    <cellStyle name="Note 12 2 2 2" xfId="11673" xr:uid="{00000000-0005-0000-0000-00003DDA0000}"/>
    <cellStyle name="Note 12 2 3" xfId="6133" xr:uid="{00000000-0005-0000-0000-00003EDA0000}"/>
    <cellStyle name="Note 12 2 3 2" xfId="11674" xr:uid="{00000000-0005-0000-0000-00003FDA0000}"/>
    <cellStyle name="Note 12 2 4" xfId="6134" xr:uid="{00000000-0005-0000-0000-000040DA0000}"/>
    <cellStyle name="Note 12 2 4 2" xfId="11675" xr:uid="{00000000-0005-0000-0000-000041DA0000}"/>
    <cellStyle name="Note 12 2 5" xfId="6135" xr:uid="{00000000-0005-0000-0000-000042DA0000}"/>
    <cellStyle name="Note 12 2 5 2" xfId="11676" xr:uid="{00000000-0005-0000-0000-000043DA0000}"/>
    <cellStyle name="Note 12 2 6" xfId="6136" xr:uid="{00000000-0005-0000-0000-000044DA0000}"/>
    <cellStyle name="Note 12 2 6 2" xfId="11677" xr:uid="{00000000-0005-0000-0000-000045DA0000}"/>
    <cellStyle name="Note 12 2 7" xfId="6137" xr:uid="{00000000-0005-0000-0000-000046DA0000}"/>
    <cellStyle name="Note 12 2 7 2" xfId="11678" xr:uid="{00000000-0005-0000-0000-000047DA0000}"/>
    <cellStyle name="Note 12 2 8" xfId="6138" xr:uid="{00000000-0005-0000-0000-000048DA0000}"/>
    <cellStyle name="Note 12 2 8 2" xfId="11679" xr:uid="{00000000-0005-0000-0000-000049DA0000}"/>
    <cellStyle name="Note 12 2 9" xfId="6139" xr:uid="{00000000-0005-0000-0000-00004ADA0000}"/>
    <cellStyle name="Note 12 2 9 2" xfId="11680" xr:uid="{00000000-0005-0000-0000-00004BDA0000}"/>
    <cellStyle name="Note 12 3" xfId="6140" xr:uid="{00000000-0005-0000-0000-00004CDA0000}"/>
    <cellStyle name="Note 12 3 2" xfId="11681" xr:uid="{00000000-0005-0000-0000-00004DDA0000}"/>
    <cellStyle name="Note 12 4" xfId="6141" xr:uid="{00000000-0005-0000-0000-00004EDA0000}"/>
    <cellStyle name="Note 12 4 2" xfId="11682" xr:uid="{00000000-0005-0000-0000-00004FDA0000}"/>
    <cellStyle name="Note 12 5" xfId="6142" xr:uid="{00000000-0005-0000-0000-000050DA0000}"/>
    <cellStyle name="Note 12 5 2" xfId="11683" xr:uid="{00000000-0005-0000-0000-000051DA0000}"/>
    <cellStyle name="Note 12 6" xfId="6143" xr:uid="{00000000-0005-0000-0000-000052DA0000}"/>
    <cellStyle name="Note 12 6 2" xfId="11684" xr:uid="{00000000-0005-0000-0000-000053DA0000}"/>
    <cellStyle name="Note 12 7" xfId="6144" xr:uid="{00000000-0005-0000-0000-000054DA0000}"/>
    <cellStyle name="Note 12 7 2" xfId="11685" xr:uid="{00000000-0005-0000-0000-000055DA0000}"/>
    <cellStyle name="Note 12 8" xfId="6145" xr:uid="{00000000-0005-0000-0000-000056DA0000}"/>
    <cellStyle name="Note 12 8 2" xfId="11686" xr:uid="{00000000-0005-0000-0000-000057DA0000}"/>
    <cellStyle name="Note 12 9" xfId="6146" xr:uid="{00000000-0005-0000-0000-000058DA0000}"/>
    <cellStyle name="Note 12 9 2" xfId="11687" xr:uid="{00000000-0005-0000-0000-000059DA0000}"/>
    <cellStyle name="Note 13" xfId="6147" xr:uid="{00000000-0005-0000-0000-00005ADA0000}"/>
    <cellStyle name="Note 13 10" xfId="6148" xr:uid="{00000000-0005-0000-0000-00005BDA0000}"/>
    <cellStyle name="Note 13 10 2" xfId="11688" xr:uid="{00000000-0005-0000-0000-00005CDA0000}"/>
    <cellStyle name="Note 13 11" xfId="6149" xr:uid="{00000000-0005-0000-0000-00005DDA0000}"/>
    <cellStyle name="Note 13 12" xfId="11689" xr:uid="{00000000-0005-0000-0000-00005EDA0000}"/>
    <cellStyle name="Note 13 13" xfId="13779" xr:uid="{00000000-0005-0000-0000-00005FDA0000}"/>
    <cellStyle name="Note 13 2" xfId="6150" xr:uid="{00000000-0005-0000-0000-000060DA0000}"/>
    <cellStyle name="Note 13 2 10" xfId="6151" xr:uid="{00000000-0005-0000-0000-000061DA0000}"/>
    <cellStyle name="Note 13 2 2" xfId="6152" xr:uid="{00000000-0005-0000-0000-000062DA0000}"/>
    <cellStyle name="Note 13 2 2 2" xfId="11690" xr:uid="{00000000-0005-0000-0000-000063DA0000}"/>
    <cellStyle name="Note 13 2 3" xfId="6153" xr:uid="{00000000-0005-0000-0000-000064DA0000}"/>
    <cellStyle name="Note 13 2 3 2" xfId="11691" xr:uid="{00000000-0005-0000-0000-000065DA0000}"/>
    <cellStyle name="Note 13 2 4" xfId="6154" xr:uid="{00000000-0005-0000-0000-000066DA0000}"/>
    <cellStyle name="Note 13 2 4 2" xfId="11692" xr:uid="{00000000-0005-0000-0000-000067DA0000}"/>
    <cellStyle name="Note 13 2 5" xfId="6155" xr:uid="{00000000-0005-0000-0000-000068DA0000}"/>
    <cellStyle name="Note 13 2 5 2" xfId="11693" xr:uid="{00000000-0005-0000-0000-000069DA0000}"/>
    <cellStyle name="Note 13 2 6" xfId="6156" xr:uid="{00000000-0005-0000-0000-00006ADA0000}"/>
    <cellStyle name="Note 13 2 6 2" xfId="11694" xr:uid="{00000000-0005-0000-0000-00006BDA0000}"/>
    <cellStyle name="Note 13 2 7" xfId="6157" xr:uid="{00000000-0005-0000-0000-00006CDA0000}"/>
    <cellStyle name="Note 13 2 7 2" xfId="11695" xr:uid="{00000000-0005-0000-0000-00006DDA0000}"/>
    <cellStyle name="Note 13 2 8" xfId="6158" xr:uid="{00000000-0005-0000-0000-00006EDA0000}"/>
    <cellStyle name="Note 13 2 8 2" xfId="11696" xr:uid="{00000000-0005-0000-0000-00006FDA0000}"/>
    <cellStyle name="Note 13 2 9" xfId="6159" xr:uid="{00000000-0005-0000-0000-000070DA0000}"/>
    <cellStyle name="Note 13 2 9 2" xfId="11697" xr:uid="{00000000-0005-0000-0000-000071DA0000}"/>
    <cellStyle name="Note 13 3" xfId="6160" xr:uid="{00000000-0005-0000-0000-000072DA0000}"/>
    <cellStyle name="Note 13 3 2" xfId="11698" xr:uid="{00000000-0005-0000-0000-000073DA0000}"/>
    <cellStyle name="Note 13 4" xfId="6161" xr:uid="{00000000-0005-0000-0000-000074DA0000}"/>
    <cellStyle name="Note 13 4 2" xfId="11699" xr:uid="{00000000-0005-0000-0000-000075DA0000}"/>
    <cellStyle name="Note 13 5" xfId="6162" xr:uid="{00000000-0005-0000-0000-000076DA0000}"/>
    <cellStyle name="Note 13 5 2" xfId="11700" xr:uid="{00000000-0005-0000-0000-000077DA0000}"/>
    <cellStyle name="Note 13 6" xfId="6163" xr:uid="{00000000-0005-0000-0000-000078DA0000}"/>
    <cellStyle name="Note 13 6 2" xfId="11701" xr:uid="{00000000-0005-0000-0000-000079DA0000}"/>
    <cellStyle name="Note 13 7" xfId="6164" xr:uid="{00000000-0005-0000-0000-00007ADA0000}"/>
    <cellStyle name="Note 13 7 2" xfId="11702" xr:uid="{00000000-0005-0000-0000-00007BDA0000}"/>
    <cellStyle name="Note 13 8" xfId="6165" xr:uid="{00000000-0005-0000-0000-00007CDA0000}"/>
    <cellStyle name="Note 13 8 2" xfId="11703" xr:uid="{00000000-0005-0000-0000-00007DDA0000}"/>
    <cellStyle name="Note 13 9" xfId="6166" xr:uid="{00000000-0005-0000-0000-00007EDA0000}"/>
    <cellStyle name="Note 13 9 2" xfId="11704" xr:uid="{00000000-0005-0000-0000-00007FDA0000}"/>
    <cellStyle name="Note 14" xfId="6167" xr:uid="{00000000-0005-0000-0000-000080DA0000}"/>
    <cellStyle name="Note 14 10" xfId="6168" xr:uid="{00000000-0005-0000-0000-000081DA0000}"/>
    <cellStyle name="Note 14 10 2" xfId="11705" xr:uid="{00000000-0005-0000-0000-000082DA0000}"/>
    <cellStyle name="Note 14 11" xfId="6169" xr:uid="{00000000-0005-0000-0000-000083DA0000}"/>
    <cellStyle name="Note 14 12" xfId="11706" xr:uid="{00000000-0005-0000-0000-000084DA0000}"/>
    <cellStyle name="Note 14 13" xfId="13780" xr:uid="{00000000-0005-0000-0000-000085DA0000}"/>
    <cellStyle name="Note 14 2" xfId="6170" xr:uid="{00000000-0005-0000-0000-000086DA0000}"/>
    <cellStyle name="Note 14 2 10" xfId="6171" xr:uid="{00000000-0005-0000-0000-000087DA0000}"/>
    <cellStyle name="Note 14 2 2" xfId="6172" xr:uid="{00000000-0005-0000-0000-000088DA0000}"/>
    <cellStyle name="Note 14 2 2 2" xfId="11707" xr:uid="{00000000-0005-0000-0000-000089DA0000}"/>
    <cellStyle name="Note 14 2 3" xfId="6173" xr:uid="{00000000-0005-0000-0000-00008ADA0000}"/>
    <cellStyle name="Note 14 2 3 2" xfId="11708" xr:uid="{00000000-0005-0000-0000-00008BDA0000}"/>
    <cellStyle name="Note 14 2 4" xfId="6174" xr:uid="{00000000-0005-0000-0000-00008CDA0000}"/>
    <cellStyle name="Note 14 2 4 2" xfId="11709" xr:uid="{00000000-0005-0000-0000-00008DDA0000}"/>
    <cellStyle name="Note 14 2 5" xfId="6175" xr:uid="{00000000-0005-0000-0000-00008EDA0000}"/>
    <cellStyle name="Note 14 2 5 2" xfId="11710" xr:uid="{00000000-0005-0000-0000-00008FDA0000}"/>
    <cellStyle name="Note 14 2 6" xfId="6176" xr:uid="{00000000-0005-0000-0000-000090DA0000}"/>
    <cellStyle name="Note 14 2 6 2" xfId="11711" xr:uid="{00000000-0005-0000-0000-000091DA0000}"/>
    <cellStyle name="Note 14 2 7" xfId="6177" xr:uid="{00000000-0005-0000-0000-000092DA0000}"/>
    <cellStyle name="Note 14 2 7 2" xfId="11712" xr:uid="{00000000-0005-0000-0000-000093DA0000}"/>
    <cellStyle name="Note 14 2 8" xfId="6178" xr:uid="{00000000-0005-0000-0000-000094DA0000}"/>
    <cellStyle name="Note 14 2 8 2" xfId="11713" xr:uid="{00000000-0005-0000-0000-000095DA0000}"/>
    <cellStyle name="Note 14 2 9" xfId="6179" xr:uid="{00000000-0005-0000-0000-000096DA0000}"/>
    <cellStyle name="Note 14 2 9 2" xfId="11714" xr:uid="{00000000-0005-0000-0000-000097DA0000}"/>
    <cellStyle name="Note 14 3" xfId="6180" xr:uid="{00000000-0005-0000-0000-000098DA0000}"/>
    <cellStyle name="Note 14 3 2" xfId="11715" xr:uid="{00000000-0005-0000-0000-000099DA0000}"/>
    <cellStyle name="Note 14 4" xfId="6181" xr:uid="{00000000-0005-0000-0000-00009ADA0000}"/>
    <cellStyle name="Note 14 4 2" xfId="11716" xr:uid="{00000000-0005-0000-0000-00009BDA0000}"/>
    <cellStyle name="Note 14 5" xfId="6182" xr:uid="{00000000-0005-0000-0000-00009CDA0000}"/>
    <cellStyle name="Note 14 5 2" xfId="11717" xr:uid="{00000000-0005-0000-0000-00009DDA0000}"/>
    <cellStyle name="Note 14 6" xfId="6183" xr:uid="{00000000-0005-0000-0000-00009EDA0000}"/>
    <cellStyle name="Note 14 6 2" xfId="11718" xr:uid="{00000000-0005-0000-0000-00009FDA0000}"/>
    <cellStyle name="Note 14 7" xfId="6184" xr:uid="{00000000-0005-0000-0000-0000A0DA0000}"/>
    <cellStyle name="Note 14 7 2" xfId="11719" xr:uid="{00000000-0005-0000-0000-0000A1DA0000}"/>
    <cellStyle name="Note 14 8" xfId="6185" xr:uid="{00000000-0005-0000-0000-0000A2DA0000}"/>
    <cellStyle name="Note 14 8 2" xfId="11720" xr:uid="{00000000-0005-0000-0000-0000A3DA0000}"/>
    <cellStyle name="Note 14 9" xfId="6186" xr:uid="{00000000-0005-0000-0000-0000A4DA0000}"/>
    <cellStyle name="Note 14 9 2" xfId="11721" xr:uid="{00000000-0005-0000-0000-0000A5DA0000}"/>
    <cellStyle name="Note 15" xfId="6187" xr:uid="{00000000-0005-0000-0000-0000A6DA0000}"/>
    <cellStyle name="Note 15 10" xfId="6188" xr:uid="{00000000-0005-0000-0000-0000A7DA0000}"/>
    <cellStyle name="Note 15 10 2" xfId="11722" xr:uid="{00000000-0005-0000-0000-0000A8DA0000}"/>
    <cellStyle name="Note 15 11" xfId="6189" xr:uid="{00000000-0005-0000-0000-0000A9DA0000}"/>
    <cellStyle name="Note 15 12" xfId="14293" xr:uid="{00000000-0005-0000-0000-0000AADA0000}"/>
    <cellStyle name="Note 15 2" xfId="6190" xr:uid="{00000000-0005-0000-0000-0000ABDA0000}"/>
    <cellStyle name="Note 15 2 10" xfId="6191" xr:uid="{00000000-0005-0000-0000-0000ACDA0000}"/>
    <cellStyle name="Note 15 2 2" xfId="6192" xr:uid="{00000000-0005-0000-0000-0000ADDA0000}"/>
    <cellStyle name="Note 15 2 2 2" xfId="11723" xr:uid="{00000000-0005-0000-0000-0000AEDA0000}"/>
    <cellStyle name="Note 15 2 3" xfId="6193" xr:uid="{00000000-0005-0000-0000-0000AFDA0000}"/>
    <cellStyle name="Note 15 2 3 2" xfId="11724" xr:uid="{00000000-0005-0000-0000-0000B0DA0000}"/>
    <cellStyle name="Note 15 2 4" xfId="6194" xr:uid="{00000000-0005-0000-0000-0000B1DA0000}"/>
    <cellStyle name="Note 15 2 4 2" xfId="11725" xr:uid="{00000000-0005-0000-0000-0000B2DA0000}"/>
    <cellStyle name="Note 15 2 5" xfId="6195" xr:uid="{00000000-0005-0000-0000-0000B3DA0000}"/>
    <cellStyle name="Note 15 2 5 2" xfId="11726" xr:uid="{00000000-0005-0000-0000-0000B4DA0000}"/>
    <cellStyle name="Note 15 2 6" xfId="6196" xr:uid="{00000000-0005-0000-0000-0000B5DA0000}"/>
    <cellStyle name="Note 15 2 6 2" xfId="11727" xr:uid="{00000000-0005-0000-0000-0000B6DA0000}"/>
    <cellStyle name="Note 15 2 7" xfId="6197" xr:uid="{00000000-0005-0000-0000-0000B7DA0000}"/>
    <cellStyle name="Note 15 2 7 2" xfId="11728" xr:uid="{00000000-0005-0000-0000-0000B8DA0000}"/>
    <cellStyle name="Note 15 2 8" xfId="6198" xr:uid="{00000000-0005-0000-0000-0000B9DA0000}"/>
    <cellStyle name="Note 15 2 8 2" xfId="11729" xr:uid="{00000000-0005-0000-0000-0000BADA0000}"/>
    <cellStyle name="Note 15 2 9" xfId="6199" xr:uid="{00000000-0005-0000-0000-0000BBDA0000}"/>
    <cellStyle name="Note 15 2 9 2" xfId="11730" xr:uid="{00000000-0005-0000-0000-0000BCDA0000}"/>
    <cellStyle name="Note 15 3" xfId="6200" xr:uid="{00000000-0005-0000-0000-0000BDDA0000}"/>
    <cellStyle name="Note 15 3 2" xfId="11731" xr:uid="{00000000-0005-0000-0000-0000BEDA0000}"/>
    <cellStyle name="Note 15 4" xfId="6201" xr:uid="{00000000-0005-0000-0000-0000BFDA0000}"/>
    <cellStyle name="Note 15 4 2" xfId="11732" xr:uid="{00000000-0005-0000-0000-0000C0DA0000}"/>
    <cellStyle name="Note 15 5" xfId="6202" xr:uid="{00000000-0005-0000-0000-0000C1DA0000}"/>
    <cellStyle name="Note 15 5 2" xfId="11733" xr:uid="{00000000-0005-0000-0000-0000C2DA0000}"/>
    <cellStyle name="Note 15 6" xfId="6203" xr:uid="{00000000-0005-0000-0000-0000C3DA0000}"/>
    <cellStyle name="Note 15 6 2" xfId="11734" xr:uid="{00000000-0005-0000-0000-0000C4DA0000}"/>
    <cellStyle name="Note 15 7" xfId="6204" xr:uid="{00000000-0005-0000-0000-0000C5DA0000}"/>
    <cellStyle name="Note 15 7 2" xfId="11735" xr:uid="{00000000-0005-0000-0000-0000C6DA0000}"/>
    <cellStyle name="Note 15 8" xfId="6205" xr:uid="{00000000-0005-0000-0000-0000C7DA0000}"/>
    <cellStyle name="Note 15 8 2" xfId="11736" xr:uid="{00000000-0005-0000-0000-0000C8DA0000}"/>
    <cellStyle name="Note 15 9" xfId="6206" xr:uid="{00000000-0005-0000-0000-0000C9DA0000}"/>
    <cellStyle name="Note 15 9 2" xfId="11737" xr:uid="{00000000-0005-0000-0000-0000CADA0000}"/>
    <cellStyle name="Note 16" xfId="6207" xr:uid="{00000000-0005-0000-0000-0000CBDA0000}"/>
    <cellStyle name="Note 16 10" xfId="6208" xr:uid="{00000000-0005-0000-0000-0000CCDA0000}"/>
    <cellStyle name="Note 16 10 2" xfId="11738" xr:uid="{00000000-0005-0000-0000-0000CDDA0000}"/>
    <cellStyle name="Note 16 11" xfId="6209" xr:uid="{00000000-0005-0000-0000-0000CEDA0000}"/>
    <cellStyle name="Note 16 2" xfId="6210" xr:uid="{00000000-0005-0000-0000-0000CFDA0000}"/>
    <cellStyle name="Note 16 2 10" xfId="6211" xr:uid="{00000000-0005-0000-0000-0000D0DA0000}"/>
    <cellStyle name="Note 16 2 2" xfId="6212" xr:uid="{00000000-0005-0000-0000-0000D1DA0000}"/>
    <cellStyle name="Note 16 2 2 2" xfId="11739" xr:uid="{00000000-0005-0000-0000-0000D2DA0000}"/>
    <cellStyle name="Note 16 2 3" xfId="6213" xr:uid="{00000000-0005-0000-0000-0000D3DA0000}"/>
    <cellStyle name="Note 16 2 3 2" xfId="11740" xr:uid="{00000000-0005-0000-0000-0000D4DA0000}"/>
    <cellStyle name="Note 16 2 4" xfId="6214" xr:uid="{00000000-0005-0000-0000-0000D5DA0000}"/>
    <cellStyle name="Note 16 2 4 2" xfId="11741" xr:uid="{00000000-0005-0000-0000-0000D6DA0000}"/>
    <cellStyle name="Note 16 2 5" xfId="6215" xr:uid="{00000000-0005-0000-0000-0000D7DA0000}"/>
    <cellStyle name="Note 16 2 5 2" xfId="11742" xr:uid="{00000000-0005-0000-0000-0000D8DA0000}"/>
    <cellStyle name="Note 16 2 6" xfId="6216" xr:uid="{00000000-0005-0000-0000-0000D9DA0000}"/>
    <cellStyle name="Note 16 2 6 2" xfId="11743" xr:uid="{00000000-0005-0000-0000-0000DADA0000}"/>
    <cellStyle name="Note 16 2 7" xfId="6217" xr:uid="{00000000-0005-0000-0000-0000DBDA0000}"/>
    <cellStyle name="Note 16 2 7 2" xfId="11744" xr:uid="{00000000-0005-0000-0000-0000DCDA0000}"/>
    <cellStyle name="Note 16 2 8" xfId="6218" xr:uid="{00000000-0005-0000-0000-0000DDDA0000}"/>
    <cellStyle name="Note 16 2 8 2" xfId="11745" xr:uid="{00000000-0005-0000-0000-0000DEDA0000}"/>
    <cellStyle name="Note 16 2 9" xfId="6219" xr:uid="{00000000-0005-0000-0000-0000DFDA0000}"/>
    <cellStyle name="Note 16 2 9 2" xfId="11746" xr:uid="{00000000-0005-0000-0000-0000E0DA0000}"/>
    <cellStyle name="Note 16 3" xfId="6220" xr:uid="{00000000-0005-0000-0000-0000E1DA0000}"/>
    <cellStyle name="Note 16 3 2" xfId="11747" xr:uid="{00000000-0005-0000-0000-0000E2DA0000}"/>
    <cellStyle name="Note 16 4" xfId="6221" xr:uid="{00000000-0005-0000-0000-0000E3DA0000}"/>
    <cellStyle name="Note 16 4 2" xfId="11748" xr:uid="{00000000-0005-0000-0000-0000E4DA0000}"/>
    <cellStyle name="Note 16 5" xfId="6222" xr:uid="{00000000-0005-0000-0000-0000E5DA0000}"/>
    <cellStyle name="Note 16 5 2" xfId="11749" xr:uid="{00000000-0005-0000-0000-0000E6DA0000}"/>
    <cellStyle name="Note 16 6" xfId="6223" xr:uid="{00000000-0005-0000-0000-0000E7DA0000}"/>
    <cellStyle name="Note 16 6 2" xfId="11750" xr:uid="{00000000-0005-0000-0000-0000E8DA0000}"/>
    <cellStyle name="Note 16 7" xfId="6224" xr:uid="{00000000-0005-0000-0000-0000E9DA0000}"/>
    <cellStyle name="Note 16 7 2" xfId="11751" xr:uid="{00000000-0005-0000-0000-0000EADA0000}"/>
    <cellStyle name="Note 16 8" xfId="6225" xr:uid="{00000000-0005-0000-0000-0000EBDA0000}"/>
    <cellStyle name="Note 16 8 2" xfId="11752" xr:uid="{00000000-0005-0000-0000-0000ECDA0000}"/>
    <cellStyle name="Note 16 9" xfId="6226" xr:uid="{00000000-0005-0000-0000-0000EDDA0000}"/>
    <cellStyle name="Note 16 9 2" xfId="11753" xr:uid="{00000000-0005-0000-0000-0000EEDA0000}"/>
    <cellStyle name="Note 17" xfId="6227" xr:uid="{00000000-0005-0000-0000-0000EFDA0000}"/>
    <cellStyle name="Note 17 10" xfId="6228" xr:uid="{00000000-0005-0000-0000-0000F0DA0000}"/>
    <cellStyle name="Note 17 10 2" xfId="11754" xr:uid="{00000000-0005-0000-0000-0000F1DA0000}"/>
    <cellStyle name="Note 17 11" xfId="6229" xr:uid="{00000000-0005-0000-0000-0000F2DA0000}"/>
    <cellStyle name="Note 17 2" xfId="6230" xr:uid="{00000000-0005-0000-0000-0000F3DA0000}"/>
    <cellStyle name="Note 17 2 10" xfId="6231" xr:uid="{00000000-0005-0000-0000-0000F4DA0000}"/>
    <cellStyle name="Note 17 2 2" xfId="6232" xr:uid="{00000000-0005-0000-0000-0000F5DA0000}"/>
    <cellStyle name="Note 17 2 2 2" xfId="11755" xr:uid="{00000000-0005-0000-0000-0000F6DA0000}"/>
    <cellStyle name="Note 17 2 3" xfId="6233" xr:uid="{00000000-0005-0000-0000-0000F7DA0000}"/>
    <cellStyle name="Note 17 2 3 2" xfId="11756" xr:uid="{00000000-0005-0000-0000-0000F8DA0000}"/>
    <cellStyle name="Note 17 2 4" xfId="6234" xr:uid="{00000000-0005-0000-0000-0000F9DA0000}"/>
    <cellStyle name="Note 17 2 4 2" xfId="11757" xr:uid="{00000000-0005-0000-0000-0000FADA0000}"/>
    <cellStyle name="Note 17 2 5" xfId="6235" xr:uid="{00000000-0005-0000-0000-0000FBDA0000}"/>
    <cellStyle name="Note 17 2 5 2" xfId="11758" xr:uid="{00000000-0005-0000-0000-0000FCDA0000}"/>
    <cellStyle name="Note 17 2 6" xfId="6236" xr:uid="{00000000-0005-0000-0000-0000FDDA0000}"/>
    <cellStyle name="Note 17 2 6 2" xfId="11759" xr:uid="{00000000-0005-0000-0000-0000FEDA0000}"/>
    <cellStyle name="Note 17 2 7" xfId="6237" xr:uid="{00000000-0005-0000-0000-0000FFDA0000}"/>
    <cellStyle name="Note 17 2 7 2" xfId="11760" xr:uid="{00000000-0005-0000-0000-000000DB0000}"/>
    <cellStyle name="Note 17 2 8" xfId="6238" xr:uid="{00000000-0005-0000-0000-000001DB0000}"/>
    <cellStyle name="Note 17 2 8 2" xfId="11761" xr:uid="{00000000-0005-0000-0000-000002DB0000}"/>
    <cellStyle name="Note 17 2 9" xfId="6239" xr:uid="{00000000-0005-0000-0000-000003DB0000}"/>
    <cellStyle name="Note 17 2 9 2" xfId="11762" xr:uid="{00000000-0005-0000-0000-000004DB0000}"/>
    <cellStyle name="Note 17 3" xfId="6240" xr:uid="{00000000-0005-0000-0000-000005DB0000}"/>
    <cellStyle name="Note 17 3 2" xfId="11763" xr:uid="{00000000-0005-0000-0000-000006DB0000}"/>
    <cellStyle name="Note 17 4" xfId="6241" xr:uid="{00000000-0005-0000-0000-000007DB0000}"/>
    <cellStyle name="Note 17 4 2" xfId="11764" xr:uid="{00000000-0005-0000-0000-000008DB0000}"/>
    <cellStyle name="Note 17 5" xfId="6242" xr:uid="{00000000-0005-0000-0000-000009DB0000}"/>
    <cellStyle name="Note 17 5 2" xfId="11765" xr:uid="{00000000-0005-0000-0000-00000ADB0000}"/>
    <cellStyle name="Note 17 6" xfId="6243" xr:uid="{00000000-0005-0000-0000-00000BDB0000}"/>
    <cellStyle name="Note 17 6 2" xfId="11766" xr:uid="{00000000-0005-0000-0000-00000CDB0000}"/>
    <cellStyle name="Note 17 7" xfId="6244" xr:uid="{00000000-0005-0000-0000-00000DDB0000}"/>
    <cellStyle name="Note 17 7 2" xfId="11767" xr:uid="{00000000-0005-0000-0000-00000EDB0000}"/>
    <cellStyle name="Note 17 8" xfId="6245" xr:uid="{00000000-0005-0000-0000-00000FDB0000}"/>
    <cellStyle name="Note 17 8 2" xfId="11768" xr:uid="{00000000-0005-0000-0000-000010DB0000}"/>
    <cellStyle name="Note 17 9" xfId="6246" xr:uid="{00000000-0005-0000-0000-000011DB0000}"/>
    <cellStyle name="Note 17 9 2" xfId="11769" xr:uid="{00000000-0005-0000-0000-000012DB0000}"/>
    <cellStyle name="Note 18" xfId="6247" xr:uid="{00000000-0005-0000-0000-000013DB0000}"/>
    <cellStyle name="Note 18 10" xfId="6248" xr:uid="{00000000-0005-0000-0000-000014DB0000}"/>
    <cellStyle name="Note 18 10 2" xfId="11770" xr:uid="{00000000-0005-0000-0000-000015DB0000}"/>
    <cellStyle name="Note 18 11" xfId="6249" xr:uid="{00000000-0005-0000-0000-000016DB0000}"/>
    <cellStyle name="Note 18 2" xfId="6250" xr:uid="{00000000-0005-0000-0000-000017DB0000}"/>
    <cellStyle name="Note 18 2 10" xfId="6251" xr:uid="{00000000-0005-0000-0000-000018DB0000}"/>
    <cellStyle name="Note 18 2 2" xfId="6252" xr:uid="{00000000-0005-0000-0000-000019DB0000}"/>
    <cellStyle name="Note 18 2 2 2" xfId="11771" xr:uid="{00000000-0005-0000-0000-00001ADB0000}"/>
    <cellStyle name="Note 18 2 3" xfId="6253" xr:uid="{00000000-0005-0000-0000-00001BDB0000}"/>
    <cellStyle name="Note 18 2 3 2" xfId="11772" xr:uid="{00000000-0005-0000-0000-00001CDB0000}"/>
    <cellStyle name="Note 18 2 4" xfId="6254" xr:uid="{00000000-0005-0000-0000-00001DDB0000}"/>
    <cellStyle name="Note 18 2 4 2" xfId="11773" xr:uid="{00000000-0005-0000-0000-00001EDB0000}"/>
    <cellStyle name="Note 18 2 5" xfId="6255" xr:uid="{00000000-0005-0000-0000-00001FDB0000}"/>
    <cellStyle name="Note 18 2 5 2" xfId="11774" xr:uid="{00000000-0005-0000-0000-000020DB0000}"/>
    <cellStyle name="Note 18 2 6" xfId="6256" xr:uid="{00000000-0005-0000-0000-000021DB0000}"/>
    <cellStyle name="Note 18 2 6 2" xfId="11775" xr:uid="{00000000-0005-0000-0000-000022DB0000}"/>
    <cellStyle name="Note 18 2 7" xfId="6257" xr:uid="{00000000-0005-0000-0000-000023DB0000}"/>
    <cellStyle name="Note 18 2 7 2" xfId="11776" xr:uid="{00000000-0005-0000-0000-000024DB0000}"/>
    <cellStyle name="Note 18 2 8" xfId="6258" xr:uid="{00000000-0005-0000-0000-000025DB0000}"/>
    <cellStyle name="Note 18 2 8 2" xfId="11777" xr:uid="{00000000-0005-0000-0000-000026DB0000}"/>
    <cellStyle name="Note 18 2 9" xfId="6259" xr:uid="{00000000-0005-0000-0000-000027DB0000}"/>
    <cellStyle name="Note 18 2 9 2" xfId="11778" xr:uid="{00000000-0005-0000-0000-000028DB0000}"/>
    <cellStyle name="Note 18 3" xfId="6260" xr:uid="{00000000-0005-0000-0000-000029DB0000}"/>
    <cellStyle name="Note 18 3 2" xfId="11779" xr:uid="{00000000-0005-0000-0000-00002ADB0000}"/>
    <cellStyle name="Note 18 4" xfId="6261" xr:uid="{00000000-0005-0000-0000-00002BDB0000}"/>
    <cellStyle name="Note 18 4 2" xfId="11780" xr:uid="{00000000-0005-0000-0000-00002CDB0000}"/>
    <cellStyle name="Note 18 5" xfId="6262" xr:uid="{00000000-0005-0000-0000-00002DDB0000}"/>
    <cellStyle name="Note 18 5 2" xfId="11781" xr:uid="{00000000-0005-0000-0000-00002EDB0000}"/>
    <cellStyle name="Note 18 6" xfId="6263" xr:uid="{00000000-0005-0000-0000-00002FDB0000}"/>
    <cellStyle name="Note 18 6 2" xfId="11782" xr:uid="{00000000-0005-0000-0000-000030DB0000}"/>
    <cellStyle name="Note 18 7" xfId="6264" xr:uid="{00000000-0005-0000-0000-000031DB0000}"/>
    <cellStyle name="Note 18 7 2" xfId="11783" xr:uid="{00000000-0005-0000-0000-000032DB0000}"/>
    <cellStyle name="Note 18 8" xfId="6265" xr:uid="{00000000-0005-0000-0000-000033DB0000}"/>
    <cellStyle name="Note 18 8 2" xfId="11784" xr:uid="{00000000-0005-0000-0000-000034DB0000}"/>
    <cellStyle name="Note 18 9" xfId="6266" xr:uid="{00000000-0005-0000-0000-000035DB0000}"/>
    <cellStyle name="Note 18 9 2" xfId="11785" xr:uid="{00000000-0005-0000-0000-000036DB0000}"/>
    <cellStyle name="Note 19" xfId="6267" xr:uid="{00000000-0005-0000-0000-000037DB0000}"/>
    <cellStyle name="Note 19 10" xfId="6268" xr:uid="{00000000-0005-0000-0000-000038DB0000}"/>
    <cellStyle name="Note 19 10 2" xfId="11786" xr:uid="{00000000-0005-0000-0000-000039DB0000}"/>
    <cellStyle name="Note 19 11" xfId="6269" xr:uid="{00000000-0005-0000-0000-00003ADB0000}"/>
    <cellStyle name="Note 19 2" xfId="6270" xr:uid="{00000000-0005-0000-0000-00003BDB0000}"/>
    <cellStyle name="Note 19 2 10" xfId="6271" xr:uid="{00000000-0005-0000-0000-00003CDB0000}"/>
    <cellStyle name="Note 19 2 2" xfId="6272" xr:uid="{00000000-0005-0000-0000-00003DDB0000}"/>
    <cellStyle name="Note 19 2 2 2" xfId="11787" xr:uid="{00000000-0005-0000-0000-00003EDB0000}"/>
    <cellStyle name="Note 19 2 3" xfId="6273" xr:uid="{00000000-0005-0000-0000-00003FDB0000}"/>
    <cellStyle name="Note 19 2 3 2" xfId="11788" xr:uid="{00000000-0005-0000-0000-000040DB0000}"/>
    <cellStyle name="Note 19 2 4" xfId="6274" xr:uid="{00000000-0005-0000-0000-000041DB0000}"/>
    <cellStyle name="Note 19 2 4 2" xfId="11789" xr:uid="{00000000-0005-0000-0000-000042DB0000}"/>
    <cellStyle name="Note 19 2 5" xfId="6275" xr:uid="{00000000-0005-0000-0000-000043DB0000}"/>
    <cellStyle name="Note 19 2 5 2" xfId="11790" xr:uid="{00000000-0005-0000-0000-000044DB0000}"/>
    <cellStyle name="Note 19 2 6" xfId="6276" xr:uid="{00000000-0005-0000-0000-000045DB0000}"/>
    <cellStyle name="Note 19 2 6 2" xfId="11791" xr:uid="{00000000-0005-0000-0000-000046DB0000}"/>
    <cellStyle name="Note 19 2 7" xfId="6277" xr:uid="{00000000-0005-0000-0000-000047DB0000}"/>
    <cellStyle name="Note 19 2 7 2" xfId="11792" xr:uid="{00000000-0005-0000-0000-000048DB0000}"/>
    <cellStyle name="Note 19 2 8" xfId="6278" xr:uid="{00000000-0005-0000-0000-000049DB0000}"/>
    <cellStyle name="Note 19 2 8 2" xfId="11793" xr:uid="{00000000-0005-0000-0000-00004ADB0000}"/>
    <cellStyle name="Note 19 2 9" xfId="6279" xr:uid="{00000000-0005-0000-0000-00004BDB0000}"/>
    <cellStyle name="Note 19 2 9 2" xfId="11794" xr:uid="{00000000-0005-0000-0000-00004CDB0000}"/>
    <cellStyle name="Note 19 3" xfId="6280" xr:uid="{00000000-0005-0000-0000-00004DDB0000}"/>
    <cellStyle name="Note 19 3 2" xfId="11795" xr:uid="{00000000-0005-0000-0000-00004EDB0000}"/>
    <cellStyle name="Note 19 4" xfId="6281" xr:uid="{00000000-0005-0000-0000-00004FDB0000}"/>
    <cellStyle name="Note 19 4 2" xfId="11796" xr:uid="{00000000-0005-0000-0000-000050DB0000}"/>
    <cellStyle name="Note 19 5" xfId="6282" xr:uid="{00000000-0005-0000-0000-000051DB0000}"/>
    <cellStyle name="Note 19 5 2" xfId="11797" xr:uid="{00000000-0005-0000-0000-000052DB0000}"/>
    <cellStyle name="Note 19 6" xfId="6283" xr:uid="{00000000-0005-0000-0000-000053DB0000}"/>
    <cellStyle name="Note 19 6 2" xfId="11798" xr:uid="{00000000-0005-0000-0000-000054DB0000}"/>
    <cellStyle name="Note 19 7" xfId="6284" xr:uid="{00000000-0005-0000-0000-000055DB0000}"/>
    <cellStyle name="Note 19 7 2" xfId="11799" xr:uid="{00000000-0005-0000-0000-000056DB0000}"/>
    <cellStyle name="Note 19 8" xfId="6285" xr:uid="{00000000-0005-0000-0000-000057DB0000}"/>
    <cellStyle name="Note 19 8 2" xfId="11800" xr:uid="{00000000-0005-0000-0000-000058DB0000}"/>
    <cellStyle name="Note 19 9" xfId="6286" xr:uid="{00000000-0005-0000-0000-000059DB0000}"/>
    <cellStyle name="Note 19 9 2" xfId="11801" xr:uid="{00000000-0005-0000-0000-00005ADB0000}"/>
    <cellStyle name="Note 2" xfId="6287" xr:uid="{00000000-0005-0000-0000-00005BDB0000}"/>
    <cellStyle name="Note 2 10" xfId="6288" xr:uid="{00000000-0005-0000-0000-00005CDB0000}"/>
    <cellStyle name="Note 2 10 2" xfId="11802" xr:uid="{00000000-0005-0000-0000-00005DDB0000}"/>
    <cellStyle name="Note 2 11" xfId="6289" xr:uid="{00000000-0005-0000-0000-00005EDB0000}"/>
    <cellStyle name="Note 2 12" xfId="6290" xr:uid="{00000000-0005-0000-0000-00005FDB0000}"/>
    <cellStyle name="Note 2 12 2" xfId="11803" xr:uid="{00000000-0005-0000-0000-000060DB0000}"/>
    <cellStyle name="Note 2 12 3" xfId="11804" xr:uid="{00000000-0005-0000-0000-000061DB0000}"/>
    <cellStyle name="Note 2 12 4" xfId="11805" xr:uid="{00000000-0005-0000-0000-000062DB0000}"/>
    <cellStyle name="Note 2 13" xfId="11806" xr:uid="{00000000-0005-0000-0000-000063DB0000}"/>
    <cellStyle name="Note 2 14" xfId="11807" xr:uid="{00000000-0005-0000-0000-000064DB0000}"/>
    <cellStyle name="Note 2 15" xfId="11808" xr:uid="{00000000-0005-0000-0000-000065DB0000}"/>
    <cellStyle name="Note 2 16" xfId="11809" xr:uid="{00000000-0005-0000-0000-000066DB0000}"/>
    <cellStyle name="Note 2 2" xfId="6291" xr:uid="{00000000-0005-0000-0000-000067DB0000}"/>
    <cellStyle name="Note 2 2 10" xfId="6292" xr:uid="{00000000-0005-0000-0000-000068DB0000}"/>
    <cellStyle name="Note 2 2 11" xfId="6293" xr:uid="{00000000-0005-0000-0000-000069DB0000}"/>
    <cellStyle name="Note 2 2 12" xfId="13781" xr:uid="{00000000-0005-0000-0000-00006ADB0000}"/>
    <cellStyle name="Note 2 2 2" xfId="6294" xr:uid="{00000000-0005-0000-0000-00006BDB0000}"/>
    <cellStyle name="Note 2 2 2 2" xfId="6295" xr:uid="{00000000-0005-0000-0000-00006CDB0000}"/>
    <cellStyle name="Note 2 2 2 2 2" xfId="6296" xr:uid="{00000000-0005-0000-0000-00006DDB0000}"/>
    <cellStyle name="Note 2 2 2 2 2 2" xfId="6297" xr:uid="{00000000-0005-0000-0000-00006EDB0000}"/>
    <cellStyle name="Note 2 2 2 2 2 2 2" xfId="6298" xr:uid="{00000000-0005-0000-0000-00006FDB0000}"/>
    <cellStyle name="Note 2 2 2 2 2 3" xfId="6299" xr:uid="{00000000-0005-0000-0000-000070DB0000}"/>
    <cellStyle name="Note 2 2 2 2 2 4" xfId="14658" xr:uid="{00000000-0005-0000-0000-000071DB0000}"/>
    <cellStyle name="Note 2 2 2 2 3" xfId="6300" xr:uid="{00000000-0005-0000-0000-000072DB0000}"/>
    <cellStyle name="Note 2 2 2 2 3 2" xfId="6301" xr:uid="{00000000-0005-0000-0000-000073DB0000}"/>
    <cellStyle name="Note 2 2 2 2 4" xfId="6302" xr:uid="{00000000-0005-0000-0000-000074DB0000}"/>
    <cellStyle name="Note 2 2 2 2 5" xfId="14148" xr:uid="{00000000-0005-0000-0000-000075DB0000}"/>
    <cellStyle name="Note 2 2 2 3" xfId="6303" xr:uid="{00000000-0005-0000-0000-000076DB0000}"/>
    <cellStyle name="Note 2 2 2 3 2" xfId="6304" xr:uid="{00000000-0005-0000-0000-000077DB0000}"/>
    <cellStyle name="Note 2 2 2 3 2 2" xfId="6305" xr:uid="{00000000-0005-0000-0000-000078DB0000}"/>
    <cellStyle name="Note 2 2 2 3 3" xfId="6306" xr:uid="{00000000-0005-0000-0000-000079DB0000}"/>
    <cellStyle name="Note 2 2 2 3 4" xfId="14149" xr:uid="{00000000-0005-0000-0000-00007ADB0000}"/>
    <cellStyle name="Note 2 2 2 4" xfId="6307" xr:uid="{00000000-0005-0000-0000-00007BDB0000}"/>
    <cellStyle name="Note 2 2 2 4 2" xfId="6308" xr:uid="{00000000-0005-0000-0000-00007CDB0000}"/>
    <cellStyle name="Note 2 2 2 5" xfId="6309" xr:uid="{00000000-0005-0000-0000-00007DDB0000}"/>
    <cellStyle name="Note 2 2 2 6" xfId="6310" xr:uid="{00000000-0005-0000-0000-00007EDB0000}"/>
    <cellStyle name="Note 2 2 2 7" xfId="14147" xr:uid="{00000000-0005-0000-0000-00007FDB0000}"/>
    <cellStyle name="Note 2 2 3" xfId="6311" xr:uid="{00000000-0005-0000-0000-000080DB0000}"/>
    <cellStyle name="Note 2 2 3 2" xfId="6312" xr:uid="{00000000-0005-0000-0000-000081DB0000}"/>
    <cellStyle name="Note 2 2 3 2 2" xfId="6313" xr:uid="{00000000-0005-0000-0000-000082DB0000}"/>
    <cellStyle name="Note 2 2 3 2 2 2" xfId="6314" xr:uid="{00000000-0005-0000-0000-000083DB0000}"/>
    <cellStyle name="Note 2 2 3 2 3" xfId="6315" xr:uid="{00000000-0005-0000-0000-000084DB0000}"/>
    <cellStyle name="Note 2 2 3 2 4" xfId="11810" xr:uid="{00000000-0005-0000-0000-000085DB0000}"/>
    <cellStyle name="Note 2 2 3 2 5" xfId="14151" xr:uid="{00000000-0005-0000-0000-000086DB0000}"/>
    <cellStyle name="Note 2 2 3 3" xfId="6316" xr:uid="{00000000-0005-0000-0000-000087DB0000}"/>
    <cellStyle name="Note 2 2 3 3 2" xfId="6317" xr:uid="{00000000-0005-0000-0000-000088DB0000}"/>
    <cellStyle name="Note 2 2 3 4" xfId="6318" xr:uid="{00000000-0005-0000-0000-000089DB0000}"/>
    <cellStyle name="Note 2 2 3 5" xfId="6319" xr:uid="{00000000-0005-0000-0000-00008ADB0000}"/>
    <cellStyle name="Note 2 2 3 6" xfId="14150" xr:uid="{00000000-0005-0000-0000-00008BDB0000}"/>
    <cellStyle name="Note 2 2 4" xfId="6320" xr:uid="{00000000-0005-0000-0000-00008CDB0000}"/>
    <cellStyle name="Note 2 2 4 2" xfId="6321" xr:uid="{00000000-0005-0000-0000-00008DDB0000}"/>
    <cellStyle name="Note 2 2 4 2 2" xfId="6322" xr:uid="{00000000-0005-0000-0000-00008EDB0000}"/>
    <cellStyle name="Note 2 2 4 2 3" xfId="11811" xr:uid="{00000000-0005-0000-0000-00008FDB0000}"/>
    <cellStyle name="Note 2 2 4 2 4" xfId="11812" xr:uid="{00000000-0005-0000-0000-000090DB0000}"/>
    <cellStyle name="Note 2 2 4 3" xfId="6323" xr:uid="{00000000-0005-0000-0000-000091DB0000}"/>
    <cellStyle name="Note 2 2 4 4" xfId="6324" xr:uid="{00000000-0005-0000-0000-000092DB0000}"/>
    <cellStyle name="Note 2 2 4 5" xfId="11813" xr:uid="{00000000-0005-0000-0000-000093DB0000}"/>
    <cellStyle name="Note 2 2 5" xfId="6325" xr:uid="{00000000-0005-0000-0000-000094DB0000}"/>
    <cellStyle name="Note 2 2 5 2" xfId="6326" xr:uid="{00000000-0005-0000-0000-000095DB0000}"/>
    <cellStyle name="Note 2 2 5 3" xfId="6327" xr:uid="{00000000-0005-0000-0000-000096DB0000}"/>
    <cellStyle name="Note 2 2 6" xfId="6328" xr:uid="{00000000-0005-0000-0000-000097DB0000}"/>
    <cellStyle name="Note 2 2 6 2" xfId="6329" xr:uid="{00000000-0005-0000-0000-000098DB0000}"/>
    <cellStyle name="Note 2 2 7" xfId="6330" xr:uid="{00000000-0005-0000-0000-000099DB0000}"/>
    <cellStyle name="Note 2 2 7 2" xfId="11814" xr:uid="{00000000-0005-0000-0000-00009ADB0000}"/>
    <cellStyle name="Note 2 2 8" xfId="6331" xr:uid="{00000000-0005-0000-0000-00009BDB0000}"/>
    <cellStyle name="Note 2 2 8 2" xfId="11815" xr:uid="{00000000-0005-0000-0000-00009CDB0000}"/>
    <cellStyle name="Note 2 2 9" xfId="6332" xr:uid="{00000000-0005-0000-0000-00009DDB0000}"/>
    <cellStyle name="Note 2 2 9 2" xfId="11816" xr:uid="{00000000-0005-0000-0000-00009EDB0000}"/>
    <cellStyle name="Note 2 3" xfId="6333" xr:uid="{00000000-0005-0000-0000-00009FDB0000}"/>
    <cellStyle name="Note 2 3 2" xfId="6334" xr:uid="{00000000-0005-0000-0000-0000A0DB0000}"/>
    <cellStyle name="Note 2 3 2 2" xfId="6335" xr:uid="{00000000-0005-0000-0000-0000A1DB0000}"/>
    <cellStyle name="Note 2 3 2 2 2" xfId="6336" xr:uid="{00000000-0005-0000-0000-0000A2DB0000}"/>
    <cellStyle name="Note 2 3 2 2 2 2" xfId="6337" xr:uid="{00000000-0005-0000-0000-0000A3DB0000}"/>
    <cellStyle name="Note 2 3 2 2 3" xfId="6338" xr:uid="{00000000-0005-0000-0000-0000A4DB0000}"/>
    <cellStyle name="Note 2 3 2 2 4" xfId="14152" xr:uid="{00000000-0005-0000-0000-0000A5DB0000}"/>
    <cellStyle name="Note 2 3 2 3" xfId="6339" xr:uid="{00000000-0005-0000-0000-0000A6DB0000}"/>
    <cellStyle name="Note 2 3 2 3 2" xfId="6340" xr:uid="{00000000-0005-0000-0000-0000A7DB0000}"/>
    <cellStyle name="Note 2 3 2 4" xfId="6341" xr:uid="{00000000-0005-0000-0000-0000A8DB0000}"/>
    <cellStyle name="Note 2 3 2 5" xfId="11817" xr:uid="{00000000-0005-0000-0000-0000A9DB0000}"/>
    <cellStyle name="Note 2 3 3" xfId="6342" xr:uid="{00000000-0005-0000-0000-0000AADB0000}"/>
    <cellStyle name="Note 2 3 3 2" xfId="6343" xr:uid="{00000000-0005-0000-0000-0000ABDB0000}"/>
    <cellStyle name="Note 2 3 3 2 2" xfId="6344" xr:uid="{00000000-0005-0000-0000-0000ACDB0000}"/>
    <cellStyle name="Note 2 3 3 3" xfId="6345" xr:uid="{00000000-0005-0000-0000-0000ADDB0000}"/>
    <cellStyle name="Note 2 3 3 4" xfId="11818" xr:uid="{00000000-0005-0000-0000-0000AEDB0000}"/>
    <cellStyle name="Note 2 3 3 5" xfId="11819" xr:uid="{00000000-0005-0000-0000-0000AFDB0000}"/>
    <cellStyle name="Note 2 3 4" xfId="6346" xr:uid="{00000000-0005-0000-0000-0000B0DB0000}"/>
    <cellStyle name="Note 2 3 4 2" xfId="6347" xr:uid="{00000000-0005-0000-0000-0000B1DB0000}"/>
    <cellStyle name="Note 2 3 5" xfId="6348" xr:uid="{00000000-0005-0000-0000-0000B2DB0000}"/>
    <cellStyle name="Note 2 3 6" xfId="6349" xr:uid="{00000000-0005-0000-0000-0000B3DB0000}"/>
    <cellStyle name="Note 2 3 7" xfId="13782" xr:uid="{00000000-0005-0000-0000-0000B4DB0000}"/>
    <cellStyle name="Note 2 4" xfId="6350" xr:uid="{00000000-0005-0000-0000-0000B5DB0000}"/>
    <cellStyle name="Note 2 4 2" xfId="6351" xr:uid="{00000000-0005-0000-0000-0000B6DB0000}"/>
    <cellStyle name="Note 2 4 2 2" xfId="6352" xr:uid="{00000000-0005-0000-0000-0000B7DB0000}"/>
    <cellStyle name="Note 2 4 2 2 2" xfId="6353" xr:uid="{00000000-0005-0000-0000-0000B8DB0000}"/>
    <cellStyle name="Note 2 4 2 2 3" xfId="11820" xr:uid="{00000000-0005-0000-0000-0000B9DB0000}"/>
    <cellStyle name="Note 2 4 2 3" xfId="6354" xr:uid="{00000000-0005-0000-0000-0000BADB0000}"/>
    <cellStyle name="Note 2 4 2 4" xfId="11821" xr:uid="{00000000-0005-0000-0000-0000BBDB0000}"/>
    <cellStyle name="Note 2 4 2 5" xfId="11822" xr:uid="{00000000-0005-0000-0000-0000BCDB0000}"/>
    <cellStyle name="Note 2 4 3" xfId="6355" xr:uid="{00000000-0005-0000-0000-0000BDDB0000}"/>
    <cellStyle name="Note 2 4 3 2" xfId="6356" xr:uid="{00000000-0005-0000-0000-0000BEDB0000}"/>
    <cellStyle name="Note 2 4 3 3" xfId="11823" xr:uid="{00000000-0005-0000-0000-0000BFDB0000}"/>
    <cellStyle name="Note 2 4 4" xfId="6357" xr:uid="{00000000-0005-0000-0000-0000C0DB0000}"/>
    <cellStyle name="Note 2 4 4 2" xfId="11824" xr:uid="{00000000-0005-0000-0000-0000C1DB0000}"/>
    <cellStyle name="Note 2 4 5" xfId="6358" xr:uid="{00000000-0005-0000-0000-0000C2DB0000}"/>
    <cellStyle name="Note 2 4 6" xfId="11825" xr:uid="{00000000-0005-0000-0000-0000C3DB0000}"/>
    <cellStyle name="Note 2 4 7" xfId="11826" xr:uid="{00000000-0005-0000-0000-0000C4DB0000}"/>
    <cellStyle name="Note 2 5" xfId="6359" xr:uid="{00000000-0005-0000-0000-0000C5DB0000}"/>
    <cellStyle name="Note 2 5 2" xfId="6360" xr:uid="{00000000-0005-0000-0000-0000C6DB0000}"/>
    <cellStyle name="Note 2 5 2 2" xfId="6361" xr:uid="{00000000-0005-0000-0000-0000C7DB0000}"/>
    <cellStyle name="Note 2 5 2 3" xfId="11827" xr:uid="{00000000-0005-0000-0000-0000C8DB0000}"/>
    <cellStyle name="Note 2 5 2 4" xfId="11828" xr:uid="{00000000-0005-0000-0000-0000C9DB0000}"/>
    <cellStyle name="Note 2 5 2 5" xfId="14153" xr:uid="{00000000-0005-0000-0000-0000CADB0000}"/>
    <cellStyle name="Note 2 5 3" xfId="6362" xr:uid="{00000000-0005-0000-0000-0000CBDB0000}"/>
    <cellStyle name="Note 2 5 4" xfId="6363" xr:uid="{00000000-0005-0000-0000-0000CCDB0000}"/>
    <cellStyle name="Note 2 5 5" xfId="11829" xr:uid="{00000000-0005-0000-0000-0000CDDB0000}"/>
    <cellStyle name="Note 2 6" xfId="6364" xr:uid="{00000000-0005-0000-0000-0000CEDB0000}"/>
    <cellStyle name="Note 2 6 2" xfId="6365" xr:uid="{00000000-0005-0000-0000-0000CFDB0000}"/>
    <cellStyle name="Note 2 6 2 2" xfId="11830" xr:uid="{00000000-0005-0000-0000-0000D0DB0000}"/>
    <cellStyle name="Note 2 6 2 3" xfId="11831" xr:uid="{00000000-0005-0000-0000-0000D1DB0000}"/>
    <cellStyle name="Note 2 6 2 4" xfId="11832" xr:uid="{00000000-0005-0000-0000-0000D2DB0000}"/>
    <cellStyle name="Note 2 6 3" xfId="6366" xr:uid="{00000000-0005-0000-0000-0000D3DB0000}"/>
    <cellStyle name="Note 2 6 4" xfId="11833" xr:uid="{00000000-0005-0000-0000-0000D4DB0000}"/>
    <cellStyle name="Note 2 6 5" xfId="11834" xr:uid="{00000000-0005-0000-0000-0000D5DB0000}"/>
    <cellStyle name="Note 2 7" xfId="6367" xr:uid="{00000000-0005-0000-0000-0000D6DB0000}"/>
    <cellStyle name="Note 2 7 2" xfId="6368" xr:uid="{00000000-0005-0000-0000-0000D7DB0000}"/>
    <cellStyle name="Note 2 7 2 2" xfId="11835" xr:uid="{00000000-0005-0000-0000-0000D8DB0000}"/>
    <cellStyle name="Note 2 7 2 3" xfId="11836" xr:uid="{00000000-0005-0000-0000-0000D9DB0000}"/>
    <cellStyle name="Note 2 7 2 4" xfId="11837" xr:uid="{00000000-0005-0000-0000-0000DADB0000}"/>
    <cellStyle name="Note 2 7 3" xfId="11838" xr:uid="{00000000-0005-0000-0000-0000DBDB0000}"/>
    <cellStyle name="Note 2 7 4" xfId="11839" xr:uid="{00000000-0005-0000-0000-0000DCDB0000}"/>
    <cellStyle name="Note 2 7 5" xfId="11840" xr:uid="{00000000-0005-0000-0000-0000DDDB0000}"/>
    <cellStyle name="Note 2 8" xfId="6369" xr:uid="{00000000-0005-0000-0000-0000DEDB0000}"/>
    <cellStyle name="Note 2 8 2" xfId="11841" xr:uid="{00000000-0005-0000-0000-0000DFDB0000}"/>
    <cellStyle name="Note 2 9" xfId="6370" xr:uid="{00000000-0005-0000-0000-0000E0DB0000}"/>
    <cellStyle name="Note 2 9 2" xfId="11842" xr:uid="{00000000-0005-0000-0000-0000E1DB0000}"/>
    <cellStyle name="Note 20" xfId="6371" xr:uid="{00000000-0005-0000-0000-0000E2DB0000}"/>
    <cellStyle name="Note 20 10" xfId="6372" xr:uid="{00000000-0005-0000-0000-0000E3DB0000}"/>
    <cellStyle name="Note 20 10 2" xfId="11843" xr:uid="{00000000-0005-0000-0000-0000E4DB0000}"/>
    <cellStyle name="Note 20 11" xfId="6373" xr:uid="{00000000-0005-0000-0000-0000E5DB0000}"/>
    <cellStyle name="Note 20 2" xfId="6374" xr:uid="{00000000-0005-0000-0000-0000E6DB0000}"/>
    <cellStyle name="Note 20 2 10" xfId="6375" xr:uid="{00000000-0005-0000-0000-0000E7DB0000}"/>
    <cellStyle name="Note 20 2 2" xfId="6376" xr:uid="{00000000-0005-0000-0000-0000E8DB0000}"/>
    <cellStyle name="Note 20 2 2 2" xfId="11844" xr:uid="{00000000-0005-0000-0000-0000E9DB0000}"/>
    <cellStyle name="Note 20 2 3" xfId="6377" xr:uid="{00000000-0005-0000-0000-0000EADB0000}"/>
    <cellStyle name="Note 20 2 3 2" xfId="11845" xr:uid="{00000000-0005-0000-0000-0000EBDB0000}"/>
    <cellStyle name="Note 20 2 4" xfId="6378" xr:uid="{00000000-0005-0000-0000-0000ECDB0000}"/>
    <cellStyle name="Note 20 2 4 2" xfId="11846" xr:uid="{00000000-0005-0000-0000-0000EDDB0000}"/>
    <cellStyle name="Note 20 2 5" xfId="6379" xr:uid="{00000000-0005-0000-0000-0000EEDB0000}"/>
    <cellStyle name="Note 20 2 5 2" xfId="11847" xr:uid="{00000000-0005-0000-0000-0000EFDB0000}"/>
    <cellStyle name="Note 20 2 6" xfId="6380" xr:uid="{00000000-0005-0000-0000-0000F0DB0000}"/>
    <cellStyle name="Note 20 2 6 2" xfId="11848" xr:uid="{00000000-0005-0000-0000-0000F1DB0000}"/>
    <cellStyle name="Note 20 2 7" xfId="6381" xr:uid="{00000000-0005-0000-0000-0000F2DB0000}"/>
    <cellStyle name="Note 20 2 7 2" xfId="11849" xr:uid="{00000000-0005-0000-0000-0000F3DB0000}"/>
    <cellStyle name="Note 20 2 8" xfId="6382" xr:uid="{00000000-0005-0000-0000-0000F4DB0000}"/>
    <cellStyle name="Note 20 2 8 2" xfId="11850" xr:uid="{00000000-0005-0000-0000-0000F5DB0000}"/>
    <cellStyle name="Note 20 2 9" xfId="6383" xr:uid="{00000000-0005-0000-0000-0000F6DB0000}"/>
    <cellStyle name="Note 20 2 9 2" xfId="11851" xr:uid="{00000000-0005-0000-0000-0000F7DB0000}"/>
    <cellStyle name="Note 20 3" xfId="6384" xr:uid="{00000000-0005-0000-0000-0000F8DB0000}"/>
    <cellStyle name="Note 20 3 2" xfId="11852" xr:uid="{00000000-0005-0000-0000-0000F9DB0000}"/>
    <cellStyle name="Note 20 4" xfId="6385" xr:uid="{00000000-0005-0000-0000-0000FADB0000}"/>
    <cellStyle name="Note 20 4 2" xfId="11853" xr:uid="{00000000-0005-0000-0000-0000FBDB0000}"/>
    <cellStyle name="Note 20 5" xfId="6386" xr:uid="{00000000-0005-0000-0000-0000FCDB0000}"/>
    <cellStyle name="Note 20 5 2" xfId="11854" xr:uid="{00000000-0005-0000-0000-0000FDDB0000}"/>
    <cellStyle name="Note 20 6" xfId="6387" xr:uid="{00000000-0005-0000-0000-0000FEDB0000}"/>
    <cellStyle name="Note 20 6 2" xfId="11855" xr:uid="{00000000-0005-0000-0000-0000FFDB0000}"/>
    <cellStyle name="Note 20 7" xfId="6388" xr:uid="{00000000-0005-0000-0000-000000DC0000}"/>
    <cellStyle name="Note 20 7 2" xfId="11856" xr:uid="{00000000-0005-0000-0000-000001DC0000}"/>
    <cellStyle name="Note 20 8" xfId="6389" xr:uid="{00000000-0005-0000-0000-000002DC0000}"/>
    <cellStyle name="Note 20 8 2" xfId="11857" xr:uid="{00000000-0005-0000-0000-000003DC0000}"/>
    <cellStyle name="Note 20 9" xfId="6390" xr:uid="{00000000-0005-0000-0000-000004DC0000}"/>
    <cellStyle name="Note 20 9 2" xfId="11858" xr:uid="{00000000-0005-0000-0000-000005DC0000}"/>
    <cellStyle name="Note 21" xfId="6391" xr:uid="{00000000-0005-0000-0000-000006DC0000}"/>
    <cellStyle name="Note 21 10" xfId="6392" xr:uid="{00000000-0005-0000-0000-000007DC0000}"/>
    <cellStyle name="Note 21 10 2" xfId="11859" xr:uid="{00000000-0005-0000-0000-000008DC0000}"/>
    <cellStyle name="Note 21 11" xfId="6393" xr:uid="{00000000-0005-0000-0000-000009DC0000}"/>
    <cellStyle name="Note 21 2" xfId="6394" xr:uid="{00000000-0005-0000-0000-00000ADC0000}"/>
    <cellStyle name="Note 21 2 10" xfId="6395" xr:uid="{00000000-0005-0000-0000-00000BDC0000}"/>
    <cellStyle name="Note 21 2 2" xfId="6396" xr:uid="{00000000-0005-0000-0000-00000CDC0000}"/>
    <cellStyle name="Note 21 2 2 2" xfId="11860" xr:uid="{00000000-0005-0000-0000-00000DDC0000}"/>
    <cellStyle name="Note 21 2 3" xfId="6397" xr:uid="{00000000-0005-0000-0000-00000EDC0000}"/>
    <cellStyle name="Note 21 2 3 2" xfId="11861" xr:uid="{00000000-0005-0000-0000-00000FDC0000}"/>
    <cellStyle name="Note 21 2 4" xfId="6398" xr:uid="{00000000-0005-0000-0000-000010DC0000}"/>
    <cellStyle name="Note 21 2 4 2" xfId="11862" xr:uid="{00000000-0005-0000-0000-000011DC0000}"/>
    <cellStyle name="Note 21 2 5" xfId="6399" xr:uid="{00000000-0005-0000-0000-000012DC0000}"/>
    <cellStyle name="Note 21 2 5 2" xfId="11863" xr:uid="{00000000-0005-0000-0000-000013DC0000}"/>
    <cellStyle name="Note 21 2 6" xfId="6400" xr:uid="{00000000-0005-0000-0000-000014DC0000}"/>
    <cellStyle name="Note 21 2 6 2" xfId="11864" xr:uid="{00000000-0005-0000-0000-000015DC0000}"/>
    <cellStyle name="Note 21 2 7" xfId="6401" xr:uid="{00000000-0005-0000-0000-000016DC0000}"/>
    <cellStyle name="Note 21 2 7 2" xfId="11865" xr:uid="{00000000-0005-0000-0000-000017DC0000}"/>
    <cellStyle name="Note 21 2 8" xfId="6402" xr:uid="{00000000-0005-0000-0000-000018DC0000}"/>
    <cellStyle name="Note 21 2 8 2" xfId="11866" xr:uid="{00000000-0005-0000-0000-000019DC0000}"/>
    <cellStyle name="Note 21 2 9" xfId="6403" xr:uid="{00000000-0005-0000-0000-00001ADC0000}"/>
    <cellStyle name="Note 21 2 9 2" xfId="11867" xr:uid="{00000000-0005-0000-0000-00001BDC0000}"/>
    <cellStyle name="Note 21 3" xfId="6404" xr:uid="{00000000-0005-0000-0000-00001CDC0000}"/>
    <cellStyle name="Note 21 3 2" xfId="11868" xr:uid="{00000000-0005-0000-0000-00001DDC0000}"/>
    <cellStyle name="Note 21 4" xfId="6405" xr:uid="{00000000-0005-0000-0000-00001EDC0000}"/>
    <cellStyle name="Note 21 4 2" xfId="11869" xr:uid="{00000000-0005-0000-0000-00001FDC0000}"/>
    <cellStyle name="Note 21 5" xfId="6406" xr:uid="{00000000-0005-0000-0000-000020DC0000}"/>
    <cellStyle name="Note 21 5 2" xfId="11870" xr:uid="{00000000-0005-0000-0000-000021DC0000}"/>
    <cellStyle name="Note 21 6" xfId="6407" xr:uid="{00000000-0005-0000-0000-000022DC0000}"/>
    <cellStyle name="Note 21 6 2" xfId="11871" xr:uid="{00000000-0005-0000-0000-000023DC0000}"/>
    <cellStyle name="Note 21 7" xfId="6408" xr:uid="{00000000-0005-0000-0000-000024DC0000}"/>
    <cellStyle name="Note 21 7 2" xfId="11872" xr:uid="{00000000-0005-0000-0000-000025DC0000}"/>
    <cellStyle name="Note 21 8" xfId="6409" xr:uid="{00000000-0005-0000-0000-000026DC0000}"/>
    <cellStyle name="Note 21 8 2" xfId="11873" xr:uid="{00000000-0005-0000-0000-000027DC0000}"/>
    <cellStyle name="Note 21 9" xfId="6410" xr:uid="{00000000-0005-0000-0000-000028DC0000}"/>
    <cellStyle name="Note 21 9 2" xfId="11874" xr:uid="{00000000-0005-0000-0000-000029DC0000}"/>
    <cellStyle name="Note 22" xfId="6411" xr:uid="{00000000-0005-0000-0000-00002ADC0000}"/>
    <cellStyle name="Note 22 10" xfId="6412" xr:uid="{00000000-0005-0000-0000-00002BDC0000}"/>
    <cellStyle name="Note 22 2" xfId="6413" xr:uid="{00000000-0005-0000-0000-00002CDC0000}"/>
    <cellStyle name="Note 22 2 2" xfId="11875" xr:uid="{00000000-0005-0000-0000-00002DDC0000}"/>
    <cellStyle name="Note 22 3" xfId="6414" xr:uid="{00000000-0005-0000-0000-00002EDC0000}"/>
    <cellStyle name="Note 22 3 2" xfId="11876" xr:uid="{00000000-0005-0000-0000-00002FDC0000}"/>
    <cellStyle name="Note 22 4" xfId="6415" xr:uid="{00000000-0005-0000-0000-000030DC0000}"/>
    <cellStyle name="Note 22 4 2" xfId="11877" xr:uid="{00000000-0005-0000-0000-000031DC0000}"/>
    <cellStyle name="Note 22 5" xfId="6416" xr:uid="{00000000-0005-0000-0000-000032DC0000}"/>
    <cellStyle name="Note 22 5 2" xfId="11878" xr:uid="{00000000-0005-0000-0000-000033DC0000}"/>
    <cellStyle name="Note 22 6" xfId="6417" xr:uid="{00000000-0005-0000-0000-000034DC0000}"/>
    <cellStyle name="Note 22 6 2" xfId="11879" xr:uid="{00000000-0005-0000-0000-000035DC0000}"/>
    <cellStyle name="Note 22 7" xfId="6418" xr:uid="{00000000-0005-0000-0000-000036DC0000}"/>
    <cellStyle name="Note 22 7 2" xfId="11880" xr:uid="{00000000-0005-0000-0000-000037DC0000}"/>
    <cellStyle name="Note 22 8" xfId="6419" xr:uid="{00000000-0005-0000-0000-000038DC0000}"/>
    <cellStyle name="Note 22 8 2" xfId="11881" xr:uid="{00000000-0005-0000-0000-000039DC0000}"/>
    <cellStyle name="Note 22 9" xfId="6420" xr:uid="{00000000-0005-0000-0000-00003ADC0000}"/>
    <cellStyle name="Note 22 9 2" xfId="11882" xr:uid="{00000000-0005-0000-0000-00003BDC0000}"/>
    <cellStyle name="Note 23" xfId="6421" xr:uid="{00000000-0005-0000-0000-00003CDC0000}"/>
    <cellStyle name="Note 23 2" xfId="11883" xr:uid="{00000000-0005-0000-0000-00003DDC0000}"/>
    <cellStyle name="Note 23 2 2" xfId="11884" xr:uid="{00000000-0005-0000-0000-00003EDC0000}"/>
    <cellStyle name="Note 23 3" xfId="11885" xr:uid="{00000000-0005-0000-0000-00003FDC0000}"/>
    <cellStyle name="Note 23 4" xfId="11886" xr:uid="{00000000-0005-0000-0000-000040DC0000}"/>
    <cellStyle name="Note 24" xfId="14482" xr:uid="{00000000-0005-0000-0000-000041DC0000}"/>
    <cellStyle name="Note 25" xfId="14659" xr:uid="{00000000-0005-0000-0000-000042DC0000}"/>
    <cellStyle name="Note 26" xfId="62060" xr:uid="{00000000-0005-0000-0000-000043DC0000}"/>
    <cellStyle name="Note 3" xfId="6422" xr:uid="{00000000-0005-0000-0000-000044DC0000}"/>
    <cellStyle name="Note 3 10" xfId="6423" xr:uid="{00000000-0005-0000-0000-000045DC0000}"/>
    <cellStyle name="Note 3 10 2" xfId="11887" xr:uid="{00000000-0005-0000-0000-000046DC0000}"/>
    <cellStyle name="Note 3 11" xfId="6424" xr:uid="{00000000-0005-0000-0000-000047DC0000}"/>
    <cellStyle name="Note 3 12" xfId="6425" xr:uid="{00000000-0005-0000-0000-000048DC0000}"/>
    <cellStyle name="Note 3 13" xfId="14660" xr:uid="{00000000-0005-0000-0000-000049DC0000}"/>
    <cellStyle name="Note 3 2" xfId="6426" xr:uid="{00000000-0005-0000-0000-00004ADC0000}"/>
    <cellStyle name="Note 3 2 10" xfId="6427" xr:uid="{00000000-0005-0000-0000-00004BDC0000}"/>
    <cellStyle name="Note 3 2 11" xfId="6428" xr:uid="{00000000-0005-0000-0000-00004CDC0000}"/>
    <cellStyle name="Note 3 2 12" xfId="13783" xr:uid="{00000000-0005-0000-0000-00004DDC0000}"/>
    <cellStyle name="Note 3 2 2" xfId="6429" xr:uid="{00000000-0005-0000-0000-00004EDC0000}"/>
    <cellStyle name="Note 3 2 2 2" xfId="6430" xr:uid="{00000000-0005-0000-0000-00004FDC0000}"/>
    <cellStyle name="Note 3 2 2 2 2" xfId="6431" xr:uid="{00000000-0005-0000-0000-000050DC0000}"/>
    <cellStyle name="Note 3 2 2 2 2 2" xfId="6432" xr:uid="{00000000-0005-0000-0000-000051DC0000}"/>
    <cellStyle name="Note 3 2 2 2 2 2 2" xfId="6433" xr:uid="{00000000-0005-0000-0000-000052DC0000}"/>
    <cellStyle name="Note 3 2 2 2 2 3" xfId="6434" xr:uid="{00000000-0005-0000-0000-000053DC0000}"/>
    <cellStyle name="Note 3 2 2 2 3" xfId="6435" xr:uid="{00000000-0005-0000-0000-000054DC0000}"/>
    <cellStyle name="Note 3 2 2 2 3 2" xfId="6436" xr:uid="{00000000-0005-0000-0000-000055DC0000}"/>
    <cellStyle name="Note 3 2 2 2 4" xfId="6437" xr:uid="{00000000-0005-0000-0000-000056DC0000}"/>
    <cellStyle name="Note 3 2 2 3" xfId="6438" xr:uid="{00000000-0005-0000-0000-000057DC0000}"/>
    <cellStyle name="Note 3 2 2 3 2" xfId="6439" xr:uid="{00000000-0005-0000-0000-000058DC0000}"/>
    <cellStyle name="Note 3 2 2 3 2 2" xfId="6440" xr:uid="{00000000-0005-0000-0000-000059DC0000}"/>
    <cellStyle name="Note 3 2 2 3 3" xfId="6441" xr:uid="{00000000-0005-0000-0000-00005ADC0000}"/>
    <cellStyle name="Note 3 2 2 4" xfId="6442" xr:uid="{00000000-0005-0000-0000-00005BDC0000}"/>
    <cellStyle name="Note 3 2 2 4 2" xfId="6443" xr:uid="{00000000-0005-0000-0000-00005CDC0000}"/>
    <cellStyle name="Note 3 2 2 5" xfId="6444" xr:uid="{00000000-0005-0000-0000-00005DDC0000}"/>
    <cellStyle name="Note 3 2 2 6" xfId="6445" xr:uid="{00000000-0005-0000-0000-00005EDC0000}"/>
    <cellStyle name="Note 3 2 3" xfId="6446" xr:uid="{00000000-0005-0000-0000-00005FDC0000}"/>
    <cellStyle name="Note 3 2 3 2" xfId="6447" xr:uid="{00000000-0005-0000-0000-000060DC0000}"/>
    <cellStyle name="Note 3 2 3 2 2" xfId="6448" xr:uid="{00000000-0005-0000-0000-000061DC0000}"/>
    <cellStyle name="Note 3 2 3 2 2 2" xfId="6449" xr:uid="{00000000-0005-0000-0000-000062DC0000}"/>
    <cellStyle name="Note 3 2 3 2 3" xfId="6450" xr:uid="{00000000-0005-0000-0000-000063DC0000}"/>
    <cellStyle name="Note 3 2 3 3" xfId="6451" xr:uid="{00000000-0005-0000-0000-000064DC0000}"/>
    <cellStyle name="Note 3 2 3 3 2" xfId="6452" xr:uid="{00000000-0005-0000-0000-000065DC0000}"/>
    <cellStyle name="Note 3 2 3 4" xfId="6453" xr:uid="{00000000-0005-0000-0000-000066DC0000}"/>
    <cellStyle name="Note 3 2 3 5" xfId="6454" xr:uid="{00000000-0005-0000-0000-000067DC0000}"/>
    <cellStyle name="Note 3 2 4" xfId="6455" xr:uid="{00000000-0005-0000-0000-000068DC0000}"/>
    <cellStyle name="Note 3 2 4 2" xfId="6456" xr:uid="{00000000-0005-0000-0000-000069DC0000}"/>
    <cellStyle name="Note 3 2 4 2 2" xfId="6457" xr:uid="{00000000-0005-0000-0000-00006ADC0000}"/>
    <cellStyle name="Note 3 2 4 3" xfId="6458" xr:uid="{00000000-0005-0000-0000-00006BDC0000}"/>
    <cellStyle name="Note 3 2 4 4" xfId="6459" xr:uid="{00000000-0005-0000-0000-00006CDC0000}"/>
    <cellStyle name="Note 3 2 5" xfId="6460" xr:uid="{00000000-0005-0000-0000-00006DDC0000}"/>
    <cellStyle name="Note 3 2 5 2" xfId="6461" xr:uid="{00000000-0005-0000-0000-00006EDC0000}"/>
    <cellStyle name="Note 3 2 5 3" xfId="6462" xr:uid="{00000000-0005-0000-0000-00006FDC0000}"/>
    <cellStyle name="Note 3 2 6" xfId="6463" xr:uid="{00000000-0005-0000-0000-000070DC0000}"/>
    <cellStyle name="Note 3 2 6 2" xfId="6464" xr:uid="{00000000-0005-0000-0000-000071DC0000}"/>
    <cellStyle name="Note 3 2 7" xfId="6465" xr:uid="{00000000-0005-0000-0000-000072DC0000}"/>
    <cellStyle name="Note 3 2 7 2" xfId="11888" xr:uid="{00000000-0005-0000-0000-000073DC0000}"/>
    <cellStyle name="Note 3 2 8" xfId="6466" xr:uid="{00000000-0005-0000-0000-000074DC0000}"/>
    <cellStyle name="Note 3 2 8 2" xfId="11889" xr:uid="{00000000-0005-0000-0000-000075DC0000}"/>
    <cellStyle name="Note 3 2 9" xfId="6467" xr:uid="{00000000-0005-0000-0000-000076DC0000}"/>
    <cellStyle name="Note 3 2 9 2" xfId="11890" xr:uid="{00000000-0005-0000-0000-000077DC0000}"/>
    <cellStyle name="Note 3 3" xfId="6468" xr:uid="{00000000-0005-0000-0000-000078DC0000}"/>
    <cellStyle name="Note 3 3 2" xfId="6469" xr:uid="{00000000-0005-0000-0000-000079DC0000}"/>
    <cellStyle name="Note 3 3 2 2" xfId="6470" xr:uid="{00000000-0005-0000-0000-00007ADC0000}"/>
    <cellStyle name="Note 3 3 2 2 2" xfId="6471" xr:uid="{00000000-0005-0000-0000-00007BDC0000}"/>
    <cellStyle name="Note 3 3 2 2 2 2" xfId="6472" xr:uid="{00000000-0005-0000-0000-00007CDC0000}"/>
    <cellStyle name="Note 3 3 2 2 3" xfId="6473" xr:uid="{00000000-0005-0000-0000-00007DDC0000}"/>
    <cellStyle name="Note 3 3 2 3" xfId="6474" xr:uid="{00000000-0005-0000-0000-00007EDC0000}"/>
    <cellStyle name="Note 3 3 2 3 2" xfId="6475" xr:uid="{00000000-0005-0000-0000-00007FDC0000}"/>
    <cellStyle name="Note 3 3 2 4" xfId="6476" xr:uid="{00000000-0005-0000-0000-000080DC0000}"/>
    <cellStyle name="Note 3 3 3" xfId="6477" xr:uid="{00000000-0005-0000-0000-000081DC0000}"/>
    <cellStyle name="Note 3 3 3 2" xfId="6478" xr:uid="{00000000-0005-0000-0000-000082DC0000}"/>
    <cellStyle name="Note 3 3 3 2 2" xfId="6479" xr:uid="{00000000-0005-0000-0000-000083DC0000}"/>
    <cellStyle name="Note 3 3 3 3" xfId="6480" xr:uid="{00000000-0005-0000-0000-000084DC0000}"/>
    <cellStyle name="Note 3 3 4" xfId="6481" xr:uid="{00000000-0005-0000-0000-000085DC0000}"/>
    <cellStyle name="Note 3 3 4 2" xfId="6482" xr:uid="{00000000-0005-0000-0000-000086DC0000}"/>
    <cellStyle name="Note 3 3 5" xfId="6483" xr:uid="{00000000-0005-0000-0000-000087DC0000}"/>
    <cellStyle name="Note 3 3 6" xfId="6484" xr:uid="{00000000-0005-0000-0000-000088DC0000}"/>
    <cellStyle name="Note 3 3 7" xfId="13784" xr:uid="{00000000-0005-0000-0000-000089DC0000}"/>
    <cellStyle name="Note 3 4" xfId="6485" xr:uid="{00000000-0005-0000-0000-00008ADC0000}"/>
    <cellStyle name="Note 3 4 2" xfId="6486" xr:uid="{00000000-0005-0000-0000-00008BDC0000}"/>
    <cellStyle name="Note 3 4 2 2" xfId="6487" xr:uid="{00000000-0005-0000-0000-00008CDC0000}"/>
    <cellStyle name="Note 3 4 2 2 2" xfId="6488" xr:uid="{00000000-0005-0000-0000-00008DDC0000}"/>
    <cellStyle name="Note 3 4 2 3" xfId="6489" xr:uid="{00000000-0005-0000-0000-00008EDC0000}"/>
    <cellStyle name="Note 3 4 2 4" xfId="11891" xr:uid="{00000000-0005-0000-0000-00008FDC0000}"/>
    <cellStyle name="Note 3 4 3" xfId="6490" xr:uid="{00000000-0005-0000-0000-000090DC0000}"/>
    <cellStyle name="Note 3 4 3 2" xfId="6491" xr:uid="{00000000-0005-0000-0000-000091DC0000}"/>
    <cellStyle name="Note 3 4 4" xfId="6492" xr:uid="{00000000-0005-0000-0000-000092DC0000}"/>
    <cellStyle name="Note 3 4 5" xfId="6493" xr:uid="{00000000-0005-0000-0000-000093DC0000}"/>
    <cellStyle name="Note 3 5" xfId="6494" xr:uid="{00000000-0005-0000-0000-000094DC0000}"/>
    <cellStyle name="Note 3 5 2" xfId="6495" xr:uid="{00000000-0005-0000-0000-000095DC0000}"/>
    <cellStyle name="Note 3 5 2 2" xfId="6496" xr:uid="{00000000-0005-0000-0000-000096DC0000}"/>
    <cellStyle name="Note 3 5 3" xfId="6497" xr:uid="{00000000-0005-0000-0000-000097DC0000}"/>
    <cellStyle name="Note 3 5 4" xfId="6498" xr:uid="{00000000-0005-0000-0000-000098DC0000}"/>
    <cellStyle name="Note 3 6" xfId="6499" xr:uid="{00000000-0005-0000-0000-000099DC0000}"/>
    <cellStyle name="Note 3 6 2" xfId="6500" xr:uid="{00000000-0005-0000-0000-00009ADC0000}"/>
    <cellStyle name="Note 3 6 3" xfId="6501" xr:uid="{00000000-0005-0000-0000-00009BDC0000}"/>
    <cellStyle name="Note 3 7" xfId="6502" xr:uid="{00000000-0005-0000-0000-00009CDC0000}"/>
    <cellStyle name="Note 3 7 2" xfId="6503" xr:uid="{00000000-0005-0000-0000-00009DDC0000}"/>
    <cellStyle name="Note 3 8" xfId="6504" xr:uid="{00000000-0005-0000-0000-00009EDC0000}"/>
    <cellStyle name="Note 3 8 2" xfId="11892" xr:uid="{00000000-0005-0000-0000-00009FDC0000}"/>
    <cellStyle name="Note 3 9" xfId="6505" xr:uid="{00000000-0005-0000-0000-0000A0DC0000}"/>
    <cellStyle name="Note 3 9 2" xfId="11893" xr:uid="{00000000-0005-0000-0000-0000A1DC0000}"/>
    <cellStyle name="Note 4" xfId="6506" xr:uid="{00000000-0005-0000-0000-0000A2DC0000}"/>
    <cellStyle name="Note 4 10" xfId="6507" xr:uid="{00000000-0005-0000-0000-0000A3DC0000}"/>
    <cellStyle name="Note 4 10 2" xfId="11894" xr:uid="{00000000-0005-0000-0000-0000A4DC0000}"/>
    <cellStyle name="Note 4 11" xfId="6508" xr:uid="{00000000-0005-0000-0000-0000A5DC0000}"/>
    <cellStyle name="Note 4 12" xfId="6509" xr:uid="{00000000-0005-0000-0000-0000A6DC0000}"/>
    <cellStyle name="Note 4 13" xfId="13785" xr:uid="{00000000-0005-0000-0000-0000A7DC0000}"/>
    <cellStyle name="Note 4 2" xfId="6510" xr:uid="{00000000-0005-0000-0000-0000A8DC0000}"/>
    <cellStyle name="Note 4 2 10" xfId="6511" xr:uid="{00000000-0005-0000-0000-0000A9DC0000}"/>
    <cellStyle name="Note 4 2 11" xfId="6512" xr:uid="{00000000-0005-0000-0000-0000AADC0000}"/>
    <cellStyle name="Note 4 2 12" xfId="13786" xr:uid="{00000000-0005-0000-0000-0000ABDC0000}"/>
    <cellStyle name="Note 4 2 2" xfId="6513" xr:uid="{00000000-0005-0000-0000-0000ACDC0000}"/>
    <cellStyle name="Note 4 2 2 2" xfId="6514" xr:uid="{00000000-0005-0000-0000-0000ADDC0000}"/>
    <cellStyle name="Note 4 2 2 2 2" xfId="6515" xr:uid="{00000000-0005-0000-0000-0000AEDC0000}"/>
    <cellStyle name="Note 4 2 2 2 2 2" xfId="6516" xr:uid="{00000000-0005-0000-0000-0000AFDC0000}"/>
    <cellStyle name="Note 4 2 2 2 2 2 2" xfId="6517" xr:uid="{00000000-0005-0000-0000-0000B0DC0000}"/>
    <cellStyle name="Note 4 2 2 2 2 3" xfId="6518" xr:uid="{00000000-0005-0000-0000-0000B1DC0000}"/>
    <cellStyle name="Note 4 2 2 2 3" xfId="6519" xr:uid="{00000000-0005-0000-0000-0000B2DC0000}"/>
    <cellStyle name="Note 4 2 2 2 3 2" xfId="6520" xr:uid="{00000000-0005-0000-0000-0000B3DC0000}"/>
    <cellStyle name="Note 4 2 2 2 4" xfId="6521" xr:uid="{00000000-0005-0000-0000-0000B4DC0000}"/>
    <cellStyle name="Note 4 2 2 2 5" xfId="14661" xr:uid="{00000000-0005-0000-0000-0000B5DC0000}"/>
    <cellStyle name="Note 4 2 2 3" xfId="6522" xr:uid="{00000000-0005-0000-0000-0000B6DC0000}"/>
    <cellStyle name="Note 4 2 2 3 2" xfId="6523" xr:uid="{00000000-0005-0000-0000-0000B7DC0000}"/>
    <cellStyle name="Note 4 2 2 3 2 2" xfId="6524" xr:uid="{00000000-0005-0000-0000-0000B8DC0000}"/>
    <cellStyle name="Note 4 2 2 3 3" xfId="6525" xr:uid="{00000000-0005-0000-0000-0000B9DC0000}"/>
    <cellStyle name="Note 4 2 2 4" xfId="6526" xr:uid="{00000000-0005-0000-0000-0000BADC0000}"/>
    <cellStyle name="Note 4 2 2 4 2" xfId="6527" xr:uid="{00000000-0005-0000-0000-0000BBDC0000}"/>
    <cellStyle name="Note 4 2 2 5" xfId="6528" xr:uid="{00000000-0005-0000-0000-0000BCDC0000}"/>
    <cellStyle name="Note 4 2 2 6" xfId="6529" xr:uid="{00000000-0005-0000-0000-0000BDDC0000}"/>
    <cellStyle name="Note 4 2 2 7" xfId="14662" xr:uid="{00000000-0005-0000-0000-0000BEDC0000}"/>
    <cellStyle name="Note 4 2 3" xfId="6530" xr:uid="{00000000-0005-0000-0000-0000BFDC0000}"/>
    <cellStyle name="Note 4 2 3 2" xfId="6531" xr:uid="{00000000-0005-0000-0000-0000C0DC0000}"/>
    <cellStyle name="Note 4 2 3 2 2" xfId="6532" xr:uid="{00000000-0005-0000-0000-0000C1DC0000}"/>
    <cellStyle name="Note 4 2 3 2 2 2" xfId="6533" xr:uid="{00000000-0005-0000-0000-0000C2DC0000}"/>
    <cellStyle name="Note 4 2 3 2 3" xfId="6534" xr:uid="{00000000-0005-0000-0000-0000C3DC0000}"/>
    <cellStyle name="Note 4 2 3 3" xfId="6535" xr:uid="{00000000-0005-0000-0000-0000C4DC0000}"/>
    <cellStyle name="Note 4 2 3 3 2" xfId="6536" xr:uid="{00000000-0005-0000-0000-0000C5DC0000}"/>
    <cellStyle name="Note 4 2 3 4" xfId="6537" xr:uid="{00000000-0005-0000-0000-0000C6DC0000}"/>
    <cellStyle name="Note 4 2 3 5" xfId="6538" xr:uid="{00000000-0005-0000-0000-0000C7DC0000}"/>
    <cellStyle name="Note 4 2 3 6" xfId="14663" xr:uid="{00000000-0005-0000-0000-0000C8DC0000}"/>
    <cellStyle name="Note 4 2 4" xfId="6539" xr:uid="{00000000-0005-0000-0000-0000C9DC0000}"/>
    <cellStyle name="Note 4 2 4 2" xfId="6540" xr:uid="{00000000-0005-0000-0000-0000CADC0000}"/>
    <cellStyle name="Note 4 2 4 2 2" xfId="6541" xr:uid="{00000000-0005-0000-0000-0000CBDC0000}"/>
    <cellStyle name="Note 4 2 4 3" xfId="6542" xr:uid="{00000000-0005-0000-0000-0000CCDC0000}"/>
    <cellStyle name="Note 4 2 4 4" xfId="6543" xr:uid="{00000000-0005-0000-0000-0000CDDC0000}"/>
    <cellStyle name="Note 4 2 5" xfId="6544" xr:uid="{00000000-0005-0000-0000-0000CEDC0000}"/>
    <cellStyle name="Note 4 2 5 2" xfId="6545" xr:uid="{00000000-0005-0000-0000-0000CFDC0000}"/>
    <cellStyle name="Note 4 2 5 3" xfId="6546" xr:uid="{00000000-0005-0000-0000-0000D0DC0000}"/>
    <cellStyle name="Note 4 2 6" xfId="6547" xr:uid="{00000000-0005-0000-0000-0000D1DC0000}"/>
    <cellStyle name="Note 4 2 6 2" xfId="6548" xr:uid="{00000000-0005-0000-0000-0000D2DC0000}"/>
    <cellStyle name="Note 4 2 7" xfId="6549" xr:uid="{00000000-0005-0000-0000-0000D3DC0000}"/>
    <cellStyle name="Note 4 2 7 2" xfId="11895" xr:uid="{00000000-0005-0000-0000-0000D4DC0000}"/>
    <cellStyle name="Note 4 2 8" xfId="6550" xr:uid="{00000000-0005-0000-0000-0000D5DC0000}"/>
    <cellStyle name="Note 4 2 8 2" xfId="11896" xr:uid="{00000000-0005-0000-0000-0000D6DC0000}"/>
    <cellStyle name="Note 4 2 9" xfId="6551" xr:uid="{00000000-0005-0000-0000-0000D7DC0000}"/>
    <cellStyle name="Note 4 2 9 2" xfId="11897" xr:uid="{00000000-0005-0000-0000-0000D8DC0000}"/>
    <cellStyle name="Note 4 3" xfId="6552" xr:uid="{00000000-0005-0000-0000-0000D9DC0000}"/>
    <cellStyle name="Note 4 3 2" xfId="6553" xr:uid="{00000000-0005-0000-0000-0000DADC0000}"/>
    <cellStyle name="Note 4 3 2 2" xfId="6554" xr:uid="{00000000-0005-0000-0000-0000DBDC0000}"/>
    <cellStyle name="Note 4 3 2 2 2" xfId="6555" xr:uid="{00000000-0005-0000-0000-0000DCDC0000}"/>
    <cellStyle name="Note 4 3 2 2 2 2" xfId="6556" xr:uid="{00000000-0005-0000-0000-0000DDDC0000}"/>
    <cellStyle name="Note 4 3 2 2 3" xfId="6557" xr:uid="{00000000-0005-0000-0000-0000DEDC0000}"/>
    <cellStyle name="Note 4 3 2 3" xfId="6558" xr:uid="{00000000-0005-0000-0000-0000DFDC0000}"/>
    <cellStyle name="Note 4 3 2 3 2" xfId="6559" xr:uid="{00000000-0005-0000-0000-0000E0DC0000}"/>
    <cellStyle name="Note 4 3 2 4" xfId="6560" xr:uid="{00000000-0005-0000-0000-0000E1DC0000}"/>
    <cellStyle name="Note 4 3 2 5" xfId="14664" xr:uid="{00000000-0005-0000-0000-0000E2DC0000}"/>
    <cellStyle name="Note 4 3 3" xfId="6561" xr:uid="{00000000-0005-0000-0000-0000E3DC0000}"/>
    <cellStyle name="Note 4 3 3 2" xfId="6562" xr:uid="{00000000-0005-0000-0000-0000E4DC0000}"/>
    <cellStyle name="Note 4 3 3 2 2" xfId="6563" xr:uid="{00000000-0005-0000-0000-0000E5DC0000}"/>
    <cellStyle name="Note 4 3 3 3" xfId="6564" xr:uid="{00000000-0005-0000-0000-0000E6DC0000}"/>
    <cellStyle name="Note 4 3 4" xfId="6565" xr:uid="{00000000-0005-0000-0000-0000E7DC0000}"/>
    <cellStyle name="Note 4 3 4 2" xfId="6566" xr:uid="{00000000-0005-0000-0000-0000E8DC0000}"/>
    <cellStyle name="Note 4 3 5" xfId="6567" xr:uid="{00000000-0005-0000-0000-0000E9DC0000}"/>
    <cellStyle name="Note 4 3 6" xfId="6568" xr:uid="{00000000-0005-0000-0000-0000EADC0000}"/>
    <cellStyle name="Note 4 3 7" xfId="13787" xr:uid="{00000000-0005-0000-0000-0000EBDC0000}"/>
    <cellStyle name="Note 4 4" xfId="6569" xr:uid="{00000000-0005-0000-0000-0000ECDC0000}"/>
    <cellStyle name="Note 4 4 2" xfId="6570" xr:uid="{00000000-0005-0000-0000-0000EDDC0000}"/>
    <cellStyle name="Note 4 4 2 2" xfId="6571" xr:uid="{00000000-0005-0000-0000-0000EEDC0000}"/>
    <cellStyle name="Note 4 4 2 2 2" xfId="6572" xr:uid="{00000000-0005-0000-0000-0000EFDC0000}"/>
    <cellStyle name="Note 4 4 2 3" xfId="6573" xr:uid="{00000000-0005-0000-0000-0000F0DC0000}"/>
    <cellStyle name="Note 4 4 3" xfId="6574" xr:uid="{00000000-0005-0000-0000-0000F1DC0000}"/>
    <cellStyle name="Note 4 4 3 2" xfId="6575" xr:uid="{00000000-0005-0000-0000-0000F2DC0000}"/>
    <cellStyle name="Note 4 4 4" xfId="6576" xr:uid="{00000000-0005-0000-0000-0000F3DC0000}"/>
    <cellStyle name="Note 4 4 5" xfId="6577" xr:uid="{00000000-0005-0000-0000-0000F4DC0000}"/>
    <cellStyle name="Note 4 4 6" xfId="14665" xr:uid="{00000000-0005-0000-0000-0000F5DC0000}"/>
    <cellStyle name="Note 4 5" xfId="6578" xr:uid="{00000000-0005-0000-0000-0000F6DC0000}"/>
    <cellStyle name="Note 4 5 2" xfId="6579" xr:uid="{00000000-0005-0000-0000-0000F7DC0000}"/>
    <cellStyle name="Note 4 5 2 2" xfId="6580" xr:uid="{00000000-0005-0000-0000-0000F8DC0000}"/>
    <cellStyle name="Note 4 5 3" xfId="6581" xr:uid="{00000000-0005-0000-0000-0000F9DC0000}"/>
    <cellStyle name="Note 4 5 4" xfId="6582" xr:uid="{00000000-0005-0000-0000-0000FADC0000}"/>
    <cellStyle name="Note 4 6" xfId="6583" xr:uid="{00000000-0005-0000-0000-0000FBDC0000}"/>
    <cellStyle name="Note 4 6 2" xfId="6584" xr:uid="{00000000-0005-0000-0000-0000FCDC0000}"/>
    <cellStyle name="Note 4 6 3" xfId="6585" xr:uid="{00000000-0005-0000-0000-0000FDDC0000}"/>
    <cellStyle name="Note 4 7" xfId="6586" xr:uid="{00000000-0005-0000-0000-0000FEDC0000}"/>
    <cellStyle name="Note 4 7 2" xfId="6587" xr:uid="{00000000-0005-0000-0000-0000FFDC0000}"/>
    <cellStyle name="Note 4 8" xfId="6588" xr:uid="{00000000-0005-0000-0000-000000DD0000}"/>
    <cellStyle name="Note 4 8 2" xfId="11898" xr:uid="{00000000-0005-0000-0000-000001DD0000}"/>
    <cellStyle name="Note 4 9" xfId="6589" xr:uid="{00000000-0005-0000-0000-000002DD0000}"/>
    <cellStyle name="Note 4 9 2" xfId="11899" xr:uid="{00000000-0005-0000-0000-000003DD0000}"/>
    <cellStyle name="Note 5" xfId="6590" xr:uid="{00000000-0005-0000-0000-000004DD0000}"/>
    <cellStyle name="Note 5 10" xfId="6591" xr:uid="{00000000-0005-0000-0000-000005DD0000}"/>
    <cellStyle name="Note 5 10 2" xfId="11900" xr:uid="{00000000-0005-0000-0000-000006DD0000}"/>
    <cellStyle name="Note 5 10 2 2" xfId="60363" xr:uid="{00000000-0005-0000-0000-000007DD0000}"/>
    <cellStyle name="Note 5 10 2 3" xfId="60364" xr:uid="{00000000-0005-0000-0000-000008DD0000}"/>
    <cellStyle name="Note 5 10 3" xfId="60365" xr:uid="{00000000-0005-0000-0000-000009DD0000}"/>
    <cellStyle name="Note 5 10 3 2" xfId="60366" xr:uid="{00000000-0005-0000-0000-00000ADD0000}"/>
    <cellStyle name="Note 5 10 4" xfId="60367" xr:uid="{00000000-0005-0000-0000-00000BDD0000}"/>
    <cellStyle name="Note 5 10 5" xfId="60368" xr:uid="{00000000-0005-0000-0000-00000CDD0000}"/>
    <cellStyle name="Note 5 11" xfId="6592" xr:uid="{00000000-0005-0000-0000-00000DDD0000}"/>
    <cellStyle name="Note 5 11 2" xfId="60369" xr:uid="{00000000-0005-0000-0000-00000EDD0000}"/>
    <cellStyle name="Note 5 11 3" xfId="60370" xr:uid="{00000000-0005-0000-0000-00000FDD0000}"/>
    <cellStyle name="Note 5 12" xfId="6593" xr:uid="{00000000-0005-0000-0000-000010DD0000}"/>
    <cellStyle name="Note 5 12 2" xfId="60371" xr:uid="{00000000-0005-0000-0000-000011DD0000}"/>
    <cellStyle name="Note 5 12 3" xfId="60372" xr:uid="{00000000-0005-0000-0000-000012DD0000}"/>
    <cellStyle name="Note 5 13" xfId="13788" xr:uid="{00000000-0005-0000-0000-000013DD0000}"/>
    <cellStyle name="Note 5 13 2" xfId="60373" xr:uid="{00000000-0005-0000-0000-000014DD0000}"/>
    <cellStyle name="Note 5 14" xfId="60374" xr:uid="{00000000-0005-0000-0000-000015DD0000}"/>
    <cellStyle name="Note 5 15" xfId="60375" xr:uid="{00000000-0005-0000-0000-000016DD0000}"/>
    <cellStyle name="Note 5 16" xfId="60376" xr:uid="{00000000-0005-0000-0000-000017DD0000}"/>
    <cellStyle name="Note 5 2" xfId="6594" xr:uid="{00000000-0005-0000-0000-000018DD0000}"/>
    <cellStyle name="Note 5 2 10" xfId="6595" xr:uid="{00000000-0005-0000-0000-000019DD0000}"/>
    <cellStyle name="Note 5 2 10 2" xfId="60377" xr:uid="{00000000-0005-0000-0000-00001ADD0000}"/>
    <cellStyle name="Note 5 2 10 3" xfId="60378" xr:uid="{00000000-0005-0000-0000-00001BDD0000}"/>
    <cellStyle name="Note 5 2 11" xfId="6596" xr:uid="{00000000-0005-0000-0000-00001CDD0000}"/>
    <cellStyle name="Note 5 2 11 2" xfId="60379" xr:uid="{00000000-0005-0000-0000-00001DDD0000}"/>
    <cellStyle name="Note 5 2 11 3" xfId="60380" xr:uid="{00000000-0005-0000-0000-00001EDD0000}"/>
    <cellStyle name="Note 5 2 12" xfId="13789" xr:uid="{00000000-0005-0000-0000-00001FDD0000}"/>
    <cellStyle name="Note 5 2 12 2" xfId="60381" xr:uid="{00000000-0005-0000-0000-000020DD0000}"/>
    <cellStyle name="Note 5 2 13" xfId="60382" xr:uid="{00000000-0005-0000-0000-000021DD0000}"/>
    <cellStyle name="Note 5 2 14" xfId="60383" xr:uid="{00000000-0005-0000-0000-000022DD0000}"/>
    <cellStyle name="Note 5 2 15" xfId="60384" xr:uid="{00000000-0005-0000-0000-000023DD0000}"/>
    <cellStyle name="Note 5 2 2" xfId="6597" xr:uid="{00000000-0005-0000-0000-000024DD0000}"/>
    <cellStyle name="Note 5 2 2 10" xfId="60385" xr:uid="{00000000-0005-0000-0000-000025DD0000}"/>
    <cellStyle name="Note 5 2 2 10 2" xfId="60386" xr:uid="{00000000-0005-0000-0000-000026DD0000}"/>
    <cellStyle name="Note 5 2 2 10 3" xfId="60387" xr:uid="{00000000-0005-0000-0000-000027DD0000}"/>
    <cellStyle name="Note 5 2 2 11" xfId="60388" xr:uid="{00000000-0005-0000-0000-000028DD0000}"/>
    <cellStyle name="Note 5 2 2 11 2" xfId="60389" xr:uid="{00000000-0005-0000-0000-000029DD0000}"/>
    <cellStyle name="Note 5 2 2 12" xfId="60390" xr:uid="{00000000-0005-0000-0000-00002ADD0000}"/>
    <cellStyle name="Note 5 2 2 13" xfId="60391" xr:uid="{00000000-0005-0000-0000-00002BDD0000}"/>
    <cellStyle name="Note 5 2 2 2" xfId="6598" xr:uid="{00000000-0005-0000-0000-00002CDD0000}"/>
    <cellStyle name="Note 5 2 2 2 10" xfId="60392" xr:uid="{00000000-0005-0000-0000-00002DDD0000}"/>
    <cellStyle name="Note 5 2 2 2 10 2" xfId="60393" xr:uid="{00000000-0005-0000-0000-00002EDD0000}"/>
    <cellStyle name="Note 5 2 2 2 11" xfId="60394" xr:uid="{00000000-0005-0000-0000-00002FDD0000}"/>
    <cellStyle name="Note 5 2 2 2 12" xfId="60395" xr:uid="{00000000-0005-0000-0000-000030DD0000}"/>
    <cellStyle name="Note 5 2 2 2 2" xfId="14666" xr:uid="{00000000-0005-0000-0000-000031DD0000}"/>
    <cellStyle name="Note 5 2 2 2 2 10" xfId="60396" xr:uid="{00000000-0005-0000-0000-000032DD0000}"/>
    <cellStyle name="Note 5 2 2 2 2 2" xfId="60397" xr:uid="{00000000-0005-0000-0000-000033DD0000}"/>
    <cellStyle name="Note 5 2 2 2 2 2 2" xfId="60398" xr:uid="{00000000-0005-0000-0000-000034DD0000}"/>
    <cellStyle name="Note 5 2 2 2 2 2 2 2" xfId="60399" xr:uid="{00000000-0005-0000-0000-000035DD0000}"/>
    <cellStyle name="Note 5 2 2 2 2 2 2 2 2" xfId="60400" xr:uid="{00000000-0005-0000-0000-000036DD0000}"/>
    <cellStyle name="Note 5 2 2 2 2 2 2 2 3" xfId="60401" xr:uid="{00000000-0005-0000-0000-000037DD0000}"/>
    <cellStyle name="Note 5 2 2 2 2 2 2 3" xfId="60402" xr:uid="{00000000-0005-0000-0000-000038DD0000}"/>
    <cellStyle name="Note 5 2 2 2 2 2 2 3 2" xfId="60403" xr:uid="{00000000-0005-0000-0000-000039DD0000}"/>
    <cellStyle name="Note 5 2 2 2 2 2 2 3 3" xfId="60404" xr:uid="{00000000-0005-0000-0000-00003ADD0000}"/>
    <cellStyle name="Note 5 2 2 2 2 2 2 4" xfId="60405" xr:uid="{00000000-0005-0000-0000-00003BDD0000}"/>
    <cellStyle name="Note 5 2 2 2 2 2 2 4 2" xfId="60406" xr:uid="{00000000-0005-0000-0000-00003CDD0000}"/>
    <cellStyle name="Note 5 2 2 2 2 2 2 5" xfId="60407" xr:uid="{00000000-0005-0000-0000-00003DDD0000}"/>
    <cellStyle name="Note 5 2 2 2 2 2 2 6" xfId="60408" xr:uid="{00000000-0005-0000-0000-00003EDD0000}"/>
    <cellStyle name="Note 5 2 2 2 2 2 3" xfId="60409" xr:uid="{00000000-0005-0000-0000-00003FDD0000}"/>
    <cellStyle name="Note 5 2 2 2 2 2 3 2" xfId="60410" xr:uid="{00000000-0005-0000-0000-000040DD0000}"/>
    <cellStyle name="Note 5 2 2 2 2 2 3 2 2" xfId="60411" xr:uid="{00000000-0005-0000-0000-000041DD0000}"/>
    <cellStyle name="Note 5 2 2 2 2 2 3 2 3" xfId="60412" xr:uid="{00000000-0005-0000-0000-000042DD0000}"/>
    <cellStyle name="Note 5 2 2 2 2 2 3 3" xfId="60413" xr:uid="{00000000-0005-0000-0000-000043DD0000}"/>
    <cellStyle name="Note 5 2 2 2 2 2 3 3 2" xfId="60414" xr:uid="{00000000-0005-0000-0000-000044DD0000}"/>
    <cellStyle name="Note 5 2 2 2 2 2 3 3 3" xfId="60415" xr:uid="{00000000-0005-0000-0000-000045DD0000}"/>
    <cellStyle name="Note 5 2 2 2 2 2 3 4" xfId="60416" xr:uid="{00000000-0005-0000-0000-000046DD0000}"/>
    <cellStyle name="Note 5 2 2 2 2 2 3 4 2" xfId="60417" xr:uid="{00000000-0005-0000-0000-000047DD0000}"/>
    <cellStyle name="Note 5 2 2 2 2 2 3 5" xfId="60418" xr:uid="{00000000-0005-0000-0000-000048DD0000}"/>
    <cellStyle name="Note 5 2 2 2 2 2 3 6" xfId="60419" xr:uid="{00000000-0005-0000-0000-000049DD0000}"/>
    <cellStyle name="Note 5 2 2 2 2 2 4" xfId="60420" xr:uid="{00000000-0005-0000-0000-00004ADD0000}"/>
    <cellStyle name="Note 5 2 2 2 2 2 4 2" xfId="60421" xr:uid="{00000000-0005-0000-0000-00004BDD0000}"/>
    <cellStyle name="Note 5 2 2 2 2 2 4 2 2" xfId="60422" xr:uid="{00000000-0005-0000-0000-00004CDD0000}"/>
    <cellStyle name="Note 5 2 2 2 2 2 4 2 3" xfId="60423" xr:uid="{00000000-0005-0000-0000-00004DDD0000}"/>
    <cellStyle name="Note 5 2 2 2 2 2 4 3" xfId="60424" xr:uid="{00000000-0005-0000-0000-00004EDD0000}"/>
    <cellStyle name="Note 5 2 2 2 2 2 4 3 2" xfId="60425" xr:uid="{00000000-0005-0000-0000-00004FDD0000}"/>
    <cellStyle name="Note 5 2 2 2 2 2 4 4" xfId="60426" xr:uid="{00000000-0005-0000-0000-000050DD0000}"/>
    <cellStyle name="Note 5 2 2 2 2 2 4 5" xfId="60427" xr:uid="{00000000-0005-0000-0000-000051DD0000}"/>
    <cellStyle name="Note 5 2 2 2 2 2 5" xfId="60428" xr:uid="{00000000-0005-0000-0000-000052DD0000}"/>
    <cellStyle name="Note 5 2 2 2 2 2 5 2" xfId="60429" xr:uid="{00000000-0005-0000-0000-000053DD0000}"/>
    <cellStyle name="Note 5 2 2 2 2 2 5 3" xfId="60430" xr:uid="{00000000-0005-0000-0000-000054DD0000}"/>
    <cellStyle name="Note 5 2 2 2 2 2 6" xfId="60431" xr:uid="{00000000-0005-0000-0000-000055DD0000}"/>
    <cellStyle name="Note 5 2 2 2 2 2 6 2" xfId="60432" xr:uid="{00000000-0005-0000-0000-000056DD0000}"/>
    <cellStyle name="Note 5 2 2 2 2 2 6 3" xfId="60433" xr:uid="{00000000-0005-0000-0000-000057DD0000}"/>
    <cellStyle name="Note 5 2 2 2 2 2 7" xfId="60434" xr:uid="{00000000-0005-0000-0000-000058DD0000}"/>
    <cellStyle name="Note 5 2 2 2 2 2 7 2" xfId="60435" xr:uid="{00000000-0005-0000-0000-000059DD0000}"/>
    <cellStyle name="Note 5 2 2 2 2 2 8" xfId="60436" xr:uid="{00000000-0005-0000-0000-00005ADD0000}"/>
    <cellStyle name="Note 5 2 2 2 2 2 9" xfId="60437" xr:uid="{00000000-0005-0000-0000-00005BDD0000}"/>
    <cellStyle name="Note 5 2 2 2 2 3" xfId="60438" xr:uid="{00000000-0005-0000-0000-00005CDD0000}"/>
    <cellStyle name="Note 5 2 2 2 2 3 2" xfId="60439" xr:uid="{00000000-0005-0000-0000-00005DDD0000}"/>
    <cellStyle name="Note 5 2 2 2 2 3 2 2" xfId="60440" xr:uid="{00000000-0005-0000-0000-00005EDD0000}"/>
    <cellStyle name="Note 5 2 2 2 2 3 2 3" xfId="60441" xr:uid="{00000000-0005-0000-0000-00005FDD0000}"/>
    <cellStyle name="Note 5 2 2 2 2 3 3" xfId="60442" xr:uid="{00000000-0005-0000-0000-000060DD0000}"/>
    <cellStyle name="Note 5 2 2 2 2 3 3 2" xfId="60443" xr:uid="{00000000-0005-0000-0000-000061DD0000}"/>
    <cellStyle name="Note 5 2 2 2 2 3 3 3" xfId="60444" xr:uid="{00000000-0005-0000-0000-000062DD0000}"/>
    <cellStyle name="Note 5 2 2 2 2 3 4" xfId="60445" xr:uid="{00000000-0005-0000-0000-000063DD0000}"/>
    <cellStyle name="Note 5 2 2 2 2 3 4 2" xfId="60446" xr:uid="{00000000-0005-0000-0000-000064DD0000}"/>
    <cellStyle name="Note 5 2 2 2 2 3 5" xfId="60447" xr:uid="{00000000-0005-0000-0000-000065DD0000}"/>
    <cellStyle name="Note 5 2 2 2 2 3 6" xfId="60448" xr:uid="{00000000-0005-0000-0000-000066DD0000}"/>
    <cellStyle name="Note 5 2 2 2 2 4" xfId="60449" xr:uid="{00000000-0005-0000-0000-000067DD0000}"/>
    <cellStyle name="Note 5 2 2 2 2 4 2" xfId="60450" xr:uid="{00000000-0005-0000-0000-000068DD0000}"/>
    <cellStyle name="Note 5 2 2 2 2 4 2 2" xfId="60451" xr:uid="{00000000-0005-0000-0000-000069DD0000}"/>
    <cellStyle name="Note 5 2 2 2 2 4 2 3" xfId="60452" xr:uid="{00000000-0005-0000-0000-00006ADD0000}"/>
    <cellStyle name="Note 5 2 2 2 2 4 3" xfId="60453" xr:uid="{00000000-0005-0000-0000-00006BDD0000}"/>
    <cellStyle name="Note 5 2 2 2 2 4 3 2" xfId="60454" xr:uid="{00000000-0005-0000-0000-00006CDD0000}"/>
    <cellStyle name="Note 5 2 2 2 2 4 3 3" xfId="60455" xr:uid="{00000000-0005-0000-0000-00006DDD0000}"/>
    <cellStyle name="Note 5 2 2 2 2 4 4" xfId="60456" xr:uid="{00000000-0005-0000-0000-00006EDD0000}"/>
    <cellStyle name="Note 5 2 2 2 2 4 4 2" xfId="60457" xr:uid="{00000000-0005-0000-0000-00006FDD0000}"/>
    <cellStyle name="Note 5 2 2 2 2 4 5" xfId="60458" xr:uid="{00000000-0005-0000-0000-000070DD0000}"/>
    <cellStyle name="Note 5 2 2 2 2 4 6" xfId="60459" xr:uid="{00000000-0005-0000-0000-000071DD0000}"/>
    <cellStyle name="Note 5 2 2 2 2 5" xfId="60460" xr:uid="{00000000-0005-0000-0000-000072DD0000}"/>
    <cellStyle name="Note 5 2 2 2 2 5 2" xfId="60461" xr:uid="{00000000-0005-0000-0000-000073DD0000}"/>
    <cellStyle name="Note 5 2 2 2 2 5 2 2" xfId="60462" xr:uid="{00000000-0005-0000-0000-000074DD0000}"/>
    <cellStyle name="Note 5 2 2 2 2 5 2 3" xfId="60463" xr:uid="{00000000-0005-0000-0000-000075DD0000}"/>
    <cellStyle name="Note 5 2 2 2 2 5 3" xfId="60464" xr:uid="{00000000-0005-0000-0000-000076DD0000}"/>
    <cellStyle name="Note 5 2 2 2 2 5 3 2" xfId="60465" xr:uid="{00000000-0005-0000-0000-000077DD0000}"/>
    <cellStyle name="Note 5 2 2 2 2 5 4" xfId="60466" xr:uid="{00000000-0005-0000-0000-000078DD0000}"/>
    <cellStyle name="Note 5 2 2 2 2 5 5" xfId="60467" xr:uid="{00000000-0005-0000-0000-000079DD0000}"/>
    <cellStyle name="Note 5 2 2 2 2 6" xfId="60468" xr:uid="{00000000-0005-0000-0000-00007ADD0000}"/>
    <cellStyle name="Note 5 2 2 2 2 6 2" xfId="60469" xr:uid="{00000000-0005-0000-0000-00007BDD0000}"/>
    <cellStyle name="Note 5 2 2 2 2 6 3" xfId="60470" xr:uid="{00000000-0005-0000-0000-00007CDD0000}"/>
    <cellStyle name="Note 5 2 2 2 2 7" xfId="60471" xr:uid="{00000000-0005-0000-0000-00007DDD0000}"/>
    <cellStyle name="Note 5 2 2 2 2 7 2" xfId="60472" xr:uid="{00000000-0005-0000-0000-00007EDD0000}"/>
    <cellStyle name="Note 5 2 2 2 2 7 3" xfId="60473" xr:uid="{00000000-0005-0000-0000-00007FDD0000}"/>
    <cellStyle name="Note 5 2 2 2 2 8" xfId="60474" xr:uid="{00000000-0005-0000-0000-000080DD0000}"/>
    <cellStyle name="Note 5 2 2 2 2 8 2" xfId="60475" xr:uid="{00000000-0005-0000-0000-000081DD0000}"/>
    <cellStyle name="Note 5 2 2 2 2 9" xfId="60476" xr:uid="{00000000-0005-0000-0000-000082DD0000}"/>
    <cellStyle name="Note 5 2 2 2 3" xfId="60477" xr:uid="{00000000-0005-0000-0000-000083DD0000}"/>
    <cellStyle name="Note 5 2 2 2 3 2" xfId="60478" xr:uid="{00000000-0005-0000-0000-000084DD0000}"/>
    <cellStyle name="Note 5 2 2 2 3 2 2" xfId="60479" xr:uid="{00000000-0005-0000-0000-000085DD0000}"/>
    <cellStyle name="Note 5 2 2 2 3 2 2 2" xfId="60480" xr:uid="{00000000-0005-0000-0000-000086DD0000}"/>
    <cellStyle name="Note 5 2 2 2 3 2 2 3" xfId="60481" xr:uid="{00000000-0005-0000-0000-000087DD0000}"/>
    <cellStyle name="Note 5 2 2 2 3 2 3" xfId="60482" xr:uid="{00000000-0005-0000-0000-000088DD0000}"/>
    <cellStyle name="Note 5 2 2 2 3 2 3 2" xfId="60483" xr:uid="{00000000-0005-0000-0000-000089DD0000}"/>
    <cellStyle name="Note 5 2 2 2 3 2 3 3" xfId="60484" xr:uid="{00000000-0005-0000-0000-00008ADD0000}"/>
    <cellStyle name="Note 5 2 2 2 3 2 4" xfId="60485" xr:uid="{00000000-0005-0000-0000-00008BDD0000}"/>
    <cellStyle name="Note 5 2 2 2 3 2 4 2" xfId="60486" xr:uid="{00000000-0005-0000-0000-00008CDD0000}"/>
    <cellStyle name="Note 5 2 2 2 3 2 5" xfId="60487" xr:uid="{00000000-0005-0000-0000-00008DDD0000}"/>
    <cellStyle name="Note 5 2 2 2 3 2 6" xfId="60488" xr:uid="{00000000-0005-0000-0000-00008EDD0000}"/>
    <cellStyle name="Note 5 2 2 2 3 3" xfId="60489" xr:uid="{00000000-0005-0000-0000-00008FDD0000}"/>
    <cellStyle name="Note 5 2 2 2 3 3 2" xfId="60490" xr:uid="{00000000-0005-0000-0000-000090DD0000}"/>
    <cellStyle name="Note 5 2 2 2 3 3 2 2" xfId="60491" xr:uid="{00000000-0005-0000-0000-000091DD0000}"/>
    <cellStyle name="Note 5 2 2 2 3 3 2 3" xfId="60492" xr:uid="{00000000-0005-0000-0000-000092DD0000}"/>
    <cellStyle name="Note 5 2 2 2 3 3 3" xfId="60493" xr:uid="{00000000-0005-0000-0000-000093DD0000}"/>
    <cellStyle name="Note 5 2 2 2 3 3 3 2" xfId="60494" xr:uid="{00000000-0005-0000-0000-000094DD0000}"/>
    <cellStyle name="Note 5 2 2 2 3 3 3 3" xfId="60495" xr:uid="{00000000-0005-0000-0000-000095DD0000}"/>
    <cellStyle name="Note 5 2 2 2 3 3 4" xfId="60496" xr:uid="{00000000-0005-0000-0000-000096DD0000}"/>
    <cellStyle name="Note 5 2 2 2 3 3 4 2" xfId="60497" xr:uid="{00000000-0005-0000-0000-000097DD0000}"/>
    <cellStyle name="Note 5 2 2 2 3 3 5" xfId="60498" xr:uid="{00000000-0005-0000-0000-000098DD0000}"/>
    <cellStyle name="Note 5 2 2 2 3 3 6" xfId="60499" xr:uid="{00000000-0005-0000-0000-000099DD0000}"/>
    <cellStyle name="Note 5 2 2 2 3 4" xfId="60500" xr:uid="{00000000-0005-0000-0000-00009ADD0000}"/>
    <cellStyle name="Note 5 2 2 2 3 4 2" xfId="60501" xr:uid="{00000000-0005-0000-0000-00009BDD0000}"/>
    <cellStyle name="Note 5 2 2 2 3 4 2 2" xfId="60502" xr:uid="{00000000-0005-0000-0000-00009CDD0000}"/>
    <cellStyle name="Note 5 2 2 2 3 4 2 3" xfId="60503" xr:uid="{00000000-0005-0000-0000-00009DDD0000}"/>
    <cellStyle name="Note 5 2 2 2 3 4 3" xfId="60504" xr:uid="{00000000-0005-0000-0000-00009EDD0000}"/>
    <cellStyle name="Note 5 2 2 2 3 4 3 2" xfId="60505" xr:uid="{00000000-0005-0000-0000-00009FDD0000}"/>
    <cellStyle name="Note 5 2 2 2 3 4 4" xfId="60506" xr:uid="{00000000-0005-0000-0000-0000A0DD0000}"/>
    <cellStyle name="Note 5 2 2 2 3 4 5" xfId="60507" xr:uid="{00000000-0005-0000-0000-0000A1DD0000}"/>
    <cellStyle name="Note 5 2 2 2 3 5" xfId="60508" xr:uid="{00000000-0005-0000-0000-0000A2DD0000}"/>
    <cellStyle name="Note 5 2 2 2 3 5 2" xfId="60509" xr:uid="{00000000-0005-0000-0000-0000A3DD0000}"/>
    <cellStyle name="Note 5 2 2 2 3 5 3" xfId="60510" xr:uid="{00000000-0005-0000-0000-0000A4DD0000}"/>
    <cellStyle name="Note 5 2 2 2 3 6" xfId="60511" xr:uid="{00000000-0005-0000-0000-0000A5DD0000}"/>
    <cellStyle name="Note 5 2 2 2 3 6 2" xfId="60512" xr:uid="{00000000-0005-0000-0000-0000A6DD0000}"/>
    <cellStyle name="Note 5 2 2 2 3 6 3" xfId="60513" xr:uid="{00000000-0005-0000-0000-0000A7DD0000}"/>
    <cellStyle name="Note 5 2 2 2 3 7" xfId="60514" xr:uid="{00000000-0005-0000-0000-0000A8DD0000}"/>
    <cellStyle name="Note 5 2 2 2 3 7 2" xfId="60515" xr:uid="{00000000-0005-0000-0000-0000A9DD0000}"/>
    <cellStyle name="Note 5 2 2 2 3 8" xfId="60516" xr:uid="{00000000-0005-0000-0000-0000AADD0000}"/>
    <cellStyle name="Note 5 2 2 2 3 9" xfId="60517" xr:uid="{00000000-0005-0000-0000-0000ABDD0000}"/>
    <cellStyle name="Note 5 2 2 2 4" xfId="60518" xr:uid="{00000000-0005-0000-0000-0000ACDD0000}"/>
    <cellStyle name="Note 5 2 2 2 4 2" xfId="60519" xr:uid="{00000000-0005-0000-0000-0000ADDD0000}"/>
    <cellStyle name="Note 5 2 2 2 4 2 2" xfId="60520" xr:uid="{00000000-0005-0000-0000-0000AEDD0000}"/>
    <cellStyle name="Note 5 2 2 2 4 2 2 2" xfId="60521" xr:uid="{00000000-0005-0000-0000-0000AFDD0000}"/>
    <cellStyle name="Note 5 2 2 2 4 2 2 3" xfId="60522" xr:uid="{00000000-0005-0000-0000-0000B0DD0000}"/>
    <cellStyle name="Note 5 2 2 2 4 2 3" xfId="60523" xr:uid="{00000000-0005-0000-0000-0000B1DD0000}"/>
    <cellStyle name="Note 5 2 2 2 4 2 3 2" xfId="60524" xr:uid="{00000000-0005-0000-0000-0000B2DD0000}"/>
    <cellStyle name="Note 5 2 2 2 4 2 3 3" xfId="60525" xr:uid="{00000000-0005-0000-0000-0000B3DD0000}"/>
    <cellStyle name="Note 5 2 2 2 4 2 4" xfId="60526" xr:uid="{00000000-0005-0000-0000-0000B4DD0000}"/>
    <cellStyle name="Note 5 2 2 2 4 2 4 2" xfId="60527" xr:uid="{00000000-0005-0000-0000-0000B5DD0000}"/>
    <cellStyle name="Note 5 2 2 2 4 2 5" xfId="60528" xr:uid="{00000000-0005-0000-0000-0000B6DD0000}"/>
    <cellStyle name="Note 5 2 2 2 4 2 6" xfId="60529" xr:uid="{00000000-0005-0000-0000-0000B7DD0000}"/>
    <cellStyle name="Note 5 2 2 2 4 3" xfId="60530" xr:uid="{00000000-0005-0000-0000-0000B8DD0000}"/>
    <cellStyle name="Note 5 2 2 2 4 3 2" xfId="60531" xr:uid="{00000000-0005-0000-0000-0000B9DD0000}"/>
    <cellStyle name="Note 5 2 2 2 4 3 2 2" xfId="60532" xr:uid="{00000000-0005-0000-0000-0000BADD0000}"/>
    <cellStyle name="Note 5 2 2 2 4 3 2 3" xfId="60533" xr:uid="{00000000-0005-0000-0000-0000BBDD0000}"/>
    <cellStyle name="Note 5 2 2 2 4 3 3" xfId="60534" xr:uid="{00000000-0005-0000-0000-0000BCDD0000}"/>
    <cellStyle name="Note 5 2 2 2 4 3 3 2" xfId="60535" xr:uid="{00000000-0005-0000-0000-0000BDDD0000}"/>
    <cellStyle name="Note 5 2 2 2 4 3 3 3" xfId="60536" xr:uid="{00000000-0005-0000-0000-0000BEDD0000}"/>
    <cellStyle name="Note 5 2 2 2 4 3 4" xfId="60537" xr:uid="{00000000-0005-0000-0000-0000BFDD0000}"/>
    <cellStyle name="Note 5 2 2 2 4 3 4 2" xfId="60538" xr:uid="{00000000-0005-0000-0000-0000C0DD0000}"/>
    <cellStyle name="Note 5 2 2 2 4 3 5" xfId="60539" xr:uid="{00000000-0005-0000-0000-0000C1DD0000}"/>
    <cellStyle name="Note 5 2 2 2 4 3 6" xfId="60540" xr:uid="{00000000-0005-0000-0000-0000C2DD0000}"/>
    <cellStyle name="Note 5 2 2 2 4 4" xfId="60541" xr:uid="{00000000-0005-0000-0000-0000C3DD0000}"/>
    <cellStyle name="Note 5 2 2 2 4 4 2" xfId="60542" xr:uid="{00000000-0005-0000-0000-0000C4DD0000}"/>
    <cellStyle name="Note 5 2 2 2 4 4 2 2" xfId="60543" xr:uid="{00000000-0005-0000-0000-0000C5DD0000}"/>
    <cellStyle name="Note 5 2 2 2 4 4 2 3" xfId="60544" xr:uid="{00000000-0005-0000-0000-0000C6DD0000}"/>
    <cellStyle name="Note 5 2 2 2 4 4 3" xfId="60545" xr:uid="{00000000-0005-0000-0000-0000C7DD0000}"/>
    <cellStyle name="Note 5 2 2 2 4 4 3 2" xfId="60546" xr:uid="{00000000-0005-0000-0000-0000C8DD0000}"/>
    <cellStyle name="Note 5 2 2 2 4 4 4" xfId="60547" xr:uid="{00000000-0005-0000-0000-0000C9DD0000}"/>
    <cellStyle name="Note 5 2 2 2 4 4 5" xfId="60548" xr:uid="{00000000-0005-0000-0000-0000CADD0000}"/>
    <cellStyle name="Note 5 2 2 2 4 5" xfId="60549" xr:uid="{00000000-0005-0000-0000-0000CBDD0000}"/>
    <cellStyle name="Note 5 2 2 2 4 5 2" xfId="60550" xr:uid="{00000000-0005-0000-0000-0000CCDD0000}"/>
    <cellStyle name="Note 5 2 2 2 4 5 3" xfId="60551" xr:uid="{00000000-0005-0000-0000-0000CDDD0000}"/>
    <cellStyle name="Note 5 2 2 2 4 6" xfId="60552" xr:uid="{00000000-0005-0000-0000-0000CEDD0000}"/>
    <cellStyle name="Note 5 2 2 2 4 6 2" xfId="60553" xr:uid="{00000000-0005-0000-0000-0000CFDD0000}"/>
    <cellStyle name="Note 5 2 2 2 4 6 3" xfId="60554" xr:uid="{00000000-0005-0000-0000-0000D0DD0000}"/>
    <cellStyle name="Note 5 2 2 2 4 7" xfId="60555" xr:uid="{00000000-0005-0000-0000-0000D1DD0000}"/>
    <cellStyle name="Note 5 2 2 2 4 7 2" xfId="60556" xr:uid="{00000000-0005-0000-0000-0000D2DD0000}"/>
    <cellStyle name="Note 5 2 2 2 4 8" xfId="60557" xr:uid="{00000000-0005-0000-0000-0000D3DD0000}"/>
    <cellStyle name="Note 5 2 2 2 4 9" xfId="60558" xr:uid="{00000000-0005-0000-0000-0000D4DD0000}"/>
    <cellStyle name="Note 5 2 2 2 5" xfId="60559" xr:uid="{00000000-0005-0000-0000-0000D5DD0000}"/>
    <cellStyle name="Note 5 2 2 2 5 2" xfId="60560" xr:uid="{00000000-0005-0000-0000-0000D6DD0000}"/>
    <cellStyle name="Note 5 2 2 2 5 2 2" xfId="60561" xr:uid="{00000000-0005-0000-0000-0000D7DD0000}"/>
    <cellStyle name="Note 5 2 2 2 5 2 3" xfId="60562" xr:uid="{00000000-0005-0000-0000-0000D8DD0000}"/>
    <cellStyle name="Note 5 2 2 2 5 3" xfId="60563" xr:uid="{00000000-0005-0000-0000-0000D9DD0000}"/>
    <cellStyle name="Note 5 2 2 2 5 3 2" xfId="60564" xr:uid="{00000000-0005-0000-0000-0000DADD0000}"/>
    <cellStyle name="Note 5 2 2 2 5 3 3" xfId="60565" xr:uid="{00000000-0005-0000-0000-0000DBDD0000}"/>
    <cellStyle name="Note 5 2 2 2 5 4" xfId="60566" xr:uid="{00000000-0005-0000-0000-0000DCDD0000}"/>
    <cellStyle name="Note 5 2 2 2 5 4 2" xfId="60567" xr:uid="{00000000-0005-0000-0000-0000DDDD0000}"/>
    <cellStyle name="Note 5 2 2 2 5 5" xfId="60568" xr:uid="{00000000-0005-0000-0000-0000DEDD0000}"/>
    <cellStyle name="Note 5 2 2 2 5 6" xfId="60569" xr:uid="{00000000-0005-0000-0000-0000DFDD0000}"/>
    <cellStyle name="Note 5 2 2 2 6" xfId="60570" xr:uid="{00000000-0005-0000-0000-0000E0DD0000}"/>
    <cellStyle name="Note 5 2 2 2 6 2" xfId="60571" xr:uid="{00000000-0005-0000-0000-0000E1DD0000}"/>
    <cellStyle name="Note 5 2 2 2 6 2 2" xfId="60572" xr:uid="{00000000-0005-0000-0000-0000E2DD0000}"/>
    <cellStyle name="Note 5 2 2 2 6 2 3" xfId="60573" xr:uid="{00000000-0005-0000-0000-0000E3DD0000}"/>
    <cellStyle name="Note 5 2 2 2 6 3" xfId="60574" xr:uid="{00000000-0005-0000-0000-0000E4DD0000}"/>
    <cellStyle name="Note 5 2 2 2 6 3 2" xfId="60575" xr:uid="{00000000-0005-0000-0000-0000E5DD0000}"/>
    <cellStyle name="Note 5 2 2 2 6 3 3" xfId="60576" xr:uid="{00000000-0005-0000-0000-0000E6DD0000}"/>
    <cellStyle name="Note 5 2 2 2 6 4" xfId="60577" xr:uid="{00000000-0005-0000-0000-0000E7DD0000}"/>
    <cellStyle name="Note 5 2 2 2 6 4 2" xfId="60578" xr:uid="{00000000-0005-0000-0000-0000E8DD0000}"/>
    <cellStyle name="Note 5 2 2 2 6 5" xfId="60579" xr:uid="{00000000-0005-0000-0000-0000E9DD0000}"/>
    <cellStyle name="Note 5 2 2 2 6 6" xfId="60580" xr:uid="{00000000-0005-0000-0000-0000EADD0000}"/>
    <cellStyle name="Note 5 2 2 2 7" xfId="60581" xr:uid="{00000000-0005-0000-0000-0000EBDD0000}"/>
    <cellStyle name="Note 5 2 2 2 7 2" xfId="60582" xr:uid="{00000000-0005-0000-0000-0000ECDD0000}"/>
    <cellStyle name="Note 5 2 2 2 7 2 2" xfId="60583" xr:uid="{00000000-0005-0000-0000-0000EDDD0000}"/>
    <cellStyle name="Note 5 2 2 2 7 2 3" xfId="60584" xr:uid="{00000000-0005-0000-0000-0000EEDD0000}"/>
    <cellStyle name="Note 5 2 2 2 7 3" xfId="60585" xr:uid="{00000000-0005-0000-0000-0000EFDD0000}"/>
    <cellStyle name="Note 5 2 2 2 7 3 2" xfId="60586" xr:uid="{00000000-0005-0000-0000-0000F0DD0000}"/>
    <cellStyle name="Note 5 2 2 2 7 4" xfId="60587" xr:uid="{00000000-0005-0000-0000-0000F1DD0000}"/>
    <cellStyle name="Note 5 2 2 2 7 5" xfId="60588" xr:uid="{00000000-0005-0000-0000-0000F2DD0000}"/>
    <cellStyle name="Note 5 2 2 2 8" xfId="60589" xr:uid="{00000000-0005-0000-0000-0000F3DD0000}"/>
    <cellStyle name="Note 5 2 2 2 8 2" xfId="60590" xr:uid="{00000000-0005-0000-0000-0000F4DD0000}"/>
    <cellStyle name="Note 5 2 2 2 8 3" xfId="60591" xr:uid="{00000000-0005-0000-0000-0000F5DD0000}"/>
    <cellStyle name="Note 5 2 2 2 9" xfId="60592" xr:uid="{00000000-0005-0000-0000-0000F6DD0000}"/>
    <cellStyle name="Note 5 2 2 2 9 2" xfId="60593" xr:uid="{00000000-0005-0000-0000-0000F7DD0000}"/>
    <cellStyle name="Note 5 2 2 2 9 3" xfId="60594" xr:uid="{00000000-0005-0000-0000-0000F8DD0000}"/>
    <cellStyle name="Note 5 2 2 3" xfId="6599" xr:uid="{00000000-0005-0000-0000-0000F9DD0000}"/>
    <cellStyle name="Note 5 2 2 3 10" xfId="60595" xr:uid="{00000000-0005-0000-0000-0000FADD0000}"/>
    <cellStyle name="Note 5 2 2 3 2" xfId="60596" xr:uid="{00000000-0005-0000-0000-0000FBDD0000}"/>
    <cellStyle name="Note 5 2 2 3 2 2" xfId="60597" xr:uid="{00000000-0005-0000-0000-0000FCDD0000}"/>
    <cellStyle name="Note 5 2 2 3 2 2 2" xfId="60598" xr:uid="{00000000-0005-0000-0000-0000FDDD0000}"/>
    <cellStyle name="Note 5 2 2 3 2 2 2 2" xfId="60599" xr:uid="{00000000-0005-0000-0000-0000FEDD0000}"/>
    <cellStyle name="Note 5 2 2 3 2 2 2 3" xfId="60600" xr:uid="{00000000-0005-0000-0000-0000FFDD0000}"/>
    <cellStyle name="Note 5 2 2 3 2 2 3" xfId="60601" xr:uid="{00000000-0005-0000-0000-000000DE0000}"/>
    <cellStyle name="Note 5 2 2 3 2 2 3 2" xfId="60602" xr:uid="{00000000-0005-0000-0000-000001DE0000}"/>
    <cellStyle name="Note 5 2 2 3 2 2 3 3" xfId="60603" xr:uid="{00000000-0005-0000-0000-000002DE0000}"/>
    <cellStyle name="Note 5 2 2 3 2 2 4" xfId="60604" xr:uid="{00000000-0005-0000-0000-000003DE0000}"/>
    <cellStyle name="Note 5 2 2 3 2 2 4 2" xfId="60605" xr:uid="{00000000-0005-0000-0000-000004DE0000}"/>
    <cellStyle name="Note 5 2 2 3 2 2 5" xfId="60606" xr:uid="{00000000-0005-0000-0000-000005DE0000}"/>
    <cellStyle name="Note 5 2 2 3 2 2 6" xfId="60607" xr:uid="{00000000-0005-0000-0000-000006DE0000}"/>
    <cellStyle name="Note 5 2 2 3 2 3" xfId="60608" xr:uid="{00000000-0005-0000-0000-000007DE0000}"/>
    <cellStyle name="Note 5 2 2 3 2 3 2" xfId="60609" xr:uid="{00000000-0005-0000-0000-000008DE0000}"/>
    <cellStyle name="Note 5 2 2 3 2 3 2 2" xfId="60610" xr:uid="{00000000-0005-0000-0000-000009DE0000}"/>
    <cellStyle name="Note 5 2 2 3 2 3 2 3" xfId="60611" xr:uid="{00000000-0005-0000-0000-00000ADE0000}"/>
    <cellStyle name="Note 5 2 2 3 2 3 3" xfId="60612" xr:uid="{00000000-0005-0000-0000-00000BDE0000}"/>
    <cellStyle name="Note 5 2 2 3 2 3 3 2" xfId="60613" xr:uid="{00000000-0005-0000-0000-00000CDE0000}"/>
    <cellStyle name="Note 5 2 2 3 2 3 3 3" xfId="60614" xr:uid="{00000000-0005-0000-0000-00000DDE0000}"/>
    <cellStyle name="Note 5 2 2 3 2 3 4" xfId="60615" xr:uid="{00000000-0005-0000-0000-00000EDE0000}"/>
    <cellStyle name="Note 5 2 2 3 2 3 4 2" xfId="60616" xr:uid="{00000000-0005-0000-0000-00000FDE0000}"/>
    <cellStyle name="Note 5 2 2 3 2 3 5" xfId="60617" xr:uid="{00000000-0005-0000-0000-000010DE0000}"/>
    <cellStyle name="Note 5 2 2 3 2 3 6" xfId="60618" xr:uid="{00000000-0005-0000-0000-000011DE0000}"/>
    <cellStyle name="Note 5 2 2 3 2 4" xfId="60619" xr:uid="{00000000-0005-0000-0000-000012DE0000}"/>
    <cellStyle name="Note 5 2 2 3 2 4 2" xfId="60620" xr:uid="{00000000-0005-0000-0000-000013DE0000}"/>
    <cellStyle name="Note 5 2 2 3 2 4 2 2" xfId="60621" xr:uid="{00000000-0005-0000-0000-000014DE0000}"/>
    <cellStyle name="Note 5 2 2 3 2 4 2 3" xfId="60622" xr:uid="{00000000-0005-0000-0000-000015DE0000}"/>
    <cellStyle name="Note 5 2 2 3 2 4 3" xfId="60623" xr:uid="{00000000-0005-0000-0000-000016DE0000}"/>
    <cellStyle name="Note 5 2 2 3 2 4 3 2" xfId="60624" xr:uid="{00000000-0005-0000-0000-000017DE0000}"/>
    <cellStyle name="Note 5 2 2 3 2 4 4" xfId="60625" xr:uid="{00000000-0005-0000-0000-000018DE0000}"/>
    <cellStyle name="Note 5 2 2 3 2 4 5" xfId="60626" xr:uid="{00000000-0005-0000-0000-000019DE0000}"/>
    <cellStyle name="Note 5 2 2 3 2 5" xfId="60627" xr:uid="{00000000-0005-0000-0000-00001ADE0000}"/>
    <cellStyle name="Note 5 2 2 3 2 5 2" xfId="60628" xr:uid="{00000000-0005-0000-0000-00001BDE0000}"/>
    <cellStyle name="Note 5 2 2 3 2 5 3" xfId="60629" xr:uid="{00000000-0005-0000-0000-00001CDE0000}"/>
    <cellStyle name="Note 5 2 2 3 2 6" xfId="60630" xr:uid="{00000000-0005-0000-0000-00001DDE0000}"/>
    <cellStyle name="Note 5 2 2 3 2 6 2" xfId="60631" xr:uid="{00000000-0005-0000-0000-00001EDE0000}"/>
    <cellStyle name="Note 5 2 2 3 2 6 3" xfId="60632" xr:uid="{00000000-0005-0000-0000-00001FDE0000}"/>
    <cellStyle name="Note 5 2 2 3 2 7" xfId="60633" xr:uid="{00000000-0005-0000-0000-000020DE0000}"/>
    <cellStyle name="Note 5 2 2 3 2 7 2" xfId="60634" xr:uid="{00000000-0005-0000-0000-000021DE0000}"/>
    <cellStyle name="Note 5 2 2 3 2 8" xfId="60635" xr:uid="{00000000-0005-0000-0000-000022DE0000}"/>
    <cellStyle name="Note 5 2 2 3 2 9" xfId="60636" xr:uid="{00000000-0005-0000-0000-000023DE0000}"/>
    <cellStyle name="Note 5 2 2 3 3" xfId="60637" xr:uid="{00000000-0005-0000-0000-000024DE0000}"/>
    <cellStyle name="Note 5 2 2 3 3 2" xfId="60638" xr:uid="{00000000-0005-0000-0000-000025DE0000}"/>
    <cellStyle name="Note 5 2 2 3 3 2 2" xfId="60639" xr:uid="{00000000-0005-0000-0000-000026DE0000}"/>
    <cellStyle name="Note 5 2 2 3 3 2 3" xfId="60640" xr:uid="{00000000-0005-0000-0000-000027DE0000}"/>
    <cellStyle name="Note 5 2 2 3 3 3" xfId="60641" xr:uid="{00000000-0005-0000-0000-000028DE0000}"/>
    <cellStyle name="Note 5 2 2 3 3 3 2" xfId="60642" xr:uid="{00000000-0005-0000-0000-000029DE0000}"/>
    <cellStyle name="Note 5 2 2 3 3 3 3" xfId="60643" xr:uid="{00000000-0005-0000-0000-00002ADE0000}"/>
    <cellStyle name="Note 5 2 2 3 3 4" xfId="60644" xr:uid="{00000000-0005-0000-0000-00002BDE0000}"/>
    <cellStyle name="Note 5 2 2 3 3 4 2" xfId="60645" xr:uid="{00000000-0005-0000-0000-00002CDE0000}"/>
    <cellStyle name="Note 5 2 2 3 3 5" xfId="60646" xr:uid="{00000000-0005-0000-0000-00002DDE0000}"/>
    <cellStyle name="Note 5 2 2 3 3 6" xfId="60647" xr:uid="{00000000-0005-0000-0000-00002EDE0000}"/>
    <cellStyle name="Note 5 2 2 3 4" xfId="60648" xr:uid="{00000000-0005-0000-0000-00002FDE0000}"/>
    <cellStyle name="Note 5 2 2 3 4 2" xfId="60649" xr:uid="{00000000-0005-0000-0000-000030DE0000}"/>
    <cellStyle name="Note 5 2 2 3 4 2 2" xfId="60650" xr:uid="{00000000-0005-0000-0000-000031DE0000}"/>
    <cellStyle name="Note 5 2 2 3 4 2 3" xfId="60651" xr:uid="{00000000-0005-0000-0000-000032DE0000}"/>
    <cellStyle name="Note 5 2 2 3 4 3" xfId="60652" xr:uid="{00000000-0005-0000-0000-000033DE0000}"/>
    <cellStyle name="Note 5 2 2 3 4 3 2" xfId="60653" xr:uid="{00000000-0005-0000-0000-000034DE0000}"/>
    <cellStyle name="Note 5 2 2 3 4 3 3" xfId="60654" xr:uid="{00000000-0005-0000-0000-000035DE0000}"/>
    <cellStyle name="Note 5 2 2 3 4 4" xfId="60655" xr:uid="{00000000-0005-0000-0000-000036DE0000}"/>
    <cellStyle name="Note 5 2 2 3 4 4 2" xfId="60656" xr:uid="{00000000-0005-0000-0000-000037DE0000}"/>
    <cellStyle name="Note 5 2 2 3 4 5" xfId="60657" xr:uid="{00000000-0005-0000-0000-000038DE0000}"/>
    <cellStyle name="Note 5 2 2 3 4 6" xfId="60658" xr:uid="{00000000-0005-0000-0000-000039DE0000}"/>
    <cellStyle name="Note 5 2 2 3 5" xfId="60659" xr:uid="{00000000-0005-0000-0000-00003ADE0000}"/>
    <cellStyle name="Note 5 2 2 3 5 2" xfId="60660" xr:uid="{00000000-0005-0000-0000-00003BDE0000}"/>
    <cellStyle name="Note 5 2 2 3 5 2 2" xfId="60661" xr:uid="{00000000-0005-0000-0000-00003CDE0000}"/>
    <cellStyle name="Note 5 2 2 3 5 2 3" xfId="60662" xr:uid="{00000000-0005-0000-0000-00003DDE0000}"/>
    <cellStyle name="Note 5 2 2 3 5 3" xfId="60663" xr:uid="{00000000-0005-0000-0000-00003EDE0000}"/>
    <cellStyle name="Note 5 2 2 3 5 3 2" xfId="60664" xr:uid="{00000000-0005-0000-0000-00003FDE0000}"/>
    <cellStyle name="Note 5 2 2 3 5 4" xfId="60665" xr:uid="{00000000-0005-0000-0000-000040DE0000}"/>
    <cellStyle name="Note 5 2 2 3 5 5" xfId="60666" xr:uid="{00000000-0005-0000-0000-000041DE0000}"/>
    <cellStyle name="Note 5 2 2 3 6" xfId="60667" xr:uid="{00000000-0005-0000-0000-000042DE0000}"/>
    <cellStyle name="Note 5 2 2 3 6 2" xfId="60668" xr:uid="{00000000-0005-0000-0000-000043DE0000}"/>
    <cellStyle name="Note 5 2 2 3 6 3" xfId="60669" xr:uid="{00000000-0005-0000-0000-000044DE0000}"/>
    <cellStyle name="Note 5 2 2 3 7" xfId="60670" xr:uid="{00000000-0005-0000-0000-000045DE0000}"/>
    <cellStyle name="Note 5 2 2 3 7 2" xfId="60671" xr:uid="{00000000-0005-0000-0000-000046DE0000}"/>
    <cellStyle name="Note 5 2 2 3 7 3" xfId="60672" xr:uid="{00000000-0005-0000-0000-000047DE0000}"/>
    <cellStyle name="Note 5 2 2 3 8" xfId="60673" xr:uid="{00000000-0005-0000-0000-000048DE0000}"/>
    <cellStyle name="Note 5 2 2 3 8 2" xfId="60674" xr:uid="{00000000-0005-0000-0000-000049DE0000}"/>
    <cellStyle name="Note 5 2 2 3 9" xfId="60675" xr:uid="{00000000-0005-0000-0000-00004ADE0000}"/>
    <cellStyle name="Note 5 2 2 4" xfId="14667" xr:uid="{00000000-0005-0000-0000-00004BDE0000}"/>
    <cellStyle name="Note 5 2 2 4 2" xfId="60676" xr:uid="{00000000-0005-0000-0000-00004CDE0000}"/>
    <cellStyle name="Note 5 2 2 4 2 2" xfId="60677" xr:uid="{00000000-0005-0000-0000-00004DDE0000}"/>
    <cellStyle name="Note 5 2 2 4 2 2 2" xfId="60678" xr:uid="{00000000-0005-0000-0000-00004EDE0000}"/>
    <cellStyle name="Note 5 2 2 4 2 2 3" xfId="60679" xr:uid="{00000000-0005-0000-0000-00004FDE0000}"/>
    <cellStyle name="Note 5 2 2 4 2 3" xfId="60680" xr:uid="{00000000-0005-0000-0000-000050DE0000}"/>
    <cellStyle name="Note 5 2 2 4 2 3 2" xfId="60681" xr:uid="{00000000-0005-0000-0000-000051DE0000}"/>
    <cellStyle name="Note 5 2 2 4 2 3 3" xfId="60682" xr:uid="{00000000-0005-0000-0000-000052DE0000}"/>
    <cellStyle name="Note 5 2 2 4 2 4" xfId="60683" xr:uid="{00000000-0005-0000-0000-000053DE0000}"/>
    <cellStyle name="Note 5 2 2 4 2 4 2" xfId="60684" xr:uid="{00000000-0005-0000-0000-000054DE0000}"/>
    <cellStyle name="Note 5 2 2 4 2 5" xfId="60685" xr:uid="{00000000-0005-0000-0000-000055DE0000}"/>
    <cellStyle name="Note 5 2 2 4 2 6" xfId="60686" xr:uid="{00000000-0005-0000-0000-000056DE0000}"/>
    <cellStyle name="Note 5 2 2 4 3" xfId="60687" xr:uid="{00000000-0005-0000-0000-000057DE0000}"/>
    <cellStyle name="Note 5 2 2 4 3 2" xfId="60688" xr:uid="{00000000-0005-0000-0000-000058DE0000}"/>
    <cellStyle name="Note 5 2 2 4 3 2 2" xfId="60689" xr:uid="{00000000-0005-0000-0000-000059DE0000}"/>
    <cellStyle name="Note 5 2 2 4 3 2 3" xfId="60690" xr:uid="{00000000-0005-0000-0000-00005ADE0000}"/>
    <cellStyle name="Note 5 2 2 4 3 3" xfId="60691" xr:uid="{00000000-0005-0000-0000-00005BDE0000}"/>
    <cellStyle name="Note 5 2 2 4 3 3 2" xfId="60692" xr:uid="{00000000-0005-0000-0000-00005CDE0000}"/>
    <cellStyle name="Note 5 2 2 4 3 3 3" xfId="60693" xr:uid="{00000000-0005-0000-0000-00005DDE0000}"/>
    <cellStyle name="Note 5 2 2 4 3 4" xfId="60694" xr:uid="{00000000-0005-0000-0000-00005EDE0000}"/>
    <cellStyle name="Note 5 2 2 4 3 4 2" xfId="60695" xr:uid="{00000000-0005-0000-0000-00005FDE0000}"/>
    <cellStyle name="Note 5 2 2 4 3 5" xfId="60696" xr:uid="{00000000-0005-0000-0000-000060DE0000}"/>
    <cellStyle name="Note 5 2 2 4 3 6" xfId="60697" xr:uid="{00000000-0005-0000-0000-000061DE0000}"/>
    <cellStyle name="Note 5 2 2 4 4" xfId="60698" xr:uid="{00000000-0005-0000-0000-000062DE0000}"/>
    <cellStyle name="Note 5 2 2 4 4 2" xfId="60699" xr:uid="{00000000-0005-0000-0000-000063DE0000}"/>
    <cellStyle name="Note 5 2 2 4 4 2 2" xfId="60700" xr:uid="{00000000-0005-0000-0000-000064DE0000}"/>
    <cellStyle name="Note 5 2 2 4 4 2 3" xfId="60701" xr:uid="{00000000-0005-0000-0000-000065DE0000}"/>
    <cellStyle name="Note 5 2 2 4 4 3" xfId="60702" xr:uid="{00000000-0005-0000-0000-000066DE0000}"/>
    <cellStyle name="Note 5 2 2 4 4 3 2" xfId="60703" xr:uid="{00000000-0005-0000-0000-000067DE0000}"/>
    <cellStyle name="Note 5 2 2 4 4 4" xfId="60704" xr:uid="{00000000-0005-0000-0000-000068DE0000}"/>
    <cellStyle name="Note 5 2 2 4 4 5" xfId="60705" xr:uid="{00000000-0005-0000-0000-000069DE0000}"/>
    <cellStyle name="Note 5 2 2 4 5" xfId="60706" xr:uid="{00000000-0005-0000-0000-00006ADE0000}"/>
    <cellStyle name="Note 5 2 2 4 5 2" xfId="60707" xr:uid="{00000000-0005-0000-0000-00006BDE0000}"/>
    <cellStyle name="Note 5 2 2 4 5 3" xfId="60708" xr:uid="{00000000-0005-0000-0000-00006CDE0000}"/>
    <cellStyle name="Note 5 2 2 4 6" xfId="60709" xr:uid="{00000000-0005-0000-0000-00006DDE0000}"/>
    <cellStyle name="Note 5 2 2 4 6 2" xfId="60710" xr:uid="{00000000-0005-0000-0000-00006EDE0000}"/>
    <cellStyle name="Note 5 2 2 4 6 3" xfId="60711" xr:uid="{00000000-0005-0000-0000-00006FDE0000}"/>
    <cellStyle name="Note 5 2 2 4 7" xfId="60712" xr:uid="{00000000-0005-0000-0000-000070DE0000}"/>
    <cellStyle name="Note 5 2 2 4 7 2" xfId="60713" xr:uid="{00000000-0005-0000-0000-000071DE0000}"/>
    <cellStyle name="Note 5 2 2 4 8" xfId="60714" xr:uid="{00000000-0005-0000-0000-000072DE0000}"/>
    <cellStyle name="Note 5 2 2 4 9" xfId="60715" xr:uid="{00000000-0005-0000-0000-000073DE0000}"/>
    <cellStyle name="Note 5 2 2 5" xfId="60716" xr:uid="{00000000-0005-0000-0000-000074DE0000}"/>
    <cellStyle name="Note 5 2 2 5 2" xfId="60717" xr:uid="{00000000-0005-0000-0000-000075DE0000}"/>
    <cellStyle name="Note 5 2 2 5 2 2" xfId="60718" xr:uid="{00000000-0005-0000-0000-000076DE0000}"/>
    <cellStyle name="Note 5 2 2 5 2 2 2" xfId="60719" xr:uid="{00000000-0005-0000-0000-000077DE0000}"/>
    <cellStyle name="Note 5 2 2 5 2 2 3" xfId="60720" xr:uid="{00000000-0005-0000-0000-000078DE0000}"/>
    <cellStyle name="Note 5 2 2 5 2 3" xfId="60721" xr:uid="{00000000-0005-0000-0000-000079DE0000}"/>
    <cellStyle name="Note 5 2 2 5 2 3 2" xfId="60722" xr:uid="{00000000-0005-0000-0000-00007ADE0000}"/>
    <cellStyle name="Note 5 2 2 5 2 3 3" xfId="60723" xr:uid="{00000000-0005-0000-0000-00007BDE0000}"/>
    <cellStyle name="Note 5 2 2 5 2 4" xfId="60724" xr:uid="{00000000-0005-0000-0000-00007CDE0000}"/>
    <cellStyle name="Note 5 2 2 5 2 4 2" xfId="60725" xr:uid="{00000000-0005-0000-0000-00007DDE0000}"/>
    <cellStyle name="Note 5 2 2 5 2 5" xfId="60726" xr:uid="{00000000-0005-0000-0000-00007EDE0000}"/>
    <cellStyle name="Note 5 2 2 5 2 6" xfId="60727" xr:uid="{00000000-0005-0000-0000-00007FDE0000}"/>
    <cellStyle name="Note 5 2 2 5 3" xfId="60728" xr:uid="{00000000-0005-0000-0000-000080DE0000}"/>
    <cellStyle name="Note 5 2 2 5 3 2" xfId="60729" xr:uid="{00000000-0005-0000-0000-000081DE0000}"/>
    <cellStyle name="Note 5 2 2 5 3 2 2" xfId="60730" xr:uid="{00000000-0005-0000-0000-000082DE0000}"/>
    <cellStyle name="Note 5 2 2 5 3 2 3" xfId="60731" xr:uid="{00000000-0005-0000-0000-000083DE0000}"/>
    <cellStyle name="Note 5 2 2 5 3 3" xfId="60732" xr:uid="{00000000-0005-0000-0000-000084DE0000}"/>
    <cellStyle name="Note 5 2 2 5 3 3 2" xfId="60733" xr:uid="{00000000-0005-0000-0000-000085DE0000}"/>
    <cellStyle name="Note 5 2 2 5 3 3 3" xfId="60734" xr:uid="{00000000-0005-0000-0000-000086DE0000}"/>
    <cellStyle name="Note 5 2 2 5 3 4" xfId="60735" xr:uid="{00000000-0005-0000-0000-000087DE0000}"/>
    <cellStyle name="Note 5 2 2 5 3 4 2" xfId="60736" xr:uid="{00000000-0005-0000-0000-000088DE0000}"/>
    <cellStyle name="Note 5 2 2 5 3 5" xfId="60737" xr:uid="{00000000-0005-0000-0000-000089DE0000}"/>
    <cellStyle name="Note 5 2 2 5 3 6" xfId="60738" xr:uid="{00000000-0005-0000-0000-00008ADE0000}"/>
    <cellStyle name="Note 5 2 2 5 4" xfId="60739" xr:uid="{00000000-0005-0000-0000-00008BDE0000}"/>
    <cellStyle name="Note 5 2 2 5 4 2" xfId="60740" xr:uid="{00000000-0005-0000-0000-00008CDE0000}"/>
    <cellStyle name="Note 5 2 2 5 4 2 2" xfId="60741" xr:uid="{00000000-0005-0000-0000-00008DDE0000}"/>
    <cellStyle name="Note 5 2 2 5 4 2 3" xfId="60742" xr:uid="{00000000-0005-0000-0000-00008EDE0000}"/>
    <cellStyle name="Note 5 2 2 5 4 3" xfId="60743" xr:uid="{00000000-0005-0000-0000-00008FDE0000}"/>
    <cellStyle name="Note 5 2 2 5 4 3 2" xfId="60744" xr:uid="{00000000-0005-0000-0000-000090DE0000}"/>
    <cellStyle name="Note 5 2 2 5 4 4" xfId="60745" xr:uid="{00000000-0005-0000-0000-000091DE0000}"/>
    <cellStyle name="Note 5 2 2 5 4 5" xfId="60746" xr:uid="{00000000-0005-0000-0000-000092DE0000}"/>
    <cellStyle name="Note 5 2 2 5 5" xfId="60747" xr:uid="{00000000-0005-0000-0000-000093DE0000}"/>
    <cellStyle name="Note 5 2 2 5 5 2" xfId="60748" xr:uid="{00000000-0005-0000-0000-000094DE0000}"/>
    <cellStyle name="Note 5 2 2 5 5 3" xfId="60749" xr:uid="{00000000-0005-0000-0000-000095DE0000}"/>
    <cellStyle name="Note 5 2 2 5 6" xfId="60750" xr:uid="{00000000-0005-0000-0000-000096DE0000}"/>
    <cellStyle name="Note 5 2 2 5 6 2" xfId="60751" xr:uid="{00000000-0005-0000-0000-000097DE0000}"/>
    <cellStyle name="Note 5 2 2 5 6 3" xfId="60752" xr:uid="{00000000-0005-0000-0000-000098DE0000}"/>
    <cellStyle name="Note 5 2 2 5 7" xfId="60753" xr:uid="{00000000-0005-0000-0000-000099DE0000}"/>
    <cellStyle name="Note 5 2 2 5 7 2" xfId="60754" xr:uid="{00000000-0005-0000-0000-00009ADE0000}"/>
    <cellStyle name="Note 5 2 2 5 8" xfId="60755" xr:uid="{00000000-0005-0000-0000-00009BDE0000}"/>
    <cellStyle name="Note 5 2 2 5 9" xfId="60756" xr:uid="{00000000-0005-0000-0000-00009CDE0000}"/>
    <cellStyle name="Note 5 2 2 6" xfId="60757" xr:uid="{00000000-0005-0000-0000-00009DDE0000}"/>
    <cellStyle name="Note 5 2 2 6 2" xfId="60758" xr:uid="{00000000-0005-0000-0000-00009EDE0000}"/>
    <cellStyle name="Note 5 2 2 6 2 2" xfId="60759" xr:uid="{00000000-0005-0000-0000-00009FDE0000}"/>
    <cellStyle name="Note 5 2 2 6 2 3" xfId="60760" xr:uid="{00000000-0005-0000-0000-0000A0DE0000}"/>
    <cellStyle name="Note 5 2 2 6 3" xfId="60761" xr:uid="{00000000-0005-0000-0000-0000A1DE0000}"/>
    <cellStyle name="Note 5 2 2 6 3 2" xfId="60762" xr:uid="{00000000-0005-0000-0000-0000A2DE0000}"/>
    <cellStyle name="Note 5 2 2 6 3 3" xfId="60763" xr:uid="{00000000-0005-0000-0000-0000A3DE0000}"/>
    <cellStyle name="Note 5 2 2 6 4" xfId="60764" xr:uid="{00000000-0005-0000-0000-0000A4DE0000}"/>
    <cellStyle name="Note 5 2 2 6 4 2" xfId="60765" xr:uid="{00000000-0005-0000-0000-0000A5DE0000}"/>
    <cellStyle name="Note 5 2 2 6 5" xfId="60766" xr:uid="{00000000-0005-0000-0000-0000A6DE0000}"/>
    <cellStyle name="Note 5 2 2 6 6" xfId="60767" xr:uid="{00000000-0005-0000-0000-0000A7DE0000}"/>
    <cellStyle name="Note 5 2 2 7" xfId="60768" xr:uid="{00000000-0005-0000-0000-0000A8DE0000}"/>
    <cellStyle name="Note 5 2 2 7 2" xfId="60769" xr:uid="{00000000-0005-0000-0000-0000A9DE0000}"/>
    <cellStyle name="Note 5 2 2 7 2 2" xfId="60770" xr:uid="{00000000-0005-0000-0000-0000AADE0000}"/>
    <cellStyle name="Note 5 2 2 7 2 3" xfId="60771" xr:uid="{00000000-0005-0000-0000-0000ABDE0000}"/>
    <cellStyle name="Note 5 2 2 7 3" xfId="60772" xr:uid="{00000000-0005-0000-0000-0000ACDE0000}"/>
    <cellStyle name="Note 5 2 2 7 3 2" xfId="60773" xr:uid="{00000000-0005-0000-0000-0000ADDE0000}"/>
    <cellStyle name="Note 5 2 2 7 3 3" xfId="60774" xr:uid="{00000000-0005-0000-0000-0000AEDE0000}"/>
    <cellStyle name="Note 5 2 2 7 4" xfId="60775" xr:uid="{00000000-0005-0000-0000-0000AFDE0000}"/>
    <cellStyle name="Note 5 2 2 7 4 2" xfId="60776" xr:uid="{00000000-0005-0000-0000-0000B0DE0000}"/>
    <cellStyle name="Note 5 2 2 7 5" xfId="60777" xr:uid="{00000000-0005-0000-0000-0000B1DE0000}"/>
    <cellStyle name="Note 5 2 2 7 6" xfId="60778" xr:uid="{00000000-0005-0000-0000-0000B2DE0000}"/>
    <cellStyle name="Note 5 2 2 8" xfId="60779" xr:uid="{00000000-0005-0000-0000-0000B3DE0000}"/>
    <cellStyle name="Note 5 2 2 8 2" xfId="60780" xr:uid="{00000000-0005-0000-0000-0000B4DE0000}"/>
    <cellStyle name="Note 5 2 2 8 2 2" xfId="60781" xr:uid="{00000000-0005-0000-0000-0000B5DE0000}"/>
    <cellStyle name="Note 5 2 2 8 2 3" xfId="60782" xr:uid="{00000000-0005-0000-0000-0000B6DE0000}"/>
    <cellStyle name="Note 5 2 2 8 3" xfId="60783" xr:uid="{00000000-0005-0000-0000-0000B7DE0000}"/>
    <cellStyle name="Note 5 2 2 8 3 2" xfId="60784" xr:uid="{00000000-0005-0000-0000-0000B8DE0000}"/>
    <cellStyle name="Note 5 2 2 8 4" xfId="60785" xr:uid="{00000000-0005-0000-0000-0000B9DE0000}"/>
    <cellStyle name="Note 5 2 2 8 5" xfId="60786" xr:uid="{00000000-0005-0000-0000-0000BADE0000}"/>
    <cellStyle name="Note 5 2 2 9" xfId="60787" xr:uid="{00000000-0005-0000-0000-0000BBDE0000}"/>
    <cellStyle name="Note 5 2 2 9 2" xfId="60788" xr:uid="{00000000-0005-0000-0000-0000BCDE0000}"/>
    <cellStyle name="Note 5 2 2 9 3" xfId="60789" xr:uid="{00000000-0005-0000-0000-0000BDDE0000}"/>
    <cellStyle name="Note 5 2 3" xfId="6600" xr:uid="{00000000-0005-0000-0000-0000BEDE0000}"/>
    <cellStyle name="Note 5 2 3 10" xfId="60790" xr:uid="{00000000-0005-0000-0000-0000BFDE0000}"/>
    <cellStyle name="Note 5 2 3 10 2" xfId="60791" xr:uid="{00000000-0005-0000-0000-0000C0DE0000}"/>
    <cellStyle name="Note 5 2 3 11" xfId="60792" xr:uid="{00000000-0005-0000-0000-0000C1DE0000}"/>
    <cellStyle name="Note 5 2 3 12" xfId="60793" xr:uid="{00000000-0005-0000-0000-0000C2DE0000}"/>
    <cellStyle name="Note 5 2 3 2" xfId="6601" xr:uid="{00000000-0005-0000-0000-0000C3DE0000}"/>
    <cellStyle name="Note 5 2 3 2 10" xfId="60794" xr:uid="{00000000-0005-0000-0000-0000C4DE0000}"/>
    <cellStyle name="Note 5 2 3 2 2" xfId="60795" xr:uid="{00000000-0005-0000-0000-0000C5DE0000}"/>
    <cellStyle name="Note 5 2 3 2 2 2" xfId="60796" xr:uid="{00000000-0005-0000-0000-0000C6DE0000}"/>
    <cellStyle name="Note 5 2 3 2 2 2 2" xfId="60797" xr:uid="{00000000-0005-0000-0000-0000C7DE0000}"/>
    <cellStyle name="Note 5 2 3 2 2 2 2 2" xfId="60798" xr:uid="{00000000-0005-0000-0000-0000C8DE0000}"/>
    <cellStyle name="Note 5 2 3 2 2 2 2 3" xfId="60799" xr:uid="{00000000-0005-0000-0000-0000C9DE0000}"/>
    <cellStyle name="Note 5 2 3 2 2 2 3" xfId="60800" xr:uid="{00000000-0005-0000-0000-0000CADE0000}"/>
    <cellStyle name="Note 5 2 3 2 2 2 3 2" xfId="60801" xr:uid="{00000000-0005-0000-0000-0000CBDE0000}"/>
    <cellStyle name="Note 5 2 3 2 2 2 3 3" xfId="60802" xr:uid="{00000000-0005-0000-0000-0000CCDE0000}"/>
    <cellStyle name="Note 5 2 3 2 2 2 4" xfId="60803" xr:uid="{00000000-0005-0000-0000-0000CDDE0000}"/>
    <cellStyle name="Note 5 2 3 2 2 2 4 2" xfId="60804" xr:uid="{00000000-0005-0000-0000-0000CEDE0000}"/>
    <cellStyle name="Note 5 2 3 2 2 2 5" xfId="60805" xr:uid="{00000000-0005-0000-0000-0000CFDE0000}"/>
    <cellStyle name="Note 5 2 3 2 2 2 6" xfId="60806" xr:uid="{00000000-0005-0000-0000-0000D0DE0000}"/>
    <cellStyle name="Note 5 2 3 2 2 3" xfId="60807" xr:uid="{00000000-0005-0000-0000-0000D1DE0000}"/>
    <cellStyle name="Note 5 2 3 2 2 3 2" xfId="60808" xr:uid="{00000000-0005-0000-0000-0000D2DE0000}"/>
    <cellStyle name="Note 5 2 3 2 2 3 2 2" xfId="60809" xr:uid="{00000000-0005-0000-0000-0000D3DE0000}"/>
    <cellStyle name="Note 5 2 3 2 2 3 2 3" xfId="60810" xr:uid="{00000000-0005-0000-0000-0000D4DE0000}"/>
    <cellStyle name="Note 5 2 3 2 2 3 3" xfId="60811" xr:uid="{00000000-0005-0000-0000-0000D5DE0000}"/>
    <cellStyle name="Note 5 2 3 2 2 3 3 2" xfId="60812" xr:uid="{00000000-0005-0000-0000-0000D6DE0000}"/>
    <cellStyle name="Note 5 2 3 2 2 3 3 3" xfId="60813" xr:uid="{00000000-0005-0000-0000-0000D7DE0000}"/>
    <cellStyle name="Note 5 2 3 2 2 3 4" xfId="60814" xr:uid="{00000000-0005-0000-0000-0000D8DE0000}"/>
    <cellStyle name="Note 5 2 3 2 2 3 4 2" xfId="60815" xr:uid="{00000000-0005-0000-0000-0000D9DE0000}"/>
    <cellStyle name="Note 5 2 3 2 2 3 5" xfId="60816" xr:uid="{00000000-0005-0000-0000-0000DADE0000}"/>
    <cellStyle name="Note 5 2 3 2 2 3 6" xfId="60817" xr:uid="{00000000-0005-0000-0000-0000DBDE0000}"/>
    <cellStyle name="Note 5 2 3 2 2 4" xfId="60818" xr:uid="{00000000-0005-0000-0000-0000DCDE0000}"/>
    <cellStyle name="Note 5 2 3 2 2 4 2" xfId="60819" xr:uid="{00000000-0005-0000-0000-0000DDDE0000}"/>
    <cellStyle name="Note 5 2 3 2 2 4 2 2" xfId="60820" xr:uid="{00000000-0005-0000-0000-0000DEDE0000}"/>
    <cellStyle name="Note 5 2 3 2 2 4 2 3" xfId="60821" xr:uid="{00000000-0005-0000-0000-0000DFDE0000}"/>
    <cellStyle name="Note 5 2 3 2 2 4 3" xfId="60822" xr:uid="{00000000-0005-0000-0000-0000E0DE0000}"/>
    <cellStyle name="Note 5 2 3 2 2 4 3 2" xfId="60823" xr:uid="{00000000-0005-0000-0000-0000E1DE0000}"/>
    <cellStyle name="Note 5 2 3 2 2 4 4" xfId="60824" xr:uid="{00000000-0005-0000-0000-0000E2DE0000}"/>
    <cellStyle name="Note 5 2 3 2 2 4 5" xfId="60825" xr:uid="{00000000-0005-0000-0000-0000E3DE0000}"/>
    <cellStyle name="Note 5 2 3 2 2 5" xfId="60826" xr:uid="{00000000-0005-0000-0000-0000E4DE0000}"/>
    <cellStyle name="Note 5 2 3 2 2 5 2" xfId="60827" xr:uid="{00000000-0005-0000-0000-0000E5DE0000}"/>
    <cellStyle name="Note 5 2 3 2 2 5 3" xfId="60828" xr:uid="{00000000-0005-0000-0000-0000E6DE0000}"/>
    <cellStyle name="Note 5 2 3 2 2 6" xfId="60829" xr:uid="{00000000-0005-0000-0000-0000E7DE0000}"/>
    <cellStyle name="Note 5 2 3 2 2 6 2" xfId="60830" xr:uid="{00000000-0005-0000-0000-0000E8DE0000}"/>
    <cellStyle name="Note 5 2 3 2 2 6 3" xfId="60831" xr:uid="{00000000-0005-0000-0000-0000E9DE0000}"/>
    <cellStyle name="Note 5 2 3 2 2 7" xfId="60832" xr:uid="{00000000-0005-0000-0000-0000EADE0000}"/>
    <cellStyle name="Note 5 2 3 2 2 7 2" xfId="60833" xr:uid="{00000000-0005-0000-0000-0000EBDE0000}"/>
    <cellStyle name="Note 5 2 3 2 2 8" xfId="60834" xr:uid="{00000000-0005-0000-0000-0000ECDE0000}"/>
    <cellStyle name="Note 5 2 3 2 2 9" xfId="60835" xr:uid="{00000000-0005-0000-0000-0000EDDE0000}"/>
    <cellStyle name="Note 5 2 3 2 3" xfId="60836" xr:uid="{00000000-0005-0000-0000-0000EEDE0000}"/>
    <cellStyle name="Note 5 2 3 2 3 2" xfId="60837" xr:uid="{00000000-0005-0000-0000-0000EFDE0000}"/>
    <cellStyle name="Note 5 2 3 2 3 2 2" xfId="60838" xr:uid="{00000000-0005-0000-0000-0000F0DE0000}"/>
    <cellStyle name="Note 5 2 3 2 3 2 3" xfId="60839" xr:uid="{00000000-0005-0000-0000-0000F1DE0000}"/>
    <cellStyle name="Note 5 2 3 2 3 3" xfId="60840" xr:uid="{00000000-0005-0000-0000-0000F2DE0000}"/>
    <cellStyle name="Note 5 2 3 2 3 3 2" xfId="60841" xr:uid="{00000000-0005-0000-0000-0000F3DE0000}"/>
    <cellStyle name="Note 5 2 3 2 3 3 3" xfId="60842" xr:uid="{00000000-0005-0000-0000-0000F4DE0000}"/>
    <cellStyle name="Note 5 2 3 2 3 4" xfId="60843" xr:uid="{00000000-0005-0000-0000-0000F5DE0000}"/>
    <cellStyle name="Note 5 2 3 2 3 4 2" xfId="60844" xr:uid="{00000000-0005-0000-0000-0000F6DE0000}"/>
    <cellStyle name="Note 5 2 3 2 3 5" xfId="60845" xr:uid="{00000000-0005-0000-0000-0000F7DE0000}"/>
    <cellStyle name="Note 5 2 3 2 3 6" xfId="60846" xr:uid="{00000000-0005-0000-0000-0000F8DE0000}"/>
    <cellStyle name="Note 5 2 3 2 4" xfId="60847" xr:uid="{00000000-0005-0000-0000-0000F9DE0000}"/>
    <cellStyle name="Note 5 2 3 2 4 2" xfId="60848" xr:uid="{00000000-0005-0000-0000-0000FADE0000}"/>
    <cellStyle name="Note 5 2 3 2 4 2 2" xfId="60849" xr:uid="{00000000-0005-0000-0000-0000FBDE0000}"/>
    <cellStyle name="Note 5 2 3 2 4 2 3" xfId="60850" xr:uid="{00000000-0005-0000-0000-0000FCDE0000}"/>
    <cellStyle name="Note 5 2 3 2 4 3" xfId="60851" xr:uid="{00000000-0005-0000-0000-0000FDDE0000}"/>
    <cellStyle name="Note 5 2 3 2 4 3 2" xfId="60852" xr:uid="{00000000-0005-0000-0000-0000FEDE0000}"/>
    <cellStyle name="Note 5 2 3 2 4 3 3" xfId="60853" xr:uid="{00000000-0005-0000-0000-0000FFDE0000}"/>
    <cellStyle name="Note 5 2 3 2 4 4" xfId="60854" xr:uid="{00000000-0005-0000-0000-000000DF0000}"/>
    <cellStyle name="Note 5 2 3 2 4 4 2" xfId="60855" xr:uid="{00000000-0005-0000-0000-000001DF0000}"/>
    <cellStyle name="Note 5 2 3 2 4 5" xfId="60856" xr:uid="{00000000-0005-0000-0000-000002DF0000}"/>
    <cellStyle name="Note 5 2 3 2 4 6" xfId="60857" xr:uid="{00000000-0005-0000-0000-000003DF0000}"/>
    <cellStyle name="Note 5 2 3 2 5" xfId="60858" xr:uid="{00000000-0005-0000-0000-000004DF0000}"/>
    <cellStyle name="Note 5 2 3 2 5 2" xfId="60859" xr:uid="{00000000-0005-0000-0000-000005DF0000}"/>
    <cellStyle name="Note 5 2 3 2 5 2 2" xfId="60860" xr:uid="{00000000-0005-0000-0000-000006DF0000}"/>
    <cellStyle name="Note 5 2 3 2 5 2 3" xfId="60861" xr:uid="{00000000-0005-0000-0000-000007DF0000}"/>
    <cellStyle name="Note 5 2 3 2 5 3" xfId="60862" xr:uid="{00000000-0005-0000-0000-000008DF0000}"/>
    <cellStyle name="Note 5 2 3 2 5 3 2" xfId="60863" xr:uid="{00000000-0005-0000-0000-000009DF0000}"/>
    <cellStyle name="Note 5 2 3 2 5 4" xfId="60864" xr:uid="{00000000-0005-0000-0000-00000ADF0000}"/>
    <cellStyle name="Note 5 2 3 2 5 5" xfId="60865" xr:uid="{00000000-0005-0000-0000-00000BDF0000}"/>
    <cellStyle name="Note 5 2 3 2 6" xfId="60866" xr:uid="{00000000-0005-0000-0000-00000CDF0000}"/>
    <cellStyle name="Note 5 2 3 2 6 2" xfId="60867" xr:uid="{00000000-0005-0000-0000-00000DDF0000}"/>
    <cellStyle name="Note 5 2 3 2 6 3" xfId="60868" xr:uid="{00000000-0005-0000-0000-00000EDF0000}"/>
    <cellStyle name="Note 5 2 3 2 7" xfId="60869" xr:uid="{00000000-0005-0000-0000-00000FDF0000}"/>
    <cellStyle name="Note 5 2 3 2 7 2" xfId="60870" xr:uid="{00000000-0005-0000-0000-000010DF0000}"/>
    <cellStyle name="Note 5 2 3 2 7 3" xfId="60871" xr:uid="{00000000-0005-0000-0000-000011DF0000}"/>
    <cellStyle name="Note 5 2 3 2 8" xfId="60872" xr:uid="{00000000-0005-0000-0000-000012DF0000}"/>
    <cellStyle name="Note 5 2 3 2 8 2" xfId="60873" xr:uid="{00000000-0005-0000-0000-000013DF0000}"/>
    <cellStyle name="Note 5 2 3 2 9" xfId="60874" xr:uid="{00000000-0005-0000-0000-000014DF0000}"/>
    <cellStyle name="Note 5 2 3 3" xfId="14668" xr:uid="{00000000-0005-0000-0000-000015DF0000}"/>
    <cellStyle name="Note 5 2 3 3 2" xfId="60875" xr:uid="{00000000-0005-0000-0000-000016DF0000}"/>
    <cellStyle name="Note 5 2 3 3 2 2" xfId="60876" xr:uid="{00000000-0005-0000-0000-000017DF0000}"/>
    <cellStyle name="Note 5 2 3 3 2 2 2" xfId="60877" xr:uid="{00000000-0005-0000-0000-000018DF0000}"/>
    <cellStyle name="Note 5 2 3 3 2 2 3" xfId="60878" xr:uid="{00000000-0005-0000-0000-000019DF0000}"/>
    <cellStyle name="Note 5 2 3 3 2 3" xfId="60879" xr:uid="{00000000-0005-0000-0000-00001ADF0000}"/>
    <cellStyle name="Note 5 2 3 3 2 3 2" xfId="60880" xr:uid="{00000000-0005-0000-0000-00001BDF0000}"/>
    <cellStyle name="Note 5 2 3 3 2 3 3" xfId="60881" xr:uid="{00000000-0005-0000-0000-00001CDF0000}"/>
    <cellStyle name="Note 5 2 3 3 2 4" xfId="60882" xr:uid="{00000000-0005-0000-0000-00001DDF0000}"/>
    <cellStyle name="Note 5 2 3 3 2 4 2" xfId="60883" xr:uid="{00000000-0005-0000-0000-00001EDF0000}"/>
    <cellStyle name="Note 5 2 3 3 2 5" xfId="60884" xr:uid="{00000000-0005-0000-0000-00001FDF0000}"/>
    <cellStyle name="Note 5 2 3 3 2 6" xfId="60885" xr:uid="{00000000-0005-0000-0000-000020DF0000}"/>
    <cellStyle name="Note 5 2 3 3 3" xfId="60886" xr:uid="{00000000-0005-0000-0000-000021DF0000}"/>
    <cellStyle name="Note 5 2 3 3 3 2" xfId="60887" xr:uid="{00000000-0005-0000-0000-000022DF0000}"/>
    <cellStyle name="Note 5 2 3 3 3 2 2" xfId="60888" xr:uid="{00000000-0005-0000-0000-000023DF0000}"/>
    <cellStyle name="Note 5 2 3 3 3 2 3" xfId="60889" xr:uid="{00000000-0005-0000-0000-000024DF0000}"/>
    <cellStyle name="Note 5 2 3 3 3 3" xfId="60890" xr:uid="{00000000-0005-0000-0000-000025DF0000}"/>
    <cellStyle name="Note 5 2 3 3 3 3 2" xfId="60891" xr:uid="{00000000-0005-0000-0000-000026DF0000}"/>
    <cellStyle name="Note 5 2 3 3 3 3 3" xfId="60892" xr:uid="{00000000-0005-0000-0000-000027DF0000}"/>
    <cellStyle name="Note 5 2 3 3 3 4" xfId="60893" xr:uid="{00000000-0005-0000-0000-000028DF0000}"/>
    <cellStyle name="Note 5 2 3 3 3 4 2" xfId="60894" xr:uid="{00000000-0005-0000-0000-000029DF0000}"/>
    <cellStyle name="Note 5 2 3 3 3 5" xfId="60895" xr:uid="{00000000-0005-0000-0000-00002ADF0000}"/>
    <cellStyle name="Note 5 2 3 3 3 6" xfId="60896" xr:uid="{00000000-0005-0000-0000-00002BDF0000}"/>
    <cellStyle name="Note 5 2 3 3 4" xfId="60897" xr:uid="{00000000-0005-0000-0000-00002CDF0000}"/>
    <cellStyle name="Note 5 2 3 3 4 2" xfId="60898" xr:uid="{00000000-0005-0000-0000-00002DDF0000}"/>
    <cellStyle name="Note 5 2 3 3 4 2 2" xfId="60899" xr:uid="{00000000-0005-0000-0000-00002EDF0000}"/>
    <cellStyle name="Note 5 2 3 3 4 2 3" xfId="60900" xr:uid="{00000000-0005-0000-0000-00002FDF0000}"/>
    <cellStyle name="Note 5 2 3 3 4 3" xfId="60901" xr:uid="{00000000-0005-0000-0000-000030DF0000}"/>
    <cellStyle name="Note 5 2 3 3 4 3 2" xfId="60902" xr:uid="{00000000-0005-0000-0000-000031DF0000}"/>
    <cellStyle name="Note 5 2 3 3 4 4" xfId="60903" xr:uid="{00000000-0005-0000-0000-000032DF0000}"/>
    <cellStyle name="Note 5 2 3 3 4 5" xfId="60904" xr:uid="{00000000-0005-0000-0000-000033DF0000}"/>
    <cellStyle name="Note 5 2 3 3 5" xfId="60905" xr:uid="{00000000-0005-0000-0000-000034DF0000}"/>
    <cellStyle name="Note 5 2 3 3 5 2" xfId="60906" xr:uid="{00000000-0005-0000-0000-000035DF0000}"/>
    <cellStyle name="Note 5 2 3 3 5 3" xfId="60907" xr:uid="{00000000-0005-0000-0000-000036DF0000}"/>
    <cellStyle name="Note 5 2 3 3 6" xfId="60908" xr:uid="{00000000-0005-0000-0000-000037DF0000}"/>
    <cellStyle name="Note 5 2 3 3 6 2" xfId="60909" xr:uid="{00000000-0005-0000-0000-000038DF0000}"/>
    <cellStyle name="Note 5 2 3 3 6 3" xfId="60910" xr:uid="{00000000-0005-0000-0000-000039DF0000}"/>
    <cellStyle name="Note 5 2 3 3 7" xfId="60911" xr:uid="{00000000-0005-0000-0000-00003ADF0000}"/>
    <cellStyle name="Note 5 2 3 3 7 2" xfId="60912" xr:uid="{00000000-0005-0000-0000-00003BDF0000}"/>
    <cellStyle name="Note 5 2 3 3 8" xfId="60913" xr:uid="{00000000-0005-0000-0000-00003CDF0000}"/>
    <cellStyle name="Note 5 2 3 3 9" xfId="60914" xr:uid="{00000000-0005-0000-0000-00003DDF0000}"/>
    <cellStyle name="Note 5 2 3 4" xfId="60915" xr:uid="{00000000-0005-0000-0000-00003EDF0000}"/>
    <cellStyle name="Note 5 2 3 4 2" xfId="60916" xr:uid="{00000000-0005-0000-0000-00003FDF0000}"/>
    <cellStyle name="Note 5 2 3 4 2 2" xfId="60917" xr:uid="{00000000-0005-0000-0000-000040DF0000}"/>
    <cellStyle name="Note 5 2 3 4 2 2 2" xfId="60918" xr:uid="{00000000-0005-0000-0000-000041DF0000}"/>
    <cellStyle name="Note 5 2 3 4 2 2 3" xfId="60919" xr:uid="{00000000-0005-0000-0000-000042DF0000}"/>
    <cellStyle name="Note 5 2 3 4 2 3" xfId="60920" xr:uid="{00000000-0005-0000-0000-000043DF0000}"/>
    <cellStyle name="Note 5 2 3 4 2 3 2" xfId="60921" xr:uid="{00000000-0005-0000-0000-000044DF0000}"/>
    <cellStyle name="Note 5 2 3 4 2 3 3" xfId="60922" xr:uid="{00000000-0005-0000-0000-000045DF0000}"/>
    <cellStyle name="Note 5 2 3 4 2 4" xfId="60923" xr:uid="{00000000-0005-0000-0000-000046DF0000}"/>
    <cellStyle name="Note 5 2 3 4 2 4 2" xfId="60924" xr:uid="{00000000-0005-0000-0000-000047DF0000}"/>
    <cellStyle name="Note 5 2 3 4 2 5" xfId="60925" xr:uid="{00000000-0005-0000-0000-000048DF0000}"/>
    <cellStyle name="Note 5 2 3 4 2 6" xfId="60926" xr:uid="{00000000-0005-0000-0000-000049DF0000}"/>
    <cellStyle name="Note 5 2 3 4 3" xfId="60927" xr:uid="{00000000-0005-0000-0000-00004ADF0000}"/>
    <cellStyle name="Note 5 2 3 4 3 2" xfId="60928" xr:uid="{00000000-0005-0000-0000-00004BDF0000}"/>
    <cellStyle name="Note 5 2 3 4 3 2 2" xfId="60929" xr:uid="{00000000-0005-0000-0000-00004CDF0000}"/>
    <cellStyle name="Note 5 2 3 4 3 2 3" xfId="60930" xr:uid="{00000000-0005-0000-0000-00004DDF0000}"/>
    <cellStyle name="Note 5 2 3 4 3 3" xfId="60931" xr:uid="{00000000-0005-0000-0000-00004EDF0000}"/>
    <cellStyle name="Note 5 2 3 4 3 3 2" xfId="60932" xr:uid="{00000000-0005-0000-0000-00004FDF0000}"/>
    <cellStyle name="Note 5 2 3 4 3 3 3" xfId="60933" xr:uid="{00000000-0005-0000-0000-000050DF0000}"/>
    <cellStyle name="Note 5 2 3 4 3 4" xfId="60934" xr:uid="{00000000-0005-0000-0000-000051DF0000}"/>
    <cellStyle name="Note 5 2 3 4 3 4 2" xfId="60935" xr:uid="{00000000-0005-0000-0000-000052DF0000}"/>
    <cellStyle name="Note 5 2 3 4 3 5" xfId="60936" xr:uid="{00000000-0005-0000-0000-000053DF0000}"/>
    <cellStyle name="Note 5 2 3 4 3 6" xfId="60937" xr:uid="{00000000-0005-0000-0000-000054DF0000}"/>
    <cellStyle name="Note 5 2 3 4 4" xfId="60938" xr:uid="{00000000-0005-0000-0000-000055DF0000}"/>
    <cellStyle name="Note 5 2 3 4 4 2" xfId="60939" xr:uid="{00000000-0005-0000-0000-000056DF0000}"/>
    <cellStyle name="Note 5 2 3 4 4 2 2" xfId="60940" xr:uid="{00000000-0005-0000-0000-000057DF0000}"/>
    <cellStyle name="Note 5 2 3 4 4 2 3" xfId="60941" xr:uid="{00000000-0005-0000-0000-000058DF0000}"/>
    <cellStyle name="Note 5 2 3 4 4 3" xfId="60942" xr:uid="{00000000-0005-0000-0000-000059DF0000}"/>
    <cellStyle name="Note 5 2 3 4 4 3 2" xfId="60943" xr:uid="{00000000-0005-0000-0000-00005ADF0000}"/>
    <cellStyle name="Note 5 2 3 4 4 4" xfId="60944" xr:uid="{00000000-0005-0000-0000-00005BDF0000}"/>
    <cellStyle name="Note 5 2 3 4 4 5" xfId="60945" xr:uid="{00000000-0005-0000-0000-00005CDF0000}"/>
    <cellStyle name="Note 5 2 3 4 5" xfId="60946" xr:uid="{00000000-0005-0000-0000-00005DDF0000}"/>
    <cellStyle name="Note 5 2 3 4 5 2" xfId="60947" xr:uid="{00000000-0005-0000-0000-00005EDF0000}"/>
    <cellStyle name="Note 5 2 3 4 5 3" xfId="60948" xr:uid="{00000000-0005-0000-0000-00005FDF0000}"/>
    <cellStyle name="Note 5 2 3 4 6" xfId="60949" xr:uid="{00000000-0005-0000-0000-000060DF0000}"/>
    <cellStyle name="Note 5 2 3 4 6 2" xfId="60950" xr:uid="{00000000-0005-0000-0000-000061DF0000}"/>
    <cellStyle name="Note 5 2 3 4 6 3" xfId="60951" xr:uid="{00000000-0005-0000-0000-000062DF0000}"/>
    <cellStyle name="Note 5 2 3 4 7" xfId="60952" xr:uid="{00000000-0005-0000-0000-000063DF0000}"/>
    <cellStyle name="Note 5 2 3 4 7 2" xfId="60953" xr:uid="{00000000-0005-0000-0000-000064DF0000}"/>
    <cellStyle name="Note 5 2 3 4 8" xfId="60954" xr:uid="{00000000-0005-0000-0000-000065DF0000}"/>
    <cellStyle name="Note 5 2 3 4 9" xfId="60955" xr:uid="{00000000-0005-0000-0000-000066DF0000}"/>
    <cellStyle name="Note 5 2 3 5" xfId="60956" xr:uid="{00000000-0005-0000-0000-000067DF0000}"/>
    <cellStyle name="Note 5 2 3 5 2" xfId="60957" xr:uid="{00000000-0005-0000-0000-000068DF0000}"/>
    <cellStyle name="Note 5 2 3 5 2 2" xfId="60958" xr:uid="{00000000-0005-0000-0000-000069DF0000}"/>
    <cellStyle name="Note 5 2 3 5 2 3" xfId="60959" xr:uid="{00000000-0005-0000-0000-00006ADF0000}"/>
    <cellStyle name="Note 5 2 3 5 3" xfId="60960" xr:uid="{00000000-0005-0000-0000-00006BDF0000}"/>
    <cellStyle name="Note 5 2 3 5 3 2" xfId="60961" xr:uid="{00000000-0005-0000-0000-00006CDF0000}"/>
    <cellStyle name="Note 5 2 3 5 3 3" xfId="60962" xr:uid="{00000000-0005-0000-0000-00006DDF0000}"/>
    <cellStyle name="Note 5 2 3 5 4" xfId="60963" xr:uid="{00000000-0005-0000-0000-00006EDF0000}"/>
    <cellStyle name="Note 5 2 3 5 4 2" xfId="60964" xr:uid="{00000000-0005-0000-0000-00006FDF0000}"/>
    <cellStyle name="Note 5 2 3 5 5" xfId="60965" xr:uid="{00000000-0005-0000-0000-000070DF0000}"/>
    <cellStyle name="Note 5 2 3 5 6" xfId="60966" xr:uid="{00000000-0005-0000-0000-000071DF0000}"/>
    <cellStyle name="Note 5 2 3 6" xfId="60967" xr:uid="{00000000-0005-0000-0000-000072DF0000}"/>
    <cellStyle name="Note 5 2 3 6 2" xfId="60968" xr:uid="{00000000-0005-0000-0000-000073DF0000}"/>
    <cellStyle name="Note 5 2 3 6 2 2" xfId="60969" xr:uid="{00000000-0005-0000-0000-000074DF0000}"/>
    <cellStyle name="Note 5 2 3 6 2 3" xfId="60970" xr:uid="{00000000-0005-0000-0000-000075DF0000}"/>
    <cellStyle name="Note 5 2 3 6 3" xfId="60971" xr:uid="{00000000-0005-0000-0000-000076DF0000}"/>
    <cellStyle name="Note 5 2 3 6 3 2" xfId="60972" xr:uid="{00000000-0005-0000-0000-000077DF0000}"/>
    <cellStyle name="Note 5 2 3 6 3 3" xfId="60973" xr:uid="{00000000-0005-0000-0000-000078DF0000}"/>
    <cellStyle name="Note 5 2 3 6 4" xfId="60974" xr:uid="{00000000-0005-0000-0000-000079DF0000}"/>
    <cellStyle name="Note 5 2 3 6 4 2" xfId="60975" xr:uid="{00000000-0005-0000-0000-00007ADF0000}"/>
    <cellStyle name="Note 5 2 3 6 5" xfId="60976" xr:uid="{00000000-0005-0000-0000-00007BDF0000}"/>
    <cellStyle name="Note 5 2 3 6 6" xfId="60977" xr:uid="{00000000-0005-0000-0000-00007CDF0000}"/>
    <cellStyle name="Note 5 2 3 7" xfId="60978" xr:uid="{00000000-0005-0000-0000-00007DDF0000}"/>
    <cellStyle name="Note 5 2 3 7 2" xfId="60979" xr:uid="{00000000-0005-0000-0000-00007EDF0000}"/>
    <cellStyle name="Note 5 2 3 7 2 2" xfId="60980" xr:uid="{00000000-0005-0000-0000-00007FDF0000}"/>
    <cellStyle name="Note 5 2 3 7 2 3" xfId="60981" xr:uid="{00000000-0005-0000-0000-000080DF0000}"/>
    <cellStyle name="Note 5 2 3 7 3" xfId="60982" xr:uid="{00000000-0005-0000-0000-000081DF0000}"/>
    <cellStyle name="Note 5 2 3 7 3 2" xfId="60983" xr:uid="{00000000-0005-0000-0000-000082DF0000}"/>
    <cellStyle name="Note 5 2 3 7 4" xfId="60984" xr:uid="{00000000-0005-0000-0000-000083DF0000}"/>
    <cellStyle name="Note 5 2 3 7 5" xfId="60985" xr:uid="{00000000-0005-0000-0000-000084DF0000}"/>
    <cellStyle name="Note 5 2 3 8" xfId="60986" xr:uid="{00000000-0005-0000-0000-000085DF0000}"/>
    <cellStyle name="Note 5 2 3 8 2" xfId="60987" xr:uid="{00000000-0005-0000-0000-000086DF0000}"/>
    <cellStyle name="Note 5 2 3 8 3" xfId="60988" xr:uid="{00000000-0005-0000-0000-000087DF0000}"/>
    <cellStyle name="Note 5 2 3 9" xfId="60989" xr:uid="{00000000-0005-0000-0000-000088DF0000}"/>
    <cellStyle name="Note 5 2 3 9 2" xfId="60990" xr:uid="{00000000-0005-0000-0000-000089DF0000}"/>
    <cellStyle name="Note 5 2 3 9 3" xfId="60991" xr:uid="{00000000-0005-0000-0000-00008ADF0000}"/>
    <cellStyle name="Note 5 2 4" xfId="6602" xr:uid="{00000000-0005-0000-0000-00008BDF0000}"/>
    <cellStyle name="Note 5 2 4 10" xfId="60992" xr:uid="{00000000-0005-0000-0000-00008CDF0000}"/>
    <cellStyle name="Note 5 2 4 2" xfId="11901" xr:uid="{00000000-0005-0000-0000-00008DDF0000}"/>
    <cellStyle name="Note 5 2 4 2 2" xfId="60993" xr:uid="{00000000-0005-0000-0000-00008EDF0000}"/>
    <cellStyle name="Note 5 2 4 2 2 2" xfId="60994" xr:uid="{00000000-0005-0000-0000-00008FDF0000}"/>
    <cellStyle name="Note 5 2 4 2 2 2 2" xfId="60995" xr:uid="{00000000-0005-0000-0000-000090DF0000}"/>
    <cellStyle name="Note 5 2 4 2 2 2 3" xfId="60996" xr:uid="{00000000-0005-0000-0000-000091DF0000}"/>
    <cellStyle name="Note 5 2 4 2 2 3" xfId="60997" xr:uid="{00000000-0005-0000-0000-000092DF0000}"/>
    <cellStyle name="Note 5 2 4 2 2 3 2" xfId="60998" xr:uid="{00000000-0005-0000-0000-000093DF0000}"/>
    <cellStyle name="Note 5 2 4 2 2 3 3" xfId="60999" xr:uid="{00000000-0005-0000-0000-000094DF0000}"/>
    <cellStyle name="Note 5 2 4 2 2 4" xfId="61000" xr:uid="{00000000-0005-0000-0000-000095DF0000}"/>
    <cellStyle name="Note 5 2 4 2 2 4 2" xfId="61001" xr:uid="{00000000-0005-0000-0000-000096DF0000}"/>
    <cellStyle name="Note 5 2 4 2 2 5" xfId="61002" xr:uid="{00000000-0005-0000-0000-000097DF0000}"/>
    <cellStyle name="Note 5 2 4 2 2 6" xfId="61003" xr:uid="{00000000-0005-0000-0000-000098DF0000}"/>
    <cellStyle name="Note 5 2 4 2 3" xfId="61004" xr:uid="{00000000-0005-0000-0000-000099DF0000}"/>
    <cellStyle name="Note 5 2 4 2 3 2" xfId="61005" xr:uid="{00000000-0005-0000-0000-00009ADF0000}"/>
    <cellStyle name="Note 5 2 4 2 3 2 2" xfId="61006" xr:uid="{00000000-0005-0000-0000-00009BDF0000}"/>
    <cellStyle name="Note 5 2 4 2 3 2 3" xfId="61007" xr:uid="{00000000-0005-0000-0000-00009CDF0000}"/>
    <cellStyle name="Note 5 2 4 2 3 3" xfId="61008" xr:uid="{00000000-0005-0000-0000-00009DDF0000}"/>
    <cellStyle name="Note 5 2 4 2 3 3 2" xfId="61009" xr:uid="{00000000-0005-0000-0000-00009EDF0000}"/>
    <cellStyle name="Note 5 2 4 2 3 3 3" xfId="61010" xr:uid="{00000000-0005-0000-0000-00009FDF0000}"/>
    <cellStyle name="Note 5 2 4 2 3 4" xfId="61011" xr:uid="{00000000-0005-0000-0000-0000A0DF0000}"/>
    <cellStyle name="Note 5 2 4 2 3 4 2" xfId="61012" xr:uid="{00000000-0005-0000-0000-0000A1DF0000}"/>
    <cellStyle name="Note 5 2 4 2 3 5" xfId="61013" xr:uid="{00000000-0005-0000-0000-0000A2DF0000}"/>
    <cellStyle name="Note 5 2 4 2 3 6" xfId="61014" xr:uid="{00000000-0005-0000-0000-0000A3DF0000}"/>
    <cellStyle name="Note 5 2 4 2 4" xfId="61015" xr:uid="{00000000-0005-0000-0000-0000A4DF0000}"/>
    <cellStyle name="Note 5 2 4 2 4 2" xfId="61016" xr:uid="{00000000-0005-0000-0000-0000A5DF0000}"/>
    <cellStyle name="Note 5 2 4 2 4 2 2" xfId="61017" xr:uid="{00000000-0005-0000-0000-0000A6DF0000}"/>
    <cellStyle name="Note 5 2 4 2 4 2 3" xfId="61018" xr:uid="{00000000-0005-0000-0000-0000A7DF0000}"/>
    <cellStyle name="Note 5 2 4 2 4 3" xfId="61019" xr:uid="{00000000-0005-0000-0000-0000A8DF0000}"/>
    <cellStyle name="Note 5 2 4 2 4 3 2" xfId="61020" xr:uid="{00000000-0005-0000-0000-0000A9DF0000}"/>
    <cellStyle name="Note 5 2 4 2 4 4" xfId="61021" xr:uid="{00000000-0005-0000-0000-0000AADF0000}"/>
    <cellStyle name="Note 5 2 4 2 4 5" xfId="61022" xr:uid="{00000000-0005-0000-0000-0000ABDF0000}"/>
    <cellStyle name="Note 5 2 4 2 5" xfId="61023" xr:uid="{00000000-0005-0000-0000-0000ACDF0000}"/>
    <cellStyle name="Note 5 2 4 2 5 2" xfId="61024" xr:uid="{00000000-0005-0000-0000-0000ADDF0000}"/>
    <cellStyle name="Note 5 2 4 2 5 3" xfId="61025" xr:uid="{00000000-0005-0000-0000-0000AEDF0000}"/>
    <cellStyle name="Note 5 2 4 2 6" xfId="61026" xr:uid="{00000000-0005-0000-0000-0000AFDF0000}"/>
    <cellStyle name="Note 5 2 4 2 6 2" xfId="61027" xr:uid="{00000000-0005-0000-0000-0000B0DF0000}"/>
    <cellStyle name="Note 5 2 4 2 6 3" xfId="61028" xr:uid="{00000000-0005-0000-0000-0000B1DF0000}"/>
    <cellStyle name="Note 5 2 4 2 7" xfId="61029" xr:uid="{00000000-0005-0000-0000-0000B2DF0000}"/>
    <cellStyle name="Note 5 2 4 2 7 2" xfId="61030" xr:uid="{00000000-0005-0000-0000-0000B3DF0000}"/>
    <cellStyle name="Note 5 2 4 2 8" xfId="61031" xr:uid="{00000000-0005-0000-0000-0000B4DF0000}"/>
    <cellStyle name="Note 5 2 4 2 9" xfId="61032" xr:uid="{00000000-0005-0000-0000-0000B5DF0000}"/>
    <cellStyle name="Note 5 2 4 3" xfId="61033" xr:uid="{00000000-0005-0000-0000-0000B6DF0000}"/>
    <cellStyle name="Note 5 2 4 3 2" xfId="61034" xr:uid="{00000000-0005-0000-0000-0000B7DF0000}"/>
    <cellStyle name="Note 5 2 4 3 2 2" xfId="61035" xr:uid="{00000000-0005-0000-0000-0000B8DF0000}"/>
    <cellStyle name="Note 5 2 4 3 2 3" xfId="61036" xr:uid="{00000000-0005-0000-0000-0000B9DF0000}"/>
    <cellStyle name="Note 5 2 4 3 3" xfId="61037" xr:uid="{00000000-0005-0000-0000-0000BADF0000}"/>
    <cellStyle name="Note 5 2 4 3 3 2" xfId="61038" xr:uid="{00000000-0005-0000-0000-0000BBDF0000}"/>
    <cellStyle name="Note 5 2 4 3 3 3" xfId="61039" xr:uid="{00000000-0005-0000-0000-0000BCDF0000}"/>
    <cellStyle name="Note 5 2 4 3 4" xfId="61040" xr:uid="{00000000-0005-0000-0000-0000BDDF0000}"/>
    <cellStyle name="Note 5 2 4 3 4 2" xfId="61041" xr:uid="{00000000-0005-0000-0000-0000BEDF0000}"/>
    <cellStyle name="Note 5 2 4 3 5" xfId="61042" xr:uid="{00000000-0005-0000-0000-0000BFDF0000}"/>
    <cellStyle name="Note 5 2 4 3 6" xfId="61043" xr:uid="{00000000-0005-0000-0000-0000C0DF0000}"/>
    <cellStyle name="Note 5 2 4 4" xfId="61044" xr:uid="{00000000-0005-0000-0000-0000C1DF0000}"/>
    <cellStyle name="Note 5 2 4 4 2" xfId="61045" xr:uid="{00000000-0005-0000-0000-0000C2DF0000}"/>
    <cellStyle name="Note 5 2 4 4 2 2" xfId="61046" xr:uid="{00000000-0005-0000-0000-0000C3DF0000}"/>
    <cellStyle name="Note 5 2 4 4 2 3" xfId="61047" xr:uid="{00000000-0005-0000-0000-0000C4DF0000}"/>
    <cellStyle name="Note 5 2 4 4 3" xfId="61048" xr:uid="{00000000-0005-0000-0000-0000C5DF0000}"/>
    <cellStyle name="Note 5 2 4 4 3 2" xfId="61049" xr:uid="{00000000-0005-0000-0000-0000C6DF0000}"/>
    <cellStyle name="Note 5 2 4 4 3 3" xfId="61050" xr:uid="{00000000-0005-0000-0000-0000C7DF0000}"/>
    <cellStyle name="Note 5 2 4 4 4" xfId="61051" xr:uid="{00000000-0005-0000-0000-0000C8DF0000}"/>
    <cellStyle name="Note 5 2 4 4 4 2" xfId="61052" xr:uid="{00000000-0005-0000-0000-0000C9DF0000}"/>
    <cellStyle name="Note 5 2 4 4 5" xfId="61053" xr:uid="{00000000-0005-0000-0000-0000CADF0000}"/>
    <cellStyle name="Note 5 2 4 4 6" xfId="61054" xr:uid="{00000000-0005-0000-0000-0000CBDF0000}"/>
    <cellStyle name="Note 5 2 4 5" xfId="61055" xr:uid="{00000000-0005-0000-0000-0000CCDF0000}"/>
    <cellStyle name="Note 5 2 4 5 2" xfId="61056" xr:uid="{00000000-0005-0000-0000-0000CDDF0000}"/>
    <cellStyle name="Note 5 2 4 5 2 2" xfId="61057" xr:uid="{00000000-0005-0000-0000-0000CEDF0000}"/>
    <cellStyle name="Note 5 2 4 5 2 3" xfId="61058" xr:uid="{00000000-0005-0000-0000-0000CFDF0000}"/>
    <cellStyle name="Note 5 2 4 5 3" xfId="61059" xr:uid="{00000000-0005-0000-0000-0000D0DF0000}"/>
    <cellStyle name="Note 5 2 4 5 3 2" xfId="61060" xr:uid="{00000000-0005-0000-0000-0000D1DF0000}"/>
    <cellStyle name="Note 5 2 4 5 4" xfId="61061" xr:uid="{00000000-0005-0000-0000-0000D2DF0000}"/>
    <cellStyle name="Note 5 2 4 5 5" xfId="61062" xr:uid="{00000000-0005-0000-0000-0000D3DF0000}"/>
    <cellStyle name="Note 5 2 4 6" xfId="61063" xr:uid="{00000000-0005-0000-0000-0000D4DF0000}"/>
    <cellStyle name="Note 5 2 4 6 2" xfId="61064" xr:uid="{00000000-0005-0000-0000-0000D5DF0000}"/>
    <cellStyle name="Note 5 2 4 6 3" xfId="61065" xr:uid="{00000000-0005-0000-0000-0000D6DF0000}"/>
    <cellStyle name="Note 5 2 4 7" xfId="61066" xr:uid="{00000000-0005-0000-0000-0000D7DF0000}"/>
    <cellStyle name="Note 5 2 4 7 2" xfId="61067" xr:uid="{00000000-0005-0000-0000-0000D8DF0000}"/>
    <cellStyle name="Note 5 2 4 7 3" xfId="61068" xr:uid="{00000000-0005-0000-0000-0000D9DF0000}"/>
    <cellStyle name="Note 5 2 4 8" xfId="61069" xr:uid="{00000000-0005-0000-0000-0000DADF0000}"/>
    <cellStyle name="Note 5 2 4 8 2" xfId="61070" xr:uid="{00000000-0005-0000-0000-0000DBDF0000}"/>
    <cellStyle name="Note 5 2 4 9" xfId="61071" xr:uid="{00000000-0005-0000-0000-0000DCDF0000}"/>
    <cellStyle name="Note 5 2 5" xfId="6603" xr:uid="{00000000-0005-0000-0000-0000DDDF0000}"/>
    <cellStyle name="Note 5 2 5 2" xfId="11902" xr:uid="{00000000-0005-0000-0000-0000DEDF0000}"/>
    <cellStyle name="Note 5 2 5 2 2" xfId="61072" xr:uid="{00000000-0005-0000-0000-0000DFDF0000}"/>
    <cellStyle name="Note 5 2 5 2 2 2" xfId="61073" xr:uid="{00000000-0005-0000-0000-0000E0DF0000}"/>
    <cellStyle name="Note 5 2 5 2 2 3" xfId="61074" xr:uid="{00000000-0005-0000-0000-0000E1DF0000}"/>
    <cellStyle name="Note 5 2 5 2 3" xfId="61075" xr:uid="{00000000-0005-0000-0000-0000E2DF0000}"/>
    <cellStyle name="Note 5 2 5 2 3 2" xfId="61076" xr:uid="{00000000-0005-0000-0000-0000E3DF0000}"/>
    <cellStyle name="Note 5 2 5 2 3 3" xfId="61077" xr:uid="{00000000-0005-0000-0000-0000E4DF0000}"/>
    <cellStyle name="Note 5 2 5 2 4" xfId="61078" xr:uid="{00000000-0005-0000-0000-0000E5DF0000}"/>
    <cellStyle name="Note 5 2 5 2 4 2" xfId="61079" xr:uid="{00000000-0005-0000-0000-0000E6DF0000}"/>
    <cellStyle name="Note 5 2 5 2 5" xfId="61080" xr:uid="{00000000-0005-0000-0000-0000E7DF0000}"/>
    <cellStyle name="Note 5 2 5 2 6" xfId="61081" xr:uid="{00000000-0005-0000-0000-0000E8DF0000}"/>
    <cellStyle name="Note 5 2 5 3" xfId="61082" xr:uid="{00000000-0005-0000-0000-0000E9DF0000}"/>
    <cellStyle name="Note 5 2 5 3 2" xfId="61083" xr:uid="{00000000-0005-0000-0000-0000EADF0000}"/>
    <cellStyle name="Note 5 2 5 3 2 2" xfId="61084" xr:uid="{00000000-0005-0000-0000-0000EBDF0000}"/>
    <cellStyle name="Note 5 2 5 3 2 3" xfId="61085" xr:uid="{00000000-0005-0000-0000-0000ECDF0000}"/>
    <cellStyle name="Note 5 2 5 3 3" xfId="61086" xr:uid="{00000000-0005-0000-0000-0000EDDF0000}"/>
    <cellStyle name="Note 5 2 5 3 3 2" xfId="61087" xr:uid="{00000000-0005-0000-0000-0000EEDF0000}"/>
    <cellStyle name="Note 5 2 5 3 3 3" xfId="61088" xr:uid="{00000000-0005-0000-0000-0000EFDF0000}"/>
    <cellStyle name="Note 5 2 5 3 4" xfId="61089" xr:uid="{00000000-0005-0000-0000-0000F0DF0000}"/>
    <cellStyle name="Note 5 2 5 3 4 2" xfId="61090" xr:uid="{00000000-0005-0000-0000-0000F1DF0000}"/>
    <cellStyle name="Note 5 2 5 3 5" xfId="61091" xr:uid="{00000000-0005-0000-0000-0000F2DF0000}"/>
    <cellStyle name="Note 5 2 5 3 6" xfId="61092" xr:uid="{00000000-0005-0000-0000-0000F3DF0000}"/>
    <cellStyle name="Note 5 2 5 4" xfId="61093" xr:uid="{00000000-0005-0000-0000-0000F4DF0000}"/>
    <cellStyle name="Note 5 2 5 4 2" xfId="61094" xr:uid="{00000000-0005-0000-0000-0000F5DF0000}"/>
    <cellStyle name="Note 5 2 5 4 2 2" xfId="61095" xr:uid="{00000000-0005-0000-0000-0000F6DF0000}"/>
    <cellStyle name="Note 5 2 5 4 2 3" xfId="61096" xr:uid="{00000000-0005-0000-0000-0000F7DF0000}"/>
    <cellStyle name="Note 5 2 5 4 3" xfId="61097" xr:uid="{00000000-0005-0000-0000-0000F8DF0000}"/>
    <cellStyle name="Note 5 2 5 4 3 2" xfId="61098" xr:uid="{00000000-0005-0000-0000-0000F9DF0000}"/>
    <cellStyle name="Note 5 2 5 4 4" xfId="61099" xr:uid="{00000000-0005-0000-0000-0000FADF0000}"/>
    <cellStyle name="Note 5 2 5 4 5" xfId="61100" xr:uid="{00000000-0005-0000-0000-0000FBDF0000}"/>
    <cellStyle name="Note 5 2 5 5" xfId="61101" xr:uid="{00000000-0005-0000-0000-0000FCDF0000}"/>
    <cellStyle name="Note 5 2 5 5 2" xfId="61102" xr:uid="{00000000-0005-0000-0000-0000FDDF0000}"/>
    <cellStyle name="Note 5 2 5 5 3" xfId="61103" xr:uid="{00000000-0005-0000-0000-0000FEDF0000}"/>
    <cellStyle name="Note 5 2 5 6" xfId="61104" xr:uid="{00000000-0005-0000-0000-0000FFDF0000}"/>
    <cellStyle name="Note 5 2 5 6 2" xfId="61105" xr:uid="{00000000-0005-0000-0000-000000E00000}"/>
    <cellStyle name="Note 5 2 5 6 3" xfId="61106" xr:uid="{00000000-0005-0000-0000-000001E00000}"/>
    <cellStyle name="Note 5 2 5 7" xfId="61107" xr:uid="{00000000-0005-0000-0000-000002E00000}"/>
    <cellStyle name="Note 5 2 5 7 2" xfId="61108" xr:uid="{00000000-0005-0000-0000-000003E00000}"/>
    <cellStyle name="Note 5 2 5 8" xfId="61109" xr:uid="{00000000-0005-0000-0000-000004E00000}"/>
    <cellStyle name="Note 5 2 5 9" xfId="61110" xr:uid="{00000000-0005-0000-0000-000005E00000}"/>
    <cellStyle name="Note 5 2 6" xfId="6604" xr:uid="{00000000-0005-0000-0000-000006E00000}"/>
    <cellStyle name="Note 5 2 6 2" xfId="11903" xr:uid="{00000000-0005-0000-0000-000007E00000}"/>
    <cellStyle name="Note 5 2 6 2 2" xfId="61111" xr:uid="{00000000-0005-0000-0000-000008E00000}"/>
    <cellStyle name="Note 5 2 6 2 2 2" xfId="61112" xr:uid="{00000000-0005-0000-0000-000009E00000}"/>
    <cellStyle name="Note 5 2 6 2 2 3" xfId="61113" xr:uid="{00000000-0005-0000-0000-00000AE00000}"/>
    <cellStyle name="Note 5 2 6 2 3" xfId="61114" xr:uid="{00000000-0005-0000-0000-00000BE00000}"/>
    <cellStyle name="Note 5 2 6 2 3 2" xfId="61115" xr:uid="{00000000-0005-0000-0000-00000CE00000}"/>
    <cellStyle name="Note 5 2 6 2 3 3" xfId="61116" xr:uid="{00000000-0005-0000-0000-00000DE00000}"/>
    <cellStyle name="Note 5 2 6 2 4" xfId="61117" xr:uid="{00000000-0005-0000-0000-00000EE00000}"/>
    <cellStyle name="Note 5 2 6 2 4 2" xfId="61118" xr:uid="{00000000-0005-0000-0000-00000FE00000}"/>
    <cellStyle name="Note 5 2 6 2 5" xfId="61119" xr:uid="{00000000-0005-0000-0000-000010E00000}"/>
    <cellStyle name="Note 5 2 6 2 6" xfId="61120" xr:uid="{00000000-0005-0000-0000-000011E00000}"/>
    <cellStyle name="Note 5 2 6 3" xfId="61121" xr:uid="{00000000-0005-0000-0000-000012E00000}"/>
    <cellStyle name="Note 5 2 6 3 2" xfId="61122" xr:uid="{00000000-0005-0000-0000-000013E00000}"/>
    <cellStyle name="Note 5 2 6 3 2 2" xfId="61123" xr:uid="{00000000-0005-0000-0000-000014E00000}"/>
    <cellStyle name="Note 5 2 6 3 2 3" xfId="61124" xr:uid="{00000000-0005-0000-0000-000015E00000}"/>
    <cellStyle name="Note 5 2 6 3 3" xfId="61125" xr:uid="{00000000-0005-0000-0000-000016E00000}"/>
    <cellStyle name="Note 5 2 6 3 3 2" xfId="61126" xr:uid="{00000000-0005-0000-0000-000017E00000}"/>
    <cellStyle name="Note 5 2 6 3 3 3" xfId="61127" xr:uid="{00000000-0005-0000-0000-000018E00000}"/>
    <cellStyle name="Note 5 2 6 3 4" xfId="61128" xr:uid="{00000000-0005-0000-0000-000019E00000}"/>
    <cellStyle name="Note 5 2 6 3 4 2" xfId="61129" xr:uid="{00000000-0005-0000-0000-00001AE00000}"/>
    <cellStyle name="Note 5 2 6 3 5" xfId="61130" xr:uid="{00000000-0005-0000-0000-00001BE00000}"/>
    <cellStyle name="Note 5 2 6 3 6" xfId="61131" xr:uid="{00000000-0005-0000-0000-00001CE00000}"/>
    <cellStyle name="Note 5 2 6 4" xfId="61132" xr:uid="{00000000-0005-0000-0000-00001DE00000}"/>
    <cellStyle name="Note 5 2 6 4 2" xfId="61133" xr:uid="{00000000-0005-0000-0000-00001EE00000}"/>
    <cellStyle name="Note 5 2 6 4 2 2" xfId="61134" xr:uid="{00000000-0005-0000-0000-00001FE00000}"/>
    <cellStyle name="Note 5 2 6 4 2 3" xfId="61135" xr:uid="{00000000-0005-0000-0000-000020E00000}"/>
    <cellStyle name="Note 5 2 6 4 3" xfId="61136" xr:uid="{00000000-0005-0000-0000-000021E00000}"/>
    <cellStyle name="Note 5 2 6 4 3 2" xfId="61137" xr:uid="{00000000-0005-0000-0000-000022E00000}"/>
    <cellStyle name="Note 5 2 6 4 4" xfId="61138" xr:uid="{00000000-0005-0000-0000-000023E00000}"/>
    <cellStyle name="Note 5 2 6 4 5" xfId="61139" xr:uid="{00000000-0005-0000-0000-000024E00000}"/>
    <cellStyle name="Note 5 2 6 5" xfId="61140" xr:uid="{00000000-0005-0000-0000-000025E00000}"/>
    <cellStyle name="Note 5 2 6 5 2" xfId="61141" xr:uid="{00000000-0005-0000-0000-000026E00000}"/>
    <cellStyle name="Note 5 2 6 5 3" xfId="61142" xr:uid="{00000000-0005-0000-0000-000027E00000}"/>
    <cellStyle name="Note 5 2 6 6" xfId="61143" xr:uid="{00000000-0005-0000-0000-000028E00000}"/>
    <cellStyle name="Note 5 2 6 6 2" xfId="61144" xr:uid="{00000000-0005-0000-0000-000029E00000}"/>
    <cellStyle name="Note 5 2 6 6 3" xfId="61145" xr:uid="{00000000-0005-0000-0000-00002AE00000}"/>
    <cellStyle name="Note 5 2 6 7" xfId="61146" xr:uid="{00000000-0005-0000-0000-00002BE00000}"/>
    <cellStyle name="Note 5 2 6 7 2" xfId="61147" xr:uid="{00000000-0005-0000-0000-00002CE00000}"/>
    <cellStyle name="Note 5 2 6 8" xfId="61148" xr:uid="{00000000-0005-0000-0000-00002DE00000}"/>
    <cellStyle name="Note 5 2 6 9" xfId="61149" xr:uid="{00000000-0005-0000-0000-00002EE00000}"/>
    <cellStyle name="Note 5 2 7" xfId="6605" xr:uid="{00000000-0005-0000-0000-00002FE00000}"/>
    <cellStyle name="Note 5 2 7 2" xfId="11904" xr:uid="{00000000-0005-0000-0000-000030E00000}"/>
    <cellStyle name="Note 5 2 7 2 2" xfId="61150" xr:uid="{00000000-0005-0000-0000-000031E00000}"/>
    <cellStyle name="Note 5 2 7 2 3" xfId="61151" xr:uid="{00000000-0005-0000-0000-000032E00000}"/>
    <cellStyle name="Note 5 2 7 3" xfId="61152" xr:uid="{00000000-0005-0000-0000-000033E00000}"/>
    <cellStyle name="Note 5 2 7 3 2" xfId="61153" xr:uid="{00000000-0005-0000-0000-000034E00000}"/>
    <cellStyle name="Note 5 2 7 3 3" xfId="61154" xr:uid="{00000000-0005-0000-0000-000035E00000}"/>
    <cellStyle name="Note 5 2 7 4" xfId="61155" xr:uid="{00000000-0005-0000-0000-000036E00000}"/>
    <cellStyle name="Note 5 2 7 4 2" xfId="61156" xr:uid="{00000000-0005-0000-0000-000037E00000}"/>
    <cellStyle name="Note 5 2 7 5" xfId="61157" xr:uid="{00000000-0005-0000-0000-000038E00000}"/>
    <cellStyle name="Note 5 2 7 6" xfId="61158" xr:uid="{00000000-0005-0000-0000-000039E00000}"/>
    <cellStyle name="Note 5 2 8" xfId="6606" xr:uid="{00000000-0005-0000-0000-00003AE00000}"/>
    <cellStyle name="Note 5 2 8 2" xfId="11905" xr:uid="{00000000-0005-0000-0000-00003BE00000}"/>
    <cellStyle name="Note 5 2 8 2 2" xfId="61159" xr:uid="{00000000-0005-0000-0000-00003CE00000}"/>
    <cellStyle name="Note 5 2 8 2 3" xfId="61160" xr:uid="{00000000-0005-0000-0000-00003DE00000}"/>
    <cellStyle name="Note 5 2 8 3" xfId="61161" xr:uid="{00000000-0005-0000-0000-00003EE00000}"/>
    <cellStyle name="Note 5 2 8 3 2" xfId="61162" xr:uid="{00000000-0005-0000-0000-00003FE00000}"/>
    <cellStyle name="Note 5 2 8 3 3" xfId="61163" xr:uid="{00000000-0005-0000-0000-000040E00000}"/>
    <cellStyle name="Note 5 2 8 4" xfId="61164" xr:uid="{00000000-0005-0000-0000-000041E00000}"/>
    <cellStyle name="Note 5 2 8 4 2" xfId="61165" xr:uid="{00000000-0005-0000-0000-000042E00000}"/>
    <cellStyle name="Note 5 2 8 5" xfId="61166" xr:uid="{00000000-0005-0000-0000-000043E00000}"/>
    <cellStyle name="Note 5 2 8 6" xfId="61167" xr:uid="{00000000-0005-0000-0000-000044E00000}"/>
    <cellStyle name="Note 5 2 9" xfId="6607" xr:uid="{00000000-0005-0000-0000-000045E00000}"/>
    <cellStyle name="Note 5 2 9 2" xfId="11906" xr:uid="{00000000-0005-0000-0000-000046E00000}"/>
    <cellStyle name="Note 5 2 9 2 2" xfId="61168" xr:uid="{00000000-0005-0000-0000-000047E00000}"/>
    <cellStyle name="Note 5 2 9 2 3" xfId="61169" xr:uid="{00000000-0005-0000-0000-000048E00000}"/>
    <cellStyle name="Note 5 2 9 3" xfId="61170" xr:uid="{00000000-0005-0000-0000-000049E00000}"/>
    <cellStyle name="Note 5 2 9 3 2" xfId="61171" xr:uid="{00000000-0005-0000-0000-00004AE00000}"/>
    <cellStyle name="Note 5 2 9 4" xfId="61172" xr:uid="{00000000-0005-0000-0000-00004BE00000}"/>
    <cellStyle name="Note 5 2 9 5" xfId="61173" xr:uid="{00000000-0005-0000-0000-00004CE00000}"/>
    <cellStyle name="Note 5 3" xfId="6608" xr:uid="{00000000-0005-0000-0000-00004DE00000}"/>
    <cellStyle name="Note 5 3 10" xfId="61174" xr:uid="{00000000-0005-0000-0000-00004EE00000}"/>
    <cellStyle name="Note 5 3 10 2" xfId="61175" xr:uid="{00000000-0005-0000-0000-00004FE00000}"/>
    <cellStyle name="Note 5 3 10 3" xfId="61176" xr:uid="{00000000-0005-0000-0000-000050E00000}"/>
    <cellStyle name="Note 5 3 11" xfId="61177" xr:uid="{00000000-0005-0000-0000-000051E00000}"/>
    <cellStyle name="Note 5 3 11 2" xfId="61178" xr:uid="{00000000-0005-0000-0000-000052E00000}"/>
    <cellStyle name="Note 5 3 12" xfId="61179" xr:uid="{00000000-0005-0000-0000-000053E00000}"/>
    <cellStyle name="Note 5 3 13" xfId="61180" xr:uid="{00000000-0005-0000-0000-000054E00000}"/>
    <cellStyle name="Note 5 3 14" xfId="61181" xr:uid="{00000000-0005-0000-0000-000055E00000}"/>
    <cellStyle name="Note 5 3 2" xfId="6609" xr:uid="{00000000-0005-0000-0000-000056E00000}"/>
    <cellStyle name="Note 5 3 2 10" xfId="61182" xr:uid="{00000000-0005-0000-0000-000057E00000}"/>
    <cellStyle name="Note 5 3 2 10 2" xfId="61183" xr:uid="{00000000-0005-0000-0000-000058E00000}"/>
    <cellStyle name="Note 5 3 2 11" xfId="61184" xr:uid="{00000000-0005-0000-0000-000059E00000}"/>
    <cellStyle name="Note 5 3 2 12" xfId="61185" xr:uid="{00000000-0005-0000-0000-00005AE00000}"/>
    <cellStyle name="Note 5 3 2 2" xfId="14669" xr:uid="{00000000-0005-0000-0000-00005BE00000}"/>
    <cellStyle name="Note 5 3 2 2 10" xfId="61186" xr:uid="{00000000-0005-0000-0000-00005CE00000}"/>
    <cellStyle name="Note 5 3 2 2 2" xfId="61187" xr:uid="{00000000-0005-0000-0000-00005DE00000}"/>
    <cellStyle name="Note 5 3 2 2 2 2" xfId="61188" xr:uid="{00000000-0005-0000-0000-00005EE00000}"/>
    <cellStyle name="Note 5 3 2 2 2 2 2" xfId="61189" xr:uid="{00000000-0005-0000-0000-00005FE00000}"/>
    <cellStyle name="Note 5 3 2 2 2 2 2 2" xfId="61190" xr:uid="{00000000-0005-0000-0000-000060E00000}"/>
    <cellStyle name="Note 5 3 2 2 2 2 2 3" xfId="61191" xr:uid="{00000000-0005-0000-0000-000061E00000}"/>
    <cellStyle name="Note 5 3 2 2 2 2 3" xfId="61192" xr:uid="{00000000-0005-0000-0000-000062E00000}"/>
    <cellStyle name="Note 5 3 2 2 2 2 3 2" xfId="61193" xr:uid="{00000000-0005-0000-0000-000063E00000}"/>
    <cellStyle name="Note 5 3 2 2 2 2 3 3" xfId="61194" xr:uid="{00000000-0005-0000-0000-000064E00000}"/>
    <cellStyle name="Note 5 3 2 2 2 2 4" xfId="61195" xr:uid="{00000000-0005-0000-0000-000065E00000}"/>
    <cellStyle name="Note 5 3 2 2 2 2 4 2" xfId="61196" xr:uid="{00000000-0005-0000-0000-000066E00000}"/>
    <cellStyle name="Note 5 3 2 2 2 2 5" xfId="61197" xr:uid="{00000000-0005-0000-0000-000067E00000}"/>
    <cellStyle name="Note 5 3 2 2 2 2 6" xfId="61198" xr:uid="{00000000-0005-0000-0000-000068E00000}"/>
    <cellStyle name="Note 5 3 2 2 2 3" xfId="61199" xr:uid="{00000000-0005-0000-0000-000069E00000}"/>
    <cellStyle name="Note 5 3 2 2 2 3 2" xfId="61200" xr:uid="{00000000-0005-0000-0000-00006AE00000}"/>
    <cellStyle name="Note 5 3 2 2 2 3 2 2" xfId="61201" xr:uid="{00000000-0005-0000-0000-00006BE00000}"/>
    <cellStyle name="Note 5 3 2 2 2 3 2 3" xfId="61202" xr:uid="{00000000-0005-0000-0000-00006CE00000}"/>
    <cellStyle name="Note 5 3 2 2 2 3 3" xfId="61203" xr:uid="{00000000-0005-0000-0000-00006DE00000}"/>
    <cellStyle name="Note 5 3 2 2 2 3 3 2" xfId="61204" xr:uid="{00000000-0005-0000-0000-00006EE00000}"/>
    <cellStyle name="Note 5 3 2 2 2 3 3 3" xfId="61205" xr:uid="{00000000-0005-0000-0000-00006FE00000}"/>
    <cellStyle name="Note 5 3 2 2 2 3 4" xfId="61206" xr:uid="{00000000-0005-0000-0000-000070E00000}"/>
    <cellStyle name="Note 5 3 2 2 2 3 4 2" xfId="61207" xr:uid="{00000000-0005-0000-0000-000071E00000}"/>
    <cellStyle name="Note 5 3 2 2 2 3 5" xfId="61208" xr:uid="{00000000-0005-0000-0000-000072E00000}"/>
    <cellStyle name="Note 5 3 2 2 2 3 6" xfId="61209" xr:uid="{00000000-0005-0000-0000-000073E00000}"/>
    <cellStyle name="Note 5 3 2 2 2 4" xfId="61210" xr:uid="{00000000-0005-0000-0000-000074E00000}"/>
    <cellStyle name="Note 5 3 2 2 2 4 2" xfId="61211" xr:uid="{00000000-0005-0000-0000-000075E00000}"/>
    <cellStyle name="Note 5 3 2 2 2 4 2 2" xfId="61212" xr:uid="{00000000-0005-0000-0000-000076E00000}"/>
    <cellStyle name="Note 5 3 2 2 2 4 2 3" xfId="61213" xr:uid="{00000000-0005-0000-0000-000077E00000}"/>
    <cellStyle name="Note 5 3 2 2 2 4 3" xfId="61214" xr:uid="{00000000-0005-0000-0000-000078E00000}"/>
    <cellStyle name="Note 5 3 2 2 2 4 3 2" xfId="61215" xr:uid="{00000000-0005-0000-0000-000079E00000}"/>
    <cellStyle name="Note 5 3 2 2 2 4 4" xfId="61216" xr:uid="{00000000-0005-0000-0000-00007AE00000}"/>
    <cellStyle name="Note 5 3 2 2 2 4 5" xfId="61217" xr:uid="{00000000-0005-0000-0000-00007BE00000}"/>
    <cellStyle name="Note 5 3 2 2 2 5" xfId="61218" xr:uid="{00000000-0005-0000-0000-00007CE00000}"/>
    <cellStyle name="Note 5 3 2 2 2 5 2" xfId="61219" xr:uid="{00000000-0005-0000-0000-00007DE00000}"/>
    <cellStyle name="Note 5 3 2 2 2 5 3" xfId="61220" xr:uid="{00000000-0005-0000-0000-00007EE00000}"/>
    <cellStyle name="Note 5 3 2 2 2 6" xfId="61221" xr:uid="{00000000-0005-0000-0000-00007FE00000}"/>
    <cellStyle name="Note 5 3 2 2 2 6 2" xfId="61222" xr:uid="{00000000-0005-0000-0000-000080E00000}"/>
    <cellStyle name="Note 5 3 2 2 2 6 3" xfId="61223" xr:uid="{00000000-0005-0000-0000-000081E00000}"/>
    <cellStyle name="Note 5 3 2 2 2 7" xfId="61224" xr:uid="{00000000-0005-0000-0000-000082E00000}"/>
    <cellStyle name="Note 5 3 2 2 2 7 2" xfId="61225" xr:uid="{00000000-0005-0000-0000-000083E00000}"/>
    <cellStyle name="Note 5 3 2 2 2 8" xfId="61226" xr:uid="{00000000-0005-0000-0000-000084E00000}"/>
    <cellStyle name="Note 5 3 2 2 2 9" xfId="61227" xr:uid="{00000000-0005-0000-0000-000085E00000}"/>
    <cellStyle name="Note 5 3 2 2 3" xfId="61228" xr:uid="{00000000-0005-0000-0000-000086E00000}"/>
    <cellStyle name="Note 5 3 2 2 3 2" xfId="61229" xr:uid="{00000000-0005-0000-0000-000087E00000}"/>
    <cellStyle name="Note 5 3 2 2 3 2 2" xfId="61230" xr:uid="{00000000-0005-0000-0000-000088E00000}"/>
    <cellStyle name="Note 5 3 2 2 3 2 3" xfId="61231" xr:uid="{00000000-0005-0000-0000-000089E00000}"/>
    <cellStyle name="Note 5 3 2 2 3 3" xfId="61232" xr:uid="{00000000-0005-0000-0000-00008AE00000}"/>
    <cellStyle name="Note 5 3 2 2 3 3 2" xfId="61233" xr:uid="{00000000-0005-0000-0000-00008BE00000}"/>
    <cellStyle name="Note 5 3 2 2 3 3 3" xfId="61234" xr:uid="{00000000-0005-0000-0000-00008CE00000}"/>
    <cellStyle name="Note 5 3 2 2 3 4" xfId="61235" xr:uid="{00000000-0005-0000-0000-00008DE00000}"/>
    <cellStyle name="Note 5 3 2 2 3 4 2" xfId="61236" xr:uid="{00000000-0005-0000-0000-00008EE00000}"/>
    <cellStyle name="Note 5 3 2 2 3 5" xfId="61237" xr:uid="{00000000-0005-0000-0000-00008FE00000}"/>
    <cellStyle name="Note 5 3 2 2 3 6" xfId="61238" xr:uid="{00000000-0005-0000-0000-000090E00000}"/>
    <cellStyle name="Note 5 3 2 2 4" xfId="61239" xr:uid="{00000000-0005-0000-0000-000091E00000}"/>
    <cellStyle name="Note 5 3 2 2 4 2" xfId="61240" xr:uid="{00000000-0005-0000-0000-000092E00000}"/>
    <cellStyle name="Note 5 3 2 2 4 2 2" xfId="61241" xr:uid="{00000000-0005-0000-0000-000093E00000}"/>
    <cellStyle name="Note 5 3 2 2 4 2 3" xfId="61242" xr:uid="{00000000-0005-0000-0000-000094E00000}"/>
    <cellStyle name="Note 5 3 2 2 4 3" xfId="61243" xr:uid="{00000000-0005-0000-0000-000095E00000}"/>
    <cellStyle name="Note 5 3 2 2 4 3 2" xfId="61244" xr:uid="{00000000-0005-0000-0000-000096E00000}"/>
    <cellStyle name="Note 5 3 2 2 4 3 3" xfId="61245" xr:uid="{00000000-0005-0000-0000-000097E00000}"/>
    <cellStyle name="Note 5 3 2 2 4 4" xfId="61246" xr:uid="{00000000-0005-0000-0000-000098E00000}"/>
    <cellStyle name="Note 5 3 2 2 4 4 2" xfId="61247" xr:uid="{00000000-0005-0000-0000-000099E00000}"/>
    <cellStyle name="Note 5 3 2 2 4 5" xfId="61248" xr:uid="{00000000-0005-0000-0000-00009AE00000}"/>
    <cellStyle name="Note 5 3 2 2 4 6" xfId="61249" xr:uid="{00000000-0005-0000-0000-00009BE00000}"/>
    <cellStyle name="Note 5 3 2 2 5" xfId="61250" xr:uid="{00000000-0005-0000-0000-00009CE00000}"/>
    <cellStyle name="Note 5 3 2 2 5 2" xfId="61251" xr:uid="{00000000-0005-0000-0000-00009DE00000}"/>
    <cellStyle name="Note 5 3 2 2 5 2 2" xfId="61252" xr:uid="{00000000-0005-0000-0000-00009EE00000}"/>
    <cellStyle name="Note 5 3 2 2 5 2 3" xfId="61253" xr:uid="{00000000-0005-0000-0000-00009FE00000}"/>
    <cellStyle name="Note 5 3 2 2 5 3" xfId="61254" xr:uid="{00000000-0005-0000-0000-0000A0E00000}"/>
    <cellStyle name="Note 5 3 2 2 5 3 2" xfId="61255" xr:uid="{00000000-0005-0000-0000-0000A1E00000}"/>
    <cellStyle name="Note 5 3 2 2 5 4" xfId="61256" xr:uid="{00000000-0005-0000-0000-0000A2E00000}"/>
    <cellStyle name="Note 5 3 2 2 5 5" xfId="61257" xr:uid="{00000000-0005-0000-0000-0000A3E00000}"/>
    <cellStyle name="Note 5 3 2 2 6" xfId="61258" xr:uid="{00000000-0005-0000-0000-0000A4E00000}"/>
    <cellStyle name="Note 5 3 2 2 6 2" xfId="61259" xr:uid="{00000000-0005-0000-0000-0000A5E00000}"/>
    <cellStyle name="Note 5 3 2 2 6 3" xfId="61260" xr:uid="{00000000-0005-0000-0000-0000A6E00000}"/>
    <cellStyle name="Note 5 3 2 2 7" xfId="61261" xr:uid="{00000000-0005-0000-0000-0000A7E00000}"/>
    <cellStyle name="Note 5 3 2 2 7 2" xfId="61262" xr:uid="{00000000-0005-0000-0000-0000A8E00000}"/>
    <cellStyle name="Note 5 3 2 2 7 3" xfId="61263" xr:uid="{00000000-0005-0000-0000-0000A9E00000}"/>
    <cellStyle name="Note 5 3 2 2 8" xfId="61264" xr:uid="{00000000-0005-0000-0000-0000AAE00000}"/>
    <cellStyle name="Note 5 3 2 2 8 2" xfId="61265" xr:uid="{00000000-0005-0000-0000-0000ABE00000}"/>
    <cellStyle name="Note 5 3 2 2 9" xfId="61266" xr:uid="{00000000-0005-0000-0000-0000ACE00000}"/>
    <cellStyle name="Note 5 3 2 3" xfId="61267" xr:uid="{00000000-0005-0000-0000-0000ADE00000}"/>
    <cellStyle name="Note 5 3 2 3 2" xfId="61268" xr:uid="{00000000-0005-0000-0000-0000AEE00000}"/>
    <cellStyle name="Note 5 3 2 3 2 2" xfId="61269" xr:uid="{00000000-0005-0000-0000-0000AFE00000}"/>
    <cellStyle name="Note 5 3 2 3 2 2 2" xfId="61270" xr:uid="{00000000-0005-0000-0000-0000B0E00000}"/>
    <cellStyle name="Note 5 3 2 3 2 2 3" xfId="61271" xr:uid="{00000000-0005-0000-0000-0000B1E00000}"/>
    <cellStyle name="Note 5 3 2 3 2 3" xfId="61272" xr:uid="{00000000-0005-0000-0000-0000B2E00000}"/>
    <cellStyle name="Note 5 3 2 3 2 3 2" xfId="61273" xr:uid="{00000000-0005-0000-0000-0000B3E00000}"/>
    <cellStyle name="Note 5 3 2 3 2 3 3" xfId="61274" xr:uid="{00000000-0005-0000-0000-0000B4E00000}"/>
    <cellStyle name="Note 5 3 2 3 2 4" xfId="61275" xr:uid="{00000000-0005-0000-0000-0000B5E00000}"/>
    <cellStyle name="Note 5 3 2 3 2 4 2" xfId="61276" xr:uid="{00000000-0005-0000-0000-0000B6E00000}"/>
    <cellStyle name="Note 5 3 2 3 2 5" xfId="61277" xr:uid="{00000000-0005-0000-0000-0000B7E00000}"/>
    <cellStyle name="Note 5 3 2 3 2 6" xfId="61278" xr:uid="{00000000-0005-0000-0000-0000B8E00000}"/>
    <cellStyle name="Note 5 3 2 3 3" xfId="61279" xr:uid="{00000000-0005-0000-0000-0000B9E00000}"/>
    <cellStyle name="Note 5 3 2 3 3 2" xfId="61280" xr:uid="{00000000-0005-0000-0000-0000BAE00000}"/>
    <cellStyle name="Note 5 3 2 3 3 2 2" xfId="61281" xr:uid="{00000000-0005-0000-0000-0000BBE00000}"/>
    <cellStyle name="Note 5 3 2 3 3 2 3" xfId="61282" xr:uid="{00000000-0005-0000-0000-0000BCE00000}"/>
    <cellStyle name="Note 5 3 2 3 3 3" xfId="61283" xr:uid="{00000000-0005-0000-0000-0000BDE00000}"/>
    <cellStyle name="Note 5 3 2 3 3 3 2" xfId="61284" xr:uid="{00000000-0005-0000-0000-0000BEE00000}"/>
    <cellStyle name="Note 5 3 2 3 3 3 3" xfId="61285" xr:uid="{00000000-0005-0000-0000-0000BFE00000}"/>
    <cellStyle name="Note 5 3 2 3 3 4" xfId="61286" xr:uid="{00000000-0005-0000-0000-0000C0E00000}"/>
    <cellStyle name="Note 5 3 2 3 3 4 2" xfId="61287" xr:uid="{00000000-0005-0000-0000-0000C1E00000}"/>
    <cellStyle name="Note 5 3 2 3 3 5" xfId="61288" xr:uid="{00000000-0005-0000-0000-0000C2E00000}"/>
    <cellStyle name="Note 5 3 2 3 3 6" xfId="61289" xr:uid="{00000000-0005-0000-0000-0000C3E00000}"/>
    <cellStyle name="Note 5 3 2 3 4" xfId="61290" xr:uid="{00000000-0005-0000-0000-0000C4E00000}"/>
    <cellStyle name="Note 5 3 2 3 4 2" xfId="61291" xr:uid="{00000000-0005-0000-0000-0000C5E00000}"/>
    <cellStyle name="Note 5 3 2 3 4 2 2" xfId="61292" xr:uid="{00000000-0005-0000-0000-0000C6E00000}"/>
    <cellStyle name="Note 5 3 2 3 4 2 3" xfId="61293" xr:uid="{00000000-0005-0000-0000-0000C7E00000}"/>
    <cellStyle name="Note 5 3 2 3 4 3" xfId="61294" xr:uid="{00000000-0005-0000-0000-0000C8E00000}"/>
    <cellStyle name="Note 5 3 2 3 4 3 2" xfId="61295" xr:uid="{00000000-0005-0000-0000-0000C9E00000}"/>
    <cellStyle name="Note 5 3 2 3 4 4" xfId="61296" xr:uid="{00000000-0005-0000-0000-0000CAE00000}"/>
    <cellStyle name="Note 5 3 2 3 4 5" xfId="61297" xr:uid="{00000000-0005-0000-0000-0000CBE00000}"/>
    <cellStyle name="Note 5 3 2 3 5" xfId="61298" xr:uid="{00000000-0005-0000-0000-0000CCE00000}"/>
    <cellStyle name="Note 5 3 2 3 5 2" xfId="61299" xr:uid="{00000000-0005-0000-0000-0000CDE00000}"/>
    <cellStyle name="Note 5 3 2 3 5 3" xfId="61300" xr:uid="{00000000-0005-0000-0000-0000CEE00000}"/>
    <cellStyle name="Note 5 3 2 3 6" xfId="61301" xr:uid="{00000000-0005-0000-0000-0000CFE00000}"/>
    <cellStyle name="Note 5 3 2 3 6 2" xfId="61302" xr:uid="{00000000-0005-0000-0000-0000D0E00000}"/>
    <cellStyle name="Note 5 3 2 3 6 3" xfId="61303" xr:uid="{00000000-0005-0000-0000-0000D1E00000}"/>
    <cellStyle name="Note 5 3 2 3 7" xfId="61304" xr:uid="{00000000-0005-0000-0000-0000D2E00000}"/>
    <cellStyle name="Note 5 3 2 3 7 2" xfId="61305" xr:uid="{00000000-0005-0000-0000-0000D3E00000}"/>
    <cellStyle name="Note 5 3 2 3 8" xfId="61306" xr:uid="{00000000-0005-0000-0000-0000D4E00000}"/>
    <cellStyle name="Note 5 3 2 3 9" xfId="61307" xr:uid="{00000000-0005-0000-0000-0000D5E00000}"/>
    <cellStyle name="Note 5 3 2 4" xfId="61308" xr:uid="{00000000-0005-0000-0000-0000D6E00000}"/>
    <cellStyle name="Note 5 3 2 4 2" xfId="61309" xr:uid="{00000000-0005-0000-0000-0000D7E00000}"/>
    <cellStyle name="Note 5 3 2 4 2 2" xfId="61310" xr:uid="{00000000-0005-0000-0000-0000D8E00000}"/>
    <cellStyle name="Note 5 3 2 4 2 2 2" xfId="61311" xr:uid="{00000000-0005-0000-0000-0000D9E00000}"/>
    <cellStyle name="Note 5 3 2 4 2 2 3" xfId="61312" xr:uid="{00000000-0005-0000-0000-0000DAE00000}"/>
    <cellStyle name="Note 5 3 2 4 2 3" xfId="61313" xr:uid="{00000000-0005-0000-0000-0000DBE00000}"/>
    <cellStyle name="Note 5 3 2 4 2 3 2" xfId="61314" xr:uid="{00000000-0005-0000-0000-0000DCE00000}"/>
    <cellStyle name="Note 5 3 2 4 2 3 3" xfId="61315" xr:uid="{00000000-0005-0000-0000-0000DDE00000}"/>
    <cellStyle name="Note 5 3 2 4 2 4" xfId="61316" xr:uid="{00000000-0005-0000-0000-0000DEE00000}"/>
    <cellStyle name="Note 5 3 2 4 2 4 2" xfId="61317" xr:uid="{00000000-0005-0000-0000-0000DFE00000}"/>
    <cellStyle name="Note 5 3 2 4 2 5" xfId="61318" xr:uid="{00000000-0005-0000-0000-0000E0E00000}"/>
    <cellStyle name="Note 5 3 2 4 2 6" xfId="61319" xr:uid="{00000000-0005-0000-0000-0000E1E00000}"/>
    <cellStyle name="Note 5 3 2 4 3" xfId="61320" xr:uid="{00000000-0005-0000-0000-0000E2E00000}"/>
    <cellStyle name="Note 5 3 2 4 3 2" xfId="61321" xr:uid="{00000000-0005-0000-0000-0000E3E00000}"/>
    <cellStyle name="Note 5 3 2 4 3 2 2" xfId="61322" xr:uid="{00000000-0005-0000-0000-0000E4E00000}"/>
    <cellStyle name="Note 5 3 2 4 3 2 3" xfId="61323" xr:uid="{00000000-0005-0000-0000-0000E5E00000}"/>
    <cellStyle name="Note 5 3 2 4 3 3" xfId="61324" xr:uid="{00000000-0005-0000-0000-0000E6E00000}"/>
    <cellStyle name="Note 5 3 2 4 3 3 2" xfId="61325" xr:uid="{00000000-0005-0000-0000-0000E7E00000}"/>
    <cellStyle name="Note 5 3 2 4 3 3 3" xfId="61326" xr:uid="{00000000-0005-0000-0000-0000E8E00000}"/>
    <cellStyle name="Note 5 3 2 4 3 4" xfId="61327" xr:uid="{00000000-0005-0000-0000-0000E9E00000}"/>
    <cellStyle name="Note 5 3 2 4 3 4 2" xfId="61328" xr:uid="{00000000-0005-0000-0000-0000EAE00000}"/>
    <cellStyle name="Note 5 3 2 4 3 5" xfId="61329" xr:uid="{00000000-0005-0000-0000-0000EBE00000}"/>
    <cellStyle name="Note 5 3 2 4 3 6" xfId="61330" xr:uid="{00000000-0005-0000-0000-0000ECE00000}"/>
    <cellStyle name="Note 5 3 2 4 4" xfId="61331" xr:uid="{00000000-0005-0000-0000-0000EDE00000}"/>
    <cellStyle name="Note 5 3 2 4 4 2" xfId="61332" xr:uid="{00000000-0005-0000-0000-0000EEE00000}"/>
    <cellStyle name="Note 5 3 2 4 4 2 2" xfId="61333" xr:uid="{00000000-0005-0000-0000-0000EFE00000}"/>
    <cellStyle name="Note 5 3 2 4 4 2 3" xfId="61334" xr:uid="{00000000-0005-0000-0000-0000F0E00000}"/>
    <cellStyle name="Note 5 3 2 4 4 3" xfId="61335" xr:uid="{00000000-0005-0000-0000-0000F1E00000}"/>
    <cellStyle name="Note 5 3 2 4 4 3 2" xfId="61336" xr:uid="{00000000-0005-0000-0000-0000F2E00000}"/>
    <cellStyle name="Note 5 3 2 4 4 4" xfId="61337" xr:uid="{00000000-0005-0000-0000-0000F3E00000}"/>
    <cellStyle name="Note 5 3 2 4 4 5" xfId="61338" xr:uid="{00000000-0005-0000-0000-0000F4E00000}"/>
    <cellStyle name="Note 5 3 2 4 5" xfId="61339" xr:uid="{00000000-0005-0000-0000-0000F5E00000}"/>
    <cellStyle name="Note 5 3 2 4 5 2" xfId="61340" xr:uid="{00000000-0005-0000-0000-0000F6E00000}"/>
    <cellStyle name="Note 5 3 2 4 5 3" xfId="61341" xr:uid="{00000000-0005-0000-0000-0000F7E00000}"/>
    <cellStyle name="Note 5 3 2 4 6" xfId="61342" xr:uid="{00000000-0005-0000-0000-0000F8E00000}"/>
    <cellStyle name="Note 5 3 2 4 6 2" xfId="61343" xr:uid="{00000000-0005-0000-0000-0000F9E00000}"/>
    <cellStyle name="Note 5 3 2 4 6 3" xfId="61344" xr:uid="{00000000-0005-0000-0000-0000FAE00000}"/>
    <cellStyle name="Note 5 3 2 4 7" xfId="61345" xr:uid="{00000000-0005-0000-0000-0000FBE00000}"/>
    <cellStyle name="Note 5 3 2 4 7 2" xfId="61346" xr:uid="{00000000-0005-0000-0000-0000FCE00000}"/>
    <cellStyle name="Note 5 3 2 4 8" xfId="61347" xr:uid="{00000000-0005-0000-0000-0000FDE00000}"/>
    <cellStyle name="Note 5 3 2 4 9" xfId="61348" xr:uid="{00000000-0005-0000-0000-0000FEE00000}"/>
    <cellStyle name="Note 5 3 2 5" xfId="61349" xr:uid="{00000000-0005-0000-0000-0000FFE00000}"/>
    <cellStyle name="Note 5 3 2 5 2" xfId="61350" xr:uid="{00000000-0005-0000-0000-000000E10000}"/>
    <cellStyle name="Note 5 3 2 5 2 2" xfId="61351" xr:uid="{00000000-0005-0000-0000-000001E10000}"/>
    <cellStyle name="Note 5 3 2 5 2 3" xfId="61352" xr:uid="{00000000-0005-0000-0000-000002E10000}"/>
    <cellStyle name="Note 5 3 2 5 3" xfId="61353" xr:uid="{00000000-0005-0000-0000-000003E10000}"/>
    <cellStyle name="Note 5 3 2 5 3 2" xfId="61354" xr:uid="{00000000-0005-0000-0000-000004E10000}"/>
    <cellStyle name="Note 5 3 2 5 3 3" xfId="61355" xr:uid="{00000000-0005-0000-0000-000005E10000}"/>
    <cellStyle name="Note 5 3 2 5 4" xfId="61356" xr:uid="{00000000-0005-0000-0000-000006E10000}"/>
    <cellStyle name="Note 5 3 2 5 4 2" xfId="61357" xr:uid="{00000000-0005-0000-0000-000007E10000}"/>
    <cellStyle name="Note 5 3 2 5 5" xfId="61358" xr:uid="{00000000-0005-0000-0000-000008E10000}"/>
    <cellStyle name="Note 5 3 2 5 6" xfId="61359" xr:uid="{00000000-0005-0000-0000-000009E10000}"/>
    <cellStyle name="Note 5 3 2 6" xfId="61360" xr:uid="{00000000-0005-0000-0000-00000AE10000}"/>
    <cellStyle name="Note 5 3 2 6 2" xfId="61361" xr:uid="{00000000-0005-0000-0000-00000BE10000}"/>
    <cellStyle name="Note 5 3 2 6 2 2" xfId="61362" xr:uid="{00000000-0005-0000-0000-00000CE10000}"/>
    <cellStyle name="Note 5 3 2 6 2 3" xfId="61363" xr:uid="{00000000-0005-0000-0000-00000DE10000}"/>
    <cellStyle name="Note 5 3 2 6 3" xfId="61364" xr:uid="{00000000-0005-0000-0000-00000EE10000}"/>
    <cellStyle name="Note 5 3 2 6 3 2" xfId="61365" xr:uid="{00000000-0005-0000-0000-00000FE10000}"/>
    <cellStyle name="Note 5 3 2 6 3 3" xfId="61366" xr:uid="{00000000-0005-0000-0000-000010E10000}"/>
    <cellStyle name="Note 5 3 2 6 4" xfId="61367" xr:uid="{00000000-0005-0000-0000-000011E10000}"/>
    <cellStyle name="Note 5 3 2 6 4 2" xfId="61368" xr:uid="{00000000-0005-0000-0000-000012E10000}"/>
    <cellStyle name="Note 5 3 2 6 5" xfId="61369" xr:uid="{00000000-0005-0000-0000-000013E10000}"/>
    <cellStyle name="Note 5 3 2 6 6" xfId="61370" xr:uid="{00000000-0005-0000-0000-000014E10000}"/>
    <cellStyle name="Note 5 3 2 7" xfId="61371" xr:uid="{00000000-0005-0000-0000-000015E10000}"/>
    <cellStyle name="Note 5 3 2 7 2" xfId="61372" xr:uid="{00000000-0005-0000-0000-000016E10000}"/>
    <cellStyle name="Note 5 3 2 7 2 2" xfId="61373" xr:uid="{00000000-0005-0000-0000-000017E10000}"/>
    <cellStyle name="Note 5 3 2 7 2 3" xfId="61374" xr:uid="{00000000-0005-0000-0000-000018E10000}"/>
    <cellStyle name="Note 5 3 2 7 3" xfId="61375" xr:uid="{00000000-0005-0000-0000-000019E10000}"/>
    <cellStyle name="Note 5 3 2 7 3 2" xfId="61376" xr:uid="{00000000-0005-0000-0000-00001AE10000}"/>
    <cellStyle name="Note 5 3 2 7 4" xfId="61377" xr:uid="{00000000-0005-0000-0000-00001BE10000}"/>
    <cellStyle name="Note 5 3 2 7 5" xfId="61378" xr:uid="{00000000-0005-0000-0000-00001CE10000}"/>
    <cellStyle name="Note 5 3 2 8" xfId="61379" xr:uid="{00000000-0005-0000-0000-00001DE10000}"/>
    <cellStyle name="Note 5 3 2 8 2" xfId="61380" xr:uid="{00000000-0005-0000-0000-00001EE10000}"/>
    <cellStyle name="Note 5 3 2 8 3" xfId="61381" xr:uid="{00000000-0005-0000-0000-00001FE10000}"/>
    <cellStyle name="Note 5 3 2 9" xfId="61382" xr:uid="{00000000-0005-0000-0000-000020E10000}"/>
    <cellStyle name="Note 5 3 2 9 2" xfId="61383" xr:uid="{00000000-0005-0000-0000-000021E10000}"/>
    <cellStyle name="Note 5 3 2 9 3" xfId="61384" xr:uid="{00000000-0005-0000-0000-000022E10000}"/>
    <cellStyle name="Note 5 3 3" xfId="6610" xr:uid="{00000000-0005-0000-0000-000023E10000}"/>
    <cellStyle name="Note 5 3 3 10" xfId="61385" xr:uid="{00000000-0005-0000-0000-000024E10000}"/>
    <cellStyle name="Note 5 3 3 2" xfId="61386" xr:uid="{00000000-0005-0000-0000-000025E10000}"/>
    <cellStyle name="Note 5 3 3 2 2" xfId="61387" xr:uid="{00000000-0005-0000-0000-000026E10000}"/>
    <cellStyle name="Note 5 3 3 2 2 2" xfId="61388" xr:uid="{00000000-0005-0000-0000-000027E10000}"/>
    <cellStyle name="Note 5 3 3 2 2 2 2" xfId="61389" xr:uid="{00000000-0005-0000-0000-000028E10000}"/>
    <cellStyle name="Note 5 3 3 2 2 2 3" xfId="61390" xr:uid="{00000000-0005-0000-0000-000029E10000}"/>
    <cellStyle name="Note 5 3 3 2 2 3" xfId="61391" xr:uid="{00000000-0005-0000-0000-00002AE10000}"/>
    <cellStyle name="Note 5 3 3 2 2 3 2" xfId="61392" xr:uid="{00000000-0005-0000-0000-00002BE10000}"/>
    <cellStyle name="Note 5 3 3 2 2 3 3" xfId="61393" xr:uid="{00000000-0005-0000-0000-00002CE10000}"/>
    <cellStyle name="Note 5 3 3 2 2 4" xfId="61394" xr:uid="{00000000-0005-0000-0000-00002DE10000}"/>
    <cellStyle name="Note 5 3 3 2 2 4 2" xfId="61395" xr:uid="{00000000-0005-0000-0000-00002EE10000}"/>
    <cellStyle name="Note 5 3 3 2 2 5" xfId="61396" xr:uid="{00000000-0005-0000-0000-00002FE10000}"/>
    <cellStyle name="Note 5 3 3 2 2 6" xfId="61397" xr:uid="{00000000-0005-0000-0000-000030E10000}"/>
    <cellStyle name="Note 5 3 3 2 3" xfId="61398" xr:uid="{00000000-0005-0000-0000-000031E10000}"/>
    <cellStyle name="Note 5 3 3 2 3 2" xfId="61399" xr:uid="{00000000-0005-0000-0000-000032E10000}"/>
    <cellStyle name="Note 5 3 3 2 3 2 2" xfId="61400" xr:uid="{00000000-0005-0000-0000-000033E10000}"/>
    <cellStyle name="Note 5 3 3 2 3 2 3" xfId="61401" xr:uid="{00000000-0005-0000-0000-000034E10000}"/>
    <cellStyle name="Note 5 3 3 2 3 3" xfId="61402" xr:uid="{00000000-0005-0000-0000-000035E10000}"/>
    <cellStyle name="Note 5 3 3 2 3 3 2" xfId="61403" xr:uid="{00000000-0005-0000-0000-000036E10000}"/>
    <cellStyle name="Note 5 3 3 2 3 3 3" xfId="61404" xr:uid="{00000000-0005-0000-0000-000037E10000}"/>
    <cellStyle name="Note 5 3 3 2 3 4" xfId="61405" xr:uid="{00000000-0005-0000-0000-000038E10000}"/>
    <cellStyle name="Note 5 3 3 2 3 4 2" xfId="61406" xr:uid="{00000000-0005-0000-0000-000039E10000}"/>
    <cellStyle name="Note 5 3 3 2 3 5" xfId="61407" xr:uid="{00000000-0005-0000-0000-00003AE10000}"/>
    <cellStyle name="Note 5 3 3 2 3 6" xfId="61408" xr:uid="{00000000-0005-0000-0000-00003BE10000}"/>
    <cellStyle name="Note 5 3 3 2 4" xfId="61409" xr:uid="{00000000-0005-0000-0000-00003CE10000}"/>
    <cellStyle name="Note 5 3 3 2 4 2" xfId="61410" xr:uid="{00000000-0005-0000-0000-00003DE10000}"/>
    <cellStyle name="Note 5 3 3 2 4 2 2" xfId="61411" xr:uid="{00000000-0005-0000-0000-00003EE10000}"/>
    <cellStyle name="Note 5 3 3 2 4 2 3" xfId="61412" xr:uid="{00000000-0005-0000-0000-00003FE10000}"/>
    <cellStyle name="Note 5 3 3 2 4 3" xfId="61413" xr:uid="{00000000-0005-0000-0000-000040E10000}"/>
    <cellStyle name="Note 5 3 3 2 4 3 2" xfId="61414" xr:uid="{00000000-0005-0000-0000-000041E10000}"/>
    <cellStyle name="Note 5 3 3 2 4 4" xfId="61415" xr:uid="{00000000-0005-0000-0000-000042E10000}"/>
    <cellStyle name="Note 5 3 3 2 4 5" xfId="61416" xr:uid="{00000000-0005-0000-0000-000043E10000}"/>
    <cellStyle name="Note 5 3 3 2 5" xfId="61417" xr:uid="{00000000-0005-0000-0000-000044E10000}"/>
    <cellStyle name="Note 5 3 3 2 5 2" xfId="61418" xr:uid="{00000000-0005-0000-0000-000045E10000}"/>
    <cellStyle name="Note 5 3 3 2 5 3" xfId="61419" xr:uid="{00000000-0005-0000-0000-000046E10000}"/>
    <cellStyle name="Note 5 3 3 2 6" xfId="61420" xr:uid="{00000000-0005-0000-0000-000047E10000}"/>
    <cellStyle name="Note 5 3 3 2 6 2" xfId="61421" xr:uid="{00000000-0005-0000-0000-000048E10000}"/>
    <cellStyle name="Note 5 3 3 2 6 3" xfId="61422" xr:uid="{00000000-0005-0000-0000-000049E10000}"/>
    <cellStyle name="Note 5 3 3 2 7" xfId="61423" xr:uid="{00000000-0005-0000-0000-00004AE10000}"/>
    <cellStyle name="Note 5 3 3 2 7 2" xfId="61424" xr:uid="{00000000-0005-0000-0000-00004BE10000}"/>
    <cellStyle name="Note 5 3 3 2 8" xfId="61425" xr:uid="{00000000-0005-0000-0000-00004CE10000}"/>
    <cellStyle name="Note 5 3 3 2 9" xfId="61426" xr:uid="{00000000-0005-0000-0000-00004DE10000}"/>
    <cellStyle name="Note 5 3 3 3" xfId="61427" xr:uid="{00000000-0005-0000-0000-00004EE10000}"/>
    <cellStyle name="Note 5 3 3 3 2" xfId="61428" xr:uid="{00000000-0005-0000-0000-00004FE10000}"/>
    <cellStyle name="Note 5 3 3 3 2 2" xfId="61429" xr:uid="{00000000-0005-0000-0000-000050E10000}"/>
    <cellStyle name="Note 5 3 3 3 2 3" xfId="61430" xr:uid="{00000000-0005-0000-0000-000051E10000}"/>
    <cellStyle name="Note 5 3 3 3 3" xfId="61431" xr:uid="{00000000-0005-0000-0000-000052E10000}"/>
    <cellStyle name="Note 5 3 3 3 3 2" xfId="61432" xr:uid="{00000000-0005-0000-0000-000053E10000}"/>
    <cellStyle name="Note 5 3 3 3 3 3" xfId="61433" xr:uid="{00000000-0005-0000-0000-000054E10000}"/>
    <cellStyle name="Note 5 3 3 3 4" xfId="61434" xr:uid="{00000000-0005-0000-0000-000055E10000}"/>
    <cellStyle name="Note 5 3 3 3 4 2" xfId="61435" xr:uid="{00000000-0005-0000-0000-000056E10000}"/>
    <cellStyle name="Note 5 3 3 3 5" xfId="61436" xr:uid="{00000000-0005-0000-0000-000057E10000}"/>
    <cellStyle name="Note 5 3 3 3 6" xfId="61437" xr:uid="{00000000-0005-0000-0000-000058E10000}"/>
    <cellStyle name="Note 5 3 3 4" xfId="61438" xr:uid="{00000000-0005-0000-0000-000059E10000}"/>
    <cellStyle name="Note 5 3 3 4 2" xfId="61439" xr:uid="{00000000-0005-0000-0000-00005AE10000}"/>
    <cellStyle name="Note 5 3 3 4 2 2" xfId="61440" xr:uid="{00000000-0005-0000-0000-00005BE10000}"/>
    <cellStyle name="Note 5 3 3 4 2 3" xfId="61441" xr:uid="{00000000-0005-0000-0000-00005CE10000}"/>
    <cellStyle name="Note 5 3 3 4 3" xfId="61442" xr:uid="{00000000-0005-0000-0000-00005DE10000}"/>
    <cellStyle name="Note 5 3 3 4 3 2" xfId="61443" xr:uid="{00000000-0005-0000-0000-00005EE10000}"/>
    <cellStyle name="Note 5 3 3 4 3 3" xfId="61444" xr:uid="{00000000-0005-0000-0000-00005FE10000}"/>
    <cellStyle name="Note 5 3 3 4 4" xfId="61445" xr:uid="{00000000-0005-0000-0000-000060E10000}"/>
    <cellStyle name="Note 5 3 3 4 4 2" xfId="61446" xr:uid="{00000000-0005-0000-0000-000061E10000}"/>
    <cellStyle name="Note 5 3 3 4 5" xfId="61447" xr:uid="{00000000-0005-0000-0000-000062E10000}"/>
    <cellStyle name="Note 5 3 3 4 6" xfId="61448" xr:uid="{00000000-0005-0000-0000-000063E10000}"/>
    <cellStyle name="Note 5 3 3 5" xfId="61449" xr:uid="{00000000-0005-0000-0000-000064E10000}"/>
    <cellStyle name="Note 5 3 3 5 2" xfId="61450" xr:uid="{00000000-0005-0000-0000-000065E10000}"/>
    <cellStyle name="Note 5 3 3 5 2 2" xfId="61451" xr:uid="{00000000-0005-0000-0000-000066E10000}"/>
    <cellStyle name="Note 5 3 3 5 2 3" xfId="61452" xr:uid="{00000000-0005-0000-0000-000067E10000}"/>
    <cellStyle name="Note 5 3 3 5 3" xfId="61453" xr:uid="{00000000-0005-0000-0000-000068E10000}"/>
    <cellStyle name="Note 5 3 3 5 3 2" xfId="61454" xr:uid="{00000000-0005-0000-0000-000069E10000}"/>
    <cellStyle name="Note 5 3 3 5 4" xfId="61455" xr:uid="{00000000-0005-0000-0000-00006AE10000}"/>
    <cellStyle name="Note 5 3 3 5 5" xfId="61456" xr:uid="{00000000-0005-0000-0000-00006BE10000}"/>
    <cellStyle name="Note 5 3 3 6" xfId="61457" xr:uid="{00000000-0005-0000-0000-00006CE10000}"/>
    <cellStyle name="Note 5 3 3 6 2" xfId="61458" xr:uid="{00000000-0005-0000-0000-00006DE10000}"/>
    <cellStyle name="Note 5 3 3 6 3" xfId="61459" xr:uid="{00000000-0005-0000-0000-00006EE10000}"/>
    <cellStyle name="Note 5 3 3 7" xfId="61460" xr:uid="{00000000-0005-0000-0000-00006FE10000}"/>
    <cellStyle name="Note 5 3 3 7 2" xfId="61461" xr:uid="{00000000-0005-0000-0000-000070E10000}"/>
    <cellStyle name="Note 5 3 3 7 3" xfId="61462" xr:uid="{00000000-0005-0000-0000-000071E10000}"/>
    <cellStyle name="Note 5 3 3 8" xfId="61463" xr:uid="{00000000-0005-0000-0000-000072E10000}"/>
    <cellStyle name="Note 5 3 3 8 2" xfId="61464" xr:uid="{00000000-0005-0000-0000-000073E10000}"/>
    <cellStyle name="Note 5 3 3 9" xfId="61465" xr:uid="{00000000-0005-0000-0000-000074E10000}"/>
    <cellStyle name="Note 5 3 4" xfId="13790" xr:uid="{00000000-0005-0000-0000-000075E10000}"/>
    <cellStyle name="Note 5 3 4 2" xfId="61466" xr:uid="{00000000-0005-0000-0000-000076E10000}"/>
    <cellStyle name="Note 5 3 4 2 2" xfId="61467" xr:uid="{00000000-0005-0000-0000-000077E10000}"/>
    <cellStyle name="Note 5 3 4 2 2 2" xfId="61468" xr:uid="{00000000-0005-0000-0000-000078E10000}"/>
    <cellStyle name="Note 5 3 4 2 2 3" xfId="61469" xr:uid="{00000000-0005-0000-0000-000079E10000}"/>
    <cellStyle name="Note 5 3 4 2 3" xfId="61470" xr:uid="{00000000-0005-0000-0000-00007AE10000}"/>
    <cellStyle name="Note 5 3 4 2 3 2" xfId="61471" xr:uid="{00000000-0005-0000-0000-00007BE10000}"/>
    <cellStyle name="Note 5 3 4 2 3 3" xfId="61472" xr:uid="{00000000-0005-0000-0000-00007CE10000}"/>
    <cellStyle name="Note 5 3 4 2 4" xfId="61473" xr:uid="{00000000-0005-0000-0000-00007DE10000}"/>
    <cellStyle name="Note 5 3 4 2 4 2" xfId="61474" xr:uid="{00000000-0005-0000-0000-00007EE10000}"/>
    <cellStyle name="Note 5 3 4 2 5" xfId="61475" xr:uid="{00000000-0005-0000-0000-00007FE10000}"/>
    <cellStyle name="Note 5 3 4 2 6" xfId="61476" xr:uid="{00000000-0005-0000-0000-000080E10000}"/>
    <cellStyle name="Note 5 3 4 3" xfId="61477" xr:uid="{00000000-0005-0000-0000-000081E10000}"/>
    <cellStyle name="Note 5 3 4 3 2" xfId="61478" xr:uid="{00000000-0005-0000-0000-000082E10000}"/>
    <cellStyle name="Note 5 3 4 3 2 2" xfId="61479" xr:uid="{00000000-0005-0000-0000-000083E10000}"/>
    <cellStyle name="Note 5 3 4 3 2 3" xfId="61480" xr:uid="{00000000-0005-0000-0000-000084E10000}"/>
    <cellStyle name="Note 5 3 4 3 3" xfId="61481" xr:uid="{00000000-0005-0000-0000-000085E10000}"/>
    <cellStyle name="Note 5 3 4 3 3 2" xfId="61482" xr:uid="{00000000-0005-0000-0000-000086E10000}"/>
    <cellStyle name="Note 5 3 4 3 3 3" xfId="61483" xr:uid="{00000000-0005-0000-0000-000087E10000}"/>
    <cellStyle name="Note 5 3 4 3 4" xfId="61484" xr:uid="{00000000-0005-0000-0000-000088E10000}"/>
    <cellStyle name="Note 5 3 4 3 4 2" xfId="61485" xr:uid="{00000000-0005-0000-0000-000089E10000}"/>
    <cellStyle name="Note 5 3 4 3 5" xfId="61486" xr:uid="{00000000-0005-0000-0000-00008AE10000}"/>
    <cellStyle name="Note 5 3 4 3 6" xfId="61487" xr:uid="{00000000-0005-0000-0000-00008BE10000}"/>
    <cellStyle name="Note 5 3 4 4" xfId="61488" xr:uid="{00000000-0005-0000-0000-00008CE10000}"/>
    <cellStyle name="Note 5 3 4 4 2" xfId="61489" xr:uid="{00000000-0005-0000-0000-00008DE10000}"/>
    <cellStyle name="Note 5 3 4 4 2 2" xfId="61490" xr:uid="{00000000-0005-0000-0000-00008EE10000}"/>
    <cellStyle name="Note 5 3 4 4 2 3" xfId="61491" xr:uid="{00000000-0005-0000-0000-00008FE10000}"/>
    <cellStyle name="Note 5 3 4 4 3" xfId="61492" xr:uid="{00000000-0005-0000-0000-000090E10000}"/>
    <cellStyle name="Note 5 3 4 4 3 2" xfId="61493" xr:uid="{00000000-0005-0000-0000-000091E10000}"/>
    <cellStyle name="Note 5 3 4 4 4" xfId="61494" xr:uid="{00000000-0005-0000-0000-000092E10000}"/>
    <cellStyle name="Note 5 3 4 4 5" xfId="61495" xr:uid="{00000000-0005-0000-0000-000093E10000}"/>
    <cellStyle name="Note 5 3 4 5" xfId="61496" xr:uid="{00000000-0005-0000-0000-000094E10000}"/>
    <cellStyle name="Note 5 3 4 5 2" xfId="61497" xr:uid="{00000000-0005-0000-0000-000095E10000}"/>
    <cellStyle name="Note 5 3 4 5 3" xfId="61498" xr:uid="{00000000-0005-0000-0000-000096E10000}"/>
    <cellStyle name="Note 5 3 4 6" xfId="61499" xr:uid="{00000000-0005-0000-0000-000097E10000}"/>
    <cellStyle name="Note 5 3 4 6 2" xfId="61500" xr:uid="{00000000-0005-0000-0000-000098E10000}"/>
    <cellStyle name="Note 5 3 4 6 3" xfId="61501" xr:uid="{00000000-0005-0000-0000-000099E10000}"/>
    <cellStyle name="Note 5 3 4 7" xfId="61502" xr:uid="{00000000-0005-0000-0000-00009AE10000}"/>
    <cellStyle name="Note 5 3 4 7 2" xfId="61503" xr:uid="{00000000-0005-0000-0000-00009BE10000}"/>
    <cellStyle name="Note 5 3 4 8" xfId="61504" xr:uid="{00000000-0005-0000-0000-00009CE10000}"/>
    <cellStyle name="Note 5 3 4 9" xfId="61505" xr:uid="{00000000-0005-0000-0000-00009DE10000}"/>
    <cellStyle name="Note 5 3 5" xfId="61506" xr:uid="{00000000-0005-0000-0000-00009EE10000}"/>
    <cellStyle name="Note 5 3 5 2" xfId="61507" xr:uid="{00000000-0005-0000-0000-00009FE10000}"/>
    <cellStyle name="Note 5 3 5 2 2" xfId="61508" xr:uid="{00000000-0005-0000-0000-0000A0E10000}"/>
    <cellStyle name="Note 5 3 5 2 2 2" xfId="61509" xr:uid="{00000000-0005-0000-0000-0000A1E10000}"/>
    <cellStyle name="Note 5 3 5 2 2 3" xfId="61510" xr:uid="{00000000-0005-0000-0000-0000A2E10000}"/>
    <cellStyle name="Note 5 3 5 2 3" xfId="61511" xr:uid="{00000000-0005-0000-0000-0000A3E10000}"/>
    <cellStyle name="Note 5 3 5 2 3 2" xfId="61512" xr:uid="{00000000-0005-0000-0000-0000A4E10000}"/>
    <cellStyle name="Note 5 3 5 2 3 3" xfId="61513" xr:uid="{00000000-0005-0000-0000-0000A5E10000}"/>
    <cellStyle name="Note 5 3 5 2 4" xfId="61514" xr:uid="{00000000-0005-0000-0000-0000A6E10000}"/>
    <cellStyle name="Note 5 3 5 2 4 2" xfId="61515" xr:uid="{00000000-0005-0000-0000-0000A7E10000}"/>
    <cellStyle name="Note 5 3 5 2 5" xfId="61516" xr:uid="{00000000-0005-0000-0000-0000A8E10000}"/>
    <cellStyle name="Note 5 3 5 2 6" xfId="61517" xr:uid="{00000000-0005-0000-0000-0000A9E10000}"/>
    <cellStyle name="Note 5 3 5 3" xfId="61518" xr:uid="{00000000-0005-0000-0000-0000AAE10000}"/>
    <cellStyle name="Note 5 3 5 3 2" xfId="61519" xr:uid="{00000000-0005-0000-0000-0000ABE10000}"/>
    <cellStyle name="Note 5 3 5 3 2 2" xfId="61520" xr:uid="{00000000-0005-0000-0000-0000ACE10000}"/>
    <cellStyle name="Note 5 3 5 3 2 3" xfId="61521" xr:uid="{00000000-0005-0000-0000-0000ADE10000}"/>
    <cellStyle name="Note 5 3 5 3 3" xfId="61522" xr:uid="{00000000-0005-0000-0000-0000AEE10000}"/>
    <cellStyle name="Note 5 3 5 3 3 2" xfId="61523" xr:uid="{00000000-0005-0000-0000-0000AFE10000}"/>
    <cellStyle name="Note 5 3 5 3 3 3" xfId="61524" xr:uid="{00000000-0005-0000-0000-0000B0E10000}"/>
    <cellStyle name="Note 5 3 5 3 4" xfId="61525" xr:uid="{00000000-0005-0000-0000-0000B1E10000}"/>
    <cellStyle name="Note 5 3 5 3 4 2" xfId="61526" xr:uid="{00000000-0005-0000-0000-0000B2E10000}"/>
    <cellStyle name="Note 5 3 5 3 5" xfId="61527" xr:uid="{00000000-0005-0000-0000-0000B3E10000}"/>
    <cellStyle name="Note 5 3 5 3 6" xfId="61528" xr:uid="{00000000-0005-0000-0000-0000B4E10000}"/>
    <cellStyle name="Note 5 3 5 4" xfId="61529" xr:uid="{00000000-0005-0000-0000-0000B5E10000}"/>
    <cellStyle name="Note 5 3 5 4 2" xfId="61530" xr:uid="{00000000-0005-0000-0000-0000B6E10000}"/>
    <cellStyle name="Note 5 3 5 4 2 2" xfId="61531" xr:uid="{00000000-0005-0000-0000-0000B7E10000}"/>
    <cellStyle name="Note 5 3 5 4 2 3" xfId="61532" xr:uid="{00000000-0005-0000-0000-0000B8E10000}"/>
    <cellStyle name="Note 5 3 5 4 3" xfId="61533" xr:uid="{00000000-0005-0000-0000-0000B9E10000}"/>
    <cellStyle name="Note 5 3 5 4 3 2" xfId="61534" xr:uid="{00000000-0005-0000-0000-0000BAE10000}"/>
    <cellStyle name="Note 5 3 5 4 4" xfId="61535" xr:uid="{00000000-0005-0000-0000-0000BBE10000}"/>
    <cellStyle name="Note 5 3 5 4 5" xfId="61536" xr:uid="{00000000-0005-0000-0000-0000BCE10000}"/>
    <cellStyle name="Note 5 3 5 5" xfId="61537" xr:uid="{00000000-0005-0000-0000-0000BDE10000}"/>
    <cellStyle name="Note 5 3 5 5 2" xfId="61538" xr:uid="{00000000-0005-0000-0000-0000BEE10000}"/>
    <cellStyle name="Note 5 3 5 5 3" xfId="61539" xr:uid="{00000000-0005-0000-0000-0000BFE10000}"/>
    <cellStyle name="Note 5 3 5 6" xfId="61540" xr:uid="{00000000-0005-0000-0000-0000C0E10000}"/>
    <cellStyle name="Note 5 3 5 6 2" xfId="61541" xr:uid="{00000000-0005-0000-0000-0000C1E10000}"/>
    <cellStyle name="Note 5 3 5 6 3" xfId="61542" xr:uid="{00000000-0005-0000-0000-0000C2E10000}"/>
    <cellStyle name="Note 5 3 5 7" xfId="61543" xr:uid="{00000000-0005-0000-0000-0000C3E10000}"/>
    <cellStyle name="Note 5 3 5 7 2" xfId="61544" xr:uid="{00000000-0005-0000-0000-0000C4E10000}"/>
    <cellStyle name="Note 5 3 5 8" xfId="61545" xr:uid="{00000000-0005-0000-0000-0000C5E10000}"/>
    <cellStyle name="Note 5 3 5 9" xfId="61546" xr:uid="{00000000-0005-0000-0000-0000C6E10000}"/>
    <cellStyle name="Note 5 3 6" xfId="61547" xr:uid="{00000000-0005-0000-0000-0000C7E10000}"/>
    <cellStyle name="Note 5 3 6 2" xfId="61548" xr:uid="{00000000-0005-0000-0000-0000C8E10000}"/>
    <cellStyle name="Note 5 3 6 2 2" xfId="61549" xr:uid="{00000000-0005-0000-0000-0000C9E10000}"/>
    <cellStyle name="Note 5 3 6 2 3" xfId="61550" xr:uid="{00000000-0005-0000-0000-0000CAE10000}"/>
    <cellStyle name="Note 5 3 6 3" xfId="61551" xr:uid="{00000000-0005-0000-0000-0000CBE10000}"/>
    <cellStyle name="Note 5 3 6 3 2" xfId="61552" xr:uid="{00000000-0005-0000-0000-0000CCE10000}"/>
    <cellStyle name="Note 5 3 6 3 3" xfId="61553" xr:uid="{00000000-0005-0000-0000-0000CDE10000}"/>
    <cellStyle name="Note 5 3 6 4" xfId="61554" xr:uid="{00000000-0005-0000-0000-0000CEE10000}"/>
    <cellStyle name="Note 5 3 6 4 2" xfId="61555" xr:uid="{00000000-0005-0000-0000-0000CFE10000}"/>
    <cellStyle name="Note 5 3 6 5" xfId="61556" xr:uid="{00000000-0005-0000-0000-0000D0E10000}"/>
    <cellStyle name="Note 5 3 6 6" xfId="61557" xr:uid="{00000000-0005-0000-0000-0000D1E10000}"/>
    <cellStyle name="Note 5 3 7" xfId="61558" xr:uid="{00000000-0005-0000-0000-0000D2E10000}"/>
    <cellStyle name="Note 5 3 7 2" xfId="61559" xr:uid="{00000000-0005-0000-0000-0000D3E10000}"/>
    <cellStyle name="Note 5 3 7 2 2" xfId="61560" xr:uid="{00000000-0005-0000-0000-0000D4E10000}"/>
    <cellStyle name="Note 5 3 7 2 3" xfId="61561" xr:uid="{00000000-0005-0000-0000-0000D5E10000}"/>
    <cellStyle name="Note 5 3 7 3" xfId="61562" xr:uid="{00000000-0005-0000-0000-0000D6E10000}"/>
    <cellStyle name="Note 5 3 7 3 2" xfId="61563" xr:uid="{00000000-0005-0000-0000-0000D7E10000}"/>
    <cellStyle name="Note 5 3 7 3 3" xfId="61564" xr:uid="{00000000-0005-0000-0000-0000D8E10000}"/>
    <cellStyle name="Note 5 3 7 4" xfId="61565" xr:uid="{00000000-0005-0000-0000-0000D9E10000}"/>
    <cellStyle name="Note 5 3 7 4 2" xfId="61566" xr:uid="{00000000-0005-0000-0000-0000DAE10000}"/>
    <cellStyle name="Note 5 3 7 5" xfId="61567" xr:uid="{00000000-0005-0000-0000-0000DBE10000}"/>
    <cellStyle name="Note 5 3 7 6" xfId="61568" xr:uid="{00000000-0005-0000-0000-0000DCE10000}"/>
    <cellStyle name="Note 5 3 8" xfId="61569" xr:uid="{00000000-0005-0000-0000-0000DDE10000}"/>
    <cellStyle name="Note 5 3 8 2" xfId="61570" xr:uid="{00000000-0005-0000-0000-0000DEE10000}"/>
    <cellStyle name="Note 5 3 8 2 2" xfId="61571" xr:uid="{00000000-0005-0000-0000-0000DFE10000}"/>
    <cellStyle name="Note 5 3 8 2 3" xfId="61572" xr:uid="{00000000-0005-0000-0000-0000E0E10000}"/>
    <cellStyle name="Note 5 3 8 3" xfId="61573" xr:uid="{00000000-0005-0000-0000-0000E1E10000}"/>
    <cellStyle name="Note 5 3 8 3 2" xfId="61574" xr:uid="{00000000-0005-0000-0000-0000E2E10000}"/>
    <cellStyle name="Note 5 3 8 4" xfId="61575" xr:uid="{00000000-0005-0000-0000-0000E3E10000}"/>
    <cellStyle name="Note 5 3 8 5" xfId="61576" xr:uid="{00000000-0005-0000-0000-0000E4E10000}"/>
    <cellStyle name="Note 5 3 9" xfId="61577" xr:uid="{00000000-0005-0000-0000-0000E5E10000}"/>
    <cellStyle name="Note 5 3 9 2" xfId="61578" xr:uid="{00000000-0005-0000-0000-0000E6E10000}"/>
    <cellStyle name="Note 5 3 9 3" xfId="61579" xr:uid="{00000000-0005-0000-0000-0000E7E10000}"/>
    <cellStyle name="Note 5 4" xfId="6611" xr:uid="{00000000-0005-0000-0000-0000E8E10000}"/>
    <cellStyle name="Note 5 4 10" xfId="61580" xr:uid="{00000000-0005-0000-0000-0000E9E10000}"/>
    <cellStyle name="Note 5 4 10 2" xfId="61581" xr:uid="{00000000-0005-0000-0000-0000EAE10000}"/>
    <cellStyle name="Note 5 4 11" xfId="61582" xr:uid="{00000000-0005-0000-0000-0000EBE10000}"/>
    <cellStyle name="Note 5 4 12" xfId="61583" xr:uid="{00000000-0005-0000-0000-0000ECE10000}"/>
    <cellStyle name="Note 5 4 2" xfId="6612" xr:uid="{00000000-0005-0000-0000-0000EDE10000}"/>
    <cellStyle name="Note 5 4 2 10" xfId="61584" xr:uid="{00000000-0005-0000-0000-0000EEE10000}"/>
    <cellStyle name="Note 5 4 2 2" xfId="61585" xr:uid="{00000000-0005-0000-0000-0000EFE10000}"/>
    <cellStyle name="Note 5 4 2 2 2" xfId="61586" xr:uid="{00000000-0005-0000-0000-0000F0E10000}"/>
    <cellStyle name="Note 5 4 2 2 2 2" xfId="61587" xr:uid="{00000000-0005-0000-0000-0000F1E10000}"/>
    <cellStyle name="Note 5 4 2 2 2 2 2" xfId="61588" xr:uid="{00000000-0005-0000-0000-0000F2E10000}"/>
    <cellStyle name="Note 5 4 2 2 2 2 3" xfId="61589" xr:uid="{00000000-0005-0000-0000-0000F3E10000}"/>
    <cellStyle name="Note 5 4 2 2 2 3" xfId="61590" xr:uid="{00000000-0005-0000-0000-0000F4E10000}"/>
    <cellStyle name="Note 5 4 2 2 2 3 2" xfId="61591" xr:uid="{00000000-0005-0000-0000-0000F5E10000}"/>
    <cellStyle name="Note 5 4 2 2 2 3 3" xfId="61592" xr:uid="{00000000-0005-0000-0000-0000F6E10000}"/>
    <cellStyle name="Note 5 4 2 2 2 4" xfId="61593" xr:uid="{00000000-0005-0000-0000-0000F7E10000}"/>
    <cellStyle name="Note 5 4 2 2 2 4 2" xfId="61594" xr:uid="{00000000-0005-0000-0000-0000F8E10000}"/>
    <cellStyle name="Note 5 4 2 2 2 5" xfId="61595" xr:uid="{00000000-0005-0000-0000-0000F9E10000}"/>
    <cellStyle name="Note 5 4 2 2 2 6" xfId="61596" xr:uid="{00000000-0005-0000-0000-0000FAE10000}"/>
    <cellStyle name="Note 5 4 2 2 3" xfId="61597" xr:uid="{00000000-0005-0000-0000-0000FBE10000}"/>
    <cellStyle name="Note 5 4 2 2 3 2" xfId="61598" xr:uid="{00000000-0005-0000-0000-0000FCE10000}"/>
    <cellStyle name="Note 5 4 2 2 3 2 2" xfId="61599" xr:uid="{00000000-0005-0000-0000-0000FDE10000}"/>
    <cellStyle name="Note 5 4 2 2 3 2 3" xfId="61600" xr:uid="{00000000-0005-0000-0000-0000FEE10000}"/>
    <cellStyle name="Note 5 4 2 2 3 3" xfId="61601" xr:uid="{00000000-0005-0000-0000-0000FFE10000}"/>
    <cellStyle name="Note 5 4 2 2 3 3 2" xfId="61602" xr:uid="{00000000-0005-0000-0000-000000E20000}"/>
    <cellStyle name="Note 5 4 2 2 3 3 3" xfId="61603" xr:uid="{00000000-0005-0000-0000-000001E20000}"/>
    <cellStyle name="Note 5 4 2 2 3 4" xfId="61604" xr:uid="{00000000-0005-0000-0000-000002E20000}"/>
    <cellStyle name="Note 5 4 2 2 3 4 2" xfId="61605" xr:uid="{00000000-0005-0000-0000-000003E20000}"/>
    <cellStyle name="Note 5 4 2 2 3 5" xfId="61606" xr:uid="{00000000-0005-0000-0000-000004E20000}"/>
    <cellStyle name="Note 5 4 2 2 3 6" xfId="61607" xr:uid="{00000000-0005-0000-0000-000005E20000}"/>
    <cellStyle name="Note 5 4 2 2 4" xfId="61608" xr:uid="{00000000-0005-0000-0000-000006E20000}"/>
    <cellStyle name="Note 5 4 2 2 4 2" xfId="61609" xr:uid="{00000000-0005-0000-0000-000007E20000}"/>
    <cellStyle name="Note 5 4 2 2 4 2 2" xfId="61610" xr:uid="{00000000-0005-0000-0000-000008E20000}"/>
    <cellStyle name="Note 5 4 2 2 4 2 3" xfId="61611" xr:uid="{00000000-0005-0000-0000-000009E20000}"/>
    <cellStyle name="Note 5 4 2 2 4 3" xfId="61612" xr:uid="{00000000-0005-0000-0000-00000AE20000}"/>
    <cellStyle name="Note 5 4 2 2 4 3 2" xfId="61613" xr:uid="{00000000-0005-0000-0000-00000BE20000}"/>
    <cellStyle name="Note 5 4 2 2 4 4" xfId="61614" xr:uid="{00000000-0005-0000-0000-00000CE20000}"/>
    <cellStyle name="Note 5 4 2 2 4 5" xfId="61615" xr:uid="{00000000-0005-0000-0000-00000DE20000}"/>
    <cellStyle name="Note 5 4 2 2 5" xfId="61616" xr:uid="{00000000-0005-0000-0000-00000EE20000}"/>
    <cellStyle name="Note 5 4 2 2 5 2" xfId="61617" xr:uid="{00000000-0005-0000-0000-00000FE20000}"/>
    <cellStyle name="Note 5 4 2 2 5 3" xfId="61618" xr:uid="{00000000-0005-0000-0000-000010E20000}"/>
    <cellStyle name="Note 5 4 2 2 6" xfId="61619" xr:uid="{00000000-0005-0000-0000-000011E20000}"/>
    <cellStyle name="Note 5 4 2 2 6 2" xfId="61620" xr:uid="{00000000-0005-0000-0000-000012E20000}"/>
    <cellStyle name="Note 5 4 2 2 6 3" xfId="61621" xr:uid="{00000000-0005-0000-0000-000013E20000}"/>
    <cellStyle name="Note 5 4 2 2 7" xfId="61622" xr:uid="{00000000-0005-0000-0000-000014E20000}"/>
    <cellStyle name="Note 5 4 2 2 7 2" xfId="61623" xr:uid="{00000000-0005-0000-0000-000015E20000}"/>
    <cellStyle name="Note 5 4 2 2 8" xfId="61624" xr:uid="{00000000-0005-0000-0000-000016E20000}"/>
    <cellStyle name="Note 5 4 2 2 9" xfId="61625" xr:uid="{00000000-0005-0000-0000-000017E20000}"/>
    <cellStyle name="Note 5 4 2 3" xfId="61626" xr:uid="{00000000-0005-0000-0000-000018E20000}"/>
    <cellStyle name="Note 5 4 2 3 2" xfId="61627" xr:uid="{00000000-0005-0000-0000-000019E20000}"/>
    <cellStyle name="Note 5 4 2 3 2 2" xfId="61628" xr:uid="{00000000-0005-0000-0000-00001AE20000}"/>
    <cellStyle name="Note 5 4 2 3 2 3" xfId="61629" xr:uid="{00000000-0005-0000-0000-00001BE20000}"/>
    <cellStyle name="Note 5 4 2 3 3" xfId="61630" xr:uid="{00000000-0005-0000-0000-00001CE20000}"/>
    <cellStyle name="Note 5 4 2 3 3 2" xfId="61631" xr:uid="{00000000-0005-0000-0000-00001DE20000}"/>
    <cellStyle name="Note 5 4 2 3 3 3" xfId="61632" xr:uid="{00000000-0005-0000-0000-00001EE20000}"/>
    <cellStyle name="Note 5 4 2 3 4" xfId="61633" xr:uid="{00000000-0005-0000-0000-00001FE20000}"/>
    <cellStyle name="Note 5 4 2 3 4 2" xfId="61634" xr:uid="{00000000-0005-0000-0000-000020E20000}"/>
    <cellStyle name="Note 5 4 2 3 5" xfId="61635" xr:uid="{00000000-0005-0000-0000-000021E20000}"/>
    <cellStyle name="Note 5 4 2 3 6" xfId="61636" xr:uid="{00000000-0005-0000-0000-000022E20000}"/>
    <cellStyle name="Note 5 4 2 4" xfId="61637" xr:uid="{00000000-0005-0000-0000-000023E20000}"/>
    <cellStyle name="Note 5 4 2 4 2" xfId="61638" xr:uid="{00000000-0005-0000-0000-000024E20000}"/>
    <cellStyle name="Note 5 4 2 4 2 2" xfId="61639" xr:uid="{00000000-0005-0000-0000-000025E20000}"/>
    <cellStyle name="Note 5 4 2 4 2 3" xfId="61640" xr:uid="{00000000-0005-0000-0000-000026E20000}"/>
    <cellStyle name="Note 5 4 2 4 3" xfId="61641" xr:uid="{00000000-0005-0000-0000-000027E20000}"/>
    <cellStyle name="Note 5 4 2 4 3 2" xfId="61642" xr:uid="{00000000-0005-0000-0000-000028E20000}"/>
    <cellStyle name="Note 5 4 2 4 3 3" xfId="61643" xr:uid="{00000000-0005-0000-0000-000029E20000}"/>
    <cellStyle name="Note 5 4 2 4 4" xfId="61644" xr:uid="{00000000-0005-0000-0000-00002AE20000}"/>
    <cellStyle name="Note 5 4 2 4 4 2" xfId="61645" xr:uid="{00000000-0005-0000-0000-00002BE20000}"/>
    <cellStyle name="Note 5 4 2 4 5" xfId="61646" xr:uid="{00000000-0005-0000-0000-00002CE20000}"/>
    <cellStyle name="Note 5 4 2 4 6" xfId="61647" xr:uid="{00000000-0005-0000-0000-00002DE20000}"/>
    <cellStyle name="Note 5 4 2 5" xfId="61648" xr:uid="{00000000-0005-0000-0000-00002EE20000}"/>
    <cellStyle name="Note 5 4 2 5 2" xfId="61649" xr:uid="{00000000-0005-0000-0000-00002FE20000}"/>
    <cellStyle name="Note 5 4 2 5 2 2" xfId="61650" xr:uid="{00000000-0005-0000-0000-000030E20000}"/>
    <cellStyle name="Note 5 4 2 5 2 3" xfId="61651" xr:uid="{00000000-0005-0000-0000-000031E20000}"/>
    <cellStyle name="Note 5 4 2 5 3" xfId="61652" xr:uid="{00000000-0005-0000-0000-000032E20000}"/>
    <cellStyle name="Note 5 4 2 5 3 2" xfId="61653" xr:uid="{00000000-0005-0000-0000-000033E20000}"/>
    <cellStyle name="Note 5 4 2 5 4" xfId="61654" xr:uid="{00000000-0005-0000-0000-000034E20000}"/>
    <cellStyle name="Note 5 4 2 5 5" xfId="61655" xr:uid="{00000000-0005-0000-0000-000035E20000}"/>
    <cellStyle name="Note 5 4 2 6" xfId="61656" xr:uid="{00000000-0005-0000-0000-000036E20000}"/>
    <cellStyle name="Note 5 4 2 6 2" xfId="61657" xr:uid="{00000000-0005-0000-0000-000037E20000}"/>
    <cellStyle name="Note 5 4 2 6 3" xfId="61658" xr:uid="{00000000-0005-0000-0000-000038E20000}"/>
    <cellStyle name="Note 5 4 2 7" xfId="61659" xr:uid="{00000000-0005-0000-0000-000039E20000}"/>
    <cellStyle name="Note 5 4 2 7 2" xfId="61660" xr:uid="{00000000-0005-0000-0000-00003AE20000}"/>
    <cellStyle name="Note 5 4 2 7 3" xfId="61661" xr:uid="{00000000-0005-0000-0000-00003BE20000}"/>
    <cellStyle name="Note 5 4 2 8" xfId="61662" xr:uid="{00000000-0005-0000-0000-00003CE20000}"/>
    <cellStyle name="Note 5 4 2 8 2" xfId="61663" xr:uid="{00000000-0005-0000-0000-00003DE20000}"/>
    <cellStyle name="Note 5 4 2 9" xfId="61664" xr:uid="{00000000-0005-0000-0000-00003EE20000}"/>
    <cellStyle name="Note 5 4 3" xfId="14670" xr:uid="{00000000-0005-0000-0000-00003FE20000}"/>
    <cellStyle name="Note 5 4 3 2" xfId="61665" xr:uid="{00000000-0005-0000-0000-000040E20000}"/>
    <cellStyle name="Note 5 4 3 2 2" xfId="61666" xr:uid="{00000000-0005-0000-0000-000041E20000}"/>
    <cellStyle name="Note 5 4 3 2 2 2" xfId="61667" xr:uid="{00000000-0005-0000-0000-000042E20000}"/>
    <cellStyle name="Note 5 4 3 2 2 3" xfId="61668" xr:uid="{00000000-0005-0000-0000-000043E20000}"/>
    <cellStyle name="Note 5 4 3 2 3" xfId="61669" xr:uid="{00000000-0005-0000-0000-000044E20000}"/>
    <cellStyle name="Note 5 4 3 2 3 2" xfId="61670" xr:uid="{00000000-0005-0000-0000-000045E20000}"/>
    <cellStyle name="Note 5 4 3 2 3 3" xfId="61671" xr:uid="{00000000-0005-0000-0000-000046E20000}"/>
    <cellStyle name="Note 5 4 3 2 4" xfId="61672" xr:uid="{00000000-0005-0000-0000-000047E20000}"/>
    <cellStyle name="Note 5 4 3 2 4 2" xfId="61673" xr:uid="{00000000-0005-0000-0000-000048E20000}"/>
    <cellStyle name="Note 5 4 3 2 5" xfId="61674" xr:uid="{00000000-0005-0000-0000-000049E20000}"/>
    <cellStyle name="Note 5 4 3 2 6" xfId="61675" xr:uid="{00000000-0005-0000-0000-00004AE20000}"/>
    <cellStyle name="Note 5 4 3 3" xfId="61676" xr:uid="{00000000-0005-0000-0000-00004BE20000}"/>
    <cellStyle name="Note 5 4 3 3 2" xfId="61677" xr:uid="{00000000-0005-0000-0000-00004CE20000}"/>
    <cellStyle name="Note 5 4 3 3 2 2" xfId="61678" xr:uid="{00000000-0005-0000-0000-00004DE20000}"/>
    <cellStyle name="Note 5 4 3 3 2 3" xfId="61679" xr:uid="{00000000-0005-0000-0000-00004EE20000}"/>
    <cellStyle name="Note 5 4 3 3 3" xfId="61680" xr:uid="{00000000-0005-0000-0000-00004FE20000}"/>
    <cellStyle name="Note 5 4 3 3 3 2" xfId="61681" xr:uid="{00000000-0005-0000-0000-000050E20000}"/>
    <cellStyle name="Note 5 4 3 3 3 3" xfId="61682" xr:uid="{00000000-0005-0000-0000-000051E20000}"/>
    <cellStyle name="Note 5 4 3 3 4" xfId="61683" xr:uid="{00000000-0005-0000-0000-000052E20000}"/>
    <cellStyle name="Note 5 4 3 3 4 2" xfId="61684" xr:uid="{00000000-0005-0000-0000-000053E20000}"/>
    <cellStyle name="Note 5 4 3 3 5" xfId="61685" xr:uid="{00000000-0005-0000-0000-000054E20000}"/>
    <cellStyle name="Note 5 4 3 3 6" xfId="61686" xr:uid="{00000000-0005-0000-0000-000055E20000}"/>
    <cellStyle name="Note 5 4 3 4" xfId="61687" xr:uid="{00000000-0005-0000-0000-000056E20000}"/>
    <cellStyle name="Note 5 4 3 4 2" xfId="61688" xr:uid="{00000000-0005-0000-0000-000057E20000}"/>
    <cellStyle name="Note 5 4 3 4 2 2" xfId="61689" xr:uid="{00000000-0005-0000-0000-000058E20000}"/>
    <cellStyle name="Note 5 4 3 4 2 3" xfId="61690" xr:uid="{00000000-0005-0000-0000-000059E20000}"/>
    <cellStyle name="Note 5 4 3 4 3" xfId="61691" xr:uid="{00000000-0005-0000-0000-00005AE20000}"/>
    <cellStyle name="Note 5 4 3 4 3 2" xfId="61692" xr:uid="{00000000-0005-0000-0000-00005BE20000}"/>
    <cellStyle name="Note 5 4 3 4 4" xfId="61693" xr:uid="{00000000-0005-0000-0000-00005CE20000}"/>
    <cellStyle name="Note 5 4 3 4 5" xfId="61694" xr:uid="{00000000-0005-0000-0000-00005DE20000}"/>
    <cellStyle name="Note 5 4 3 5" xfId="61695" xr:uid="{00000000-0005-0000-0000-00005EE20000}"/>
    <cellStyle name="Note 5 4 3 5 2" xfId="61696" xr:uid="{00000000-0005-0000-0000-00005FE20000}"/>
    <cellStyle name="Note 5 4 3 5 3" xfId="61697" xr:uid="{00000000-0005-0000-0000-000060E20000}"/>
    <cellStyle name="Note 5 4 3 6" xfId="61698" xr:uid="{00000000-0005-0000-0000-000061E20000}"/>
    <cellStyle name="Note 5 4 3 6 2" xfId="61699" xr:uid="{00000000-0005-0000-0000-000062E20000}"/>
    <cellStyle name="Note 5 4 3 6 3" xfId="61700" xr:uid="{00000000-0005-0000-0000-000063E20000}"/>
    <cellStyle name="Note 5 4 3 7" xfId="61701" xr:uid="{00000000-0005-0000-0000-000064E20000}"/>
    <cellStyle name="Note 5 4 3 7 2" xfId="61702" xr:uid="{00000000-0005-0000-0000-000065E20000}"/>
    <cellStyle name="Note 5 4 3 8" xfId="61703" xr:uid="{00000000-0005-0000-0000-000066E20000}"/>
    <cellStyle name="Note 5 4 3 9" xfId="61704" xr:uid="{00000000-0005-0000-0000-000067E20000}"/>
    <cellStyle name="Note 5 4 4" xfId="61705" xr:uid="{00000000-0005-0000-0000-000068E20000}"/>
    <cellStyle name="Note 5 4 4 2" xfId="61706" xr:uid="{00000000-0005-0000-0000-000069E20000}"/>
    <cellStyle name="Note 5 4 4 2 2" xfId="61707" xr:uid="{00000000-0005-0000-0000-00006AE20000}"/>
    <cellStyle name="Note 5 4 4 2 2 2" xfId="61708" xr:uid="{00000000-0005-0000-0000-00006BE20000}"/>
    <cellStyle name="Note 5 4 4 2 2 3" xfId="61709" xr:uid="{00000000-0005-0000-0000-00006CE20000}"/>
    <cellStyle name="Note 5 4 4 2 3" xfId="61710" xr:uid="{00000000-0005-0000-0000-00006DE20000}"/>
    <cellStyle name="Note 5 4 4 2 3 2" xfId="61711" xr:uid="{00000000-0005-0000-0000-00006EE20000}"/>
    <cellStyle name="Note 5 4 4 2 3 3" xfId="61712" xr:uid="{00000000-0005-0000-0000-00006FE20000}"/>
    <cellStyle name="Note 5 4 4 2 4" xfId="61713" xr:uid="{00000000-0005-0000-0000-000070E20000}"/>
    <cellStyle name="Note 5 4 4 2 4 2" xfId="61714" xr:uid="{00000000-0005-0000-0000-000071E20000}"/>
    <cellStyle name="Note 5 4 4 2 5" xfId="61715" xr:uid="{00000000-0005-0000-0000-000072E20000}"/>
    <cellStyle name="Note 5 4 4 2 6" xfId="61716" xr:uid="{00000000-0005-0000-0000-000073E20000}"/>
    <cellStyle name="Note 5 4 4 3" xfId="61717" xr:uid="{00000000-0005-0000-0000-000074E20000}"/>
    <cellStyle name="Note 5 4 4 3 2" xfId="61718" xr:uid="{00000000-0005-0000-0000-000075E20000}"/>
    <cellStyle name="Note 5 4 4 3 2 2" xfId="61719" xr:uid="{00000000-0005-0000-0000-000076E20000}"/>
    <cellStyle name="Note 5 4 4 3 2 3" xfId="61720" xr:uid="{00000000-0005-0000-0000-000077E20000}"/>
    <cellStyle name="Note 5 4 4 3 3" xfId="61721" xr:uid="{00000000-0005-0000-0000-000078E20000}"/>
    <cellStyle name="Note 5 4 4 3 3 2" xfId="61722" xr:uid="{00000000-0005-0000-0000-000079E20000}"/>
    <cellStyle name="Note 5 4 4 3 3 3" xfId="61723" xr:uid="{00000000-0005-0000-0000-00007AE20000}"/>
    <cellStyle name="Note 5 4 4 3 4" xfId="61724" xr:uid="{00000000-0005-0000-0000-00007BE20000}"/>
    <cellStyle name="Note 5 4 4 3 4 2" xfId="61725" xr:uid="{00000000-0005-0000-0000-00007CE20000}"/>
    <cellStyle name="Note 5 4 4 3 5" xfId="61726" xr:uid="{00000000-0005-0000-0000-00007DE20000}"/>
    <cellStyle name="Note 5 4 4 3 6" xfId="61727" xr:uid="{00000000-0005-0000-0000-00007EE20000}"/>
    <cellStyle name="Note 5 4 4 4" xfId="61728" xr:uid="{00000000-0005-0000-0000-00007FE20000}"/>
    <cellStyle name="Note 5 4 4 4 2" xfId="61729" xr:uid="{00000000-0005-0000-0000-000080E20000}"/>
    <cellStyle name="Note 5 4 4 4 2 2" xfId="61730" xr:uid="{00000000-0005-0000-0000-000081E20000}"/>
    <cellStyle name="Note 5 4 4 4 2 3" xfId="61731" xr:uid="{00000000-0005-0000-0000-000082E20000}"/>
    <cellStyle name="Note 5 4 4 4 3" xfId="61732" xr:uid="{00000000-0005-0000-0000-000083E20000}"/>
    <cellStyle name="Note 5 4 4 4 3 2" xfId="61733" xr:uid="{00000000-0005-0000-0000-000084E20000}"/>
    <cellStyle name="Note 5 4 4 4 4" xfId="61734" xr:uid="{00000000-0005-0000-0000-000085E20000}"/>
    <cellStyle name="Note 5 4 4 4 5" xfId="61735" xr:uid="{00000000-0005-0000-0000-000086E20000}"/>
    <cellStyle name="Note 5 4 4 5" xfId="61736" xr:uid="{00000000-0005-0000-0000-000087E20000}"/>
    <cellStyle name="Note 5 4 4 5 2" xfId="61737" xr:uid="{00000000-0005-0000-0000-000088E20000}"/>
    <cellStyle name="Note 5 4 4 5 3" xfId="61738" xr:uid="{00000000-0005-0000-0000-000089E20000}"/>
    <cellStyle name="Note 5 4 4 6" xfId="61739" xr:uid="{00000000-0005-0000-0000-00008AE20000}"/>
    <cellStyle name="Note 5 4 4 6 2" xfId="61740" xr:uid="{00000000-0005-0000-0000-00008BE20000}"/>
    <cellStyle name="Note 5 4 4 6 3" xfId="61741" xr:uid="{00000000-0005-0000-0000-00008CE20000}"/>
    <cellStyle name="Note 5 4 4 7" xfId="61742" xr:uid="{00000000-0005-0000-0000-00008DE20000}"/>
    <cellStyle name="Note 5 4 4 7 2" xfId="61743" xr:uid="{00000000-0005-0000-0000-00008EE20000}"/>
    <cellStyle name="Note 5 4 4 8" xfId="61744" xr:uid="{00000000-0005-0000-0000-00008FE20000}"/>
    <cellStyle name="Note 5 4 4 9" xfId="61745" xr:uid="{00000000-0005-0000-0000-000090E20000}"/>
    <cellStyle name="Note 5 4 5" xfId="61746" xr:uid="{00000000-0005-0000-0000-000091E20000}"/>
    <cellStyle name="Note 5 4 5 2" xfId="61747" xr:uid="{00000000-0005-0000-0000-000092E20000}"/>
    <cellStyle name="Note 5 4 5 2 2" xfId="61748" xr:uid="{00000000-0005-0000-0000-000093E20000}"/>
    <cellStyle name="Note 5 4 5 2 3" xfId="61749" xr:uid="{00000000-0005-0000-0000-000094E20000}"/>
    <cellStyle name="Note 5 4 5 3" xfId="61750" xr:uid="{00000000-0005-0000-0000-000095E20000}"/>
    <cellStyle name="Note 5 4 5 3 2" xfId="61751" xr:uid="{00000000-0005-0000-0000-000096E20000}"/>
    <cellStyle name="Note 5 4 5 3 3" xfId="61752" xr:uid="{00000000-0005-0000-0000-000097E20000}"/>
    <cellStyle name="Note 5 4 5 4" xfId="61753" xr:uid="{00000000-0005-0000-0000-000098E20000}"/>
    <cellStyle name="Note 5 4 5 4 2" xfId="61754" xr:uid="{00000000-0005-0000-0000-000099E20000}"/>
    <cellStyle name="Note 5 4 5 5" xfId="61755" xr:uid="{00000000-0005-0000-0000-00009AE20000}"/>
    <cellStyle name="Note 5 4 5 6" xfId="61756" xr:uid="{00000000-0005-0000-0000-00009BE20000}"/>
    <cellStyle name="Note 5 4 6" xfId="61757" xr:uid="{00000000-0005-0000-0000-00009CE20000}"/>
    <cellStyle name="Note 5 4 6 2" xfId="61758" xr:uid="{00000000-0005-0000-0000-00009DE20000}"/>
    <cellStyle name="Note 5 4 6 2 2" xfId="61759" xr:uid="{00000000-0005-0000-0000-00009EE20000}"/>
    <cellStyle name="Note 5 4 6 2 3" xfId="61760" xr:uid="{00000000-0005-0000-0000-00009FE20000}"/>
    <cellStyle name="Note 5 4 6 3" xfId="61761" xr:uid="{00000000-0005-0000-0000-0000A0E20000}"/>
    <cellStyle name="Note 5 4 6 3 2" xfId="61762" xr:uid="{00000000-0005-0000-0000-0000A1E20000}"/>
    <cellStyle name="Note 5 4 6 3 3" xfId="61763" xr:uid="{00000000-0005-0000-0000-0000A2E20000}"/>
    <cellStyle name="Note 5 4 6 4" xfId="61764" xr:uid="{00000000-0005-0000-0000-0000A3E20000}"/>
    <cellStyle name="Note 5 4 6 4 2" xfId="61765" xr:uid="{00000000-0005-0000-0000-0000A4E20000}"/>
    <cellStyle name="Note 5 4 6 5" xfId="61766" xr:uid="{00000000-0005-0000-0000-0000A5E20000}"/>
    <cellStyle name="Note 5 4 6 6" xfId="61767" xr:uid="{00000000-0005-0000-0000-0000A6E20000}"/>
    <cellStyle name="Note 5 4 7" xfId="61768" xr:uid="{00000000-0005-0000-0000-0000A7E20000}"/>
    <cellStyle name="Note 5 4 7 2" xfId="61769" xr:uid="{00000000-0005-0000-0000-0000A8E20000}"/>
    <cellStyle name="Note 5 4 7 2 2" xfId="61770" xr:uid="{00000000-0005-0000-0000-0000A9E20000}"/>
    <cellStyle name="Note 5 4 7 2 3" xfId="61771" xr:uid="{00000000-0005-0000-0000-0000AAE20000}"/>
    <cellStyle name="Note 5 4 7 3" xfId="61772" xr:uid="{00000000-0005-0000-0000-0000ABE20000}"/>
    <cellStyle name="Note 5 4 7 3 2" xfId="61773" xr:uid="{00000000-0005-0000-0000-0000ACE20000}"/>
    <cellStyle name="Note 5 4 7 4" xfId="61774" xr:uid="{00000000-0005-0000-0000-0000ADE20000}"/>
    <cellStyle name="Note 5 4 7 5" xfId="61775" xr:uid="{00000000-0005-0000-0000-0000AEE20000}"/>
    <cellStyle name="Note 5 4 8" xfId="61776" xr:uid="{00000000-0005-0000-0000-0000AFE20000}"/>
    <cellStyle name="Note 5 4 8 2" xfId="61777" xr:uid="{00000000-0005-0000-0000-0000B0E20000}"/>
    <cellStyle name="Note 5 4 8 3" xfId="61778" xr:uid="{00000000-0005-0000-0000-0000B1E20000}"/>
    <cellStyle name="Note 5 4 9" xfId="61779" xr:uid="{00000000-0005-0000-0000-0000B2E20000}"/>
    <cellStyle name="Note 5 4 9 2" xfId="61780" xr:uid="{00000000-0005-0000-0000-0000B3E20000}"/>
    <cellStyle name="Note 5 4 9 3" xfId="61781" xr:uid="{00000000-0005-0000-0000-0000B4E20000}"/>
    <cellStyle name="Note 5 5" xfId="6613" xr:uid="{00000000-0005-0000-0000-0000B5E20000}"/>
    <cellStyle name="Note 5 5 10" xfId="61782" xr:uid="{00000000-0005-0000-0000-0000B6E20000}"/>
    <cellStyle name="Note 5 5 2" xfId="11907" xr:uid="{00000000-0005-0000-0000-0000B7E20000}"/>
    <cellStyle name="Note 5 5 2 2" xfId="61783" xr:uid="{00000000-0005-0000-0000-0000B8E20000}"/>
    <cellStyle name="Note 5 5 2 2 2" xfId="61784" xr:uid="{00000000-0005-0000-0000-0000B9E20000}"/>
    <cellStyle name="Note 5 5 2 2 2 2" xfId="61785" xr:uid="{00000000-0005-0000-0000-0000BAE20000}"/>
    <cellStyle name="Note 5 5 2 2 2 3" xfId="61786" xr:uid="{00000000-0005-0000-0000-0000BBE20000}"/>
    <cellStyle name="Note 5 5 2 2 3" xfId="61787" xr:uid="{00000000-0005-0000-0000-0000BCE20000}"/>
    <cellStyle name="Note 5 5 2 2 3 2" xfId="61788" xr:uid="{00000000-0005-0000-0000-0000BDE20000}"/>
    <cellStyle name="Note 5 5 2 2 3 3" xfId="61789" xr:uid="{00000000-0005-0000-0000-0000BEE20000}"/>
    <cellStyle name="Note 5 5 2 2 4" xfId="61790" xr:uid="{00000000-0005-0000-0000-0000BFE20000}"/>
    <cellStyle name="Note 5 5 2 2 4 2" xfId="61791" xr:uid="{00000000-0005-0000-0000-0000C0E20000}"/>
    <cellStyle name="Note 5 5 2 2 5" xfId="61792" xr:uid="{00000000-0005-0000-0000-0000C1E20000}"/>
    <cellStyle name="Note 5 5 2 2 6" xfId="61793" xr:uid="{00000000-0005-0000-0000-0000C2E20000}"/>
    <cellStyle name="Note 5 5 2 3" xfId="61794" xr:uid="{00000000-0005-0000-0000-0000C3E20000}"/>
    <cellStyle name="Note 5 5 2 3 2" xfId="61795" xr:uid="{00000000-0005-0000-0000-0000C4E20000}"/>
    <cellStyle name="Note 5 5 2 3 2 2" xfId="61796" xr:uid="{00000000-0005-0000-0000-0000C5E20000}"/>
    <cellStyle name="Note 5 5 2 3 2 3" xfId="61797" xr:uid="{00000000-0005-0000-0000-0000C6E20000}"/>
    <cellStyle name="Note 5 5 2 3 3" xfId="61798" xr:uid="{00000000-0005-0000-0000-0000C7E20000}"/>
    <cellStyle name="Note 5 5 2 3 3 2" xfId="61799" xr:uid="{00000000-0005-0000-0000-0000C8E20000}"/>
    <cellStyle name="Note 5 5 2 3 3 3" xfId="61800" xr:uid="{00000000-0005-0000-0000-0000C9E20000}"/>
    <cellStyle name="Note 5 5 2 3 4" xfId="61801" xr:uid="{00000000-0005-0000-0000-0000CAE20000}"/>
    <cellStyle name="Note 5 5 2 3 4 2" xfId="61802" xr:uid="{00000000-0005-0000-0000-0000CBE20000}"/>
    <cellStyle name="Note 5 5 2 3 5" xfId="61803" xr:uid="{00000000-0005-0000-0000-0000CCE20000}"/>
    <cellStyle name="Note 5 5 2 3 6" xfId="61804" xr:uid="{00000000-0005-0000-0000-0000CDE20000}"/>
    <cellStyle name="Note 5 5 2 4" xfId="61805" xr:uid="{00000000-0005-0000-0000-0000CEE20000}"/>
    <cellStyle name="Note 5 5 2 4 2" xfId="61806" xr:uid="{00000000-0005-0000-0000-0000CFE20000}"/>
    <cellStyle name="Note 5 5 2 4 2 2" xfId="61807" xr:uid="{00000000-0005-0000-0000-0000D0E20000}"/>
    <cellStyle name="Note 5 5 2 4 2 3" xfId="61808" xr:uid="{00000000-0005-0000-0000-0000D1E20000}"/>
    <cellStyle name="Note 5 5 2 4 3" xfId="61809" xr:uid="{00000000-0005-0000-0000-0000D2E20000}"/>
    <cellStyle name="Note 5 5 2 4 3 2" xfId="61810" xr:uid="{00000000-0005-0000-0000-0000D3E20000}"/>
    <cellStyle name="Note 5 5 2 4 4" xfId="61811" xr:uid="{00000000-0005-0000-0000-0000D4E20000}"/>
    <cellStyle name="Note 5 5 2 4 5" xfId="61812" xr:uid="{00000000-0005-0000-0000-0000D5E20000}"/>
    <cellStyle name="Note 5 5 2 5" xfId="61813" xr:uid="{00000000-0005-0000-0000-0000D6E20000}"/>
    <cellStyle name="Note 5 5 2 5 2" xfId="61814" xr:uid="{00000000-0005-0000-0000-0000D7E20000}"/>
    <cellStyle name="Note 5 5 2 5 3" xfId="61815" xr:uid="{00000000-0005-0000-0000-0000D8E20000}"/>
    <cellStyle name="Note 5 5 2 6" xfId="61816" xr:uid="{00000000-0005-0000-0000-0000D9E20000}"/>
    <cellStyle name="Note 5 5 2 6 2" xfId="61817" xr:uid="{00000000-0005-0000-0000-0000DAE20000}"/>
    <cellStyle name="Note 5 5 2 6 3" xfId="61818" xr:uid="{00000000-0005-0000-0000-0000DBE20000}"/>
    <cellStyle name="Note 5 5 2 7" xfId="61819" xr:uid="{00000000-0005-0000-0000-0000DCE20000}"/>
    <cellStyle name="Note 5 5 2 7 2" xfId="61820" xr:uid="{00000000-0005-0000-0000-0000DDE20000}"/>
    <cellStyle name="Note 5 5 2 8" xfId="61821" xr:uid="{00000000-0005-0000-0000-0000DEE20000}"/>
    <cellStyle name="Note 5 5 2 9" xfId="61822" xr:uid="{00000000-0005-0000-0000-0000DFE20000}"/>
    <cellStyle name="Note 5 5 3" xfId="61823" xr:uid="{00000000-0005-0000-0000-0000E0E20000}"/>
    <cellStyle name="Note 5 5 3 2" xfId="61824" xr:uid="{00000000-0005-0000-0000-0000E1E20000}"/>
    <cellStyle name="Note 5 5 3 2 2" xfId="61825" xr:uid="{00000000-0005-0000-0000-0000E2E20000}"/>
    <cellStyle name="Note 5 5 3 2 3" xfId="61826" xr:uid="{00000000-0005-0000-0000-0000E3E20000}"/>
    <cellStyle name="Note 5 5 3 3" xfId="61827" xr:uid="{00000000-0005-0000-0000-0000E4E20000}"/>
    <cellStyle name="Note 5 5 3 3 2" xfId="61828" xr:uid="{00000000-0005-0000-0000-0000E5E20000}"/>
    <cellStyle name="Note 5 5 3 3 3" xfId="61829" xr:uid="{00000000-0005-0000-0000-0000E6E20000}"/>
    <cellStyle name="Note 5 5 3 4" xfId="61830" xr:uid="{00000000-0005-0000-0000-0000E7E20000}"/>
    <cellStyle name="Note 5 5 3 4 2" xfId="61831" xr:uid="{00000000-0005-0000-0000-0000E8E20000}"/>
    <cellStyle name="Note 5 5 3 5" xfId="61832" xr:uid="{00000000-0005-0000-0000-0000E9E20000}"/>
    <cellStyle name="Note 5 5 3 6" xfId="61833" xr:uid="{00000000-0005-0000-0000-0000EAE20000}"/>
    <cellStyle name="Note 5 5 4" xfId="61834" xr:uid="{00000000-0005-0000-0000-0000EBE20000}"/>
    <cellStyle name="Note 5 5 4 2" xfId="61835" xr:uid="{00000000-0005-0000-0000-0000ECE20000}"/>
    <cellStyle name="Note 5 5 4 2 2" xfId="61836" xr:uid="{00000000-0005-0000-0000-0000EDE20000}"/>
    <cellStyle name="Note 5 5 4 2 3" xfId="61837" xr:uid="{00000000-0005-0000-0000-0000EEE20000}"/>
    <cellStyle name="Note 5 5 4 3" xfId="61838" xr:uid="{00000000-0005-0000-0000-0000EFE20000}"/>
    <cellStyle name="Note 5 5 4 3 2" xfId="61839" xr:uid="{00000000-0005-0000-0000-0000F0E20000}"/>
    <cellStyle name="Note 5 5 4 3 3" xfId="61840" xr:uid="{00000000-0005-0000-0000-0000F1E20000}"/>
    <cellStyle name="Note 5 5 4 4" xfId="61841" xr:uid="{00000000-0005-0000-0000-0000F2E20000}"/>
    <cellStyle name="Note 5 5 4 4 2" xfId="61842" xr:uid="{00000000-0005-0000-0000-0000F3E20000}"/>
    <cellStyle name="Note 5 5 4 5" xfId="61843" xr:uid="{00000000-0005-0000-0000-0000F4E20000}"/>
    <cellStyle name="Note 5 5 4 6" xfId="61844" xr:uid="{00000000-0005-0000-0000-0000F5E20000}"/>
    <cellStyle name="Note 5 5 5" xfId="61845" xr:uid="{00000000-0005-0000-0000-0000F6E20000}"/>
    <cellStyle name="Note 5 5 5 2" xfId="61846" xr:uid="{00000000-0005-0000-0000-0000F7E20000}"/>
    <cellStyle name="Note 5 5 5 2 2" xfId="61847" xr:uid="{00000000-0005-0000-0000-0000F8E20000}"/>
    <cellStyle name="Note 5 5 5 2 3" xfId="61848" xr:uid="{00000000-0005-0000-0000-0000F9E20000}"/>
    <cellStyle name="Note 5 5 5 3" xfId="61849" xr:uid="{00000000-0005-0000-0000-0000FAE20000}"/>
    <cellStyle name="Note 5 5 5 3 2" xfId="61850" xr:uid="{00000000-0005-0000-0000-0000FBE20000}"/>
    <cellStyle name="Note 5 5 5 4" xfId="61851" xr:uid="{00000000-0005-0000-0000-0000FCE20000}"/>
    <cellStyle name="Note 5 5 5 5" xfId="61852" xr:uid="{00000000-0005-0000-0000-0000FDE20000}"/>
    <cellStyle name="Note 5 5 6" xfId="61853" xr:uid="{00000000-0005-0000-0000-0000FEE20000}"/>
    <cellStyle name="Note 5 5 6 2" xfId="61854" xr:uid="{00000000-0005-0000-0000-0000FFE20000}"/>
    <cellStyle name="Note 5 5 6 3" xfId="61855" xr:uid="{00000000-0005-0000-0000-000000E30000}"/>
    <cellStyle name="Note 5 5 7" xfId="61856" xr:uid="{00000000-0005-0000-0000-000001E30000}"/>
    <cellStyle name="Note 5 5 7 2" xfId="61857" xr:uid="{00000000-0005-0000-0000-000002E30000}"/>
    <cellStyle name="Note 5 5 7 3" xfId="61858" xr:uid="{00000000-0005-0000-0000-000003E30000}"/>
    <cellStyle name="Note 5 5 8" xfId="61859" xr:uid="{00000000-0005-0000-0000-000004E30000}"/>
    <cellStyle name="Note 5 5 8 2" xfId="61860" xr:uid="{00000000-0005-0000-0000-000005E30000}"/>
    <cellStyle name="Note 5 5 9" xfId="61861" xr:uid="{00000000-0005-0000-0000-000006E30000}"/>
    <cellStyle name="Note 5 6" xfId="6614" xr:uid="{00000000-0005-0000-0000-000007E30000}"/>
    <cellStyle name="Note 5 6 2" xfId="11908" xr:uid="{00000000-0005-0000-0000-000008E30000}"/>
    <cellStyle name="Note 5 6 2 2" xfId="61862" xr:uid="{00000000-0005-0000-0000-000009E30000}"/>
    <cellStyle name="Note 5 6 2 2 2" xfId="61863" xr:uid="{00000000-0005-0000-0000-00000AE30000}"/>
    <cellStyle name="Note 5 6 2 2 3" xfId="61864" xr:uid="{00000000-0005-0000-0000-00000BE30000}"/>
    <cellStyle name="Note 5 6 2 3" xfId="61865" xr:uid="{00000000-0005-0000-0000-00000CE30000}"/>
    <cellStyle name="Note 5 6 2 3 2" xfId="61866" xr:uid="{00000000-0005-0000-0000-00000DE30000}"/>
    <cellStyle name="Note 5 6 2 3 3" xfId="61867" xr:uid="{00000000-0005-0000-0000-00000EE30000}"/>
    <cellStyle name="Note 5 6 2 4" xfId="61868" xr:uid="{00000000-0005-0000-0000-00000FE30000}"/>
    <cellStyle name="Note 5 6 2 4 2" xfId="61869" xr:uid="{00000000-0005-0000-0000-000010E30000}"/>
    <cellStyle name="Note 5 6 2 5" xfId="61870" xr:uid="{00000000-0005-0000-0000-000011E30000}"/>
    <cellStyle name="Note 5 6 2 6" xfId="61871" xr:uid="{00000000-0005-0000-0000-000012E30000}"/>
    <cellStyle name="Note 5 6 3" xfId="61872" xr:uid="{00000000-0005-0000-0000-000013E30000}"/>
    <cellStyle name="Note 5 6 3 2" xfId="61873" xr:uid="{00000000-0005-0000-0000-000014E30000}"/>
    <cellStyle name="Note 5 6 3 2 2" xfId="61874" xr:uid="{00000000-0005-0000-0000-000015E30000}"/>
    <cellStyle name="Note 5 6 3 2 3" xfId="61875" xr:uid="{00000000-0005-0000-0000-000016E30000}"/>
    <cellStyle name="Note 5 6 3 3" xfId="61876" xr:uid="{00000000-0005-0000-0000-000017E30000}"/>
    <cellStyle name="Note 5 6 3 3 2" xfId="61877" xr:uid="{00000000-0005-0000-0000-000018E30000}"/>
    <cellStyle name="Note 5 6 3 3 3" xfId="61878" xr:uid="{00000000-0005-0000-0000-000019E30000}"/>
    <cellStyle name="Note 5 6 3 4" xfId="61879" xr:uid="{00000000-0005-0000-0000-00001AE30000}"/>
    <cellStyle name="Note 5 6 3 4 2" xfId="61880" xr:uid="{00000000-0005-0000-0000-00001BE30000}"/>
    <cellStyle name="Note 5 6 3 5" xfId="61881" xr:uid="{00000000-0005-0000-0000-00001CE30000}"/>
    <cellStyle name="Note 5 6 3 6" xfId="61882" xr:uid="{00000000-0005-0000-0000-00001DE30000}"/>
    <cellStyle name="Note 5 6 4" xfId="61883" xr:uid="{00000000-0005-0000-0000-00001EE30000}"/>
    <cellStyle name="Note 5 6 4 2" xfId="61884" xr:uid="{00000000-0005-0000-0000-00001FE30000}"/>
    <cellStyle name="Note 5 6 4 2 2" xfId="61885" xr:uid="{00000000-0005-0000-0000-000020E30000}"/>
    <cellStyle name="Note 5 6 4 2 3" xfId="61886" xr:uid="{00000000-0005-0000-0000-000021E30000}"/>
    <cellStyle name="Note 5 6 4 3" xfId="61887" xr:uid="{00000000-0005-0000-0000-000022E30000}"/>
    <cellStyle name="Note 5 6 4 3 2" xfId="61888" xr:uid="{00000000-0005-0000-0000-000023E30000}"/>
    <cellStyle name="Note 5 6 4 4" xfId="61889" xr:uid="{00000000-0005-0000-0000-000024E30000}"/>
    <cellStyle name="Note 5 6 4 5" xfId="61890" xr:uid="{00000000-0005-0000-0000-000025E30000}"/>
    <cellStyle name="Note 5 6 5" xfId="61891" xr:uid="{00000000-0005-0000-0000-000026E30000}"/>
    <cellStyle name="Note 5 6 5 2" xfId="61892" xr:uid="{00000000-0005-0000-0000-000027E30000}"/>
    <cellStyle name="Note 5 6 5 3" xfId="61893" xr:uid="{00000000-0005-0000-0000-000028E30000}"/>
    <cellStyle name="Note 5 6 6" xfId="61894" xr:uid="{00000000-0005-0000-0000-000029E30000}"/>
    <cellStyle name="Note 5 6 6 2" xfId="61895" xr:uid="{00000000-0005-0000-0000-00002AE30000}"/>
    <cellStyle name="Note 5 6 6 3" xfId="61896" xr:uid="{00000000-0005-0000-0000-00002BE30000}"/>
    <cellStyle name="Note 5 6 7" xfId="61897" xr:uid="{00000000-0005-0000-0000-00002CE30000}"/>
    <cellStyle name="Note 5 6 7 2" xfId="61898" xr:uid="{00000000-0005-0000-0000-00002DE30000}"/>
    <cellStyle name="Note 5 6 8" xfId="61899" xr:uid="{00000000-0005-0000-0000-00002EE30000}"/>
    <cellStyle name="Note 5 6 9" xfId="61900" xr:uid="{00000000-0005-0000-0000-00002FE30000}"/>
    <cellStyle name="Note 5 7" xfId="6615" xr:uid="{00000000-0005-0000-0000-000030E30000}"/>
    <cellStyle name="Note 5 7 2" xfId="11909" xr:uid="{00000000-0005-0000-0000-000031E30000}"/>
    <cellStyle name="Note 5 7 2 2" xfId="61901" xr:uid="{00000000-0005-0000-0000-000032E30000}"/>
    <cellStyle name="Note 5 7 2 2 2" xfId="61902" xr:uid="{00000000-0005-0000-0000-000033E30000}"/>
    <cellStyle name="Note 5 7 2 2 3" xfId="61903" xr:uid="{00000000-0005-0000-0000-000034E30000}"/>
    <cellStyle name="Note 5 7 2 3" xfId="61904" xr:uid="{00000000-0005-0000-0000-000035E30000}"/>
    <cellStyle name="Note 5 7 2 3 2" xfId="61905" xr:uid="{00000000-0005-0000-0000-000036E30000}"/>
    <cellStyle name="Note 5 7 2 3 3" xfId="61906" xr:uid="{00000000-0005-0000-0000-000037E30000}"/>
    <cellStyle name="Note 5 7 2 4" xfId="61907" xr:uid="{00000000-0005-0000-0000-000038E30000}"/>
    <cellStyle name="Note 5 7 2 4 2" xfId="61908" xr:uid="{00000000-0005-0000-0000-000039E30000}"/>
    <cellStyle name="Note 5 7 2 5" xfId="61909" xr:uid="{00000000-0005-0000-0000-00003AE30000}"/>
    <cellStyle name="Note 5 7 2 6" xfId="61910" xr:uid="{00000000-0005-0000-0000-00003BE30000}"/>
    <cellStyle name="Note 5 7 3" xfId="61911" xr:uid="{00000000-0005-0000-0000-00003CE30000}"/>
    <cellStyle name="Note 5 7 3 2" xfId="61912" xr:uid="{00000000-0005-0000-0000-00003DE30000}"/>
    <cellStyle name="Note 5 7 3 2 2" xfId="61913" xr:uid="{00000000-0005-0000-0000-00003EE30000}"/>
    <cellStyle name="Note 5 7 3 2 3" xfId="61914" xr:uid="{00000000-0005-0000-0000-00003FE30000}"/>
    <cellStyle name="Note 5 7 3 3" xfId="61915" xr:uid="{00000000-0005-0000-0000-000040E30000}"/>
    <cellStyle name="Note 5 7 3 3 2" xfId="61916" xr:uid="{00000000-0005-0000-0000-000041E30000}"/>
    <cellStyle name="Note 5 7 3 3 3" xfId="61917" xr:uid="{00000000-0005-0000-0000-000042E30000}"/>
    <cellStyle name="Note 5 7 3 4" xfId="61918" xr:uid="{00000000-0005-0000-0000-000043E30000}"/>
    <cellStyle name="Note 5 7 3 4 2" xfId="61919" xr:uid="{00000000-0005-0000-0000-000044E30000}"/>
    <cellStyle name="Note 5 7 3 5" xfId="61920" xr:uid="{00000000-0005-0000-0000-000045E30000}"/>
    <cellStyle name="Note 5 7 3 6" xfId="61921" xr:uid="{00000000-0005-0000-0000-000046E30000}"/>
    <cellStyle name="Note 5 7 4" xfId="61922" xr:uid="{00000000-0005-0000-0000-000047E30000}"/>
    <cellStyle name="Note 5 7 4 2" xfId="61923" xr:uid="{00000000-0005-0000-0000-000048E30000}"/>
    <cellStyle name="Note 5 7 4 2 2" xfId="61924" xr:uid="{00000000-0005-0000-0000-000049E30000}"/>
    <cellStyle name="Note 5 7 4 2 3" xfId="61925" xr:uid="{00000000-0005-0000-0000-00004AE30000}"/>
    <cellStyle name="Note 5 7 4 3" xfId="61926" xr:uid="{00000000-0005-0000-0000-00004BE30000}"/>
    <cellStyle name="Note 5 7 4 3 2" xfId="61927" xr:uid="{00000000-0005-0000-0000-00004CE30000}"/>
    <cellStyle name="Note 5 7 4 4" xfId="61928" xr:uid="{00000000-0005-0000-0000-00004DE30000}"/>
    <cellStyle name="Note 5 7 4 5" xfId="61929" xr:uid="{00000000-0005-0000-0000-00004EE30000}"/>
    <cellStyle name="Note 5 7 5" xfId="61930" xr:uid="{00000000-0005-0000-0000-00004FE30000}"/>
    <cellStyle name="Note 5 7 5 2" xfId="61931" xr:uid="{00000000-0005-0000-0000-000050E30000}"/>
    <cellStyle name="Note 5 7 5 3" xfId="61932" xr:uid="{00000000-0005-0000-0000-000051E30000}"/>
    <cellStyle name="Note 5 7 6" xfId="61933" xr:uid="{00000000-0005-0000-0000-000052E30000}"/>
    <cellStyle name="Note 5 7 6 2" xfId="61934" xr:uid="{00000000-0005-0000-0000-000053E30000}"/>
    <cellStyle name="Note 5 7 6 3" xfId="61935" xr:uid="{00000000-0005-0000-0000-000054E30000}"/>
    <cellStyle name="Note 5 7 7" xfId="61936" xr:uid="{00000000-0005-0000-0000-000055E30000}"/>
    <cellStyle name="Note 5 7 7 2" xfId="61937" xr:uid="{00000000-0005-0000-0000-000056E30000}"/>
    <cellStyle name="Note 5 7 8" xfId="61938" xr:uid="{00000000-0005-0000-0000-000057E30000}"/>
    <cellStyle name="Note 5 7 9" xfId="61939" xr:uid="{00000000-0005-0000-0000-000058E30000}"/>
    <cellStyle name="Note 5 8" xfId="6616" xr:uid="{00000000-0005-0000-0000-000059E30000}"/>
    <cellStyle name="Note 5 8 2" xfId="11910" xr:uid="{00000000-0005-0000-0000-00005AE30000}"/>
    <cellStyle name="Note 5 8 2 2" xfId="61940" xr:uid="{00000000-0005-0000-0000-00005BE30000}"/>
    <cellStyle name="Note 5 8 2 3" xfId="61941" xr:uid="{00000000-0005-0000-0000-00005CE30000}"/>
    <cellStyle name="Note 5 8 3" xfId="61942" xr:uid="{00000000-0005-0000-0000-00005DE30000}"/>
    <cellStyle name="Note 5 8 3 2" xfId="61943" xr:uid="{00000000-0005-0000-0000-00005EE30000}"/>
    <cellStyle name="Note 5 8 3 3" xfId="61944" xr:uid="{00000000-0005-0000-0000-00005FE30000}"/>
    <cellStyle name="Note 5 8 4" xfId="61945" xr:uid="{00000000-0005-0000-0000-000060E30000}"/>
    <cellStyle name="Note 5 8 4 2" xfId="61946" xr:uid="{00000000-0005-0000-0000-000061E30000}"/>
    <cellStyle name="Note 5 8 5" xfId="61947" xr:uid="{00000000-0005-0000-0000-000062E30000}"/>
    <cellStyle name="Note 5 8 6" xfId="61948" xr:uid="{00000000-0005-0000-0000-000063E30000}"/>
    <cellStyle name="Note 5 9" xfId="6617" xr:uid="{00000000-0005-0000-0000-000064E30000}"/>
    <cellStyle name="Note 5 9 2" xfId="11911" xr:uid="{00000000-0005-0000-0000-000065E30000}"/>
    <cellStyle name="Note 5 9 2 2" xfId="61949" xr:uid="{00000000-0005-0000-0000-000066E30000}"/>
    <cellStyle name="Note 5 9 2 3" xfId="61950" xr:uid="{00000000-0005-0000-0000-000067E30000}"/>
    <cellStyle name="Note 5 9 3" xfId="61951" xr:uid="{00000000-0005-0000-0000-000068E30000}"/>
    <cellStyle name="Note 5 9 3 2" xfId="61952" xr:uid="{00000000-0005-0000-0000-000069E30000}"/>
    <cellStyle name="Note 5 9 3 3" xfId="61953" xr:uid="{00000000-0005-0000-0000-00006AE30000}"/>
    <cellStyle name="Note 5 9 4" xfId="61954" xr:uid="{00000000-0005-0000-0000-00006BE30000}"/>
    <cellStyle name="Note 5 9 4 2" xfId="61955" xr:uid="{00000000-0005-0000-0000-00006CE30000}"/>
    <cellStyle name="Note 5 9 5" xfId="61956" xr:uid="{00000000-0005-0000-0000-00006DE30000}"/>
    <cellStyle name="Note 5 9 6" xfId="61957" xr:uid="{00000000-0005-0000-0000-00006EE30000}"/>
    <cellStyle name="Note 6" xfId="6618" xr:uid="{00000000-0005-0000-0000-00006FE30000}"/>
    <cellStyle name="Note 6 10" xfId="6619" xr:uid="{00000000-0005-0000-0000-000070E30000}"/>
    <cellStyle name="Note 6 10 2" xfId="11912" xr:uid="{00000000-0005-0000-0000-000071E30000}"/>
    <cellStyle name="Note 6 11" xfId="6620" xr:uid="{00000000-0005-0000-0000-000072E30000}"/>
    <cellStyle name="Note 6 12" xfId="6621" xr:uid="{00000000-0005-0000-0000-000073E30000}"/>
    <cellStyle name="Note 6 13" xfId="13791" xr:uid="{00000000-0005-0000-0000-000074E30000}"/>
    <cellStyle name="Note 6 2" xfId="6622" xr:uid="{00000000-0005-0000-0000-000075E30000}"/>
    <cellStyle name="Note 6 2 10" xfId="6623" xr:uid="{00000000-0005-0000-0000-000076E30000}"/>
    <cellStyle name="Note 6 2 11" xfId="6624" xr:uid="{00000000-0005-0000-0000-000077E30000}"/>
    <cellStyle name="Note 6 2 12" xfId="13792" xr:uid="{00000000-0005-0000-0000-000078E30000}"/>
    <cellStyle name="Note 6 2 2" xfId="6625" xr:uid="{00000000-0005-0000-0000-000079E30000}"/>
    <cellStyle name="Note 6 2 2 2" xfId="6626" xr:uid="{00000000-0005-0000-0000-00007AE30000}"/>
    <cellStyle name="Note 6 2 2 3" xfId="6627" xr:uid="{00000000-0005-0000-0000-00007BE30000}"/>
    <cellStyle name="Note 6 2 3" xfId="6628" xr:uid="{00000000-0005-0000-0000-00007CE30000}"/>
    <cellStyle name="Note 6 2 3 2" xfId="6629" xr:uid="{00000000-0005-0000-0000-00007DE30000}"/>
    <cellStyle name="Note 6 2 4" xfId="6630" xr:uid="{00000000-0005-0000-0000-00007EE30000}"/>
    <cellStyle name="Note 6 2 4 2" xfId="11913" xr:uid="{00000000-0005-0000-0000-00007FE30000}"/>
    <cellStyle name="Note 6 2 5" xfId="6631" xr:uid="{00000000-0005-0000-0000-000080E30000}"/>
    <cellStyle name="Note 6 2 5 2" xfId="11914" xr:uid="{00000000-0005-0000-0000-000081E30000}"/>
    <cellStyle name="Note 6 2 6" xfId="6632" xr:uid="{00000000-0005-0000-0000-000082E30000}"/>
    <cellStyle name="Note 6 2 6 2" xfId="11915" xr:uid="{00000000-0005-0000-0000-000083E30000}"/>
    <cellStyle name="Note 6 2 7" xfId="6633" xr:uid="{00000000-0005-0000-0000-000084E30000}"/>
    <cellStyle name="Note 6 2 7 2" xfId="11916" xr:uid="{00000000-0005-0000-0000-000085E30000}"/>
    <cellStyle name="Note 6 2 8" xfId="6634" xr:uid="{00000000-0005-0000-0000-000086E30000}"/>
    <cellStyle name="Note 6 2 8 2" xfId="11917" xr:uid="{00000000-0005-0000-0000-000087E30000}"/>
    <cellStyle name="Note 6 2 9" xfId="6635" xr:uid="{00000000-0005-0000-0000-000088E30000}"/>
    <cellStyle name="Note 6 2 9 2" xfId="11918" xr:uid="{00000000-0005-0000-0000-000089E30000}"/>
    <cellStyle name="Note 6 3" xfId="6636" xr:uid="{00000000-0005-0000-0000-00008AE30000}"/>
    <cellStyle name="Note 6 3 2" xfId="6637" xr:uid="{00000000-0005-0000-0000-00008BE30000}"/>
    <cellStyle name="Note 6 3 3" xfId="6638" xr:uid="{00000000-0005-0000-0000-00008CE30000}"/>
    <cellStyle name="Note 6 3 4" xfId="13793" xr:uid="{00000000-0005-0000-0000-00008DE30000}"/>
    <cellStyle name="Note 6 4" xfId="6639" xr:uid="{00000000-0005-0000-0000-00008EE30000}"/>
    <cellStyle name="Note 6 4 2" xfId="6640" xr:uid="{00000000-0005-0000-0000-00008FE30000}"/>
    <cellStyle name="Note 6 5" xfId="6641" xr:uid="{00000000-0005-0000-0000-000090E30000}"/>
    <cellStyle name="Note 6 5 2" xfId="11919" xr:uid="{00000000-0005-0000-0000-000091E30000}"/>
    <cellStyle name="Note 6 6" xfId="6642" xr:uid="{00000000-0005-0000-0000-000092E30000}"/>
    <cellStyle name="Note 6 6 2" xfId="11920" xr:uid="{00000000-0005-0000-0000-000093E30000}"/>
    <cellStyle name="Note 6 7" xfId="6643" xr:uid="{00000000-0005-0000-0000-000094E30000}"/>
    <cellStyle name="Note 6 7 2" xfId="11921" xr:uid="{00000000-0005-0000-0000-000095E30000}"/>
    <cellStyle name="Note 6 8" xfId="6644" xr:uid="{00000000-0005-0000-0000-000096E30000}"/>
    <cellStyle name="Note 6 8 2" xfId="11922" xr:uid="{00000000-0005-0000-0000-000097E30000}"/>
    <cellStyle name="Note 6 9" xfId="6645" xr:uid="{00000000-0005-0000-0000-000098E30000}"/>
    <cellStyle name="Note 6 9 2" xfId="11923" xr:uid="{00000000-0005-0000-0000-000099E30000}"/>
    <cellStyle name="Note 7" xfId="6646" xr:uid="{00000000-0005-0000-0000-00009AE30000}"/>
    <cellStyle name="Note 7 10" xfId="6647" xr:uid="{00000000-0005-0000-0000-00009BE30000}"/>
    <cellStyle name="Note 7 10 2" xfId="11924" xr:uid="{00000000-0005-0000-0000-00009CE30000}"/>
    <cellStyle name="Note 7 11" xfId="6648" xr:uid="{00000000-0005-0000-0000-00009DE30000}"/>
    <cellStyle name="Note 7 12" xfId="6649" xr:uid="{00000000-0005-0000-0000-00009EE30000}"/>
    <cellStyle name="Note 7 13" xfId="13794" xr:uid="{00000000-0005-0000-0000-00009FE30000}"/>
    <cellStyle name="Note 7 2" xfId="6650" xr:uid="{00000000-0005-0000-0000-0000A0E30000}"/>
    <cellStyle name="Note 7 2 10" xfId="6651" xr:uid="{00000000-0005-0000-0000-0000A1E30000}"/>
    <cellStyle name="Note 7 2 11" xfId="6652" xr:uid="{00000000-0005-0000-0000-0000A2E30000}"/>
    <cellStyle name="Note 7 2 12" xfId="13795" xr:uid="{00000000-0005-0000-0000-0000A3E30000}"/>
    <cellStyle name="Note 7 2 2" xfId="6653" xr:uid="{00000000-0005-0000-0000-0000A4E30000}"/>
    <cellStyle name="Note 7 2 2 2" xfId="6654" xr:uid="{00000000-0005-0000-0000-0000A5E30000}"/>
    <cellStyle name="Note 7 2 3" xfId="6655" xr:uid="{00000000-0005-0000-0000-0000A6E30000}"/>
    <cellStyle name="Note 7 2 3 2" xfId="11925" xr:uid="{00000000-0005-0000-0000-0000A7E30000}"/>
    <cellStyle name="Note 7 2 4" xfId="6656" xr:uid="{00000000-0005-0000-0000-0000A8E30000}"/>
    <cellStyle name="Note 7 2 4 2" xfId="11926" xr:uid="{00000000-0005-0000-0000-0000A9E30000}"/>
    <cellStyle name="Note 7 2 5" xfId="6657" xr:uid="{00000000-0005-0000-0000-0000AAE30000}"/>
    <cellStyle name="Note 7 2 5 2" xfId="11927" xr:uid="{00000000-0005-0000-0000-0000ABE30000}"/>
    <cellStyle name="Note 7 2 6" xfId="6658" xr:uid="{00000000-0005-0000-0000-0000ACE30000}"/>
    <cellStyle name="Note 7 2 6 2" xfId="11928" xr:uid="{00000000-0005-0000-0000-0000ADE30000}"/>
    <cellStyle name="Note 7 2 7" xfId="6659" xr:uid="{00000000-0005-0000-0000-0000AEE30000}"/>
    <cellStyle name="Note 7 2 7 2" xfId="11929" xr:uid="{00000000-0005-0000-0000-0000AFE30000}"/>
    <cellStyle name="Note 7 2 8" xfId="6660" xr:uid="{00000000-0005-0000-0000-0000B0E30000}"/>
    <cellStyle name="Note 7 2 8 2" xfId="11930" xr:uid="{00000000-0005-0000-0000-0000B1E30000}"/>
    <cellStyle name="Note 7 2 9" xfId="6661" xr:uid="{00000000-0005-0000-0000-0000B2E30000}"/>
    <cellStyle name="Note 7 2 9 2" xfId="11931" xr:uid="{00000000-0005-0000-0000-0000B3E30000}"/>
    <cellStyle name="Note 7 3" xfId="6662" xr:uid="{00000000-0005-0000-0000-0000B4E30000}"/>
    <cellStyle name="Note 7 3 2" xfId="6663" xr:uid="{00000000-0005-0000-0000-0000B5E30000}"/>
    <cellStyle name="Note 7 3 3" xfId="13796" xr:uid="{00000000-0005-0000-0000-0000B6E30000}"/>
    <cellStyle name="Note 7 4" xfId="6664" xr:uid="{00000000-0005-0000-0000-0000B7E30000}"/>
    <cellStyle name="Note 7 4 2" xfId="11932" xr:uid="{00000000-0005-0000-0000-0000B8E30000}"/>
    <cellStyle name="Note 7 5" xfId="6665" xr:uid="{00000000-0005-0000-0000-0000B9E30000}"/>
    <cellStyle name="Note 7 5 2" xfId="11933" xr:uid="{00000000-0005-0000-0000-0000BAE30000}"/>
    <cellStyle name="Note 7 6" xfId="6666" xr:uid="{00000000-0005-0000-0000-0000BBE30000}"/>
    <cellStyle name="Note 7 6 2" xfId="11934" xr:uid="{00000000-0005-0000-0000-0000BCE30000}"/>
    <cellStyle name="Note 7 7" xfId="6667" xr:uid="{00000000-0005-0000-0000-0000BDE30000}"/>
    <cellStyle name="Note 7 7 2" xfId="11935" xr:uid="{00000000-0005-0000-0000-0000BEE30000}"/>
    <cellStyle name="Note 7 8" xfId="6668" xr:uid="{00000000-0005-0000-0000-0000BFE30000}"/>
    <cellStyle name="Note 7 8 2" xfId="11936" xr:uid="{00000000-0005-0000-0000-0000C0E30000}"/>
    <cellStyle name="Note 7 9" xfId="6669" xr:uid="{00000000-0005-0000-0000-0000C1E30000}"/>
    <cellStyle name="Note 7 9 2" xfId="11937" xr:uid="{00000000-0005-0000-0000-0000C2E30000}"/>
    <cellStyle name="Note 8" xfId="6670" xr:uid="{00000000-0005-0000-0000-0000C3E30000}"/>
    <cellStyle name="Note 8 10" xfId="6671" xr:uid="{00000000-0005-0000-0000-0000C4E30000}"/>
    <cellStyle name="Note 8 10 2" xfId="11938" xr:uid="{00000000-0005-0000-0000-0000C5E30000}"/>
    <cellStyle name="Note 8 11" xfId="6672" xr:uid="{00000000-0005-0000-0000-0000C6E30000}"/>
    <cellStyle name="Note 8 12" xfId="6673" xr:uid="{00000000-0005-0000-0000-0000C7E30000}"/>
    <cellStyle name="Note 8 13" xfId="13797" xr:uid="{00000000-0005-0000-0000-0000C8E30000}"/>
    <cellStyle name="Note 8 2" xfId="6674" xr:uid="{00000000-0005-0000-0000-0000C9E30000}"/>
    <cellStyle name="Note 8 2 10" xfId="6675" xr:uid="{00000000-0005-0000-0000-0000CAE30000}"/>
    <cellStyle name="Note 8 2 11" xfId="6676" xr:uid="{00000000-0005-0000-0000-0000CBE30000}"/>
    <cellStyle name="Note 8 2 12" xfId="13798" xr:uid="{00000000-0005-0000-0000-0000CCE30000}"/>
    <cellStyle name="Note 8 2 2" xfId="6677" xr:uid="{00000000-0005-0000-0000-0000CDE30000}"/>
    <cellStyle name="Note 8 2 2 2" xfId="6678" xr:uid="{00000000-0005-0000-0000-0000CEE30000}"/>
    <cellStyle name="Note 8 2 3" xfId="6679" xr:uid="{00000000-0005-0000-0000-0000CFE30000}"/>
    <cellStyle name="Note 8 2 3 2" xfId="11939" xr:uid="{00000000-0005-0000-0000-0000D0E30000}"/>
    <cellStyle name="Note 8 2 4" xfId="6680" xr:uid="{00000000-0005-0000-0000-0000D1E30000}"/>
    <cellStyle name="Note 8 2 4 2" xfId="11940" xr:uid="{00000000-0005-0000-0000-0000D2E30000}"/>
    <cellStyle name="Note 8 2 5" xfId="6681" xr:uid="{00000000-0005-0000-0000-0000D3E30000}"/>
    <cellStyle name="Note 8 2 5 2" xfId="11941" xr:uid="{00000000-0005-0000-0000-0000D4E30000}"/>
    <cellStyle name="Note 8 2 6" xfId="6682" xr:uid="{00000000-0005-0000-0000-0000D5E30000}"/>
    <cellStyle name="Note 8 2 6 2" xfId="11942" xr:uid="{00000000-0005-0000-0000-0000D6E30000}"/>
    <cellStyle name="Note 8 2 7" xfId="6683" xr:uid="{00000000-0005-0000-0000-0000D7E30000}"/>
    <cellStyle name="Note 8 2 7 2" xfId="11943" xr:uid="{00000000-0005-0000-0000-0000D8E30000}"/>
    <cellStyle name="Note 8 2 8" xfId="6684" xr:uid="{00000000-0005-0000-0000-0000D9E30000}"/>
    <cellStyle name="Note 8 2 8 2" xfId="11944" xr:uid="{00000000-0005-0000-0000-0000DAE30000}"/>
    <cellStyle name="Note 8 2 9" xfId="6685" xr:uid="{00000000-0005-0000-0000-0000DBE30000}"/>
    <cellStyle name="Note 8 2 9 2" xfId="11945" xr:uid="{00000000-0005-0000-0000-0000DCE30000}"/>
    <cellStyle name="Note 8 3" xfId="6686" xr:uid="{00000000-0005-0000-0000-0000DDE30000}"/>
    <cellStyle name="Note 8 3 2" xfId="6687" xr:uid="{00000000-0005-0000-0000-0000DEE30000}"/>
    <cellStyle name="Note 8 3 3" xfId="13799" xr:uid="{00000000-0005-0000-0000-0000DFE30000}"/>
    <cellStyle name="Note 8 4" xfId="6688" xr:uid="{00000000-0005-0000-0000-0000E0E30000}"/>
    <cellStyle name="Note 8 4 2" xfId="11946" xr:uid="{00000000-0005-0000-0000-0000E1E30000}"/>
    <cellStyle name="Note 8 5" xfId="6689" xr:uid="{00000000-0005-0000-0000-0000E2E30000}"/>
    <cellStyle name="Note 8 5 2" xfId="11947" xr:uid="{00000000-0005-0000-0000-0000E3E30000}"/>
    <cellStyle name="Note 8 6" xfId="6690" xr:uid="{00000000-0005-0000-0000-0000E4E30000}"/>
    <cellStyle name="Note 8 6 2" xfId="11948" xr:uid="{00000000-0005-0000-0000-0000E5E30000}"/>
    <cellStyle name="Note 8 7" xfId="6691" xr:uid="{00000000-0005-0000-0000-0000E6E30000}"/>
    <cellStyle name="Note 8 7 2" xfId="11949" xr:uid="{00000000-0005-0000-0000-0000E7E30000}"/>
    <cellStyle name="Note 8 8" xfId="6692" xr:uid="{00000000-0005-0000-0000-0000E8E30000}"/>
    <cellStyle name="Note 8 8 2" xfId="11950" xr:uid="{00000000-0005-0000-0000-0000E9E30000}"/>
    <cellStyle name="Note 8 9" xfId="6693" xr:uid="{00000000-0005-0000-0000-0000EAE30000}"/>
    <cellStyle name="Note 8 9 2" xfId="11951" xr:uid="{00000000-0005-0000-0000-0000EBE30000}"/>
    <cellStyle name="Note 9" xfId="6694" xr:uid="{00000000-0005-0000-0000-0000ECE30000}"/>
    <cellStyle name="Note 9 10" xfId="6695" xr:uid="{00000000-0005-0000-0000-0000EDE30000}"/>
    <cellStyle name="Note 9 10 2" xfId="11952" xr:uid="{00000000-0005-0000-0000-0000EEE30000}"/>
    <cellStyle name="Note 9 11" xfId="6696" xr:uid="{00000000-0005-0000-0000-0000EFE30000}"/>
    <cellStyle name="Note 9 12" xfId="6697" xr:uid="{00000000-0005-0000-0000-0000F0E30000}"/>
    <cellStyle name="Note 9 13" xfId="13800" xr:uid="{00000000-0005-0000-0000-0000F1E30000}"/>
    <cellStyle name="Note 9 2" xfId="6698" xr:uid="{00000000-0005-0000-0000-0000F2E30000}"/>
    <cellStyle name="Note 9 2 10" xfId="6699" xr:uid="{00000000-0005-0000-0000-0000F3E30000}"/>
    <cellStyle name="Note 9 2 11" xfId="6700" xr:uid="{00000000-0005-0000-0000-0000F4E30000}"/>
    <cellStyle name="Note 9 2 2" xfId="6701" xr:uid="{00000000-0005-0000-0000-0000F5E30000}"/>
    <cellStyle name="Note 9 2 2 2" xfId="6702" xr:uid="{00000000-0005-0000-0000-0000F6E30000}"/>
    <cellStyle name="Note 9 2 3" xfId="6703" xr:uid="{00000000-0005-0000-0000-0000F7E30000}"/>
    <cellStyle name="Note 9 2 3 2" xfId="11953" xr:uid="{00000000-0005-0000-0000-0000F8E30000}"/>
    <cellStyle name="Note 9 2 4" xfId="6704" xr:uid="{00000000-0005-0000-0000-0000F9E30000}"/>
    <cellStyle name="Note 9 2 4 2" xfId="11954" xr:uid="{00000000-0005-0000-0000-0000FAE30000}"/>
    <cellStyle name="Note 9 2 5" xfId="6705" xr:uid="{00000000-0005-0000-0000-0000FBE30000}"/>
    <cellStyle name="Note 9 2 5 2" xfId="11955" xr:uid="{00000000-0005-0000-0000-0000FCE30000}"/>
    <cellStyle name="Note 9 2 6" xfId="6706" xr:uid="{00000000-0005-0000-0000-0000FDE30000}"/>
    <cellStyle name="Note 9 2 6 2" xfId="11956" xr:uid="{00000000-0005-0000-0000-0000FEE30000}"/>
    <cellStyle name="Note 9 2 7" xfId="6707" xr:uid="{00000000-0005-0000-0000-0000FFE30000}"/>
    <cellStyle name="Note 9 2 7 2" xfId="11957" xr:uid="{00000000-0005-0000-0000-000000E40000}"/>
    <cellStyle name="Note 9 2 8" xfId="6708" xr:uid="{00000000-0005-0000-0000-000001E40000}"/>
    <cellStyle name="Note 9 2 8 2" xfId="11958" xr:uid="{00000000-0005-0000-0000-000002E40000}"/>
    <cellStyle name="Note 9 2 9" xfId="6709" xr:uid="{00000000-0005-0000-0000-000003E40000}"/>
    <cellStyle name="Note 9 2 9 2" xfId="11959" xr:uid="{00000000-0005-0000-0000-000004E40000}"/>
    <cellStyle name="Note 9 3" xfId="6710" xr:uid="{00000000-0005-0000-0000-000005E40000}"/>
    <cellStyle name="Note 9 3 2" xfId="6711" xr:uid="{00000000-0005-0000-0000-000006E40000}"/>
    <cellStyle name="Note 9 4" xfId="6712" xr:uid="{00000000-0005-0000-0000-000007E40000}"/>
    <cellStyle name="Note 9 4 2" xfId="11960" xr:uid="{00000000-0005-0000-0000-000008E40000}"/>
    <cellStyle name="Note 9 5" xfId="6713" xr:uid="{00000000-0005-0000-0000-000009E40000}"/>
    <cellStyle name="Note 9 5 2" xfId="11961" xr:uid="{00000000-0005-0000-0000-00000AE40000}"/>
    <cellStyle name="Note 9 6" xfId="6714" xr:uid="{00000000-0005-0000-0000-00000BE40000}"/>
    <cellStyle name="Note 9 6 2" xfId="11962" xr:uid="{00000000-0005-0000-0000-00000CE40000}"/>
    <cellStyle name="Note 9 7" xfId="6715" xr:uid="{00000000-0005-0000-0000-00000DE40000}"/>
    <cellStyle name="Note 9 7 2" xfId="11963" xr:uid="{00000000-0005-0000-0000-00000EE40000}"/>
    <cellStyle name="Note 9 8" xfId="6716" xr:uid="{00000000-0005-0000-0000-00000FE40000}"/>
    <cellStyle name="Note 9 8 2" xfId="11964" xr:uid="{00000000-0005-0000-0000-000010E40000}"/>
    <cellStyle name="Note 9 9" xfId="6717" xr:uid="{00000000-0005-0000-0000-000011E40000}"/>
    <cellStyle name="Note 9 9 2" xfId="11965" xr:uid="{00000000-0005-0000-0000-000012E40000}"/>
    <cellStyle name="Output" xfId="62025" builtinId="21" customBuiltin="1"/>
    <cellStyle name="Output 10" xfId="11966" xr:uid="{00000000-0005-0000-0000-000014E40000}"/>
    <cellStyle name="Output 11" xfId="11967" xr:uid="{00000000-0005-0000-0000-000015E40000}"/>
    <cellStyle name="Output 12" xfId="11968" xr:uid="{00000000-0005-0000-0000-000016E40000}"/>
    <cellStyle name="Output 13" xfId="11969" xr:uid="{00000000-0005-0000-0000-000017E40000}"/>
    <cellStyle name="Output 14" xfId="11970" xr:uid="{00000000-0005-0000-0000-000018E40000}"/>
    <cellStyle name="Output 15" xfId="11971" xr:uid="{00000000-0005-0000-0000-000019E40000}"/>
    <cellStyle name="Output 16" xfId="11972" xr:uid="{00000000-0005-0000-0000-00001AE40000}"/>
    <cellStyle name="Output 17" xfId="11973" xr:uid="{00000000-0005-0000-0000-00001BE40000}"/>
    <cellStyle name="Output 17 2" xfId="14294" xr:uid="{00000000-0005-0000-0000-00001CE40000}"/>
    <cellStyle name="Output 18" xfId="14477" xr:uid="{00000000-0005-0000-0000-00001DE40000}"/>
    <cellStyle name="Output 2" xfId="6718" xr:uid="{00000000-0005-0000-0000-00001EE40000}"/>
    <cellStyle name="Output 2 2" xfId="6719" xr:uid="{00000000-0005-0000-0000-00001FE40000}"/>
    <cellStyle name="Output 2 2 2" xfId="6720" xr:uid="{00000000-0005-0000-0000-000020E40000}"/>
    <cellStyle name="Output 2 2 3" xfId="14295" xr:uid="{00000000-0005-0000-0000-000021E40000}"/>
    <cellStyle name="Output 2 3" xfId="6721" xr:uid="{00000000-0005-0000-0000-000022E40000}"/>
    <cellStyle name="Output 2 3 2" xfId="11974" xr:uid="{00000000-0005-0000-0000-000023E40000}"/>
    <cellStyle name="Output 2 4" xfId="6722" xr:uid="{00000000-0005-0000-0000-000024E40000}"/>
    <cellStyle name="Output 2 4 2" xfId="11975" xr:uid="{00000000-0005-0000-0000-000025E40000}"/>
    <cellStyle name="Output 2 5" xfId="6723" xr:uid="{00000000-0005-0000-0000-000026E40000}"/>
    <cellStyle name="Output 2 5 2" xfId="11976" xr:uid="{00000000-0005-0000-0000-000027E40000}"/>
    <cellStyle name="Output 2 6" xfId="6724" xr:uid="{00000000-0005-0000-0000-000028E40000}"/>
    <cellStyle name="Output 2 6 2" xfId="11977" xr:uid="{00000000-0005-0000-0000-000029E40000}"/>
    <cellStyle name="Output 2 7" xfId="6725" xr:uid="{00000000-0005-0000-0000-00002AE40000}"/>
    <cellStyle name="Output 2 8" xfId="6726" xr:uid="{00000000-0005-0000-0000-00002BE40000}"/>
    <cellStyle name="Output 2 9" xfId="13801" xr:uid="{00000000-0005-0000-0000-00002CE40000}"/>
    <cellStyle name="Output 3" xfId="6727" xr:uid="{00000000-0005-0000-0000-00002DE40000}"/>
    <cellStyle name="Output 3 2" xfId="6728" xr:uid="{00000000-0005-0000-0000-00002EE40000}"/>
    <cellStyle name="Output 3 3" xfId="13802" xr:uid="{00000000-0005-0000-0000-00002FE40000}"/>
    <cellStyle name="Output 4" xfId="11978" xr:uid="{00000000-0005-0000-0000-000030E40000}"/>
    <cellStyle name="Output 4 2" xfId="61958" xr:uid="{00000000-0005-0000-0000-000031E40000}"/>
    <cellStyle name="Output 5" xfId="11979" xr:uid="{00000000-0005-0000-0000-000032E40000}"/>
    <cellStyle name="Output 5 2" xfId="61959" xr:uid="{00000000-0005-0000-0000-000033E40000}"/>
    <cellStyle name="Output 6" xfId="11980" xr:uid="{00000000-0005-0000-0000-000034E40000}"/>
    <cellStyle name="Output 6 2" xfId="61960" xr:uid="{00000000-0005-0000-0000-000035E40000}"/>
    <cellStyle name="Output 7" xfId="11981" xr:uid="{00000000-0005-0000-0000-000036E40000}"/>
    <cellStyle name="Output 7 2" xfId="61961" xr:uid="{00000000-0005-0000-0000-000037E40000}"/>
    <cellStyle name="Output 8" xfId="11982" xr:uid="{00000000-0005-0000-0000-000038E40000}"/>
    <cellStyle name="Output 9" xfId="11983" xr:uid="{00000000-0005-0000-0000-000039E40000}"/>
    <cellStyle name="OUTPUT AMOUNTS" xfId="6729" xr:uid="{00000000-0005-0000-0000-00003AE40000}"/>
    <cellStyle name="OUTPUT AMOUNTS 10" xfId="11984" xr:uid="{00000000-0005-0000-0000-00003BE40000}"/>
    <cellStyle name="Output Amounts 11" xfId="13503" xr:uid="{00000000-0005-0000-0000-00003CE40000}"/>
    <cellStyle name="Output Amounts 2" xfId="6730" xr:uid="{00000000-0005-0000-0000-00003DE40000}"/>
    <cellStyle name="Output Amounts 2 10" xfId="11985" xr:uid="{00000000-0005-0000-0000-00003EE40000}"/>
    <cellStyle name="OUTPUT AMOUNTS 2 11" xfId="14154" xr:uid="{00000000-0005-0000-0000-00003FE40000}"/>
    <cellStyle name="OUTPUT AMOUNTS 2 2" xfId="11986" xr:uid="{00000000-0005-0000-0000-000040E40000}"/>
    <cellStyle name="OUTPUT AMOUNTS 2 3" xfId="11987" xr:uid="{00000000-0005-0000-0000-000041E40000}"/>
    <cellStyle name="Output Amounts 2 3 2" xfId="14155" xr:uid="{00000000-0005-0000-0000-000042E40000}"/>
    <cellStyle name="Output Amounts 2 4" xfId="11988" xr:uid="{00000000-0005-0000-0000-000043E40000}"/>
    <cellStyle name="Output Amounts 2 5" xfId="11989" xr:uid="{00000000-0005-0000-0000-000044E40000}"/>
    <cellStyle name="Output Amounts 2 6" xfId="11990" xr:uid="{00000000-0005-0000-0000-000045E40000}"/>
    <cellStyle name="Output Amounts 2 7" xfId="11991" xr:uid="{00000000-0005-0000-0000-000046E40000}"/>
    <cellStyle name="Output Amounts 2 8" xfId="11992" xr:uid="{00000000-0005-0000-0000-000047E40000}"/>
    <cellStyle name="Output Amounts 2 9" xfId="11993" xr:uid="{00000000-0005-0000-0000-000048E40000}"/>
    <cellStyle name="Output Amounts 3" xfId="6731" xr:uid="{00000000-0005-0000-0000-000049E40000}"/>
    <cellStyle name="OUTPUT AMOUNTS 3 2" xfId="11994" xr:uid="{00000000-0005-0000-0000-00004AE40000}"/>
    <cellStyle name="Output Amounts 3 3" xfId="11995" xr:uid="{00000000-0005-0000-0000-00004BE40000}"/>
    <cellStyle name="Output Amounts 3 4" xfId="11996" xr:uid="{00000000-0005-0000-0000-00004CE40000}"/>
    <cellStyle name="Output Amounts 3 5" xfId="11997" xr:uid="{00000000-0005-0000-0000-00004DE40000}"/>
    <cellStyle name="Output Amounts 3 6" xfId="11998" xr:uid="{00000000-0005-0000-0000-00004EE40000}"/>
    <cellStyle name="Output Amounts 3 7" xfId="11999" xr:uid="{00000000-0005-0000-0000-00004FE40000}"/>
    <cellStyle name="Output Amounts 3 8" xfId="12000" xr:uid="{00000000-0005-0000-0000-000050E40000}"/>
    <cellStyle name="Output Amounts 3 9" xfId="12001" xr:uid="{00000000-0005-0000-0000-000051E40000}"/>
    <cellStyle name="Output Amounts 4" xfId="6732" xr:uid="{00000000-0005-0000-0000-000052E40000}"/>
    <cellStyle name="OUTPUT AMOUNTS 5" xfId="12002" xr:uid="{00000000-0005-0000-0000-000053E40000}"/>
    <cellStyle name="OUTPUT AMOUNTS 6" xfId="12003" xr:uid="{00000000-0005-0000-0000-000054E40000}"/>
    <cellStyle name="OUTPUT AMOUNTS 7" xfId="12004" xr:uid="{00000000-0005-0000-0000-000055E40000}"/>
    <cellStyle name="OUTPUT AMOUNTS 8" xfId="12005" xr:uid="{00000000-0005-0000-0000-000056E40000}"/>
    <cellStyle name="OUTPUT AMOUNTS 9" xfId="12006" xr:uid="{00000000-0005-0000-0000-000057E40000}"/>
    <cellStyle name="Output Amounts_d1" xfId="6733" xr:uid="{00000000-0005-0000-0000-000058E40000}"/>
    <cellStyle name="OUTPUT COLUMN HEADINGS" xfId="6734" xr:uid="{00000000-0005-0000-0000-000059E40000}"/>
    <cellStyle name="OUTPUT COLUMN HEADINGS 10" xfId="12007" xr:uid="{00000000-0005-0000-0000-00005AE40000}"/>
    <cellStyle name="OUTPUT COLUMN HEADINGS 10 2" xfId="12008" xr:uid="{00000000-0005-0000-0000-00005BE40000}"/>
    <cellStyle name="OUTPUT COLUMN HEADINGS 10 3" xfId="12009" xr:uid="{00000000-0005-0000-0000-00005CE40000}"/>
    <cellStyle name="Output Column Headings 11" xfId="13504" xr:uid="{00000000-0005-0000-0000-00005DE40000}"/>
    <cellStyle name="Output Column Headings 2" xfId="6735" xr:uid="{00000000-0005-0000-0000-00005EE40000}"/>
    <cellStyle name="Output Column Headings 2 2" xfId="6736" xr:uid="{00000000-0005-0000-0000-00005FE40000}"/>
    <cellStyle name="OUTPUT COLUMN HEADINGS 2 2 2" xfId="12010" xr:uid="{00000000-0005-0000-0000-000060E40000}"/>
    <cellStyle name="Output Column Headings 2 2 3" xfId="12011" xr:uid="{00000000-0005-0000-0000-000061E40000}"/>
    <cellStyle name="Output Column Headings 2 2 4" xfId="12012" xr:uid="{00000000-0005-0000-0000-000062E40000}"/>
    <cellStyle name="Output Column Headings 2 2 5" xfId="12013" xr:uid="{00000000-0005-0000-0000-000063E40000}"/>
    <cellStyle name="Output Column Headings 2 2 6" xfId="12014" xr:uid="{00000000-0005-0000-0000-000064E40000}"/>
    <cellStyle name="Output Column Headings 2 2 7" xfId="12015" xr:uid="{00000000-0005-0000-0000-000065E40000}"/>
    <cellStyle name="OUTPUT COLUMN HEADINGS 2 3" xfId="12016" xr:uid="{00000000-0005-0000-0000-000066E40000}"/>
    <cellStyle name="OUTPUT COLUMN HEADINGS 2 3 2" xfId="14156" xr:uid="{00000000-0005-0000-0000-000067E40000}"/>
    <cellStyle name="Output Column Headings 2 4" xfId="12017" xr:uid="{00000000-0005-0000-0000-000068E40000}"/>
    <cellStyle name="Output Column Headings 2 5" xfId="12018" xr:uid="{00000000-0005-0000-0000-000069E40000}"/>
    <cellStyle name="Output Column Headings 2 6" xfId="13803" xr:uid="{00000000-0005-0000-0000-00006AE40000}"/>
    <cellStyle name="Output Column Headings 3" xfId="6737" xr:uid="{00000000-0005-0000-0000-00006BE40000}"/>
    <cellStyle name="Output Column Headings 3 2" xfId="14671" xr:uid="{00000000-0005-0000-0000-00006CE40000}"/>
    <cellStyle name="Output Column Headings 4" xfId="6738" xr:uid="{00000000-0005-0000-0000-00006DE40000}"/>
    <cellStyle name="Output Column Headings 4 2" xfId="13804" xr:uid="{00000000-0005-0000-0000-00006EE40000}"/>
    <cellStyle name="Output Column Headings 5" xfId="12019" xr:uid="{00000000-0005-0000-0000-00006FE40000}"/>
    <cellStyle name="Output Column Headings 6" xfId="12020" xr:uid="{00000000-0005-0000-0000-000070E40000}"/>
    <cellStyle name="Output Column Headings 7" xfId="12021" xr:uid="{00000000-0005-0000-0000-000071E40000}"/>
    <cellStyle name="Output Column Headings 8" xfId="12022" xr:uid="{00000000-0005-0000-0000-000072E40000}"/>
    <cellStyle name="Output Column Headings 9" xfId="12023" xr:uid="{00000000-0005-0000-0000-000073E40000}"/>
    <cellStyle name="Output Column Headings_d1" xfId="6739" xr:uid="{00000000-0005-0000-0000-000074E40000}"/>
    <cellStyle name="OUTPUT LINE ITEMS" xfId="6740" xr:uid="{00000000-0005-0000-0000-000075E40000}"/>
    <cellStyle name="OUTPUT LINE ITEMS 10" xfId="12024" xr:uid="{00000000-0005-0000-0000-000076E40000}"/>
    <cellStyle name="OUTPUT LINE ITEMS 10 2" xfId="12025" xr:uid="{00000000-0005-0000-0000-000077E40000}"/>
    <cellStyle name="OUTPUT LINE ITEMS 10 3" xfId="12026" xr:uid="{00000000-0005-0000-0000-000078E40000}"/>
    <cellStyle name="Output Line Items 11" xfId="13505" xr:uid="{00000000-0005-0000-0000-000079E40000}"/>
    <cellStyle name="Output Line Items 2" xfId="6741" xr:uid="{00000000-0005-0000-0000-00007AE40000}"/>
    <cellStyle name="Output Line Items 2 2" xfId="6742" xr:uid="{00000000-0005-0000-0000-00007BE40000}"/>
    <cellStyle name="Output Line Items 2 2 2" xfId="12027" xr:uid="{00000000-0005-0000-0000-00007CE40000}"/>
    <cellStyle name="Output Line Items 2 2 3" xfId="12028" xr:uid="{00000000-0005-0000-0000-00007DE40000}"/>
    <cellStyle name="Output Line Items 2 3" xfId="6743" xr:uid="{00000000-0005-0000-0000-00007EE40000}"/>
    <cellStyle name="OUTPUT LINE ITEMS 2 3 2" xfId="12029" xr:uid="{00000000-0005-0000-0000-00007FE40000}"/>
    <cellStyle name="Output Line Items 2 3 3" xfId="12030" xr:uid="{00000000-0005-0000-0000-000080E40000}"/>
    <cellStyle name="Output Line Items 2 3 4" xfId="12031" xr:uid="{00000000-0005-0000-0000-000081E40000}"/>
    <cellStyle name="Output Line Items 2 3 5" xfId="12032" xr:uid="{00000000-0005-0000-0000-000082E40000}"/>
    <cellStyle name="Output Line Items 2 3 6" xfId="12033" xr:uid="{00000000-0005-0000-0000-000083E40000}"/>
    <cellStyle name="Output Line Items 2 3 7" xfId="12034" xr:uid="{00000000-0005-0000-0000-000084E40000}"/>
    <cellStyle name="OUTPUT LINE ITEMS 2 4" xfId="12035" xr:uid="{00000000-0005-0000-0000-000085E40000}"/>
    <cellStyle name="Output Line Items 2 5" xfId="12036" xr:uid="{00000000-0005-0000-0000-000086E40000}"/>
    <cellStyle name="Output Line Items 2 6" xfId="12037" xr:uid="{00000000-0005-0000-0000-000087E40000}"/>
    <cellStyle name="Output Line Items 2 7" xfId="12038" xr:uid="{00000000-0005-0000-0000-000088E40000}"/>
    <cellStyle name="Output Line Items 3" xfId="6744" xr:uid="{00000000-0005-0000-0000-000089E40000}"/>
    <cellStyle name="Output Line Items 3 2" xfId="14672" xr:uid="{00000000-0005-0000-0000-00008AE40000}"/>
    <cellStyle name="Output Line Items 4" xfId="6745" xr:uid="{00000000-0005-0000-0000-00008BE40000}"/>
    <cellStyle name="Output Line Items 4 2" xfId="13805" xr:uid="{00000000-0005-0000-0000-00008CE40000}"/>
    <cellStyle name="Output Line Items 5" xfId="12039" xr:uid="{00000000-0005-0000-0000-00008DE40000}"/>
    <cellStyle name="Output Line Items 6" xfId="12040" xr:uid="{00000000-0005-0000-0000-00008EE40000}"/>
    <cellStyle name="Output Line Items 7" xfId="12041" xr:uid="{00000000-0005-0000-0000-00008FE40000}"/>
    <cellStyle name="Output Line Items 8" xfId="12042" xr:uid="{00000000-0005-0000-0000-000090E40000}"/>
    <cellStyle name="Output Line Items 9" xfId="12043" xr:uid="{00000000-0005-0000-0000-000091E40000}"/>
    <cellStyle name="Output Line Items_d1" xfId="6746" xr:uid="{00000000-0005-0000-0000-000092E40000}"/>
    <cellStyle name="OUTPUT REPORT HEADING" xfId="6747" xr:uid="{00000000-0005-0000-0000-000093E40000}"/>
    <cellStyle name="OUTPUT REPORT HEADING 10" xfId="12044" xr:uid="{00000000-0005-0000-0000-000094E40000}"/>
    <cellStyle name="OUTPUT REPORT HEADING 10 2" xfId="12045" xr:uid="{00000000-0005-0000-0000-000095E40000}"/>
    <cellStyle name="OUTPUT REPORT HEADING 10 3" xfId="12046" xr:uid="{00000000-0005-0000-0000-000096E40000}"/>
    <cellStyle name="Output Report Heading 11" xfId="13506" xr:uid="{00000000-0005-0000-0000-000097E40000}"/>
    <cellStyle name="Output Report Heading 2" xfId="6748" xr:uid="{00000000-0005-0000-0000-000098E40000}"/>
    <cellStyle name="Output Report Heading 2 2" xfId="6749" xr:uid="{00000000-0005-0000-0000-000099E40000}"/>
    <cellStyle name="OUTPUT REPORT HEADING 2 2 2" xfId="12047" xr:uid="{00000000-0005-0000-0000-00009AE40000}"/>
    <cellStyle name="Output Report Heading 2 2 3" xfId="12048" xr:uid="{00000000-0005-0000-0000-00009BE40000}"/>
    <cellStyle name="Output Report Heading 2 2 4" xfId="12049" xr:uid="{00000000-0005-0000-0000-00009CE40000}"/>
    <cellStyle name="Output Report Heading 2 2 5" xfId="12050" xr:uid="{00000000-0005-0000-0000-00009DE40000}"/>
    <cellStyle name="Output Report Heading 2 2 6" xfId="12051" xr:uid="{00000000-0005-0000-0000-00009EE40000}"/>
    <cellStyle name="Output Report Heading 2 2 7" xfId="12052" xr:uid="{00000000-0005-0000-0000-00009FE40000}"/>
    <cellStyle name="OUTPUT REPORT HEADING 2 3" xfId="12053" xr:uid="{00000000-0005-0000-0000-0000A0E40000}"/>
    <cellStyle name="OUTPUT REPORT HEADING 2 3 2" xfId="14157" xr:uid="{00000000-0005-0000-0000-0000A1E40000}"/>
    <cellStyle name="Output Report Heading 2 4" xfId="12054" xr:uid="{00000000-0005-0000-0000-0000A2E40000}"/>
    <cellStyle name="Output Report Heading 2 5" xfId="12055" xr:uid="{00000000-0005-0000-0000-0000A3E40000}"/>
    <cellStyle name="Output Report Heading 2 6" xfId="13806" xr:uid="{00000000-0005-0000-0000-0000A4E40000}"/>
    <cellStyle name="Output Report Heading 3" xfId="6750" xr:uid="{00000000-0005-0000-0000-0000A5E40000}"/>
    <cellStyle name="Output Report Heading 3 2" xfId="14673" xr:uid="{00000000-0005-0000-0000-0000A6E40000}"/>
    <cellStyle name="Output Report Heading 4" xfId="6751" xr:uid="{00000000-0005-0000-0000-0000A7E40000}"/>
    <cellStyle name="Output Report Heading 4 2" xfId="13807" xr:uid="{00000000-0005-0000-0000-0000A8E40000}"/>
    <cellStyle name="Output Report Heading 5" xfId="12056" xr:uid="{00000000-0005-0000-0000-0000A9E40000}"/>
    <cellStyle name="Output Report Heading 6" xfId="12057" xr:uid="{00000000-0005-0000-0000-0000AAE40000}"/>
    <cellStyle name="Output Report Heading 7" xfId="12058" xr:uid="{00000000-0005-0000-0000-0000ABE40000}"/>
    <cellStyle name="Output Report Heading 8" xfId="12059" xr:uid="{00000000-0005-0000-0000-0000ACE40000}"/>
    <cellStyle name="Output Report Heading 9" xfId="12060" xr:uid="{00000000-0005-0000-0000-0000ADE40000}"/>
    <cellStyle name="Output Report Heading_d1" xfId="6752" xr:uid="{00000000-0005-0000-0000-0000AEE40000}"/>
    <cellStyle name="OUTPUT REPORT TITLE" xfId="6753" xr:uid="{00000000-0005-0000-0000-0000AFE40000}"/>
    <cellStyle name="OUTPUT REPORT TITLE 10" xfId="12061" xr:uid="{00000000-0005-0000-0000-0000B0E40000}"/>
    <cellStyle name="OUTPUT REPORT TITLE 10 2" xfId="12062" xr:uid="{00000000-0005-0000-0000-0000B1E40000}"/>
    <cellStyle name="OUTPUT REPORT TITLE 10 3" xfId="12063" xr:uid="{00000000-0005-0000-0000-0000B2E40000}"/>
    <cellStyle name="OUTPUT REPORT TITLE 11" xfId="12064" xr:uid="{00000000-0005-0000-0000-0000B3E40000}"/>
    <cellStyle name="Output Report Title 12" xfId="13507" xr:uid="{00000000-0005-0000-0000-0000B4E40000}"/>
    <cellStyle name="Output Report Title 2" xfId="6754" xr:uid="{00000000-0005-0000-0000-0000B5E40000}"/>
    <cellStyle name="Output Report Title 2 2" xfId="6755" xr:uid="{00000000-0005-0000-0000-0000B6E40000}"/>
    <cellStyle name="OUTPUT REPORT TITLE 2 2 2" xfId="12065" xr:uid="{00000000-0005-0000-0000-0000B7E40000}"/>
    <cellStyle name="Output Report Title 2 2 3" xfId="12066" xr:uid="{00000000-0005-0000-0000-0000B8E40000}"/>
    <cellStyle name="Output Report Title 2 2 4" xfId="12067" xr:uid="{00000000-0005-0000-0000-0000B9E40000}"/>
    <cellStyle name="Output Report Title 2 2 5" xfId="12068" xr:uid="{00000000-0005-0000-0000-0000BAE40000}"/>
    <cellStyle name="Output Report Title 2 2 6" xfId="12069" xr:uid="{00000000-0005-0000-0000-0000BBE40000}"/>
    <cellStyle name="Output Report Title 2 2 7" xfId="12070" xr:uid="{00000000-0005-0000-0000-0000BCE40000}"/>
    <cellStyle name="OUTPUT REPORT TITLE 2 3" xfId="12071" xr:uid="{00000000-0005-0000-0000-0000BDE40000}"/>
    <cellStyle name="OUTPUT REPORT TITLE 2 3 2" xfId="14158" xr:uid="{00000000-0005-0000-0000-0000BEE40000}"/>
    <cellStyle name="Output Report Title 2 4" xfId="12072" xr:uid="{00000000-0005-0000-0000-0000BFE40000}"/>
    <cellStyle name="Output Report Title 2 5" xfId="12073" xr:uid="{00000000-0005-0000-0000-0000C0E40000}"/>
    <cellStyle name="Output Report Title 2 6" xfId="13808" xr:uid="{00000000-0005-0000-0000-0000C1E40000}"/>
    <cellStyle name="Output Report Title 3" xfId="6756" xr:uid="{00000000-0005-0000-0000-0000C2E40000}"/>
    <cellStyle name="Output Report Title 3 2" xfId="14674" xr:uid="{00000000-0005-0000-0000-0000C3E40000}"/>
    <cellStyle name="Output Report Title 4" xfId="6757" xr:uid="{00000000-0005-0000-0000-0000C4E40000}"/>
    <cellStyle name="Output Report Title 4 2" xfId="13809" xr:uid="{00000000-0005-0000-0000-0000C5E40000}"/>
    <cellStyle name="Output Report Title 5" xfId="12074" xr:uid="{00000000-0005-0000-0000-0000C6E40000}"/>
    <cellStyle name="Output Report Title 6" xfId="12075" xr:uid="{00000000-0005-0000-0000-0000C7E40000}"/>
    <cellStyle name="Output Report Title 7" xfId="12076" xr:uid="{00000000-0005-0000-0000-0000C8E40000}"/>
    <cellStyle name="Output Report Title 8" xfId="12077" xr:uid="{00000000-0005-0000-0000-0000C9E40000}"/>
    <cellStyle name="Output Report Title 9" xfId="12078" xr:uid="{00000000-0005-0000-0000-0000CAE40000}"/>
    <cellStyle name="Output Report Title_d1" xfId="6758" xr:uid="{00000000-0005-0000-0000-0000CBE40000}"/>
    <cellStyle name="Percent" xfId="1" xr:uid="{00000000-0005-0000-0000-0000CCE40000}"/>
    <cellStyle name="Percent 10" xfId="6759" xr:uid="{00000000-0005-0000-0000-0000CDE40000}"/>
    <cellStyle name="Percent 10 2" xfId="6760" xr:uid="{00000000-0005-0000-0000-0000CEE40000}"/>
    <cellStyle name="Percent 10 2 2" xfId="12079" xr:uid="{00000000-0005-0000-0000-0000CFE40000}"/>
    <cellStyle name="Percent 10 2 3" xfId="12080" xr:uid="{00000000-0005-0000-0000-0000D0E40000}"/>
    <cellStyle name="Percent 10 3" xfId="12081" xr:uid="{00000000-0005-0000-0000-0000D1E40000}"/>
    <cellStyle name="Percent 10 3 2" xfId="12082" xr:uid="{00000000-0005-0000-0000-0000D2E40000}"/>
    <cellStyle name="Percent 10 4" xfId="12083" xr:uid="{00000000-0005-0000-0000-0000D3E40000}"/>
    <cellStyle name="Percent 10 5" xfId="12084" xr:uid="{00000000-0005-0000-0000-0000D4E40000}"/>
    <cellStyle name="Percent 10 6" xfId="12085" xr:uid="{00000000-0005-0000-0000-0000D5E40000}"/>
    <cellStyle name="Percent 11" xfId="6761" xr:uid="{00000000-0005-0000-0000-0000D6E40000}"/>
    <cellStyle name="Percent 11 2" xfId="6762" xr:uid="{00000000-0005-0000-0000-0000D7E40000}"/>
    <cellStyle name="Percent 11 3" xfId="6763" xr:uid="{00000000-0005-0000-0000-0000D8E40000}"/>
    <cellStyle name="Percent 12" xfId="8680" xr:uid="{00000000-0005-0000-0000-0000D9E40000}"/>
    <cellStyle name="Percent 13" xfId="12086" xr:uid="{00000000-0005-0000-0000-0000DAE40000}"/>
    <cellStyle name="Percent 13 2" xfId="12087" xr:uid="{00000000-0005-0000-0000-0000DBE40000}"/>
    <cellStyle name="Percent 14" xfId="12088" xr:uid="{00000000-0005-0000-0000-0000DCE40000}"/>
    <cellStyle name="Percent 15" xfId="12089" xr:uid="{00000000-0005-0000-0000-0000DDE40000}"/>
    <cellStyle name="Percent 16" xfId="14427" xr:uid="{00000000-0005-0000-0000-0000DEE40000}"/>
    <cellStyle name="Percent 17" xfId="61962" xr:uid="{00000000-0005-0000-0000-0000DFE40000}"/>
    <cellStyle name="Percent 2" xfId="6764" xr:uid="{00000000-0005-0000-0000-0000E0E40000}"/>
    <cellStyle name="Percent 2 2" xfId="6765" xr:uid="{00000000-0005-0000-0000-0000E1E40000}"/>
    <cellStyle name="Percent 2 2 2" xfId="6766" xr:uid="{00000000-0005-0000-0000-0000E2E40000}"/>
    <cellStyle name="Percent 2 2 2 2" xfId="6767" xr:uid="{00000000-0005-0000-0000-0000E3E40000}"/>
    <cellStyle name="Percent 2 2 2 2 2" xfId="6768" xr:uid="{00000000-0005-0000-0000-0000E4E40000}"/>
    <cellStyle name="Percent 2 2 2 2 2 2" xfId="6769" xr:uid="{00000000-0005-0000-0000-0000E5E40000}"/>
    <cellStyle name="Percent 2 2 2 2 2 2 2" xfId="6770" xr:uid="{00000000-0005-0000-0000-0000E6E40000}"/>
    <cellStyle name="Percent 2 2 2 2 2 3" xfId="6771" xr:uid="{00000000-0005-0000-0000-0000E7E40000}"/>
    <cellStyle name="Percent 2 2 2 2 3" xfId="6772" xr:uid="{00000000-0005-0000-0000-0000E8E40000}"/>
    <cellStyle name="Percent 2 2 2 2 3 2" xfId="6773" xr:uid="{00000000-0005-0000-0000-0000E9E40000}"/>
    <cellStyle name="Percent 2 2 2 2 4" xfId="6774" xr:uid="{00000000-0005-0000-0000-0000EAE40000}"/>
    <cellStyle name="Percent 2 2 2 3" xfId="6775" xr:uid="{00000000-0005-0000-0000-0000EBE40000}"/>
    <cellStyle name="Percent 2 2 2 3 2" xfId="6776" xr:uid="{00000000-0005-0000-0000-0000ECE40000}"/>
    <cellStyle name="Percent 2 2 2 3 2 2" xfId="6777" xr:uid="{00000000-0005-0000-0000-0000EDE40000}"/>
    <cellStyle name="Percent 2 2 2 3 3" xfId="6778" xr:uid="{00000000-0005-0000-0000-0000EEE40000}"/>
    <cellStyle name="Percent 2 2 2 4" xfId="6779" xr:uid="{00000000-0005-0000-0000-0000EFE40000}"/>
    <cellStyle name="Percent 2 2 2 4 2" xfId="6780" xr:uid="{00000000-0005-0000-0000-0000F0E40000}"/>
    <cellStyle name="Percent 2 2 2 5" xfId="6781" xr:uid="{00000000-0005-0000-0000-0000F1E40000}"/>
    <cellStyle name="Percent 2 2 3" xfId="6782" xr:uid="{00000000-0005-0000-0000-0000F2E40000}"/>
    <cellStyle name="Percent 2 2 3 2" xfId="6783" xr:uid="{00000000-0005-0000-0000-0000F3E40000}"/>
    <cellStyle name="Percent 2 2 3 2 2" xfId="6784" xr:uid="{00000000-0005-0000-0000-0000F4E40000}"/>
    <cellStyle name="Percent 2 2 3 2 2 2" xfId="6785" xr:uid="{00000000-0005-0000-0000-0000F5E40000}"/>
    <cellStyle name="Percent 2 2 3 2 3" xfId="6786" xr:uid="{00000000-0005-0000-0000-0000F6E40000}"/>
    <cellStyle name="Percent 2 2 3 3" xfId="6787" xr:uid="{00000000-0005-0000-0000-0000F7E40000}"/>
    <cellStyle name="Percent 2 2 3 3 2" xfId="6788" xr:uid="{00000000-0005-0000-0000-0000F8E40000}"/>
    <cellStyle name="Percent 2 2 3 4" xfId="6789" xr:uid="{00000000-0005-0000-0000-0000F9E40000}"/>
    <cellStyle name="Percent 2 2 4" xfId="6790" xr:uid="{00000000-0005-0000-0000-0000FAE40000}"/>
    <cellStyle name="Percent 2 2 4 2" xfId="6791" xr:uid="{00000000-0005-0000-0000-0000FBE40000}"/>
    <cellStyle name="Percent 2 2 4 2 2" xfId="6792" xr:uid="{00000000-0005-0000-0000-0000FCE40000}"/>
    <cellStyle name="Percent 2 2 4 3" xfId="6793" xr:uid="{00000000-0005-0000-0000-0000FDE40000}"/>
    <cellStyle name="Percent 2 2 5" xfId="6794" xr:uid="{00000000-0005-0000-0000-0000FEE40000}"/>
    <cellStyle name="Percent 2 2 5 2" xfId="6795" xr:uid="{00000000-0005-0000-0000-0000FFE40000}"/>
    <cellStyle name="Percent 2 2 6" xfId="6796" xr:uid="{00000000-0005-0000-0000-000000E50000}"/>
    <cellStyle name="Percent 2 2 7" xfId="6797" xr:uid="{00000000-0005-0000-0000-000001E50000}"/>
    <cellStyle name="Percent 2 3" xfId="6798" xr:uid="{00000000-0005-0000-0000-000002E50000}"/>
    <cellStyle name="Percent 2 3 2" xfId="6799" xr:uid="{00000000-0005-0000-0000-000003E50000}"/>
    <cellStyle name="Percent 2 3 2 2" xfId="6800" xr:uid="{00000000-0005-0000-0000-000004E50000}"/>
    <cellStyle name="Percent 2 3 2 2 2" xfId="6801" xr:uid="{00000000-0005-0000-0000-000005E50000}"/>
    <cellStyle name="Percent 2 3 2 3" xfId="6802" xr:uid="{00000000-0005-0000-0000-000006E50000}"/>
    <cellStyle name="Percent 2 3 2 4" xfId="14296" xr:uid="{00000000-0005-0000-0000-000007E50000}"/>
    <cellStyle name="Percent 2 3 3" xfId="6803" xr:uid="{00000000-0005-0000-0000-000008E50000}"/>
    <cellStyle name="Percent 2 3 3 2" xfId="6804" xr:uid="{00000000-0005-0000-0000-000009E50000}"/>
    <cellStyle name="Percent 2 3 4" xfId="6805" xr:uid="{00000000-0005-0000-0000-00000AE50000}"/>
    <cellStyle name="Percent 2 3 5" xfId="6806" xr:uid="{00000000-0005-0000-0000-00000BE50000}"/>
    <cellStyle name="Percent 2 4" xfId="6807" xr:uid="{00000000-0005-0000-0000-00000CE50000}"/>
    <cellStyle name="Percent 2 4 2" xfId="14297" xr:uid="{00000000-0005-0000-0000-00000DE50000}"/>
    <cellStyle name="Percent 2 4 2 2" xfId="61963" xr:uid="{00000000-0005-0000-0000-00000EE50000}"/>
    <cellStyle name="Percent 2 4 3" xfId="61964" xr:uid="{00000000-0005-0000-0000-00000FE50000}"/>
    <cellStyle name="Percent 2 5" xfId="61965" xr:uid="{00000000-0005-0000-0000-000010E50000}"/>
    <cellStyle name="Percent 2 5 2" xfId="61966" xr:uid="{00000000-0005-0000-0000-000011E50000}"/>
    <cellStyle name="Percent 2 6" xfId="61967" xr:uid="{00000000-0005-0000-0000-000012E50000}"/>
    <cellStyle name="Percent 3" xfId="6808" xr:uid="{00000000-0005-0000-0000-000013E50000}"/>
    <cellStyle name="Percent 3 10" xfId="6809" xr:uid="{00000000-0005-0000-0000-000014E50000}"/>
    <cellStyle name="Percent 3 2" xfId="6810" xr:uid="{00000000-0005-0000-0000-000015E50000}"/>
    <cellStyle name="Percent 3 2 2" xfId="6811" xr:uid="{00000000-0005-0000-0000-000016E50000}"/>
    <cellStyle name="Percent 3 2 2 2" xfId="6812" xr:uid="{00000000-0005-0000-0000-000017E50000}"/>
    <cellStyle name="Percent 3 2 2 2 2" xfId="6813" xr:uid="{00000000-0005-0000-0000-000018E50000}"/>
    <cellStyle name="Percent 3 2 2 2 2 2" xfId="6814" xr:uid="{00000000-0005-0000-0000-000019E50000}"/>
    <cellStyle name="Percent 3 2 2 2 2 2 2" xfId="6815" xr:uid="{00000000-0005-0000-0000-00001AE50000}"/>
    <cellStyle name="Percent 3 2 2 2 2 2 2 2" xfId="6816" xr:uid="{00000000-0005-0000-0000-00001BE50000}"/>
    <cellStyle name="Percent 3 2 2 2 2 2 3" xfId="6817" xr:uid="{00000000-0005-0000-0000-00001CE50000}"/>
    <cellStyle name="Percent 3 2 2 2 2 3" xfId="6818" xr:uid="{00000000-0005-0000-0000-00001DE50000}"/>
    <cellStyle name="Percent 3 2 2 2 2 3 2" xfId="6819" xr:uid="{00000000-0005-0000-0000-00001EE50000}"/>
    <cellStyle name="Percent 3 2 2 2 2 4" xfId="6820" xr:uid="{00000000-0005-0000-0000-00001FE50000}"/>
    <cellStyle name="Percent 3 2 2 2 3" xfId="6821" xr:uid="{00000000-0005-0000-0000-000020E50000}"/>
    <cellStyle name="Percent 3 2 2 2 3 2" xfId="6822" xr:uid="{00000000-0005-0000-0000-000021E50000}"/>
    <cellStyle name="Percent 3 2 2 2 3 2 2" xfId="6823" xr:uid="{00000000-0005-0000-0000-000022E50000}"/>
    <cellStyle name="Percent 3 2 2 2 3 3" xfId="6824" xr:uid="{00000000-0005-0000-0000-000023E50000}"/>
    <cellStyle name="Percent 3 2 2 2 4" xfId="6825" xr:uid="{00000000-0005-0000-0000-000024E50000}"/>
    <cellStyle name="Percent 3 2 2 2 4 2" xfId="6826" xr:uid="{00000000-0005-0000-0000-000025E50000}"/>
    <cellStyle name="Percent 3 2 2 2 5" xfId="6827" xr:uid="{00000000-0005-0000-0000-000026E50000}"/>
    <cellStyle name="Percent 3 2 2 2 6" xfId="14299" xr:uid="{00000000-0005-0000-0000-000027E50000}"/>
    <cellStyle name="Percent 3 2 2 3" xfId="6828" xr:uid="{00000000-0005-0000-0000-000028E50000}"/>
    <cellStyle name="Percent 3 2 2 3 2" xfId="6829" xr:uid="{00000000-0005-0000-0000-000029E50000}"/>
    <cellStyle name="Percent 3 2 2 3 2 2" xfId="6830" xr:uid="{00000000-0005-0000-0000-00002AE50000}"/>
    <cellStyle name="Percent 3 2 2 3 2 2 2" xfId="6831" xr:uid="{00000000-0005-0000-0000-00002BE50000}"/>
    <cellStyle name="Percent 3 2 2 3 2 3" xfId="6832" xr:uid="{00000000-0005-0000-0000-00002CE50000}"/>
    <cellStyle name="Percent 3 2 2 3 3" xfId="6833" xr:uid="{00000000-0005-0000-0000-00002DE50000}"/>
    <cellStyle name="Percent 3 2 2 3 3 2" xfId="6834" xr:uid="{00000000-0005-0000-0000-00002EE50000}"/>
    <cellStyle name="Percent 3 2 2 3 4" xfId="6835" xr:uid="{00000000-0005-0000-0000-00002FE50000}"/>
    <cellStyle name="Percent 3 2 2 4" xfId="6836" xr:uid="{00000000-0005-0000-0000-000030E50000}"/>
    <cellStyle name="Percent 3 2 2 4 2" xfId="6837" xr:uid="{00000000-0005-0000-0000-000031E50000}"/>
    <cellStyle name="Percent 3 2 2 4 2 2" xfId="6838" xr:uid="{00000000-0005-0000-0000-000032E50000}"/>
    <cellStyle name="Percent 3 2 2 4 3" xfId="6839" xr:uid="{00000000-0005-0000-0000-000033E50000}"/>
    <cellStyle name="Percent 3 2 2 5" xfId="6840" xr:uid="{00000000-0005-0000-0000-000034E50000}"/>
    <cellStyle name="Percent 3 2 2 5 2" xfId="6841" xr:uid="{00000000-0005-0000-0000-000035E50000}"/>
    <cellStyle name="Percent 3 2 2 6" xfId="6842" xr:uid="{00000000-0005-0000-0000-000036E50000}"/>
    <cellStyle name="Percent 3 2 2 7" xfId="14298" xr:uid="{00000000-0005-0000-0000-000037E50000}"/>
    <cellStyle name="Percent 3 2 3" xfId="6843" xr:uid="{00000000-0005-0000-0000-000038E50000}"/>
    <cellStyle name="Percent 3 2 3 2" xfId="6844" xr:uid="{00000000-0005-0000-0000-000039E50000}"/>
    <cellStyle name="Percent 3 2 3 2 2" xfId="6845" xr:uid="{00000000-0005-0000-0000-00003AE50000}"/>
    <cellStyle name="Percent 3 2 3 2 2 2" xfId="6846" xr:uid="{00000000-0005-0000-0000-00003BE50000}"/>
    <cellStyle name="Percent 3 2 3 2 2 2 2" xfId="6847" xr:uid="{00000000-0005-0000-0000-00003CE50000}"/>
    <cellStyle name="Percent 3 2 3 2 2 3" xfId="6848" xr:uid="{00000000-0005-0000-0000-00003DE50000}"/>
    <cellStyle name="Percent 3 2 3 2 3" xfId="6849" xr:uid="{00000000-0005-0000-0000-00003EE50000}"/>
    <cellStyle name="Percent 3 2 3 2 3 2" xfId="6850" xr:uid="{00000000-0005-0000-0000-00003FE50000}"/>
    <cellStyle name="Percent 3 2 3 2 4" xfId="6851" xr:uid="{00000000-0005-0000-0000-000040E50000}"/>
    <cellStyle name="Percent 3 2 3 3" xfId="6852" xr:uid="{00000000-0005-0000-0000-000041E50000}"/>
    <cellStyle name="Percent 3 2 3 3 2" xfId="6853" xr:uid="{00000000-0005-0000-0000-000042E50000}"/>
    <cellStyle name="Percent 3 2 3 3 2 2" xfId="6854" xr:uid="{00000000-0005-0000-0000-000043E50000}"/>
    <cellStyle name="Percent 3 2 3 3 3" xfId="6855" xr:uid="{00000000-0005-0000-0000-000044E50000}"/>
    <cellStyle name="Percent 3 2 3 4" xfId="6856" xr:uid="{00000000-0005-0000-0000-000045E50000}"/>
    <cellStyle name="Percent 3 2 3 4 2" xfId="6857" xr:uid="{00000000-0005-0000-0000-000046E50000}"/>
    <cellStyle name="Percent 3 2 3 5" xfId="6858" xr:uid="{00000000-0005-0000-0000-000047E50000}"/>
    <cellStyle name="Percent 3 2 3 6" xfId="14300" xr:uid="{00000000-0005-0000-0000-000048E50000}"/>
    <cellStyle name="Percent 3 2 4" xfId="6859" xr:uid="{00000000-0005-0000-0000-000049E50000}"/>
    <cellStyle name="Percent 3 2 4 2" xfId="6860" xr:uid="{00000000-0005-0000-0000-00004AE50000}"/>
    <cellStyle name="Percent 3 2 4 2 2" xfId="6861" xr:uid="{00000000-0005-0000-0000-00004BE50000}"/>
    <cellStyle name="Percent 3 2 4 2 2 2" xfId="6862" xr:uid="{00000000-0005-0000-0000-00004CE50000}"/>
    <cellStyle name="Percent 3 2 4 2 2 2 2" xfId="6863" xr:uid="{00000000-0005-0000-0000-00004DE50000}"/>
    <cellStyle name="Percent 3 2 4 2 2 3" xfId="6864" xr:uid="{00000000-0005-0000-0000-00004EE50000}"/>
    <cellStyle name="Percent 3 2 4 2 3" xfId="6865" xr:uid="{00000000-0005-0000-0000-00004FE50000}"/>
    <cellStyle name="Percent 3 2 4 2 3 2" xfId="6866" xr:uid="{00000000-0005-0000-0000-000050E50000}"/>
    <cellStyle name="Percent 3 2 4 2 4" xfId="6867" xr:uid="{00000000-0005-0000-0000-000051E50000}"/>
    <cellStyle name="Percent 3 2 4 3" xfId="6868" xr:uid="{00000000-0005-0000-0000-000052E50000}"/>
    <cellStyle name="Percent 3 2 4 3 2" xfId="6869" xr:uid="{00000000-0005-0000-0000-000053E50000}"/>
    <cellStyle name="Percent 3 2 4 3 2 2" xfId="6870" xr:uid="{00000000-0005-0000-0000-000054E50000}"/>
    <cellStyle name="Percent 3 2 4 3 3" xfId="6871" xr:uid="{00000000-0005-0000-0000-000055E50000}"/>
    <cellStyle name="Percent 3 2 4 4" xfId="6872" xr:uid="{00000000-0005-0000-0000-000056E50000}"/>
    <cellStyle name="Percent 3 2 4 4 2" xfId="6873" xr:uid="{00000000-0005-0000-0000-000057E50000}"/>
    <cellStyle name="Percent 3 2 4 5" xfId="6874" xr:uid="{00000000-0005-0000-0000-000058E50000}"/>
    <cellStyle name="Percent 3 2 5" xfId="6875" xr:uid="{00000000-0005-0000-0000-000059E50000}"/>
    <cellStyle name="Percent 3 2 5 2" xfId="6876" xr:uid="{00000000-0005-0000-0000-00005AE50000}"/>
    <cellStyle name="Percent 3 2 5 2 2" xfId="6877" xr:uid="{00000000-0005-0000-0000-00005BE50000}"/>
    <cellStyle name="Percent 3 2 5 2 2 2" xfId="6878" xr:uid="{00000000-0005-0000-0000-00005CE50000}"/>
    <cellStyle name="Percent 3 2 5 2 3" xfId="6879" xr:uid="{00000000-0005-0000-0000-00005DE50000}"/>
    <cellStyle name="Percent 3 2 5 3" xfId="6880" xr:uid="{00000000-0005-0000-0000-00005EE50000}"/>
    <cellStyle name="Percent 3 2 5 3 2" xfId="6881" xr:uid="{00000000-0005-0000-0000-00005FE50000}"/>
    <cellStyle name="Percent 3 2 5 4" xfId="6882" xr:uid="{00000000-0005-0000-0000-000060E50000}"/>
    <cellStyle name="Percent 3 2 6" xfId="6883" xr:uid="{00000000-0005-0000-0000-000061E50000}"/>
    <cellStyle name="Percent 3 2 6 2" xfId="6884" xr:uid="{00000000-0005-0000-0000-000062E50000}"/>
    <cellStyle name="Percent 3 2 6 2 2" xfId="6885" xr:uid="{00000000-0005-0000-0000-000063E50000}"/>
    <cellStyle name="Percent 3 2 6 3" xfId="6886" xr:uid="{00000000-0005-0000-0000-000064E50000}"/>
    <cellStyle name="Percent 3 2 7" xfId="6887" xr:uid="{00000000-0005-0000-0000-000065E50000}"/>
    <cellStyle name="Percent 3 2 7 2" xfId="6888" xr:uid="{00000000-0005-0000-0000-000066E50000}"/>
    <cellStyle name="Percent 3 2 8" xfId="6889" xr:uid="{00000000-0005-0000-0000-000067E50000}"/>
    <cellStyle name="Percent 3 2 9" xfId="13835" xr:uid="{00000000-0005-0000-0000-000068E50000}"/>
    <cellStyle name="Percent 3 3" xfId="6890" xr:uid="{00000000-0005-0000-0000-000069E50000}"/>
    <cellStyle name="Percent 3 3 2" xfId="6891" xr:uid="{00000000-0005-0000-0000-00006AE50000}"/>
    <cellStyle name="Percent 3 3 2 2" xfId="6892" xr:uid="{00000000-0005-0000-0000-00006BE50000}"/>
    <cellStyle name="Percent 3 3 2 2 2" xfId="6893" xr:uid="{00000000-0005-0000-0000-00006CE50000}"/>
    <cellStyle name="Percent 3 3 2 2 2 2" xfId="6894" xr:uid="{00000000-0005-0000-0000-00006DE50000}"/>
    <cellStyle name="Percent 3 3 2 2 2 2 2" xfId="6895" xr:uid="{00000000-0005-0000-0000-00006EE50000}"/>
    <cellStyle name="Percent 3 3 2 2 2 3" xfId="6896" xr:uid="{00000000-0005-0000-0000-00006FE50000}"/>
    <cellStyle name="Percent 3 3 2 2 3" xfId="6897" xr:uid="{00000000-0005-0000-0000-000070E50000}"/>
    <cellStyle name="Percent 3 3 2 2 3 2" xfId="6898" xr:uid="{00000000-0005-0000-0000-000071E50000}"/>
    <cellStyle name="Percent 3 3 2 2 4" xfId="6899" xr:uid="{00000000-0005-0000-0000-000072E50000}"/>
    <cellStyle name="Percent 3 3 2 3" xfId="6900" xr:uid="{00000000-0005-0000-0000-000073E50000}"/>
    <cellStyle name="Percent 3 3 2 3 2" xfId="6901" xr:uid="{00000000-0005-0000-0000-000074E50000}"/>
    <cellStyle name="Percent 3 3 2 3 2 2" xfId="6902" xr:uid="{00000000-0005-0000-0000-000075E50000}"/>
    <cellStyle name="Percent 3 3 2 3 3" xfId="6903" xr:uid="{00000000-0005-0000-0000-000076E50000}"/>
    <cellStyle name="Percent 3 3 2 4" xfId="6904" xr:uid="{00000000-0005-0000-0000-000077E50000}"/>
    <cellStyle name="Percent 3 3 2 4 2" xfId="6905" xr:uid="{00000000-0005-0000-0000-000078E50000}"/>
    <cellStyle name="Percent 3 3 2 5" xfId="6906" xr:uid="{00000000-0005-0000-0000-000079E50000}"/>
    <cellStyle name="Percent 3 3 3" xfId="6907" xr:uid="{00000000-0005-0000-0000-00007AE50000}"/>
    <cellStyle name="Percent 3 3 3 2" xfId="6908" xr:uid="{00000000-0005-0000-0000-00007BE50000}"/>
    <cellStyle name="Percent 3 3 3 2 2" xfId="6909" xr:uid="{00000000-0005-0000-0000-00007CE50000}"/>
    <cellStyle name="Percent 3 3 3 2 2 2" xfId="6910" xr:uid="{00000000-0005-0000-0000-00007DE50000}"/>
    <cellStyle name="Percent 3 3 3 2 3" xfId="6911" xr:uid="{00000000-0005-0000-0000-00007EE50000}"/>
    <cellStyle name="Percent 3 3 3 3" xfId="6912" xr:uid="{00000000-0005-0000-0000-00007FE50000}"/>
    <cellStyle name="Percent 3 3 3 3 2" xfId="6913" xr:uid="{00000000-0005-0000-0000-000080E50000}"/>
    <cellStyle name="Percent 3 3 3 4" xfId="6914" xr:uid="{00000000-0005-0000-0000-000081E50000}"/>
    <cellStyle name="Percent 3 3 4" xfId="6915" xr:uid="{00000000-0005-0000-0000-000082E50000}"/>
    <cellStyle name="Percent 3 3 4 2" xfId="6916" xr:uid="{00000000-0005-0000-0000-000083E50000}"/>
    <cellStyle name="Percent 3 3 4 2 2" xfId="6917" xr:uid="{00000000-0005-0000-0000-000084E50000}"/>
    <cellStyle name="Percent 3 3 4 3" xfId="6918" xr:uid="{00000000-0005-0000-0000-000085E50000}"/>
    <cellStyle name="Percent 3 3 5" xfId="6919" xr:uid="{00000000-0005-0000-0000-000086E50000}"/>
    <cellStyle name="Percent 3 3 5 2" xfId="6920" xr:uid="{00000000-0005-0000-0000-000087E50000}"/>
    <cellStyle name="Percent 3 3 6" xfId="6921" xr:uid="{00000000-0005-0000-0000-000088E50000}"/>
    <cellStyle name="Percent 3 3 7" xfId="14301" xr:uid="{00000000-0005-0000-0000-000089E50000}"/>
    <cellStyle name="Percent 3 4" xfId="6922" xr:uid="{00000000-0005-0000-0000-00008AE50000}"/>
    <cellStyle name="Percent 3 4 2" xfId="6923" xr:uid="{00000000-0005-0000-0000-00008BE50000}"/>
    <cellStyle name="Percent 3 4 2 2" xfId="6924" xr:uid="{00000000-0005-0000-0000-00008CE50000}"/>
    <cellStyle name="Percent 3 4 2 2 2" xfId="6925" xr:uid="{00000000-0005-0000-0000-00008DE50000}"/>
    <cellStyle name="Percent 3 4 2 2 2 2" xfId="6926" xr:uid="{00000000-0005-0000-0000-00008EE50000}"/>
    <cellStyle name="Percent 3 4 2 2 3" xfId="6927" xr:uid="{00000000-0005-0000-0000-00008FE50000}"/>
    <cellStyle name="Percent 3 4 2 3" xfId="6928" xr:uid="{00000000-0005-0000-0000-000090E50000}"/>
    <cellStyle name="Percent 3 4 2 3 2" xfId="6929" xr:uid="{00000000-0005-0000-0000-000091E50000}"/>
    <cellStyle name="Percent 3 4 2 4" xfId="6930" xr:uid="{00000000-0005-0000-0000-000092E50000}"/>
    <cellStyle name="Percent 3 4 2 5" xfId="14303" xr:uid="{00000000-0005-0000-0000-000093E50000}"/>
    <cellStyle name="Percent 3 4 3" xfId="6931" xr:uid="{00000000-0005-0000-0000-000094E50000}"/>
    <cellStyle name="Percent 3 4 3 2" xfId="6932" xr:uid="{00000000-0005-0000-0000-000095E50000}"/>
    <cellStyle name="Percent 3 4 3 2 2" xfId="6933" xr:uid="{00000000-0005-0000-0000-000096E50000}"/>
    <cellStyle name="Percent 3 4 3 3" xfId="6934" xr:uid="{00000000-0005-0000-0000-000097E50000}"/>
    <cellStyle name="Percent 3 4 4" xfId="6935" xr:uid="{00000000-0005-0000-0000-000098E50000}"/>
    <cellStyle name="Percent 3 4 4 2" xfId="6936" xr:uid="{00000000-0005-0000-0000-000099E50000}"/>
    <cellStyle name="Percent 3 4 5" xfId="6937" xr:uid="{00000000-0005-0000-0000-00009AE50000}"/>
    <cellStyle name="Percent 3 4 6" xfId="14302" xr:uid="{00000000-0005-0000-0000-00009BE50000}"/>
    <cellStyle name="Percent 3 5" xfId="6938" xr:uid="{00000000-0005-0000-0000-00009CE50000}"/>
    <cellStyle name="Percent 3 5 2" xfId="6939" xr:uid="{00000000-0005-0000-0000-00009DE50000}"/>
    <cellStyle name="Percent 3 5 2 2" xfId="6940" xr:uid="{00000000-0005-0000-0000-00009EE50000}"/>
    <cellStyle name="Percent 3 5 2 2 2" xfId="6941" xr:uid="{00000000-0005-0000-0000-00009FE50000}"/>
    <cellStyle name="Percent 3 5 2 2 2 2" xfId="6942" xr:uid="{00000000-0005-0000-0000-0000A0E50000}"/>
    <cellStyle name="Percent 3 5 2 2 3" xfId="6943" xr:uid="{00000000-0005-0000-0000-0000A1E50000}"/>
    <cellStyle name="Percent 3 5 2 3" xfId="6944" xr:uid="{00000000-0005-0000-0000-0000A2E50000}"/>
    <cellStyle name="Percent 3 5 2 3 2" xfId="6945" xr:uid="{00000000-0005-0000-0000-0000A3E50000}"/>
    <cellStyle name="Percent 3 5 2 4" xfId="6946" xr:uid="{00000000-0005-0000-0000-0000A4E50000}"/>
    <cellStyle name="Percent 3 5 2 5" xfId="61968" xr:uid="{00000000-0005-0000-0000-0000A5E50000}"/>
    <cellStyle name="Percent 3 5 3" xfId="6947" xr:uid="{00000000-0005-0000-0000-0000A6E50000}"/>
    <cellStyle name="Percent 3 5 3 2" xfId="6948" xr:uid="{00000000-0005-0000-0000-0000A7E50000}"/>
    <cellStyle name="Percent 3 5 3 2 2" xfId="6949" xr:uid="{00000000-0005-0000-0000-0000A8E50000}"/>
    <cellStyle name="Percent 3 5 3 3" xfId="6950" xr:uid="{00000000-0005-0000-0000-0000A9E50000}"/>
    <cellStyle name="Percent 3 5 3 3 2" xfId="61969" xr:uid="{00000000-0005-0000-0000-0000AAE50000}"/>
    <cellStyle name="Percent 3 5 3 4" xfId="61970" xr:uid="{00000000-0005-0000-0000-0000ABE50000}"/>
    <cellStyle name="Percent 3 5 3 5" xfId="61971" xr:uid="{00000000-0005-0000-0000-0000ACE50000}"/>
    <cellStyle name="Percent 3 5 4" xfId="6951" xr:uid="{00000000-0005-0000-0000-0000ADE50000}"/>
    <cellStyle name="Percent 3 5 4 2" xfId="6952" xr:uid="{00000000-0005-0000-0000-0000AEE50000}"/>
    <cellStyle name="Percent 3 5 4 2 2" xfId="61972" xr:uid="{00000000-0005-0000-0000-0000AFE50000}"/>
    <cellStyle name="Percent 3 5 4 2 2 2" xfId="61973" xr:uid="{00000000-0005-0000-0000-0000B0E50000}"/>
    <cellStyle name="Percent 3 5 4 2 2 2 2" xfId="61974" xr:uid="{00000000-0005-0000-0000-0000B1E50000}"/>
    <cellStyle name="Percent 3 5 4 2 2 2 3" xfId="61975" xr:uid="{00000000-0005-0000-0000-0000B2E50000}"/>
    <cellStyle name="Percent 3 5 4 2 2 2 4" xfId="61976" xr:uid="{00000000-0005-0000-0000-0000B3E50000}"/>
    <cellStyle name="Percent 3 5 4 2 2 3" xfId="61977" xr:uid="{00000000-0005-0000-0000-0000B4E50000}"/>
    <cellStyle name="Percent 3 5 4 2 2 3 2" xfId="61978" xr:uid="{00000000-0005-0000-0000-0000B5E50000}"/>
    <cellStyle name="Percent 3 5 4 2 2 3 3" xfId="61979" xr:uid="{00000000-0005-0000-0000-0000B6E50000}"/>
    <cellStyle name="Percent 3 5 4 2 2 4" xfId="61980" xr:uid="{00000000-0005-0000-0000-0000B7E50000}"/>
    <cellStyle name="Percent 3 5 4 2 2 4 2" xfId="61981" xr:uid="{00000000-0005-0000-0000-0000B8E50000}"/>
    <cellStyle name="Percent 3 5 4 2 2 5" xfId="61982" xr:uid="{00000000-0005-0000-0000-0000B9E50000}"/>
    <cellStyle name="Percent 3 5 4 2 2 6" xfId="61983" xr:uid="{00000000-0005-0000-0000-0000BAE50000}"/>
    <cellStyle name="Percent 3 5 4 2 3" xfId="61984" xr:uid="{00000000-0005-0000-0000-0000BBE50000}"/>
    <cellStyle name="Percent 3 5 4 2 3 2" xfId="61985" xr:uid="{00000000-0005-0000-0000-0000BCE50000}"/>
    <cellStyle name="Percent 3 5 4 2 4" xfId="61986" xr:uid="{00000000-0005-0000-0000-0000BDE50000}"/>
    <cellStyle name="Percent 3 5 4 2 5" xfId="61987" xr:uid="{00000000-0005-0000-0000-0000BEE50000}"/>
    <cellStyle name="Percent 3 5 4 3" xfId="61988" xr:uid="{00000000-0005-0000-0000-0000BFE50000}"/>
    <cellStyle name="Percent 3 5 4 3 2" xfId="61989" xr:uid="{00000000-0005-0000-0000-0000C0E50000}"/>
    <cellStyle name="Percent 3 5 4 4" xfId="61990" xr:uid="{00000000-0005-0000-0000-0000C1E50000}"/>
    <cellStyle name="Percent 3 5 4 4 2" xfId="61991" xr:uid="{00000000-0005-0000-0000-0000C2E50000}"/>
    <cellStyle name="Percent 3 5 4 5" xfId="61992" xr:uid="{00000000-0005-0000-0000-0000C3E50000}"/>
    <cellStyle name="Percent 3 5 4 6" xfId="61993" xr:uid="{00000000-0005-0000-0000-0000C4E50000}"/>
    <cellStyle name="Percent 3 5 5" xfId="6953" xr:uid="{00000000-0005-0000-0000-0000C5E50000}"/>
    <cellStyle name="Percent 3 5 5 2" xfId="61994" xr:uid="{00000000-0005-0000-0000-0000C6E50000}"/>
    <cellStyle name="Percent 3 5 6" xfId="14304" xr:uid="{00000000-0005-0000-0000-0000C7E50000}"/>
    <cellStyle name="Percent 3 5 6 2" xfId="61995" xr:uid="{00000000-0005-0000-0000-0000C8E50000}"/>
    <cellStyle name="Percent 3 5 7" xfId="61996" xr:uid="{00000000-0005-0000-0000-0000C9E50000}"/>
    <cellStyle name="Percent 3 5 8" xfId="61997" xr:uid="{00000000-0005-0000-0000-0000CAE50000}"/>
    <cellStyle name="Percent 3 6" xfId="6954" xr:uid="{00000000-0005-0000-0000-0000CBE50000}"/>
    <cellStyle name="Percent 3 6 2" xfId="6955" xr:uid="{00000000-0005-0000-0000-0000CCE50000}"/>
    <cellStyle name="Percent 3 6 2 2" xfId="6956" xr:uid="{00000000-0005-0000-0000-0000CDE50000}"/>
    <cellStyle name="Percent 3 6 2 2 2" xfId="6957" xr:uid="{00000000-0005-0000-0000-0000CEE50000}"/>
    <cellStyle name="Percent 3 6 2 3" xfId="6958" xr:uid="{00000000-0005-0000-0000-0000CFE50000}"/>
    <cellStyle name="Percent 3 6 3" xfId="6959" xr:uid="{00000000-0005-0000-0000-0000D0E50000}"/>
    <cellStyle name="Percent 3 6 3 2" xfId="6960" xr:uid="{00000000-0005-0000-0000-0000D1E50000}"/>
    <cellStyle name="Percent 3 6 4" xfId="6961" xr:uid="{00000000-0005-0000-0000-0000D2E50000}"/>
    <cellStyle name="Percent 3 7" xfId="6962" xr:uid="{00000000-0005-0000-0000-0000D3E50000}"/>
    <cellStyle name="Percent 3 7 2" xfId="6963" xr:uid="{00000000-0005-0000-0000-0000D4E50000}"/>
    <cellStyle name="Percent 3 7 2 2" xfId="6964" xr:uid="{00000000-0005-0000-0000-0000D5E50000}"/>
    <cellStyle name="Percent 3 7 3" xfId="6965" xr:uid="{00000000-0005-0000-0000-0000D6E50000}"/>
    <cellStyle name="Percent 3 8" xfId="6966" xr:uid="{00000000-0005-0000-0000-0000D7E50000}"/>
    <cellStyle name="Percent 3 8 2" xfId="6967" xr:uid="{00000000-0005-0000-0000-0000D8E50000}"/>
    <cellStyle name="Percent 3 9" xfId="6968" xr:uid="{00000000-0005-0000-0000-0000D9E50000}"/>
    <cellStyle name="Percent 4" xfId="6969" xr:uid="{00000000-0005-0000-0000-0000DAE50000}"/>
    <cellStyle name="Percent 4 2" xfId="6970" xr:uid="{00000000-0005-0000-0000-0000DBE50000}"/>
    <cellStyle name="Percent 4 2 2" xfId="6971" xr:uid="{00000000-0005-0000-0000-0000DCE50000}"/>
    <cellStyle name="Percent 4 2 2 2" xfId="6972" xr:uid="{00000000-0005-0000-0000-0000DDE50000}"/>
    <cellStyle name="Percent 4 2 2 2 2" xfId="6973" xr:uid="{00000000-0005-0000-0000-0000DEE50000}"/>
    <cellStyle name="Percent 4 2 2 2 2 2" xfId="6974" xr:uid="{00000000-0005-0000-0000-0000DFE50000}"/>
    <cellStyle name="Percent 4 2 2 2 3" xfId="6975" xr:uid="{00000000-0005-0000-0000-0000E0E50000}"/>
    <cellStyle name="Percent 4 2 2 2 4" xfId="14306" xr:uid="{00000000-0005-0000-0000-0000E1E50000}"/>
    <cellStyle name="Percent 4 2 2 3" xfId="6976" xr:uid="{00000000-0005-0000-0000-0000E2E50000}"/>
    <cellStyle name="Percent 4 2 2 3 2" xfId="6977" xr:uid="{00000000-0005-0000-0000-0000E3E50000}"/>
    <cellStyle name="Percent 4 2 2 4" xfId="6978" xr:uid="{00000000-0005-0000-0000-0000E4E50000}"/>
    <cellStyle name="Percent 4 2 2 5" xfId="14305" xr:uid="{00000000-0005-0000-0000-0000E5E50000}"/>
    <cellStyle name="Percent 4 2 3" xfId="6979" xr:uid="{00000000-0005-0000-0000-0000E6E50000}"/>
    <cellStyle name="Percent 4 2 3 2" xfId="6980" xr:uid="{00000000-0005-0000-0000-0000E7E50000}"/>
    <cellStyle name="Percent 4 2 3 2 2" xfId="6981" xr:uid="{00000000-0005-0000-0000-0000E8E50000}"/>
    <cellStyle name="Percent 4 2 3 3" xfId="6982" xr:uid="{00000000-0005-0000-0000-0000E9E50000}"/>
    <cellStyle name="Percent 4 2 3 4" xfId="14307" xr:uid="{00000000-0005-0000-0000-0000EAE50000}"/>
    <cellStyle name="Percent 4 2 4" xfId="6983" xr:uid="{00000000-0005-0000-0000-0000EBE50000}"/>
    <cellStyle name="Percent 4 2 4 2" xfId="6984" xr:uid="{00000000-0005-0000-0000-0000ECE50000}"/>
    <cellStyle name="Percent 4 2 5" xfId="6985" xr:uid="{00000000-0005-0000-0000-0000EDE50000}"/>
    <cellStyle name="Percent 4 2 6" xfId="12090" xr:uid="{00000000-0005-0000-0000-0000EEE50000}"/>
    <cellStyle name="Percent 4 3" xfId="6986" xr:uid="{00000000-0005-0000-0000-0000EFE50000}"/>
    <cellStyle name="Percent 4 3 2" xfId="6987" xr:uid="{00000000-0005-0000-0000-0000F0E50000}"/>
    <cellStyle name="Percent 4 3 2 2" xfId="6988" xr:uid="{00000000-0005-0000-0000-0000F1E50000}"/>
    <cellStyle name="Percent 4 3 2 2 2" xfId="6989" xr:uid="{00000000-0005-0000-0000-0000F2E50000}"/>
    <cellStyle name="Percent 4 3 2 3" xfId="6990" xr:uid="{00000000-0005-0000-0000-0000F3E50000}"/>
    <cellStyle name="Percent 4 3 3" xfId="6991" xr:uid="{00000000-0005-0000-0000-0000F4E50000}"/>
    <cellStyle name="Percent 4 3 3 2" xfId="6992" xr:uid="{00000000-0005-0000-0000-0000F5E50000}"/>
    <cellStyle name="Percent 4 3 4" xfId="6993" xr:uid="{00000000-0005-0000-0000-0000F6E50000}"/>
    <cellStyle name="Percent 4 3 5" xfId="12091" xr:uid="{00000000-0005-0000-0000-0000F7E50000}"/>
    <cellStyle name="Percent 4 4" xfId="6994" xr:uid="{00000000-0005-0000-0000-0000F8E50000}"/>
    <cellStyle name="Percent 4 4 2" xfId="6995" xr:uid="{00000000-0005-0000-0000-0000F9E50000}"/>
    <cellStyle name="Percent 4 4 2 2" xfId="6996" xr:uid="{00000000-0005-0000-0000-0000FAE50000}"/>
    <cellStyle name="Percent 4 4 3" xfId="6997" xr:uid="{00000000-0005-0000-0000-0000FBE50000}"/>
    <cellStyle name="Percent 4 5" xfId="6998" xr:uid="{00000000-0005-0000-0000-0000FCE50000}"/>
    <cellStyle name="Percent 4 5 2" xfId="6999" xr:uid="{00000000-0005-0000-0000-0000FDE50000}"/>
    <cellStyle name="Percent 4 6" xfId="7000" xr:uid="{00000000-0005-0000-0000-0000FEE50000}"/>
    <cellStyle name="Percent 4 7" xfId="7001" xr:uid="{00000000-0005-0000-0000-0000FFE50000}"/>
    <cellStyle name="Percent 4 8" xfId="12092" xr:uid="{00000000-0005-0000-0000-000000E60000}"/>
    <cellStyle name="Percent 5" xfId="7002" xr:uid="{00000000-0005-0000-0000-000001E60000}"/>
    <cellStyle name="Percent 5 2" xfId="7003" xr:uid="{00000000-0005-0000-0000-000002E60000}"/>
    <cellStyle name="Percent 5 2 2" xfId="14159" xr:uid="{00000000-0005-0000-0000-000003E60000}"/>
    <cellStyle name="Percent 5 3" xfId="13810" xr:uid="{00000000-0005-0000-0000-000004E60000}"/>
    <cellStyle name="Percent 5 3 2" xfId="61998" xr:uid="{00000000-0005-0000-0000-000005E60000}"/>
    <cellStyle name="Percent 5 4" xfId="61999" xr:uid="{00000000-0005-0000-0000-000006E60000}"/>
    <cellStyle name="Percent 5 5" xfId="62000" xr:uid="{00000000-0005-0000-0000-000007E60000}"/>
    <cellStyle name="Percent 6" xfId="7004" xr:uid="{00000000-0005-0000-0000-000008E60000}"/>
    <cellStyle name="Percent 6 2" xfId="7005" xr:uid="{00000000-0005-0000-0000-000009E60000}"/>
    <cellStyle name="Percent 6 2 2" xfId="62001" xr:uid="{00000000-0005-0000-0000-00000AE60000}"/>
    <cellStyle name="Percent 6 3" xfId="13811" xr:uid="{00000000-0005-0000-0000-00000BE60000}"/>
    <cellStyle name="Percent 6 3 2" xfId="62002" xr:uid="{00000000-0005-0000-0000-00000CE60000}"/>
    <cellStyle name="Percent 6 4" xfId="62003" xr:uid="{00000000-0005-0000-0000-00000DE60000}"/>
    <cellStyle name="Percent 7" xfId="7006" xr:uid="{00000000-0005-0000-0000-00000EE60000}"/>
    <cellStyle name="Percent 7 2" xfId="7007" xr:uid="{00000000-0005-0000-0000-00000FE60000}"/>
    <cellStyle name="Percent 7 2 2" xfId="7008" xr:uid="{00000000-0005-0000-0000-000010E60000}"/>
    <cellStyle name="Percent 7 2 2 2" xfId="7009" xr:uid="{00000000-0005-0000-0000-000011E60000}"/>
    <cellStyle name="Percent 7 2 2 3" xfId="14308" xr:uid="{00000000-0005-0000-0000-000012E60000}"/>
    <cellStyle name="Percent 7 2 3" xfId="7010" xr:uid="{00000000-0005-0000-0000-000013E60000}"/>
    <cellStyle name="Percent 7 2 4" xfId="13836" xr:uid="{00000000-0005-0000-0000-000014E60000}"/>
    <cellStyle name="Percent 7 3" xfId="7011" xr:uid="{00000000-0005-0000-0000-000015E60000}"/>
    <cellStyle name="Percent 7 3 2" xfId="7012" xr:uid="{00000000-0005-0000-0000-000016E60000}"/>
    <cellStyle name="Percent 7 3 3" xfId="14309" xr:uid="{00000000-0005-0000-0000-000017E60000}"/>
    <cellStyle name="Percent 7 4" xfId="7013" xr:uid="{00000000-0005-0000-0000-000018E60000}"/>
    <cellStyle name="Percent 7 5" xfId="12093" xr:uid="{00000000-0005-0000-0000-000019E60000}"/>
    <cellStyle name="Percent 7 6" xfId="12094" xr:uid="{00000000-0005-0000-0000-00001AE60000}"/>
    <cellStyle name="Percent 8" xfId="7014" xr:uid="{00000000-0005-0000-0000-00001BE60000}"/>
    <cellStyle name="Percent 8 2" xfId="7015" xr:uid="{00000000-0005-0000-0000-00001CE60000}"/>
    <cellStyle name="Percent 8 2 2" xfId="7016" xr:uid="{00000000-0005-0000-0000-00001DE60000}"/>
    <cellStyle name="Percent 8 2 2 2" xfId="14310" xr:uid="{00000000-0005-0000-0000-00001EE60000}"/>
    <cellStyle name="Percent 8 2 3" xfId="12095" xr:uid="{00000000-0005-0000-0000-00001FE60000}"/>
    <cellStyle name="Percent 8 3" xfId="7017" xr:uid="{00000000-0005-0000-0000-000020E60000}"/>
    <cellStyle name="Percent 8 3 2" xfId="12096" xr:uid="{00000000-0005-0000-0000-000021E60000}"/>
    <cellStyle name="Percent 8 4" xfId="12097" xr:uid="{00000000-0005-0000-0000-000022E60000}"/>
    <cellStyle name="Percent 8 5" xfId="12098" xr:uid="{00000000-0005-0000-0000-000023E60000}"/>
    <cellStyle name="Percent 8 6" xfId="12099" xr:uid="{00000000-0005-0000-0000-000024E60000}"/>
    <cellStyle name="Percent 9" xfId="7018" xr:uid="{00000000-0005-0000-0000-000025E60000}"/>
    <cellStyle name="Percent 9 2" xfId="7019" xr:uid="{00000000-0005-0000-0000-000026E60000}"/>
    <cellStyle name="Percent 9 2 2" xfId="7020" xr:uid="{00000000-0005-0000-0000-000027E60000}"/>
    <cellStyle name="Percent 9 2 3" xfId="12100" xr:uid="{00000000-0005-0000-0000-000028E60000}"/>
    <cellStyle name="Percent 9 3" xfId="7021" xr:uid="{00000000-0005-0000-0000-000029E60000}"/>
    <cellStyle name="Percent 9 3 2" xfId="12101" xr:uid="{00000000-0005-0000-0000-00002AE60000}"/>
    <cellStyle name="Percent 9 4" xfId="12102" xr:uid="{00000000-0005-0000-0000-00002BE60000}"/>
    <cellStyle name="Percent 9 5" xfId="12103" xr:uid="{00000000-0005-0000-0000-00002CE60000}"/>
    <cellStyle name="Percent 9 6" xfId="12104" xr:uid="{00000000-0005-0000-0000-00002DE60000}"/>
    <cellStyle name="Project Overview Data Entry" xfId="7022" xr:uid="{00000000-0005-0000-0000-00002EE60000}"/>
    <cellStyle name="Project Overview Data Entry 2" xfId="14160" xr:uid="{00000000-0005-0000-0000-00002FE60000}"/>
    <cellStyle name="PSChar" xfId="7023" xr:uid="{00000000-0005-0000-0000-000030E60000}"/>
    <cellStyle name="PSChar 2" xfId="14416" xr:uid="{00000000-0005-0000-0000-000031E60000}"/>
    <cellStyle name="PSDate" xfId="7024" xr:uid="{00000000-0005-0000-0000-000032E60000}"/>
    <cellStyle name="PSDec" xfId="7025" xr:uid="{00000000-0005-0000-0000-000033E60000}"/>
    <cellStyle name="PSHeading" xfId="7026" xr:uid="{00000000-0005-0000-0000-000034E60000}"/>
    <cellStyle name="PSHeading 2" xfId="62004" xr:uid="{00000000-0005-0000-0000-000035E60000}"/>
    <cellStyle name="PSInt" xfId="7027" xr:uid="{00000000-0005-0000-0000-000036E60000}"/>
    <cellStyle name="PSSpacer" xfId="7028" xr:uid="{00000000-0005-0000-0000-000037E60000}"/>
    <cellStyle name="PSSpacer 2" xfId="62005" xr:uid="{00000000-0005-0000-0000-000038E60000}"/>
    <cellStyle name="R00A" xfId="14370" xr:uid="{00000000-0005-0000-0000-000039E60000}"/>
    <cellStyle name="R00B" xfId="14371" xr:uid="{00000000-0005-0000-0000-00003AE60000}"/>
    <cellStyle name="R00L" xfId="14372" xr:uid="{00000000-0005-0000-0000-00003BE60000}"/>
    <cellStyle name="R01A" xfId="14373" xr:uid="{00000000-0005-0000-0000-00003CE60000}"/>
    <cellStyle name="R01B" xfId="14374" xr:uid="{00000000-0005-0000-0000-00003DE60000}"/>
    <cellStyle name="R01H" xfId="14375" xr:uid="{00000000-0005-0000-0000-00003EE60000}"/>
    <cellStyle name="R01L" xfId="14376" xr:uid="{00000000-0005-0000-0000-00003FE60000}"/>
    <cellStyle name="R02A" xfId="14377" xr:uid="{00000000-0005-0000-0000-000040E60000}"/>
    <cellStyle name="R02B" xfId="14378" xr:uid="{00000000-0005-0000-0000-000041E60000}"/>
    <cellStyle name="R02H" xfId="14379" xr:uid="{00000000-0005-0000-0000-000042E60000}"/>
    <cellStyle name="R02L" xfId="14380" xr:uid="{00000000-0005-0000-0000-000043E60000}"/>
    <cellStyle name="R03A" xfId="14381" xr:uid="{00000000-0005-0000-0000-000044E60000}"/>
    <cellStyle name="R03B" xfId="14382" xr:uid="{00000000-0005-0000-0000-000045E60000}"/>
    <cellStyle name="R03H" xfId="14383" xr:uid="{00000000-0005-0000-0000-000046E60000}"/>
    <cellStyle name="R03L" xfId="14384" xr:uid="{00000000-0005-0000-0000-000047E60000}"/>
    <cellStyle name="R04A" xfId="14385" xr:uid="{00000000-0005-0000-0000-000048E60000}"/>
    <cellStyle name="R04B" xfId="14386" xr:uid="{00000000-0005-0000-0000-000049E60000}"/>
    <cellStyle name="R04H" xfId="14387" xr:uid="{00000000-0005-0000-0000-00004AE60000}"/>
    <cellStyle name="R04L" xfId="14388" xr:uid="{00000000-0005-0000-0000-00004BE60000}"/>
    <cellStyle name="R05A" xfId="14389" xr:uid="{00000000-0005-0000-0000-00004CE60000}"/>
    <cellStyle name="R05B" xfId="14390" xr:uid="{00000000-0005-0000-0000-00004DE60000}"/>
    <cellStyle name="R05H" xfId="14391" xr:uid="{00000000-0005-0000-0000-00004EE60000}"/>
    <cellStyle name="R05L" xfId="14392" xr:uid="{00000000-0005-0000-0000-00004FE60000}"/>
    <cellStyle name="R06A" xfId="14393" xr:uid="{00000000-0005-0000-0000-000050E60000}"/>
    <cellStyle name="R06B" xfId="14394" xr:uid="{00000000-0005-0000-0000-000051E60000}"/>
    <cellStyle name="R06H" xfId="14395" xr:uid="{00000000-0005-0000-0000-000052E60000}"/>
    <cellStyle name="R06L" xfId="14396" xr:uid="{00000000-0005-0000-0000-000053E60000}"/>
    <cellStyle name="R07A" xfId="14397" xr:uid="{00000000-0005-0000-0000-000054E60000}"/>
    <cellStyle name="R07B" xfId="14398" xr:uid="{00000000-0005-0000-0000-000055E60000}"/>
    <cellStyle name="R07H" xfId="14399" xr:uid="{00000000-0005-0000-0000-000056E60000}"/>
    <cellStyle name="R07L" xfId="14400" xr:uid="{00000000-0005-0000-0000-000057E60000}"/>
    <cellStyle name="ReportTitlePrompt" xfId="7029" xr:uid="{00000000-0005-0000-0000-000058E60000}"/>
    <cellStyle name="ReportTitlePrompt 2" xfId="7030" xr:uid="{00000000-0005-0000-0000-000059E60000}"/>
    <cellStyle name="ReportTitlePrompt 2 2" xfId="12105" xr:uid="{00000000-0005-0000-0000-00005AE60000}"/>
    <cellStyle name="ReportTitlePrompt 2 3" xfId="12106" xr:uid="{00000000-0005-0000-0000-00005BE60000}"/>
    <cellStyle name="ReportTitlePrompt 3" xfId="7031" xr:uid="{00000000-0005-0000-0000-00005CE60000}"/>
    <cellStyle name="ReportTitlePrompt 4" xfId="7032" xr:uid="{00000000-0005-0000-0000-00005DE60000}"/>
    <cellStyle name="ReportTitlePrompt 5" xfId="14675" xr:uid="{00000000-0005-0000-0000-00005EE60000}"/>
    <cellStyle name="ReportTitleValue" xfId="7033" xr:uid="{00000000-0005-0000-0000-00005FE60000}"/>
    <cellStyle name="ReportTitleValue 2" xfId="7034" xr:uid="{00000000-0005-0000-0000-000060E60000}"/>
    <cellStyle name="ReportTitleValue 2 2" xfId="12107" xr:uid="{00000000-0005-0000-0000-000061E60000}"/>
    <cellStyle name="Reset  - Style4" xfId="12108" xr:uid="{00000000-0005-0000-0000-000062E60000}"/>
    <cellStyle name="RowAcctAbovePrompt" xfId="7035" xr:uid="{00000000-0005-0000-0000-000063E60000}"/>
    <cellStyle name="RowAcctAbovePrompt 2" xfId="7036" xr:uid="{00000000-0005-0000-0000-000064E60000}"/>
    <cellStyle name="RowAcctAbovePrompt 2 2" xfId="12109" xr:uid="{00000000-0005-0000-0000-000065E60000}"/>
    <cellStyle name="RowAcctAbovePrompt 2 3" xfId="12110" xr:uid="{00000000-0005-0000-0000-000066E60000}"/>
    <cellStyle name="RowAcctAbovePrompt 3" xfId="7037" xr:uid="{00000000-0005-0000-0000-000067E60000}"/>
    <cellStyle name="RowAcctAbovePrompt 4" xfId="14676" xr:uid="{00000000-0005-0000-0000-000068E60000}"/>
    <cellStyle name="RowAcctSOBAbovePrompt" xfId="7038" xr:uid="{00000000-0005-0000-0000-000069E60000}"/>
    <cellStyle name="RowAcctSOBAbovePrompt 2" xfId="7039" xr:uid="{00000000-0005-0000-0000-00006AE60000}"/>
    <cellStyle name="RowAcctSOBAbovePrompt 2 2" xfId="12111" xr:uid="{00000000-0005-0000-0000-00006BE60000}"/>
    <cellStyle name="RowAcctSOBAbovePrompt 2 3" xfId="12112" xr:uid="{00000000-0005-0000-0000-00006CE60000}"/>
    <cellStyle name="RowAcctSOBAbovePrompt 3" xfId="7040" xr:uid="{00000000-0005-0000-0000-00006DE60000}"/>
    <cellStyle name="RowAcctSOBAbovePrompt 4" xfId="14677" xr:uid="{00000000-0005-0000-0000-00006EE60000}"/>
    <cellStyle name="RowAcctSOBValue" xfId="7041" xr:uid="{00000000-0005-0000-0000-00006FE60000}"/>
    <cellStyle name="RowAcctSOBValue 2" xfId="7042" xr:uid="{00000000-0005-0000-0000-000070E60000}"/>
    <cellStyle name="RowAcctSOBValue 2 2" xfId="12113" xr:uid="{00000000-0005-0000-0000-000071E60000}"/>
    <cellStyle name="RowAcctSOBValue 2 3" xfId="12114" xr:uid="{00000000-0005-0000-0000-000072E60000}"/>
    <cellStyle name="RowAcctSOBValue 3" xfId="7043" xr:uid="{00000000-0005-0000-0000-000073E60000}"/>
    <cellStyle name="RowAcctSOBValue 4" xfId="14678" xr:uid="{00000000-0005-0000-0000-000074E60000}"/>
    <cellStyle name="RowAcctValue" xfId="7044" xr:uid="{00000000-0005-0000-0000-000075E60000}"/>
    <cellStyle name="RowAcctValue 2" xfId="7045" xr:uid="{00000000-0005-0000-0000-000076E60000}"/>
    <cellStyle name="RowAcctValue 2 2" xfId="12115" xr:uid="{00000000-0005-0000-0000-000077E60000}"/>
    <cellStyle name="RowAttrAbovePrompt" xfId="7046" xr:uid="{00000000-0005-0000-0000-000078E60000}"/>
    <cellStyle name="RowAttrAbovePrompt 2" xfId="7047" xr:uid="{00000000-0005-0000-0000-000079E60000}"/>
    <cellStyle name="RowAttrAbovePrompt 2 2" xfId="12116" xr:uid="{00000000-0005-0000-0000-00007AE60000}"/>
    <cellStyle name="RowAttrAbovePrompt 2 3" xfId="12117" xr:uid="{00000000-0005-0000-0000-00007BE60000}"/>
    <cellStyle name="RowAttrAbovePrompt 3" xfId="7048" xr:uid="{00000000-0005-0000-0000-00007CE60000}"/>
    <cellStyle name="RowAttrAbovePrompt 4" xfId="14679" xr:uid="{00000000-0005-0000-0000-00007DE60000}"/>
    <cellStyle name="RowAttrValue" xfId="7049" xr:uid="{00000000-0005-0000-0000-00007EE60000}"/>
    <cellStyle name="RowAttrValue 2" xfId="7050" xr:uid="{00000000-0005-0000-0000-00007FE60000}"/>
    <cellStyle name="RowAttrValue 2 2" xfId="12118" xr:uid="{00000000-0005-0000-0000-000080E60000}"/>
    <cellStyle name="RowColSetAbovePrompt" xfId="7051" xr:uid="{00000000-0005-0000-0000-000081E60000}"/>
    <cellStyle name="RowColSetAbovePrompt 2" xfId="7052" xr:uid="{00000000-0005-0000-0000-000082E60000}"/>
    <cellStyle name="RowColSetAbovePrompt 2 2" xfId="12119" xr:uid="{00000000-0005-0000-0000-000083E60000}"/>
    <cellStyle name="RowColSetAbovePrompt 2 3" xfId="12120" xr:uid="{00000000-0005-0000-0000-000084E60000}"/>
    <cellStyle name="RowColSetAbovePrompt 3" xfId="7053" xr:uid="{00000000-0005-0000-0000-000085E60000}"/>
    <cellStyle name="RowColSetAbovePrompt 4" xfId="14680" xr:uid="{00000000-0005-0000-0000-000086E60000}"/>
    <cellStyle name="RowColSetLeftPrompt" xfId="7054" xr:uid="{00000000-0005-0000-0000-000087E60000}"/>
    <cellStyle name="RowColSetLeftPrompt 2" xfId="7055" xr:uid="{00000000-0005-0000-0000-000088E60000}"/>
    <cellStyle name="RowColSetLeftPrompt 2 2" xfId="12121" xr:uid="{00000000-0005-0000-0000-000089E60000}"/>
    <cellStyle name="RowColSetLeftPrompt 2 3" xfId="12122" xr:uid="{00000000-0005-0000-0000-00008AE60000}"/>
    <cellStyle name="RowColSetLeftPrompt 3" xfId="7056" xr:uid="{00000000-0005-0000-0000-00008BE60000}"/>
    <cellStyle name="RowColSetLeftPrompt 4" xfId="14681" xr:uid="{00000000-0005-0000-0000-00008CE60000}"/>
    <cellStyle name="RowColSetValue" xfId="7057" xr:uid="{00000000-0005-0000-0000-00008DE60000}"/>
    <cellStyle name="RowColSetValue 2" xfId="7058" xr:uid="{00000000-0005-0000-0000-00008EE60000}"/>
    <cellStyle name="RowColSetValue 2 2" xfId="12123" xr:uid="{00000000-0005-0000-0000-00008FE60000}"/>
    <cellStyle name="RowColSetValue 3" xfId="7059" xr:uid="{00000000-0005-0000-0000-000090E60000}"/>
    <cellStyle name="RowLeftPrompt" xfId="7060" xr:uid="{00000000-0005-0000-0000-000091E60000}"/>
    <cellStyle name="RowLeftPrompt 2" xfId="7061" xr:uid="{00000000-0005-0000-0000-000092E60000}"/>
    <cellStyle name="RowLeftPrompt 2 2" xfId="12124" xr:uid="{00000000-0005-0000-0000-000093E60000}"/>
    <cellStyle name="RowLeftPrompt 2 3" xfId="12125" xr:uid="{00000000-0005-0000-0000-000094E60000}"/>
    <cellStyle name="RowLeftPrompt 3" xfId="7062" xr:uid="{00000000-0005-0000-0000-000095E60000}"/>
    <cellStyle name="RowLeftPrompt 4" xfId="14682" xr:uid="{00000000-0005-0000-0000-000096E60000}"/>
    <cellStyle name="SampleUsingFormatMask" xfId="7063" xr:uid="{00000000-0005-0000-0000-000097E60000}"/>
    <cellStyle name="SampleUsingFormatMask 2" xfId="7064" xr:uid="{00000000-0005-0000-0000-000098E60000}"/>
    <cellStyle name="SampleUsingFormatMask 2 2" xfId="12126" xr:uid="{00000000-0005-0000-0000-000099E60000}"/>
    <cellStyle name="SampleUsingFormatMask 2 3" xfId="12127" xr:uid="{00000000-0005-0000-0000-00009AE60000}"/>
    <cellStyle name="SampleUsingFormatMask 3" xfId="7065" xr:uid="{00000000-0005-0000-0000-00009BE60000}"/>
    <cellStyle name="SampleUsingFormatMask 4" xfId="14683" xr:uid="{00000000-0005-0000-0000-00009CE60000}"/>
    <cellStyle name="SampleWithNoFormatMask" xfId="7066" xr:uid="{00000000-0005-0000-0000-00009DE60000}"/>
    <cellStyle name="SampleWithNoFormatMask 2" xfId="7067" xr:uid="{00000000-0005-0000-0000-00009EE60000}"/>
    <cellStyle name="SampleWithNoFormatMask 2 2" xfId="12128" xr:uid="{00000000-0005-0000-0000-00009FE60000}"/>
    <cellStyle name="SampleWithNoFormatMask 2 3" xfId="12129" xr:uid="{00000000-0005-0000-0000-0000A0E60000}"/>
    <cellStyle name="SampleWithNoFormatMask 3" xfId="7068" xr:uid="{00000000-0005-0000-0000-0000A1E60000}"/>
    <cellStyle name="SampleWithNoFormatMask 4" xfId="14684" xr:uid="{00000000-0005-0000-0000-0000A2E60000}"/>
    <cellStyle name="SAPBEXaggData" xfId="7069" xr:uid="{00000000-0005-0000-0000-0000A3E60000}"/>
    <cellStyle name="SAPBEXaggData 10" xfId="7070" xr:uid="{00000000-0005-0000-0000-0000A4E60000}"/>
    <cellStyle name="SAPBEXaggData 10 2" xfId="12130" xr:uid="{00000000-0005-0000-0000-0000A5E60000}"/>
    <cellStyle name="SAPBEXaggData 11" xfId="7071" xr:uid="{00000000-0005-0000-0000-0000A6E60000}"/>
    <cellStyle name="SAPBEXaggData 11 2" xfId="12131" xr:uid="{00000000-0005-0000-0000-0000A7E60000}"/>
    <cellStyle name="SAPBEXaggData 12" xfId="7072" xr:uid="{00000000-0005-0000-0000-0000A8E60000}"/>
    <cellStyle name="SAPBEXaggData 2" xfId="7073" xr:uid="{00000000-0005-0000-0000-0000A9E60000}"/>
    <cellStyle name="SAPBEXaggData 2 10" xfId="7074" xr:uid="{00000000-0005-0000-0000-0000AAE60000}"/>
    <cellStyle name="SAPBEXaggData 2 10 2" xfId="12132" xr:uid="{00000000-0005-0000-0000-0000ABE60000}"/>
    <cellStyle name="SAPBEXaggData 2 11" xfId="7075" xr:uid="{00000000-0005-0000-0000-0000ACE60000}"/>
    <cellStyle name="SAPBEXaggData 2 2" xfId="7076" xr:uid="{00000000-0005-0000-0000-0000ADE60000}"/>
    <cellStyle name="SAPBEXaggData 2 2 2" xfId="12133" xr:uid="{00000000-0005-0000-0000-0000AEE60000}"/>
    <cellStyle name="SAPBEXaggData 2 3" xfId="7077" xr:uid="{00000000-0005-0000-0000-0000AFE60000}"/>
    <cellStyle name="SAPBEXaggData 2 3 2" xfId="12134" xr:uid="{00000000-0005-0000-0000-0000B0E60000}"/>
    <cellStyle name="SAPBEXaggData 2 4" xfId="7078" xr:uid="{00000000-0005-0000-0000-0000B1E60000}"/>
    <cellStyle name="SAPBEXaggData 2 4 2" xfId="12135" xr:uid="{00000000-0005-0000-0000-0000B2E60000}"/>
    <cellStyle name="SAPBEXaggData 2 5" xfId="7079" xr:uid="{00000000-0005-0000-0000-0000B3E60000}"/>
    <cellStyle name="SAPBEXaggData 2 5 2" xfId="12136" xr:uid="{00000000-0005-0000-0000-0000B4E60000}"/>
    <cellStyle name="SAPBEXaggData 2 6" xfId="7080" xr:uid="{00000000-0005-0000-0000-0000B5E60000}"/>
    <cellStyle name="SAPBEXaggData 2 6 2" xfId="12137" xr:uid="{00000000-0005-0000-0000-0000B6E60000}"/>
    <cellStyle name="SAPBEXaggData 2 7" xfId="7081" xr:uid="{00000000-0005-0000-0000-0000B7E60000}"/>
    <cellStyle name="SAPBEXaggData 2 7 2" xfId="12138" xr:uid="{00000000-0005-0000-0000-0000B8E60000}"/>
    <cellStyle name="SAPBEXaggData 2 8" xfId="7082" xr:uid="{00000000-0005-0000-0000-0000B9E60000}"/>
    <cellStyle name="SAPBEXaggData 2 8 2" xfId="12139" xr:uid="{00000000-0005-0000-0000-0000BAE60000}"/>
    <cellStyle name="SAPBEXaggData 2 9" xfId="7083" xr:uid="{00000000-0005-0000-0000-0000BBE60000}"/>
    <cellStyle name="SAPBEXaggData 2 9 2" xfId="12140" xr:uid="{00000000-0005-0000-0000-0000BCE60000}"/>
    <cellStyle name="SAPBEXaggData 3" xfId="7084" xr:uid="{00000000-0005-0000-0000-0000BDE60000}"/>
    <cellStyle name="SAPBEXaggData 3 2" xfId="12141" xr:uid="{00000000-0005-0000-0000-0000BEE60000}"/>
    <cellStyle name="SAPBEXaggData 4" xfId="7085" xr:uid="{00000000-0005-0000-0000-0000BFE60000}"/>
    <cellStyle name="SAPBEXaggData 4 2" xfId="12142" xr:uid="{00000000-0005-0000-0000-0000C0E60000}"/>
    <cellStyle name="SAPBEXaggData 5" xfId="7086" xr:uid="{00000000-0005-0000-0000-0000C1E60000}"/>
    <cellStyle name="SAPBEXaggData 5 2" xfId="12143" xr:uid="{00000000-0005-0000-0000-0000C2E60000}"/>
    <cellStyle name="SAPBEXaggData 6" xfId="7087" xr:uid="{00000000-0005-0000-0000-0000C3E60000}"/>
    <cellStyle name="SAPBEXaggData 6 2" xfId="12144" xr:uid="{00000000-0005-0000-0000-0000C4E60000}"/>
    <cellStyle name="SAPBEXaggData 7" xfId="7088" xr:uid="{00000000-0005-0000-0000-0000C5E60000}"/>
    <cellStyle name="SAPBEXaggData 7 2" xfId="12145" xr:uid="{00000000-0005-0000-0000-0000C6E60000}"/>
    <cellStyle name="SAPBEXaggData 8" xfId="7089" xr:uid="{00000000-0005-0000-0000-0000C7E60000}"/>
    <cellStyle name="SAPBEXaggData 8 2" xfId="12146" xr:uid="{00000000-0005-0000-0000-0000C8E60000}"/>
    <cellStyle name="SAPBEXaggData 9" xfId="7090" xr:uid="{00000000-0005-0000-0000-0000C9E60000}"/>
    <cellStyle name="SAPBEXaggData 9 2" xfId="12147" xr:uid="{00000000-0005-0000-0000-0000CAE60000}"/>
    <cellStyle name="SAPBEXaggDataEmph" xfId="7091" xr:uid="{00000000-0005-0000-0000-0000CBE60000}"/>
    <cellStyle name="SAPBEXaggDataEmph 10" xfId="7092" xr:uid="{00000000-0005-0000-0000-0000CCE60000}"/>
    <cellStyle name="SAPBEXaggDataEmph 10 2" xfId="12148" xr:uid="{00000000-0005-0000-0000-0000CDE60000}"/>
    <cellStyle name="SAPBEXaggDataEmph 11" xfId="7093" xr:uid="{00000000-0005-0000-0000-0000CEE60000}"/>
    <cellStyle name="SAPBEXaggDataEmph 2" xfId="7094" xr:uid="{00000000-0005-0000-0000-0000CFE60000}"/>
    <cellStyle name="SAPBEXaggDataEmph 2 2" xfId="12149" xr:uid="{00000000-0005-0000-0000-0000D0E60000}"/>
    <cellStyle name="SAPBEXaggDataEmph 3" xfId="7095" xr:uid="{00000000-0005-0000-0000-0000D1E60000}"/>
    <cellStyle name="SAPBEXaggDataEmph 3 2" xfId="12150" xr:uid="{00000000-0005-0000-0000-0000D2E60000}"/>
    <cellStyle name="SAPBEXaggDataEmph 4" xfId="7096" xr:uid="{00000000-0005-0000-0000-0000D3E60000}"/>
    <cellStyle name="SAPBEXaggDataEmph 4 2" xfId="12151" xr:uid="{00000000-0005-0000-0000-0000D4E60000}"/>
    <cellStyle name="SAPBEXaggDataEmph 5" xfId="7097" xr:uid="{00000000-0005-0000-0000-0000D5E60000}"/>
    <cellStyle name="SAPBEXaggDataEmph 5 2" xfId="12152" xr:uid="{00000000-0005-0000-0000-0000D6E60000}"/>
    <cellStyle name="SAPBEXaggDataEmph 6" xfId="7098" xr:uid="{00000000-0005-0000-0000-0000D7E60000}"/>
    <cellStyle name="SAPBEXaggDataEmph 6 2" xfId="12153" xr:uid="{00000000-0005-0000-0000-0000D8E60000}"/>
    <cellStyle name="SAPBEXaggDataEmph 7" xfId="7099" xr:uid="{00000000-0005-0000-0000-0000D9E60000}"/>
    <cellStyle name="SAPBEXaggDataEmph 7 2" xfId="12154" xr:uid="{00000000-0005-0000-0000-0000DAE60000}"/>
    <cellStyle name="SAPBEXaggDataEmph 8" xfId="7100" xr:uid="{00000000-0005-0000-0000-0000DBE60000}"/>
    <cellStyle name="SAPBEXaggDataEmph 8 2" xfId="12155" xr:uid="{00000000-0005-0000-0000-0000DCE60000}"/>
    <cellStyle name="SAPBEXaggDataEmph 9" xfId="7101" xr:uid="{00000000-0005-0000-0000-0000DDE60000}"/>
    <cellStyle name="SAPBEXaggDataEmph 9 2" xfId="12156" xr:uid="{00000000-0005-0000-0000-0000DEE60000}"/>
    <cellStyle name="SAPBEXaggItem" xfId="7102" xr:uid="{00000000-0005-0000-0000-0000DFE60000}"/>
    <cellStyle name="SAPBEXaggItem 10" xfId="7103" xr:uid="{00000000-0005-0000-0000-0000E0E60000}"/>
    <cellStyle name="SAPBEXaggItem 10 2" xfId="12157" xr:uid="{00000000-0005-0000-0000-0000E1E60000}"/>
    <cellStyle name="SAPBEXaggItem 11" xfId="7104" xr:uid="{00000000-0005-0000-0000-0000E2E60000}"/>
    <cellStyle name="SAPBEXaggItem 11 2" xfId="12158" xr:uid="{00000000-0005-0000-0000-0000E3E60000}"/>
    <cellStyle name="SAPBEXaggItem 12" xfId="7105" xr:uid="{00000000-0005-0000-0000-0000E4E60000}"/>
    <cellStyle name="SAPBEXaggItem 2" xfId="7106" xr:uid="{00000000-0005-0000-0000-0000E5E60000}"/>
    <cellStyle name="SAPBEXaggItem 2 10" xfId="7107" xr:uid="{00000000-0005-0000-0000-0000E6E60000}"/>
    <cellStyle name="SAPBEXaggItem 2 10 2" xfId="12159" xr:uid="{00000000-0005-0000-0000-0000E7E60000}"/>
    <cellStyle name="SAPBEXaggItem 2 11" xfId="7108" xr:uid="{00000000-0005-0000-0000-0000E8E60000}"/>
    <cellStyle name="SAPBEXaggItem 2 2" xfId="7109" xr:uid="{00000000-0005-0000-0000-0000E9E60000}"/>
    <cellStyle name="SAPBEXaggItem 2 2 2" xfId="12160" xr:uid="{00000000-0005-0000-0000-0000EAE60000}"/>
    <cellStyle name="SAPBEXaggItem 2 3" xfId="7110" xr:uid="{00000000-0005-0000-0000-0000EBE60000}"/>
    <cellStyle name="SAPBEXaggItem 2 3 2" xfId="12161" xr:uid="{00000000-0005-0000-0000-0000ECE60000}"/>
    <cellStyle name="SAPBEXaggItem 2 4" xfId="7111" xr:uid="{00000000-0005-0000-0000-0000EDE60000}"/>
    <cellStyle name="SAPBEXaggItem 2 4 2" xfId="12162" xr:uid="{00000000-0005-0000-0000-0000EEE60000}"/>
    <cellStyle name="SAPBEXaggItem 2 5" xfId="7112" xr:uid="{00000000-0005-0000-0000-0000EFE60000}"/>
    <cellStyle name="SAPBEXaggItem 2 5 2" xfId="12163" xr:uid="{00000000-0005-0000-0000-0000F0E60000}"/>
    <cellStyle name="SAPBEXaggItem 2 6" xfId="7113" xr:uid="{00000000-0005-0000-0000-0000F1E60000}"/>
    <cellStyle name="SAPBEXaggItem 2 6 2" xfId="12164" xr:uid="{00000000-0005-0000-0000-0000F2E60000}"/>
    <cellStyle name="SAPBEXaggItem 2 7" xfId="7114" xr:uid="{00000000-0005-0000-0000-0000F3E60000}"/>
    <cellStyle name="SAPBEXaggItem 2 7 2" xfId="12165" xr:uid="{00000000-0005-0000-0000-0000F4E60000}"/>
    <cellStyle name="SAPBEXaggItem 2 8" xfId="7115" xr:uid="{00000000-0005-0000-0000-0000F5E60000}"/>
    <cellStyle name="SAPBEXaggItem 2 8 2" xfId="12166" xr:uid="{00000000-0005-0000-0000-0000F6E60000}"/>
    <cellStyle name="SAPBEXaggItem 2 9" xfId="7116" xr:uid="{00000000-0005-0000-0000-0000F7E60000}"/>
    <cellStyle name="SAPBEXaggItem 2 9 2" xfId="12167" xr:uid="{00000000-0005-0000-0000-0000F8E60000}"/>
    <cellStyle name="SAPBEXaggItem 3" xfId="7117" xr:uid="{00000000-0005-0000-0000-0000F9E60000}"/>
    <cellStyle name="SAPBEXaggItem 3 2" xfId="12168" xr:uid="{00000000-0005-0000-0000-0000FAE60000}"/>
    <cellStyle name="SAPBEXaggItem 4" xfId="7118" xr:uid="{00000000-0005-0000-0000-0000FBE60000}"/>
    <cellStyle name="SAPBEXaggItem 4 2" xfId="12169" xr:uid="{00000000-0005-0000-0000-0000FCE60000}"/>
    <cellStyle name="SAPBEXaggItem 5" xfId="7119" xr:uid="{00000000-0005-0000-0000-0000FDE60000}"/>
    <cellStyle name="SAPBEXaggItem 5 2" xfId="12170" xr:uid="{00000000-0005-0000-0000-0000FEE60000}"/>
    <cellStyle name="SAPBEXaggItem 6" xfId="7120" xr:uid="{00000000-0005-0000-0000-0000FFE60000}"/>
    <cellStyle name="SAPBEXaggItem 6 2" xfId="12171" xr:uid="{00000000-0005-0000-0000-000000E70000}"/>
    <cellStyle name="SAPBEXaggItem 7" xfId="7121" xr:uid="{00000000-0005-0000-0000-000001E70000}"/>
    <cellStyle name="SAPBEXaggItem 7 2" xfId="12172" xr:uid="{00000000-0005-0000-0000-000002E70000}"/>
    <cellStyle name="SAPBEXaggItem 8" xfId="7122" xr:uid="{00000000-0005-0000-0000-000003E70000}"/>
    <cellStyle name="SAPBEXaggItem 8 2" xfId="12173" xr:uid="{00000000-0005-0000-0000-000004E70000}"/>
    <cellStyle name="SAPBEXaggItem 9" xfId="7123" xr:uid="{00000000-0005-0000-0000-000005E70000}"/>
    <cellStyle name="SAPBEXaggItem 9 2" xfId="12174" xr:uid="{00000000-0005-0000-0000-000006E70000}"/>
    <cellStyle name="SAPBEXaggItemX" xfId="7124" xr:uid="{00000000-0005-0000-0000-000007E70000}"/>
    <cellStyle name="SAPBEXaggItemX 10" xfId="7125" xr:uid="{00000000-0005-0000-0000-000008E70000}"/>
    <cellStyle name="SAPBEXaggItemX 10 2" xfId="12175" xr:uid="{00000000-0005-0000-0000-000009E70000}"/>
    <cellStyle name="SAPBEXaggItemX 11" xfId="7126" xr:uid="{00000000-0005-0000-0000-00000AE70000}"/>
    <cellStyle name="SAPBEXaggItemX 11 2" xfId="12176" xr:uid="{00000000-0005-0000-0000-00000BE70000}"/>
    <cellStyle name="SAPBEXaggItemX 12" xfId="7127" xr:uid="{00000000-0005-0000-0000-00000CE70000}"/>
    <cellStyle name="SAPBEXaggItemX 2" xfId="7128" xr:uid="{00000000-0005-0000-0000-00000DE70000}"/>
    <cellStyle name="SAPBEXaggItemX 2 10" xfId="7129" xr:uid="{00000000-0005-0000-0000-00000EE70000}"/>
    <cellStyle name="SAPBEXaggItemX 2 10 2" xfId="12177" xr:uid="{00000000-0005-0000-0000-00000FE70000}"/>
    <cellStyle name="SAPBEXaggItemX 2 11" xfId="7130" xr:uid="{00000000-0005-0000-0000-000010E70000}"/>
    <cellStyle name="SAPBEXaggItemX 2 2" xfId="7131" xr:uid="{00000000-0005-0000-0000-000011E70000}"/>
    <cellStyle name="SAPBEXaggItemX 2 2 2" xfId="12178" xr:uid="{00000000-0005-0000-0000-000012E70000}"/>
    <cellStyle name="SAPBEXaggItemX 2 3" xfId="7132" xr:uid="{00000000-0005-0000-0000-000013E70000}"/>
    <cellStyle name="SAPBEXaggItemX 2 3 2" xfId="12179" xr:uid="{00000000-0005-0000-0000-000014E70000}"/>
    <cellStyle name="SAPBEXaggItemX 2 4" xfId="7133" xr:uid="{00000000-0005-0000-0000-000015E70000}"/>
    <cellStyle name="SAPBEXaggItemX 2 4 2" xfId="12180" xr:uid="{00000000-0005-0000-0000-000016E70000}"/>
    <cellStyle name="SAPBEXaggItemX 2 5" xfId="7134" xr:uid="{00000000-0005-0000-0000-000017E70000}"/>
    <cellStyle name="SAPBEXaggItemX 2 5 2" xfId="12181" xr:uid="{00000000-0005-0000-0000-000018E70000}"/>
    <cellStyle name="SAPBEXaggItemX 2 6" xfId="7135" xr:uid="{00000000-0005-0000-0000-000019E70000}"/>
    <cellStyle name="SAPBEXaggItemX 2 6 2" xfId="12182" xr:uid="{00000000-0005-0000-0000-00001AE70000}"/>
    <cellStyle name="SAPBEXaggItemX 2 7" xfId="7136" xr:uid="{00000000-0005-0000-0000-00001BE70000}"/>
    <cellStyle name="SAPBEXaggItemX 2 7 2" xfId="12183" xr:uid="{00000000-0005-0000-0000-00001CE70000}"/>
    <cellStyle name="SAPBEXaggItemX 2 8" xfId="7137" xr:uid="{00000000-0005-0000-0000-00001DE70000}"/>
    <cellStyle name="SAPBEXaggItemX 2 8 2" xfId="12184" xr:uid="{00000000-0005-0000-0000-00001EE70000}"/>
    <cellStyle name="SAPBEXaggItemX 2 9" xfId="7138" xr:uid="{00000000-0005-0000-0000-00001FE70000}"/>
    <cellStyle name="SAPBEXaggItemX 2 9 2" xfId="12185" xr:uid="{00000000-0005-0000-0000-000020E70000}"/>
    <cellStyle name="SAPBEXaggItemX 3" xfId="7139" xr:uid="{00000000-0005-0000-0000-000021E70000}"/>
    <cellStyle name="SAPBEXaggItemX 3 2" xfId="12186" xr:uid="{00000000-0005-0000-0000-000022E70000}"/>
    <cellStyle name="SAPBEXaggItemX 4" xfId="7140" xr:uid="{00000000-0005-0000-0000-000023E70000}"/>
    <cellStyle name="SAPBEXaggItemX 4 2" xfId="12187" xr:uid="{00000000-0005-0000-0000-000024E70000}"/>
    <cellStyle name="SAPBEXaggItemX 5" xfId="7141" xr:uid="{00000000-0005-0000-0000-000025E70000}"/>
    <cellStyle name="SAPBEXaggItemX 5 2" xfId="12188" xr:uid="{00000000-0005-0000-0000-000026E70000}"/>
    <cellStyle name="SAPBEXaggItemX 6" xfId="7142" xr:uid="{00000000-0005-0000-0000-000027E70000}"/>
    <cellStyle name="SAPBEXaggItemX 6 2" xfId="12189" xr:uid="{00000000-0005-0000-0000-000028E70000}"/>
    <cellStyle name="SAPBEXaggItemX 7" xfId="7143" xr:uid="{00000000-0005-0000-0000-000029E70000}"/>
    <cellStyle name="SAPBEXaggItemX 7 2" xfId="12190" xr:uid="{00000000-0005-0000-0000-00002AE70000}"/>
    <cellStyle name="SAPBEXaggItemX 8" xfId="7144" xr:uid="{00000000-0005-0000-0000-00002BE70000}"/>
    <cellStyle name="SAPBEXaggItemX 8 2" xfId="12191" xr:uid="{00000000-0005-0000-0000-00002CE70000}"/>
    <cellStyle name="SAPBEXaggItemX 9" xfId="7145" xr:uid="{00000000-0005-0000-0000-00002DE70000}"/>
    <cellStyle name="SAPBEXaggItemX 9 2" xfId="12192" xr:uid="{00000000-0005-0000-0000-00002EE70000}"/>
    <cellStyle name="SAPBEXchaText" xfId="7146" xr:uid="{00000000-0005-0000-0000-00002FE70000}"/>
    <cellStyle name="SAPBEXchaText 2" xfId="7147" xr:uid="{00000000-0005-0000-0000-000030E70000}"/>
    <cellStyle name="SAPBEXexcBad7" xfId="7148" xr:uid="{00000000-0005-0000-0000-000031E70000}"/>
    <cellStyle name="SAPBEXexcBad7 10" xfId="7149" xr:uid="{00000000-0005-0000-0000-000032E70000}"/>
    <cellStyle name="SAPBEXexcBad7 10 2" xfId="12193" xr:uid="{00000000-0005-0000-0000-000033E70000}"/>
    <cellStyle name="SAPBEXexcBad7 11" xfId="7150" xr:uid="{00000000-0005-0000-0000-000034E70000}"/>
    <cellStyle name="SAPBEXexcBad7 11 2" xfId="12194" xr:uid="{00000000-0005-0000-0000-000035E70000}"/>
    <cellStyle name="SAPBEXexcBad7 12" xfId="7151" xr:uid="{00000000-0005-0000-0000-000036E70000}"/>
    <cellStyle name="SAPBEXexcBad7 2" xfId="7152" xr:uid="{00000000-0005-0000-0000-000037E70000}"/>
    <cellStyle name="SAPBEXexcBad7 2 10" xfId="7153" xr:uid="{00000000-0005-0000-0000-000038E70000}"/>
    <cellStyle name="SAPBEXexcBad7 2 10 2" xfId="12195" xr:uid="{00000000-0005-0000-0000-000039E70000}"/>
    <cellStyle name="SAPBEXexcBad7 2 11" xfId="7154" xr:uid="{00000000-0005-0000-0000-00003AE70000}"/>
    <cellStyle name="SAPBEXexcBad7 2 2" xfId="7155" xr:uid="{00000000-0005-0000-0000-00003BE70000}"/>
    <cellStyle name="SAPBEXexcBad7 2 2 2" xfId="12196" xr:uid="{00000000-0005-0000-0000-00003CE70000}"/>
    <cellStyle name="SAPBEXexcBad7 2 3" xfId="7156" xr:uid="{00000000-0005-0000-0000-00003DE70000}"/>
    <cellStyle name="SAPBEXexcBad7 2 3 2" xfId="12197" xr:uid="{00000000-0005-0000-0000-00003EE70000}"/>
    <cellStyle name="SAPBEXexcBad7 2 4" xfId="7157" xr:uid="{00000000-0005-0000-0000-00003FE70000}"/>
    <cellStyle name="SAPBEXexcBad7 2 4 2" xfId="12198" xr:uid="{00000000-0005-0000-0000-000040E70000}"/>
    <cellStyle name="SAPBEXexcBad7 2 5" xfId="7158" xr:uid="{00000000-0005-0000-0000-000041E70000}"/>
    <cellStyle name="SAPBEXexcBad7 2 5 2" xfId="12199" xr:uid="{00000000-0005-0000-0000-000042E70000}"/>
    <cellStyle name="SAPBEXexcBad7 2 6" xfId="7159" xr:uid="{00000000-0005-0000-0000-000043E70000}"/>
    <cellStyle name="SAPBEXexcBad7 2 6 2" xfId="12200" xr:uid="{00000000-0005-0000-0000-000044E70000}"/>
    <cellStyle name="SAPBEXexcBad7 2 7" xfId="7160" xr:uid="{00000000-0005-0000-0000-000045E70000}"/>
    <cellStyle name="SAPBEXexcBad7 2 7 2" xfId="12201" xr:uid="{00000000-0005-0000-0000-000046E70000}"/>
    <cellStyle name="SAPBEXexcBad7 2 8" xfId="7161" xr:uid="{00000000-0005-0000-0000-000047E70000}"/>
    <cellStyle name="SAPBEXexcBad7 2 8 2" xfId="12202" xr:uid="{00000000-0005-0000-0000-000048E70000}"/>
    <cellStyle name="SAPBEXexcBad7 2 9" xfId="7162" xr:uid="{00000000-0005-0000-0000-000049E70000}"/>
    <cellStyle name="SAPBEXexcBad7 2 9 2" xfId="12203" xr:uid="{00000000-0005-0000-0000-00004AE70000}"/>
    <cellStyle name="SAPBEXexcBad7 3" xfId="7163" xr:uid="{00000000-0005-0000-0000-00004BE70000}"/>
    <cellStyle name="SAPBEXexcBad7 3 2" xfId="12204" xr:uid="{00000000-0005-0000-0000-00004CE70000}"/>
    <cellStyle name="SAPBEXexcBad7 4" xfId="7164" xr:uid="{00000000-0005-0000-0000-00004DE70000}"/>
    <cellStyle name="SAPBEXexcBad7 4 2" xfId="12205" xr:uid="{00000000-0005-0000-0000-00004EE70000}"/>
    <cellStyle name="SAPBEXexcBad7 5" xfId="7165" xr:uid="{00000000-0005-0000-0000-00004FE70000}"/>
    <cellStyle name="SAPBEXexcBad7 5 2" xfId="12206" xr:uid="{00000000-0005-0000-0000-000050E70000}"/>
    <cellStyle name="SAPBEXexcBad7 6" xfId="7166" xr:uid="{00000000-0005-0000-0000-000051E70000}"/>
    <cellStyle name="SAPBEXexcBad7 6 2" xfId="12207" xr:uid="{00000000-0005-0000-0000-000052E70000}"/>
    <cellStyle name="SAPBEXexcBad7 7" xfId="7167" xr:uid="{00000000-0005-0000-0000-000053E70000}"/>
    <cellStyle name="SAPBEXexcBad7 7 2" xfId="12208" xr:uid="{00000000-0005-0000-0000-000054E70000}"/>
    <cellStyle name="SAPBEXexcBad7 8" xfId="7168" xr:uid="{00000000-0005-0000-0000-000055E70000}"/>
    <cellStyle name="SAPBEXexcBad7 8 2" xfId="12209" xr:uid="{00000000-0005-0000-0000-000056E70000}"/>
    <cellStyle name="SAPBEXexcBad7 9" xfId="7169" xr:uid="{00000000-0005-0000-0000-000057E70000}"/>
    <cellStyle name="SAPBEXexcBad7 9 2" xfId="12210" xr:uid="{00000000-0005-0000-0000-000058E70000}"/>
    <cellStyle name="SAPBEXexcBad8" xfId="7170" xr:uid="{00000000-0005-0000-0000-000059E70000}"/>
    <cellStyle name="SAPBEXexcBad8 10" xfId="7171" xr:uid="{00000000-0005-0000-0000-00005AE70000}"/>
    <cellStyle name="SAPBEXexcBad8 10 2" xfId="12211" xr:uid="{00000000-0005-0000-0000-00005BE70000}"/>
    <cellStyle name="SAPBEXexcBad8 11" xfId="7172" xr:uid="{00000000-0005-0000-0000-00005CE70000}"/>
    <cellStyle name="SAPBEXexcBad8 2" xfId="7173" xr:uid="{00000000-0005-0000-0000-00005DE70000}"/>
    <cellStyle name="SAPBEXexcBad8 2 2" xfId="12212" xr:uid="{00000000-0005-0000-0000-00005EE70000}"/>
    <cellStyle name="SAPBEXexcBad8 3" xfId="7174" xr:uid="{00000000-0005-0000-0000-00005FE70000}"/>
    <cellStyle name="SAPBEXexcBad8 3 2" xfId="12213" xr:uid="{00000000-0005-0000-0000-000060E70000}"/>
    <cellStyle name="SAPBEXexcBad8 4" xfId="7175" xr:uid="{00000000-0005-0000-0000-000061E70000}"/>
    <cellStyle name="SAPBEXexcBad8 4 2" xfId="12214" xr:uid="{00000000-0005-0000-0000-000062E70000}"/>
    <cellStyle name="SAPBEXexcBad8 5" xfId="7176" xr:uid="{00000000-0005-0000-0000-000063E70000}"/>
    <cellStyle name="SAPBEXexcBad8 5 2" xfId="12215" xr:uid="{00000000-0005-0000-0000-000064E70000}"/>
    <cellStyle name="SAPBEXexcBad8 6" xfId="7177" xr:uid="{00000000-0005-0000-0000-000065E70000}"/>
    <cellStyle name="SAPBEXexcBad8 6 2" xfId="12216" xr:uid="{00000000-0005-0000-0000-000066E70000}"/>
    <cellStyle name="SAPBEXexcBad8 7" xfId="7178" xr:uid="{00000000-0005-0000-0000-000067E70000}"/>
    <cellStyle name="SAPBEXexcBad8 7 2" xfId="12217" xr:uid="{00000000-0005-0000-0000-000068E70000}"/>
    <cellStyle name="SAPBEXexcBad8 8" xfId="7179" xr:uid="{00000000-0005-0000-0000-000069E70000}"/>
    <cellStyle name="SAPBEXexcBad8 8 2" xfId="12218" xr:uid="{00000000-0005-0000-0000-00006AE70000}"/>
    <cellStyle name="SAPBEXexcBad8 9" xfId="7180" xr:uid="{00000000-0005-0000-0000-00006BE70000}"/>
    <cellStyle name="SAPBEXexcBad8 9 2" xfId="12219" xr:uid="{00000000-0005-0000-0000-00006CE70000}"/>
    <cellStyle name="SAPBEXexcBad9" xfId="7181" xr:uid="{00000000-0005-0000-0000-00006DE70000}"/>
    <cellStyle name="SAPBEXexcBad9 10" xfId="7182" xr:uid="{00000000-0005-0000-0000-00006EE70000}"/>
    <cellStyle name="SAPBEXexcBad9 10 2" xfId="12220" xr:uid="{00000000-0005-0000-0000-00006FE70000}"/>
    <cellStyle name="SAPBEXexcBad9 11" xfId="7183" xr:uid="{00000000-0005-0000-0000-000070E70000}"/>
    <cellStyle name="SAPBEXexcBad9 2" xfId="7184" xr:uid="{00000000-0005-0000-0000-000071E70000}"/>
    <cellStyle name="SAPBEXexcBad9 2 2" xfId="12221" xr:uid="{00000000-0005-0000-0000-000072E70000}"/>
    <cellStyle name="SAPBEXexcBad9 3" xfId="7185" xr:uid="{00000000-0005-0000-0000-000073E70000}"/>
    <cellStyle name="SAPBEXexcBad9 3 2" xfId="12222" xr:uid="{00000000-0005-0000-0000-000074E70000}"/>
    <cellStyle name="SAPBEXexcBad9 4" xfId="7186" xr:uid="{00000000-0005-0000-0000-000075E70000}"/>
    <cellStyle name="SAPBEXexcBad9 4 2" xfId="12223" xr:uid="{00000000-0005-0000-0000-000076E70000}"/>
    <cellStyle name="SAPBEXexcBad9 5" xfId="7187" xr:uid="{00000000-0005-0000-0000-000077E70000}"/>
    <cellStyle name="SAPBEXexcBad9 5 2" xfId="12224" xr:uid="{00000000-0005-0000-0000-000078E70000}"/>
    <cellStyle name="SAPBEXexcBad9 6" xfId="7188" xr:uid="{00000000-0005-0000-0000-000079E70000}"/>
    <cellStyle name="SAPBEXexcBad9 6 2" xfId="12225" xr:uid="{00000000-0005-0000-0000-00007AE70000}"/>
    <cellStyle name="SAPBEXexcBad9 7" xfId="7189" xr:uid="{00000000-0005-0000-0000-00007BE70000}"/>
    <cellStyle name="SAPBEXexcBad9 7 2" xfId="12226" xr:uid="{00000000-0005-0000-0000-00007CE70000}"/>
    <cellStyle name="SAPBEXexcBad9 8" xfId="7190" xr:uid="{00000000-0005-0000-0000-00007DE70000}"/>
    <cellStyle name="SAPBEXexcBad9 8 2" xfId="12227" xr:uid="{00000000-0005-0000-0000-00007EE70000}"/>
    <cellStyle name="SAPBEXexcBad9 9" xfId="7191" xr:uid="{00000000-0005-0000-0000-00007FE70000}"/>
    <cellStyle name="SAPBEXexcBad9 9 2" xfId="12228" xr:uid="{00000000-0005-0000-0000-000080E70000}"/>
    <cellStyle name="SAPBEXexcCritical4" xfId="7192" xr:uid="{00000000-0005-0000-0000-000081E70000}"/>
    <cellStyle name="SAPBEXexcCritical4 10" xfId="7193" xr:uid="{00000000-0005-0000-0000-000082E70000}"/>
    <cellStyle name="SAPBEXexcCritical4 10 2" xfId="12229" xr:uid="{00000000-0005-0000-0000-000083E70000}"/>
    <cellStyle name="SAPBEXexcCritical4 11" xfId="7194" xr:uid="{00000000-0005-0000-0000-000084E70000}"/>
    <cellStyle name="SAPBEXexcCritical4 11 2" xfId="12230" xr:uid="{00000000-0005-0000-0000-000085E70000}"/>
    <cellStyle name="SAPBEXexcCritical4 12" xfId="7195" xr:uid="{00000000-0005-0000-0000-000086E70000}"/>
    <cellStyle name="SAPBEXexcCritical4 2" xfId="7196" xr:uid="{00000000-0005-0000-0000-000087E70000}"/>
    <cellStyle name="SAPBEXexcCritical4 2 10" xfId="7197" xr:uid="{00000000-0005-0000-0000-000088E70000}"/>
    <cellStyle name="SAPBEXexcCritical4 2 10 2" xfId="12231" xr:uid="{00000000-0005-0000-0000-000089E70000}"/>
    <cellStyle name="SAPBEXexcCritical4 2 11" xfId="7198" xr:uid="{00000000-0005-0000-0000-00008AE70000}"/>
    <cellStyle name="SAPBEXexcCritical4 2 2" xfId="7199" xr:uid="{00000000-0005-0000-0000-00008BE70000}"/>
    <cellStyle name="SAPBEXexcCritical4 2 2 2" xfId="12232" xr:uid="{00000000-0005-0000-0000-00008CE70000}"/>
    <cellStyle name="SAPBEXexcCritical4 2 3" xfId="7200" xr:uid="{00000000-0005-0000-0000-00008DE70000}"/>
    <cellStyle name="SAPBEXexcCritical4 2 3 2" xfId="12233" xr:uid="{00000000-0005-0000-0000-00008EE70000}"/>
    <cellStyle name="SAPBEXexcCritical4 2 4" xfId="7201" xr:uid="{00000000-0005-0000-0000-00008FE70000}"/>
    <cellStyle name="SAPBEXexcCritical4 2 4 2" xfId="12234" xr:uid="{00000000-0005-0000-0000-000090E70000}"/>
    <cellStyle name="SAPBEXexcCritical4 2 5" xfId="7202" xr:uid="{00000000-0005-0000-0000-000091E70000}"/>
    <cellStyle name="SAPBEXexcCritical4 2 5 2" xfId="12235" xr:uid="{00000000-0005-0000-0000-000092E70000}"/>
    <cellStyle name="SAPBEXexcCritical4 2 6" xfId="7203" xr:uid="{00000000-0005-0000-0000-000093E70000}"/>
    <cellStyle name="SAPBEXexcCritical4 2 6 2" xfId="12236" xr:uid="{00000000-0005-0000-0000-000094E70000}"/>
    <cellStyle name="SAPBEXexcCritical4 2 7" xfId="7204" xr:uid="{00000000-0005-0000-0000-000095E70000}"/>
    <cellStyle name="SAPBEXexcCritical4 2 7 2" xfId="12237" xr:uid="{00000000-0005-0000-0000-000096E70000}"/>
    <cellStyle name="SAPBEXexcCritical4 2 8" xfId="7205" xr:uid="{00000000-0005-0000-0000-000097E70000}"/>
    <cellStyle name="SAPBEXexcCritical4 2 8 2" xfId="12238" xr:uid="{00000000-0005-0000-0000-000098E70000}"/>
    <cellStyle name="SAPBEXexcCritical4 2 9" xfId="7206" xr:uid="{00000000-0005-0000-0000-000099E70000}"/>
    <cellStyle name="SAPBEXexcCritical4 2 9 2" xfId="12239" xr:uid="{00000000-0005-0000-0000-00009AE70000}"/>
    <cellStyle name="SAPBEXexcCritical4 3" xfId="7207" xr:uid="{00000000-0005-0000-0000-00009BE70000}"/>
    <cellStyle name="SAPBEXexcCritical4 3 2" xfId="12240" xr:uid="{00000000-0005-0000-0000-00009CE70000}"/>
    <cellStyle name="SAPBEXexcCritical4 4" xfId="7208" xr:uid="{00000000-0005-0000-0000-00009DE70000}"/>
    <cellStyle name="SAPBEXexcCritical4 4 2" xfId="12241" xr:uid="{00000000-0005-0000-0000-00009EE70000}"/>
    <cellStyle name="SAPBEXexcCritical4 5" xfId="7209" xr:uid="{00000000-0005-0000-0000-00009FE70000}"/>
    <cellStyle name="SAPBEXexcCritical4 5 2" xfId="12242" xr:uid="{00000000-0005-0000-0000-0000A0E70000}"/>
    <cellStyle name="SAPBEXexcCritical4 6" xfId="7210" xr:uid="{00000000-0005-0000-0000-0000A1E70000}"/>
    <cellStyle name="SAPBEXexcCritical4 6 2" xfId="12243" xr:uid="{00000000-0005-0000-0000-0000A2E70000}"/>
    <cellStyle name="SAPBEXexcCritical4 7" xfId="7211" xr:uid="{00000000-0005-0000-0000-0000A3E70000}"/>
    <cellStyle name="SAPBEXexcCritical4 7 2" xfId="12244" xr:uid="{00000000-0005-0000-0000-0000A4E70000}"/>
    <cellStyle name="SAPBEXexcCritical4 8" xfId="7212" xr:uid="{00000000-0005-0000-0000-0000A5E70000}"/>
    <cellStyle name="SAPBEXexcCritical4 8 2" xfId="12245" xr:uid="{00000000-0005-0000-0000-0000A6E70000}"/>
    <cellStyle name="SAPBEXexcCritical4 9" xfId="7213" xr:uid="{00000000-0005-0000-0000-0000A7E70000}"/>
    <cellStyle name="SAPBEXexcCritical4 9 2" xfId="12246" xr:uid="{00000000-0005-0000-0000-0000A8E70000}"/>
    <cellStyle name="SAPBEXexcCritical5" xfId="7214" xr:uid="{00000000-0005-0000-0000-0000A9E70000}"/>
    <cellStyle name="SAPBEXexcCritical5 10" xfId="7215" xr:uid="{00000000-0005-0000-0000-0000AAE70000}"/>
    <cellStyle name="SAPBEXexcCritical5 10 2" xfId="12247" xr:uid="{00000000-0005-0000-0000-0000ABE70000}"/>
    <cellStyle name="SAPBEXexcCritical5 11" xfId="7216" xr:uid="{00000000-0005-0000-0000-0000ACE70000}"/>
    <cellStyle name="SAPBEXexcCritical5 11 2" xfId="12248" xr:uid="{00000000-0005-0000-0000-0000ADE70000}"/>
    <cellStyle name="SAPBEXexcCritical5 12" xfId="7217" xr:uid="{00000000-0005-0000-0000-0000AEE70000}"/>
    <cellStyle name="SAPBEXexcCritical5 2" xfId="7218" xr:uid="{00000000-0005-0000-0000-0000AFE70000}"/>
    <cellStyle name="SAPBEXexcCritical5 2 10" xfId="7219" xr:uid="{00000000-0005-0000-0000-0000B0E70000}"/>
    <cellStyle name="SAPBEXexcCritical5 2 10 2" xfId="12249" xr:uid="{00000000-0005-0000-0000-0000B1E70000}"/>
    <cellStyle name="SAPBEXexcCritical5 2 11" xfId="7220" xr:uid="{00000000-0005-0000-0000-0000B2E70000}"/>
    <cellStyle name="SAPBEXexcCritical5 2 2" xfId="7221" xr:uid="{00000000-0005-0000-0000-0000B3E70000}"/>
    <cellStyle name="SAPBEXexcCritical5 2 2 2" xfId="12250" xr:uid="{00000000-0005-0000-0000-0000B4E70000}"/>
    <cellStyle name="SAPBEXexcCritical5 2 3" xfId="7222" xr:uid="{00000000-0005-0000-0000-0000B5E70000}"/>
    <cellStyle name="SAPBEXexcCritical5 2 3 2" xfId="12251" xr:uid="{00000000-0005-0000-0000-0000B6E70000}"/>
    <cellStyle name="SAPBEXexcCritical5 2 4" xfId="7223" xr:uid="{00000000-0005-0000-0000-0000B7E70000}"/>
    <cellStyle name="SAPBEXexcCritical5 2 4 2" xfId="12252" xr:uid="{00000000-0005-0000-0000-0000B8E70000}"/>
    <cellStyle name="SAPBEXexcCritical5 2 5" xfId="7224" xr:uid="{00000000-0005-0000-0000-0000B9E70000}"/>
    <cellStyle name="SAPBEXexcCritical5 2 5 2" xfId="12253" xr:uid="{00000000-0005-0000-0000-0000BAE70000}"/>
    <cellStyle name="SAPBEXexcCritical5 2 6" xfId="7225" xr:uid="{00000000-0005-0000-0000-0000BBE70000}"/>
    <cellStyle name="SAPBEXexcCritical5 2 6 2" xfId="12254" xr:uid="{00000000-0005-0000-0000-0000BCE70000}"/>
    <cellStyle name="SAPBEXexcCritical5 2 7" xfId="7226" xr:uid="{00000000-0005-0000-0000-0000BDE70000}"/>
    <cellStyle name="SAPBEXexcCritical5 2 7 2" xfId="12255" xr:uid="{00000000-0005-0000-0000-0000BEE70000}"/>
    <cellStyle name="SAPBEXexcCritical5 2 8" xfId="7227" xr:uid="{00000000-0005-0000-0000-0000BFE70000}"/>
    <cellStyle name="SAPBEXexcCritical5 2 8 2" xfId="12256" xr:uid="{00000000-0005-0000-0000-0000C0E70000}"/>
    <cellStyle name="SAPBEXexcCritical5 2 9" xfId="7228" xr:uid="{00000000-0005-0000-0000-0000C1E70000}"/>
    <cellStyle name="SAPBEXexcCritical5 2 9 2" xfId="12257" xr:uid="{00000000-0005-0000-0000-0000C2E70000}"/>
    <cellStyle name="SAPBEXexcCritical5 3" xfId="7229" xr:uid="{00000000-0005-0000-0000-0000C3E70000}"/>
    <cellStyle name="SAPBEXexcCritical5 3 2" xfId="12258" xr:uid="{00000000-0005-0000-0000-0000C4E70000}"/>
    <cellStyle name="SAPBEXexcCritical5 4" xfId="7230" xr:uid="{00000000-0005-0000-0000-0000C5E70000}"/>
    <cellStyle name="SAPBEXexcCritical5 4 2" xfId="12259" xr:uid="{00000000-0005-0000-0000-0000C6E70000}"/>
    <cellStyle name="SAPBEXexcCritical5 5" xfId="7231" xr:uid="{00000000-0005-0000-0000-0000C7E70000}"/>
    <cellStyle name="SAPBEXexcCritical5 5 2" xfId="12260" xr:uid="{00000000-0005-0000-0000-0000C8E70000}"/>
    <cellStyle name="SAPBEXexcCritical5 6" xfId="7232" xr:uid="{00000000-0005-0000-0000-0000C9E70000}"/>
    <cellStyle name="SAPBEXexcCritical5 6 2" xfId="12261" xr:uid="{00000000-0005-0000-0000-0000CAE70000}"/>
    <cellStyle name="SAPBEXexcCritical5 7" xfId="7233" xr:uid="{00000000-0005-0000-0000-0000CBE70000}"/>
    <cellStyle name="SAPBEXexcCritical5 7 2" xfId="12262" xr:uid="{00000000-0005-0000-0000-0000CCE70000}"/>
    <cellStyle name="SAPBEXexcCritical5 8" xfId="7234" xr:uid="{00000000-0005-0000-0000-0000CDE70000}"/>
    <cellStyle name="SAPBEXexcCritical5 8 2" xfId="12263" xr:uid="{00000000-0005-0000-0000-0000CEE70000}"/>
    <cellStyle name="SAPBEXexcCritical5 9" xfId="7235" xr:uid="{00000000-0005-0000-0000-0000CFE70000}"/>
    <cellStyle name="SAPBEXexcCritical5 9 2" xfId="12264" xr:uid="{00000000-0005-0000-0000-0000D0E70000}"/>
    <cellStyle name="SAPBEXexcCritical6" xfId="7236" xr:uid="{00000000-0005-0000-0000-0000D1E70000}"/>
    <cellStyle name="SAPBEXexcCritical6 10" xfId="7237" xr:uid="{00000000-0005-0000-0000-0000D2E70000}"/>
    <cellStyle name="SAPBEXexcCritical6 10 2" xfId="12265" xr:uid="{00000000-0005-0000-0000-0000D3E70000}"/>
    <cellStyle name="SAPBEXexcCritical6 11" xfId="7238" xr:uid="{00000000-0005-0000-0000-0000D4E70000}"/>
    <cellStyle name="SAPBEXexcCritical6 11 2" xfId="12266" xr:uid="{00000000-0005-0000-0000-0000D5E70000}"/>
    <cellStyle name="SAPBEXexcCritical6 12" xfId="7239" xr:uid="{00000000-0005-0000-0000-0000D6E70000}"/>
    <cellStyle name="SAPBEXexcCritical6 2" xfId="7240" xr:uid="{00000000-0005-0000-0000-0000D7E70000}"/>
    <cellStyle name="SAPBEXexcCritical6 2 10" xfId="7241" xr:uid="{00000000-0005-0000-0000-0000D8E70000}"/>
    <cellStyle name="SAPBEXexcCritical6 2 10 2" xfId="12267" xr:uid="{00000000-0005-0000-0000-0000D9E70000}"/>
    <cellStyle name="SAPBEXexcCritical6 2 11" xfId="7242" xr:uid="{00000000-0005-0000-0000-0000DAE70000}"/>
    <cellStyle name="SAPBEXexcCritical6 2 2" xfId="7243" xr:uid="{00000000-0005-0000-0000-0000DBE70000}"/>
    <cellStyle name="SAPBEXexcCritical6 2 2 2" xfId="12268" xr:uid="{00000000-0005-0000-0000-0000DCE70000}"/>
    <cellStyle name="SAPBEXexcCritical6 2 3" xfId="7244" xr:uid="{00000000-0005-0000-0000-0000DDE70000}"/>
    <cellStyle name="SAPBEXexcCritical6 2 3 2" xfId="12269" xr:uid="{00000000-0005-0000-0000-0000DEE70000}"/>
    <cellStyle name="SAPBEXexcCritical6 2 4" xfId="7245" xr:uid="{00000000-0005-0000-0000-0000DFE70000}"/>
    <cellStyle name="SAPBEXexcCritical6 2 4 2" xfId="12270" xr:uid="{00000000-0005-0000-0000-0000E0E70000}"/>
    <cellStyle name="SAPBEXexcCritical6 2 5" xfId="7246" xr:uid="{00000000-0005-0000-0000-0000E1E70000}"/>
    <cellStyle name="SAPBEXexcCritical6 2 5 2" xfId="12271" xr:uid="{00000000-0005-0000-0000-0000E2E70000}"/>
    <cellStyle name="SAPBEXexcCritical6 2 6" xfId="7247" xr:uid="{00000000-0005-0000-0000-0000E3E70000}"/>
    <cellStyle name="SAPBEXexcCritical6 2 6 2" xfId="12272" xr:uid="{00000000-0005-0000-0000-0000E4E70000}"/>
    <cellStyle name="SAPBEXexcCritical6 2 7" xfId="7248" xr:uid="{00000000-0005-0000-0000-0000E5E70000}"/>
    <cellStyle name="SAPBEXexcCritical6 2 7 2" xfId="12273" xr:uid="{00000000-0005-0000-0000-0000E6E70000}"/>
    <cellStyle name="SAPBEXexcCritical6 2 8" xfId="7249" xr:uid="{00000000-0005-0000-0000-0000E7E70000}"/>
    <cellStyle name="SAPBEXexcCritical6 2 8 2" xfId="12274" xr:uid="{00000000-0005-0000-0000-0000E8E70000}"/>
    <cellStyle name="SAPBEXexcCritical6 2 9" xfId="7250" xr:uid="{00000000-0005-0000-0000-0000E9E70000}"/>
    <cellStyle name="SAPBEXexcCritical6 2 9 2" xfId="12275" xr:uid="{00000000-0005-0000-0000-0000EAE70000}"/>
    <cellStyle name="SAPBEXexcCritical6 3" xfId="7251" xr:uid="{00000000-0005-0000-0000-0000EBE70000}"/>
    <cellStyle name="SAPBEXexcCritical6 3 2" xfId="12276" xr:uid="{00000000-0005-0000-0000-0000ECE70000}"/>
    <cellStyle name="SAPBEXexcCritical6 4" xfId="7252" xr:uid="{00000000-0005-0000-0000-0000EDE70000}"/>
    <cellStyle name="SAPBEXexcCritical6 4 2" xfId="12277" xr:uid="{00000000-0005-0000-0000-0000EEE70000}"/>
    <cellStyle name="SAPBEXexcCritical6 5" xfId="7253" xr:uid="{00000000-0005-0000-0000-0000EFE70000}"/>
    <cellStyle name="SAPBEXexcCritical6 5 2" xfId="12278" xr:uid="{00000000-0005-0000-0000-0000F0E70000}"/>
    <cellStyle name="SAPBEXexcCritical6 6" xfId="7254" xr:uid="{00000000-0005-0000-0000-0000F1E70000}"/>
    <cellStyle name="SAPBEXexcCritical6 6 2" xfId="12279" xr:uid="{00000000-0005-0000-0000-0000F2E70000}"/>
    <cellStyle name="SAPBEXexcCritical6 7" xfId="7255" xr:uid="{00000000-0005-0000-0000-0000F3E70000}"/>
    <cellStyle name="SAPBEXexcCritical6 7 2" xfId="12280" xr:uid="{00000000-0005-0000-0000-0000F4E70000}"/>
    <cellStyle name="SAPBEXexcCritical6 8" xfId="7256" xr:uid="{00000000-0005-0000-0000-0000F5E70000}"/>
    <cellStyle name="SAPBEXexcCritical6 8 2" xfId="12281" xr:uid="{00000000-0005-0000-0000-0000F6E70000}"/>
    <cellStyle name="SAPBEXexcCritical6 9" xfId="7257" xr:uid="{00000000-0005-0000-0000-0000F7E70000}"/>
    <cellStyle name="SAPBEXexcCritical6 9 2" xfId="12282" xr:uid="{00000000-0005-0000-0000-0000F8E70000}"/>
    <cellStyle name="SAPBEXexcGood1" xfId="7258" xr:uid="{00000000-0005-0000-0000-0000F9E70000}"/>
    <cellStyle name="SAPBEXexcGood1 10" xfId="7259" xr:uid="{00000000-0005-0000-0000-0000FAE70000}"/>
    <cellStyle name="SAPBEXexcGood1 10 2" xfId="12283" xr:uid="{00000000-0005-0000-0000-0000FBE70000}"/>
    <cellStyle name="SAPBEXexcGood1 11" xfId="7260" xr:uid="{00000000-0005-0000-0000-0000FCE70000}"/>
    <cellStyle name="SAPBEXexcGood1 2" xfId="7261" xr:uid="{00000000-0005-0000-0000-0000FDE70000}"/>
    <cellStyle name="SAPBEXexcGood1 2 2" xfId="12284" xr:uid="{00000000-0005-0000-0000-0000FEE70000}"/>
    <cellStyle name="SAPBEXexcGood1 3" xfId="7262" xr:uid="{00000000-0005-0000-0000-0000FFE70000}"/>
    <cellStyle name="SAPBEXexcGood1 3 2" xfId="12285" xr:uid="{00000000-0005-0000-0000-000000E80000}"/>
    <cellStyle name="SAPBEXexcGood1 4" xfId="7263" xr:uid="{00000000-0005-0000-0000-000001E80000}"/>
    <cellStyle name="SAPBEXexcGood1 4 2" xfId="12286" xr:uid="{00000000-0005-0000-0000-000002E80000}"/>
    <cellStyle name="SAPBEXexcGood1 5" xfId="7264" xr:uid="{00000000-0005-0000-0000-000003E80000}"/>
    <cellStyle name="SAPBEXexcGood1 5 2" xfId="12287" xr:uid="{00000000-0005-0000-0000-000004E80000}"/>
    <cellStyle name="SAPBEXexcGood1 6" xfId="7265" xr:uid="{00000000-0005-0000-0000-000005E80000}"/>
    <cellStyle name="SAPBEXexcGood1 6 2" xfId="12288" xr:uid="{00000000-0005-0000-0000-000006E80000}"/>
    <cellStyle name="SAPBEXexcGood1 7" xfId="7266" xr:uid="{00000000-0005-0000-0000-000007E80000}"/>
    <cellStyle name="SAPBEXexcGood1 7 2" xfId="12289" xr:uid="{00000000-0005-0000-0000-000008E80000}"/>
    <cellStyle name="SAPBEXexcGood1 8" xfId="7267" xr:uid="{00000000-0005-0000-0000-000009E80000}"/>
    <cellStyle name="SAPBEXexcGood1 8 2" xfId="12290" xr:uid="{00000000-0005-0000-0000-00000AE80000}"/>
    <cellStyle name="SAPBEXexcGood1 9" xfId="7268" xr:uid="{00000000-0005-0000-0000-00000BE80000}"/>
    <cellStyle name="SAPBEXexcGood1 9 2" xfId="12291" xr:uid="{00000000-0005-0000-0000-00000CE80000}"/>
    <cellStyle name="SAPBEXexcGood2" xfId="7269" xr:uid="{00000000-0005-0000-0000-00000DE80000}"/>
    <cellStyle name="SAPBEXexcGood2 10" xfId="7270" xr:uid="{00000000-0005-0000-0000-00000EE80000}"/>
    <cellStyle name="SAPBEXexcGood2 10 2" xfId="12292" xr:uid="{00000000-0005-0000-0000-00000FE80000}"/>
    <cellStyle name="SAPBEXexcGood2 11" xfId="7271" xr:uid="{00000000-0005-0000-0000-000010E80000}"/>
    <cellStyle name="SAPBEXexcGood2 2" xfId="7272" xr:uid="{00000000-0005-0000-0000-000011E80000}"/>
    <cellStyle name="SAPBEXexcGood2 2 2" xfId="12293" xr:uid="{00000000-0005-0000-0000-000012E80000}"/>
    <cellStyle name="SAPBEXexcGood2 3" xfId="7273" xr:uid="{00000000-0005-0000-0000-000013E80000}"/>
    <cellStyle name="SAPBEXexcGood2 3 2" xfId="12294" xr:uid="{00000000-0005-0000-0000-000014E80000}"/>
    <cellStyle name="SAPBEXexcGood2 4" xfId="7274" xr:uid="{00000000-0005-0000-0000-000015E80000}"/>
    <cellStyle name="SAPBEXexcGood2 4 2" xfId="12295" xr:uid="{00000000-0005-0000-0000-000016E80000}"/>
    <cellStyle name="SAPBEXexcGood2 5" xfId="7275" xr:uid="{00000000-0005-0000-0000-000017E80000}"/>
    <cellStyle name="SAPBEXexcGood2 5 2" xfId="12296" xr:uid="{00000000-0005-0000-0000-000018E80000}"/>
    <cellStyle name="SAPBEXexcGood2 6" xfId="7276" xr:uid="{00000000-0005-0000-0000-000019E80000}"/>
    <cellStyle name="SAPBEXexcGood2 6 2" xfId="12297" xr:uid="{00000000-0005-0000-0000-00001AE80000}"/>
    <cellStyle name="SAPBEXexcGood2 7" xfId="7277" xr:uid="{00000000-0005-0000-0000-00001BE80000}"/>
    <cellStyle name="SAPBEXexcGood2 7 2" xfId="12298" xr:uid="{00000000-0005-0000-0000-00001CE80000}"/>
    <cellStyle name="SAPBEXexcGood2 8" xfId="7278" xr:uid="{00000000-0005-0000-0000-00001DE80000}"/>
    <cellStyle name="SAPBEXexcGood2 8 2" xfId="12299" xr:uid="{00000000-0005-0000-0000-00001EE80000}"/>
    <cellStyle name="SAPBEXexcGood2 9" xfId="7279" xr:uid="{00000000-0005-0000-0000-00001FE80000}"/>
    <cellStyle name="SAPBEXexcGood2 9 2" xfId="12300" xr:uid="{00000000-0005-0000-0000-000020E80000}"/>
    <cellStyle name="SAPBEXexcGood3" xfId="7280" xr:uid="{00000000-0005-0000-0000-000021E80000}"/>
    <cellStyle name="SAPBEXexcGood3 10" xfId="7281" xr:uid="{00000000-0005-0000-0000-000022E80000}"/>
    <cellStyle name="SAPBEXexcGood3 10 2" xfId="12301" xr:uid="{00000000-0005-0000-0000-000023E80000}"/>
    <cellStyle name="SAPBEXexcGood3 11" xfId="7282" xr:uid="{00000000-0005-0000-0000-000024E80000}"/>
    <cellStyle name="SAPBEXexcGood3 11 2" xfId="12302" xr:uid="{00000000-0005-0000-0000-000025E80000}"/>
    <cellStyle name="SAPBEXexcGood3 12" xfId="7283" xr:uid="{00000000-0005-0000-0000-000026E80000}"/>
    <cellStyle name="SAPBEXexcGood3 2" xfId="7284" xr:uid="{00000000-0005-0000-0000-000027E80000}"/>
    <cellStyle name="SAPBEXexcGood3 2 10" xfId="7285" xr:uid="{00000000-0005-0000-0000-000028E80000}"/>
    <cellStyle name="SAPBEXexcGood3 2 10 2" xfId="12303" xr:uid="{00000000-0005-0000-0000-000029E80000}"/>
    <cellStyle name="SAPBEXexcGood3 2 11" xfId="7286" xr:uid="{00000000-0005-0000-0000-00002AE80000}"/>
    <cellStyle name="SAPBEXexcGood3 2 2" xfId="7287" xr:uid="{00000000-0005-0000-0000-00002BE80000}"/>
    <cellStyle name="SAPBEXexcGood3 2 2 2" xfId="12304" xr:uid="{00000000-0005-0000-0000-00002CE80000}"/>
    <cellStyle name="SAPBEXexcGood3 2 3" xfId="7288" xr:uid="{00000000-0005-0000-0000-00002DE80000}"/>
    <cellStyle name="SAPBEXexcGood3 2 3 2" xfId="12305" xr:uid="{00000000-0005-0000-0000-00002EE80000}"/>
    <cellStyle name="SAPBEXexcGood3 2 4" xfId="7289" xr:uid="{00000000-0005-0000-0000-00002FE80000}"/>
    <cellStyle name="SAPBEXexcGood3 2 4 2" xfId="12306" xr:uid="{00000000-0005-0000-0000-000030E80000}"/>
    <cellStyle name="SAPBEXexcGood3 2 5" xfId="7290" xr:uid="{00000000-0005-0000-0000-000031E80000}"/>
    <cellStyle name="SAPBEXexcGood3 2 5 2" xfId="12307" xr:uid="{00000000-0005-0000-0000-000032E80000}"/>
    <cellStyle name="SAPBEXexcGood3 2 6" xfId="7291" xr:uid="{00000000-0005-0000-0000-000033E80000}"/>
    <cellStyle name="SAPBEXexcGood3 2 6 2" xfId="12308" xr:uid="{00000000-0005-0000-0000-000034E80000}"/>
    <cellStyle name="SAPBEXexcGood3 2 7" xfId="7292" xr:uid="{00000000-0005-0000-0000-000035E80000}"/>
    <cellStyle name="SAPBEXexcGood3 2 7 2" xfId="12309" xr:uid="{00000000-0005-0000-0000-000036E80000}"/>
    <cellStyle name="SAPBEXexcGood3 2 8" xfId="7293" xr:uid="{00000000-0005-0000-0000-000037E80000}"/>
    <cellStyle name="SAPBEXexcGood3 2 8 2" xfId="12310" xr:uid="{00000000-0005-0000-0000-000038E80000}"/>
    <cellStyle name="SAPBEXexcGood3 2 9" xfId="7294" xr:uid="{00000000-0005-0000-0000-000039E80000}"/>
    <cellStyle name="SAPBEXexcGood3 2 9 2" xfId="12311" xr:uid="{00000000-0005-0000-0000-00003AE80000}"/>
    <cellStyle name="SAPBEXexcGood3 3" xfId="7295" xr:uid="{00000000-0005-0000-0000-00003BE80000}"/>
    <cellStyle name="SAPBEXexcGood3 3 2" xfId="12312" xr:uid="{00000000-0005-0000-0000-00003CE80000}"/>
    <cellStyle name="SAPBEXexcGood3 4" xfId="7296" xr:uid="{00000000-0005-0000-0000-00003DE80000}"/>
    <cellStyle name="SAPBEXexcGood3 4 2" xfId="12313" xr:uid="{00000000-0005-0000-0000-00003EE80000}"/>
    <cellStyle name="SAPBEXexcGood3 5" xfId="7297" xr:uid="{00000000-0005-0000-0000-00003FE80000}"/>
    <cellStyle name="SAPBEXexcGood3 5 2" xfId="12314" xr:uid="{00000000-0005-0000-0000-000040E80000}"/>
    <cellStyle name="SAPBEXexcGood3 6" xfId="7298" xr:uid="{00000000-0005-0000-0000-000041E80000}"/>
    <cellStyle name="SAPBEXexcGood3 6 2" xfId="12315" xr:uid="{00000000-0005-0000-0000-000042E80000}"/>
    <cellStyle name="SAPBEXexcGood3 7" xfId="7299" xr:uid="{00000000-0005-0000-0000-000043E80000}"/>
    <cellStyle name="SAPBEXexcGood3 7 2" xfId="12316" xr:uid="{00000000-0005-0000-0000-000044E80000}"/>
    <cellStyle name="SAPBEXexcGood3 8" xfId="7300" xr:uid="{00000000-0005-0000-0000-000045E80000}"/>
    <cellStyle name="SAPBEXexcGood3 8 2" xfId="12317" xr:uid="{00000000-0005-0000-0000-000046E80000}"/>
    <cellStyle name="SAPBEXexcGood3 9" xfId="7301" xr:uid="{00000000-0005-0000-0000-000047E80000}"/>
    <cellStyle name="SAPBEXexcGood3 9 2" xfId="12318" xr:uid="{00000000-0005-0000-0000-000048E80000}"/>
    <cellStyle name="SAPBEXfilterDrill" xfId="7302" xr:uid="{00000000-0005-0000-0000-000049E80000}"/>
    <cellStyle name="SAPBEXfilterDrill 2" xfId="7303" xr:uid="{00000000-0005-0000-0000-00004AE80000}"/>
    <cellStyle name="SAPBEXfilterItem" xfId="7304" xr:uid="{00000000-0005-0000-0000-00004BE80000}"/>
    <cellStyle name="SAPBEXfilterItem 2" xfId="7305" xr:uid="{00000000-0005-0000-0000-00004CE80000}"/>
    <cellStyle name="SAPBEXfilterText" xfId="7306" xr:uid="{00000000-0005-0000-0000-00004DE80000}"/>
    <cellStyle name="SAPBEXfilterText 2" xfId="7307" xr:uid="{00000000-0005-0000-0000-00004EE80000}"/>
    <cellStyle name="SAPBEXformats" xfId="7308" xr:uid="{00000000-0005-0000-0000-00004FE80000}"/>
    <cellStyle name="SAPBEXformats 10" xfId="7309" xr:uid="{00000000-0005-0000-0000-000050E80000}"/>
    <cellStyle name="SAPBEXformats 10 2" xfId="12319" xr:uid="{00000000-0005-0000-0000-000051E80000}"/>
    <cellStyle name="SAPBEXformats 11" xfId="7310" xr:uid="{00000000-0005-0000-0000-000052E80000}"/>
    <cellStyle name="SAPBEXformats 11 2" xfId="12320" xr:uid="{00000000-0005-0000-0000-000053E80000}"/>
    <cellStyle name="SAPBEXformats 12" xfId="7311" xr:uid="{00000000-0005-0000-0000-000054E80000}"/>
    <cellStyle name="SAPBEXformats 2" xfId="7312" xr:uid="{00000000-0005-0000-0000-000055E80000}"/>
    <cellStyle name="SAPBEXformats 2 10" xfId="7313" xr:uid="{00000000-0005-0000-0000-000056E80000}"/>
    <cellStyle name="SAPBEXformats 2 10 2" xfId="12321" xr:uid="{00000000-0005-0000-0000-000057E80000}"/>
    <cellStyle name="SAPBEXformats 2 11" xfId="7314" xr:uid="{00000000-0005-0000-0000-000058E80000}"/>
    <cellStyle name="SAPBEXformats 2 2" xfId="7315" xr:uid="{00000000-0005-0000-0000-000059E80000}"/>
    <cellStyle name="SAPBEXformats 2 2 2" xfId="12322" xr:uid="{00000000-0005-0000-0000-00005AE80000}"/>
    <cellStyle name="SAPBEXformats 2 3" xfId="7316" xr:uid="{00000000-0005-0000-0000-00005BE80000}"/>
    <cellStyle name="SAPBEXformats 2 3 2" xfId="12323" xr:uid="{00000000-0005-0000-0000-00005CE80000}"/>
    <cellStyle name="SAPBEXformats 2 4" xfId="7317" xr:uid="{00000000-0005-0000-0000-00005DE80000}"/>
    <cellStyle name="SAPBEXformats 2 4 2" xfId="12324" xr:uid="{00000000-0005-0000-0000-00005EE80000}"/>
    <cellStyle name="SAPBEXformats 2 5" xfId="7318" xr:uid="{00000000-0005-0000-0000-00005FE80000}"/>
    <cellStyle name="SAPBEXformats 2 5 2" xfId="12325" xr:uid="{00000000-0005-0000-0000-000060E80000}"/>
    <cellStyle name="SAPBEXformats 2 6" xfId="7319" xr:uid="{00000000-0005-0000-0000-000061E80000}"/>
    <cellStyle name="SAPBEXformats 2 6 2" xfId="12326" xr:uid="{00000000-0005-0000-0000-000062E80000}"/>
    <cellStyle name="SAPBEXformats 2 7" xfId="7320" xr:uid="{00000000-0005-0000-0000-000063E80000}"/>
    <cellStyle name="SAPBEXformats 2 7 2" xfId="12327" xr:uid="{00000000-0005-0000-0000-000064E80000}"/>
    <cellStyle name="SAPBEXformats 2 8" xfId="7321" xr:uid="{00000000-0005-0000-0000-000065E80000}"/>
    <cellStyle name="SAPBEXformats 2 8 2" xfId="12328" xr:uid="{00000000-0005-0000-0000-000066E80000}"/>
    <cellStyle name="SAPBEXformats 2 9" xfId="7322" xr:uid="{00000000-0005-0000-0000-000067E80000}"/>
    <cellStyle name="SAPBEXformats 2 9 2" xfId="12329" xr:uid="{00000000-0005-0000-0000-000068E80000}"/>
    <cellStyle name="SAPBEXformats 3" xfId="7323" xr:uid="{00000000-0005-0000-0000-000069E80000}"/>
    <cellStyle name="SAPBEXformats 3 2" xfId="12330" xr:uid="{00000000-0005-0000-0000-00006AE80000}"/>
    <cellStyle name="SAPBEXformats 4" xfId="7324" xr:uid="{00000000-0005-0000-0000-00006BE80000}"/>
    <cellStyle name="SAPBEXformats 4 2" xfId="12331" xr:uid="{00000000-0005-0000-0000-00006CE80000}"/>
    <cellStyle name="SAPBEXformats 5" xfId="7325" xr:uid="{00000000-0005-0000-0000-00006DE80000}"/>
    <cellStyle name="SAPBEXformats 5 2" xfId="12332" xr:uid="{00000000-0005-0000-0000-00006EE80000}"/>
    <cellStyle name="SAPBEXformats 6" xfId="7326" xr:uid="{00000000-0005-0000-0000-00006FE80000}"/>
    <cellStyle name="SAPBEXformats 6 2" xfId="12333" xr:uid="{00000000-0005-0000-0000-000070E80000}"/>
    <cellStyle name="SAPBEXformats 7" xfId="7327" xr:uid="{00000000-0005-0000-0000-000071E80000}"/>
    <cellStyle name="SAPBEXformats 7 2" xfId="12334" xr:uid="{00000000-0005-0000-0000-000072E80000}"/>
    <cellStyle name="SAPBEXformats 8" xfId="7328" xr:uid="{00000000-0005-0000-0000-000073E80000}"/>
    <cellStyle name="SAPBEXformats 8 2" xfId="12335" xr:uid="{00000000-0005-0000-0000-000074E80000}"/>
    <cellStyle name="SAPBEXformats 9" xfId="7329" xr:uid="{00000000-0005-0000-0000-000075E80000}"/>
    <cellStyle name="SAPBEXformats 9 2" xfId="12336" xr:uid="{00000000-0005-0000-0000-000076E80000}"/>
    <cellStyle name="SAPBEXheaderItem" xfId="7330" xr:uid="{00000000-0005-0000-0000-000077E80000}"/>
    <cellStyle name="SAPBEXheaderItem 2" xfId="7331" xr:uid="{00000000-0005-0000-0000-000078E80000}"/>
    <cellStyle name="SAPBEXheaderText" xfId="7332" xr:uid="{00000000-0005-0000-0000-000079E80000}"/>
    <cellStyle name="SAPBEXheaderText 2" xfId="7333" xr:uid="{00000000-0005-0000-0000-00007AE80000}"/>
    <cellStyle name="SAPBEXHLevel0" xfId="7334" xr:uid="{00000000-0005-0000-0000-00007BE80000}"/>
    <cellStyle name="SAPBEXHLevel0 10" xfId="7335" xr:uid="{00000000-0005-0000-0000-00007CE80000}"/>
    <cellStyle name="SAPBEXHLevel0 10 2" xfId="12337" xr:uid="{00000000-0005-0000-0000-00007DE80000}"/>
    <cellStyle name="SAPBEXHLevel0 11" xfId="7336" xr:uid="{00000000-0005-0000-0000-00007EE80000}"/>
    <cellStyle name="SAPBEXHLevel0 11 2" xfId="12338" xr:uid="{00000000-0005-0000-0000-00007FE80000}"/>
    <cellStyle name="SAPBEXHLevel0 12" xfId="7337" xr:uid="{00000000-0005-0000-0000-000080E80000}"/>
    <cellStyle name="SAPBEXHLevel0 2" xfId="7338" xr:uid="{00000000-0005-0000-0000-000081E80000}"/>
    <cellStyle name="SAPBEXHLevel0 2 10" xfId="7339" xr:uid="{00000000-0005-0000-0000-000082E80000}"/>
    <cellStyle name="SAPBEXHLevel0 2 10 2" xfId="12339" xr:uid="{00000000-0005-0000-0000-000083E80000}"/>
    <cellStyle name="SAPBEXHLevel0 2 11" xfId="7340" xr:uid="{00000000-0005-0000-0000-000084E80000}"/>
    <cellStyle name="SAPBEXHLevel0 2 2" xfId="7341" xr:uid="{00000000-0005-0000-0000-000085E80000}"/>
    <cellStyle name="SAPBEXHLevel0 2 2 2" xfId="12340" xr:uid="{00000000-0005-0000-0000-000086E80000}"/>
    <cellStyle name="SAPBEXHLevel0 2 3" xfId="7342" xr:uid="{00000000-0005-0000-0000-000087E80000}"/>
    <cellStyle name="SAPBEXHLevel0 2 3 2" xfId="12341" xr:uid="{00000000-0005-0000-0000-000088E80000}"/>
    <cellStyle name="SAPBEXHLevel0 2 4" xfId="7343" xr:uid="{00000000-0005-0000-0000-000089E80000}"/>
    <cellStyle name="SAPBEXHLevel0 2 4 2" xfId="12342" xr:uid="{00000000-0005-0000-0000-00008AE80000}"/>
    <cellStyle name="SAPBEXHLevel0 2 5" xfId="7344" xr:uid="{00000000-0005-0000-0000-00008BE80000}"/>
    <cellStyle name="SAPBEXHLevel0 2 5 2" xfId="12343" xr:uid="{00000000-0005-0000-0000-00008CE80000}"/>
    <cellStyle name="SAPBEXHLevel0 2 6" xfId="7345" xr:uid="{00000000-0005-0000-0000-00008DE80000}"/>
    <cellStyle name="SAPBEXHLevel0 2 6 2" xfId="12344" xr:uid="{00000000-0005-0000-0000-00008EE80000}"/>
    <cellStyle name="SAPBEXHLevel0 2 7" xfId="7346" xr:uid="{00000000-0005-0000-0000-00008FE80000}"/>
    <cellStyle name="SAPBEXHLevel0 2 7 2" xfId="12345" xr:uid="{00000000-0005-0000-0000-000090E80000}"/>
    <cellStyle name="SAPBEXHLevel0 2 8" xfId="7347" xr:uid="{00000000-0005-0000-0000-000091E80000}"/>
    <cellStyle name="SAPBEXHLevel0 2 8 2" xfId="12346" xr:uid="{00000000-0005-0000-0000-000092E80000}"/>
    <cellStyle name="SAPBEXHLevel0 2 9" xfId="7348" xr:uid="{00000000-0005-0000-0000-000093E80000}"/>
    <cellStyle name="SAPBEXHLevel0 2 9 2" xfId="12347" xr:uid="{00000000-0005-0000-0000-000094E80000}"/>
    <cellStyle name="SAPBEXHLevel0 3" xfId="7349" xr:uid="{00000000-0005-0000-0000-000095E80000}"/>
    <cellStyle name="SAPBEXHLevel0 3 2" xfId="12348" xr:uid="{00000000-0005-0000-0000-000096E80000}"/>
    <cellStyle name="SAPBEXHLevel0 4" xfId="7350" xr:uid="{00000000-0005-0000-0000-000097E80000}"/>
    <cellStyle name="SAPBEXHLevel0 4 2" xfId="12349" xr:uid="{00000000-0005-0000-0000-000098E80000}"/>
    <cellStyle name="SAPBEXHLevel0 5" xfId="7351" xr:uid="{00000000-0005-0000-0000-000099E80000}"/>
    <cellStyle name="SAPBEXHLevel0 5 2" xfId="12350" xr:uid="{00000000-0005-0000-0000-00009AE80000}"/>
    <cellStyle name="SAPBEXHLevel0 6" xfId="7352" xr:uid="{00000000-0005-0000-0000-00009BE80000}"/>
    <cellStyle name="SAPBEXHLevel0 6 2" xfId="12351" xr:uid="{00000000-0005-0000-0000-00009CE80000}"/>
    <cellStyle name="SAPBEXHLevel0 7" xfId="7353" xr:uid="{00000000-0005-0000-0000-00009DE80000}"/>
    <cellStyle name="SAPBEXHLevel0 7 2" xfId="12352" xr:uid="{00000000-0005-0000-0000-00009EE80000}"/>
    <cellStyle name="SAPBEXHLevel0 8" xfId="7354" xr:uid="{00000000-0005-0000-0000-00009FE80000}"/>
    <cellStyle name="SAPBEXHLevel0 8 2" xfId="12353" xr:uid="{00000000-0005-0000-0000-0000A0E80000}"/>
    <cellStyle name="SAPBEXHLevel0 9" xfId="7355" xr:uid="{00000000-0005-0000-0000-0000A1E80000}"/>
    <cellStyle name="SAPBEXHLevel0 9 2" xfId="12354" xr:uid="{00000000-0005-0000-0000-0000A2E80000}"/>
    <cellStyle name="SAPBEXHLevel0X" xfId="7356" xr:uid="{00000000-0005-0000-0000-0000A3E80000}"/>
    <cellStyle name="SAPBEXHLevel0X 10" xfId="7357" xr:uid="{00000000-0005-0000-0000-0000A4E80000}"/>
    <cellStyle name="SAPBEXHLevel0X 10 2" xfId="12355" xr:uid="{00000000-0005-0000-0000-0000A5E80000}"/>
    <cellStyle name="SAPBEXHLevel0X 11" xfId="7358" xr:uid="{00000000-0005-0000-0000-0000A6E80000}"/>
    <cellStyle name="SAPBEXHLevel0X 11 2" xfId="12356" xr:uid="{00000000-0005-0000-0000-0000A7E80000}"/>
    <cellStyle name="SAPBEXHLevel0X 12" xfId="7359" xr:uid="{00000000-0005-0000-0000-0000A8E80000}"/>
    <cellStyle name="SAPBEXHLevel0X 2" xfId="7360" xr:uid="{00000000-0005-0000-0000-0000A9E80000}"/>
    <cellStyle name="SAPBEXHLevel0X 2 10" xfId="7361" xr:uid="{00000000-0005-0000-0000-0000AAE80000}"/>
    <cellStyle name="SAPBEXHLevel0X 2 10 2" xfId="12357" xr:uid="{00000000-0005-0000-0000-0000ABE80000}"/>
    <cellStyle name="SAPBEXHLevel0X 2 11" xfId="7362" xr:uid="{00000000-0005-0000-0000-0000ACE80000}"/>
    <cellStyle name="SAPBEXHLevel0X 2 2" xfId="7363" xr:uid="{00000000-0005-0000-0000-0000ADE80000}"/>
    <cellStyle name="SAPBEXHLevel0X 2 2 2" xfId="12358" xr:uid="{00000000-0005-0000-0000-0000AEE80000}"/>
    <cellStyle name="SAPBEXHLevel0X 2 3" xfId="7364" xr:uid="{00000000-0005-0000-0000-0000AFE80000}"/>
    <cellStyle name="SAPBEXHLevel0X 2 3 2" xfId="12359" xr:uid="{00000000-0005-0000-0000-0000B0E80000}"/>
    <cellStyle name="SAPBEXHLevel0X 2 4" xfId="7365" xr:uid="{00000000-0005-0000-0000-0000B1E80000}"/>
    <cellStyle name="SAPBEXHLevel0X 2 4 2" xfId="12360" xr:uid="{00000000-0005-0000-0000-0000B2E80000}"/>
    <cellStyle name="SAPBEXHLevel0X 2 5" xfId="7366" xr:uid="{00000000-0005-0000-0000-0000B3E80000}"/>
    <cellStyle name="SAPBEXHLevel0X 2 5 2" xfId="12361" xr:uid="{00000000-0005-0000-0000-0000B4E80000}"/>
    <cellStyle name="SAPBEXHLevel0X 2 6" xfId="7367" xr:uid="{00000000-0005-0000-0000-0000B5E80000}"/>
    <cellStyle name="SAPBEXHLevel0X 2 6 2" xfId="12362" xr:uid="{00000000-0005-0000-0000-0000B6E80000}"/>
    <cellStyle name="SAPBEXHLevel0X 2 7" xfId="7368" xr:uid="{00000000-0005-0000-0000-0000B7E80000}"/>
    <cellStyle name="SAPBEXHLevel0X 2 7 2" xfId="12363" xr:uid="{00000000-0005-0000-0000-0000B8E80000}"/>
    <cellStyle name="SAPBEXHLevel0X 2 8" xfId="7369" xr:uid="{00000000-0005-0000-0000-0000B9E80000}"/>
    <cellStyle name="SAPBEXHLevel0X 2 8 2" xfId="12364" xr:uid="{00000000-0005-0000-0000-0000BAE80000}"/>
    <cellStyle name="SAPBEXHLevel0X 2 9" xfId="7370" xr:uid="{00000000-0005-0000-0000-0000BBE80000}"/>
    <cellStyle name="SAPBEXHLevel0X 2 9 2" xfId="12365" xr:uid="{00000000-0005-0000-0000-0000BCE80000}"/>
    <cellStyle name="SAPBEXHLevel0X 3" xfId="7371" xr:uid="{00000000-0005-0000-0000-0000BDE80000}"/>
    <cellStyle name="SAPBEXHLevel0X 3 2" xfId="12366" xr:uid="{00000000-0005-0000-0000-0000BEE80000}"/>
    <cellStyle name="SAPBEXHLevel0X 4" xfId="7372" xr:uid="{00000000-0005-0000-0000-0000BFE80000}"/>
    <cellStyle name="SAPBEXHLevel0X 4 2" xfId="12367" xr:uid="{00000000-0005-0000-0000-0000C0E80000}"/>
    <cellStyle name="SAPBEXHLevel0X 5" xfId="7373" xr:uid="{00000000-0005-0000-0000-0000C1E80000}"/>
    <cellStyle name="SAPBEXHLevel0X 5 2" xfId="12368" xr:uid="{00000000-0005-0000-0000-0000C2E80000}"/>
    <cellStyle name="SAPBEXHLevel0X 6" xfId="7374" xr:uid="{00000000-0005-0000-0000-0000C3E80000}"/>
    <cellStyle name="SAPBEXHLevel0X 6 2" xfId="12369" xr:uid="{00000000-0005-0000-0000-0000C4E80000}"/>
    <cellStyle name="SAPBEXHLevel0X 7" xfId="7375" xr:uid="{00000000-0005-0000-0000-0000C5E80000}"/>
    <cellStyle name="SAPBEXHLevel0X 7 2" xfId="12370" xr:uid="{00000000-0005-0000-0000-0000C6E80000}"/>
    <cellStyle name="SAPBEXHLevel0X 8" xfId="7376" xr:uid="{00000000-0005-0000-0000-0000C7E80000}"/>
    <cellStyle name="SAPBEXHLevel0X 8 2" xfId="12371" xr:uid="{00000000-0005-0000-0000-0000C8E80000}"/>
    <cellStyle name="SAPBEXHLevel0X 9" xfId="7377" xr:uid="{00000000-0005-0000-0000-0000C9E80000}"/>
    <cellStyle name="SAPBEXHLevel0X 9 2" xfId="12372" xr:uid="{00000000-0005-0000-0000-0000CAE80000}"/>
    <cellStyle name="SAPBEXHLevel1" xfId="7378" xr:uid="{00000000-0005-0000-0000-0000CBE80000}"/>
    <cellStyle name="SAPBEXHLevel1 10" xfId="7379" xr:uid="{00000000-0005-0000-0000-0000CCE80000}"/>
    <cellStyle name="SAPBEXHLevel1 10 2" xfId="12373" xr:uid="{00000000-0005-0000-0000-0000CDE80000}"/>
    <cellStyle name="SAPBEXHLevel1 11" xfId="7380" xr:uid="{00000000-0005-0000-0000-0000CEE80000}"/>
    <cellStyle name="SAPBEXHLevel1 11 2" xfId="12374" xr:uid="{00000000-0005-0000-0000-0000CFE80000}"/>
    <cellStyle name="SAPBEXHLevel1 12" xfId="7381" xr:uid="{00000000-0005-0000-0000-0000D0E80000}"/>
    <cellStyle name="SAPBEXHLevel1 2" xfId="7382" xr:uid="{00000000-0005-0000-0000-0000D1E80000}"/>
    <cellStyle name="SAPBEXHLevel1 2 10" xfId="7383" xr:uid="{00000000-0005-0000-0000-0000D2E80000}"/>
    <cellStyle name="SAPBEXHLevel1 2 10 2" xfId="12375" xr:uid="{00000000-0005-0000-0000-0000D3E80000}"/>
    <cellStyle name="SAPBEXHLevel1 2 11" xfId="7384" xr:uid="{00000000-0005-0000-0000-0000D4E80000}"/>
    <cellStyle name="SAPBEXHLevel1 2 2" xfId="7385" xr:uid="{00000000-0005-0000-0000-0000D5E80000}"/>
    <cellStyle name="SAPBEXHLevel1 2 2 2" xfId="12376" xr:uid="{00000000-0005-0000-0000-0000D6E80000}"/>
    <cellStyle name="SAPBEXHLevel1 2 3" xfId="7386" xr:uid="{00000000-0005-0000-0000-0000D7E80000}"/>
    <cellStyle name="SAPBEXHLevel1 2 3 2" xfId="12377" xr:uid="{00000000-0005-0000-0000-0000D8E80000}"/>
    <cellStyle name="SAPBEXHLevel1 2 4" xfId="7387" xr:uid="{00000000-0005-0000-0000-0000D9E80000}"/>
    <cellStyle name="SAPBEXHLevel1 2 4 2" xfId="12378" xr:uid="{00000000-0005-0000-0000-0000DAE80000}"/>
    <cellStyle name="SAPBEXHLevel1 2 5" xfId="7388" xr:uid="{00000000-0005-0000-0000-0000DBE80000}"/>
    <cellStyle name="SAPBEXHLevel1 2 5 2" xfId="12379" xr:uid="{00000000-0005-0000-0000-0000DCE80000}"/>
    <cellStyle name="SAPBEXHLevel1 2 6" xfId="7389" xr:uid="{00000000-0005-0000-0000-0000DDE80000}"/>
    <cellStyle name="SAPBEXHLevel1 2 6 2" xfId="12380" xr:uid="{00000000-0005-0000-0000-0000DEE80000}"/>
    <cellStyle name="SAPBEXHLevel1 2 7" xfId="7390" xr:uid="{00000000-0005-0000-0000-0000DFE80000}"/>
    <cellStyle name="SAPBEXHLevel1 2 7 2" xfId="12381" xr:uid="{00000000-0005-0000-0000-0000E0E80000}"/>
    <cellStyle name="SAPBEXHLevel1 2 8" xfId="7391" xr:uid="{00000000-0005-0000-0000-0000E1E80000}"/>
    <cellStyle name="SAPBEXHLevel1 2 8 2" xfId="12382" xr:uid="{00000000-0005-0000-0000-0000E2E80000}"/>
    <cellStyle name="SAPBEXHLevel1 2 9" xfId="7392" xr:uid="{00000000-0005-0000-0000-0000E3E80000}"/>
    <cellStyle name="SAPBEXHLevel1 2 9 2" xfId="12383" xr:uid="{00000000-0005-0000-0000-0000E4E80000}"/>
    <cellStyle name="SAPBEXHLevel1 3" xfId="7393" xr:uid="{00000000-0005-0000-0000-0000E5E80000}"/>
    <cellStyle name="SAPBEXHLevel1 3 2" xfId="12384" xr:uid="{00000000-0005-0000-0000-0000E6E80000}"/>
    <cellStyle name="SAPBEXHLevel1 4" xfId="7394" xr:uid="{00000000-0005-0000-0000-0000E7E80000}"/>
    <cellStyle name="SAPBEXHLevel1 4 2" xfId="12385" xr:uid="{00000000-0005-0000-0000-0000E8E80000}"/>
    <cellStyle name="SAPBEXHLevel1 5" xfId="7395" xr:uid="{00000000-0005-0000-0000-0000E9E80000}"/>
    <cellStyle name="SAPBEXHLevel1 5 2" xfId="12386" xr:uid="{00000000-0005-0000-0000-0000EAE80000}"/>
    <cellStyle name="SAPBEXHLevel1 6" xfId="7396" xr:uid="{00000000-0005-0000-0000-0000EBE80000}"/>
    <cellStyle name="SAPBEXHLevel1 6 2" xfId="12387" xr:uid="{00000000-0005-0000-0000-0000ECE80000}"/>
    <cellStyle name="SAPBEXHLevel1 7" xfId="7397" xr:uid="{00000000-0005-0000-0000-0000EDE80000}"/>
    <cellStyle name="SAPBEXHLevel1 7 2" xfId="12388" xr:uid="{00000000-0005-0000-0000-0000EEE80000}"/>
    <cellStyle name="SAPBEXHLevel1 8" xfId="7398" xr:uid="{00000000-0005-0000-0000-0000EFE80000}"/>
    <cellStyle name="SAPBEXHLevel1 8 2" xfId="12389" xr:uid="{00000000-0005-0000-0000-0000F0E80000}"/>
    <cellStyle name="SAPBEXHLevel1 9" xfId="7399" xr:uid="{00000000-0005-0000-0000-0000F1E80000}"/>
    <cellStyle name="SAPBEXHLevel1 9 2" xfId="12390" xr:uid="{00000000-0005-0000-0000-0000F2E80000}"/>
    <cellStyle name="SAPBEXHLevel1X" xfId="7400" xr:uid="{00000000-0005-0000-0000-0000F3E80000}"/>
    <cellStyle name="SAPBEXHLevel1X 10" xfId="7401" xr:uid="{00000000-0005-0000-0000-0000F4E80000}"/>
    <cellStyle name="SAPBEXHLevel1X 10 2" xfId="12391" xr:uid="{00000000-0005-0000-0000-0000F5E80000}"/>
    <cellStyle name="SAPBEXHLevel1X 11" xfId="7402" xr:uid="{00000000-0005-0000-0000-0000F6E80000}"/>
    <cellStyle name="SAPBEXHLevel1X 11 2" xfId="12392" xr:uid="{00000000-0005-0000-0000-0000F7E80000}"/>
    <cellStyle name="SAPBEXHLevel1X 12" xfId="7403" xr:uid="{00000000-0005-0000-0000-0000F8E80000}"/>
    <cellStyle name="SAPBEXHLevel1X 2" xfId="7404" xr:uid="{00000000-0005-0000-0000-0000F9E80000}"/>
    <cellStyle name="SAPBEXHLevel1X 2 10" xfId="7405" xr:uid="{00000000-0005-0000-0000-0000FAE80000}"/>
    <cellStyle name="SAPBEXHLevel1X 2 10 2" xfId="12393" xr:uid="{00000000-0005-0000-0000-0000FBE80000}"/>
    <cellStyle name="SAPBEXHLevel1X 2 11" xfId="7406" xr:uid="{00000000-0005-0000-0000-0000FCE80000}"/>
    <cellStyle name="SAPBEXHLevel1X 2 2" xfId="7407" xr:uid="{00000000-0005-0000-0000-0000FDE80000}"/>
    <cellStyle name="SAPBEXHLevel1X 2 2 2" xfId="12394" xr:uid="{00000000-0005-0000-0000-0000FEE80000}"/>
    <cellStyle name="SAPBEXHLevel1X 2 3" xfId="7408" xr:uid="{00000000-0005-0000-0000-0000FFE80000}"/>
    <cellStyle name="SAPBEXHLevel1X 2 3 2" xfId="12395" xr:uid="{00000000-0005-0000-0000-000000E90000}"/>
    <cellStyle name="SAPBEXHLevel1X 2 4" xfId="7409" xr:uid="{00000000-0005-0000-0000-000001E90000}"/>
    <cellStyle name="SAPBEXHLevel1X 2 4 2" xfId="12396" xr:uid="{00000000-0005-0000-0000-000002E90000}"/>
    <cellStyle name="SAPBEXHLevel1X 2 5" xfId="7410" xr:uid="{00000000-0005-0000-0000-000003E90000}"/>
    <cellStyle name="SAPBEXHLevel1X 2 5 2" xfId="12397" xr:uid="{00000000-0005-0000-0000-000004E90000}"/>
    <cellStyle name="SAPBEXHLevel1X 2 6" xfId="7411" xr:uid="{00000000-0005-0000-0000-000005E90000}"/>
    <cellStyle name="SAPBEXHLevel1X 2 6 2" xfId="12398" xr:uid="{00000000-0005-0000-0000-000006E90000}"/>
    <cellStyle name="SAPBEXHLevel1X 2 7" xfId="7412" xr:uid="{00000000-0005-0000-0000-000007E90000}"/>
    <cellStyle name="SAPBEXHLevel1X 2 7 2" xfId="12399" xr:uid="{00000000-0005-0000-0000-000008E90000}"/>
    <cellStyle name="SAPBEXHLevel1X 2 8" xfId="7413" xr:uid="{00000000-0005-0000-0000-000009E90000}"/>
    <cellStyle name="SAPBEXHLevel1X 2 8 2" xfId="12400" xr:uid="{00000000-0005-0000-0000-00000AE90000}"/>
    <cellStyle name="SAPBEXHLevel1X 2 9" xfId="7414" xr:uid="{00000000-0005-0000-0000-00000BE90000}"/>
    <cellStyle name="SAPBEXHLevel1X 2 9 2" xfId="12401" xr:uid="{00000000-0005-0000-0000-00000CE90000}"/>
    <cellStyle name="SAPBEXHLevel1X 3" xfId="7415" xr:uid="{00000000-0005-0000-0000-00000DE90000}"/>
    <cellStyle name="SAPBEXHLevel1X 3 2" xfId="12402" xr:uid="{00000000-0005-0000-0000-00000EE90000}"/>
    <cellStyle name="SAPBEXHLevel1X 4" xfId="7416" xr:uid="{00000000-0005-0000-0000-00000FE90000}"/>
    <cellStyle name="SAPBEXHLevel1X 4 2" xfId="12403" xr:uid="{00000000-0005-0000-0000-000010E90000}"/>
    <cellStyle name="SAPBEXHLevel1X 5" xfId="7417" xr:uid="{00000000-0005-0000-0000-000011E90000}"/>
    <cellStyle name="SAPBEXHLevel1X 5 2" xfId="12404" xr:uid="{00000000-0005-0000-0000-000012E90000}"/>
    <cellStyle name="SAPBEXHLevel1X 6" xfId="7418" xr:uid="{00000000-0005-0000-0000-000013E90000}"/>
    <cellStyle name="SAPBEXHLevel1X 6 2" xfId="12405" xr:uid="{00000000-0005-0000-0000-000014E90000}"/>
    <cellStyle name="SAPBEXHLevel1X 7" xfId="7419" xr:uid="{00000000-0005-0000-0000-000015E90000}"/>
    <cellStyle name="SAPBEXHLevel1X 7 2" xfId="12406" xr:uid="{00000000-0005-0000-0000-000016E90000}"/>
    <cellStyle name="SAPBEXHLevel1X 8" xfId="7420" xr:uid="{00000000-0005-0000-0000-000017E90000}"/>
    <cellStyle name="SAPBEXHLevel1X 8 2" xfId="12407" xr:uid="{00000000-0005-0000-0000-000018E90000}"/>
    <cellStyle name="SAPBEXHLevel1X 9" xfId="7421" xr:uid="{00000000-0005-0000-0000-000019E90000}"/>
    <cellStyle name="SAPBEXHLevel1X 9 2" xfId="12408" xr:uid="{00000000-0005-0000-0000-00001AE90000}"/>
    <cellStyle name="SAPBEXHLevel2" xfId="7422" xr:uid="{00000000-0005-0000-0000-00001BE90000}"/>
    <cellStyle name="SAPBEXHLevel2 10" xfId="7423" xr:uid="{00000000-0005-0000-0000-00001CE90000}"/>
    <cellStyle name="SAPBEXHLevel2 10 2" xfId="12409" xr:uid="{00000000-0005-0000-0000-00001DE90000}"/>
    <cellStyle name="SAPBEXHLevel2 11" xfId="7424" xr:uid="{00000000-0005-0000-0000-00001EE90000}"/>
    <cellStyle name="SAPBEXHLevel2 11 2" xfId="12410" xr:uid="{00000000-0005-0000-0000-00001FE90000}"/>
    <cellStyle name="SAPBEXHLevel2 12" xfId="7425" xr:uid="{00000000-0005-0000-0000-000020E90000}"/>
    <cellStyle name="SAPBEXHLevel2 2" xfId="7426" xr:uid="{00000000-0005-0000-0000-000021E90000}"/>
    <cellStyle name="SAPBEXHLevel2 2 10" xfId="7427" xr:uid="{00000000-0005-0000-0000-000022E90000}"/>
    <cellStyle name="SAPBEXHLevel2 2 10 2" xfId="12411" xr:uid="{00000000-0005-0000-0000-000023E90000}"/>
    <cellStyle name="SAPBEXHLevel2 2 11" xfId="7428" xr:uid="{00000000-0005-0000-0000-000024E90000}"/>
    <cellStyle name="SAPBEXHLevel2 2 2" xfId="7429" xr:uid="{00000000-0005-0000-0000-000025E90000}"/>
    <cellStyle name="SAPBEXHLevel2 2 2 2" xfId="12412" xr:uid="{00000000-0005-0000-0000-000026E90000}"/>
    <cellStyle name="SAPBEXHLevel2 2 3" xfId="7430" xr:uid="{00000000-0005-0000-0000-000027E90000}"/>
    <cellStyle name="SAPBEXHLevel2 2 3 2" xfId="12413" xr:uid="{00000000-0005-0000-0000-000028E90000}"/>
    <cellStyle name="SAPBEXHLevel2 2 4" xfId="7431" xr:uid="{00000000-0005-0000-0000-000029E90000}"/>
    <cellStyle name="SAPBEXHLevel2 2 4 2" xfId="12414" xr:uid="{00000000-0005-0000-0000-00002AE90000}"/>
    <cellStyle name="SAPBEXHLevel2 2 5" xfId="7432" xr:uid="{00000000-0005-0000-0000-00002BE90000}"/>
    <cellStyle name="SAPBEXHLevel2 2 5 2" xfId="12415" xr:uid="{00000000-0005-0000-0000-00002CE90000}"/>
    <cellStyle name="SAPBEXHLevel2 2 6" xfId="7433" xr:uid="{00000000-0005-0000-0000-00002DE90000}"/>
    <cellStyle name="SAPBEXHLevel2 2 6 2" xfId="12416" xr:uid="{00000000-0005-0000-0000-00002EE90000}"/>
    <cellStyle name="SAPBEXHLevel2 2 7" xfId="7434" xr:uid="{00000000-0005-0000-0000-00002FE90000}"/>
    <cellStyle name="SAPBEXHLevel2 2 7 2" xfId="12417" xr:uid="{00000000-0005-0000-0000-000030E90000}"/>
    <cellStyle name="SAPBEXHLevel2 2 8" xfId="7435" xr:uid="{00000000-0005-0000-0000-000031E90000}"/>
    <cellStyle name="SAPBEXHLevel2 2 8 2" xfId="12418" xr:uid="{00000000-0005-0000-0000-000032E90000}"/>
    <cellStyle name="SAPBEXHLevel2 2 9" xfId="7436" xr:uid="{00000000-0005-0000-0000-000033E90000}"/>
    <cellStyle name="SAPBEXHLevel2 2 9 2" xfId="12419" xr:uid="{00000000-0005-0000-0000-000034E90000}"/>
    <cellStyle name="SAPBEXHLevel2 3" xfId="7437" xr:uid="{00000000-0005-0000-0000-000035E90000}"/>
    <cellStyle name="SAPBEXHLevel2 3 2" xfId="12420" xr:uid="{00000000-0005-0000-0000-000036E90000}"/>
    <cellStyle name="SAPBEXHLevel2 4" xfId="7438" xr:uid="{00000000-0005-0000-0000-000037E90000}"/>
    <cellStyle name="SAPBEXHLevel2 4 2" xfId="12421" xr:uid="{00000000-0005-0000-0000-000038E90000}"/>
    <cellStyle name="SAPBEXHLevel2 5" xfId="7439" xr:uid="{00000000-0005-0000-0000-000039E90000}"/>
    <cellStyle name="SAPBEXHLevel2 5 2" xfId="12422" xr:uid="{00000000-0005-0000-0000-00003AE90000}"/>
    <cellStyle name="SAPBEXHLevel2 6" xfId="7440" xr:uid="{00000000-0005-0000-0000-00003BE90000}"/>
    <cellStyle name="SAPBEXHLevel2 6 2" xfId="12423" xr:uid="{00000000-0005-0000-0000-00003CE90000}"/>
    <cellStyle name="SAPBEXHLevel2 7" xfId="7441" xr:uid="{00000000-0005-0000-0000-00003DE90000}"/>
    <cellStyle name="SAPBEXHLevel2 7 2" xfId="12424" xr:uid="{00000000-0005-0000-0000-00003EE90000}"/>
    <cellStyle name="SAPBEXHLevel2 8" xfId="7442" xr:uid="{00000000-0005-0000-0000-00003FE90000}"/>
    <cellStyle name="SAPBEXHLevel2 8 2" xfId="12425" xr:uid="{00000000-0005-0000-0000-000040E90000}"/>
    <cellStyle name="SAPBEXHLevel2 9" xfId="7443" xr:uid="{00000000-0005-0000-0000-000041E90000}"/>
    <cellStyle name="SAPBEXHLevel2 9 2" xfId="12426" xr:uid="{00000000-0005-0000-0000-000042E90000}"/>
    <cellStyle name="SAPBEXHLevel2X" xfId="7444" xr:uid="{00000000-0005-0000-0000-000043E90000}"/>
    <cellStyle name="SAPBEXHLevel2X 10" xfId="7445" xr:uid="{00000000-0005-0000-0000-000044E90000}"/>
    <cellStyle name="SAPBEXHLevel2X 10 2" xfId="12427" xr:uid="{00000000-0005-0000-0000-000045E90000}"/>
    <cellStyle name="SAPBEXHLevel2X 11" xfId="7446" xr:uid="{00000000-0005-0000-0000-000046E90000}"/>
    <cellStyle name="SAPBEXHLevel2X 11 2" xfId="12428" xr:uid="{00000000-0005-0000-0000-000047E90000}"/>
    <cellStyle name="SAPBEXHLevel2X 12" xfId="7447" xr:uid="{00000000-0005-0000-0000-000048E90000}"/>
    <cellStyle name="SAPBEXHLevel2X 2" xfId="7448" xr:uid="{00000000-0005-0000-0000-000049E90000}"/>
    <cellStyle name="SAPBEXHLevel2X 2 10" xfId="7449" xr:uid="{00000000-0005-0000-0000-00004AE90000}"/>
    <cellStyle name="SAPBEXHLevel2X 2 10 2" xfId="12429" xr:uid="{00000000-0005-0000-0000-00004BE90000}"/>
    <cellStyle name="SAPBEXHLevel2X 2 11" xfId="7450" xr:uid="{00000000-0005-0000-0000-00004CE90000}"/>
    <cellStyle name="SAPBEXHLevel2X 2 2" xfId="7451" xr:uid="{00000000-0005-0000-0000-00004DE90000}"/>
    <cellStyle name="SAPBEXHLevel2X 2 2 2" xfId="12430" xr:uid="{00000000-0005-0000-0000-00004EE90000}"/>
    <cellStyle name="SAPBEXHLevel2X 2 3" xfId="7452" xr:uid="{00000000-0005-0000-0000-00004FE90000}"/>
    <cellStyle name="SAPBEXHLevel2X 2 3 2" xfId="12431" xr:uid="{00000000-0005-0000-0000-000050E90000}"/>
    <cellStyle name="SAPBEXHLevel2X 2 4" xfId="7453" xr:uid="{00000000-0005-0000-0000-000051E90000}"/>
    <cellStyle name="SAPBEXHLevel2X 2 4 2" xfId="12432" xr:uid="{00000000-0005-0000-0000-000052E90000}"/>
    <cellStyle name="SAPBEXHLevel2X 2 5" xfId="7454" xr:uid="{00000000-0005-0000-0000-000053E90000}"/>
    <cellStyle name="SAPBEXHLevel2X 2 5 2" xfId="12433" xr:uid="{00000000-0005-0000-0000-000054E90000}"/>
    <cellStyle name="SAPBEXHLevel2X 2 6" xfId="7455" xr:uid="{00000000-0005-0000-0000-000055E90000}"/>
    <cellStyle name="SAPBEXHLevel2X 2 6 2" xfId="12434" xr:uid="{00000000-0005-0000-0000-000056E90000}"/>
    <cellStyle name="SAPBEXHLevel2X 2 7" xfId="7456" xr:uid="{00000000-0005-0000-0000-000057E90000}"/>
    <cellStyle name="SAPBEXHLevel2X 2 7 2" xfId="12435" xr:uid="{00000000-0005-0000-0000-000058E90000}"/>
    <cellStyle name="SAPBEXHLevel2X 2 8" xfId="7457" xr:uid="{00000000-0005-0000-0000-000059E90000}"/>
    <cellStyle name="SAPBEXHLevel2X 2 8 2" xfId="12436" xr:uid="{00000000-0005-0000-0000-00005AE90000}"/>
    <cellStyle name="SAPBEXHLevel2X 2 9" xfId="7458" xr:uid="{00000000-0005-0000-0000-00005BE90000}"/>
    <cellStyle name="SAPBEXHLevel2X 2 9 2" xfId="12437" xr:uid="{00000000-0005-0000-0000-00005CE90000}"/>
    <cellStyle name="SAPBEXHLevel2X 3" xfId="7459" xr:uid="{00000000-0005-0000-0000-00005DE90000}"/>
    <cellStyle name="SAPBEXHLevel2X 3 2" xfId="12438" xr:uid="{00000000-0005-0000-0000-00005EE90000}"/>
    <cellStyle name="SAPBEXHLevel2X 4" xfId="7460" xr:uid="{00000000-0005-0000-0000-00005FE90000}"/>
    <cellStyle name="SAPBEXHLevel2X 4 2" xfId="12439" xr:uid="{00000000-0005-0000-0000-000060E90000}"/>
    <cellStyle name="SAPBEXHLevel2X 5" xfId="7461" xr:uid="{00000000-0005-0000-0000-000061E90000}"/>
    <cellStyle name="SAPBEXHLevel2X 5 2" xfId="12440" xr:uid="{00000000-0005-0000-0000-000062E90000}"/>
    <cellStyle name="SAPBEXHLevel2X 6" xfId="7462" xr:uid="{00000000-0005-0000-0000-000063E90000}"/>
    <cellStyle name="SAPBEXHLevel2X 6 2" xfId="12441" xr:uid="{00000000-0005-0000-0000-000064E90000}"/>
    <cellStyle name="SAPBEXHLevel2X 7" xfId="7463" xr:uid="{00000000-0005-0000-0000-000065E90000}"/>
    <cellStyle name="SAPBEXHLevel2X 7 2" xfId="12442" xr:uid="{00000000-0005-0000-0000-000066E90000}"/>
    <cellStyle name="SAPBEXHLevel2X 8" xfId="7464" xr:uid="{00000000-0005-0000-0000-000067E90000}"/>
    <cellStyle name="SAPBEXHLevel2X 8 2" xfId="12443" xr:uid="{00000000-0005-0000-0000-000068E90000}"/>
    <cellStyle name="SAPBEXHLevel2X 9" xfId="7465" xr:uid="{00000000-0005-0000-0000-000069E90000}"/>
    <cellStyle name="SAPBEXHLevel2X 9 2" xfId="12444" xr:uid="{00000000-0005-0000-0000-00006AE90000}"/>
    <cellStyle name="SAPBEXHLevel3" xfId="7466" xr:uid="{00000000-0005-0000-0000-00006BE90000}"/>
    <cellStyle name="SAPBEXHLevel3 10" xfId="7467" xr:uid="{00000000-0005-0000-0000-00006CE90000}"/>
    <cellStyle name="SAPBEXHLevel3 10 2" xfId="12445" xr:uid="{00000000-0005-0000-0000-00006DE90000}"/>
    <cellStyle name="SAPBEXHLevel3 11" xfId="7468" xr:uid="{00000000-0005-0000-0000-00006EE90000}"/>
    <cellStyle name="SAPBEXHLevel3 11 2" xfId="12446" xr:uid="{00000000-0005-0000-0000-00006FE90000}"/>
    <cellStyle name="SAPBEXHLevel3 12" xfId="7469" xr:uid="{00000000-0005-0000-0000-000070E90000}"/>
    <cellStyle name="SAPBEXHLevel3 2" xfId="7470" xr:uid="{00000000-0005-0000-0000-000071E90000}"/>
    <cellStyle name="SAPBEXHLevel3 2 10" xfId="7471" xr:uid="{00000000-0005-0000-0000-000072E90000}"/>
    <cellStyle name="SAPBEXHLevel3 2 10 2" xfId="12447" xr:uid="{00000000-0005-0000-0000-000073E90000}"/>
    <cellStyle name="SAPBEXHLevel3 2 11" xfId="7472" xr:uid="{00000000-0005-0000-0000-000074E90000}"/>
    <cellStyle name="SAPBEXHLevel3 2 2" xfId="7473" xr:uid="{00000000-0005-0000-0000-000075E90000}"/>
    <cellStyle name="SAPBEXHLevel3 2 2 2" xfId="12448" xr:uid="{00000000-0005-0000-0000-000076E90000}"/>
    <cellStyle name="SAPBEXHLevel3 2 3" xfId="7474" xr:uid="{00000000-0005-0000-0000-000077E90000}"/>
    <cellStyle name="SAPBEXHLevel3 2 3 2" xfId="12449" xr:uid="{00000000-0005-0000-0000-000078E90000}"/>
    <cellStyle name="SAPBEXHLevel3 2 4" xfId="7475" xr:uid="{00000000-0005-0000-0000-000079E90000}"/>
    <cellStyle name="SAPBEXHLevel3 2 4 2" xfId="12450" xr:uid="{00000000-0005-0000-0000-00007AE90000}"/>
    <cellStyle name="SAPBEXHLevel3 2 5" xfId="7476" xr:uid="{00000000-0005-0000-0000-00007BE90000}"/>
    <cellStyle name="SAPBEXHLevel3 2 5 2" xfId="12451" xr:uid="{00000000-0005-0000-0000-00007CE90000}"/>
    <cellStyle name="SAPBEXHLevel3 2 6" xfId="7477" xr:uid="{00000000-0005-0000-0000-00007DE90000}"/>
    <cellStyle name="SAPBEXHLevel3 2 6 2" xfId="12452" xr:uid="{00000000-0005-0000-0000-00007EE90000}"/>
    <cellStyle name="SAPBEXHLevel3 2 7" xfId="7478" xr:uid="{00000000-0005-0000-0000-00007FE90000}"/>
    <cellStyle name="SAPBEXHLevel3 2 7 2" xfId="12453" xr:uid="{00000000-0005-0000-0000-000080E90000}"/>
    <cellStyle name="SAPBEXHLevel3 2 8" xfId="7479" xr:uid="{00000000-0005-0000-0000-000081E90000}"/>
    <cellStyle name="SAPBEXHLevel3 2 8 2" xfId="12454" xr:uid="{00000000-0005-0000-0000-000082E90000}"/>
    <cellStyle name="SAPBEXHLevel3 2 9" xfId="7480" xr:uid="{00000000-0005-0000-0000-000083E90000}"/>
    <cellStyle name="SAPBEXHLevel3 2 9 2" xfId="12455" xr:uid="{00000000-0005-0000-0000-000084E90000}"/>
    <cellStyle name="SAPBEXHLevel3 3" xfId="7481" xr:uid="{00000000-0005-0000-0000-000085E90000}"/>
    <cellStyle name="SAPBEXHLevel3 3 2" xfId="12456" xr:uid="{00000000-0005-0000-0000-000086E90000}"/>
    <cellStyle name="SAPBEXHLevel3 4" xfId="7482" xr:uid="{00000000-0005-0000-0000-000087E90000}"/>
    <cellStyle name="SAPBEXHLevel3 4 2" xfId="12457" xr:uid="{00000000-0005-0000-0000-000088E90000}"/>
    <cellStyle name="SAPBEXHLevel3 5" xfId="7483" xr:uid="{00000000-0005-0000-0000-000089E90000}"/>
    <cellStyle name="SAPBEXHLevel3 5 2" xfId="12458" xr:uid="{00000000-0005-0000-0000-00008AE90000}"/>
    <cellStyle name="SAPBEXHLevel3 6" xfId="7484" xr:uid="{00000000-0005-0000-0000-00008BE90000}"/>
    <cellStyle name="SAPBEXHLevel3 6 2" xfId="12459" xr:uid="{00000000-0005-0000-0000-00008CE90000}"/>
    <cellStyle name="SAPBEXHLevel3 7" xfId="7485" xr:uid="{00000000-0005-0000-0000-00008DE90000}"/>
    <cellStyle name="SAPBEXHLevel3 7 2" xfId="12460" xr:uid="{00000000-0005-0000-0000-00008EE90000}"/>
    <cellStyle name="SAPBEXHLevel3 8" xfId="7486" xr:uid="{00000000-0005-0000-0000-00008FE90000}"/>
    <cellStyle name="SAPBEXHLevel3 8 2" xfId="12461" xr:uid="{00000000-0005-0000-0000-000090E90000}"/>
    <cellStyle name="SAPBEXHLevel3 9" xfId="7487" xr:uid="{00000000-0005-0000-0000-000091E90000}"/>
    <cellStyle name="SAPBEXHLevel3 9 2" xfId="12462" xr:uid="{00000000-0005-0000-0000-000092E90000}"/>
    <cellStyle name="SAPBEXHLevel3X" xfId="7488" xr:uid="{00000000-0005-0000-0000-000093E90000}"/>
    <cellStyle name="SAPBEXHLevel3X 10" xfId="7489" xr:uid="{00000000-0005-0000-0000-000094E90000}"/>
    <cellStyle name="SAPBEXHLevel3X 10 2" xfId="12463" xr:uid="{00000000-0005-0000-0000-000095E90000}"/>
    <cellStyle name="SAPBEXHLevel3X 11" xfId="7490" xr:uid="{00000000-0005-0000-0000-000096E90000}"/>
    <cellStyle name="SAPBEXHLevel3X 11 2" xfId="12464" xr:uid="{00000000-0005-0000-0000-000097E90000}"/>
    <cellStyle name="SAPBEXHLevel3X 12" xfId="7491" xr:uid="{00000000-0005-0000-0000-000098E90000}"/>
    <cellStyle name="SAPBEXHLevel3X 2" xfId="7492" xr:uid="{00000000-0005-0000-0000-000099E90000}"/>
    <cellStyle name="SAPBEXHLevel3X 2 10" xfId="7493" xr:uid="{00000000-0005-0000-0000-00009AE90000}"/>
    <cellStyle name="SAPBEXHLevel3X 2 10 2" xfId="12465" xr:uid="{00000000-0005-0000-0000-00009BE90000}"/>
    <cellStyle name="SAPBEXHLevel3X 2 11" xfId="7494" xr:uid="{00000000-0005-0000-0000-00009CE90000}"/>
    <cellStyle name="SAPBEXHLevel3X 2 2" xfId="7495" xr:uid="{00000000-0005-0000-0000-00009DE90000}"/>
    <cellStyle name="SAPBEXHLevel3X 2 2 2" xfId="12466" xr:uid="{00000000-0005-0000-0000-00009EE90000}"/>
    <cellStyle name="SAPBEXHLevel3X 2 3" xfId="7496" xr:uid="{00000000-0005-0000-0000-00009FE90000}"/>
    <cellStyle name="SAPBEXHLevel3X 2 3 2" xfId="12467" xr:uid="{00000000-0005-0000-0000-0000A0E90000}"/>
    <cellStyle name="SAPBEXHLevel3X 2 4" xfId="7497" xr:uid="{00000000-0005-0000-0000-0000A1E90000}"/>
    <cellStyle name="SAPBEXHLevel3X 2 4 2" xfId="12468" xr:uid="{00000000-0005-0000-0000-0000A2E90000}"/>
    <cellStyle name="SAPBEXHLevel3X 2 5" xfId="7498" xr:uid="{00000000-0005-0000-0000-0000A3E90000}"/>
    <cellStyle name="SAPBEXHLevel3X 2 5 2" xfId="12469" xr:uid="{00000000-0005-0000-0000-0000A4E90000}"/>
    <cellStyle name="SAPBEXHLevel3X 2 6" xfId="7499" xr:uid="{00000000-0005-0000-0000-0000A5E90000}"/>
    <cellStyle name="SAPBEXHLevel3X 2 6 2" xfId="12470" xr:uid="{00000000-0005-0000-0000-0000A6E90000}"/>
    <cellStyle name="SAPBEXHLevel3X 2 7" xfId="7500" xr:uid="{00000000-0005-0000-0000-0000A7E90000}"/>
    <cellStyle name="SAPBEXHLevel3X 2 7 2" xfId="12471" xr:uid="{00000000-0005-0000-0000-0000A8E90000}"/>
    <cellStyle name="SAPBEXHLevel3X 2 8" xfId="7501" xr:uid="{00000000-0005-0000-0000-0000A9E90000}"/>
    <cellStyle name="SAPBEXHLevel3X 2 8 2" xfId="12472" xr:uid="{00000000-0005-0000-0000-0000AAE90000}"/>
    <cellStyle name="SAPBEXHLevel3X 2 9" xfId="7502" xr:uid="{00000000-0005-0000-0000-0000ABE90000}"/>
    <cellStyle name="SAPBEXHLevel3X 2 9 2" xfId="12473" xr:uid="{00000000-0005-0000-0000-0000ACE90000}"/>
    <cellStyle name="SAPBEXHLevel3X 3" xfId="7503" xr:uid="{00000000-0005-0000-0000-0000ADE90000}"/>
    <cellStyle name="SAPBEXHLevel3X 3 2" xfId="12474" xr:uid="{00000000-0005-0000-0000-0000AEE90000}"/>
    <cellStyle name="SAPBEXHLevel3X 4" xfId="7504" xr:uid="{00000000-0005-0000-0000-0000AFE90000}"/>
    <cellStyle name="SAPBEXHLevel3X 4 2" xfId="12475" xr:uid="{00000000-0005-0000-0000-0000B0E90000}"/>
    <cellStyle name="SAPBEXHLevel3X 5" xfId="7505" xr:uid="{00000000-0005-0000-0000-0000B1E90000}"/>
    <cellStyle name="SAPBEXHLevel3X 5 2" xfId="12476" xr:uid="{00000000-0005-0000-0000-0000B2E90000}"/>
    <cellStyle name="SAPBEXHLevel3X 6" xfId="7506" xr:uid="{00000000-0005-0000-0000-0000B3E90000}"/>
    <cellStyle name="SAPBEXHLevel3X 6 2" xfId="12477" xr:uid="{00000000-0005-0000-0000-0000B4E90000}"/>
    <cellStyle name="SAPBEXHLevel3X 7" xfId="7507" xr:uid="{00000000-0005-0000-0000-0000B5E90000}"/>
    <cellStyle name="SAPBEXHLevel3X 7 2" xfId="12478" xr:uid="{00000000-0005-0000-0000-0000B6E90000}"/>
    <cellStyle name="SAPBEXHLevel3X 8" xfId="7508" xr:uid="{00000000-0005-0000-0000-0000B7E90000}"/>
    <cellStyle name="SAPBEXHLevel3X 8 2" xfId="12479" xr:uid="{00000000-0005-0000-0000-0000B8E90000}"/>
    <cellStyle name="SAPBEXHLevel3X 9" xfId="7509" xr:uid="{00000000-0005-0000-0000-0000B9E90000}"/>
    <cellStyle name="SAPBEXHLevel3X 9 2" xfId="12480" xr:uid="{00000000-0005-0000-0000-0000BAE90000}"/>
    <cellStyle name="SAPBEXresData" xfId="7510" xr:uid="{00000000-0005-0000-0000-0000BBE90000}"/>
    <cellStyle name="SAPBEXresData 10" xfId="7511" xr:uid="{00000000-0005-0000-0000-0000BCE90000}"/>
    <cellStyle name="SAPBEXresData 10 2" xfId="12481" xr:uid="{00000000-0005-0000-0000-0000BDE90000}"/>
    <cellStyle name="SAPBEXresData 11" xfId="7512" xr:uid="{00000000-0005-0000-0000-0000BEE90000}"/>
    <cellStyle name="SAPBEXresData 2" xfId="7513" xr:uid="{00000000-0005-0000-0000-0000BFE90000}"/>
    <cellStyle name="SAPBEXresData 2 2" xfId="12482" xr:uid="{00000000-0005-0000-0000-0000C0E90000}"/>
    <cellStyle name="SAPBEXresData 3" xfId="7514" xr:uid="{00000000-0005-0000-0000-0000C1E90000}"/>
    <cellStyle name="SAPBEXresData 3 2" xfId="12483" xr:uid="{00000000-0005-0000-0000-0000C2E90000}"/>
    <cellStyle name="SAPBEXresData 4" xfId="7515" xr:uid="{00000000-0005-0000-0000-0000C3E90000}"/>
    <cellStyle name="SAPBEXresData 4 2" xfId="12484" xr:uid="{00000000-0005-0000-0000-0000C4E90000}"/>
    <cellStyle name="SAPBEXresData 5" xfId="7516" xr:uid="{00000000-0005-0000-0000-0000C5E90000}"/>
    <cellStyle name="SAPBEXresData 5 2" xfId="12485" xr:uid="{00000000-0005-0000-0000-0000C6E90000}"/>
    <cellStyle name="SAPBEXresData 6" xfId="7517" xr:uid="{00000000-0005-0000-0000-0000C7E90000}"/>
    <cellStyle name="SAPBEXresData 6 2" xfId="12486" xr:uid="{00000000-0005-0000-0000-0000C8E90000}"/>
    <cellStyle name="SAPBEXresData 7" xfId="7518" xr:uid="{00000000-0005-0000-0000-0000C9E90000}"/>
    <cellStyle name="SAPBEXresData 7 2" xfId="12487" xr:uid="{00000000-0005-0000-0000-0000CAE90000}"/>
    <cellStyle name="SAPBEXresData 8" xfId="7519" xr:uid="{00000000-0005-0000-0000-0000CBE90000}"/>
    <cellStyle name="SAPBEXresData 8 2" xfId="12488" xr:uid="{00000000-0005-0000-0000-0000CCE90000}"/>
    <cellStyle name="SAPBEXresData 9" xfId="7520" xr:uid="{00000000-0005-0000-0000-0000CDE90000}"/>
    <cellStyle name="SAPBEXresData 9 2" xfId="12489" xr:uid="{00000000-0005-0000-0000-0000CEE90000}"/>
    <cellStyle name="SAPBEXresDataEmph" xfId="7521" xr:uid="{00000000-0005-0000-0000-0000CFE90000}"/>
    <cellStyle name="SAPBEXresDataEmph 10" xfId="7522" xr:uid="{00000000-0005-0000-0000-0000D0E90000}"/>
    <cellStyle name="SAPBEXresDataEmph 10 2" xfId="12490" xr:uid="{00000000-0005-0000-0000-0000D1E90000}"/>
    <cellStyle name="SAPBEXresDataEmph 11" xfId="7523" xr:uid="{00000000-0005-0000-0000-0000D2E90000}"/>
    <cellStyle name="SAPBEXresDataEmph 2" xfId="7524" xr:uid="{00000000-0005-0000-0000-0000D3E90000}"/>
    <cellStyle name="SAPBEXresDataEmph 2 2" xfId="12491" xr:uid="{00000000-0005-0000-0000-0000D4E90000}"/>
    <cellStyle name="SAPBEXresDataEmph 3" xfId="7525" xr:uid="{00000000-0005-0000-0000-0000D5E90000}"/>
    <cellStyle name="SAPBEXresDataEmph 3 2" xfId="12492" xr:uid="{00000000-0005-0000-0000-0000D6E90000}"/>
    <cellStyle name="SAPBEXresDataEmph 4" xfId="7526" xr:uid="{00000000-0005-0000-0000-0000D7E90000}"/>
    <cellStyle name="SAPBEXresDataEmph 4 2" xfId="12493" xr:uid="{00000000-0005-0000-0000-0000D8E90000}"/>
    <cellStyle name="SAPBEXresDataEmph 5" xfId="7527" xr:uid="{00000000-0005-0000-0000-0000D9E90000}"/>
    <cellStyle name="SAPBEXresDataEmph 5 2" xfId="12494" xr:uid="{00000000-0005-0000-0000-0000DAE90000}"/>
    <cellStyle name="SAPBEXresDataEmph 6" xfId="7528" xr:uid="{00000000-0005-0000-0000-0000DBE90000}"/>
    <cellStyle name="SAPBEXresDataEmph 6 2" xfId="12495" xr:uid="{00000000-0005-0000-0000-0000DCE90000}"/>
    <cellStyle name="SAPBEXresDataEmph 7" xfId="7529" xr:uid="{00000000-0005-0000-0000-0000DDE90000}"/>
    <cellStyle name="SAPBEXresDataEmph 7 2" xfId="12496" xr:uid="{00000000-0005-0000-0000-0000DEE90000}"/>
    <cellStyle name="SAPBEXresDataEmph 8" xfId="7530" xr:uid="{00000000-0005-0000-0000-0000DFE90000}"/>
    <cellStyle name="SAPBEXresDataEmph 8 2" xfId="12497" xr:uid="{00000000-0005-0000-0000-0000E0E90000}"/>
    <cellStyle name="SAPBEXresDataEmph 9" xfId="7531" xr:uid="{00000000-0005-0000-0000-0000E1E90000}"/>
    <cellStyle name="SAPBEXresDataEmph 9 2" xfId="12498" xr:uid="{00000000-0005-0000-0000-0000E2E90000}"/>
    <cellStyle name="SAPBEXresItem" xfId="7532" xr:uid="{00000000-0005-0000-0000-0000E3E90000}"/>
    <cellStyle name="SAPBEXresItem 10" xfId="7533" xr:uid="{00000000-0005-0000-0000-0000E4E90000}"/>
    <cellStyle name="SAPBEXresItem 10 2" xfId="12499" xr:uid="{00000000-0005-0000-0000-0000E5E90000}"/>
    <cellStyle name="SAPBEXresItem 11" xfId="7534" xr:uid="{00000000-0005-0000-0000-0000E6E90000}"/>
    <cellStyle name="SAPBEXresItem 11 2" xfId="12500" xr:uid="{00000000-0005-0000-0000-0000E7E90000}"/>
    <cellStyle name="SAPBEXresItem 12" xfId="7535" xr:uid="{00000000-0005-0000-0000-0000E8E90000}"/>
    <cellStyle name="SAPBEXresItem 2" xfId="7536" xr:uid="{00000000-0005-0000-0000-0000E9E90000}"/>
    <cellStyle name="SAPBEXresItem 2 10" xfId="7537" xr:uid="{00000000-0005-0000-0000-0000EAE90000}"/>
    <cellStyle name="SAPBEXresItem 2 10 2" xfId="12501" xr:uid="{00000000-0005-0000-0000-0000EBE90000}"/>
    <cellStyle name="SAPBEXresItem 2 11" xfId="7538" xr:uid="{00000000-0005-0000-0000-0000ECE90000}"/>
    <cellStyle name="SAPBEXresItem 2 2" xfId="7539" xr:uid="{00000000-0005-0000-0000-0000EDE90000}"/>
    <cellStyle name="SAPBEXresItem 2 2 2" xfId="12502" xr:uid="{00000000-0005-0000-0000-0000EEE90000}"/>
    <cellStyle name="SAPBEXresItem 2 3" xfId="7540" xr:uid="{00000000-0005-0000-0000-0000EFE90000}"/>
    <cellStyle name="SAPBEXresItem 2 3 2" xfId="12503" xr:uid="{00000000-0005-0000-0000-0000F0E90000}"/>
    <cellStyle name="SAPBEXresItem 2 4" xfId="7541" xr:uid="{00000000-0005-0000-0000-0000F1E90000}"/>
    <cellStyle name="SAPBEXresItem 2 4 2" xfId="12504" xr:uid="{00000000-0005-0000-0000-0000F2E90000}"/>
    <cellStyle name="SAPBEXresItem 2 5" xfId="7542" xr:uid="{00000000-0005-0000-0000-0000F3E90000}"/>
    <cellStyle name="SAPBEXresItem 2 5 2" xfId="12505" xr:uid="{00000000-0005-0000-0000-0000F4E90000}"/>
    <cellStyle name="SAPBEXresItem 2 6" xfId="7543" xr:uid="{00000000-0005-0000-0000-0000F5E90000}"/>
    <cellStyle name="SAPBEXresItem 2 6 2" xfId="12506" xr:uid="{00000000-0005-0000-0000-0000F6E90000}"/>
    <cellStyle name="SAPBEXresItem 2 7" xfId="7544" xr:uid="{00000000-0005-0000-0000-0000F7E90000}"/>
    <cellStyle name="SAPBEXresItem 2 7 2" xfId="12507" xr:uid="{00000000-0005-0000-0000-0000F8E90000}"/>
    <cellStyle name="SAPBEXresItem 2 8" xfId="7545" xr:uid="{00000000-0005-0000-0000-0000F9E90000}"/>
    <cellStyle name="SAPBEXresItem 2 8 2" xfId="12508" xr:uid="{00000000-0005-0000-0000-0000FAE90000}"/>
    <cellStyle name="SAPBEXresItem 2 9" xfId="7546" xr:uid="{00000000-0005-0000-0000-0000FBE90000}"/>
    <cellStyle name="SAPBEXresItem 2 9 2" xfId="12509" xr:uid="{00000000-0005-0000-0000-0000FCE90000}"/>
    <cellStyle name="SAPBEXresItem 3" xfId="7547" xr:uid="{00000000-0005-0000-0000-0000FDE90000}"/>
    <cellStyle name="SAPBEXresItem 3 2" xfId="12510" xr:uid="{00000000-0005-0000-0000-0000FEE90000}"/>
    <cellStyle name="SAPBEXresItem 4" xfId="7548" xr:uid="{00000000-0005-0000-0000-0000FFE90000}"/>
    <cellStyle name="SAPBEXresItem 4 2" xfId="12511" xr:uid="{00000000-0005-0000-0000-000000EA0000}"/>
    <cellStyle name="SAPBEXresItem 5" xfId="7549" xr:uid="{00000000-0005-0000-0000-000001EA0000}"/>
    <cellStyle name="SAPBEXresItem 5 2" xfId="12512" xr:uid="{00000000-0005-0000-0000-000002EA0000}"/>
    <cellStyle name="SAPBEXresItem 6" xfId="7550" xr:uid="{00000000-0005-0000-0000-000003EA0000}"/>
    <cellStyle name="SAPBEXresItem 6 2" xfId="12513" xr:uid="{00000000-0005-0000-0000-000004EA0000}"/>
    <cellStyle name="SAPBEXresItem 7" xfId="7551" xr:uid="{00000000-0005-0000-0000-000005EA0000}"/>
    <cellStyle name="SAPBEXresItem 7 2" xfId="12514" xr:uid="{00000000-0005-0000-0000-000006EA0000}"/>
    <cellStyle name="SAPBEXresItem 8" xfId="7552" xr:uid="{00000000-0005-0000-0000-000007EA0000}"/>
    <cellStyle name="SAPBEXresItem 8 2" xfId="12515" xr:uid="{00000000-0005-0000-0000-000008EA0000}"/>
    <cellStyle name="SAPBEXresItem 9" xfId="7553" xr:uid="{00000000-0005-0000-0000-000009EA0000}"/>
    <cellStyle name="SAPBEXresItem 9 2" xfId="12516" xr:uid="{00000000-0005-0000-0000-00000AEA0000}"/>
    <cellStyle name="SAPBEXresItemX" xfId="7554" xr:uid="{00000000-0005-0000-0000-00000BEA0000}"/>
    <cellStyle name="SAPBEXresItemX 10" xfId="7555" xr:uid="{00000000-0005-0000-0000-00000CEA0000}"/>
    <cellStyle name="SAPBEXresItemX 10 2" xfId="12517" xr:uid="{00000000-0005-0000-0000-00000DEA0000}"/>
    <cellStyle name="SAPBEXresItemX 11" xfId="7556" xr:uid="{00000000-0005-0000-0000-00000EEA0000}"/>
    <cellStyle name="SAPBEXresItemX 11 2" xfId="12518" xr:uid="{00000000-0005-0000-0000-00000FEA0000}"/>
    <cellStyle name="SAPBEXresItemX 12" xfId="7557" xr:uid="{00000000-0005-0000-0000-000010EA0000}"/>
    <cellStyle name="SAPBEXresItemX 2" xfId="7558" xr:uid="{00000000-0005-0000-0000-000011EA0000}"/>
    <cellStyle name="SAPBEXresItemX 2 10" xfId="7559" xr:uid="{00000000-0005-0000-0000-000012EA0000}"/>
    <cellStyle name="SAPBEXresItemX 2 10 2" xfId="12519" xr:uid="{00000000-0005-0000-0000-000013EA0000}"/>
    <cellStyle name="SAPBEXresItemX 2 11" xfId="7560" xr:uid="{00000000-0005-0000-0000-000014EA0000}"/>
    <cellStyle name="SAPBEXresItemX 2 2" xfId="7561" xr:uid="{00000000-0005-0000-0000-000015EA0000}"/>
    <cellStyle name="SAPBEXresItemX 2 2 2" xfId="12520" xr:uid="{00000000-0005-0000-0000-000016EA0000}"/>
    <cellStyle name="SAPBEXresItemX 2 3" xfId="7562" xr:uid="{00000000-0005-0000-0000-000017EA0000}"/>
    <cellStyle name="SAPBEXresItemX 2 3 2" xfId="12521" xr:uid="{00000000-0005-0000-0000-000018EA0000}"/>
    <cellStyle name="SAPBEXresItemX 2 4" xfId="7563" xr:uid="{00000000-0005-0000-0000-000019EA0000}"/>
    <cellStyle name="SAPBEXresItemX 2 4 2" xfId="12522" xr:uid="{00000000-0005-0000-0000-00001AEA0000}"/>
    <cellStyle name="SAPBEXresItemX 2 5" xfId="7564" xr:uid="{00000000-0005-0000-0000-00001BEA0000}"/>
    <cellStyle name="SAPBEXresItemX 2 5 2" xfId="12523" xr:uid="{00000000-0005-0000-0000-00001CEA0000}"/>
    <cellStyle name="SAPBEXresItemX 2 6" xfId="7565" xr:uid="{00000000-0005-0000-0000-00001DEA0000}"/>
    <cellStyle name="SAPBEXresItemX 2 6 2" xfId="12524" xr:uid="{00000000-0005-0000-0000-00001EEA0000}"/>
    <cellStyle name="SAPBEXresItemX 2 7" xfId="7566" xr:uid="{00000000-0005-0000-0000-00001FEA0000}"/>
    <cellStyle name="SAPBEXresItemX 2 7 2" xfId="12525" xr:uid="{00000000-0005-0000-0000-000020EA0000}"/>
    <cellStyle name="SAPBEXresItemX 2 8" xfId="7567" xr:uid="{00000000-0005-0000-0000-000021EA0000}"/>
    <cellStyle name="SAPBEXresItemX 2 8 2" xfId="12526" xr:uid="{00000000-0005-0000-0000-000022EA0000}"/>
    <cellStyle name="SAPBEXresItemX 2 9" xfId="7568" xr:uid="{00000000-0005-0000-0000-000023EA0000}"/>
    <cellStyle name="SAPBEXresItemX 2 9 2" xfId="12527" xr:uid="{00000000-0005-0000-0000-000024EA0000}"/>
    <cellStyle name="SAPBEXresItemX 3" xfId="7569" xr:uid="{00000000-0005-0000-0000-000025EA0000}"/>
    <cellStyle name="SAPBEXresItemX 3 2" xfId="12528" xr:uid="{00000000-0005-0000-0000-000026EA0000}"/>
    <cellStyle name="SAPBEXresItemX 4" xfId="7570" xr:uid="{00000000-0005-0000-0000-000027EA0000}"/>
    <cellStyle name="SAPBEXresItemX 4 2" xfId="12529" xr:uid="{00000000-0005-0000-0000-000028EA0000}"/>
    <cellStyle name="SAPBEXresItemX 5" xfId="7571" xr:uid="{00000000-0005-0000-0000-000029EA0000}"/>
    <cellStyle name="SAPBEXresItemX 5 2" xfId="12530" xr:uid="{00000000-0005-0000-0000-00002AEA0000}"/>
    <cellStyle name="SAPBEXresItemX 6" xfId="7572" xr:uid="{00000000-0005-0000-0000-00002BEA0000}"/>
    <cellStyle name="SAPBEXresItemX 6 2" xfId="12531" xr:uid="{00000000-0005-0000-0000-00002CEA0000}"/>
    <cellStyle name="SAPBEXresItemX 7" xfId="7573" xr:uid="{00000000-0005-0000-0000-00002DEA0000}"/>
    <cellStyle name="SAPBEXresItemX 7 2" xfId="12532" xr:uid="{00000000-0005-0000-0000-00002EEA0000}"/>
    <cellStyle name="SAPBEXresItemX 8" xfId="7574" xr:uid="{00000000-0005-0000-0000-00002FEA0000}"/>
    <cellStyle name="SAPBEXresItemX 8 2" xfId="12533" xr:uid="{00000000-0005-0000-0000-000030EA0000}"/>
    <cellStyle name="SAPBEXresItemX 9" xfId="7575" xr:uid="{00000000-0005-0000-0000-000031EA0000}"/>
    <cellStyle name="SAPBEXresItemX 9 2" xfId="12534" xr:uid="{00000000-0005-0000-0000-000032EA0000}"/>
    <cellStyle name="SAPBEXstdData" xfId="7576" xr:uid="{00000000-0005-0000-0000-000033EA0000}"/>
    <cellStyle name="SAPBEXstdData 10" xfId="7577" xr:uid="{00000000-0005-0000-0000-000034EA0000}"/>
    <cellStyle name="SAPBEXstdData 10 2" xfId="12535" xr:uid="{00000000-0005-0000-0000-000035EA0000}"/>
    <cellStyle name="SAPBEXstdData 11" xfId="7578" xr:uid="{00000000-0005-0000-0000-000036EA0000}"/>
    <cellStyle name="SAPBEXstdData 11 2" xfId="12536" xr:uid="{00000000-0005-0000-0000-000037EA0000}"/>
    <cellStyle name="SAPBEXstdData 12" xfId="7579" xr:uid="{00000000-0005-0000-0000-000038EA0000}"/>
    <cellStyle name="SAPBEXstdData 2" xfId="7580" xr:uid="{00000000-0005-0000-0000-000039EA0000}"/>
    <cellStyle name="SAPBEXstdData 2 10" xfId="7581" xr:uid="{00000000-0005-0000-0000-00003AEA0000}"/>
    <cellStyle name="SAPBEXstdData 2 10 2" xfId="12537" xr:uid="{00000000-0005-0000-0000-00003BEA0000}"/>
    <cellStyle name="SAPBEXstdData 2 11" xfId="7582" xr:uid="{00000000-0005-0000-0000-00003CEA0000}"/>
    <cellStyle name="SAPBEXstdData 2 2" xfId="7583" xr:uid="{00000000-0005-0000-0000-00003DEA0000}"/>
    <cellStyle name="SAPBEXstdData 2 2 2" xfId="12538" xr:uid="{00000000-0005-0000-0000-00003EEA0000}"/>
    <cellStyle name="SAPBEXstdData 2 3" xfId="7584" xr:uid="{00000000-0005-0000-0000-00003FEA0000}"/>
    <cellStyle name="SAPBEXstdData 2 3 2" xfId="12539" xr:uid="{00000000-0005-0000-0000-000040EA0000}"/>
    <cellStyle name="SAPBEXstdData 2 4" xfId="7585" xr:uid="{00000000-0005-0000-0000-000041EA0000}"/>
    <cellStyle name="SAPBEXstdData 2 4 2" xfId="12540" xr:uid="{00000000-0005-0000-0000-000042EA0000}"/>
    <cellStyle name="SAPBEXstdData 2 5" xfId="7586" xr:uid="{00000000-0005-0000-0000-000043EA0000}"/>
    <cellStyle name="SAPBEXstdData 2 5 2" xfId="12541" xr:uid="{00000000-0005-0000-0000-000044EA0000}"/>
    <cellStyle name="SAPBEXstdData 2 6" xfId="7587" xr:uid="{00000000-0005-0000-0000-000045EA0000}"/>
    <cellStyle name="SAPBEXstdData 2 6 2" xfId="12542" xr:uid="{00000000-0005-0000-0000-000046EA0000}"/>
    <cellStyle name="SAPBEXstdData 2 7" xfId="7588" xr:uid="{00000000-0005-0000-0000-000047EA0000}"/>
    <cellStyle name="SAPBEXstdData 2 7 2" xfId="12543" xr:uid="{00000000-0005-0000-0000-000048EA0000}"/>
    <cellStyle name="SAPBEXstdData 2 8" xfId="7589" xr:uid="{00000000-0005-0000-0000-000049EA0000}"/>
    <cellStyle name="SAPBEXstdData 2 8 2" xfId="12544" xr:uid="{00000000-0005-0000-0000-00004AEA0000}"/>
    <cellStyle name="SAPBEXstdData 2 9" xfId="7590" xr:uid="{00000000-0005-0000-0000-00004BEA0000}"/>
    <cellStyle name="SAPBEXstdData 2 9 2" xfId="12545" xr:uid="{00000000-0005-0000-0000-00004CEA0000}"/>
    <cellStyle name="SAPBEXstdData 3" xfId="7591" xr:uid="{00000000-0005-0000-0000-00004DEA0000}"/>
    <cellStyle name="SAPBEXstdData 3 2" xfId="12546" xr:uid="{00000000-0005-0000-0000-00004EEA0000}"/>
    <cellStyle name="SAPBEXstdData 4" xfId="7592" xr:uid="{00000000-0005-0000-0000-00004FEA0000}"/>
    <cellStyle name="SAPBEXstdData 4 2" xfId="12547" xr:uid="{00000000-0005-0000-0000-000050EA0000}"/>
    <cellStyle name="SAPBEXstdData 5" xfId="7593" xr:uid="{00000000-0005-0000-0000-000051EA0000}"/>
    <cellStyle name="SAPBEXstdData 5 2" xfId="12548" xr:uid="{00000000-0005-0000-0000-000052EA0000}"/>
    <cellStyle name="SAPBEXstdData 6" xfId="7594" xr:uid="{00000000-0005-0000-0000-000053EA0000}"/>
    <cellStyle name="SAPBEXstdData 6 2" xfId="12549" xr:uid="{00000000-0005-0000-0000-000054EA0000}"/>
    <cellStyle name="SAPBEXstdData 7" xfId="7595" xr:uid="{00000000-0005-0000-0000-000055EA0000}"/>
    <cellStyle name="SAPBEXstdData 7 2" xfId="12550" xr:uid="{00000000-0005-0000-0000-000056EA0000}"/>
    <cellStyle name="SAPBEXstdData 8" xfId="7596" xr:uid="{00000000-0005-0000-0000-000057EA0000}"/>
    <cellStyle name="SAPBEXstdData 8 2" xfId="12551" xr:uid="{00000000-0005-0000-0000-000058EA0000}"/>
    <cellStyle name="SAPBEXstdData 9" xfId="7597" xr:uid="{00000000-0005-0000-0000-000059EA0000}"/>
    <cellStyle name="SAPBEXstdData 9 2" xfId="12552" xr:uid="{00000000-0005-0000-0000-00005AEA0000}"/>
    <cellStyle name="SAPBEXstdDataEmph" xfId="7598" xr:uid="{00000000-0005-0000-0000-00005BEA0000}"/>
    <cellStyle name="SAPBEXstdDataEmph 10" xfId="7599" xr:uid="{00000000-0005-0000-0000-00005CEA0000}"/>
    <cellStyle name="SAPBEXstdDataEmph 10 2" xfId="12553" xr:uid="{00000000-0005-0000-0000-00005DEA0000}"/>
    <cellStyle name="SAPBEXstdDataEmph 11" xfId="7600" xr:uid="{00000000-0005-0000-0000-00005EEA0000}"/>
    <cellStyle name="SAPBEXstdDataEmph 11 2" xfId="12554" xr:uid="{00000000-0005-0000-0000-00005FEA0000}"/>
    <cellStyle name="SAPBEXstdDataEmph 12" xfId="7601" xr:uid="{00000000-0005-0000-0000-000060EA0000}"/>
    <cellStyle name="SAPBEXstdDataEmph 2" xfId="7602" xr:uid="{00000000-0005-0000-0000-000061EA0000}"/>
    <cellStyle name="SAPBEXstdDataEmph 2 10" xfId="7603" xr:uid="{00000000-0005-0000-0000-000062EA0000}"/>
    <cellStyle name="SAPBEXstdDataEmph 2 10 2" xfId="12555" xr:uid="{00000000-0005-0000-0000-000063EA0000}"/>
    <cellStyle name="SAPBEXstdDataEmph 2 11" xfId="7604" xr:uid="{00000000-0005-0000-0000-000064EA0000}"/>
    <cellStyle name="SAPBEXstdDataEmph 2 2" xfId="7605" xr:uid="{00000000-0005-0000-0000-000065EA0000}"/>
    <cellStyle name="SAPBEXstdDataEmph 2 2 2" xfId="12556" xr:uid="{00000000-0005-0000-0000-000066EA0000}"/>
    <cellStyle name="SAPBEXstdDataEmph 2 3" xfId="7606" xr:uid="{00000000-0005-0000-0000-000067EA0000}"/>
    <cellStyle name="SAPBEXstdDataEmph 2 3 2" xfId="12557" xr:uid="{00000000-0005-0000-0000-000068EA0000}"/>
    <cellStyle name="SAPBEXstdDataEmph 2 4" xfId="7607" xr:uid="{00000000-0005-0000-0000-000069EA0000}"/>
    <cellStyle name="SAPBEXstdDataEmph 2 4 2" xfId="12558" xr:uid="{00000000-0005-0000-0000-00006AEA0000}"/>
    <cellStyle name="SAPBEXstdDataEmph 2 5" xfId="7608" xr:uid="{00000000-0005-0000-0000-00006BEA0000}"/>
    <cellStyle name="SAPBEXstdDataEmph 2 5 2" xfId="12559" xr:uid="{00000000-0005-0000-0000-00006CEA0000}"/>
    <cellStyle name="SAPBEXstdDataEmph 2 6" xfId="7609" xr:uid="{00000000-0005-0000-0000-00006DEA0000}"/>
    <cellStyle name="SAPBEXstdDataEmph 2 6 2" xfId="12560" xr:uid="{00000000-0005-0000-0000-00006EEA0000}"/>
    <cellStyle name="SAPBEXstdDataEmph 2 7" xfId="7610" xr:uid="{00000000-0005-0000-0000-00006FEA0000}"/>
    <cellStyle name="SAPBEXstdDataEmph 2 7 2" xfId="12561" xr:uid="{00000000-0005-0000-0000-000070EA0000}"/>
    <cellStyle name="SAPBEXstdDataEmph 2 8" xfId="7611" xr:uid="{00000000-0005-0000-0000-000071EA0000}"/>
    <cellStyle name="SAPBEXstdDataEmph 2 8 2" xfId="12562" xr:uid="{00000000-0005-0000-0000-000072EA0000}"/>
    <cellStyle name="SAPBEXstdDataEmph 2 9" xfId="7612" xr:uid="{00000000-0005-0000-0000-000073EA0000}"/>
    <cellStyle name="SAPBEXstdDataEmph 2 9 2" xfId="12563" xr:uid="{00000000-0005-0000-0000-000074EA0000}"/>
    <cellStyle name="SAPBEXstdDataEmph 3" xfId="7613" xr:uid="{00000000-0005-0000-0000-000075EA0000}"/>
    <cellStyle name="SAPBEXstdDataEmph 3 2" xfId="12564" xr:uid="{00000000-0005-0000-0000-000076EA0000}"/>
    <cellStyle name="SAPBEXstdDataEmph 4" xfId="7614" xr:uid="{00000000-0005-0000-0000-000077EA0000}"/>
    <cellStyle name="SAPBEXstdDataEmph 4 2" xfId="12565" xr:uid="{00000000-0005-0000-0000-000078EA0000}"/>
    <cellStyle name="SAPBEXstdDataEmph 5" xfId="7615" xr:uid="{00000000-0005-0000-0000-000079EA0000}"/>
    <cellStyle name="SAPBEXstdDataEmph 5 2" xfId="12566" xr:uid="{00000000-0005-0000-0000-00007AEA0000}"/>
    <cellStyle name="SAPBEXstdDataEmph 6" xfId="7616" xr:uid="{00000000-0005-0000-0000-00007BEA0000}"/>
    <cellStyle name="SAPBEXstdDataEmph 6 2" xfId="12567" xr:uid="{00000000-0005-0000-0000-00007CEA0000}"/>
    <cellStyle name="SAPBEXstdDataEmph 7" xfId="7617" xr:uid="{00000000-0005-0000-0000-00007DEA0000}"/>
    <cellStyle name="SAPBEXstdDataEmph 7 2" xfId="12568" xr:uid="{00000000-0005-0000-0000-00007EEA0000}"/>
    <cellStyle name="SAPBEXstdDataEmph 8" xfId="7618" xr:uid="{00000000-0005-0000-0000-00007FEA0000}"/>
    <cellStyle name="SAPBEXstdDataEmph 8 2" xfId="12569" xr:uid="{00000000-0005-0000-0000-000080EA0000}"/>
    <cellStyle name="SAPBEXstdDataEmph 9" xfId="7619" xr:uid="{00000000-0005-0000-0000-000081EA0000}"/>
    <cellStyle name="SAPBEXstdDataEmph 9 2" xfId="12570" xr:uid="{00000000-0005-0000-0000-000082EA0000}"/>
    <cellStyle name="SAPBEXstdItem" xfId="7620" xr:uid="{00000000-0005-0000-0000-000083EA0000}"/>
    <cellStyle name="SAPBEXstdItem 10" xfId="7621" xr:uid="{00000000-0005-0000-0000-000084EA0000}"/>
    <cellStyle name="SAPBEXstdItem 10 2" xfId="12571" xr:uid="{00000000-0005-0000-0000-000085EA0000}"/>
    <cellStyle name="SAPBEXstdItem 11" xfId="7622" xr:uid="{00000000-0005-0000-0000-000086EA0000}"/>
    <cellStyle name="SAPBEXstdItem 11 2" xfId="12572" xr:uid="{00000000-0005-0000-0000-000087EA0000}"/>
    <cellStyle name="SAPBEXstdItem 12" xfId="7623" xr:uid="{00000000-0005-0000-0000-000088EA0000}"/>
    <cellStyle name="SAPBEXstdItem 2" xfId="7624" xr:uid="{00000000-0005-0000-0000-000089EA0000}"/>
    <cellStyle name="SAPBEXstdItem 2 10" xfId="7625" xr:uid="{00000000-0005-0000-0000-00008AEA0000}"/>
    <cellStyle name="SAPBEXstdItem 2 10 2" xfId="12573" xr:uid="{00000000-0005-0000-0000-00008BEA0000}"/>
    <cellStyle name="SAPBEXstdItem 2 11" xfId="7626" xr:uid="{00000000-0005-0000-0000-00008CEA0000}"/>
    <cellStyle name="SAPBEXstdItem 2 2" xfId="7627" xr:uid="{00000000-0005-0000-0000-00008DEA0000}"/>
    <cellStyle name="SAPBEXstdItem 2 2 2" xfId="12574" xr:uid="{00000000-0005-0000-0000-00008EEA0000}"/>
    <cellStyle name="SAPBEXstdItem 2 3" xfId="7628" xr:uid="{00000000-0005-0000-0000-00008FEA0000}"/>
    <cellStyle name="SAPBEXstdItem 2 3 2" xfId="12575" xr:uid="{00000000-0005-0000-0000-000090EA0000}"/>
    <cellStyle name="SAPBEXstdItem 2 4" xfId="7629" xr:uid="{00000000-0005-0000-0000-000091EA0000}"/>
    <cellStyle name="SAPBEXstdItem 2 4 2" xfId="12576" xr:uid="{00000000-0005-0000-0000-000092EA0000}"/>
    <cellStyle name="SAPBEXstdItem 2 5" xfId="7630" xr:uid="{00000000-0005-0000-0000-000093EA0000}"/>
    <cellStyle name="SAPBEXstdItem 2 5 2" xfId="12577" xr:uid="{00000000-0005-0000-0000-000094EA0000}"/>
    <cellStyle name="SAPBEXstdItem 2 6" xfId="7631" xr:uid="{00000000-0005-0000-0000-000095EA0000}"/>
    <cellStyle name="SAPBEXstdItem 2 6 2" xfId="12578" xr:uid="{00000000-0005-0000-0000-000096EA0000}"/>
    <cellStyle name="SAPBEXstdItem 2 7" xfId="7632" xr:uid="{00000000-0005-0000-0000-000097EA0000}"/>
    <cellStyle name="SAPBEXstdItem 2 7 2" xfId="12579" xr:uid="{00000000-0005-0000-0000-000098EA0000}"/>
    <cellStyle name="SAPBEXstdItem 2 8" xfId="7633" xr:uid="{00000000-0005-0000-0000-000099EA0000}"/>
    <cellStyle name="SAPBEXstdItem 2 8 2" xfId="12580" xr:uid="{00000000-0005-0000-0000-00009AEA0000}"/>
    <cellStyle name="SAPBEXstdItem 2 9" xfId="7634" xr:uid="{00000000-0005-0000-0000-00009BEA0000}"/>
    <cellStyle name="SAPBEXstdItem 2 9 2" xfId="12581" xr:uid="{00000000-0005-0000-0000-00009CEA0000}"/>
    <cellStyle name="SAPBEXstdItem 3" xfId="7635" xr:uid="{00000000-0005-0000-0000-00009DEA0000}"/>
    <cellStyle name="SAPBEXstdItem 3 2" xfId="12582" xr:uid="{00000000-0005-0000-0000-00009EEA0000}"/>
    <cellStyle name="SAPBEXstdItem 4" xfId="7636" xr:uid="{00000000-0005-0000-0000-00009FEA0000}"/>
    <cellStyle name="SAPBEXstdItem 4 2" xfId="12583" xr:uid="{00000000-0005-0000-0000-0000A0EA0000}"/>
    <cellStyle name="SAPBEXstdItem 5" xfId="7637" xr:uid="{00000000-0005-0000-0000-0000A1EA0000}"/>
    <cellStyle name="SAPBEXstdItem 5 2" xfId="12584" xr:uid="{00000000-0005-0000-0000-0000A2EA0000}"/>
    <cellStyle name="SAPBEXstdItem 6" xfId="7638" xr:uid="{00000000-0005-0000-0000-0000A3EA0000}"/>
    <cellStyle name="SAPBEXstdItem 6 2" xfId="12585" xr:uid="{00000000-0005-0000-0000-0000A4EA0000}"/>
    <cellStyle name="SAPBEXstdItem 7" xfId="7639" xr:uid="{00000000-0005-0000-0000-0000A5EA0000}"/>
    <cellStyle name="SAPBEXstdItem 7 2" xfId="12586" xr:uid="{00000000-0005-0000-0000-0000A6EA0000}"/>
    <cellStyle name="SAPBEXstdItem 8" xfId="7640" xr:uid="{00000000-0005-0000-0000-0000A7EA0000}"/>
    <cellStyle name="SAPBEXstdItem 8 2" xfId="12587" xr:uid="{00000000-0005-0000-0000-0000A8EA0000}"/>
    <cellStyle name="SAPBEXstdItem 9" xfId="7641" xr:uid="{00000000-0005-0000-0000-0000A9EA0000}"/>
    <cellStyle name="SAPBEXstdItem 9 2" xfId="12588" xr:uid="{00000000-0005-0000-0000-0000AAEA0000}"/>
    <cellStyle name="SAPBEXstdItemX" xfId="7642" xr:uid="{00000000-0005-0000-0000-0000ABEA0000}"/>
    <cellStyle name="SAPBEXstdItemX 10" xfId="7643" xr:uid="{00000000-0005-0000-0000-0000ACEA0000}"/>
    <cellStyle name="SAPBEXstdItemX 10 2" xfId="12589" xr:uid="{00000000-0005-0000-0000-0000ADEA0000}"/>
    <cellStyle name="SAPBEXstdItemX 11" xfId="7644" xr:uid="{00000000-0005-0000-0000-0000AEEA0000}"/>
    <cellStyle name="SAPBEXstdItemX 11 2" xfId="12590" xr:uid="{00000000-0005-0000-0000-0000AFEA0000}"/>
    <cellStyle name="SAPBEXstdItemX 12" xfId="7645" xr:uid="{00000000-0005-0000-0000-0000B0EA0000}"/>
    <cellStyle name="SAPBEXstdItemX 2" xfId="7646" xr:uid="{00000000-0005-0000-0000-0000B1EA0000}"/>
    <cellStyle name="SAPBEXstdItemX 2 10" xfId="7647" xr:uid="{00000000-0005-0000-0000-0000B2EA0000}"/>
    <cellStyle name="SAPBEXstdItemX 2 10 2" xfId="12591" xr:uid="{00000000-0005-0000-0000-0000B3EA0000}"/>
    <cellStyle name="SAPBEXstdItemX 2 11" xfId="7648" xr:uid="{00000000-0005-0000-0000-0000B4EA0000}"/>
    <cellStyle name="SAPBEXstdItemX 2 2" xfId="7649" xr:uid="{00000000-0005-0000-0000-0000B5EA0000}"/>
    <cellStyle name="SAPBEXstdItemX 2 2 2" xfId="12592" xr:uid="{00000000-0005-0000-0000-0000B6EA0000}"/>
    <cellStyle name="SAPBEXstdItemX 2 3" xfId="7650" xr:uid="{00000000-0005-0000-0000-0000B7EA0000}"/>
    <cellStyle name="SAPBEXstdItemX 2 3 2" xfId="12593" xr:uid="{00000000-0005-0000-0000-0000B8EA0000}"/>
    <cellStyle name="SAPBEXstdItemX 2 4" xfId="7651" xr:uid="{00000000-0005-0000-0000-0000B9EA0000}"/>
    <cellStyle name="SAPBEXstdItemX 2 4 2" xfId="12594" xr:uid="{00000000-0005-0000-0000-0000BAEA0000}"/>
    <cellStyle name="SAPBEXstdItemX 2 5" xfId="7652" xr:uid="{00000000-0005-0000-0000-0000BBEA0000}"/>
    <cellStyle name="SAPBEXstdItemX 2 5 2" xfId="12595" xr:uid="{00000000-0005-0000-0000-0000BCEA0000}"/>
    <cellStyle name="SAPBEXstdItemX 2 6" xfId="7653" xr:uid="{00000000-0005-0000-0000-0000BDEA0000}"/>
    <cellStyle name="SAPBEXstdItemX 2 6 2" xfId="12596" xr:uid="{00000000-0005-0000-0000-0000BEEA0000}"/>
    <cellStyle name="SAPBEXstdItemX 2 7" xfId="7654" xr:uid="{00000000-0005-0000-0000-0000BFEA0000}"/>
    <cellStyle name="SAPBEXstdItemX 2 7 2" xfId="12597" xr:uid="{00000000-0005-0000-0000-0000C0EA0000}"/>
    <cellStyle name="SAPBEXstdItemX 2 8" xfId="7655" xr:uid="{00000000-0005-0000-0000-0000C1EA0000}"/>
    <cellStyle name="SAPBEXstdItemX 2 8 2" xfId="12598" xr:uid="{00000000-0005-0000-0000-0000C2EA0000}"/>
    <cellStyle name="SAPBEXstdItemX 2 9" xfId="7656" xr:uid="{00000000-0005-0000-0000-0000C3EA0000}"/>
    <cellStyle name="SAPBEXstdItemX 2 9 2" xfId="12599" xr:uid="{00000000-0005-0000-0000-0000C4EA0000}"/>
    <cellStyle name="SAPBEXstdItemX 3" xfId="7657" xr:uid="{00000000-0005-0000-0000-0000C5EA0000}"/>
    <cellStyle name="SAPBEXstdItemX 3 2" xfId="12600" xr:uid="{00000000-0005-0000-0000-0000C6EA0000}"/>
    <cellStyle name="SAPBEXstdItemX 4" xfId="7658" xr:uid="{00000000-0005-0000-0000-0000C7EA0000}"/>
    <cellStyle name="SAPBEXstdItemX 4 2" xfId="12601" xr:uid="{00000000-0005-0000-0000-0000C8EA0000}"/>
    <cellStyle name="SAPBEXstdItemX 5" xfId="7659" xr:uid="{00000000-0005-0000-0000-0000C9EA0000}"/>
    <cellStyle name="SAPBEXstdItemX 5 2" xfId="12602" xr:uid="{00000000-0005-0000-0000-0000CAEA0000}"/>
    <cellStyle name="SAPBEXstdItemX 6" xfId="7660" xr:uid="{00000000-0005-0000-0000-0000CBEA0000}"/>
    <cellStyle name="SAPBEXstdItemX 6 2" xfId="12603" xr:uid="{00000000-0005-0000-0000-0000CCEA0000}"/>
    <cellStyle name="SAPBEXstdItemX 7" xfId="7661" xr:uid="{00000000-0005-0000-0000-0000CDEA0000}"/>
    <cellStyle name="SAPBEXstdItemX 7 2" xfId="12604" xr:uid="{00000000-0005-0000-0000-0000CEEA0000}"/>
    <cellStyle name="SAPBEXstdItemX 8" xfId="7662" xr:uid="{00000000-0005-0000-0000-0000CFEA0000}"/>
    <cellStyle name="SAPBEXstdItemX 8 2" xfId="12605" xr:uid="{00000000-0005-0000-0000-0000D0EA0000}"/>
    <cellStyle name="SAPBEXstdItemX 9" xfId="7663" xr:uid="{00000000-0005-0000-0000-0000D1EA0000}"/>
    <cellStyle name="SAPBEXstdItemX 9 2" xfId="12606" xr:uid="{00000000-0005-0000-0000-0000D2EA0000}"/>
    <cellStyle name="SAPBEXtitle" xfId="7664" xr:uid="{00000000-0005-0000-0000-0000D3EA0000}"/>
    <cellStyle name="SAPBEXundefined" xfId="7665" xr:uid="{00000000-0005-0000-0000-0000D4EA0000}"/>
    <cellStyle name="SAPBEXundefined 10" xfId="7666" xr:uid="{00000000-0005-0000-0000-0000D5EA0000}"/>
    <cellStyle name="SAPBEXundefined 10 2" xfId="12607" xr:uid="{00000000-0005-0000-0000-0000D6EA0000}"/>
    <cellStyle name="SAPBEXundefined 11" xfId="7667" xr:uid="{00000000-0005-0000-0000-0000D7EA0000}"/>
    <cellStyle name="SAPBEXundefined 11 2" xfId="12608" xr:uid="{00000000-0005-0000-0000-0000D8EA0000}"/>
    <cellStyle name="SAPBEXundefined 12" xfId="7668" xr:uid="{00000000-0005-0000-0000-0000D9EA0000}"/>
    <cellStyle name="SAPBEXundefined 2" xfId="7669" xr:uid="{00000000-0005-0000-0000-0000DAEA0000}"/>
    <cellStyle name="SAPBEXundefined 2 10" xfId="7670" xr:uid="{00000000-0005-0000-0000-0000DBEA0000}"/>
    <cellStyle name="SAPBEXundefined 2 10 2" xfId="12609" xr:uid="{00000000-0005-0000-0000-0000DCEA0000}"/>
    <cellStyle name="SAPBEXundefined 2 11" xfId="7671" xr:uid="{00000000-0005-0000-0000-0000DDEA0000}"/>
    <cellStyle name="SAPBEXundefined 2 2" xfId="7672" xr:uid="{00000000-0005-0000-0000-0000DEEA0000}"/>
    <cellStyle name="SAPBEXundefined 2 2 2" xfId="12610" xr:uid="{00000000-0005-0000-0000-0000DFEA0000}"/>
    <cellStyle name="SAPBEXundefined 2 3" xfId="7673" xr:uid="{00000000-0005-0000-0000-0000E0EA0000}"/>
    <cellStyle name="SAPBEXundefined 2 3 2" xfId="12611" xr:uid="{00000000-0005-0000-0000-0000E1EA0000}"/>
    <cellStyle name="SAPBEXundefined 2 4" xfId="7674" xr:uid="{00000000-0005-0000-0000-0000E2EA0000}"/>
    <cellStyle name="SAPBEXundefined 2 4 2" xfId="12612" xr:uid="{00000000-0005-0000-0000-0000E3EA0000}"/>
    <cellStyle name="SAPBEXundefined 2 5" xfId="7675" xr:uid="{00000000-0005-0000-0000-0000E4EA0000}"/>
    <cellStyle name="SAPBEXundefined 2 5 2" xfId="12613" xr:uid="{00000000-0005-0000-0000-0000E5EA0000}"/>
    <cellStyle name="SAPBEXundefined 2 6" xfId="7676" xr:uid="{00000000-0005-0000-0000-0000E6EA0000}"/>
    <cellStyle name="SAPBEXundefined 2 6 2" xfId="12614" xr:uid="{00000000-0005-0000-0000-0000E7EA0000}"/>
    <cellStyle name="SAPBEXundefined 2 7" xfId="7677" xr:uid="{00000000-0005-0000-0000-0000E8EA0000}"/>
    <cellStyle name="SAPBEXundefined 2 7 2" xfId="12615" xr:uid="{00000000-0005-0000-0000-0000E9EA0000}"/>
    <cellStyle name="SAPBEXundefined 2 8" xfId="7678" xr:uid="{00000000-0005-0000-0000-0000EAEA0000}"/>
    <cellStyle name="SAPBEXundefined 2 8 2" xfId="12616" xr:uid="{00000000-0005-0000-0000-0000EBEA0000}"/>
    <cellStyle name="SAPBEXundefined 2 9" xfId="7679" xr:uid="{00000000-0005-0000-0000-0000ECEA0000}"/>
    <cellStyle name="SAPBEXundefined 2 9 2" xfId="12617" xr:uid="{00000000-0005-0000-0000-0000EDEA0000}"/>
    <cellStyle name="SAPBEXundefined 3" xfId="7680" xr:uid="{00000000-0005-0000-0000-0000EEEA0000}"/>
    <cellStyle name="SAPBEXundefined 3 2" xfId="12618" xr:uid="{00000000-0005-0000-0000-0000EFEA0000}"/>
    <cellStyle name="SAPBEXundefined 4" xfId="7681" xr:uid="{00000000-0005-0000-0000-0000F0EA0000}"/>
    <cellStyle name="SAPBEXundefined 4 2" xfId="12619" xr:uid="{00000000-0005-0000-0000-0000F1EA0000}"/>
    <cellStyle name="SAPBEXundefined 5" xfId="7682" xr:uid="{00000000-0005-0000-0000-0000F2EA0000}"/>
    <cellStyle name="SAPBEXundefined 5 2" xfId="12620" xr:uid="{00000000-0005-0000-0000-0000F3EA0000}"/>
    <cellStyle name="SAPBEXundefined 6" xfId="7683" xr:uid="{00000000-0005-0000-0000-0000F4EA0000}"/>
    <cellStyle name="SAPBEXundefined 6 2" xfId="12621" xr:uid="{00000000-0005-0000-0000-0000F5EA0000}"/>
    <cellStyle name="SAPBEXundefined 7" xfId="7684" xr:uid="{00000000-0005-0000-0000-0000F6EA0000}"/>
    <cellStyle name="SAPBEXundefined 7 2" xfId="12622" xr:uid="{00000000-0005-0000-0000-0000F7EA0000}"/>
    <cellStyle name="SAPBEXundefined 8" xfId="7685" xr:uid="{00000000-0005-0000-0000-0000F8EA0000}"/>
    <cellStyle name="SAPBEXundefined 8 2" xfId="12623" xr:uid="{00000000-0005-0000-0000-0000F9EA0000}"/>
    <cellStyle name="SAPBEXundefined 9" xfId="7686" xr:uid="{00000000-0005-0000-0000-0000FAEA0000}"/>
    <cellStyle name="SAPBEXundefined 9 2" xfId="12624" xr:uid="{00000000-0005-0000-0000-0000FBEA0000}"/>
    <cellStyle name="SAPDataCell" xfId="14403" xr:uid="{00000000-0005-0000-0000-0000FCEA0000}"/>
    <cellStyle name="SAPDataTotalCell" xfId="14404" xr:uid="{00000000-0005-0000-0000-0000FDEA0000}"/>
    <cellStyle name="SAPDimensionCell" xfId="14405" xr:uid="{00000000-0005-0000-0000-0000FEEA0000}"/>
    <cellStyle name="SAPEmphasized" xfId="14406" xr:uid="{00000000-0005-0000-0000-0000FFEA0000}"/>
    <cellStyle name="SAPHierarchyCell0" xfId="14407" xr:uid="{00000000-0005-0000-0000-000000EB0000}"/>
    <cellStyle name="SAPHierarchyCell1" xfId="14408" xr:uid="{00000000-0005-0000-0000-000001EB0000}"/>
    <cellStyle name="SAPHierarchyCell2" xfId="14409" xr:uid="{00000000-0005-0000-0000-000002EB0000}"/>
    <cellStyle name="SAPHierarchyCell3" xfId="14410" xr:uid="{00000000-0005-0000-0000-000003EB0000}"/>
    <cellStyle name="SAPHierarchyCell4" xfId="14411" xr:uid="{00000000-0005-0000-0000-000004EB0000}"/>
    <cellStyle name="SAPLocked" xfId="7687" xr:uid="{00000000-0005-0000-0000-000005EB0000}"/>
    <cellStyle name="SAPLocked 10" xfId="7688" xr:uid="{00000000-0005-0000-0000-000006EB0000}"/>
    <cellStyle name="SAPLocked 10 10" xfId="7689" xr:uid="{00000000-0005-0000-0000-000007EB0000}"/>
    <cellStyle name="SAPLocked 10 10 2" xfId="12625" xr:uid="{00000000-0005-0000-0000-000008EB0000}"/>
    <cellStyle name="SAPLocked 10 11" xfId="7690" xr:uid="{00000000-0005-0000-0000-000009EB0000}"/>
    <cellStyle name="SAPLocked 10 11 2" xfId="12626" xr:uid="{00000000-0005-0000-0000-00000AEB0000}"/>
    <cellStyle name="SAPLocked 10 12" xfId="7691" xr:uid="{00000000-0005-0000-0000-00000BEB0000}"/>
    <cellStyle name="SAPLocked 10 12 2" xfId="12627" xr:uid="{00000000-0005-0000-0000-00000CEB0000}"/>
    <cellStyle name="SAPLocked 10 13" xfId="7692" xr:uid="{00000000-0005-0000-0000-00000DEB0000}"/>
    <cellStyle name="SAPLocked 10 2" xfId="7693" xr:uid="{00000000-0005-0000-0000-00000EEB0000}"/>
    <cellStyle name="SAPLocked 10 2 10" xfId="7694" xr:uid="{00000000-0005-0000-0000-00000FEB0000}"/>
    <cellStyle name="SAPLocked 10 2 10 2" xfId="12628" xr:uid="{00000000-0005-0000-0000-000010EB0000}"/>
    <cellStyle name="SAPLocked 10 2 11" xfId="7695" xr:uid="{00000000-0005-0000-0000-000011EB0000}"/>
    <cellStyle name="SAPLocked 10 2 11 2" xfId="12629" xr:uid="{00000000-0005-0000-0000-000012EB0000}"/>
    <cellStyle name="SAPLocked 10 2 12" xfId="7696" xr:uid="{00000000-0005-0000-0000-000013EB0000}"/>
    <cellStyle name="SAPLocked 10 2 2" xfId="7697" xr:uid="{00000000-0005-0000-0000-000014EB0000}"/>
    <cellStyle name="SAPLocked 10 2 2 2" xfId="12630" xr:uid="{00000000-0005-0000-0000-000015EB0000}"/>
    <cellStyle name="SAPLocked 10 2 3" xfId="7698" xr:uid="{00000000-0005-0000-0000-000016EB0000}"/>
    <cellStyle name="SAPLocked 10 2 3 2" xfId="12631" xr:uid="{00000000-0005-0000-0000-000017EB0000}"/>
    <cellStyle name="SAPLocked 10 2 4" xfId="7699" xr:uid="{00000000-0005-0000-0000-000018EB0000}"/>
    <cellStyle name="SAPLocked 10 2 4 2" xfId="12632" xr:uid="{00000000-0005-0000-0000-000019EB0000}"/>
    <cellStyle name="SAPLocked 10 2 5" xfId="7700" xr:uid="{00000000-0005-0000-0000-00001AEB0000}"/>
    <cellStyle name="SAPLocked 10 2 5 2" xfId="12633" xr:uid="{00000000-0005-0000-0000-00001BEB0000}"/>
    <cellStyle name="SAPLocked 10 2 6" xfId="7701" xr:uid="{00000000-0005-0000-0000-00001CEB0000}"/>
    <cellStyle name="SAPLocked 10 2 6 2" xfId="12634" xr:uid="{00000000-0005-0000-0000-00001DEB0000}"/>
    <cellStyle name="SAPLocked 10 2 7" xfId="7702" xr:uid="{00000000-0005-0000-0000-00001EEB0000}"/>
    <cellStyle name="SAPLocked 10 2 7 2" xfId="12635" xr:uid="{00000000-0005-0000-0000-00001FEB0000}"/>
    <cellStyle name="SAPLocked 10 2 8" xfId="7703" xr:uid="{00000000-0005-0000-0000-000020EB0000}"/>
    <cellStyle name="SAPLocked 10 2 8 2" xfId="12636" xr:uid="{00000000-0005-0000-0000-000021EB0000}"/>
    <cellStyle name="SAPLocked 10 2 9" xfId="7704" xr:uid="{00000000-0005-0000-0000-000022EB0000}"/>
    <cellStyle name="SAPLocked 10 2 9 2" xfId="12637" xr:uid="{00000000-0005-0000-0000-000023EB0000}"/>
    <cellStyle name="SAPLocked 10 3" xfId="7705" xr:uid="{00000000-0005-0000-0000-000024EB0000}"/>
    <cellStyle name="SAPLocked 10 3 2" xfId="12638" xr:uid="{00000000-0005-0000-0000-000025EB0000}"/>
    <cellStyle name="SAPLocked 10 4" xfId="7706" xr:uid="{00000000-0005-0000-0000-000026EB0000}"/>
    <cellStyle name="SAPLocked 10 4 2" xfId="12639" xr:uid="{00000000-0005-0000-0000-000027EB0000}"/>
    <cellStyle name="SAPLocked 10 5" xfId="7707" xr:uid="{00000000-0005-0000-0000-000028EB0000}"/>
    <cellStyle name="SAPLocked 10 5 2" xfId="12640" xr:uid="{00000000-0005-0000-0000-000029EB0000}"/>
    <cellStyle name="SAPLocked 10 6" xfId="7708" xr:uid="{00000000-0005-0000-0000-00002AEB0000}"/>
    <cellStyle name="SAPLocked 10 6 2" xfId="12641" xr:uid="{00000000-0005-0000-0000-00002BEB0000}"/>
    <cellStyle name="SAPLocked 10 7" xfId="7709" xr:uid="{00000000-0005-0000-0000-00002CEB0000}"/>
    <cellStyle name="SAPLocked 10 7 2" xfId="12642" xr:uid="{00000000-0005-0000-0000-00002DEB0000}"/>
    <cellStyle name="SAPLocked 10 8" xfId="7710" xr:uid="{00000000-0005-0000-0000-00002EEB0000}"/>
    <cellStyle name="SAPLocked 10 8 2" xfId="12643" xr:uid="{00000000-0005-0000-0000-00002FEB0000}"/>
    <cellStyle name="SAPLocked 10 9" xfId="7711" xr:uid="{00000000-0005-0000-0000-000030EB0000}"/>
    <cellStyle name="SAPLocked 10 9 2" xfId="12644" xr:uid="{00000000-0005-0000-0000-000031EB0000}"/>
    <cellStyle name="SAPLocked 11" xfId="7712" xr:uid="{00000000-0005-0000-0000-000032EB0000}"/>
    <cellStyle name="SAPLocked 11 10" xfId="7713" xr:uid="{00000000-0005-0000-0000-000033EB0000}"/>
    <cellStyle name="SAPLocked 11 10 2" xfId="12645" xr:uid="{00000000-0005-0000-0000-000034EB0000}"/>
    <cellStyle name="SAPLocked 11 11" xfId="7714" xr:uid="{00000000-0005-0000-0000-000035EB0000}"/>
    <cellStyle name="SAPLocked 11 11 2" xfId="12646" xr:uid="{00000000-0005-0000-0000-000036EB0000}"/>
    <cellStyle name="SAPLocked 11 12" xfId="7715" xr:uid="{00000000-0005-0000-0000-000037EB0000}"/>
    <cellStyle name="SAPLocked 11 12 2" xfId="12647" xr:uid="{00000000-0005-0000-0000-000038EB0000}"/>
    <cellStyle name="SAPLocked 11 13" xfId="7716" xr:uid="{00000000-0005-0000-0000-000039EB0000}"/>
    <cellStyle name="SAPLocked 11 2" xfId="7717" xr:uid="{00000000-0005-0000-0000-00003AEB0000}"/>
    <cellStyle name="SAPLocked 11 2 10" xfId="7718" xr:uid="{00000000-0005-0000-0000-00003BEB0000}"/>
    <cellStyle name="SAPLocked 11 2 10 2" xfId="12648" xr:uid="{00000000-0005-0000-0000-00003CEB0000}"/>
    <cellStyle name="SAPLocked 11 2 11" xfId="7719" xr:uid="{00000000-0005-0000-0000-00003DEB0000}"/>
    <cellStyle name="SAPLocked 11 2 11 2" xfId="12649" xr:uid="{00000000-0005-0000-0000-00003EEB0000}"/>
    <cellStyle name="SAPLocked 11 2 12" xfId="7720" xr:uid="{00000000-0005-0000-0000-00003FEB0000}"/>
    <cellStyle name="SAPLocked 11 2 2" xfId="7721" xr:uid="{00000000-0005-0000-0000-000040EB0000}"/>
    <cellStyle name="SAPLocked 11 2 2 2" xfId="12650" xr:uid="{00000000-0005-0000-0000-000041EB0000}"/>
    <cellStyle name="SAPLocked 11 2 3" xfId="7722" xr:uid="{00000000-0005-0000-0000-000042EB0000}"/>
    <cellStyle name="SAPLocked 11 2 3 2" xfId="12651" xr:uid="{00000000-0005-0000-0000-000043EB0000}"/>
    <cellStyle name="SAPLocked 11 2 4" xfId="7723" xr:uid="{00000000-0005-0000-0000-000044EB0000}"/>
    <cellStyle name="SAPLocked 11 2 4 2" xfId="12652" xr:uid="{00000000-0005-0000-0000-000045EB0000}"/>
    <cellStyle name="SAPLocked 11 2 5" xfId="7724" xr:uid="{00000000-0005-0000-0000-000046EB0000}"/>
    <cellStyle name="SAPLocked 11 2 5 2" xfId="12653" xr:uid="{00000000-0005-0000-0000-000047EB0000}"/>
    <cellStyle name="SAPLocked 11 2 6" xfId="7725" xr:uid="{00000000-0005-0000-0000-000048EB0000}"/>
    <cellStyle name="SAPLocked 11 2 6 2" xfId="12654" xr:uid="{00000000-0005-0000-0000-000049EB0000}"/>
    <cellStyle name="SAPLocked 11 2 7" xfId="7726" xr:uid="{00000000-0005-0000-0000-00004AEB0000}"/>
    <cellStyle name="SAPLocked 11 2 7 2" xfId="12655" xr:uid="{00000000-0005-0000-0000-00004BEB0000}"/>
    <cellStyle name="SAPLocked 11 2 8" xfId="7727" xr:uid="{00000000-0005-0000-0000-00004CEB0000}"/>
    <cellStyle name="SAPLocked 11 2 8 2" xfId="12656" xr:uid="{00000000-0005-0000-0000-00004DEB0000}"/>
    <cellStyle name="SAPLocked 11 2 9" xfId="7728" xr:uid="{00000000-0005-0000-0000-00004EEB0000}"/>
    <cellStyle name="SAPLocked 11 2 9 2" xfId="12657" xr:uid="{00000000-0005-0000-0000-00004FEB0000}"/>
    <cellStyle name="SAPLocked 11 3" xfId="7729" xr:uid="{00000000-0005-0000-0000-000050EB0000}"/>
    <cellStyle name="SAPLocked 11 3 2" xfId="12658" xr:uid="{00000000-0005-0000-0000-000051EB0000}"/>
    <cellStyle name="SAPLocked 11 4" xfId="7730" xr:uid="{00000000-0005-0000-0000-000052EB0000}"/>
    <cellStyle name="SAPLocked 11 4 2" xfId="12659" xr:uid="{00000000-0005-0000-0000-000053EB0000}"/>
    <cellStyle name="SAPLocked 11 5" xfId="7731" xr:uid="{00000000-0005-0000-0000-000054EB0000}"/>
    <cellStyle name="SAPLocked 11 5 2" xfId="12660" xr:uid="{00000000-0005-0000-0000-000055EB0000}"/>
    <cellStyle name="SAPLocked 11 6" xfId="7732" xr:uid="{00000000-0005-0000-0000-000056EB0000}"/>
    <cellStyle name="SAPLocked 11 6 2" xfId="12661" xr:uid="{00000000-0005-0000-0000-000057EB0000}"/>
    <cellStyle name="SAPLocked 11 7" xfId="7733" xr:uid="{00000000-0005-0000-0000-000058EB0000}"/>
    <cellStyle name="SAPLocked 11 7 2" xfId="12662" xr:uid="{00000000-0005-0000-0000-000059EB0000}"/>
    <cellStyle name="SAPLocked 11 8" xfId="7734" xr:uid="{00000000-0005-0000-0000-00005AEB0000}"/>
    <cellStyle name="SAPLocked 11 8 2" xfId="12663" xr:uid="{00000000-0005-0000-0000-00005BEB0000}"/>
    <cellStyle name="SAPLocked 11 9" xfId="7735" xr:uid="{00000000-0005-0000-0000-00005CEB0000}"/>
    <cellStyle name="SAPLocked 11 9 2" xfId="12664" xr:uid="{00000000-0005-0000-0000-00005DEB0000}"/>
    <cellStyle name="SAPLocked 12" xfId="7736" xr:uid="{00000000-0005-0000-0000-00005EEB0000}"/>
    <cellStyle name="SAPLocked 12 10" xfId="7737" xr:uid="{00000000-0005-0000-0000-00005FEB0000}"/>
    <cellStyle name="SAPLocked 12 10 2" xfId="12665" xr:uid="{00000000-0005-0000-0000-000060EB0000}"/>
    <cellStyle name="SAPLocked 12 11" xfId="7738" xr:uid="{00000000-0005-0000-0000-000061EB0000}"/>
    <cellStyle name="SAPLocked 12 11 2" xfId="12666" xr:uid="{00000000-0005-0000-0000-000062EB0000}"/>
    <cellStyle name="SAPLocked 12 12" xfId="7739" xr:uid="{00000000-0005-0000-0000-000063EB0000}"/>
    <cellStyle name="SAPLocked 12 12 2" xfId="12667" xr:uid="{00000000-0005-0000-0000-000064EB0000}"/>
    <cellStyle name="SAPLocked 12 13" xfId="7740" xr:uid="{00000000-0005-0000-0000-000065EB0000}"/>
    <cellStyle name="SAPLocked 12 2" xfId="7741" xr:uid="{00000000-0005-0000-0000-000066EB0000}"/>
    <cellStyle name="SAPLocked 12 2 10" xfId="7742" xr:uid="{00000000-0005-0000-0000-000067EB0000}"/>
    <cellStyle name="SAPLocked 12 2 10 2" xfId="12668" xr:uid="{00000000-0005-0000-0000-000068EB0000}"/>
    <cellStyle name="SAPLocked 12 2 11" xfId="7743" xr:uid="{00000000-0005-0000-0000-000069EB0000}"/>
    <cellStyle name="SAPLocked 12 2 11 2" xfId="12669" xr:uid="{00000000-0005-0000-0000-00006AEB0000}"/>
    <cellStyle name="SAPLocked 12 2 12" xfId="7744" xr:uid="{00000000-0005-0000-0000-00006BEB0000}"/>
    <cellStyle name="SAPLocked 12 2 2" xfId="7745" xr:uid="{00000000-0005-0000-0000-00006CEB0000}"/>
    <cellStyle name="SAPLocked 12 2 2 2" xfId="12670" xr:uid="{00000000-0005-0000-0000-00006DEB0000}"/>
    <cellStyle name="SAPLocked 12 2 3" xfId="7746" xr:uid="{00000000-0005-0000-0000-00006EEB0000}"/>
    <cellStyle name="SAPLocked 12 2 3 2" xfId="12671" xr:uid="{00000000-0005-0000-0000-00006FEB0000}"/>
    <cellStyle name="SAPLocked 12 2 4" xfId="7747" xr:uid="{00000000-0005-0000-0000-000070EB0000}"/>
    <cellStyle name="SAPLocked 12 2 4 2" xfId="12672" xr:uid="{00000000-0005-0000-0000-000071EB0000}"/>
    <cellStyle name="SAPLocked 12 2 5" xfId="7748" xr:uid="{00000000-0005-0000-0000-000072EB0000}"/>
    <cellStyle name="SAPLocked 12 2 5 2" xfId="12673" xr:uid="{00000000-0005-0000-0000-000073EB0000}"/>
    <cellStyle name="SAPLocked 12 2 6" xfId="7749" xr:uid="{00000000-0005-0000-0000-000074EB0000}"/>
    <cellStyle name="SAPLocked 12 2 6 2" xfId="12674" xr:uid="{00000000-0005-0000-0000-000075EB0000}"/>
    <cellStyle name="SAPLocked 12 2 7" xfId="7750" xr:uid="{00000000-0005-0000-0000-000076EB0000}"/>
    <cellStyle name="SAPLocked 12 2 7 2" xfId="12675" xr:uid="{00000000-0005-0000-0000-000077EB0000}"/>
    <cellStyle name="SAPLocked 12 2 8" xfId="7751" xr:uid="{00000000-0005-0000-0000-000078EB0000}"/>
    <cellStyle name="SAPLocked 12 2 8 2" xfId="12676" xr:uid="{00000000-0005-0000-0000-000079EB0000}"/>
    <cellStyle name="SAPLocked 12 2 9" xfId="7752" xr:uid="{00000000-0005-0000-0000-00007AEB0000}"/>
    <cellStyle name="SAPLocked 12 2 9 2" xfId="12677" xr:uid="{00000000-0005-0000-0000-00007BEB0000}"/>
    <cellStyle name="SAPLocked 12 3" xfId="7753" xr:uid="{00000000-0005-0000-0000-00007CEB0000}"/>
    <cellStyle name="SAPLocked 12 3 2" xfId="12678" xr:uid="{00000000-0005-0000-0000-00007DEB0000}"/>
    <cellStyle name="SAPLocked 12 4" xfId="7754" xr:uid="{00000000-0005-0000-0000-00007EEB0000}"/>
    <cellStyle name="SAPLocked 12 4 2" xfId="12679" xr:uid="{00000000-0005-0000-0000-00007FEB0000}"/>
    <cellStyle name="SAPLocked 12 5" xfId="7755" xr:uid="{00000000-0005-0000-0000-000080EB0000}"/>
    <cellStyle name="SAPLocked 12 5 2" xfId="12680" xr:uid="{00000000-0005-0000-0000-000081EB0000}"/>
    <cellStyle name="SAPLocked 12 6" xfId="7756" xr:uid="{00000000-0005-0000-0000-000082EB0000}"/>
    <cellStyle name="SAPLocked 12 6 2" xfId="12681" xr:uid="{00000000-0005-0000-0000-000083EB0000}"/>
    <cellStyle name="SAPLocked 12 7" xfId="7757" xr:uid="{00000000-0005-0000-0000-000084EB0000}"/>
    <cellStyle name="SAPLocked 12 7 2" xfId="12682" xr:uid="{00000000-0005-0000-0000-000085EB0000}"/>
    <cellStyle name="SAPLocked 12 8" xfId="7758" xr:uid="{00000000-0005-0000-0000-000086EB0000}"/>
    <cellStyle name="SAPLocked 12 8 2" xfId="12683" xr:uid="{00000000-0005-0000-0000-000087EB0000}"/>
    <cellStyle name="SAPLocked 12 9" xfId="7759" xr:uid="{00000000-0005-0000-0000-000088EB0000}"/>
    <cellStyle name="SAPLocked 12 9 2" xfId="12684" xr:uid="{00000000-0005-0000-0000-000089EB0000}"/>
    <cellStyle name="SAPLocked 13" xfId="7760" xr:uid="{00000000-0005-0000-0000-00008AEB0000}"/>
    <cellStyle name="SAPLocked 13 10" xfId="7761" xr:uid="{00000000-0005-0000-0000-00008BEB0000}"/>
    <cellStyle name="SAPLocked 13 10 2" xfId="12685" xr:uid="{00000000-0005-0000-0000-00008CEB0000}"/>
    <cellStyle name="SAPLocked 13 11" xfId="7762" xr:uid="{00000000-0005-0000-0000-00008DEB0000}"/>
    <cellStyle name="SAPLocked 13 11 2" xfId="12686" xr:uid="{00000000-0005-0000-0000-00008EEB0000}"/>
    <cellStyle name="SAPLocked 13 12" xfId="7763" xr:uid="{00000000-0005-0000-0000-00008FEB0000}"/>
    <cellStyle name="SAPLocked 13 12 2" xfId="12687" xr:uid="{00000000-0005-0000-0000-000090EB0000}"/>
    <cellStyle name="SAPLocked 13 13" xfId="7764" xr:uid="{00000000-0005-0000-0000-000091EB0000}"/>
    <cellStyle name="SAPLocked 13 2" xfId="7765" xr:uid="{00000000-0005-0000-0000-000092EB0000}"/>
    <cellStyle name="SAPLocked 13 2 10" xfId="7766" xr:uid="{00000000-0005-0000-0000-000093EB0000}"/>
    <cellStyle name="SAPLocked 13 2 10 2" xfId="12688" xr:uid="{00000000-0005-0000-0000-000094EB0000}"/>
    <cellStyle name="SAPLocked 13 2 11" xfId="7767" xr:uid="{00000000-0005-0000-0000-000095EB0000}"/>
    <cellStyle name="SAPLocked 13 2 11 2" xfId="12689" xr:uid="{00000000-0005-0000-0000-000096EB0000}"/>
    <cellStyle name="SAPLocked 13 2 12" xfId="7768" xr:uid="{00000000-0005-0000-0000-000097EB0000}"/>
    <cellStyle name="SAPLocked 13 2 2" xfId="7769" xr:uid="{00000000-0005-0000-0000-000098EB0000}"/>
    <cellStyle name="SAPLocked 13 2 2 2" xfId="12690" xr:uid="{00000000-0005-0000-0000-000099EB0000}"/>
    <cellStyle name="SAPLocked 13 2 3" xfId="7770" xr:uid="{00000000-0005-0000-0000-00009AEB0000}"/>
    <cellStyle name="SAPLocked 13 2 3 2" xfId="12691" xr:uid="{00000000-0005-0000-0000-00009BEB0000}"/>
    <cellStyle name="SAPLocked 13 2 4" xfId="7771" xr:uid="{00000000-0005-0000-0000-00009CEB0000}"/>
    <cellStyle name="SAPLocked 13 2 4 2" xfId="12692" xr:uid="{00000000-0005-0000-0000-00009DEB0000}"/>
    <cellStyle name="SAPLocked 13 2 5" xfId="7772" xr:uid="{00000000-0005-0000-0000-00009EEB0000}"/>
    <cellStyle name="SAPLocked 13 2 5 2" xfId="12693" xr:uid="{00000000-0005-0000-0000-00009FEB0000}"/>
    <cellStyle name="SAPLocked 13 2 6" xfId="7773" xr:uid="{00000000-0005-0000-0000-0000A0EB0000}"/>
    <cellStyle name="SAPLocked 13 2 6 2" xfId="12694" xr:uid="{00000000-0005-0000-0000-0000A1EB0000}"/>
    <cellStyle name="SAPLocked 13 2 7" xfId="7774" xr:uid="{00000000-0005-0000-0000-0000A2EB0000}"/>
    <cellStyle name="SAPLocked 13 2 7 2" xfId="12695" xr:uid="{00000000-0005-0000-0000-0000A3EB0000}"/>
    <cellStyle name="SAPLocked 13 2 8" xfId="7775" xr:uid="{00000000-0005-0000-0000-0000A4EB0000}"/>
    <cellStyle name="SAPLocked 13 2 8 2" xfId="12696" xr:uid="{00000000-0005-0000-0000-0000A5EB0000}"/>
    <cellStyle name="SAPLocked 13 2 9" xfId="7776" xr:uid="{00000000-0005-0000-0000-0000A6EB0000}"/>
    <cellStyle name="SAPLocked 13 2 9 2" xfId="12697" xr:uid="{00000000-0005-0000-0000-0000A7EB0000}"/>
    <cellStyle name="SAPLocked 13 3" xfId="7777" xr:uid="{00000000-0005-0000-0000-0000A8EB0000}"/>
    <cellStyle name="SAPLocked 13 3 2" xfId="12698" xr:uid="{00000000-0005-0000-0000-0000A9EB0000}"/>
    <cellStyle name="SAPLocked 13 4" xfId="7778" xr:uid="{00000000-0005-0000-0000-0000AAEB0000}"/>
    <cellStyle name="SAPLocked 13 4 2" xfId="12699" xr:uid="{00000000-0005-0000-0000-0000ABEB0000}"/>
    <cellStyle name="SAPLocked 13 5" xfId="7779" xr:uid="{00000000-0005-0000-0000-0000ACEB0000}"/>
    <cellStyle name="SAPLocked 13 5 2" xfId="12700" xr:uid="{00000000-0005-0000-0000-0000ADEB0000}"/>
    <cellStyle name="SAPLocked 13 6" xfId="7780" xr:uid="{00000000-0005-0000-0000-0000AEEB0000}"/>
    <cellStyle name="SAPLocked 13 6 2" xfId="12701" xr:uid="{00000000-0005-0000-0000-0000AFEB0000}"/>
    <cellStyle name="SAPLocked 13 7" xfId="7781" xr:uid="{00000000-0005-0000-0000-0000B0EB0000}"/>
    <cellStyle name="SAPLocked 13 7 2" xfId="12702" xr:uid="{00000000-0005-0000-0000-0000B1EB0000}"/>
    <cellStyle name="SAPLocked 13 8" xfId="7782" xr:uid="{00000000-0005-0000-0000-0000B2EB0000}"/>
    <cellStyle name="SAPLocked 13 8 2" xfId="12703" xr:uid="{00000000-0005-0000-0000-0000B3EB0000}"/>
    <cellStyle name="SAPLocked 13 9" xfId="7783" xr:uid="{00000000-0005-0000-0000-0000B4EB0000}"/>
    <cellStyle name="SAPLocked 13 9 2" xfId="12704" xr:uid="{00000000-0005-0000-0000-0000B5EB0000}"/>
    <cellStyle name="SAPLocked 14" xfId="7784" xr:uid="{00000000-0005-0000-0000-0000B6EB0000}"/>
    <cellStyle name="SAPLocked 14 10" xfId="7785" xr:uid="{00000000-0005-0000-0000-0000B7EB0000}"/>
    <cellStyle name="SAPLocked 14 10 2" xfId="12705" xr:uid="{00000000-0005-0000-0000-0000B8EB0000}"/>
    <cellStyle name="SAPLocked 14 11" xfId="7786" xr:uid="{00000000-0005-0000-0000-0000B9EB0000}"/>
    <cellStyle name="SAPLocked 14 11 2" xfId="12706" xr:uid="{00000000-0005-0000-0000-0000BAEB0000}"/>
    <cellStyle name="SAPLocked 14 12" xfId="7787" xr:uid="{00000000-0005-0000-0000-0000BBEB0000}"/>
    <cellStyle name="SAPLocked 14 12 2" xfId="12707" xr:uid="{00000000-0005-0000-0000-0000BCEB0000}"/>
    <cellStyle name="SAPLocked 14 13" xfId="7788" xr:uid="{00000000-0005-0000-0000-0000BDEB0000}"/>
    <cellStyle name="SAPLocked 14 2" xfId="7789" xr:uid="{00000000-0005-0000-0000-0000BEEB0000}"/>
    <cellStyle name="SAPLocked 14 2 10" xfId="7790" xr:uid="{00000000-0005-0000-0000-0000BFEB0000}"/>
    <cellStyle name="SAPLocked 14 2 10 2" xfId="12708" xr:uid="{00000000-0005-0000-0000-0000C0EB0000}"/>
    <cellStyle name="SAPLocked 14 2 11" xfId="7791" xr:uid="{00000000-0005-0000-0000-0000C1EB0000}"/>
    <cellStyle name="SAPLocked 14 2 11 2" xfId="12709" xr:uid="{00000000-0005-0000-0000-0000C2EB0000}"/>
    <cellStyle name="SAPLocked 14 2 12" xfId="7792" xr:uid="{00000000-0005-0000-0000-0000C3EB0000}"/>
    <cellStyle name="SAPLocked 14 2 2" xfId="7793" xr:uid="{00000000-0005-0000-0000-0000C4EB0000}"/>
    <cellStyle name="SAPLocked 14 2 2 2" xfId="12710" xr:uid="{00000000-0005-0000-0000-0000C5EB0000}"/>
    <cellStyle name="SAPLocked 14 2 3" xfId="7794" xr:uid="{00000000-0005-0000-0000-0000C6EB0000}"/>
    <cellStyle name="SAPLocked 14 2 3 2" xfId="12711" xr:uid="{00000000-0005-0000-0000-0000C7EB0000}"/>
    <cellStyle name="SAPLocked 14 2 4" xfId="7795" xr:uid="{00000000-0005-0000-0000-0000C8EB0000}"/>
    <cellStyle name="SAPLocked 14 2 4 2" xfId="12712" xr:uid="{00000000-0005-0000-0000-0000C9EB0000}"/>
    <cellStyle name="SAPLocked 14 2 5" xfId="7796" xr:uid="{00000000-0005-0000-0000-0000CAEB0000}"/>
    <cellStyle name="SAPLocked 14 2 5 2" xfId="12713" xr:uid="{00000000-0005-0000-0000-0000CBEB0000}"/>
    <cellStyle name="SAPLocked 14 2 6" xfId="7797" xr:uid="{00000000-0005-0000-0000-0000CCEB0000}"/>
    <cellStyle name="SAPLocked 14 2 6 2" xfId="12714" xr:uid="{00000000-0005-0000-0000-0000CDEB0000}"/>
    <cellStyle name="SAPLocked 14 2 7" xfId="7798" xr:uid="{00000000-0005-0000-0000-0000CEEB0000}"/>
    <cellStyle name="SAPLocked 14 2 7 2" xfId="12715" xr:uid="{00000000-0005-0000-0000-0000CFEB0000}"/>
    <cellStyle name="SAPLocked 14 2 8" xfId="7799" xr:uid="{00000000-0005-0000-0000-0000D0EB0000}"/>
    <cellStyle name="SAPLocked 14 2 8 2" xfId="12716" xr:uid="{00000000-0005-0000-0000-0000D1EB0000}"/>
    <cellStyle name="SAPLocked 14 2 9" xfId="7800" xr:uid="{00000000-0005-0000-0000-0000D2EB0000}"/>
    <cellStyle name="SAPLocked 14 2 9 2" xfId="12717" xr:uid="{00000000-0005-0000-0000-0000D3EB0000}"/>
    <cellStyle name="SAPLocked 14 3" xfId="7801" xr:uid="{00000000-0005-0000-0000-0000D4EB0000}"/>
    <cellStyle name="SAPLocked 14 3 2" xfId="12718" xr:uid="{00000000-0005-0000-0000-0000D5EB0000}"/>
    <cellStyle name="SAPLocked 14 4" xfId="7802" xr:uid="{00000000-0005-0000-0000-0000D6EB0000}"/>
    <cellStyle name="SAPLocked 14 4 2" xfId="12719" xr:uid="{00000000-0005-0000-0000-0000D7EB0000}"/>
    <cellStyle name="SAPLocked 14 5" xfId="7803" xr:uid="{00000000-0005-0000-0000-0000D8EB0000}"/>
    <cellStyle name="SAPLocked 14 5 2" xfId="12720" xr:uid="{00000000-0005-0000-0000-0000D9EB0000}"/>
    <cellStyle name="SAPLocked 14 6" xfId="7804" xr:uid="{00000000-0005-0000-0000-0000DAEB0000}"/>
    <cellStyle name="SAPLocked 14 6 2" xfId="12721" xr:uid="{00000000-0005-0000-0000-0000DBEB0000}"/>
    <cellStyle name="SAPLocked 14 7" xfId="7805" xr:uid="{00000000-0005-0000-0000-0000DCEB0000}"/>
    <cellStyle name="SAPLocked 14 7 2" xfId="12722" xr:uid="{00000000-0005-0000-0000-0000DDEB0000}"/>
    <cellStyle name="SAPLocked 14 8" xfId="7806" xr:uid="{00000000-0005-0000-0000-0000DEEB0000}"/>
    <cellStyle name="SAPLocked 14 8 2" xfId="12723" xr:uid="{00000000-0005-0000-0000-0000DFEB0000}"/>
    <cellStyle name="SAPLocked 14 9" xfId="7807" xr:uid="{00000000-0005-0000-0000-0000E0EB0000}"/>
    <cellStyle name="SAPLocked 14 9 2" xfId="12724" xr:uid="{00000000-0005-0000-0000-0000E1EB0000}"/>
    <cellStyle name="SAPLocked 15" xfId="7808" xr:uid="{00000000-0005-0000-0000-0000E2EB0000}"/>
    <cellStyle name="SAPLocked 15 10" xfId="7809" xr:uid="{00000000-0005-0000-0000-0000E3EB0000}"/>
    <cellStyle name="SAPLocked 15 10 2" xfId="12725" xr:uid="{00000000-0005-0000-0000-0000E4EB0000}"/>
    <cellStyle name="SAPLocked 15 11" xfId="7810" xr:uid="{00000000-0005-0000-0000-0000E5EB0000}"/>
    <cellStyle name="SAPLocked 15 11 2" xfId="12726" xr:uid="{00000000-0005-0000-0000-0000E6EB0000}"/>
    <cellStyle name="SAPLocked 15 12" xfId="7811" xr:uid="{00000000-0005-0000-0000-0000E7EB0000}"/>
    <cellStyle name="SAPLocked 15 12 2" xfId="12727" xr:uid="{00000000-0005-0000-0000-0000E8EB0000}"/>
    <cellStyle name="SAPLocked 15 13" xfId="7812" xr:uid="{00000000-0005-0000-0000-0000E9EB0000}"/>
    <cellStyle name="SAPLocked 15 2" xfId="7813" xr:uid="{00000000-0005-0000-0000-0000EAEB0000}"/>
    <cellStyle name="SAPLocked 15 2 10" xfId="7814" xr:uid="{00000000-0005-0000-0000-0000EBEB0000}"/>
    <cellStyle name="SAPLocked 15 2 10 2" xfId="12728" xr:uid="{00000000-0005-0000-0000-0000ECEB0000}"/>
    <cellStyle name="SAPLocked 15 2 11" xfId="7815" xr:uid="{00000000-0005-0000-0000-0000EDEB0000}"/>
    <cellStyle name="SAPLocked 15 2 11 2" xfId="12729" xr:uid="{00000000-0005-0000-0000-0000EEEB0000}"/>
    <cellStyle name="SAPLocked 15 2 12" xfId="7816" xr:uid="{00000000-0005-0000-0000-0000EFEB0000}"/>
    <cellStyle name="SAPLocked 15 2 2" xfId="7817" xr:uid="{00000000-0005-0000-0000-0000F0EB0000}"/>
    <cellStyle name="SAPLocked 15 2 2 2" xfId="12730" xr:uid="{00000000-0005-0000-0000-0000F1EB0000}"/>
    <cellStyle name="SAPLocked 15 2 3" xfId="7818" xr:uid="{00000000-0005-0000-0000-0000F2EB0000}"/>
    <cellStyle name="SAPLocked 15 2 3 2" xfId="12731" xr:uid="{00000000-0005-0000-0000-0000F3EB0000}"/>
    <cellStyle name="SAPLocked 15 2 4" xfId="7819" xr:uid="{00000000-0005-0000-0000-0000F4EB0000}"/>
    <cellStyle name="SAPLocked 15 2 4 2" xfId="12732" xr:uid="{00000000-0005-0000-0000-0000F5EB0000}"/>
    <cellStyle name="SAPLocked 15 2 5" xfId="7820" xr:uid="{00000000-0005-0000-0000-0000F6EB0000}"/>
    <cellStyle name="SAPLocked 15 2 5 2" xfId="12733" xr:uid="{00000000-0005-0000-0000-0000F7EB0000}"/>
    <cellStyle name="SAPLocked 15 2 6" xfId="7821" xr:uid="{00000000-0005-0000-0000-0000F8EB0000}"/>
    <cellStyle name="SAPLocked 15 2 6 2" xfId="12734" xr:uid="{00000000-0005-0000-0000-0000F9EB0000}"/>
    <cellStyle name="SAPLocked 15 2 7" xfId="7822" xr:uid="{00000000-0005-0000-0000-0000FAEB0000}"/>
    <cellStyle name="SAPLocked 15 2 7 2" xfId="12735" xr:uid="{00000000-0005-0000-0000-0000FBEB0000}"/>
    <cellStyle name="SAPLocked 15 2 8" xfId="7823" xr:uid="{00000000-0005-0000-0000-0000FCEB0000}"/>
    <cellStyle name="SAPLocked 15 2 8 2" xfId="12736" xr:uid="{00000000-0005-0000-0000-0000FDEB0000}"/>
    <cellStyle name="SAPLocked 15 2 9" xfId="7824" xr:uid="{00000000-0005-0000-0000-0000FEEB0000}"/>
    <cellStyle name="SAPLocked 15 2 9 2" xfId="12737" xr:uid="{00000000-0005-0000-0000-0000FFEB0000}"/>
    <cellStyle name="SAPLocked 15 3" xfId="7825" xr:uid="{00000000-0005-0000-0000-000000EC0000}"/>
    <cellStyle name="SAPLocked 15 3 2" xfId="12738" xr:uid="{00000000-0005-0000-0000-000001EC0000}"/>
    <cellStyle name="SAPLocked 15 4" xfId="7826" xr:uid="{00000000-0005-0000-0000-000002EC0000}"/>
    <cellStyle name="SAPLocked 15 4 2" xfId="12739" xr:uid="{00000000-0005-0000-0000-000003EC0000}"/>
    <cellStyle name="SAPLocked 15 5" xfId="7827" xr:uid="{00000000-0005-0000-0000-000004EC0000}"/>
    <cellStyle name="SAPLocked 15 5 2" xfId="12740" xr:uid="{00000000-0005-0000-0000-000005EC0000}"/>
    <cellStyle name="SAPLocked 15 6" xfId="7828" xr:uid="{00000000-0005-0000-0000-000006EC0000}"/>
    <cellStyle name="SAPLocked 15 6 2" xfId="12741" xr:uid="{00000000-0005-0000-0000-000007EC0000}"/>
    <cellStyle name="SAPLocked 15 7" xfId="7829" xr:uid="{00000000-0005-0000-0000-000008EC0000}"/>
    <cellStyle name="SAPLocked 15 7 2" xfId="12742" xr:uid="{00000000-0005-0000-0000-000009EC0000}"/>
    <cellStyle name="SAPLocked 15 8" xfId="7830" xr:uid="{00000000-0005-0000-0000-00000AEC0000}"/>
    <cellStyle name="SAPLocked 15 8 2" xfId="12743" xr:uid="{00000000-0005-0000-0000-00000BEC0000}"/>
    <cellStyle name="SAPLocked 15 9" xfId="7831" xr:uid="{00000000-0005-0000-0000-00000CEC0000}"/>
    <cellStyle name="SAPLocked 15 9 2" xfId="12744" xr:uid="{00000000-0005-0000-0000-00000DEC0000}"/>
    <cellStyle name="SAPLocked 16" xfId="7832" xr:uid="{00000000-0005-0000-0000-00000EEC0000}"/>
    <cellStyle name="SAPLocked 16 10" xfId="7833" xr:uid="{00000000-0005-0000-0000-00000FEC0000}"/>
    <cellStyle name="SAPLocked 16 10 2" xfId="12745" xr:uid="{00000000-0005-0000-0000-000010EC0000}"/>
    <cellStyle name="SAPLocked 16 11" xfId="7834" xr:uid="{00000000-0005-0000-0000-000011EC0000}"/>
    <cellStyle name="SAPLocked 16 11 2" xfId="12746" xr:uid="{00000000-0005-0000-0000-000012EC0000}"/>
    <cellStyle name="SAPLocked 16 12" xfId="7835" xr:uid="{00000000-0005-0000-0000-000013EC0000}"/>
    <cellStyle name="SAPLocked 16 12 2" xfId="12747" xr:uid="{00000000-0005-0000-0000-000014EC0000}"/>
    <cellStyle name="SAPLocked 16 13" xfId="7836" xr:uid="{00000000-0005-0000-0000-000015EC0000}"/>
    <cellStyle name="SAPLocked 16 2" xfId="7837" xr:uid="{00000000-0005-0000-0000-000016EC0000}"/>
    <cellStyle name="SAPLocked 16 2 10" xfId="7838" xr:uid="{00000000-0005-0000-0000-000017EC0000}"/>
    <cellStyle name="SAPLocked 16 2 10 2" xfId="12748" xr:uid="{00000000-0005-0000-0000-000018EC0000}"/>
    <cellStyle name="SAPLocked 16 2 11" xfId="7839" xr:uid="{00000000-0005-0000-0000-000019EC0000}"/>
    <cellStyle name="SAPLocked 16 2 11 2" xfId="12749" xr:uid="{00000000-0005-0000-0000-00001AEC0000}"/>
    <cellStyle name="SAPLocked 16 2 12" xfId="7840" xr:uid="{00000000-0005-0000-0000-00001BEC0000}"/>
    <cellStyle name="SAPLocked 16 2 2" xfId="7841" xr:uid="{00000000-0005-0000-0000-00001CEC0000}"/>
    <cellStyle name="SAPLocked 16 2 2 2" xfId="12750" xr:uid="{00000000-0005-0000-0000-00001DEC0000}"/>
    <cellStyle name="SAPLocked 16 2 3" xfId="7842" xr:uid="{00000000-0005-0000-0000-00001EEC0000}"/>
    <cellStyle name="SAPLocked 16 2 3 2" xfId="12751" xr:uid="{00000000-0005-0000-0000-00001FEC0000}"/>
    <cellStyle name="SAPLocked 16 2 4" xfId="7843" xr:uid="{00000000-0005-0000-0000-000020EC0000}"/>
    <cellStyle name="SAPLocked 16 2 4 2" xfId="12752" xr:uid="{00000000-0005-0000-0000-000021EC0000}"/>
    <cellStyle name="SAPLocked 16 2 5" xfId="7844" xr:uid="{00000000-0005-0000-0000-000022EC0000}"/>
    <cellStyle name="SAPLocked 16 2 5 2" xfId="12753" xr:uid="{00000000-0005-0000-0000-000023EC0000}"/>
    <cellStyle name="SAPLocked 16 2 6" xfId="7845" xr:uid="{00000000-0005-0000-0000-000024EC0000}"/>
    <cellStyle name="SAPLocked 16 2 6 2" xfId="12754" xr:uid="{00000000-0005-0000-0000-000025EC0000}"/>
    <cellStyle name="SAPLocked 16 2 7" xfId="7846" xr:uid="{00000000-0005-0000-0000-000026EC0000}"/>
    <cellStyle name="SAPLocked 16 2 7 2" xfId="12755" xr:uid="{00000000-0005-0000-0000-000027EC0000}"/>
    <cellStyle name="SAPLocked 16 2 8" xfId="7847" xr:uid="{00000000-0005-0000-0000-000028EC0000}"/>
    <cellStyle name="SAPLocked 16 2 8 2" xfId="12756" xr:uid="{00000000-0005-0000-0000-000029EC0000}"/>
    <cellStyle name="SAPLocked 16 2 9" xfId="7848" xr:uid="{00000000-0005-0000-0000-00002AEC0000}"/>
    <cellStyle name="SAPLocked 16 2 9 2" xfId="12757" xr:uid="{00000000-0005-0000-0000-00002BEC0000}"/>
    <cellStyle name="SAPLocked 16 3" xfId="7849" xr:uid="{00000000-0005-0000-0000-00002CEC0000}"/>
    <cellStyle name="SAPLocked 16 3 2" xfId="12758" xr:uid="{00000000-0005-0000-0000-00002DEC0000}"/>
    <cellStyle name="SAPLocked 16 4" xfId="7850" xr:uid="{00000000-0005-0000-0000-00002EEC0000}"/>
    <cellStyle name="SAPLocked 16 4 2" xfId="12759" xr:uid="{00000000-0005-0000-0000-00002FEC0000}"/>
    <cellStyle name="SAPLocked 16 5" xfId="7851" xr:uid="{00000000-0005-0000-0000-000030EC0000}"/>
    <cellStyle name="SAPLocked 16 5 2" xfId="12760" xr:uid="{00000000-0005-0000-0000-000031EC0000}"/>
    <cellStyle name="SAPLocked 16 6" xfId="7852" xr:uid="{00000000-0005-0000-0000-000032EC0000}"/>
    <cellStyle name="SAPLocked 16 6 2" xfId="12761" xr:uid="{00000000-0005-0000-0000-000033EC0000}"/>
    <cellStyle name="SAPLocked 16 7" xfId="7853" xr:uid="{00000000-0005-0000-0000-000034EC0000}"/>
    <cellStyle name="SAPLocked 16 7 2" xfId="12762" xr:uid="{00000000-0005-0000-0000-000035EC0000}"/>
    <cellStyle name="SAPLocked 16 8" xfId="7854" xr:uid="{00000000-0005-0000-0000-000036EC0000}"/>
    <cellStyle name="SAPLocked 16 8 2" xfId="12763" xr:uid="{00000000-0005-0000-0000-000037EC0000}"/>
    <cellStyle name="SAPLocked 16 9" xfId="7855" xr:uid="{00000000-0005-0000-0000-000038EC0000}"/>
    <cellStyle name="SAPLocked 16 9 2" xfId="12764" xr:uid="{00000000-0005-0000-0000-000039EC0000}"/>
    <cellStyle name="SAPLocked 17" xfId="7856" xr:uid="{00000000-0005-0000-0000-00003AEC0000}"/>
    <cellStyle name="SAPLocked 17 10" xfId="7857" xr:uid="{00000000-0005-0000-0000-00003BEC0000}"/>
    <cellStyle name="SAPLocked 17 10 2" xfId="12765" xr:uid="{00000000-0005-0000-0000-00003CEC0000}"/>
    <cellStyle name="SAPLocked 17 11" xfId="7858" xr:uid="{00000000-0005-0000-0000-00003DEC0000}"/>
    <cellStyle name="SAPLocked 17 11 2" xfId="12766" xr:uid="{00000000-0005-0000-0000-00003EEC0000}"/>
    <cellStyle name="SAPLocked 17 12" xfId="7859" xr:uid="{00000000-0005-0000-0000-00003FEC0000}"/>
    <cellStyle name="SAPLocked 17 12 2" xfId="12767" xr:uid="{00000000-0005-0000-0000-000040EC0000}"/>
    <cellStyle name="SAPLocked 17 13" xfId="7860" xr:uid="{00000000-0005-0000-0000-000041EC0000}"/>
    <cellStyle name="SAPLocked 17 2" xfId="7861" xr:uid="{00000000-0005-0000-0000-000042EC0000}"/>
    <cellStyle name="SAPLocked 17 2 10" xfId="7862" xr:uid="{00000000-0005-0000-0000-000043EC0000}"/>
    <cellStyle name="SAPLocked 17 2 10 2" xfId="12768" xr:uid="{00000000-0005-0000-0000-000044EC0000}"/>
    <cellStyle name="SAPLocked 17 2 11" xfId="7863" xr:uid="{00000000-0005-0000-0000-000045EC0000}"/>
    <cellStyle name="SAPLocked 17 2 11 2" xfId="12769" xr:uid="{00000000-0005-0000-0000-000046EC0000}"/>
    <cellStyle name="SAPLocked 17 2 12" xfId="7864" xr:uid="{00000000-0005-0000-0000-000047EC0000}"/>
    <cellStyle name="SAPLocked 17 2 2" xfId="7865" xr:uid="{00000000-0005-0000-0000-000048EC0000}"/>
    <cellStyle name="SAPLocked 17 2 2 2" xfId="12770" xr:uid="{00000000-0005-0000-0000-000049EC0000}"/>
    <cellStyle name="SAPLocked 17 2 3" xfId="7866" xr:uid="{00000000-0005-0000-0000-00004AEC0000}"/>
    <cellStyle name="SAPLocked 17 2 3 2" xfId="12771" xr:uid="{00000000-0005-0000-0000-00004BEC0000}"/>
    <cellStyle name="SAPLocked 17 2 4" xfId="7867" xr:uid="{00000000-0005-0000-0000-00004CEC0000}"/>
    <cellStyle name="SAPLocked 17 2 4 2" xfId="12772" xr:uid="{00000000-0005-0000-0000-00004DEC0000}"/>
    <cellStyle name="SAPLocked 17 2 5" xfId="7868" xr:uid="{00000000-0005-0000-0000-00004EEC0000}"/>
    <cellStyle name="SAPLocked 17 2 5 2" xfId="12773" xr:uid="{00000000-0005-0000-0000-00004FEC0000}"/>
    <cellStyle name="SAPLocked 17 2 6" xfId="7869" xr:uid="{00000000-0005-0000-0000-000050EC0000}"/>
    <cellStyle name="SAPLocked 17 2 6 2" xfId="12774" xr:uid="{00000000-0005-0000-0000-000051EC0000}"/>
    <cellStyle name="SAPLocked 17 2 7" xfId="7870" xr:uid="{00000000-0005-0000-0000-000052EC0000}"/>
    <cellStyle name="SAPLocked 17 2 7 2" xfId="12775" xr:uid="{00000000-0005-0000-0000-000053EC0000}"/>
    <cellStyle name="SAPLocked 17 2 8" xfId="7871" xr:uid="{00000000-0005-0000-0000-000054EC0000}"/>
    <cellStyle name="SAPLocked 17 2 8 2" xfId="12776" xr:uid="{00000000-0005-0000-0000-000055EC0000}"/>
    <cellStyle name="SAPLocked 17 2 9" xfId="7872" xr:uid="{00000000-0005-0000-0000-000056EC0000}"/>
    <cellStyle name="SAPLocked 17 2 9 2" xfId="12777" xr:uid="{00000000-0005-0000-0000-000057EC0000}"/>
    <cellStyle name="SAPLocked 17 3" xfId="7873" xr:uid="{00000000-0005-0000-0000-000058EC0000}"/>
    <cellStyle name="SAPLocked 17 3 2" xfId="12778" xr:uid="{00000000-0005-0000-0000-000059EC0000}"/>
    <cellStyle name="SAPLocked 17 4" xfId="7874" xr:uid="{00000000-0005-0000-0000-00005AEC0000}"/>
    <cellStyle name="SAPLocked 17 4 2" xfId="12779" xr:uid="{00000000-0005-0000-0000-00005BEC0000}"/>
    <cellStyle name="SAPLocked 17 5" xfId="7875" xr:uid="{00000000-0005-0000-0000-00005CEC0000}"/>
    <cellStyle name="SAPLocked 17 5 2" xfId="12780" xr:uid="{00000000-0005-0000-0000-00005DEC0000}"/>
    <cellStyle name="SAPLocked 17 6" xfId="7876" xr:uid="{00000000-0005-0000-0000-00005EEC0000}"/>
    <cellStyle name="SAPLocked 17 6 2" xfId="12781" xr:uid="{00000000-0005-0000-0000-00005FEC0000}"/>
    <cellStyle name="SAPLocked 17 7" xfId="7877" xr:uid="{00000000-0005-0000-0000-000060EC0000}"/>
    <cellStyle name="SAPLocked 17 7 2" xfId="12782" xr:uid="{00000000-0005-0000-0000-000061EC0000}"/>
    <cellStyle name="SAPLocked 17 8" xfId="7878" xr:uid="{00000000-0005-0000-0000-000062EC0000}"/>
    <cellStyle name="SAPLocked 17 8 2" xfId="12783" xr:uid="{00000000-0005-0000-0000-000063EC0000}"/>
    <cellStyle name="SAPLocked 17 9" xfId="7879" xr:uid="{00000000-0005-0000-0000-000064EC0000}"/>
    <cellStyle name="SAPLocked 17 9 2" xfId="12784" xr:uid="{00000000-0005-0000-0000-000065EC0000}"/>
    <cellStyle name="SAPLocked 18" xfId="7880" xr:uid="{00000000-0005-0000-0000-000066EC0000}"/>
    <cellStyle name="SAPLocked 18 10" xfId="7881" xr:uid="{00000000-0005-0000-0000-000067EC0000}"/>
    <cellStyle name="SAPLocked 18 10 2" xfId="12785" xr:uid="{00000000-0005-0000-0000-000068EC0000}"/>
    <cellStyle name="SAPLocked 18 11" xfId="7882" xr:uid="{00000000-0005-0000-0000-000069EC0000}"/>
    <cellStyle name="SAPLocked 18 11 2" xfId="12786" xr:uid="{00000000-0005-0000-0000-00006AEC0000}"/>
    <cellStyle name="SAPLocked 18 12" xfId="7883" xr:uid="{00000000-0005-0000-0000-00006BEC0000}"/>
    <cellStyle name="SAPLocked 18 12 2" xfId="12787" xr:uid="{00000000-0005-0000-0000-00006CEC0000}"/>
    <cellStyle name="SAPLocked 18 13" xfId="7884" xr:uid="{00000000-0005-0000-0000-00006DEC0000}"/>
    <cellStyle name="SAPLocked 18 2" xfId="7885" xr:uid="{00000000-0005-0000-0000-00006EEC0000}"/>
    <cellStyle name="SAPLocked 18 2 10" xfId="7886" xr:uid="{00000000-0005-0000-0000-00006FEC0000}"/>
    <cellStyle name="SAPLocked 18 2 10 2" xfId="12788" xr:uid="{00000000-0005-0000-0000-000070EC0000}"/>
    <cellStyle name="SAPLocked 18 2 11" xfId="7887" xr:uid="{00000000-0005-0000-0000-000071EC0000}"/>
    <cellStyle name="SAPLocked 18 2 11 2" xfId="12789" xr:uid="{00000000-0005-0000-0000-000072EC0000}"/>
    <cellStyle name="SAPLocked 18 2 12" xfId="7888" xr:uid="{00000000-0005-0000-0000-000073EC0000}"/>
    <cellStyle name="SAPLocked 18 2 2" xfId="7889" xr:uid="{00000000-0005-0000-0000-000074EC0000}"/>
    <cellStyle name="SAPLocked 18 2 2 2" xfId="12790" xr:uid="{00000000-0005-0000-0000-000075EC0000}"/>
    <cellStyle name="SAPLocked 18 2 3" xfId="7890" xr:uid="{00000000-0005-0000-0000-000076EC0000}"/>
    <cellStyle name="SAPLocked 18 2 3 2" xfId="12791" xr:uid="{00000000-0005-0000-0000-000077EC0000}"/>
    <cellStyle name="SAPLocked 18 2 4" xfId="7891" xr:uid="{00000000-0005-0000-0000-000078EC0000}"/>
    <cellStyle name="SAPLocked 18 2 4 2" xfId="12792" xr:uid="{00000000-0005-0000-0000-000079EC0000}"/>
    <cellStyle name="SAPLocked 18 2 5" xfId="7892" xr:uid="{00000000-0005-0000-0000-00007AEC0000}"/>
    <cellStyle name="SAPLocked 18 2 5 2" xfId="12793" xr:uid="{00000000-0005-0000-0000-00007BEC0000}"/>
    <cellStyle name="SAPLocked 18 2 6" xfId="7893" xr:uid="{00000000-0005-0000-0000-00007CEC0000}"/>
    <cellStyle name="SAPLocked 18 2 6 2" xfId="12794" xr:uid="{00000000-0005-0000-0000-00007DEC0000}"/>
    <cellStyle name="SAPLocked 18 2 7" xfId="7894" xr:uid="{00000000-0005-0000-0000-00007EEC0000}"/>
    <cellStyle name="SAPLocked 18 2 7 2" xfId="12795" xr:uid="{00000000-0005-0000-0000-00007FEC0000}"/>
    <cellStyle name="SAPLocked 18 2 8" xfId="7895" xr:uid="{00000000-0005-0000-0000-000080EC0000}"/>
    <cellStyle name="SAPLocked 18 2 8 2" xfId="12796" xr:uid="{00000000-0005-0000-0000-000081EC0000}"/>
    <cellStyle name="SAPLocked 18 2 9" xfId="7896" xr:uid="{00000000-0005-0000-0000-000082EC0000}"/>
    <cellStyle name="SAPLocked 18 2 9 2" xfId="12797" xr:uid="{00000000-0005-0000-0000-000083EC0000}"/>
    <cellStyle name="SAPLocked 18 3" xfId="7897" xr:uid="{00000000-0005-0000-0000-000084EC0000}"/>
    <cellStyle name="SAPLocked 18 3 2" xfId="12798" xr:uid="{00000000-0005-0000-0000-000085EC0000}"/>
    <cellStyle name="SAPLocked 18 4" xfId="7898" xr:uid="{00000000-0005-0000-0000-000086EC0000}"/>
    <cellStyle name="SAPLocked 18 4 2" xfId="12799" xr:uid="{00000000-0005-0000-0000-000087EC0000}"/>
    <cellStyle name="SAPLocked 18 5" xfId="7899" xr:uid="{00000000-0005-0000-0000-000088EC0000}"/>
    <cellStyle name="SAPLocked 18 5 2" xfId="12800" xr:uid="{00000000-0005-0000-0000-000089EC0000}"/>
    <cellStyle name="SAPLocked 18 6" xfId="7900" xr:uid="{00000000-0005-0000-0000-00008AEC0000}"/>
    <cellStyle name="SAPLocked 18 6 2" xfId="12801" xr:uid="{00000000-0005-0000-0000-00008BEC0000}"/>
    <cellStyle name="SAPLocked 18 7" xfId="7901" xr:uid="{00000000-0005-0000-0000-00008CEC0000}"/>
    <cellStyle name="SAPLocked 18 7 2" xfId="12802" xr:uid="{00000000-0005-0000-0000-00008DEC0000}"/>
    <cellStyle name="SAPLocked 18 8" xfId="7902" xr:uid="{00000000-0005-0000-0000-00008EEC0000}"/>
    <cellStyle name="SAPLocked 18 8 2" xfId="12803" xr:uid="{00000000-0005-0000-0000-00008FEC0000}"/>
    <cellStyle name="SAPLocked 18 9" xfId="7903" xr:uid="{00000000-0005-0000-0000-000090EC0000}"/>
    <cellStyle name="SAPLocked 18 9 2" xfId="12804" xr:uid="{00000000-0005-0000-0000-000091EC0000}"/>
    <cellStyle name="SAPLocked 19" xfId="7904" xr:uid="{00000000-0005-0000-0000-000092EC0000}"/>
    <cellStyle name="SAPLocked 19 10" xfId="7905" xr:uid="{00000000-0005-0000-0000-000093EC0000}"/>
    <cellStyle name="SAPLocked 19 10 2" xfId="12805" xr:uid="{00000000-0005-0000-0000-000094EC0000}"/>
    <cellStyle name="SAPLocked 19 11" xfId="7906" xr:uid="{00000000-0005-0000-0000-000095EC0000}"/>
    <cellStyle name="SAPLocked 19 11 2" xfId="12806" xr:uid="{00000000-0005-0000-0000-000096EC0000}"/>
    <cellStyle name="SAPLocked 19 12" xfId="7907" xr:uid="{00000000-0005-0000-0000-000097EC0000}"/>
    <cellStyle name="SAPLocked 19 12 2" xfId="12807" xr:uid="{00000000-0005-0000-0000-000098EC0000}"/>
    <cellStyle name="SAPLocked 19 13" xfId="7908" xr:uid="{00000000-0005-0000-0000-000099EC0000}"/>
    <cellStyle name="SAPLocked 19 2" xfId="7909" xr:uid="{00000000-0005-0000-0000-00009AEC0000}"/>
    <cellStyle name="SAPLocked 19 2 10" xfId="7910" xr:uid="{00000000-0005-0000-0000-00009BEC0000}"/>
    <cellStyle name="SAPLocked 19 2 10 2" xfId="12808" xr:uid="{00000000-0005-0000-0000-00009CEC0000}"/>
    <cellStyle name="SAPLocked 19 2 11" xfId="7911" xr:uid="{00000000-0005-0000-0000-00009DEC0000}"/>
    <cellStyle name="SAPLocked 19 2 11 2" xfId="12809" xr:uid="{00000000-0005-0000-0000-00009EEC0000}"/>
    <cellStyle name="SAPLocked 19 2 12" xfId="7912" xr:uid="{00000000-0005-0000-0000-00009FEC0000}"/>
    <cellStyle name="SAPLocked 19 2 2" xfId="7913" xr:uid="{00000000-0005-0000-0000-0000A0EC0000}"/>
    <cellStyle name="SAPLocked 19 2 2 2" xfId="12810" xr:uid="{00000000-0005-0000-0000-0000A1EC0000}"/>
    <cellStyle name="SAPLocked 19 2 3" xfId="7914" xr:uid="{00000000-0005-0000-0000-0000A2EC0000}"/>
    <cellStyle name="SAPLocked 19 2 3 2" xfId="12811" xr:uid="{00000000-0005-0000-0000-0000A3EC0000}"/>
    <cellStyle name="SAPLocked 19 2 4" xfId="7915" xr:uid="{00000000-0005-0000-0000-0000A4EC0000}"/>
    <cellStyle name="SAPLocked 19 2 4 2" xfId="12812" xr:uid="{00000000-0005-0000-0000-0000A5EC0000}"/>
    <cellStyle name="SAPLocked 19 2 5" xfId="7916" xr:uid="{00000000-0005-0000-0000-0000A6EC0000}"/>
    <cellStyle name="SAPLocked 19 2 5 2" xfId="12813" xr:uid="{00000000-0005-0000-0000-0000A7EC0000}"/>
    <cellStyle name="SAPLocked 19 2 6" xfId="7917" xr:uid="{00000000-0005-0000-0000-0000A8EC0000}"/>
    <cellStyle name="SAPLocked 19 2 6 2" xfId="12814" xr:uid="{00000000-0005-0000-0000-0000A9EC0000}"/>
    <cellStyle name="SAPLocked 19 2 7" xfId="7918" xr:uid="{00000000-0005-0000-0000-0000AAEC0000}"/>
    <cellStyle name="SAPLocked 19 2 7 2" xfId="12815" xr:uid="{00000000-0005-0000-0000-0000ABEC0000}"/>
    <cellStyle name="SAPLocked 19 2 8" xfId="7919" xr:uid="{00000000-0005-0000-0000-0000ACEC0000}"/>
    <cellStyle name="SAPLocked 19 2 8 2" xfId="12816" xr:uid="{00000000-0005-0000-0000-0000ADEC0000}"/>
    <cellStyle name="SAPLocked 19 2 9" xfId="7920" xr:uid="{00000000-0005-0000-0000-0000AEEC0000}"/>
    <cellStyle name="SAPLocked 19 2 9 2" xfId="12817" xr:uid="{00000000-0005-0000-0000-0000AFEC0000}"/>
    <cellStyle name="SAPLocked 19 3" xfId="7921" xr:uid="{00000000-0005-0000-0000-0000B0EC0000}"/>
    <cellStyle name="SAPLocked 19 3 2" xfId="12818" xr:uid="{00000000-0005-0000-0000-0000B1EC0000}"/>
    <cellStyle name="SAPLocked 19 4" xfId="7922" xr:uid="{00000000-0005-0000-0000-0000B2EC0000}"/>
    <cellStyle name="SAPLocked 19 4 2" xfId="12819" xr:uid="{00000000-0005-0000-0000-0000B3EC0000}"/>
    <cellStyle name="SAPLocked 19 5" xfId="7923" xr:uid="{00000000-0005-0000-0000-0000B4EC0000}"/>
    <cellStyle name="SAPLocked 19 5 2" xfId="12820" xr:uid="{00000000-0005-0000-0000-0000B5EC0000}"/>
    <cellStyle name="SAPLocked 19 6" xfId="7924" xr:uid="{00000000-0005-0000-0000-0000B6EC0000}"/>
    <cellStyle name="SAPLocked 19 6 2" xfId="12821" xr:uid="{00000000-0005-0000-0000-0000B7EC0000}"/>
    <cellStyle name="SAPLocked 19 7" xfId="7925" xr:uid="{00000000-0005-0000-0000-0000B8EC0000}"/>
    <cellStyle name="SAPLocked 19 7 2" xfId="12822" xr:uid="{00000000-0005-0000-0000-0000B9EC0000}"/>
    <cellStyle name="SAPLocked 19 8" xfId="7926" xr:uid="{00000000-0005-0000-0000-0000BAEC0000}"/>
    <cellStyle name="SAPLocked 19 8 2" xfId="12823" xr:uid="{00000000-0005-0000-0000-0000BBEC0000}"/>
    <cellStyle name="SAPLocked 19 9" xfId="7927" xr:uid="{00000000-0005-0000-0000-0000BCEC0000}"/>
    <cellStyle name="SAPLocked 19 9 2" xfId="12824" xr:uid="{00000000-0005-0000-0000-0000BDEC0000}"/>
    <cellStyle name="SAPLocked 2" xfId="7928" xr:uid="{00000000-0005-0000-0000-0000BEEC0000}"/>
    <cellStyle name="SAPLocked 2 10" xfId="7929" xr:uid="{00000000-0005-0000-0000-0000BFEC0000}"/>
    <cellStyle name="SAPLocked 2 10 10" xfId="7930" xr:uid="{00000000-0005-0000-0000-0000C0EC0000}"/>
    <cellStyle name="SAPLocked 2 10 10 2" xfId="12825" xr:uid="{00000000-0005-0000-0000-0000C1EC0000}"/>
    <cellStyle name="SAPLocked 2 10 11" xfId="7931" xr:uid="{00000000-0005-0000-0000-0000C2EC0000}"/>
    <cellStyle name="SAPLocked 2 10 11 2" xfId="12826" xr:uid="{00000000-0005-0000-0000-0000C3EC0000}"/>
    <cellStyle name="SAPLocked 2 10 12" xfId="7932" xr:uid="{00000000-0005-0000-0000-0000C4EC0000}"/>
    <cellStyle name="SAPLocked 2 10 12 2" xfId="12827" xr:uid="{00000000-0005-0000-0000-0000C5EC0000}"/>
    <cellStyle name="SAPLocked 2 10 13" xfId="7933" xr:uid="{00000000-0005-0000-0000-0000C6EC0000}"/>
    <cellStyle name="SAPLocked 2 10 2" xfId="7934" xr:uid="{00000000-0005-0000-0000-0000C7EC0000}"/>
    <cellStyle name="SAPLocked 2 10 2 10" xfId="7935" xr:uid="{00000000-0005-0000-0000-0000C8EC0000}"/>
    <cellStyle name="SAPLocked 2 10 2 10 2" xfId="12828" xr:uid="{00000000-0005-0000-0000-0000C9EC0000}"/>
    <cellStyle name="SAPLocked 2 10 2 11" xfId="7936" xr:uid="{00000000-0005-0000-0000-0000CAEC0000}"/>
    <cellStyle name="SAPLocked 2 10 2 11 2" xfId="12829" xr:uid="{00000000-0005-0000-0000-0000CBEC0000}"/>
    <cellStyle name="SAPLocked 2 10 2 12" xfId="7937" xr:uid="{00000000-0005-0000-0000-0000CCEC0000}"/>
    <cellStyle name="SAPLocked 2 10 2 2" xfId="7938" xr:uid="{00000000-0005-0000-0000-0000CDEC0000}"/>
    <cellStyle name="SAPLocked 2 10 2 2 2" xfId="12830" xr:uid="{00000000-0005-0000-0000-0000CEEC0000}"/>
    <cellStyle name="SAPLocked 2 10 2 3" xfId="7939" xr:uid="{00000000-0005-0000-0000-0000CFEC0000}"/>
    <cellStyle name="SAPLocked 2 10 2 3 2" xfId="12831" xr:uid="{00000000-0005-0000-0000-0000D0EC0000}"/>
    <cellStyle name="SAPLocked 2 10 2 4" xfId="7940" xr:uid="{00000000-0005-0000-0000-0000D1EC0000}"/>
    <cellStyle name="SAPLocked 2 10 2 4 2" xfId="12832" xr:uid="{00000000-0005-0000-0000-0000D2EC0000}"/>
    <cellStyle name="SAPLocked 2 10 2 5" xfId="7941" xr:uid="{00000000-0005-0000-0000-0000D3EC0000}"/>
    <cellStyle name="SAPLocked 2 10 2 5 2" xfId="12833" xr:uid="{00000000-0005-0000-0000-0000D4EC0000}"/>
    <cellStyle name="SAPLocked 2 10 2 6" xfId="7942" xr:uid="{00000000-0005-0000-0000-0000D5EC0000}"/>
    <cellStyle name="SAPLocked 2 10 2 6 2" xfId="12834" xr:uid="{00000000-0005-0000-0000-0000D6EC0000}"/>
    <cellStyle name="SAPLocked 2 10 2 7" xfId="7943" xr:uid="{00000000-0005-0000-0000-0000D7EC0000}"/>
    <cellStyle name="SAPLocked 2 10 2 7 2" xfId="12835" xr:uid="{00000000-0005-0000-0000-0000D8EC0000}"/>
    <cellStyle name="SAPLocked 2 10 2 8" xfId="7944" xr:uid="{00000000-0005-0000-0000-0000D9EC0000}"/>
    <cellStyle name="SAPLocked 2 10 2 8 2" xfId="12836" xr:uid="{00000000-0005-0000-0000-0000DAEC0000}"/>
    <cellStyle name="SAPLocked 2 10 2 9" xfId="7945" xr:uid="{00000000-0005-0000-0000-0000DBEC0000}"/>
    <cellStyle name="SAPLocked 2 10 2 9 2" xfId="12837" xr:uid="{00000000-0005-0000-0000-0000DCEC0000}"/>
    <cellStyle name="SAPLocked 2 10 3" xfId="7946" xr:uid="{00000000-0005-0000-0000-0000DDEC0000}"/>
    <cellStyle name="SAPLocked 2 10 3 2" xfId="12838" xr:uid="{00000000-0005-0000-0000-0000DEEC0000}"/>
    <cellStyle name="SAPLocked 2 10 4" xfId="7947" xr:uid="{00000000-0005-0000-0000-0000DFEC0000}"/>
    <cellStyle name="SAPLocked 2 10 4 2" xfId="12839" xr:uid="{00000000-0005-0000-0000-0000E0EC0000}"/>
    <cellStyle name="SAPLocked 2 10 5" xfId="7948" xr:uid="{00000000-0005-0000-0000-0000E1EC0000}"/>
    <cellStyle name="SAPLocked 2 10 5 2" xfId="12840" xr:uid="{00000000-0005-0000-0000-0000E2EC0000}"/>
    <cellStyle name="SAPLocked 2 10 6" xfId="7949" xr:uid="{00000000-0005-0000-0000-0000E3EC0000}"/>
    <cellStyle name="SAPLocked 2 10 6 2" xfId="12841" xr:uid="{00000000-0005-0000-0000-0000E4EC0000}"/>
    <cellStyle name="SAPLocked 2 10 7" xfId="7950" xr:uid="{00000000-0005-0000-0000-0000E5EC0000}"/>
    <cellStyle name="SAPLocked 2 10 7 2" xfId="12842" xr:uid="{00000000-0005-0000-0000-0000E6EC0000}"/>
    <cellStyle name="SAPLocked 2 10 8" xfId="7951" xr:uid="{00000000-0005-0000-0000-0000E7EC0000}"/>
    <cellStyle name="SAPLocked 2 10 8 2" xfId="12843" xr:uid="{00000000-0005-0000-0000-0000E8EC0000}"/>
    <cellStyle name="SAPLocked 2 10 9" xfId="7952" xr:uid="{00000000-0005-0000-0000-0000E9EC0000}"/>
    <cellStyle name="SAPLocked 2 10 9 2" xfId="12844" xr:uid="{00000000-0005-0000-0000-0000EAEC0000}"/>
    <cellStyle name="SAPLocked 2 11" xfId="7953" xr:uid="{00000000-0005-0000-0000-0000EBEC0000}"/>
    <cellStyle name="SAPLocked 2 11 10" xfId="7954" xr:uid="{00000000-0005-0000-0000-0000ECEC0000}"/>
    <cellStyle name="SAPLocked 2 11 10 2" xfId="12845" xr:uid="{00000000-0005-0000-0000-0000EDEC0000}"/>
    <cellStyle name="SAPLocked 2 11 11" xfId="7955" xr:uid="{00000000-0005-0000-0000-0000EEEC0000}"/>
    <cellStyle name="SAPLocked 2 11 11 2" xfId="12846" xr:uid="{00000000-0005-0000-0000-0000EFEC0000}"/>
    <cellStyle name="SAPLocked 2 11 12" xfId="7956" xr:uid="{00000000-0005-0000-0000-0000F0EC0000}"/>
    <cellStyle name="SAPLocked 2 11 12 2" xfId="12847" xr:uid="{00000000-0005-0000-0000-0000F1EC0000}"/>
    <cellStyle name="SAPLocked 2 11 13" xfId="7957" xr:uid="{00000000-0005-0000-0000-0000F2EC0000}"/>
    <cellStyle name="SAPLocked 2 11 2" xfId="7958" xr:uid="{00000000-0005-0000-0000-0000F3EC0000}"/>
    <cellStyle name="SAPLocked 2 11 2 10" xfId="7959" xr:uid="{00000000-0005-0000-0000-0000F4EC0000}"/>
    <cellStyle name="SAPLocked 2 11 2 10 2" xfId="12848" xr:uid="{00000000-0005-0000-0000-0000F5EC0000}"/>
    <cellStyle name="SAPLocked 2 11 2 11" xfId="7960" xr:uid="{00000000-0005-0000-0000-0000F6EC0000}"/>
    <cellStyle name="SAPLocked 2 11 2 11 2" xfId="12849" xr:uid="{00000000-0005-0000-0000-0000F7EC0000}"/>
    <cellStyle name="SAPLocked 2 11 2 12" xfId="7961" xr:uid="{00000000-0005-0000-0000-0000F8EC0000}"/>
    <cellStyle name="SAPLocked 2 11 2 2" xfId="7962" xr:uid="{00000000-0005-0000-0000-0000F9EC0000}"/>
    <cellStyle name="SAPLocked 2 11 2 2 2" xfId="12850" xr:uid="{00000000-0005-0000-0000-0000FAEC0000}"/>
    <cellStyle name="SAPLocked 2 11 2 3" xfId="7963" xr:uid="{00000000-0005-0000-0000-0000FBEC0000}"/>
    <cellStyle name="SAPLocked 2 11 2 3 2" xfId="12851" xr:uid="{00000000-0005-0000-0000-0000FCEC0000}"/>
    <cellStyle name="SAPLocked 2 11 2 4" xfId="7964" xr:uid="{00000000-0005-0000-0000-0000FDEC0000}"/>
    <cellStyle name="SAPLocked 2 11 2 4 2" xfId="12852" xr:uid="{00000000-0005-0000-0000-0000FEEC0000}"/>
    <cellStyle name="SAPLocked 2 11 2 5" xfId="7965" xr:uid="{00000000-0005-0000-0000-0000FFEC0000}"/>
    <cellStyle name="SAPLocked 2 11 2 5 2" xfId="12853" xr:uid="{00000000-0005-0000-0000-000000ED0000}"/>
    <cellStyle name="SAPLocked 2 11 2 6" xfId="7966" xr:uid="{00000000-0005-0000-0000-000001ED0000}"/>
    <cellStyle name="SAPLocked 2 11 2 6 2" xfId="12854" xr:uid="{00000000-0005-0000-0000-000002ED0000}"/>
    <cellStyle name="SAPLocked 2 11 2 7" xfId="7967" xr:uid="{00000000-0005-0000-0000-000003ED0000}"/>
    <cellStyle name="SAPLocked 2 11 2 7 2" xfId="12855" xr:uid="{00000000-0005-0000-0000-000004ED0000}"/>
    <cellStyle name="SAPLocked 2 11 2 8" xfId="7968" xr:uid="{00000000-0005-0000-0000-000005ED0000}"/>
    <cellStyle name="SAPLocked 2 11 2 8 2" xfId="12856" xr:uid="{00000000-0005-0000-0000-000006ED0000}"/>
    <cellStyle name="SAPLocked 2 11 2 9" xfId="7969" xr:uid="{00000000-0005-0000-0000-000007ED0000}"/>
    <cellStyle name="SAPLocked 2 11 2 9 2" xfId="12857" xr:uid="{00000000-0005-0000-0000-000008ED0000}"/>
    <cellStyle name="SAPLocked 2 11 3" xfId="7970" xr:uid="{00000000-0005-0000-0000-000009ED0000}"/>
    <cellStyle name="SAPLocked 2 11 3 2" xfId="12858" xr:uid="{00000000-0005-0000-0000-00000AED0000}"/>
    <cellStyle name="SAPLocked 2 11 4" xfId="7971" xr:uid="{00000000-0005-0000-0000-00000BED0000}"/>
    <cellStyle name="SAPLocked 2 11 4 2" xfId="12859" xr:uid="{00000000-0005-0000-0000-00000CED0000}"/>
    <cellStyle name="SAPLocked 2 11 5" xfId="7972" xr:uid="{00000000-0005-0000-0000-00000DED0000}"/>
    <cellStyle name="SAPLocked 2 11 5 2" xfId="12860" xr:uid="{00000000-0005-0000-0000-00000EED0000}"/>
    <cellStyle name="SAPLocked 2 11 6" xfId="7973" xr:uid="{00000000-0005-0000-0000-00000FED0000}"/>
    <cellStyle name="SAPLocked 2 11 6 2" xfId="12861" xr:uid="{00000000-0005-0000-0000-000010ED0000}"/>
    <cellStyle name="SAPLocked 2 11 7" xfId="7974" xr:uid="{00000000-0005-0000-0000-000011ED0000}"/>
    <cellStyle name="SAPLocked 2 11 7 2" xfId="12862" xr:uid="{00000000-0005-0000-0000-000012ED0000}"/>
    <cellStyle name="SAPLocked 2 11 8" xfId="7975" xr:uid="{00000000-0005-0000-0000-000013ED0000}"/>
    <cellStyle name="SAPLocked 2 11 8 2" xfId="12863" xr:uid="{00000000-0005-0000-0000-000014ED0000}"/>
    <cellStyle name="SAPLocked 2 11 9" xfId="7976" xr:uid="{00000000-0005-0000-0000-000015ED0000}"/>
    <cellStyle name="SAPLocked 2 11 9 2" xfId="12864" xr:uid="{00000000-0005-0000-0000-000016ED0000}"/>
    <cellStyle name="SAPLocked 2 12" xfId="7977" xr:uid="{00000000-0005-0000-0000-000017ED0000}"/>
    <cellStyle name="SAPLocked 2 12 10" xfId="7978" xr:uid="{00000000-0005-0000-0000-000018ED0000}"/>
    <cellStyle name="SAPLocked 2 12 10 2" xfId="12865" xr:uid="{00000000-0005-0000-0000-000019ED0000}"/>
    <cellStyle name="SAPLocked 2 12 11" xfId="7979" xr:uid="{00000000-0005-0000-0000-00001AED0000}"/>
    <cellStyle name="SAPLocked 2 12 11 2" xfId="12866" xr:uid="{00000000-0005-0000-0000-00001BED0000}"/>
    <cellStyle name="SAPLocked 2 12 12" xfId="7980" xr:uid="{00000000-0005-0000-0000-00001CED0000}"/>
    <cellStyle name="SAPLocked 2 12 12 2" xfId="12867" xr:uid="{00000000-0005-0000-0000-00001DED0000}"/>
    <cellStyle name="SAPLocked 2 12 13" xfId="7981" xr:uid="{00000000-0005-0000-0000-00001EED0000}"/>
    <cellStyle name="SAPLocked 2 12 2" xfId="7982" xr:uid="{00000000-0005-0000-0000-00001FED0000}"/>
    <cellStyle name="SAPLocked 2 12 2 10" xfId="7983" xr:uid="{00000000-0005-0000-0000-000020ED0000}"/>
    <cellStyle name="SAPLocked 2 12 2 10 2" xfId="12868" xr:uid="{00000000-0005-0000-0000-000021ED0000}"/>
    <cellStyle name="SAPLocked 2 12 2 11" xfId="7984" xr:uid="{00000000-0005-0000-0000-000022ED0000}"/>
    <cellStyle name="SAPLocked 2 12 2 11 2" xfId="12869" xr:uid="{00000000-0005-0000-0000-000023ED0000}"/>
    <cellStyle name="SAPLocked 2 12 2 12" xfId="7985" xr:uid="{00000000-0005-0000-0000-000024ED0000}"/>
    <cellStyle name="SAPLocked 2 12 2 2" xfId="7986" xr:uid="{00000000-0005-0000-0000-000025ED0000}"/>
    <cellStyle name="SAPLocked 2 12 2 2 2" xfId="12870" xr:uid="{00000000-0005-0000-0000-000026ED0000}"/>
    <cellStyle name="SAPLocked 2 12 2 3" xfId="7987" xr:uid="{00000000-0005-0000-0000-000027ED0000}"/>
    <cellStyle name="SAPLocked 2 12 2 3 2" xfId="12871" xr:uid="{00000000-0005-0000-0000-000028ED0000}"/>
    <cellStyle name="SAPLocked 2 12 2 4" xfId="7988" xr:uid="{00000000-0005-0000-0000-000029ED0000}"/>
    <cellStyle name="SAPLocked 2 12 2 4 2" xfId="12872" xr:uid="{00000000-0005-0000-0000-00002AED0000}"/>
    <cellStyle name="SAPLocked 2 12 2 5" xfId="7989" xr:uid="{00000000-0005-0000-0000-00002BED0000}"/>
    <cellStyle name="SAPLocked 2 12 2 5 2" xfId="12873" xr:uid="{00000000-0005-0000-0000-00002CED0000}"/>
    <cellStyle name="SAPLocked 2 12 2 6" xfId="7990" xr:uid="{00000000-0005-0000-0000-00002DED0000}"/>
    <cellStyle name="SAPLocked 2 12 2 6 2" xfId="12874" xr:uid="{00000000-0005-0000-0000-00002EED0000}"/>
    <cellStyle name="SAPLocked 2 12 2 7" xfId="7991" xr:uid="{00000000-0005-0000-0000-00002FED0000}"/>
    <cellStyle name="SAPLocked 2 12 2 7 2" xfId="12875" xr:uid="{00000000-0005-0000-0000-000030ED0000}"/>
    <cellStyle name="SAPLocked 2 12 2 8" xfId="7992" xr:uid="{00000000-0005-0000-0000-000031ED0000}"/>
    <cellStyle name="SAPLocked 2 12 2 8 2" xfId="12876" xr:uid="{00000000-0005-0000-0000-000032ED0000}"/>
    <cellStyle name="SAPLocked 2 12 2 9" xfId="7993" xr:uid="{00000000-0005-0000-0000-000033ED0000}"/>
    <cellStyle name="SAPLocked 2 12 2 9 2" xfId="12877" xr:uid="{00000000-0005-0000-0000-000034ED0000}"/>
    <cellStyle name="SAPLocked 2 12 3" xfId="7994" xr:uid="{00000000-0005-0000-0000-000035ED0000}"/>
    <cellStyle name="SAPLocked 2 12 3 2" xfId="12878" xr:uid="{00000000-0005-0000-0000-000036ED0000}"/>
    <cellStyle name="SAPLocked 2 12 4" xfId="7995" xr:uid="{00000000-0005-0000-0000-000037ED0000}"/>
    <cellStyle name="SAPLocked 2 12 4 2" xfId="12879" xr:uid="{00000000-0005-0000-0000-000038ED0000}"/>
    <cellStyle name="SAPLocked 2 12 5" xfId="7996" xr:uid="{00000000-0005-0000-0000-000039ED0000}"/>
    <cellStyle name="SAPLocked 2 12 5 2" xfId="12880" xr:uid="{00000000-0005-0000-0000-00003AED0000}"/>
    <cellStyle name="SAPLocked 2 12 6" xfId="7997" xr:uid="{00000000-0005-0000-0000-00003BED0000}"/>
    <cellStyle name="SAPLocked 2 12 6 2" xfId="12881" xr:uid="{00000000-0005-0000-0000-00003CED0000}"/>
    <cellStyle name="SAPLocked 2 12 7" xfId="7998" xr:uid="{00000000-0005-0000-0000-00003DED0000}"/>
    <cellStyle name="SAPLocked 2 12 7 2" xfId="12882" xr:uid="{00000000-0005-0000-0000-00003EED0000}"/>
    <cellStyle name="SAPLocked 2 12 8" xfId="7999" xr:uid="{00000000-0005-0000-0000-00003FED0000}"/>
    <cellStyle name="SAPLocked 2 12 8 2" xfId="12883" xr:uid="{00000000-0005-0000-0000-000040ED0000}"/>
    <cellStyle name="SAPLocked 2 12 9" xfId="8000" xr:uid="{00000000-0005-0000-0000-000041ED0000}"/>
    <cellStyle name="SAPLocked 2 12 9 2" xfId="12884" xr:uid="{00000000-0005-0000-0000-000042ED0000}"/>
    <cellStyle name="SAPLocked 2 13" xfId="8001" xr:uid="{00000000-0005-0000-0000-000043ED0000}"/>
    <cellStyle name="SAPLocked 2 13 10" xfId="8002" xr:uid="{00000000-0005-0000-0000-000044ED0000}"/>
    <cellStyle name="SAPLocked 2 13 10 2" xfId="12885" xr:uid="{00000000-0005-0000-0000-000045ED0000}"/>
    <cellStyle name="SAPLocked 2 13 11" xfId="8003" xr:uid="{00000000-0005-0000-0000-000046ED0000}"/>
    <cellStyle name="SAPLocked 2 13 11 2" xfId="12886" xr:uid="{00000000-0005-0000-0000-000047ED0000}"/>
    <cellStyle name="SAPLocked 2 13 12" xfId="8004" xr:uid="{00000000-0005-0000-0000-000048ED0000}"/>
    <cellStyle name="SAPLocked 2 13 12 2" xfId="12887" xr:uid="{00000000-0005-0000-0000-000049ED0000}"/>
    <cellStyle name="SAPLocked 2 13 13" xfId="8005" xr:uid="{00000000-0005-0000-0000-00004AED0000}"/>
    <cellStyle name="SAPLocked 2 13 2" xfId="8006" xr:uid="{00000000-0005-0000-0000-00004BED0000}"/>
    <cellStyle name="SAPLocked 2 13 2 10" xfId="8007" xr:uid="{00000000-0005-0000-0000-00004CED0000}"/>
    <cellStyle name="SAPLocked 2 13 2 10 2" xfId="12888" xr:uid="{00000000-0005-0000-0000-00004DED0000}"/>
    <cellStyle name="SAPLocked 2 13 2 11" xfId="8008" xr:uid="{00000000-0005-0000-0000-00004EED0000}"/>
    <cellStyle name="SAPLocked 2 13 2 11 2" xfId="12889" xr:uid="{00000000-0005-0000-0000-00004FED0000}"/>
    <cellStyle name="SAPLocked 2 13 2 12" xfId="8009" xr:uid="{00000000-0005-0000-0000-000050ED0000}"/>
    <cellStyle name="SAPLocked 2 13 2 2" xfId="8010" xr:uid="{00000000-0005-0000-0000-000051ED0000}"/>
    <cellStyle name="SAPLocked 2 13 2 2 2" xfId="12890" xr:uid="{00000000-0005-0000-0000-000052ED0000}"/>
    <cellStyle name="SAPLocked 2 13 2 3" xfId="8011" xr:uid="{00000000-0005-0000-0000-000053ED0000}"/>
    <cellStyle name="SAPLocked 2 13 2 3 2" xfId="12891" xr:uid="{00000000-0005-0000-0000-000054ED0000}"/>
    <cellStyle name="SAPLocked 2 13 2 4" xfId="8012" xr:uid="{00000000-0005-0000-0000-000055ED0000}"/>
    <cellStyle name="SAPLocked 2 13 2 4 2" xfId="12892" xr:uid="{00000000-0005-0000-0000-000056ED0000}"/>
    <cellStyle name="SAPLocked 2 13 2 5" xfId="8013" xr:uid="{00000000-0005-0000-0000-000057ED0000}"/>
    <cellStyle name="SAPLocked 2 13 2 5 2" xfId="12893" xr:uid="{00000000-0005-0000-0000-000058ED0000}"/>
    <cellStyle name="SAPLocked 2 13 2 6" xfId="8014" xr:uid="{00000000-0005-0000-0000-000059ED0000}"/>
    <cellStyle name="SAPLocked 2 13 2 6 2" xfId="12894" xr:uid="{00000000-0005-0000-0000-00005AED0000}"/>
    <cellStyle name="SAPLocked 2 13 2 7" xfId="8015" xr:uid="{00000000-0005-0000-0000-00005BED0000}"/>
    <cellStyle name="SAPLocked 2 13 2 7 2" xfId="12895" xr:uid="{00000000-0005-0000-0000-00005CED0000}"/>
    <cellStyle name="SAPLocked 2 13 2 8" xfId="8016" xr:uid="{00000000-0005-0000-0000-00005DED0000}"/>
    <cellStyle name="SAPLocked 2 13 2 8 2" xfId="12896" xr:uid="{00000000-0005-0000-0000-00005EED0000}"/>
    <cellStyle name="SAPLocked 2 13 2 9" xfId="8017" xr:uid="{00000000-0005-0000-0000-00005FED0000}"/>
    <cellStyle name="SAPLocked 2 13 2 9 2" xfId="12897" xr:uid="{00000000-0005-0000-0000-000060ED0000}"/>
    <cellStyle name="SAPLocked 2 13 3" xfId="8018" xr:uid="{00000000-0005-0000-0000-000061ED0000}"/>
    <cellStyle name="SAPLocked 2 13 3 2" xfId="12898" xr:uid="{00000000-0005-0000-0000-000062ED0000}"/>
    <cellStyle name="SAPLocked 2 13 4" xfId="8019" xr:uid="{00000000-0005-0000-0000-000063ED0000}"/>
    <cellStyle name="SAPLocked 2 13 4 2" xfId="12899" xr:uid="{00000000-0005-0000-0000-000064ED0000}"/>
    <cellStyle name="SAPLocked 2 13 5" xfId="8020" xr:uid="{00000000-0005-0000-0000-000065ED0000}"/>
    <cellStyle name="SAPLocked 2 13 5 2" xfId="12900" xr:uid="{00000000-0005-0000-0000-000066ED0000}"/>
    <cellStyle name="SAPLocked 2 13 6" xfId="8021" xr:uid="{00000000-0005-0000-0000-000067ED0000}"/>
    <cellStyle name="SAPLocked 2 13 6 2" xfId="12901" xr:uid="{00000000-0005-0000-0000-000068ED0000}"/>
    <cellStyle name="SAPLocked 2 13 7" xfId="8022" xr:uid="{00000000-0005-0000-0000-000069ED0000}"/>
    <cellStyle name="SAPLocked 2 13 7 2" xfId="12902" xr:uid="{00000000-0005-0000-0000-00006AED0000}"/>
    <cellStyle name="SAPLocked 2 13 8" xfId="8023" xr:uid="{00000000-0005-0000-0000-00006BED0000}"/>
    <cellStyle name="SAPLocked 2 13 8 2" xfId="12903" xr:uid="{00000000-0005-0000-0000-00006CED0000}"/>
    <cellStyle name="SAPLocked 2 13 9" xfId="8024" xr:uid="{00000000-0005-0000-0000-00006DED0000}"/>
    <cellStyle name="SAPLocked 2 13 9 2" xfId="12904" xr:uid="{00000000-0005-0000-0000-00006EED0000}"/>
    <cellStyle name="SAPLocked 2 14" xfId="8025" xr:uid="{00000000-0005-0000-0000-00006FED0000}"/>
    <cellStyle name="SAPLocked 2 14 10" xfId="8026" xr:uid="{00000000-0005-0000-0000-000070ED0000}"/>
    <cellStyle name="SAPLocked 2 14 10 2" xfId="12905" xr:uid="{00000000-0005-0000-0000-000071ED0000}"/>
    <cellStyle name="SAPLocked 2 14 11" xfId="8027" xr:uid="{00000000-0005-0000-0000-000072ED0000}"/>
    <cellStyle name="SAPLocked 2 14 11 2" xfId="12906" xr:uid="{00000000-0005-0000-0000-000073ED0000}"/>
    <cellStyle name="SAPLocked 2 14 12" xfId="8028" xr:uid="{00000000-0005-0000-0000-000074ED0000}"/>
    <cellStyle name="SAPLocked 2 14 12 2" xfId="12907" xr:uid="{00000000-0005-0000-0000-000075ED0000}"/>
    <cellStyle name="SAPLocked 2 14 13" xfId="8029" xr:uid="{00000000-0005-0000-0000-000076ED0000}"/>
    <cellStyle name="SAPLocked 2 14 2" xfId="8030" xr:uid="{00000000-0005-0000-0000-000077ED0000}"/>
    <cellStyle name="SAPLocked 2 14 2 10" xfId="8031" xr:uid="{00000000-0005-0000-0000-000078ED0000}"/>
    <cellStyle name="SAPLocked 2 14 2 10 2" xfId="12908" xr:uid="{00000000-0005-0000-0000-000079ED0000}"/>
    <cellStyle name="SAPLocked 2 14 2 11" xfId="8032" xr:uid="{00000000-0005-0000-0000-00007AED0000}"/>
    <cellStyle name="SAPLocked 2 14 2 11 2" xfId="12909" xr:uid="{00000000-0005-0000-0000-00007BED0000}"/>
    <cellStyle name="SAPLocked 2 14 2 12" xfId="8033" xr:uid="{00000000-0005-0000-0000-00007CED0000}"/>
    <cellStyle name="SAPLocked 2 14 2 2" xfId="8034" xr:uid="{00000000-0005-0000-0000-00007DED0000}"/>
    <cellStyle name="SAPLocked 2 14 2 2 2" xfId="12910" xr:uid="{00000000-0005-0000-0000-00007EED0000}"/>
    <cellStyle name="SAPLocked 2 14 2 3" xfId="8035" xr:uid="{00000000-0005-0000-0000-00007FED0000}"/>
    <cellStyle name="SAPLocked 2 14 2 3 2" xfId="12911" xr:uid="{00000000-0005-0000-0000-000080ED0000}"/>
    <cellStyle name="SAPLocked 2 14 2 4" xfId="8036" xr:uid="{00000000-0005-0000-0000-000081ED0000}"/>
    <cellStyle name="SAPLocked 2 14 2 4 2" xfId="12912" xr:uid="{00000000-0005-0000-0000-000082ED0000}"/>
    <cellStyle name="SAPLocked 2 14 2 5" xfId="8037" xr:uid="{00000000-0005-0000-0000-000083ED0000}"/>
    <cellStyle name="SAPLocked 2 14 2 5 2" xfId="12913" xr:uid="{00000000-0005-0000-0000-000084ED0000}"/>
    <cellStyle name="SAPLocked 2 14 2 6" xfId="8038" xr:uid="{00000000-0005-0000-0000-000085ED0000}"/>
    <cellStyle name="SAPLocked 2 14 2 6 2" xfId="12914" xr:uid="{00000000-0005-0000-0000-000086ED0000}"/>
    <cellStyle name="SAPLocked 2 14 2 7" xfId="8039" xr:uid="{00000000-0005-0000-0000-000087ED0000}"/>
    <cellStyle name="SAPLocked 2 14 2 7 2" xfId="12915" xr:uid="{00000000-0005-0000-0000-000088ED0000}"/>
    <cellStyle name="SAPLocked 2 14 2 8" xfId="8040" xr:uid="{00000000-0005-0000-0000-000089ED0000}"/>
    <cellStyle name="SAPLocked 2 14 2 8 2" xfId="12916" xr:uid="{00000000-0005-0000-0000-00008AED0000}"/>
    <cellStyle name="SAPLocked 2 14 2 9" xfId="8041" xr:uid="{00000000-0005-0000-0000-00008BED0000}"/>
    <cellStyle name="SAPLocked 2 14 2 9 2" xfId="12917" xr:uid="{00000000-0005-0000-0000-00008CED0000}"/>
    <cellStyle name="SAPLocked 2 14 3" xfId="8042" xr:uid="{00000000-0005-0000-0000-00008DED0000}"/>
    <cellStyle name="SAPLocked 2 14 3 2" xfId="12918" xr:uid="{00000000-0005-0000-0000-00008EED0000}"/>
    <cellStyle name="SAPLocked 2 14 4" xfId="8043" xr:uid="{00000000-0005-0000-0000-00008FED0000}"/>
    <cellStyle name="SAPLocked 2 14 4 2" xfId="12919" xr:uid="{00000000-0005-0000-0000-000090ED0000}"/>
    <cellStyle name="SAPLocked 2 14 5" xfId="8044" xr:uid="{00000000-0005-0000-0000-000091ED0000}"/>
    <cellStyle name="SAPLocked 2 14 5 2" xfId="12920" xr:uid="{00000000-0005-0000-0000-000092ED0000}"/>
    <cellStyle name="SAPLocked 2 14 6" xfId="8045" xr:uid="{00000000-0005-0000-0000-000093ED0000}"/>
    <cellStyle name="SAPLocked 2 14 6 2" xfId="12921" xr:uid="{00000000-0005-0000-0000-000094ED0000}"/>
    <cellStyle name="SAPLocked 2 14 7" xfId="8046" xr:uid="{00000000-0005-0000-0000-000095ED0000}"/>
    <cellStyle name="SAPLocked 2 14 7 2" xfId="12922" xr:uid="{00000000-0005-0000-0000-000096ED0000}"/>
    <cellStyle name="SAPLocked 2 14 8" xfId="8047" xr:uid="{00000000-0005-0000-0000-000097ED0000}"/>
    <cellStyle name="SAPLocked 2 14 8 2" xfId="12923" xr:uid="{00000000-0005-0000-0000-000098ED0000}"/>
    <cellStyle name="SAPLocked 2 14 9" xfId="8048" xr:uid="{00000000-0005-0000-0000-000099ED0000}"/>
    <cellStyle name="SAPLocked 2 14 9 2" xfId="12924" xr:uid="{00000000-0005-0000-0000-00009AED0000}"/>
    <cellStyle name="SAPLocked 2 15" xfId="8049" xr:uid="{00000000-0005-0000-0000-00009BED0000}"/>
    <cellStyle name="SAPLocked 2 15 10" xfId="8050" xr:uid="{00000000-0005-0000-0000-00009CED0000}"/>
    <cellStyle name="SAPLocked 2 15 10 2" xfId="12925" xr:uid="{00000000-0005-0000-0000-00009DED0000}"/>
    <cellStyle name="SAPLocked 2 15 11" xfId="8051" xr:uid="{00000000-0005-0000-0000-00009EED0000}"/>
    <cellStyle name="SAPLocked 2 15 11 2" xfId="12926" xr:uid="{00000000-0005-0000-0000-00009FED0000}"/>
    <cellStyle name="SAPLocked 2 15 12" xfId="8052" xr:uid="{00000000-0005-0000-0000-0000A0ED0000}"/>
    <cellStyle name="SAPLocked 2 15 12 2" xfId="12927" xr:uid="{00000000-0005-0000-0000-0000A1ED0000}"/>
    <cellStyle name="SAPLocked 2 15 13" xfId="8053" xr:uid="{00000000-0005-0000-0000-0000A2ED0000}"/>
    <cellStyle name="SAPLocked 2 15 2" xfId="8054" xr:uid="{00000000-0005-0000-0000-0000A3ED0000}"/>
    <cellStyle name="SAPLocked 2 15 2 10" xfId="8055" xr:uid="{00000000-0005-0000-0000-0000A4ED0000}"/>
    <cellStyle name="SAPLocked 2 15 2 10 2" xfId="12928" xr:uid="{00000000-0005-0000-0000-0000A5ED0000}"/>
    <cellStyle name="SAPLocked 2 15 2 11" xfId="8056" xr:uid="{00000000-0005-0000-0000-0000A6ED0000}"/>
    <cellStyle name="SAPLocked 2 15 2 11 2" xfId="12929" xr:uid="{00000000-0005-0000-0000-0000A7ED0000}"/>
    <cellStyle name="SAPLocked 2 15 2 12" xfId="8057" xr:uid="{00000000-0005-0000-0000-0000A8ED0000}"/>
    <cellStyle name="SAPLocked 2 15 2 2" xfId="8058" xr:uid="{00000000-0005-0000-0000-0000A9ED0000}"/>
    <cellStyle name="SAPLocked 2 15 2 2 2" xfId="12930" xr:uid="{00000000-0005-0000-0000-0000AAED0000}"/>
    <cellStyle name="SAPLocked 2 15 2 3" xfId="8059" xr:uid="{00000000-0005-0000-0000-0000ABED0000}"/>
    <cellStyle name="SAPLocked 2 15 2 3 2" xfId="12931" xr:uid="{00000000-0005-0000-0000-0000ACED0000}"/>
    <cellStyle name="SAPLocked 2 15 2 4" xfId="8060" xr:uid="{00000000-0005-0000-0000-0000ADED0000}"/>
    <cellStyle name="SAPLocked 2 15 2 4 2" xfId="12932" xr:uid="{00000000-0005-0000-0000-0000AEED0000}"/>
    <cellStyle name="SAPLocked 2 15 2 5" xfId="8061" xr:uid="{00000000-0005-0000-0000-0000AFED0000}"/>
    <cellStyle name="SAPLocked 2 15 2 5 2" xfId="12933" xr:uid="{00000000-0005-0000-0000-0000B0ED0000}"/>
    <cellStyle name="SAPLocked 2 15 2 6" xfId="8062" xr:uid="{00000000-0005-0000-0000-0000B1ED0000}"/>
    <cellStyle name="SAPLocked 2 15 2 6 2" xfId="12934" xr:uid="{00000000-0005-0000-0000-0000B2ED0000}"/>
    <cellStyle name="SAPLocked 2 15 2 7" xfId="8063" xr:uid="{00000000-0005-0000-0000-0000B3ED0000}"/>
    <cellStyle name="SAPLocked 2 15 2 7 2" xfId="12935" xr:uid="{00000000-0005-0000-0000-0000B4ED0000}"/>
    <cellStyle name="SAPLocked 2 15 2 8" xfId="8064" xr:uid="{00000000-0005-0000-0000-0000B5ED0000}"/>
    <cellStyle name="SAPLocked 2 15 2 8 2" xfId="12936" xr:uid="{00000000-0005-0000-0000-0000B6ED0000}"/>
    <cellStyle name="SAPLocked 2 15 2 9" xfId="8065" xr:uid="{00000000-0005-0000-0000-0000B7ED0000}"/>
    <cellStyle name="SAPLocked 2 15 2 9 2" xfId="12937" xr:uid="{00000000-0005-0000-0000-0000B8ED0000}"/>
    <cellStyle name="SAPLocked 2 15 3" xfId="8066" xr:uid="{00000000-0005-0000-0000-0000B9ED0000}"/>
    <cellStyle name="SAPLocked 2 15 3 2" xfId="12938" xr:uid="{00000000-0005-0000-0000-0000BAED0000}"/>
    <cellStyle name="SAPLocked 2 15 4" xfId="8067" xr:uid="{00000000-0005-0000-0000-0000BBED0000}"/>
    <cellStyle name="SAPLocked 2 15 4 2" xfId="12939" xr:uid="{00000000-0005-0000-0000-0000BCED0000}"/>
    <cellStyle name="SAPLocked 2 15 5" xfId="8068" xr:uid="{00000000-0005-0000-0000-0000BDED0000}"/>
    <cellStyle name="SAPLocked 2 15 5 2" xfId="12940" xr:uid="{00000000-0005-0000-0000-0000BEED0000}"/>
    <cellStyle name="SAPLocked 2 15 6" xfId="8069" xr:uid="{00000000-0005-0000-0000-0000BFED0000}"/>
    <cellStyle name="SAPLocked 2 15 6 2" xfId="12941" xr:uid="{00000000-0005-0000-0000-0000C0ED0000}"/>
    <cellStyle name="SAPLocked 2 15 7" xfId="8070" xr:uid="{00000000-0005-0000-0000-0000C1ED0000}"/>
    <cellStyle name="SAPLocked 2 15 7 2" xfId="12942" xr:uid="{00000000-0005-0000-0000-0000C2ED0000}"/>
    <cellStyle name="SAPLocked 2 15 8" xfId="8071" xr:uid="{00000000-0005-0000-0000-0000C3ED0000}"/>
    <cellStyle name="SAPLocked 2 15 8 2" xfId="12943" xr:uid="{00000000-0005-0000-0000-0000C4ED0000}"/>
    <cellStyle name="SAPLocked 2 15 9" xfId="8072" xr:uid="{00000000-0005-0000-0000-0000C5ED0000}"/>
    <cellStyle name="SAPLocked 2 15 9 2" xfId="12944" xr:uid="{00000000-0005-0000-0000-0000C6ED0000}"/>
    <cellStyle name="SAPLocked 2 16" xfId="8073" xr:uid="{00000000-0005-0000-0000-0000C7ED0000}"/>
    <cellStyle name="SAPLocked 2 16 10" xfId="8074" xr:uid="{00000000-0005-0000-0000-0000C8ED0000}"/>
    <cellStyle name="SAPLocked 2 16 10 2" xfId="12945" xr:uid="{00000000-0005-0000-0000-0000C9ED0000}"/>
    <cellStyle name="SAPLocked 2 16 11" xfId="8075" xr:uid="{00000000-0005-0000-0000-0000CAED0000}"/>
    <cellStyle name="SAPLocked 2 16 11 2" xfId="12946" xr:uid="{00000000-0005-0000-0000-0000CBED0000}"/>
    <cellStyle name="SAPLocked 2 16 12" xfId="8076" xr:uid="{00000000-0005-0000-0000-0000CCED0000}"/>
    <cellStyle name="SAPLocked 2 16 12 2" xfId="12947" xr:uid="{00000000-0005-0000-0000-0000CDED0000}"/>
    <cellStyle name="SAPLocked 2 16 13" xfId="8077" xr:uid="{00000000-0005-0000-0000-0000CEED0000}"/>
    <cellStyle name="SAPLocked 2 16 2" xfId="8078" xr:uid="{00000000-0005-0000-0000-0000CFED0000}"/>
    <cellStyle name="SAPLocked 2 16 2 10" xfId="8079" xr:uid="{00000000-0005-0000-0000-0000D0ED0000}"/>
    <cellStyle name="SAPLocked 2 16 2 10 2" xfId="12948" xr:uid="{00000000-0005-0000-0000-0000D1ED0000}"/>
    <cellStyle name="SAPLocked 2 16 2 11" xfId="8080" xr:uid="{00000000-0005-0000-0000-0000D2ED0000}"/>
    <cellStyle name="SAPLocked 2 16 2 11 2" xfId="12949" xr:uid="{00000000-0005-0000-0000-0000D3ED0000}"/>
    <cellStyle name="SAPLocked 2 16 2 12" xfId="8081" xr:uid="{00000000-0005-0000-0000-0000D4ED0000}"/>
    <cellStyle name="SAPLocked 2 16 2 2" xfId="8082" xr:uid="{00000000-0005-0000-0000-0000D5ED0000}"/>
    <cellStyle name="SAPLocked 2 16 2 2 2" xfId="12950" xr:uid="{00000000-0005-0000-0000-0000D6ED0000}"/>
    <cellStyle name="SAPLocked 2 16 2 3" xfId="8083" xr:uid="{00000000-0005-0000-0000-0000D7ED0000}"/>
    <cellStyle name="SAPLocked 2 16 2 3 2" xfId="12951" xr:uid="{00000000-0005-0000-0000-0000D8ED0000}"/>
    <cellStyle name="SAPLocked 2 16 2 4" xfId="8084" xr:uid="{00000000-0005-0000-0000-0000D9ED0000}"/>
    <cellStyle name="SAPLocked 2 16 2 4 2" xfId="12952" xr:uid="{00000000-0005-0000-0000-0000DAED0000}"/>
    <cellStyle name="SAPLocked 2 16 2 5" xfId="8085" xr:uid="{00000000-0005-0000-0000-0000DBED0000}"/>
    <cellStyle name="SAPLocked 2 16 2 5 2" xfId="12953" xr:uid="{00000000-0005-0000-0000-0000DCED0000}"/>
    <cellStyle name="SAPLocked 2 16 2 6" xfId="8086" xr:uid="{00000000-0005-0000-0000-0000DDED0000}"/>
    <cellStyle name="SAPLocked 2 16 2 6 2" xfId="12954" xr:uid="{00000000-0005-0000-0000-0000DEED0000}"/>
    <cellStyle name="SAPLocked 2 16 2 7" xfId="8087" xr:uid="{00000000-0005-0000-0000-0000DFED0000}"/>
    <cellStyle name="SAPLocked 2 16 2 7 2" xfId="12955" xr:uid="{00000000-0005-0000-0000-0000E0ED0000}"/>
    <cellStyle name="SAPLocked 2 16 2 8" xfId="8088" xr:uid="{00000000-0005-0000-0000-0000E1ED0000}"/>
    <cellStyle name="SAPLocked 2 16 2 8 2" xfId="12956" xr:uid="{00000000-0005-0000-0000-0000E2ED0000}"/>
    <cellStyle name="SAPLocked 2 16 2 9" xfId="8089" xr:uid="{00000000-0005-0000-0000-0000E3ED0000}"/>
    <cellStyle name="SAPLocked 2 16 2 9 2" xfId="12957" xr:uid="{00000000-0005-0000-0000-0000E4ED0000}"/>
    <cellStyle name="SAPLocked 2 16 3" xfId="8090" xr:uid="{00000000-0005-0000-0000-0000E5ED0000}"/>
    <cellStyle name="SAPLocked 2 16 3 2" xfId="12958" xr:uid="{00000000-0005-0000-0000-0000E6ED0000}"/>
    <cellStyle name="SAPLocked 2 16 4" xfId="8091" xr:uid="{00000000-0005-0000-0000-0000E7ED0000}"/>
    <cellStyle name="SAPLocked 2 16 4 2" xfId="12959" xr:uid="{00000000-0005-0000-0000-0000E8ED0000}"/>
    <cellStyle name="SAPLocked 2 16 5" xfId="8092" xr:uid="{00000000-0005-0000-0000-0000E9ED0000}"/>
    <cellStyle name="SAPLocked 2 16 5 2" xfId="12960" xr:uid="{00000000-0005-0000-0000-0000EAED0000}"/>
    <cellStyle name="SAPLocked 2 16 6" xfId="8093" xr:uid="{00000000-0005-0000-0000-0000EBED0000}"/>
    <cellStyle name="SAPLocked 2 16 6 2" xfId="12961" xr:uid="{00000000-0005-0000-0000-0000ECED0000}"/>
    <cellStyle name="SAPLocked 2 16 7" xfId="8094" xr:uid="{00000000-0005-0000-0000-0000EDED0000}"/>
    <cellStyle name="SAPLocked 2 16 7 2" xfId="12962" xr:uid="{00000000-0005-0000-0000-0000EEED0000}"/>
    <cellStyle name="SAPLocked 2 16 8" xfId="8095" xr:uid="{00000000-0005-0000-0000-0000EFED0000}"/>
    <cellStyle name="SAPLocked 2 16 8 2" xfId="12963" xr:uid="{00000000-0005-0000-0000-0000F0ED0000}"/>
    <cellStyle name="SAPLocked 2 16 9" xfId="8096" xr:uid="{00000000-0005-0000-0000-0000F1ED0000}"/>
    <cellStyle name="SAPLocked 2 16 9 2" xfId="12964" xr:uid="{00000000-0005-0000-0000-0000F2ED0000}"/>
    <cellStyle name="SAPLocked 2 17" xfId="8097" xr:uid="{00000000-0005-0000-0000-0000F3ED0000}"/>
    <cellStyle name="SAPLocked 2 17 10" xfId="8098" xr:uid="{00000000-0005-0000-0000-0000F4ED0000}"/>
    <cellStyle name="SAPLocked 2 17 10 2" xfId="12965" xr:uid="{00000000-0005-0000-0000-0000F5ED0000}"/>
    <cellStyle name="SAPLocked 2 17 11" xfId="8099" xr:uid="{00000000-0005-0000-0000-0000F6ED0000}"/>
    <cellStyle name="SAPLocked 2 17 11 2" xfId="12966" xr:uid="{00000000-0005-0000-0000-0000F7ED0000}"/>
    <cellStyle name="SAPLocked 2 17 12" xfId="8100" xr:uid="{00000000-0005-0000-0000-0000F8ED0000}"/>
    <cellStyle name="SAPLocked 2 17 12 2" xfId="12967" xr:uid="{00000000-0005-0000-0000-0000F9ED0000}"/>
    <cellStyle name="SAPLocked 2 17 13" xfId="8101" xr:uid="{00000000-0005-0000-0000-0000FAED0000}"/>
    <cellStyle name="SAPLocked 2 17 2" xfId="8102" xr:uid="{00000000-0005-0000-0000-0000FBED0000}"/>
    <cellStyle name="SAPLocked 2 17 2 10" xfId="8103" xr:uid="{00000000-0005-0000-0000-0000FCED0000}"/>
    <cellStyle name="SAPLocked 2 17 2 10 2" xfId="12968" xr:uid="{00000000-0005-0000-0000-0000FDED0000}"/>
    <cellStyle name="SAPLocked 2 17 2 11" xfId="8104" xr:uid="{00000000-0005-0000-0000-0000FEED0000}"/>
    <cellStyle name="SAPLocked 2 17 2 11 2" xfId="12969" xr:uid="{00000000-0005-0000-0000-0000FFED0000}"/>
    <cellStyle name="SAPLocked 2 17 2 12" xfId="8105" xr:uid="{00000000-0005-0000-0000-000000EE0000}"/>
    <cellStyle name="SAPLocked 2 17 2 2" xfId="8106" xr:uid="{00000000-0005-0000-0000-000001EE0000}"/>
    <cellStyle name="SAPLocked 2 17 2 2 2" xfId="12970" xr:uid="{00000000-0005-0000-0000-000002EE0000}"/>
    <cellStyle name="SAPLocked 2 17 2 3" xfId="8107" xr:uid="{00000000-0005-0000-0000-000003EE0000}"/>
    <cellStyle name="SAPLocked 2 17 2 3 2" xfId="12971" xr:uid="{00000000-0005-0000-0000-000004EE0000}"/>
    <cellStyle name="SAPLocked 2 17 2 4" xfId="8108" xr:uid="{00000000-0005-0000-0000-000005EE0000}"/>
    <cellStyle name="SAPLocked 2 17 2 4 2" xfId="12972" xr:uid="{00000000-0005-0000-0000-000006EE0000}"/>
    <cellStyle name="SAPLocked 2 17 2 5" xfId="8109" xr:uid="{00000000-0005-0000-0000-000007EE0000}"/>
    <cellStyle name="SAPLocked 2 17 2 5 2" xfId="12973" xr:uid="{00000000-0005-0000-0000-000008EE0000}"/>
    <cellStyle name="SAPLocked 2 17 2 6" xfId="8110" xr:uid="{00000000-0005-0000-0000-000009EE0000}"/>
    <cellStyle name="SAPLocked 2 17 2 6 2" xfId="12974" xr:uid="{00000000-0005-0000-0000-00000AEE0000}"/>
    <cellStyle name="SAPLocked 2 17 2 7" xfId="8111" xr:uid="{00000000-0005-0000-0000-00000BEE0000}"/>
    <cellStyle name="SAPLocked 2 17 2 7 2" xfId="12975" xr:uid="{00000000-0005-0000-0000-00000CEE0000}"/>
    <cellStyle name="SAPLocked 2 17 2 8" xfId="8112" xr:uid="{00000000-0005-0000-0000-00000DEE0000}"/>
    <cellStyle name="SAPLocked 2 17 2 8 2" xfId="12976" xr:uid="{00000000-0005-0000-0000-00000EEE0000}"/>
    <cellStyle name="SAPLocked 2 17 2 9" xfId="8113" xr:uid="{00000000-0005-0000-0000-00000FEE0000}"/>
    <cellStyle name="SAPLocked 2 17 2 9 2" xfId="12977" xr:uid="{00000000-0005-0000-0000-000010EE0000}"/>
    <cellStyle name="SAPLocked 2 17 3" xfId="8114" xr:uid="{00000000-0005-0000-0000-000011EE0000}"/>
    <cellStyle name="SAPLocked 2 17 3 2" xfId="12978" xr:uid="{00000000-0005-0000-0000-000012EE0000}"/>
    <cellStyle name="SAPLocked 2 17 4" xfId="8115" xr:uid="{00000000-0005-0000-0000-000013EE0000}"/>
    <cellStyle name="SAPLocked 2 17 4 2" xfId="12979" xr:uid="{00000000-0005-0000-0000-000014EE0000}"/>
    <cellStyle name="SAPLocked 2 17 5" xfId="8116" xr:uid="{00000000-0005-0000-0000-000015EE0000}"/>
    <cellStyle name="SAPLocked 2 17 5 2" xfId="12980" xr:uid="{00000000-0005-0000-0000-000016EE0000}"/>
    <cellStyle name="SAPLocked 2 17 6" xfId="8117" xr:uid="{00000000-0005-0000-0000-000017EE0000}"/>
    <cellStyle name="SAPLocked 2 17 6 2" xfId="12981" xr:uid="{00000000-0005-0000-0000-000018EE0000}"/>
    <cellStyle name="SAPLocked 2 17 7" xfId="8118" xr:uid="{00000000-0005-0000-0000-000019EE0000}"/>
    <cellStyle name="SAPLocked 2 17 7 2" xfId="12982" xr:uid="{00000000-0005-0000-0000-00001AEE0000}"/>
    <cellStyle name="SAPLocked 2 17 8" xfId="8119" xr:uid="{00000000-0005-0000-0000-00001BEE0000}"/>
    <cellStyle name="SAPLocked 2 17 8 2" xfId="12983" xr:uid="{00000000-0005-0000-0000-00001CEE0000}"/>
    <cellStyle name="SAPLocked 2 17 9" xfId="8120" xr:uid="{00000000-0005-0000-0000-00001DEE0000}"/>
    <cellStyle name="SAPLocked 2 17 9 2" xfId="12984" xr:uid="{00000000-0005-0000-0000-00001EEE0000}"/>
    <cellStyle name="SAPLocked 2 18" xfId="8121" xr:uid="{00000000-0005-0000-0000-00001FEE0000}"/>
    <cellStyle name="SAPLocked 2 18 10" xfId="8122" xr:uid="{00000000-0005-0000-0000-000020EE0000}"/>
    <cellStyle name="SAPLocked 2 18 10 2" xfId="12985" xr:uid="{00000000-0005-0000-0000-000021EE0000}"/>
    <cellStyle name="SAPLocked 2 18 11" xfId="8123" xr:uid="{00000000-0005-0000-0000-000022EE0000}"/>
    <cellStyle name="SAPLocked 2 18 11 2" xfId="12986" xr:uid="{00000000-0005-0000-0000-000023EE0000}"/>
    <cellStyle name="SAPLocked 2 18 12" xfId="8124" xr:uid="{00000000-0005-0000-0000-000024EE0000}"/>
    <cellStyle name="SAPLocked 2 18 12 2" xfId="12987" xr:uid="{00000000-0005-0000-0000-000025EE0000}"/>
    <cellStyle name="SAPLocked 2 18 13" xfId="8125" xr:uid="{00000000-0005-0000-0000-000026EE0000}"/>
    <cellStyle name="SAPLocked 2 18 2" xfId="8126" xr:uid="{00000000-0005-0000-0000-000027EE0000}"/>
    <cellStyle name="SAPLocked 2 18 2 10" xfId="8127" xr:uid="{00000000-0005-0000-0000-000028EE0000}"/>
    <cellStyle name="SAPLocked 2 18 2 10 2" xfId="12988" xr:uid="{00000000-0005-0000-0000-000029EE0000}"/>
    <cellStyle name="SAPLocked 2 18 2 11" xfId="8128" xr:uid="{00000000-0005-0000-0000-00002AEE0000}"/>
    <cellStyle name="SAPLocked 2 18 2 11 2" xfId="12989" xr:uid="{00000000-0005-0000-0000-00002BEE0000}"/>
    <cellStyle name="SAPLocked 2 18 2 12" xfId="8129" xr:uid="{00000000-0005-0000-0000-00002CEE0000}"/>
    <cellStyle name="SAPLocked 2 18 2 2" xfId="8130" xr:uid="{00000000-0005-0000-0000-00002DEE0000}"/>
    <cellStyle name="SAPLocked 2 18 2 2 2" xfId="12990" xr:uid="{00000000-0005-0000-0000-00002EEE0000}"/>
    <cellStyle name="SAPLocked 2 18 2 3" xfId="8131" xr:uid="{00000000-0005-0000-0000-00002FEE0000}"/>
    <cellStyle name="SAPLocked 2 18 2 3 2" xfId="12991" xr:uid="{00000000-0005-0000-0000-000030EE0000}"/>
    <cellStyle name="SAPLocked 2 18 2 4" xfId="8132" xr:uid="{00000000-0005-0000-0000-000031EE0000}"/>
    <cellStyle name="SAPLocked 2 18 2 4 2" xfId="12992" xr:uid="{00000000-0005-0000-0000-000032EE0000}"/>
    <cellStyle name="SAPLocked 2 18 2 5" xfId="8133" xr:uid="{00000000-0005-0000-0000-000033EE0000}"/>
    <cellStyle name="SAPLocked 2 18 2 5 2" xfId="12993" xr:uid="{00000000-0005-0000-0000-000034EE0000}"/>
    <cellStyle name="SAPLocked 2 18 2 6" xfId="8134" xr:uid="{00000000-0005-0000-0000-000035EE0000}"/>
    <cellStyle name="SAPLocked 2 18 2 6 2" xfId="12994" xr:uid="{00000000-0005-0000-0000-000036EE0000}"/>
    <cellStyle name="SAPLocked 2 18 2 7" xfId="8135" xr:uid="{00000000-0005-0000-0000-000037EE0000}"/>
    <cellStyle name="SAPLocked 2 18 2 7 2" xfId="12995" xr:uid="{00000000-0005-0000-0000-000038EE0000}"/>
    <cellStyle name="SAPLocked 2 18 2 8" xfId="8136" xr:uid="{00000000-0005-0000-0000-000039EE0000}"/>
    <cellStyle name="SAPLocked 2 18 2 8 2" xfId="12996" xr:uid="{00000000-0005-0000-0000-00003AEE0000}"/>
    <cellStyle name="SAPLocked 2 18 2 9" xfId="8137" xr:uid="{00000000-0005-0000-0000-00003BEE0000}"/>
    <cellStyle name="SAPLocked 2 18 2 9 2" xfId="12997" xr:uid="{00000000-0005-0000-0000-00003CEE0000}"/>
    <cellStyle name="SAPLocked 2 18 3" xfId="8138" xr:uid="{00000000-0005-0000-0000-00003DEE0000}"/>
    <cellStyle name="SAPLocked 2 18 3 2" xfId="12998" xr:uid="{00000000-0005-0000-0000-00003EEE0000}"/>
    <cellStyle name="SAPLocked 2 18 4" xfId="8139" xr:uid="{00000000-0005-0000-0000-00003FEE0000}"/>
    <cellStyle name="SAPLocked 2 18 4 2" xfId="12999" xr:uid="{00000000-0005-0000-0000-000040EE0000}"/>
    <cellStyle name="SAPLocked 2 18 5" xfId="8140" xr:uid="{00000000-0005-0000-0000-000041EE0000}"/>
    <cellStyle name="SAPLocked 2 18 5 2" xfId="13000" xr:uid="{00000000-0005-0000-0000-000042EE0000}"/>
    <cellStyle name="SAPLocked 2 18 6" xfId="8141" xr:uid="{00000000-0005-0000-0000-000043EE0000}"/>
    <cellStyle name="SAPLocked 2 18 6 2" xfId="13001" xr:uid="{00000000-0005-0000-0000-000044EE0000}"/>
    <cellStyle name="SAPLocked 2 18 7" xfId="8142" xr:uid="{00000000-0005-0000-0000-000045EE0000}"/>
    <cellStyle name="SAPLocked 2 18 7 2" xfId="13002" xr:uid="{00000000-0005-0000-0000-000046EE0000}"/>
    <cellStyle name="SAPLocked 2 18 8" xfId="8143" xr:uid="{00000000-0005-0000-0000-000047EE0000}"/>
    <cellStyle name="SAPLocked 2 18 8 2" xfId="13003" xr:uid="{00000000-0005-0000-0000-000048EE0000}"/>
    <cellStyle name="SAPLocked 2 18 9" xfId="8144" xr:uid="{00000000-0005-0000-0000-000049EE0000}"/>
    <cellStyle name="SAPLocked 2 18 9 2" xfId="13004" xr:uid="{00000000-0005-0000-0000-00004AEE0000}"/>
    <cellStyle name="SAPLocked 2 19" xfId="8145" xr:uid="{00000000-0005-0000-0000-00004BEE0000}"/>
    <cellStyle name="SAPLocked 2 19 10" xfId="8146" xr:uid="{00000000-0005-0000-0000-00004CEE0000}"/>
    <cellStyle name="SAPLocked 2 19 10 2" xfId="13005" xr:uid="{00000000-0005-0000-0000-00004DEE0000}"/>
    <cellStyle name="SAPLocked 2 19 11" xfId="8147" xr:uid="{00000000-0005-0000-0000-00004EEE0000}"/>
    <cellStyle name="SAPLocked 2 19 11 2" xfId="13006" xr:uid="{00000000-0005-0000-0000-00004FEE0000}"/>
    <cellStyle name="SAPLocked 2 19 12" xfId="8148" xr:uid="{00000000-0005-0000-0000-000050EE0000}"/>
    <cellStyle name="SAPLocked 2 19 12 2" xfId="13007" xr:uid="{00000000-0005-0000-0000-000051EE0000}"/>
    <cellStyle name="SAPLocked 2 19 13" xfId="8149" xr:uid="{00000000-0005-0000-0000-000052EE0000}"/>
    <cellStyle name="SAPLocked 2 19 2" xfId="8150" xr:uid="{00000000-0005-0000-0000-000053EE0000}"/>
    <cellStyle name="SAPLocked 2 19 2 10" xfId="8151" xr:uid="{00000000-0005-0000-0000-000054EE0000}"/>
    <cellStyle name="SAPLocked 2 19 2 10 2" xfId="13008" xr:uid="{00000000-0005-0000-0000-000055EE0000}"/>
    <cellStyle name="SAPLocked 2 19 2 11" xfId="8152" xr:uid="{00000000-0005-0000-0000-000056EE0000}"/>
    <cellStyle name="SAPLocked 2 19 2 11 2" xfId="13009" xr:uid="{00000000-0005-0000-0000-000057EE0000}"/>
    <cellStyle name="SAPLocked 2 19 2 12" xfId="8153" xr:uid="{00000000-0005-0000-0000-000058EE0000}"/>
    <cellStyle name="SAPLocked 2 19 2 2" xfId="8154" xr:uid="{00000000-0005-0000-0000-000059EE0000}"/>
    <cellStyle name="SAPLocked 2 19 2 2 2" xfId="13010" xr:uid="{00000000-0005-0000-0000-00005AEE0000}"/>
    <cellStyle name="SAPLocked 2 19 2 3" xfId="8155" xr:uid="{00000000-0005-0000-0000-00005BEE0000}"/>
    <cellStyle name="SAPLocked 2 19 2 3 2" xfId="13011" xr:uid="{00000000-0005-0000-0000-00005CEE0000}"/>
    <cellStyle name="SAPLocked 2 19 2 4" xfId="8156" xr:uid="{00000000-0005-0000-0000-00005DEE0000}"/>
    <cellStyle name="SAPLocked 2 19 2 4 2" xfId="13012" xr:uid="{00000000-0005-0000-0000-00005EEE0000}"/>
    <cellStyle name="SAPLocked 2 19 2 5" xfId="8157" xr:uid="{00000000-0005-0000-0000-00005FEE0000}"/>
    <cellStyle name="SAPLocked 2 19 2 5 2" xfId="13013" xr:uid="{00000000-0005-0000-0000-000060EE0000}"/>
    <cellStyle name="SAPLocked 2 19 2 6" xfId="8158" xr:uid="{00000000-0005-0000-0000-000061EE0000}"/>
    <cellStyle name="SAPLocked 2 19 2 6 2" xfId="13014" xr:uid="{00000000-0005-0000-0000-000062EE0000}"/>
    <cellStyle name="SAPLocked 2 19 2 7" xfId="8159" xr:uid="{00000000-0005-0000-0000-000063EE0000}"/>
    <cellStyle name="SAPLocked 2 19 2 7 2" xfId="13015" xr:uid="{00000000-0005-0000-0000-000064EE0000}"/>
    <cellStyle name="SAPLocked 2 19 2 8" xfId="8160" xr:uid="{00000000-0005-0000-0000-000065EE0000}"/>
    <cellStyle name="SAPLocked 2 19 2 8 2" xfId="13016" xr:uid="{00000000-0005-0000-0000-000066EE0000}"/>
    <cellStyle name="SAPLocked 2 19 2 9" xfId="8161" xr:uid="{00000000-0005-0000-0000-000067EE0000}"/>
    <cellStyle name="SAPLocked 2 19 2 9 2" xfId="13017" xr:uid="{00000000-0005-0000-0000-000068EE0000}"/>
    <cellStyle name="SAPLocked 2 19 3" xfId="8162" xr:uid="{00000000-0005-0000-0000-000069EE0000}"/>
    <cellStyle name="SAPLocked 2 19 3 2" xfId="13018" xr:uid="{00000000-0005-0000-0000-00006AEE0000}"/>
    <cellStyle name="SAPLocked 2 19 4" xfId="8163" xr:uid="{00000000-0005-0000-0000-00006BEE0000}"/>
    <cellStyle name="SAPLocked 2 19 4 2" xfId="13019" xr:uid="{00000000-0005-0000-0000-00006CEE0000}"/>
    <cellStyle name="SAPLocked 2 19 5" xfId="8164" xr:uid="{00000000-0005-0000-0000-00006DEE0000}"/>
    <cellStyle name="SAPLocked 2 19 5 2" xfId="13020" xr:uid="{00000000-0005-0000-0000-00006EEE0000}"/>
    <cellStyle name="SAPLocked 2 19 6" xfId="8165" xr:uid="{00000000-0005-0000-0000-00006FEE0000}"/>
    <cellStyle name="SAPLocked 2 19 6 2" xfId="13021" xr:uid="{00000000-0005-0000-0000-000070EE0000}"/>
    <cellStyle name="SAPLocked 2 19 7" xfId="8166" xr:uid="{00000000-0005-0000-0000-000071EE0000}"/>
    <cellStyle name="SAPLocked 2 19 7 2" xfId="13022" xr:uid="{00000000-0005-0000-0000-000072EE0000}"/>
    <cellStyle name="SAPLocked 2 19 8" xfId="8167" xr:uid="{00000000-0005-0000-0000-000073EE0000}"/>
    <cellStyle name="SAPLocked 2 19 8 2" xfId="13023" xr:uid="{00000000-0005-0000-0000-000074EE0000}"/>
    <cellStyle name="SAPLocked 2 19 9" xfId="8168" xr:uid="{00000000-0005-0000-0000-000075EE0000}"/>
    <cellStyle name="SAPLocked 2 19 9 2" xfId="13024" xr:uid="{00000000-0005-0000-0000-000076EE0000}"/>
    <cellStyle name="SAPLocked 2 2" xfId="8169" xr:uid="{00000000-0005-0000-0000-000077EE0000}"/>
    <cellStyle name="SAPLocked 2 2 10" xfId="8170" xr:uid="{00000000-0005-0000-0000-000078EE0000}"/>
    <cellStyle name="SAPLocked 2 2 10 2" xfId="13025" xr:uid="{00000000-0005-0000-0000-000079EE0000}"/>
    <cellStyle name="SAPLocked 2 2 11" xfId="8171" xr:uid="{00000000-0005-0000-0000-00007AEE0000}"/>
    <cellStyle name="SAPLocked 2 2 11 2" xfId="13026" xr:uid="{00000000-0005-0000-0000-00007BEE0000}"/>
    <cellStyle name="SAPLocked 2 2 12" xfId="8172" xr:uid="{00000000-0005-0000-0000-00007CEE0000}"/>
    <cellStyle name="SAPLocked 2 2 12 2" xfId="13027" xr:uid="{00000000-0005-0000-0000-00007DEE0000}"/>
    <cellStyle name="SAPLocked 2 2 13" xfId="8173" xr:uid="{00000000-0005-0000-0000-00007EEE0000}"/>
    <cellStyle name="SAPLocked 2 2 2" xfId="8174" xr:uid="{00000000-0005-0000-0000-00007FEE0000}"/>
    <cellStyle name="SAPLocked 2 2 2 10" xfId="8175" xr:uid="{00000000-0005-0000-0000-000080EE0000}"/>
    <cellStyle name="SAPLocked 2 2 2 10 2" xfId="13028" xr:uid="{00000000-0005-0000-0000-000081EE0000}"/>
    <cellStyle name="SAPLocked 2 2 2 11" xfId="8176" xr:uid="{00000000-0005-0000-0000-000082EE0000}"/>
    <cellStyle name="SAPLocked 2 2 2 11 2" xfId="13029" xr:uid="{00000000-0005-0000-0000-000083EE0000}"/>
    <cellStyle name="SAPLocked 2 2 2 12" xfId="8177" xr:uid="{00000000-0005-0000-0000-000084EE0000}"/>
    <cellStyle name="SAPLocked 2 2 2 2" xfId="8178" xr:uid="{00000000-0005-0000-0000-000085EE0000}"/>
    <cellStyle name="SAPLocked 2 2 2 2 2" xfId="13030" xr:uid="{00000000-0005-0000-0000-000086EE0000}"/>
    <cellStyle name="SAPLocked 2 2 2 3" xfId="8179" xr:uid="{00000000-0005-0000-0000-000087EE0000}"/>
    <cellStyle name="SAPLocked 2 2 2 3 2" xfId="13031" xr:uid="{00000000-0005-0000-0000-000088EE0000}"/>
    <cellStyle name="SAPLocked 2 2 2 4" xfId="8180" xr:uid="{00000000-0005-0000-0000-000089EE0000}"/>
    <cellStyle name="SAPLocked 2 2 2 4 2" xfId="13032" xr:uid="{00000000-0005-0000-0000-00008AEE0000}"/>
    <cellStyle name="SAPLocked 2 2 2 5" xfId="8181" xr:uid="{00000000-0005-0000-0000-00008BEE0000}"/>
    <cellStyle name="SAPLocked 2 2 2 5 2" xfId="13033" xr:uid="{00000000-0005-0000-0000-00008CEE0000}"/>
    <cellStyle name="SAPLocked 2 2 2 6" xfId="8182" xr:uid="{00000000-0005-0000-0000-00008DEE0000}"/>
    <cellStyle name="SAPLocked 2 2 2 6 2" xfId="13034" xr:uid="{00000000-0005-0000-0000-00008EEE0000}"/>
    <cellStyle name="SAPLocked 2 2 2 7" xfId="8183" xr:uid="{00000000-0005-0000-0000-00008FEE0000}"/>
    <cellStyle name="SAPLocked 2 2 2 7 2" xfId="13035" xr:uid="{00000000-0005-0000-0000-000090EE0000}"/>
    <cellStyle name="SAPLocked 2 2 2 8" xfId="8184" xr:uid="{00000000-0005-0000-0000-000091EE0000}"/>
    <cellStyle name="SAPLocked 2 2 2 8 2" xfId="13036" xr:uid="{00000000-0005-0000-0000-000092EE0000}"/>
    <cellStyle name="SAPLocked 2 2 2 9" xfId="8185" xr:uid="{00000000-0005-0000-0000-000093EE0000}"/>
    <cellStyle name="SAPLocked 2 2 2 9 2" xfId="13037" xr:uid="{00000000-0005-0000-0000-000094EE0000}"/>
    <cellStyle name="SAPLocked 2 2 3" xfId="8186" xr:uid="{00000000-0005-0000-0000-000095EE0000}"/>
    <cellStyle name="SAPLocked 2 2 3 2" xfId="13038" xr:uid="{00000000-0005-0000-0000-000096EE0000}"/>
    <cellStyle name="SAPLocked 2 2 4" xfId="8187" xr:uid="{00000000-0005-0000-0000-000097EE0000}"/>
    <cellStyle name="SAPLocked 2 2 4 2" xfId="13039" xr:uid="{00000000-0005-0000-0000-000098EE0000}"/>
    <cellStyle name="SAPLocked 2 2 5" xfId="8188" xr:uid="{00000000-0005-0000-0000-000099EE0000}"/>
    <cellStyle name="SAPLocked 2 2 5 2" xfId="13040" xr:uid="{00000000-0005-0000-0000-00009AEE0000}"/>
    <cellStyle name="SAPLocked 2 2 6" xfId="8189" xr:uid="{00000000-0005-0000-0000-00009BEE0000}"/>
    <cellStyle name="SAPLocked 2 2 6 2" xfId="13041" xr:uid="{00000000-0005-0000-0000-00009CEE0000}"/>
    <cellStyle name="SAPLocked 2 2 7" xfId="8190" xr:uid="{00000000-0005-0000-0000-00009DEE0000}"/>
    <cellStyle name="SAPLocked 2 2 7 2" xfId="13042" xr:uid="{00000000-0005-0000-0000-00009EEE0000}"/>
    <cellStyle name="SAPLocked 2 2 8" xfId="8191" xr:uid="{00000000-0005-0000-0000-00009FEE0000}"/>
    <cellStyle name="SAPLocked 2 2 8 2" xfId="13043" xr:uid="{00000000-0005-0000-0000-0000A0EE0000}"/>
    <cellStyle name="SAPLocked 2 2 9" xfId="8192" xr:uid="{00000000-0005-0000-0000-0000A1EE0000}"/>
    <cellStyle name="SAPLocked 2 2 9 2" xfId="13044" xr:uid="{00000000-0005-0000-0000-0000A2EE0000}"/>
    <cellStyle name="SAPLocked 2 20" xfId="8193" xr:uid="{00000000-0005-0000-0000-0000A3EE0000}"/>
    <cellStyle name="SAPLocked 2 20 10" xfId="8194" xr:uid="{00000000-0005-0000-0000-0000A4EE0000}"/>
    <cellStyle name="SAPLocked 2 20 10 2" xfId="13045" xr:uid="{00000000-0005-0000-0000-0000A5EE0000}"/>
    <cellStyle name="SAPLocked 2 20 11" xfId="8195" xr:uid="{00000000-0005-0000-0000-0000A6EE0000}"/>
    <cellStyle name="SAPLocked 2 20 11 2" xfId="13046" xr:uid="{00000000-0005-0000-0000-0000A7EE0000}"/>
    <cellStyle name="SAPLocked 2 20 12" xfId="8196" xr:uid="{00000000-0005-0000-0000-0000A8EE0000}"/>
    <cellStyle name="SAPLocked 2 20 12 2" xfId="13047" xr:uid="{00000000-0005-0000-0000-0000A9EE0000}"/>
    <cellStyle name="SAPLocked 2 20 13" xfId="8197" xr:uid="{00000000-0005-0000-0000-0000AAEE0000}"/>
    <cellStyle name="SAPLocked 2 20 2" xfId="8198" xr:uid="{00000000-0005-0000-0000-0000ABEE0000}"/>
    <cellStyle name="SAPLocked 2 20 2 10" xfId="8199" xr:uid="{00000000-0005-0000-0000-0000ACEE0000}"/>
    <cellStyle name="SAPLocked 2 20 2 10 2" xfId="13048" xr:uid="{00000000-0005-0000-0000-0000ADEE0000}"/>
    <cellStyle name="SAPLocked 2 20 2 11" xfId="8200" xr:uid="{00000000-0005-0000-0000-0000AEEE0000}"/>
    <cellStyle name="SAPLocked 2 20 2 11 2" xfId="13049" xr:uid="{00000000-0005-0000-0000-0000AFEE0000}"/>
    <cellStyle name="SAPLocked 2 20 2 12" xfId="8201" xr:uid="{00000000-0005-0000-0000-0000B0EE0000}"/>
    <cellStyle name="SAPLocked 2 20 2 2" xfId="8202" xr:uid="{00000000-0005-0000-0000-0000B1EE0000}"/>
    <cellStyle name="SAPLocked 2 20 2 2 2" xfId="13050" xr:uid="{00000000-0005-0000-0000-0000B2EE0000}"/>
    <cellStyle name="SAPLocked 2 20 2 3" xfId="8203" xr:uid="{00000000-0005-0000-0000-0000B3EE0000}"/>
    <cellStyle name="SAPLocked 2 20 2 3 2" xfId="13051" xr:uid="{00000000-0005-0000-0000-0000B4EE0000}"/>
    <cellStyle name="SAPLocked 2 20 2 4" xfId="8204" xr:uid="{00000000-0005-0000-0000-0000B5EE0000}"/>
    <cellStyle name="SAPLocked 2 20 2 4 2" xfId="13052" xr:uid="{00000000-0005-0000-0000-0000B6EE0000}"/>
    <cellStyle name="SAPLocked 2 20 2 5" xfId="8205" xr:uid="{00000000-0005-0000-0000-0000B7EE0000}"/>
    <cellStyle name="SAPLocked 2 20 2 5 2" xfId="13053" xr:uid="{00000000-0005-0000-0000-0000B8EE0000}"/>
    <cellStyle name="SAPLocked 2 20 2 6" xfId="8206" xr:uid="{00000000-0005-0000-0000-0000B9EE0000}"/>
    <cellStyle name="SAPLocked 2 20 2 6 2" xfId="13054" xr:uid="{00000000-0005-0000-0000-0000BAEE0000}"/>
    <cellStyle name="SAPLocked 2 20 2 7" xfId="8207" xr:uid="{00000000-0005-0000-0000-0000BBEE0000}"/>
    <cellStyle name="SAPLocked 2 20 2 7 2" xfId="13055" xr:uid="{00000000-0005-0000-0000-0000BCEE0000}"/>
    <cellStyle name="SAPLocked 2 20 2 8" xfId="8208" xr:uid="{00000000-0005-0000-0000-0000BDEE0000}"/>
    <cellStyle name="SAPLocked 2 20 2 8 2" xfId="13056" xr:uid="{00000000-0005-0000-0000-0000BEEE0000}"/>
    <cellStyle name="SAPLocked 2 20 2 9" xfId="8209" xr:uid="{00000000-0005-0000-0000-0000BFEE0000}"/>
    <cellStyle name="SAPLocked 2 20 2 9 2" xfId="13057" xr:uid="{00000000-0005-0000-0000-0000C0EE0000}"/>
    <cellStyle name="SAPLocked 2 20 3" xfId="8210" xr:uid="{00000000-0005-0000-0000-0000C1EE0000}"/>
    <cellStyle name="SAPLocked 2 20 3 2" xfId="13058" xr:uid="{00000000-0005-0000-0000-0000C2EE0000}"/>
    <cellStyle name="SAPLocked 2 20 4" xfId="8211" xr:uid="{00000000-0005-0000-0000-0000C3EE0000}"/>
    <cellStyle name="SAPLocked 2 20 4 2" xfId="13059" xr:uid="{00000000-0005-0000-0000-0000C4EE0000}"/>
    <cellStyle name="SAPLocked 2 20 5" xfId="8212" xr:uid="{00000000-0005-0000-0000-0000C5EE0000}"/>
    <cellStyle name="SAPLocked 2 20 5 2" xfId="13060" xr:uid="{00000000-0005-0000-0000-0000C6EE0000}"/>
    <cellStyle name="SAPLocked 2 20 6" xfId="8213" xr:uid="{00000000-0005-0000-0000-0000C7EE0000}"/>
    <cellStyle name="SAPLocked 2 20 6 2" xfId="13061" xr:uid="{00000000-0005-0000-0000-0000C8EE0000}"/>
    <cellStyle name="SAPLocked 2 20 7" xfId="8214" xr:uid="{00000000-0005-0000-0000-0000C9EE0000}"/>
    <cellStyle name="SAPLocked 2 20 7 2" xfId="13062" xr:uid="{00000000-0005-0000-0000-0000CAEE0000}"/>
    <cellStyle name="SAPLocked 2 20 8" xfId="8215" xr:uid="{00000000-0005-0000-0000-0000CBEE0000}"/>
    <cellStyle name="SAPLocked 2 20 8 2" xfId="13063" xr:uid="{00000000-0005-0000-0000-0000CCEE0000}"/>
    <cellStyle name="SAPLocked 2 20 9" xfId="8216" xr:uid="{00000000-0005-0000-0000-0000CDEE0000}"/>
    <cellStyle name="SAPLocked 2 20 9 2" xfId="13064" xr:uid="{00000000-0005-0000-0000-0000CEEE0000}"/>
    <cellStyle name="SAPLocked 2 21" xfId="8217" xr:uid="{00000000-0005-0000-0000-0000CFEE0000}"/>
    <cellStyle name="SAPLocked 2 21 10" xfId="8218" xr:uid="{00000000-0005-0000-0000-0000D0EE0000}"/>
    <cellStyle name="SAPLocked 2 21 10 2" xfId="13065" xr:uid="{00000000-0005-0000-0000-0000D1EE0000}"/>
    <cellStyle name="SAPLocked 2 21 11" xfId="8219" xr:uid="{00000000-0005-0000-0000-0000D2EE0000}"/>
    <cellStyle name="SAPLocked 2 21 11 2" xfId="13066" xr:uid="{00000000-0005-0000-0000-0000D3EE0000}"/>
    <cellStyle name="SAPLocked 2 21 12" xfId="8220" xr:uid="{00000000-0005-0000-0000-0000D4EE0000}"/>
    <cellStyle name="SAPLocked 2 21 2" xfId="8221" xr:uid="{00000000-0005-0000-0000-0000D5EE0000}"/>
    <cellStyle name="SAPLocked 2 21 2 2" xfId="13067" xr:uid="{00000000-0005-0000-0000-0000D6EE0000}"/>
    <cellStyle name="SAPLocked 2 21 3" xfId="8222" xr:uid="{00000000-0005-0000-0000-0000D7EE0000}"/>
    <cellStyle name="SAPLocked 2 21 3 2" xfId="13068" xr:uid="{00000000-0005-0000-0000-0000D8EE0000}"/>
    <cellStyle name="SAPLocked 2 21 4" xfId="8223" xr:uid="{00000000-0005-0000-0000-0000D9EE0000}"/>
    <cellStyle name="SAPLocked 2 21 4 2" xfId="13069" xr:uid="{00000000-0005-0000-0000-0000DAEE0000}"/>
    <cellStyle name="SAPLocked 2 21 5" xfId="8224" xr:uid="{00000000-0005-0000-0000-0000DBEE0000}"/>
    <cellStyle name="SAPLocked 2 21 5 2" xfId="13070" xr:uid="{00000000-0005-0000-0000-0000DCEE0000}"/>
    <cellStyle name="SAPLocked 2 21 6" xfId="8225" xr:uid="{00000000-0005-0000-0000-0000DDEE0000}"/>
    <cellStyle name="SAPLocked 2 21 6 2" xfId="13071" xr:uid="{00000000-0005-0000-0000-0000DEEE0000}"/>
    <cellStyle name="SAPLocked 2 21 7" xfId="8226" xr:uid="{00000000-0005-0000-0000-0000DFEE0000}"/>
    <cellStyle name="SAPLocked 2 21 7 2" xfId="13072" xr:uid="{00000000-0005-0000-0000-0000E0EE0000}"/>
    <cellStyle name="SAPLocked 2 21 8" xfId="8227" xr:uid="{00000000-0005-0000-0000-0000E1EE0000}"/>
    <cellStyle name="SAPLocked 2 21 8 2" xfId="13073" xr:uid="{00000000-0005-0000-0000-0000E2EE0000}"/>
    <cellStyle name="SAPLocked 2 21 9" xfId="8228" xr:uid="{00000000-0005-0000-0000-0000E3EE0000}"/>
    <cellStyle name="SAPLocked 2 21 9 2" xfId="13074" xr:uid="{00000000-0005-0000-0000-0000E4EE0000}"/>
    <cellStyle name="SAPLocked 2 22" xfId="8229" xr:uid="{00000000-0005-0000-0000-0000E5EE0000}"/>
    <cellStyle name="SAPLocked 2 22 2" xfId="13075" xr:uid="{00000000-0005-0000-0000-0000E6EE0000}"/>
    <cellStyle name="SAPLocked 2 23" xfId="8230" xr:uid="{00000000-0005-0000-0000-0000E7EE0000}"/>
    <cellStyle name="SAPLocked 2 23 2" xfId="13076" xr:uid="{00000000-0005-0000-0000-0000E8EE0000}"/>
    <cellStyle name="SAPLocked 2 24" xfId="8231" xr:uid="{00000000-0005-0000-0000-0000E9EE0000}"/>
    <cellStyle name="SAPLocked 2 24 2" xfId="13077" xr:uid="{00000000-0005-0000-0000-0000EAEE0000}"/>
    <cellStyle name="SAPLocked 2 25" xfId="8232" xr:uid="{00000000-0005-0000-0000-0000EBEE0000}"/>
    <cellStyle name="SAPLocked 2 25 2" xfId="13078" xr:uid="{00000000-0005-0000-0000-0000ECEE0000}"/>
    <cellStyle name="SAPLocked 2 26" xfId="8233" xr:uid="{00000000-0005-0000-0000-0000EDEE0000}"/>
    <cellStyle name="SAPLocked 2 26 2" xfId="13079" xr:uid="{00000000-0005-0000-0000-0000EEEE0000}"/>
    <cellStyle name="SAPLocked 2 27" xfId="8234" xr:uid="{00000000-0005-0000-0000-0000EFEE0000}"/>
    <cellStyle name="SAPLocked 2 27 2" xfId="13080" xr:uid="{00000000-0005-0000-0000-0000F0EE0000}"/>
    <cellStyle name="SAPLocked 2 28" xfId="8235" xr:uid="{00000000-0005-0000-0000-0000F1EE0000}"/>
    <cellStyle name="SAPLocked 2 28 2" xfId="13081" xr:uid="{00000000-0005-0000-0000-0000F2EE0000}"/>
    <cellStyle name="SAPLocked 2 29" xfId="8236" xr:uid="{00000000-0005-0000-0000-0000F3EE0000}"/>
    <cellStyle name="SAPLocked 2 29 2" xfId="13082" xr:uid="{00000000-0005-0000-0000-0000F4EE0000}"/>
    <cellStyle name="SAPLocked 2 3" xfId="8237" xr:uid="{00000000-0005-0000-0000-0000F5EE0000}"/>
    <cellStyle name="SAPLocked 2 3 10" xfId="8238" xr:uid="{00000000-0005-0000-0000-0000F6EE0000}"/>
    <cellStyle name="SAPLocked 2 3 10 2" xfId="13083" xr:uid="{00000000-0005-0000-0000-0000F7EE0000}"/>
    <cellStyle name="SAPLocked 2 3 11" xfId="8239" xr:uid="{00000000-0005-0000-0000-0000F8EE0000}"/>
    <cellStyle name="SAPLocked 2 3 11 2" xfId="13084" xr:uid="{00000000-0005-0000-0000-0000F9EE0000}"/>
    <cellStyle name="SAPLocked 2 3 12" xfId="8240" xr:uid="{00000000-0005-0000-0000-0000FAEE0000}"/>
    <cellStyle name="SAPLocked 2 3 12 2" xfId="13085" xr:uid="{00000000-0005-0000-0000-0000FBEE0000}"/>
    <cellStyle name="SAPLocked 2 3 13" xfId="8241" xr:uid="{00000000-0005-0000-0000-0000FCEE0000}"/>
    <cellStyle name="SAPLocked 2 3 2" xfId="8242" xr:uid="{00000000-0005-0000-0000-0000FDEE0000}"/>
    <cellStyle name="SAPLocked 2 3 2 10" xfId="8243" xr:uid="{00000000-0005-0000-0000-0000FEEE0000}"/>
    <cellStyle name="SAPLocked 2 3 2 10 2" xfId="13086" xr:uid="{00000000-0005-0000-0000-0000FFEE0000}"/>
    <cellStyle name="SAPLocked 2 3 2 11" xfId="8244" xr:uid="{00000000-0005-0000-0000-000000EF0000}"/>
    <cellStyle name="SAPLocked 2 3 2 11 2" xfId="13087" xr:uid="{00000000-0005-0000-0000-000001EF0000}"/>
    <cellStyle name="SAPLocked 2 3 2 12" xfId="8245" xr:uid="{00000000-0005-0000-0000-000002EF0000}"/>
    <cellStyle name="SAPLocked 2 3 2 2" xfId="8246" xr:uid="{00000000-0005-0000-0000-000003EF0000}"/>
    <cellStyle name="SAPLocked 2 3 2 2 2" xfId="13088" xr:uid="{00000000-0005-0000-0000-000004EF0000}"/>
    <cellStyle name="SAPLocked 2 3 2 3" xfId="8247" xr:uid="{00000000-0005-0000-0000-000005EF0000}"/>
    <cellStyle name="SAPLocked 2 3 2 3 2" xfId="13089" xr:uid="{00000000-0005-0000-0000-000006EF0000}"/>
    <cellStyle name="SAPLocked 2 3 2 4" xfId="8248" xr:uid="{00000000-0005-0000-0000-000007EF0000}"/>
    <cellStyle name="SAPLocked 2 3 2 4 2" xfId="13090" xr:uid="{00000000-0005-0000-0000-000008EF0000}"/>
    <cellStyle name="SAPLocked 2 3 2 5" xfId="8249" xr:uid="{00000000-0005-0000-0000-000009EF0000}"/>
    <cellStyle name="SAPLocked 2 3 2 5 2" xfId="13091" xr:uid="{00000000-0005-0000-0000-00000AEF0000}"/>
    <cellStyle name="SAPLocked 2 3 2 6" xfId="8250" xr:uid="{00000000-0005-0000-0000-00000BEF0000}"/>
    <cellStyle name="SAPLocked 2 3 2 6 2" xfId="13092" xr:uid="{00000000-0005-0000-0000-00000CEF0000}"/>
    <cellStyle name="SAPLocked 2 3 2 7" xfId="8251" xr:uid="{00000000-0005-0000-0000-00000DEF0000}"/>
    <cellStyle name="SAPLocked 2 3 2 7 2" xfId="13093" xr:uid="{00000000-0005-0000-0000-00000EEF0000}"/>
    <cellStyle name="SAPLocked 2 3 2 8" xfId="8252" xr:uid="{00000000-0005-0000-0000-00000FEF0000}"/>
    <cellStyle name="SAPLocked 2 3 2 8 2" xfId="13094" xr:uid="{00000000-0005-0000-0000-000010EF0000}"/>
    <cellStyle name="SAPLocked 2 3 2 9" xfId="8253" xr:uid="{00000000-0005-0000-0000-000011EF0000}"/>
    <cellStyle name="SAPLocked 2 3 2 9 2" xfId="13095" xr:uid="{00000000-0005-0000-0000-000012EF0000}"/>
    <cellStyle name="SAPLocked 2 3 3" xfId="8254" xr:uid="{00000000-0005-0000-0000-000013EF0000}"/>
    <cellStyle name="SAPLocked 2 3 3 2" xfId="13096" xr:uid="{00000000-0005-0000-0000-000014EF0000}"/>
    <cellStyle name="SAPLocked 2 3 4" xfId="8255" xr:uid="{00000000-0005-0000-0000-000015EF0000}"/>
    <cellStyle name="SAPLocked 2 3 4 2" xfId="13097" xr:uid="{00000000-0005-0000-0000-000016EF0000}"/>
    <cellStyle name="SAPLocked 2 3 5" xfId="8256" xr:uid="{00000000-0005-0000-0000-000017EF0000}"/>
    <cellStyle name="SAPLocked 2 3 5 2" xfId="13098" xr:uid="{00000000-0005-0000-0000-000018EF0000}"/>
    <cellStyle name="SAPLocked 2 3 6" xfId="8257" xr:uid="{00000000-0005-0000-0000-000019EF0000}"/>
    <cellStyle name="SAPLocked 2 3 6 2" xfId="13099" xr:uid="{00000000-0005-0000-0000-00001AEF0000}"/>
    <cellStyle name="SAPLocked 2 3 7" xfId="8258" xr:uid="{00000000-0005-0000-0000-00001BEF0000}"/>
    <cellStyle name="SAPLocked 2 3 7 2" xfId="13100" xr:uid="{00000000-0005-0000-0000-00001CEF0000}"/>
    <cellStyle name="SAPLocked 2 3 8" xfId="8259" xr:uid="{00000000-0005-0000-0000-00001DEF0000}"/>
    <cellStyle name="SAPLocked 2 3 8 2" xfId="13101" xr:uid="{00000000-0005-0000-0000-00001EEF0000}"/>
    <cellStyle name="SAPLocked 2 3 9" xfId="8260" xr:uid="{00000000-0005-0000-0000-00001FEF0000}"/>
    <cellStyle name="SAPLocked 2 3 9 2" xfId="13102" xr:uid="{00000000-0005-0000-0000-000020EF0000}"/>
    <cellStyle name="SAPLocked 2 30" xfId="8261" xr:uid="{00000000-0005-0000-0000-000021EF0000}"/>
    <cellStyle name="SAPLocked 2 4" xfId="8262" xr:uid="{00000000-0005-0000-0000-000022EF0000}"/>
    <cellStyle name="SAPLocked 2 4 10" xfId="8263" xr:uid="{00000000-0005-0000-0000-000023EF0000}"/>
    <cellStyle name="SAPLocked 2 4 10 2" xfId="13103" xr:uid="{00000000-0005-0000-0000-000024EF0000}"/>
    <cellStyle name="SAPLocked 2 4 11" xfId="8264" xr:uid="{00000000-0005-0000-0000-000025EF0000}"/>
    <cellStyle name="SAPLocked 2 4 11 2" xfId="13104" xr:uid="{00000000-0005-0000-0000-000026EF0000}"/>
    <cellStyle name="SAPLocked 2 4 12" xfId="8265" xr:uid="{00000000-0005-0000-0000-000027EF0000}"/>
    <cellStyle name="SAPLocked 2 4 12 2" xfId="13105" xr:uid="{00000000-0005-0000-0000-000028EF0000}"/>
    <cellStyle name="SAPLocked 2 4 13" xfId="8266" xr:uid="{00000000-0005-0000-0000-000029EF0000}"/>
    <cellStyle name="SAPLocked 2 4 2" xfId="8267" xr:uid="{00000000-0005-0000-0000-00002AEF0000}"/>
    <cellStyle name="SAPLocked 2 4 2 10" xfId="8268" xr:uid="{00000000-0005-0000-0000-00002BEF0000}"/>
    <cellStyle name="SAPLocked 2 4 2 10 2" xfId="13106" xr:uid="{00000000-0005-0000-0000-00002CEF0000}"/>
    <cellStyle name="SAPLocked 2 4 2 11" xfId="8269" xr:uid="{00000000-0005-0000-0000-00002DEF0000}"/>
    <cellStyle name="SAPLocked 2 4 2 11 2" xfId="13107" xr:uid="{00000000-0005-0000-0000-00002EEF0000}"/>
    <cellStyle name="SAPLocked 2 4 2 12" xfId="8270" xr:uid="{00000000-0005-0000-0000-00002FEF0000}"/>
    <cellStyle name="SAPLocked 2 4 2 2" xfId="8271" xr:uid="{00000000-0005-0000-0000-000030EF0000}"/>
    <cellStyle name="SAPLocked 2 4 2 2 2" xfId="13108" xr:uid="{00000000-0005-0000-0000-000031EF0000}"/>
    <cellStyle name="SAPLocked 2 4 2 3" xfId="8272" xr:uid="{00000000-0005-0000-0000-000032EF0000}"/>
    <cellStyle name="SAPLocked 2 4 2 3 2" xfId="13109" xr:uid="{00000000-0005-0000-0000-000033EF0000}"/>
    <cellStyle name="SAPLocked 2 4 2 4" xfId="8273" xr:uid="{00000000-0005-0000-0000-000034EF0000}"/>
    <cellStyle name="SAPLocked 2 4 2 4 2" xfId="13110" xr:uid="{00000000-0005-0000-0000-000035EF0000}"/>
    <cellStyle name="SAPLocked 2 4 2 5" xfId="8274" xr:uid="{00000000-0005-0000-0000-000036EF0000}"/>
    <cellStyle name="SAPLocked 2 4 2 5 2" xfId="13111" xr:uid="{00000000-0005-0000-0000-000037EF0000}"/>
    <cellStyle name="SAPLocked 2 4 2 6" xfId="8275" xr:uid="{00000000-0005-0000-0000-000038EF0000}"/>
    <cellStyle name="SAPLocked 2 4 2 6 2" xfId="13112" xr:uid="{00000000-0005-0000-0000-000039EF0000}"/>
    <cellStyle name="SAPLocked 2 4 2 7" xfId="8276" xr:uid="{00000000-0005-0000-0000-00003AEF0000}"/>
    <cellStyle name="SAPLocked 2 4 2 7 2" xfId="13113" xr:uid="{00000000-0005-0000-0000-00003BEF0000}"/>
    <cellStyle name="SAPLocked 2 4 2 8" xfId="8277" xr:uid="{00000000-0005-0000-0000-00003CEF0000}"/>
    <cellStyle name="SAPLocked 2 4 2 8 2" xfId="13114" xr:uid="{00000000-0005-0000-0000-00003DEF0000}"/>
    <cellStyle name="SAPLocked 2 4 2 9" xfId="8278" xr:uid="{00000000-0005-0000-0000-00003EEF0000}"/>
    <cellStyle name="SAPLocked 2 4 2 9 2" xfId="13115" xr:uid="{00000000-0005-0000-0000-00003FEF0000}"/>
    <cellStyle name="SAPLocked 2 4 3" xfId="8279" xr:uid="{00000000-0005-0000-0000-000040EF0000}"/>
    <cellStyle name="SAPLocked 2 4 3 2" xfId="13116" xr:uid="{00000000-0005-0000-0000-000041EF0000}"/>
    <cellStyle name="SAPLocked 2 4 4" xfId="8280" xr:uid="{00000000-0005-0000-0000-000042EF0000}"/>
    <cellStyle name="SAPLocked 2 4 4 2" xfId="13117" xr:uid="{00000000-0005-0000-0000-000043EF0000}"/>
    <cellStyle name="SAPLocked 2 4 5" xfId="8281" xr:uid="{00000000-0005-0000-0000-000044EF0000}"/>
    <cellStyle name="SAPLocked 2 4 5 2" xfId="13118" xr:uid="{00000000-0005-0000-0000-000045EF0000}"/>
    <cellStyle name="SAPLocked 2 4 6" xfId="8282" xr:uid="{00000000-0005-0000-0000-000046EF0000}"/>
    <cellStyle name="SAPLocked 2 4 6 2" xfId="13119" xr:uid="{00000000-0005-0000-0000-000047EF0000}"/>
    <cellStyle name="SAPLocked 2 4 7" xfId="8283" xr:uid="{00000000-0005-0000-0000-000048EF0000}"/>
    <cellStyle name="SAPLocked 2 4 7 2" xfId="13120" xr:uid="{00000000-0005-0000-0000-000049EF0000}"/>
    <cellStyle name="SAPLocked 2 4 8" xfId="8284" xr:uid="{00000000-0005-0000-0000-00004AEF0000}"/>
    <cellStyle name="SAPLocked 2 4 8 2" xfId="13121" xr:uid="{00000000-0005-0000-0000-00004BEF0000}"/>
    <cellStyle name="SAPLocked 2 4 9" xfId="8285" xr:uid="{00000000-0005-0000-0000-00004CEF0000}"/>
    <cellStyle name="SAPLocked 2 4 9 2" xfId="13122" xr:uid="{00000000-0005-0000-0000-00004DEF0000}"/>
    <cellStyle name="SAPLocked 2 5" xfId="8286" xr:uid="{00000000-0005-0000-0000-00004EEF0000}"/>
    <cellStyle name="SAPLocked 2 5 10" xfId="8287" xr:uid="{00000000-0005-0000-0000-00004FEF0000}"/>
    <cellStyle name="SAPLocked 2 5 10 2" xfId="13123" xr:uid="{00000000-0005-0000-0000-000050EF0000}"/>
    <cellStyle name="SAPLocked 2 5 11" xfId="8288" xr:uid="{00000000-0005-0000-0000-000051EF0000}"/>
    <cellStyle name="SAPLocked 2 5 11 2" xfId="13124" xr:uid="{00000000-0005-0000-0000-000052EF0000}"/>
    <cellStyle name="SAPLocked 2 5 12" xfId="8289" xr:uid="{00000000-0005-0000-0000-000053EF0000}"/>
    <cellStyle name="SAPLocked 2 5 12 2" xfId="13125" xr:uid="{00000000-0005-0000-0000-000054EF0000}"/>
    <cellStyle name="SAPLocked 2 5 13" xfId="8290" xr:uid="{00000000-0005-0000-0000-000055EF0000}"/>
    <cellStyle name="SAPLocked 2 5 2" xfId="8291" xr:uid="{00000000-0005-0000-0000-000056EF0000}"/>
    <cellStyle name="SAPLocked 2 5 2 10" xfId="8292" xr:uid="{00000000-0005-0000-0000-000057EF0000}"/>
    <cellStyle name="SAPLocked 2 5 2 10 2" xfId="13126" xr:uid="{00000000-0005-0000-0000-000058EF0000}"/>
    <cellStyle name="SAPLocked 2 5 2 11" xfId="8293" xr:uid="{00000000-0005-0000-0000-000059EF0000}"/>
    <cellStyle name="SAPLocked 2 5 2 11 2" xfId="13127" xr:uid="{00000000-0005-0000-0000-00005AEF0000}"/>
    <cellStyle name="SAPLocked 2 5 2 12" xfId="8294" xr:uid="{00000000-0005-0000-0000-00005BEF0000}"/>
    <cellStyle name="SAPLocked 2 5 2 2" xfId="8295" xr:uid="{00000000-0005-0000-0000-00005CEF0000}"/>
    <cellStyle name="SAPLocked 2 5 2 2 2" xfId="13128" xr:uid="{00000000-0005-0000-0000-00005DEF0000}"/>
    <cellStyle name="SAPLocked 2 5 2 3" xfId="8296" xr:uid="{00000000-0005-0000-0000-00005EEF0000}"/>
    <cellStyle name="SAPLocked 2 5 2 3 2" xfId="13129" xr:uid="{00000000-0005-0000-0000-00005FEF0000}"/>
    <cellStyle name="SAPLocked 2 5 2 4" xfId="8297" xr:uid="{00000000-0005-0000-0000-000060EF0000}"/>
    <cellStyle name="SAPLocked 2 5 2 4 2" xfId="13130" xr:uid="{00000000-0005-0000-0000-000061EF0000}"/>
    <cellStyle name="SAPLocked 2 5 2 5" xfId="8298" xr:uid="{00000000-0005-0000-0000-000062EF0000}"/>
    <cellStyle name="SAPLocked 2 5 2 5 2" xfId="13131" xr:uid="{00000000-0005-0000-0000-000063EF0000}"/>
    <cellStyle name="SAPLocked 2 5 2 6" xfId="8299" xr:uid="{00000000-0005-0000-0000-000064EF0000}"/>
    <cellStyle name="SAPLocked 2 5 2 6 2" xfId="13132" xr:uid="{00000000-0005-0000-0000-000065EF0000}"/>
    <cellStyle name="SAPLocked 2 5 2 7" xfId="8300" xr:uid="{00000000-0005-0000-0000-000066EF0000}"/>
    <cellStyle name="SAPLocked 2 5 2 7 2" xfId="13133" xr:uid="{00000000-0005-0000-0000-000067EF0000}"/>
    <cellStyle name="SAPLocked 2 5 2 8" xfId="8301" xr:uid="{00000000-0005-0000-0000-000068EF0000}"/>
    <cellStyle name="SAPLocked 2 5 2 8 2" xfId="13134" xr:uid="{00000000-0005-0000-0000-000069EF0000}"/>
    <cellStyle name="SAPLocked 2 5 2 9" xfId="8302" xr:uid="{00000000-0005-0000-0000-00006AEF0000}"/>
    <cellStyle name="SAPLocked 2 5 2 9 2" xfId="13135" xr:uid="{00000000-0005-0000-0000-00006BEF0000}"/>
    <cellStyle name="SAPLocked 2 5 3" xfId="8303" xr:uid="{00000000-0005-0000-0000-00006CEF0000}"/>
    <cellStyle name="SAPLocked 2 5 3 2" xfId="13136" xr:uid="{00000000-0005-0000-0000-00006DEF0000}"/>
    <cellStyle name="SAPLocked 2 5 4" xfId="8304" xr:uid="{00000000-0005-0000-0000-00006EEF0000}"/>
    <cellStyle name="SAPLocked 2 5 4 2" xfId="13137" xr:uid="{00000000-0005-0000-0000-00006FEF0000}"/>
    <cellStyle name="SAPLocked 2 5 5" xfId="8305" xr:uid="{00000000-0005-0000-0000-000070EF0000}"/>
    <cellStyle name="SAPLocked 2 5 5 2" xfId="13138" xr:uid="{00000000-0005-0000-0000-000071EF0000}"/>
    <cellStyle name="SAPLocked 2 5 6" xfId="8306" xr:uid="{00000000-0005-0000-0000-000072EF0000}"/>
    <cellStyle name="SAPLocked 2 5 6 2" xfId="13139" xr:uid="{00000000-0005-0000-0000-000073EF0000}"/>
    <cellStyle name="SAPLocked 2 5 7" xfId="8307" xr:uid="{00000000-0005-0000-0000-000074EF0000}"/>
    <cellStyle name="SAPLocked 2 5 7 2" xfId="13140" xr:uid="{00000000-0005-0000-0000-000075EF0000}"/>
    <cellStyle name="SAPLocked 2 5 8" xfId="8308" xr:uid="{00000000-0005-0000-0000-000076EF0000}"/>
    <cellStyle name="SAPLocked 2 5 8 2" xfId="13141" xr:uid="{00000000-0005-0000-0000-000077EF0000}"/>
    <cellStyle name="SAPLocked 2 5 9" xfId="8309" xr:uid="{00000000-0005-0000-0000-000078EF0000}"/>
    <cellStyle name="SAPLocked 2 5 9 2" xfId="13142" xr:uid="{00000000-0005-0000-0000-000079EF0000}"/>
    <cellStyle name="SAPLocked 2 6" xfId="8310" xr:uid="{00000000-0005-0000-0000-00007AEF0000}"/>
    <cellStyle name="SAPLocked 2 6 10" xfId="8311" xr:uid="{00000000-0005-0000-0000-00007BEF0000}"/>
    <cellStyle name="SAPLocked 2 6 10 2" xfId="13143" xr:uid="{00000000-0005-0000-0000-00007CEF0000}"/>
    <cellStyle name="SAPLocked 2 6 11" xfId="8312" xr:uid="{00000000-0005-0000-0000-00007DEF0000}"/>
    <cellStyle name="SAPLocked 2 6 11 2" xfId="13144" xr:uid="{00000000-0005-0000-0000-00007EEF0000}"/>
    <cellStyle name="SAPLocked 2 6 12" xfId="8313" xr:uid="{00000000-0005-0000-0000-00007FEF0000}"/>
    <cellStyle name="SAPLocked 2 6 12 2" xfId="13145" xr:uid="{00000000-0005-0000-0000-000080EF0000}"/>
    <cellStyle name="SAPLocked 2 6 13" xfId="8314" xr:uid="{00000000-0005-0000-0000-000081EF0000}"/>
    <cellStyle name="SAPLocked 2 6 2" xfId="8315" xr:uid="{00000000-0005-0000-0000-000082EF0000}"/>
    <cellStyle name="SAPLocked 2 6 2 10" xfId="8316" xr:uid="{00000000-0005-0000-0000-000083EF0000}"/>
    <cellStyle name="SAPLocked 2 6 2 10 2" xfId="13146" xr:uid="{00000000-0005-0000-0000-000084EF0000}"/>
    <cellStyle name="SAPLocked 2 6 2 11" xfId="8317" xr:uid="{00000000-0005-0000-0000-000085EF0000}"/>
    <cellStyle name="SAPLocked 2 6 2 11 2" xfId="13147" xr:uid="{00000000-0005-0000-0000-000086EF0000}"/>
    <cellStyle name="SAPLocked 2 6 2 12" xfId="8318" xr:uid="{00000000-0005-0000-0000-000087EF0000}"/>
    <cellStyle name="SAPLocked 2 6 2 2" xfId="8319" xr:uid="{00000000-0005-0000-0000-000088EF0000}"/>
    <cellStyle name="SAPLocked 2 6 2 2 2" xfId="13148" xr:uid="{00000000-0005-0000-0000-000089EF0000}"/>
    <cellStyle name="SAPLocked 2 6 2 3" xfId="8320" xr:uid="{00000000-0005-0000-0000-00008AEF0000}"/>
    <cellStyle name="SAPLocked 2 6 2 3 2" xfId="13149" xr:uid="{00000000-0005-0000-0000-00008BEF0000}"/>
    <cellStyle name="SAPLocked 2 6 2 4" xfId="8321" xr:uid="{00000000-0005-0000-0000-00008CEF0000}"/>
    <cellStyle name="SAPLocked 2 6 2 4 2" xfId="13150" xr:uid="{00000000-0005-0000-0000-00008DEF0000}"/>
    <cellStyle name="SAPLocked 2 6 2 5" xfId="8322" xr:uid="{00000000-0005-0000-0000-00008EEF0000}"/>
    <cellStyle name="SAPLocked 2 6 2 5 2" xfId="13151" xr:uid="{00000000-0005-0000-0000-00008FEF0000}"/>
    <cellStyle name="SAPLocked 2 6 2 6" xfId="8323" xr:uid="{00000000-0005-0000-0000-000090EF0000}"/>
    <cellStyle name="SAPLocked 2 6 2 6 2" xfId="13152" xr:uid="{00000000-0005-0000-0000-000091EF0000}"/>
    <cellStyle name="SAPLocked 2 6 2 7" xfId="8324" xr:uid="{00000000-0005-0000-0000-000092EF0000}"/>
    <cellStyle name="SAPLocked 2 6 2 7 2" xfId="13153" xr:uid="{00000000-0005-0000-0000-000093EF0000}"/>
    <cellStyle name="SAPLocked 2 6 2 8" xfId="8325" xr:uid="{00000000-0005-0000-0000-000094EF0000}"/>
    <cellStyle name="SAPLocked 2 6 2 8 2" xfId="13154" xr:uid="{00000000-0005-0000-0000-000095EF0000}"/>
    <cellStyle name="SAPLocked 2 6 2 9" xfId="8326" xr:uid="{00000000-0005-0000-0000-000096EF0000}"/>
    <cellStyle name="SAPLocked 2 6 2 9 2" xfId="13155" xr:uid="{00000000-0005-0000-0000-000097EF0000}"/>
    <cellStyle name="SAPLocked 2 6 3" xfId="8327" xr:uid="{00000000-0005-0000-0000-000098EF0000}"/>
    <cellStyle name="SAPLocked 2 6 3 2" xfId="13156" xr:uid="{00000000-0005-0000-0000-000099EF0000}"/>
    <cellStyle name="SAPLocked 2 6 4" xfId="8328" xr:uid="{00000000-0005-0000-0000-00009AEF0000}"/>
    <cellStyle name="SAPLocked 2 6 4 2" xfId="13157" xr:uid="{00000000-0005-0000-0000-00009BEF0000}"/>
    <cellStyle name="SAPLocked 2 6 5" xfId="8329" xr:uid="{00000000-0005-0000-0000-00009CEF0000}"/>
    <cellStyle name="SAPLocked 2 6 5 2" xfId="13158" xr:uid="{00000000-0005-0000-0000-00009DEF0000}"/>
    <cellStyle name="SAPLocked 2 6 6" xfId="8330" xr:uid="{00000000-0005-0000-0000-00009EEF0000}"/>
    <cellStyle name="SAPLocked 2 6 6 2" xfId="13159" xr:uid="{00000000-0005-0000-0000-00009FEF0000}"/>
    <cellStyle name="SAPLocked 2 6 7" xfId="8331" xr:uid="{00000000-0005-0000-0000-0000A0EF0000}"/>
    <cellStyle name="SAPLocked 2 6 7 2" xfId="13160" xr:uid="{00000000-0005-0000-0000-0000A1EF0000}"/>
    <cellStyle name="SAPLocked 2 6 8" xfId="8332" xr:uid="{00000000-0005-0000-0000-0000A2EF0000}"/>
    <cellStyle name="SAPLocked 2 6 8 2" xfId="13161" xr:uid="{00000000-0005-0000-0000-0000A3EF0000}"/>
    <cellStyle name="SAPLocked 2 6 9" xfId="8333" xr:uid="{00000000-0005-0000-0000-0000A4EF0000}"/>
    <cellStyle name="SAPLocked 2 6 9 2" xfId="13162" xr:uid="{00000000-0005-0000-0000-0000A5EF0000}"/>
    <cellStyle name="SAPLocked 2 7" xfId="8334" xr:uid="{00000000-0005-0000-0000-0000A6EF0000}"/>
    <cellStyle name="SAPLocked 2 7 10" xfId="8335" xr:uid="{00000000-0005-0000-0000-0000A7EF0000}"/>
    <cellStyle name="SAPLocked 2 7 10 2" xfId="13163" xr:uid="{00000000-0005-0000-0000-0000A8EF0000}"/>
    <cellStyle name="SAPLocked 2 7 11" xfId="8336" xr:uid="{00000000-0005-0000-0000-0000A9EF0000}"/>
    <cellStyle name="SAPLocked 2 7 11 2" xfId="13164" xr:uid="{00000000-0005-0000-0000-0000AAEF0000}"/>
    <cellStyle name="SAPLocked 2 7 12" xfId="8337" xr:uid="{00000000-0005-0000-0000-0000ABEF0000}"/>
    <cellStyle name="SAPLocked 2 7 12 2" xfId="13165" xr:uid="{00000000-0005-0000-0000-0000ACEF0000}"/>
    <cellStyle name="SAPLocked 2 7 13" xfId="8338" xr:uid="{00000000-0005-0000-0000-0000ADEF0000}"/>
    <cellStyle name="SAPLocked 2 7 2" xfId="8339" xr:uid="{00000000-0005-0000-0000-0000AEEF0000}"/>
    <cellStyle name="SAPLocked 2 7 2 10" xfId="8340" xr:uid="{00000000-0005-0000-0000-0000AFEF0000}"/>
    <cellStyle name="SAPLocked 2 7 2 10 2" xfId="13166" xr:uid="{00000000-0005-0000-0000-0000B0EF0000}"/>
    <cellStyle name="SAPLocked 2 7 2 11" xfId="8341" xr:uid="{00000000-0005-0000-0000-0000B1EF0000}"/>
    <cellStyle name="SAPLocked 2 7 2 11 2" xfId="13167" xr:uid="{00000000-0005-0000-0000-0000B2EF0000}"/>
    <cellStyle name="SAPLocked 2 7 2 12" xfId="8342" xr:uid="{00000000-0005-0000-0000-0000B3EF0000}"/>
    <cellStyle name="SAPLocked 2 7 2 2" xfId="8343" xr:uid="{00000000-0005-0000-0000-0000B4EF0000}"/>
    <cellStyle name="SAPLocked 2 7 2 2 2" xfId="13168" xr:uid="{00000000-0005-0000-0000-0000B5EF0000}"/>
    <cellStyle name="SAPLocked 2 7 2 3" xfId="8344" xr:uid="{00000000-0005-0000-0000-0000B6EF0000}"/>
    <cellStyle name="SAPLocked 2 7 2 3 2" xfId="13169" xr:uid="{00000000-0005-0000-0000-0000B7EF0000}"/>
    <cellStyle name="SAPLocked 2 7 2 4" xfId="8345" xr:uid="{00000000-0005-0000-0000-0000B8EF0000}"/>
    <cellStyle name="SAPLocked 2 7 2 4 2" xfId="13170" xr:uid="{00000000-0005-0000-0000-0000B9EF0000}"/>
    <cellStyle name="SAPLocked 2 7 2 5" xfId="8346" xr:uid="{00000000-0005-0000-0000-0000BAEF0000}"/>
    <cellStyle name="SAPLocked 2 7 2 5 2" xfId="13171" xr:uid="{00000000-0005-0000-0000-0000BBEF0000}"/>
    <cellStyle name="SAPLocked 2 7 2 6" xfId="8347" xr:uid="{00000000-0005-0000-0000-0000BCEF0000}"/>
    <cellStyle name="SAPLocked 2 7 2 6 2" xfId="13172" xr:uid="{00000000-0005-0000-0000-0000BDEF0000}"/>
    <cellStyle name="SAPLocked 2 7 2 7" xfId="8348" xr:uid="{00000000-0005-0000-0000-0000BEEF0000}"/>
    <cellStyle name="SAPLocked 2 7 2 7 2" xfId="13173" xr:uid="{00000000-0005-0000-0000-0000BFEF0000}"/>
    <cellStyle name="SAPLocked 2 7 2 8" xfId="8349" xr:uid="{00000000-0005-0000-0000-0000C0EF0000}"/>
    <cellStyle name="SAPLocked 2 7 2 8 2" xfId="13174" xr:uid="{00000000-0005-0000-0000-0000C1EF0000}"/>
    <cellStyle name="SAPLocked 2 7 2 9" xfId="8350" xr:uid="{00000000-0005-0000-0000-0000C2EF0000}"/>
    <cellStyle name="SAPLocked 2 7 2 9 2" xfId="13175" xr:uid="{00000000-0005-0000-0000-0000C3EF0000}"/>
    <cellStyle name="SAPLocked 2 7 3" xfId="8351" xr:uid="{00000000-0005-0000-0000-0000C4EF0000}"/>
    <cellStyle name="SAPLocked 2 7 3 2" xfId="13176" xr:uid="{00000000-0005-0000-0000-0000C5EF0000}"/>
    <cellStyle name="SAPLocked 2 7 4" xfId="8352" xr:uid="{00000000-0005-0000-0000-0000C6EF0000}"/>
    <cellStyle name="SAPLocked 2 7 4 2" xfId="13177" xr:uid="{00000000-0005-0000-0000-0000C7EF0000}"/>
    <cellStyle name="SAPLocked 2 7 5" xfId="8353" xr:uid="{00000000-0005-0000-0000-0000C8EF0000}"/>
    <cellStyle name="SAPLocked 2 7 5 2" xfId="13178" xr:uid="{00000000-0005-0000-0000-0000C9EF0000}"/>
    <cellStyle name="SAPLocked 2 7 6" xfId="8354" xr:uid="{00000000-0005-0000-0000-0000CAEF0000}"/>
    <cellStyle name="SAPLocked 2 7 6 2" xfId="13179" xr:uid="{00000000-0005-0000-0000-0000CBEF0000}"/>
    <cellStyle name="SAPLocked 2 7 7" xfId="8355" xr:uid="{00000000-0005-0000-0000-0000CCEF0000}"/>
    <cellStyle name="SAPLocked 2 7 7 2" xfId="13180" xr:uid="{00000000-0005-0000-0000-0000CDEF0000}"/>
    <cellStyle name="SAPLocked 2 7 8" xfId="8356" xr:uid="{00000000-0005-0000-0000-0000CEEF0000}"/>
    <cellStyle name="SAPLocked 2 7 8 2" xfId="13181" xr:uid="{00000000-0005-0000-0000-0000CFEF0000}"/>
    <cellStyle name="SAPLocked 2 7 9" xfId="8357" xr:uid="{00000000-0005-0000-0000-0000D0EF0000}"/>
    <cellStyle name="SAPLocked 2 7 9 2" xfId="13182" xr:uid="{00000000-0005-0000-0000-0000D1EF0000}"/>
    <cellStyle name="SAPLocked 2 8" xfId="8358" xr:uid="{00000000-0005-0000-0000-0000D2EF0000}"/>
    <cellStyle name="SAPLocked 2 8 10" xfId="8359" xr:uid="{00000000-0005-0000-0000-0000D3EF0000}"/>
    <cellStyle name="SAPLocked 2 8 10 2" xfId="13183" xr:uid="{00000000-0005-0000-0000-0000D4EF0000}"/>
    <cellStyle name="SAPLocked 2 8 11" xfId="8360" xr:uid="{00000000-0005-0000-0000-0000D5EF0000}"/>
    <cellStyle name="SAPLocked 2 8 11 2" xfId="13184" xr:uid="{00000000-0005-0000-0000-0000D6EF0000}"/>
    <cellStyle name="SAPLocked 2 8 12" xfId="8361" xr:uid="{00000000-0005-0000-0000-0000D7EF0000}"/>
    <cellStyle name="SAPLocked 2 8 12 2" xfId="13185" xr:uid="{00000000-0005-0000-0000-0000D8EF0000}"/>
    <cellStyle name="SAPLocked 2 8 13" xfId="8362" xr:uid="{00000000-0005-0000-0000-0000D9EF0000}"/>
    <cellStyle name="SAPLocked 2 8 2" xfId="8363" xr:uid="{00000000-0005-0000-0000-0000DAEF0000}"/>
    <cellStyle name="SAPLocked 2 8 2 10" xfId="8364" xr:uid="{00000000-0005-0000-0000-0000DBEF0000}"/>
    <cellStyle name="SAPLocked 2 8 2 10 2" xfId="13186" xr:uid="{00000000-0005-0000-0000-0000DCEF0000}"/>
    <cellStyle name="SAPLocked 2 8 2 11" xfId="8365" xr:uid="{00000000-0005-0000-0000-0000DDEF0000}"/>
    <cellStyle name="SAPLocked 2 8 2 11 2" xfId="13187" xr:uid="{00000000-0005-0000-0000-0000DEEF0000}"/>
    <cellStyle name="SAPLocked 2 8 2 12" xfId="8366" xr:uid="{00000000-0005-0000-0000-0000DFEF0000}"/>
    <cellStyle name="SAPLocked 2 8 2 2" xfId="8367" xr:uid="{00000000-0005-0000-0000-0000E0EF0000}"/>
    <cellStyle name="SAPLocked 2 8 2 2 2" xfId="13188" xr:uid="{00000000-0005-0000-0000-0000E1EF0000}"/>
    <cellStyle name="SAPLocked 2 8 2 3" xfId="8368" xr:uid="{00000000-0005-0000-0000-0000E2EF0000}"/>
    <cellStyle name="SAPLocked 2 8 2 3 2" xfId="13189" xr:uid="{00000000-0005-0000-0000-0000E3EF0000}"/>
    <cellStyle name="SAPLocked 2 8 2 4" xfId="8369" xr:uid="{00000000-0005-0000-0000-0000E4EF0000}"/>
    <cellStyle name="SAPLocked 2 8 2 4 2" xfId="13190" xr:uid="{00000000-0005-0000-0000-0000E5EF0000}"/>
    <cellStyle name="SAPLocked 2 8 2 5" xfId="8370" xr:uid="{00000000-0005-0000-0000-0000E6EF0000}"/>
    <cellStyle name="SAPLocked 2 8 2 5 2" xfId="13191" xr:uid="{00000000-0005-0000-0000-0000E7EF0000}"/>
    <cellStyle name="SAPLocked 2 8 2 6" xfId="8371" xr:uid="{00000000-0005-0000-0000-0000E8EF0000}"/>
    <cellStyle name="SAPLocked 2 8 2 6 2" xfId="13192" xr:uid="{00000000-0005-0000-0000-0000E9EF0000}"/>
    <cellStyle name="SAPLocked 2 8 2 7" xfId="8372" xr:uid="{00000000-0005-0000-0000-0000EAEF0000}"/>
    <cellStyle name="SAPLocked 2 8 2 7 2" xfId="13193" xr:uid="{00000000-0005-0000-0000-0000EBEF0000}"/>
    <cellStyle name="SAPLocked 2 8 2 8" xfId="8373" xr:uid="{00000000-0005-0000-0000-0000ECEF0000}"/>
    <cellStyle name="SAPLocked 2 8 2 8 2" xfId="13194" xr:uid="{00000000-0005-0000-0000-0000EDEF0000}"/>
    <cellStyle name="SAPLocked 2 8 2 9" xfId="8374" xr:uid="{00000000-0005-0000-0000-0000EEEF0000}"/>
    <cellStyle name="SAPLocked 2 8 2 9 2" xfId="13195" xr:uid="{00000000-0005-0000-0000-0000EFEF0000}"/>
    <cellStyle name="SAPLocked 2 8 3" xfId="8375" xr:uid="{00000000-0005-0000-0000-0000F0EF0000}"/>
    <cellStyle name="SAPLocked 2 8 3 2" xfId="13196" xr:uid="{00000000-0005-0000-0000-0000F1EF0000}"/>
    <cellStyle name="SAPLocked 2 8 4" xfId="8376" xr:uid="{00000000-0005-0000-0000-0000F2EF0000}"/>
    <cellStyle name="SAPLocked 2 8 4 2" xfId="13197" xr:uid="{00000000-0005-0000-0000-0000F3EF0000}"/>
    <cellStyle name="SAPLocked 2 8 5" xfId="8377" xr:uid="{00000000-0005-0000-0000-0000F4EF0000}"/>
    <cellStyle name="SAPLocked 2 8 5 2" xfId="13198" xr:uid="{00000000-0005-0000-0000-0000F5EF0000}"/>
    <cellStyle name="SAPLocked 2 8 6" xfId="8378" xr:uid="{00000000-0005-0000-0000-0000F6EF0000}"/>
    <cellStyle name="SAPLocked 2 8 6 2" xfId="13199" xr:uid="{00000000-0005-0000-0000-0000F7EF0000}"/>
    <cellStyle name="SAPLocked 2 8 7" xfId="8379" xr:uid="{00000000-0005-0000-0000-0000F8EF0000}"/>
    <cellStyle name="SAPLocked 2 8 7 2" xfId="13200" xr:uid="{00000000-0005-0000-0000-0000F9EF0000}"/>
    <cellStyle name="SAPLocked 2 8 8" xfId="8380" xr:uid="{00000000-0005-0000-0000-0000FAEF0000}"/>
    <cellStyle name="SAPLocked 2 8 8 2" xfId="13201" xr:uid="{00000000-0005-0000-0000-0000FBEF0000}"/>
    <cellStyle name="SAPLocked 2 8 9" xfId="8381" xr:uid="{00000000-0005-0000-0000-0000FCEF0000}"/>
    <cellStyle name="SAPLocked 2 8 9 2" xfId="13202" xr:uid="{00000000-0005-0000-0000-0000FDEF0000}"/>
    <cellStyle name="SAPLocked 2 9" xfId="8382" xr:uid="{00000000-0005-0000-0000-0000FEEF0000}"/>
    <cellStyle name="SAPLocked 2 9 10" xfId="8383" xr:uid="{00000000-0005-0000-0000-0000FFEF0000}"/>
    <cellStyle name="SAPLocked 2 9 10 2" xfId="13203" xr:uid="{00000000-0005-0000-0000-000000F00000}"/>
    <cellStyle name="SAPLocked 2 9 11" xfId="8384" xr:uid="{00000000-0005-0000-0000-000001F00000}"/>
    <cellStyle name="SAPLocked 2 9 11 2" xfId="13204" xr:uid="{00000000-0005-0000-0000-000002F00000}"/>
    <cellStyle name="SAPLocked 2 9 12" xfId="8385" xr:uid="{00000000-0005-0000-0000-000003F00000}"/>
    <cellStyle name="SAPLocked 2 9 12 2" xfId="13205" xr:uid="{00000000-0005-0000-0000-000004F00000}"/>
    <cellStyle name="SAPLocked 2 9 13" xfId="8386" xr:uid="{00000000-0005-0000-0000-000005F00000}"/>
    <cellStyle name="SAPLocked 2 9 2" xfId="8387" xr:uid="{00000000-0005-0000-0000-000006F00000}"/>
    <cellStyle name="SAPLocked 2 9 2 10" xfId="8388" xr:uid="{00000000-0005-0000-0000-000007F00000}"/>
    <cellStyle name="SAPLocked 2 9 2 10 2" xfId="13206" xr:uid="{00000000-0005-0000-0000-000008F00000}"/>
    <cellStyle name="SAPLocked 2 9 2 11" xfId="8389" xr:uid="{00000000-0005-0000-0000-000009F00000}"/>
    <cellStyle name="SAPLocked 2 9 2 11 2" xfId="13207" xr:uid="{00000000-0005-0000-0000-00000AF00000}"/>
    <cellStyle name="SAPLocked 2 9 2 12" xfId="8390" xr:uid="{00000000-0005-0000-0000-00000BF00000}"/>
    <cellStyle name="SAPLocked 2 9 2 2" xfId="8391" xr:uid="{00000000-0005-0000-0000-00000CF00000}"/>
    <cellStyle name="SAPLocked 2 9 2 2 2" xfId="13208" xr:uid="{00000000-0005-0000-0000-00000DF00000}"/>
    <cellStyle name="SAPLocked 2 9 2 3" xfId="8392" xr:uid="{00000000-0005-0000-0000-00000EF00000}"/>
    <cellStyle name="SAPLocked 2 9 2 3 2" xfId="13209" xr:uid="{00000000-0005-0000-0000-00000FF00000}"/>
    <cellStyle name="SAPLocked 2 9 2 4" xfId="8393" xr:uid="{00000000-0005-0000-0000-000010F00000}"/>
    <cellStyle name="SAPLocked 2 9 2 4 2" xfId="13210" xr:uid="{00000000-0005-0000-0000-000011F00000}"/>
    <cellStyle name="SAPLocked 2 9 2 5" xfId="8394" xr:uid="{00000000-0005-0000-0000-000012F00000}"/>
    <cellStyle name="SAPLocked 2 9 2 5 2" xfId="13211" xr:uid="{00000000-0005-0000-0000-000013F00000}"/>
    <cellStyle name="SAPLocked 2 9 2 6" xfId="8395" xr:uid="{00000000-0005-0000-0000-000014F00000}"/>
    <cellStyle name="SAPLocked 2 9 2 6 2" xfId="13212" xr:uid="{00000000-0005-0000-0000-000015F00000}"/>
    <cellStyle name="SAPLocked 2 9 2 7" xfId="8396" xr:uid="{00000000-0005-0000-0000-000016F00000}"/>
    <cellStyle name="SAPLocked 2 9 2 7 2" xfId="13213" xr:uid="{00000000-0005-0000-0000-000017F00000}"/>
    <cellStyle name="SAPLocked 2 9 2 8" xfId="8397" xr:uid="{00000000-0005-0000-0000-000018F00000}"/>
    <cellStyle name="SAPLocked 2 9 2 8 2" xfId="13214" xr:uid="{00000000-0005-0000-0000-000019F00000}"/>
    <cellStyle name="SAPLocked 2 9 2 9" xfId="8398" xr:uid="{00000000-0005-0000-0000-00001AF00000}"/>
    <cellStyle name="SAPLocked 2 9 2 9 2" xfId="13215" xr:uid="{00000000-0005-0000-0000-00001BF00000}"/>
    <cellStyle name="SAPLocked 2 9 3" xfId="8399" xr:uid="{00000000-0005-0000-0000-00001CF00000}"/>
    <cellStyle name="SAPLocked 2 9 3 2" xfId="13216" xr:uid="{00000000-0005-0000-0000-00001DF00000}"/>
    <cellStyle name="SAPLocked 2 9 4" xfId="8400" xr:uid="{00000000-0005-0000-0000-00001EF00000}"/>
    <cellStyle name="SAPLocked 2 9 4 2" xfId="13217" xr:uid="{00000000-0005-0000-0000-00001FF00000}"/>
    <cellStyle name="SAPLocked 2 9 5" xfId="8401" xr:uid="{00000000-0005-0000-0000-000020F00000}"/>
    <cellStyle name="SAPLocked 2 9 5 2" xfId="13218" xr:uid="{00000000-0005-0000-0000-000021F00000}"/>
    <cellStyle name="SAPLocked 2 9 6" xfId="8402" xr:uid="{00000000-0005-0000-0000-000022F00000}"/>
    <cellStyle name="SAPLocked 2 9 6 2" xfId="13219" xr:uid="{00000000-0005-0000-0000-000023F00000}"/>
    <cellStyle name="SAPLocked 2 9 7" xfId="8403" xr:uid="{00000000-0005-0000-0000-000024F00000}"/>
    <cellStyle name="SAPLocked 2 9 7 2" xfId="13220" xr:uid="{00000000-0005-0000-0000-000025F00000}"/>
    <cellStyle name="SAPLocked 2 9 8" xfId="8404" xr:uid="{00000000-0005-0000-0000-000026F00000}"/>
    <cellStyle name="SAPLocked 2 9 8 2" xfId="13221" xr:uid="{00000000-0005-0000-0000-000027F00000}"/>
    <cellStyle name="SAPLocked 2 9 9" xfId="8405" xr:uid="{00000000-0005-0000-0000-000028F00000}"/>
    <cellStyle name="SAPLocked 2 9 9 2" xfId="13222" xr:uid="{00000000-0005-0000-0000-000029F00000}"/>
    <cellStyle name="SAPLocked 20" xfId="8406" xr:uid="{00000000-0005-0000-0000-00002AF00000}"/>
    <cellStyle name="SAPLocked 20 10" xfId="8407" xr:uid="{00000000-0005-0000-0000-00002BF00000}"/>
    <cellStyle name="SAPLocked 20 10 2" xfId="13223" xr:uid="{00000000-0005-0000-0000-00002CF00000}"/>
    <cellStyle name="SAPLocked 20 11" xfId="8408" xr:uid="{00000000-0005-0000-0000-00002DF00000}"/>
    <cellStyle name="SAPLocked 20 11 2" xfId="13224" xr:uid="{00000000-0005-0000-0000-00002EF00000}"/>
    <cellStyle name="SAPLocked 20 12" xfId="8409" xr:uid="{00000000-0005-0000-0000-00002FF00000}"/>
    <cellStyle name="SAPLocked 20 12 2" xfId="13225" xr:uid="{00000000-0005-0000-0000-000030F00000}"/>
    <cellStyle name="SAPLocked 20 13" xfId="8410" xr:uid="{00000000-0005-0000-0000-000031F00000}"/>
    <cellStyle name="SAPLocked 20 2" xfId="8411" xr:uid="{00000000-0005-0000-0000-000032F00000}"/>
    <cellStyle name="SAPLocked 20 2 10" xfId="8412" xr:uid="{00000000-0005-0000-0000-000033F00000}"/>
    <cellStyle name="SAPLocked 20 2 10 2" xfId="13226" xr:uid="{00000000-0005-0000-0000-000034F00000}"/>
    <cellStyle name="SAPLocked 20 2 11" xfId="8413" xr:uid="{00000000-0005-0000-0000-000035F00000}"/>
    <cellStyle name="SAPLocked 20 2 11 2" xfId="13227" xr:uid="{00000000-0005-0000-0000-000036F00000}"/>
    <cellStyle name="SAPLocked 20 2 12" xfId="8414" xr:uid="{00000000-0005-0000-0000-000037F00000}"/>
    <cellStyle name="SAPLocked 20 2 2" xfId="8415" xr:uid="{00000000-0005-0000-0000-000038F00000}"/>
    <cellStyle name="SAPLocked 20 2 2 2" xfId="13228" xr:uid="{00000000-0005-0000-0000-000039F00000}"/>
    <cellStyle name="SAPLocked 20 2 3" xfId="8416" xr:uid="{00000000-0005-0000-0000-00003AF00000}"/>
    <cellStyle name="SAPLocked 20 2 3 2" xfId="13229" xr:uid="{00000000-0005-0000-0000-00003BF00000}"/>
    <cellStyle name="SAPLocked 20 2 4" xfId="8417" xr:uid="{00000000-0005-0000-0000-00003CF00000}"/>
    <cellStyle name="SAPLocked 20 2 4 2" xfId="13230" xr:uid="{00000000-0005-0000-0000-00003DF00000}"/>
    <cellStyle name="SAPLocked 20 2 5" xfId="8418" xr:uid="{00000000-0005-0000-0000-00003EF00000}"/>
    <cellStyle name="SAPLocked 20 2 5 2" xfId="13231" xr:uid="{00000000-0005-0000-0000-00003FF00000}"/>
    <cellStyle name="SAPLocked 20 2 6" xfId="8419" xr:uid="{00000000-0005-0000-0000-000040F00000}"/>
    <cellStyle name="SAPLocked 20 2 6 2" xfId="13232" xr:uid="{00000000-0005-0000-0000-000041F00000}"/>
    <cellStyle name="SAPLocked 20 2 7" xfId="8420" xr:uid="{00000000-0005-0000-0000-000042F00000}"/>
    <cellStyle name="SAPLocked 20 2 7 2" xfId="13233" xr:uid="{00000000-0005-0000-0000-000043F00000}"/>
    <cellStyle name="SAPLocked 20 2 8" xfId="8421" xr:uid="{00000000-0005-0000-0000-000044F00000}"/>
    <cellStyle name="SAPLocked 20 2 8 2" xfId="13234" xr:uid="{00000000-0005-0000-0000-000045F00000}"/>
    <cellStyle name="SAPLocked 20 2 9" xfId="8422" xr:uid="{00000000-0005-0000-0000-000046F00000}"/>
    <cellStyle name="SAPLocked 20 2 9 2" xfId="13235" xr:uid="{00000000-0005-0000-0000-000047F00000}"/>
    <cellStyle name="SAPLocked 20 3" xfId="8423" xr:uid="{00000000-0005-0000-0000-000048F00000}"/>
    <cellStyle name="SAPLocked 20 3 2" xfId="13236" xr:uid="{00000000-0005-0000-0000-000049F00000}"/>
    <cellStyle name="SAPLocked 20 4" xfId="8424" xr:uid="{00000000-0005-0000-0000-00004AF00000}"/>
    <cellStyle name="SAPLocked 20 4 2" xfId="13237" xr:uid="{00000000-0005-0000-0000-00004BF00000}"/>
    <cellStyle name="SAPLocked 20 5" xfId="8425" xr:uid="{00000000-0005-0000-0000-00004CF00000}"/>
    <cellStyle name="SAPLocked 20 5 2" xfId="13238" xr:uid="{00000000-0005-0000-0000-00004DF00000}"/>
    <cellStyle name="SAPLocked 20 6" xfId="8426" xr:uid="{00000000-0005-0000-0000-00004EF00000}"/>
    <cellStyle name="SAPLocked 20 6 2" xfId="13239" xr:uid="{00000000-0005-0000-0000-00004FF00000}"/>
    <cellStyle name="SAPLocked 20 7" xfId="8427" xr:uid="{00000000-0005-0000-0000-000050F00000}"/>
    <cellStyle name="SAPLocked 20 7 2" xfId="13240" xr:uid="{00000000-0005-0000-0000-000051F00000}"/>
    <cellStyle name="SAPLocked 20 8" xfId="8428" xr:uid="{00000000-0005-0000-0000-000052F00000}"/>
    <cellStyle name="SAPLocked 20 8 2" xfId="13241" xr:uid="{00000000-0005-0000-0000-000053F00000}"/>
    <cellStyle name="SAPLocked 20 9" xfId="8429" xr:uid="{00000000-0005-0000-0000-000054F00000}"/>
    <cellStyle name="SAPLocked 20 9 2" xfId="13242" xr:uid="{00000000-0005-0000-0000-000055F00000}"/>
    <cellStyle name="SAPLocked 21" xfId="8430" xr:uid="{00000000-0005-0000-0000-000056F00000}"/>
    <cellStyle name="SAPLocked 21 10" xfId="8431" xr:uid="{00000000-0005-0000-0000-000057F00000}"/>
    <cellStyle name="SAPLocked 21 10 2" xfId="13243" xr:uid="{00000000-0005-0000-0000-000058F00000}"/>
    <cellStyle name="SAPLocked 21 11" xfId="8432" xr:uid="{00000000-0005-0000-0000-000059F00000}"/>
    <cellStyle name="SAPLocked 21 11 2" xfId="13244" xr:uid="{00000000-0005-0000-0000-00005AF00000}"/>
    <cellStyle name="SAPLocked 21 12" xfId="8433" xr:uid="{00000000-0005-0000-0000-00005BF00000}"/>
    <cellStyle name="SAPLocked 21 12 2" xfId="13245" xr:uid="{00000000-0005-0000-0000-00005CF00000}"/>
    <cellStyle name="SAPLocked 21 13" xfId="8434" xr:uid="{00000000-0005-0000-0000-00005DF00000}"/>
    <cellStyle name="SAPLocked 21 2" xfId="8435" xr:uid="{00000000-0005-0000-0000-00005EF00000}"/>
    <cellStyle name="SAPLocked 21 2 10" xfId="8436" xr:uid="{00000000-0005-0000-0000-00005FF00000}"/>
    <cellStyle name="SAPLocked 21 2 10 2" xfId="13246" xr:uid="{00000000-0005-0000-0000-000060F00000}"/>
    <cellStyle name="SAPLocked 21 2 11" xfId="8437" xr:uid="{00000000-0005-0000-0000-000061F00000}"/>
    <cellStyle name="SAPLocked 21 2 11 2" xfId="13247" xr:uid="{00000000-0005-0000-0000-000062F00000}"/>
    <cellStyle name="SAPLocked 21 2 12" xfId="8438" xr:uid="{00000000-0005-0000-0000-000063F00000}"/>
    <cellStyle name="SAPLocked 21 2 2" xfId="8439" xr:uid="{00000000-0005-0000-0000-000064F00000}"/>
    <cellStyle name="SAPLocked 21 2 2 2" xfId="13248" xr:uid="{00000000-0005-0000-0000-000065F00000}"/>
    <cellStyle name="SAPLocked 21 2 3" xfId="8440" xr:uid="{00000000-0005-0000-0000-000066F00000}"/>
    <cellStyle name="SAPLocked 21 2 3 2" xfId="13249" xr:uid="{00000000-0005-0000-0000-000067F00000}"/>
    <cellStyle name="SAPLocked 21 2 4" xfId="8441" xr:uid="{00000000-0005-0000-0000-000068F00000}"/>
    <cellStyle name="SAPLocked 21 2 4 2" xfId="13250" xr:uid="{00000000-0005-0000-0000-000069F00000}"/>
    <cellStyle name="SAPLocked 21 2 5" xfId="8442" xr:uid="{00000000-0005-0000-0000-00006AF00000}"/>
    <cellStyle name="SAPLocked 21 2 5 2" xfId="13251" xr:uid="{00000000-0005-0000-0000-00006BF00000}"/>
    <cellStyle name="SAPLocked 21 2 6" xfId="8443" xr:uid="{00000000-0005-0000-0000-00006CF00000}"/>
    <cellStyle name="SAPLocked 21 2 6 2" xfId="13252" xr:uid="{00000000-0005-0000-0000-00006DF00000}"/>
    <cellStyle name="SAPLocked 21 2 7" xfId="8444" xr:uid="{00000000-0005-0000-0000-00006EF00000}"/>
    <cellStyle name="SAPLocked 21 2 7 2" xfId="13253" xr:uid="{00000000-0005-0000-0000-00006FF00000}"/>
    <cellStyle name="SAPLocked 21 2 8" xfId="8445" xr:uid="{00000000-0005-0000-0000-000070F00000}"/>
    <cellStyle name="SAPLocked 21 2 8 2" xfId="13254" xr:uid="{00000000-0005-0000-0000-000071F00000}"/>
    <cellStyle name="SAPLocked 21 2 9" xfId="8446" xr:uid="{00000000-0005-0000-0000-000072F00000}"/>
    <cellStyle name="SAPLocked 21 2 9 2" xfId="13255" xr:uid="{00000000-0005-0000-0000-000073F00000}"/>
    <cellStyle name="SAPLocked 21 3" xfId="8447" xr:uid="{00000000-0005-0000-0000-000074F00000}"/>
    <cellStyle name="SAPLocked 21 3 2" xfId="13256" xr:uid="{00000000-0005-0000-0000-000075F00000}"/>
    <cellStyle name="SAPLocked 21 4" xfId="8448" xr:uid="{00000000-0005-0000-0000-000076F00000}"/>
    <cellStyle name="SAPLocked 21 4 2" xfId="13257" xr:uid="{00000000-0005-0000-0000-000077F00000}"/>
    <cellStyle name="SAPLocked 21 5" xfId="8449" xr:uid="{00000000-0005-0000-0000-000078F00000}"/>
    <cellStyle name="SAPLocked 21 5 2" xfId="13258" xr:uid="{00000000-0005-0000-0000-000079F00000}"/>
    <cellStyle name="SAPLocked 21 6" xfId="8450" xr:uid="{00000000-0005-0000-0000-00007AF00000}"/>
    <cellStyle name="SAPLocked 21 6 2" xfId="13259" xr:uid="{00000000-0005-0000-0000-00007BF00000}"/>
    <cellStyle name="SAPLocked 21 7" xfId="8451" xr:uid="{00000000-0005-0000-0000-00007CF00000}"/>
    <cellStyle name="SAPLocked 21 7 2" xfId="13260" xr:uid="{00000000-0005-0000-0000-00007DF00000}"/>
    <cellStyle name="SAPLocked 21 8" xfId="8452" xr:uid="{00000000-0005-0000-0000-00007EF00000}"/>
    <cellStyle name="SAPLocked 21 8 2" xfId="13261" xr:uid="{00000000-0005-0000-0000-00007FF00000}"/>
    <cellStyle name="SAPLocked 21 9" xfId="8453" xr:uid="{00000000-0005-0000-0000-000080F00000}"/>
    <cellStyle name="SAPLocked 21 9 2" xfId="13262" xr:uid="{00000000-0005-0000-0000-000081F00000}"/>
    <cellStyle name="SAPLocked 22" xfId="8454" xr:uid="{00000000-0005-0000-0000-000082F00000}"/>
    <cellStyle name="SAPLocked 22 10" xfId="8455" xr:uid="{00000000-0005-0000-0000-000083F00000}"/>
    <cellStyle name="SAPLocked 22 10 2" xfId="13263" xr:uid="{00000000-0005-0000-0000-000084F00000}"/>
    <cellStyle name="SAPLocked 22 11" xfId="8456" xr:uid="{00000000-0005-0000-0000-000085F00000}"/>
    <cellStyle name="SAPLocked 22 11 2" xfId="13264" xr:uid="{00000000-0005-0000-0000-000086F00000}"/>
    <cellStyle name="SAPLocked 22 12" xfId="8457" xr:uid="{00000000-0005-0000-0000-000087F00000}"/>
    <cellStyle name="SAPLocked 22 2" xfId="8458" xr:uid="{00000000-0005-0000-0000-000088F00000}"/>
    <cellStyle name="SAPLocked 22 2 2" xfId="13265" xr:uid="{00000000-0005-0000-0000-000089F00000}"/>
    <cellStyle name="SAPLocked 22 3" xfId="8459" xr:uid="{00000000-0005-0000-0000-00008AF00000}"/>
    <cellStyle name="SAPLocked 22 3 2" xfId="13266" xr:uid="{00000000-0005-0000-0000-00008BF00000}"/>
    <cellStyle name="SAPLocked 22 4" xfId="8460" xr:uid="{00000000-0005-0000-0000-00008CF00000}"/>
    <cellStyle name="SAPLocked 22 4 2" xfId="13267" xr:uid="{00000000-0005-0000-0000-00008DF00000}"/>
    <cellStyle name="SAPLocked 22 5" xfId="8461" xr:uid="{00000000-0005-0000-0000-00008EF00000}"/>
    <cellStyle name="SAPLocked 22 5 2" xfId="13268" xr:uid="{00000000-0005-0000-0000-00008FF00000}"/>
    <cellStyle name="SAPLocked 22 6" xfId="8462" xr:uid="{00000000-0005-0000-0000-000090F00000}"/>
    <cellStyle name="SAPLocked 22 6 2" xfId="13269" xr:uid="{00000000-0005-0000-0000-000091F00000}"/>
    <cellStyle name="SAPLocked 22 7" xfId="8463" xr:uid="{00000000-0005-0000-0000-000092F00000}"/>
    <cellStyle name="SAPLocked 22 7 2" xfId="13270" xr:uid="{00000000-0005-0000-0000-000093F00000}"/>
    <cellStyle name="SAPLocked 22 8" xfId="8464" xr:uid="{00000000-0005-0000-0000-000094F00000}"/>
    <cellStyle name="SAPLocked 22 8 2" xfId="13271" xr:uid="{00000000-0005-0000-0000-000095F00000}"/>
    <cellStyle name="SAPLocked 22 9" xfId="8465" xr:uid="{00000000-0005-0000-0000-000096F00000}"/>
    <cellStyle name="SAPLocked 22 9 2" xfId="13272" xr:uid="{00000000-0005-0000-0000-000097F00000}"/>
    <cellStyle name="SAPLocked 23" xfId="8466" xr:uid="{00000000-0005-0000-0000-000098F00000}"/>
    <cellStyle name="SAPLocked 23 2" xfId="13273" xr:uid="{00000000-0005-0000-0000-000099F00000}"/>
    <cellStyle name="SAPLocked 24" xfId="8467" xr:uid="{00000000-0005-0000-0000-00009AF00000}"/>
    <cellStyle name="SAPLocked 24 2" xfId="13274" xr:uid="{00000000-0005-0000-0000-00009BF00000}"/>
    <cellStyle name="SAPLocked 25" xfId="8468" xr:uid="{00000000-0005-0000-0000-00009CF00000}"/>
    <cellStyle name="SAPLocked 25 2" xfId="13275" xr:uid="{00000000-0005-0000-0000-00009DF00000}"/>
    <cellStyle name="SAPLocked 26" xfId="8469" xr:uid="{00000000-0005-0000-0000-00009EF00000}"/>
    <cellStyle name="SAPLocked 26 2" xfId="13276" xr:uid="{00000000-0005-0000-0000-00009FF00000}"/>
    <cellStyle name="SAPLocked 27" xfId="8470" xr:uid="{00000000-0005-0000-0000-0000A0F00000}"/>
    <cellStyle name="SAPLocked 27 2" xfId="13277" xr:uid="{00000000-0005-0000-0000-0000A1F00000}"/>
    <cellStyle name="SAPLocked 28" xfId="8471" xr:uid="{00000000-0005-0000-0000-0000A2F00000}"/>
    <cellStyle name="SAPLocked 28 2" xfId="13278" xr:uid="{00000000-0005-0000-0000-0000A3F00000}"/>
    <cellStyle name="SAPLocked 29" xfId="8472" xr:uid="{00000000-0005-0000-0000-0000A4F00000}"/>
    <cellStyle name="SAPLocked 29 2" xfId="13279" xr:uid="{00000000-0005-0000-0000-0000A5F00000}"/>
    <cellStyle name="SAPLocked 3" xfId="8473" xr:uid="{00000000-0005-0000-0000-0000A6F00000}"/>
    <cellStyle name="SAPLocked 3 10" xfId="8474" xr:uid="{00000000-0005-0000-0000-0000A7F00000}"/>
    <cellStyle name="SAPLocked 3 10 2" xfId="13280" xr:uid="{00000000-0005-0000-0000-0000A8F00000}"/>
    <cellStyle name="SAPLocked 3 11" xfId="8475" xr:uid="{00000000-0005-0000-0000-0000A9F00000}"/>
    <cellStyle name="SAPLocked 3 11 2" xfId="13281" xr:uid="{00000000-0005-0000-0000-0000AAF00000}"/>
    <cellStyle name="SAPLocked 3 12" xfId="8476" xr:uid="{00000000-0005-0000-0000-0000ABF00000}"/>
    <cellStyle name="SAPLocked 3 12 2" xfId="13282" xr:uid="{00000000-0005-0000-0000-0000ACF00000}"/>
    <cellStyle name="SAPLocked 3 13" xfId="8477" xr:uid="{00000000-0005-0000-0000-0000ADF00000}"/>
    <cellStyle name="SAPLocked 3 2" xfId="8478" xr:uid="{00000000-0005-0000-0000-0000AEF00000}"/>
    <cellStyle name="SAPLocked 3 2 10" xfId="8479" xr:uid="{00000000-0005-0000-0000-0000AFF00000}"/>
    <cellStyle name="SAPLocked 3 2 10 2" xfId="13283" xr:uid="{00000000-0005-0000-0000-0000B0F00000}"/>
    <cellStyle name="SAPLocked 3 2 11" xfId="8480" xr:uid="{00000000-0005-0000-0000-0000B1F00000}"/>
    <cellStyle name="SAPLocked 3 2 11 2" xfId="13284" xr:uid="{00000000-0005-0000-0000-0000B2F00000}"/>
    <cellStyle name="SAPLocked 3 2 12" xfId="8481" xr:uid="{00000000-0005-0000-0000-0000B3F00000}"/>
    <cellStyle name="SAPLocked 3 2 2" xfId="8482" xr:uid="{00000000-0005-0000-0000-0000B4F00000}"/>
    <cellStyle name="SAPLocked 3 2 2 2" xfId="13285" xr:uid="{00000000-0005-0000-0000-0000B5F00000}"/>
    <cellStyle name="SAPLocked 3 2 3" xfId="8483" xr:uid="{00000000-0005-0000-0000-0000B6F00000}"/>
    <cellStyle name="SAPLocked 3 2 3 2" xfId="13286" xr:uid="{00000000-0005-0000-0000-0000B7F00000}"/>
    <cellStyle name="SAPLocked 3 2 4" xfId="8484" xr:uid="{00000000-0005-0000-0000-0000B8F00000}"/>
    <cellStyle name="SAPLocked 3 2 4 2" xfId="13287" xr:uid="{00000000-0005-0000-0000-0000B9F00000}"/>
    <cellStyle name="SAPLocked 3 2 5" xfId="8485" xr:uid="{00000000-0005-0000-0000-0000BAF00000}"/>
    <cellStyle name="SAPLocked 3 2 5 2" xfId="13288" xr:uid="{00000000-0005-0000-0000-0000BBF00000}"/>
    <cellStyle name="SAPLocked 3 2 6" xfId="8486" xr:uid="{00000000-0005-0000-0000-0000BCF00000}"/>
    <cellStyle name="SAPLocked 3 2 6 2" xfId="13289" xr:uid="{00000000-0005-0000-0000-0000BDF00000}"/>
    <cellStyle name="SAPLocked 3 2 7" xfId="8487" xr:uid="{00000000-0005-0000-0000-0000BEF00000}"/>
    <cellStyle name="SAPLocked 3 2 7 2" xfId="13290" xr:uid="{00000000-0005-0000-0000-0000BFF00000}"/>
    <cellStyle name="SAPLocked 3 2 8" xfId="8488" xr:uid="{00000000-0005-0000-0000-0000C0F00000}"/>
    <cellStyle name="SAPLocked 3 2 8 2" xfId="13291" xr:uid="{00000000-0005-0000-0000-0000C1F00000}"/>
    <cellStyle name="SAPLocked 3 2 9" xfId="8489" xr:uid="{00000000-0005-0000-0000-0000C2F00000}"/>
    <cellStyle name="SAPLocked 3 2 9 2" xfId="13292" xr:uid="{00000000-0005-0000-0000-0000C3F00000}"/>
    <cellStyle name="SAPLocked 3 3" xfId="8490" xr:uid="{00000000-0005-0000-0000-0000C4F00000}"/>
    <cellStyle name="SAPLocked 3 3 2" xfId="13293" xr:uid="{00000000-0005-0000-0000-0000C5F00000}"/>
    <cellStyle name="SAPLocked 3 4" xfId="8491" xr:uid="{00000000-0005-0000-0000-0000C6F00000}"/>
    <cellStyle name="SAPLocked 3 4 2" xfId="13294" xr:uid="{00000000-0005-0000-0000-0000C7F00000}"/>
    <cellStyle name="SAPLocked 3 5" xfId="8492" xr:uid="{00000000-0005-0000-0000-0000C8F00000}"/>
    <cellStyle name="SAPLocked 3 5 2" xfId="13295" xr:uid="{00000000-0005-0000-0000-0000C9F00000}"/>
    <cellStyle name="SAPLocked 3 6" xfId="8493" xr:uid="{00000000-0005-0000-0000-0000CAF00000}"/>
    <cellStyle name="SAPLocked 3 6 2" xfId="13296" xr:uid="{00000000-0005-0000-0000-0000CBF00000}"/>
    <cellStyle name="SAPLocked 3 7" xfId="8494" xr:uid="{00000000-0005-0000-0000-0000CCF00000}"/>
    <cellStyle name="SAPLocked 3 7 2" xfId="13297" xr:uid="{00000000-0005-0000-0000-0000CDF00000}"/>
    <cellStyle name="SAPLocked 3 8" xfId="8495" xr:uid="{00000000-0005-0000-0000-0000CEF00000}"/>
    <cellStyle name="SAPLocked 3 8 2" xfId="13298" xr:uid="{00000000-0005-0000-0000-0000CFF00000}"/>
    <cellStyle name="SAPLocked 3 9" xfId="8496" xr:uid="{00000000-0005-0000-0000-0000D0F00000}"/>
    <cellStyle name="SAPLocked 3 9 2" xfId="13299" xr:uid="{00000000-0005-0000-0000-0000D1F00000}"/>
    <cellStyle name="SAPLocked 30" xfId="8497" xr:uid="{00000000-0005-0000-0000-0000D2F00000}"/>
    <cellStyle name="SAPLocked 30 2" xfId="13300" xr:uid="{00000000-0005-0000-0000-0000D3F00000}"/>
    <cellStyle name="SAPLocked 31" xfId="8498" xr:uid="{00000000-0005-0000-0000-0000D4F00000}"/>
    <cellStyle name="SAPLocked 4" xfId="8499" xr:uid="{00000000-0005-0000-0000-0000D5F00000}"/>
    <cellStyle name="SAPLocked 4 10" xfId="8500" xr:uid="{00000000-0005-0000-0000-0000D6F00000}"/>
    <cellStyle name="SAPLocked 4 10 2" xfId="13301" xr:uid="{00000000-0005-0000-0000-0000D7F00000}"/>
    <cellStyle name="SAPLocked 4 11" xfId="8501" xr:uid="{00000000-0005-0000-0000-0000D8F00000}"/>
    <cellStyle name="SAPLocked 4 11 2" xfId="13302" xr:uid="{00000000-0005-0000-0000-0000D9F00000}"/>
    <cellStyle name="SAPLocked 4 12" xfId="8502" xr:uid="{00000000-0005-0000-0000-0000DAF00000}"/>
    <cellStyle name="SAPLocked 4 12 2" xfId="13303" xr:uid="{00000000-0005-0000-0000-0000DBF00000}"/>
    <cellStyle name="SAPLocked 4 13" xfId="8503" xr:uid="{00000000-0005-0000-0000-0000DCF00000}"/>
    <cellStyle name="SAPLocked 4 2" xfId="8504" xr:uid="{00000000-0005-0000-0000-0000DDF00000}"/>
    <cellStyle name="SAPLocked 4 2 10" xfId="8505" xr:uid="{00000000-0005-0000-0000-0000DEF00000}"/>
    <cellStyle name="SAPLocked 4 2 10 2" xfId="13304" xr:uid="{00000000-0005-0000-0000-0000DFF00000}"/>
    <cellStyle name="SAPLocked 4 2 11" xfId="8506" xr:uid="{00000000-0005-0000-0000-0000E0F00000}"/>
    <cellStyle name="SAPLocked 4 2 11 2" xfId="13305" xr:uid="{00000000-0005-0000-0000-0000E1F00000}"/>
    <cellStyle name="SAPLocked 4 2 12" xfId="8507" xr:uid="{00000000-0005-0000-0000-0000E2F00000}"/>
    <cellStyle name="SAPLocked 4 2 2" xfId="8508" xr:uid="{00000000-0005-0000-0000-0000E3F00000}"/>
    <cellStyle name="SAPLocked 4 2 2 2" xfId="13306" xr:uid="{00000000-0005-0000-0000-0000E4F00000}"/>
    <cellStyle name="SAPLocked 4 2 3" xfId="8509" xr:uid="{00000000-0005-0000-0000-0000E5F00000}"/>
    <cellStyle name="SAPLocked 4 2 3 2" xfId="13307" xr:uid="{00000000-0005-0000-0000-0000E6F00000}"/>
    <cellStyle name="SAPLocked 4 2 4" xfId="8510" xr:uid="{00000000-0005-0000-0000-0000E7F00000}"/>
    <cellStyle name="SAPLocked 4 2 4 2" xfId="13308" xr:uid="{00000000-0005-0000-0000-0000E8F00000}"/>
    <cellStyle name="SAPLocked 4 2 5" xfId="8511" xr:uid="{00000000-0005-0000-0000-0000E9F00000}"/>
    <cellStyle name="SAPLocked 4 2 5 2" xfId="13309" xr:uid="{00000000-0005-0000-0000-0000EAF00000}"/>
    <cellStyle name="SAPLocked 4 2 6" xfId="8512" xr:uid="{00000000-0005-0000-0000-0000EBF00000}"/>
    <cellStyle name="SAPLocked 4 2 6 2" xfId="13310" xr:uid="{00000000-0005-0000-0000-0000ECF00000}"/>
    <cellStyle name="SAPLocked 4 2 7" xfId="8513" xr:uid="{00000000-0005-0000-0000-0000EDF00000}"/>
    <cellStyle name="SAPLocked 4 2 7 2" xfId="13311" xr:uid="{00000000-0005-0000-0000-0000EEF00000}"/>
    <cellStyle name="SAPLocked 4 2 8" xfId="8514" xr:uid="{00000000-0005-0000-0000-0000EFF00000}"/>
    <cellStyle name="SAPLocked 4 2 8 2" xfId="13312" xr:uid="{00000000-0005-0000-0000-0000F0F00000}"/>
    <cellStyle name="SAPLocked 4 2 9" xfId="8515" xr:uid="{00000000-0005-0000-0000-0000F1F00000}"/>
    <cellStyle name="SAPLocked 4 2 9 2" xfId="13313" xr:uid="{00000000-0005-0000-0000-0000F2F00000}"/>
    <cellStyle name="SAPLocked 4 3" xfId="8516" xr:uid="{00000000-0005-0000-0000-0000F3F00000}"/>
    <cellStyle name="SAPLocked 4 3 2" xfId="13314" xr:uid="{00000000-0005-0000-0000-0000F4F00000}"/>
    <cellStyle name="SAPLocked 4 4" xfId="8517" xr:uid="{00000000-0005-0000-0000-0000F5F00000}"/>
    <cellStyle name="SAPLocked 4 4 2" xfId="13315" xr:uid="{00000000-0005-0000-0000-0000F6F00000}"/>
    <cellStyle name="SAPLocked 4 5" xfId="8518" xr:uid="{00000000-0005-0000-0000-0000F7F00000}"/>
    <cellStyle name="SAPLocked 4 5 2" xfId="13316" xr:uid="{00000000-0005-0000-0000-0000F8F00000}"/>
    <cellStyle name="SAPLocked 4 6" xfId="8519" xr:uid="{00000000-0005-0000-0000-0000F9F00000}"/>
    <cellStyle name="SAPLocked 4 6 2" xfId="13317" xr:uid="{00000000-0005-0000-0000-0000FAF00000}"/>
    <cellStyle name="SAPLocked 4 7" xfId="8520" xr:uid="{00000000-0005-0000-0000-0000FBF00000}"/>
    <cellStyle name="SAPLocked 4 7 2" xfId="13318" xr:uid="{00000000-0005-0000-0000-0000FCF00000}"/>
    <cellStyle name="SAPLocked 4 8" xfId="8521" xr:uid="{00000000-0005-0000-0000-0000FDF00000}"/>
    <cellStyle name="SAPLocked 4 8 2" xfId="13319" xr:uid="{00000000-0005-0000-0000-0000FEF00000}"/>
    <cellStyle name="SAPLocked 4 9" xfId="8522" xr:uid="{00000000-0005-0000-0000-0000FFF00000}"/>
    <cellStyle name="SAPLocked 4 9 2" xfId="13320" xr:uid="{00000000-0005-0000-0000-000000F10000}"/>
    <cellStyle name="SAPLocked 5" xfId="8523" xr:uid="{00000000-0005-0000-0000-000001F10000}"/>
    <cellStyle name="SAPLocked 5 10" xfId="8524" xr:uid="{00000000-0005-0000-0000-000002F10000}"/>
    <cellStyle name="SAPLocked 5 10 2" xfId="13321" xr:uid="{00000000-0005-0000-0000-000003F10000}"/>
    <cellStyle name="SAPLocked 5 11" xfId="8525" xr:uid="{00000000-0005-0000-0000-000004F10000}"/>
    <cellStyle name="SAPLocked 5 11 2" xfId="13322" xr:uid="{00000000-0005-0000-0000-000005F10000}"/>
    <cellStyle name="SAPLocked 5 12" xfId="8526" xr:uid="{00000000-0005-0000-0000-000006F10000}"/>
    <cellStyle name="SAPLocked 5 12 2" xfId="13323" xr:uid="{00000000-0005-0000-0000-000007F10000}"/>
    <cellStyle name="SAPLocked 5 13" xfId="8527" xr:uid="{00000000-0005-0000-0000-000008F10000}"/>
    <cellStyle name="SAPLocked 5 2" xfId="8528" xr:uid="{00000000-0005-0000-0000-000009F10000}"/>
    <cellStyle name="SAPLocked 5 2 10" xfId="8529" xr:uid="{00000000-0005-0000-0000-00000AF10000}"/>
    <cellStyle name="SAPLocked 5 2 10 2" xfId="13324" xr:uid="{00000000-0005-0000-0000-00000BF10000}"/>
    <cellStyle name="SAPLocked 5 2 11" xfId="8530" xr:uid="{00000000-0005-0000-0000-00000CF10000}"/>
    <cellStyle name="SAPLocked 5 2 11 2" xfId="13325" xr:uid="{00000000-0005-0000-0000-00000DF10000}"/>
    <cellStyle name="SAPLocked 5 2 12" xfId="8531" xr:uid="{00000000-0005-0000-0000-00000EF10000}"/>
    <cellStyle name="SAPLocked 5 2 2" xfId="8532" xr:uid="{00000000-0005-0000-0000-00000FF10000}"/>
    <cellStyle name="SAPLocked 5 2 2 2" xfId="13326" xr:uid="{00000000-0005-0000-0000-000010F10000}"/>
    <cellStyle name="SAPLocked 5 2 3" xfId="8533" xr:uid="{00000000-0005-0000-0000-000011F10000}"/>
    <cellStyle name="SAPLocked 5 2 3 2" xfId="13327" xr:uid="{00000000-0005-0000-0000-000012F10000}"/>
    <cellStyle name="SAPLocked 5 2 4" xfId="8534" xr:uid="{00000000-0005-0000-0000-000013F10000}"/>
    <cellStyle name="SAPLocked 5 2 4 2" xfId="13328" xr:uid="{00000000-0005-0000-0000-000014F10000}"/>
    <cellStyle name="SAPLocked 5 2 5" xfId="8535" xr:uid="{00000000-0005-0000-0000-000015F10000}"/>
    <cellStyle name="SAPLocked 5 2 5 2" xfId="13329" xr:uid="{00000000-0005-0000-0000-000016F10000}"/>
    <cellStyle name="SAPLocked 5 2 6" xfId="8536" xr:uid="{00000000-0005-0000-0000-000017F10000}"/>
    <cellStyle name="SAPLocked 5 2 6 2" xfId="13330" xr:uid="{00000000-0005-0000-0000-000018F10000}"/>
    <cellStyle name="SAPLocked 5 2 7" xfId="8537" xr:uid="{00000000-0005-0000-0000-000019F10000}"/>
    <cellStyle name="SAPLocked 5 2 7 2" xfId="13331" xr:uid="{00000000-0005-0000-0000-00001AF10000}"/>
    <cellStyle name="SAPLocked 5 2 8" xfId="8538" xr:uid="{00000000-0005-0000-0000-00001BF10000}"/>
    <cellStyle name="SAPLocked 5 2 8 2" xfId="13332" xr:uid="{00000000-0005-0000-0000-00001CF10000}"/>
    <cellStyle name="SAPLocked 5 2 9" xfId="8539" xr:uid="{00000000-0005-0000-0000-00001DF10000}"/>
    <cellStyle name="SAPLocked 5 2 9 2" xfId="13333" xr:uid="{00000000-0005-0000-0000-00001EF10000}"/>
    <cellStyle name="SAPLocked 5 3" xfId="8540" xr:uid="{00000000-0005-0000-0000-00001FF10000}"/>
    <cellStyle name="SAPLocked 5 3 2" xfId="13334" xr:uid="{00000000-0005-0000-0000-000020F10000}"/>
    <cellStyle name="SAPLocked 5 4" xfId="8541" xr:uid="{00000000-0005-0000-0000-000021F10000}"/>
    <cellStyle name="SAPLocked 5 4 2" xfId="13335" xr:uid="{00000000-0005-0000-0000-000022F10000}"/>
    <cellStyle name="SAPLocked 5 5" xfId="8542" xr:uid="{00000000-0005-0000-0000-000023F10000}"/>
    <cellStyle name="SAPLocked 5 5 2" xfId="13336" xr:uid="{00000000-0005-0000-0000-000024F10000}"/>
    <cellStyle name="SAPLocked 5 6" xfId="8543" xr:uid="{00000000-0005-0000-0000-000025F10000}"/>
    <cellStyle name="SAPLocked 5 6 2" xfId="13337" xr:uid="{00000000-0005-0000-0000-000026F10000}"/>
    <cellStyle name="SAPLocked 5 7" xfId="8544" xr:uid="{00000000-0005-0000-0000-000027F10000}"/>
    <cellStyle name="SAPLocked 5 7 2" xfId="13338" xr:uid="{00000000-0005-0000-0000-000028F10000}"/>
    <cellStyle name="SAPLocked 5 8" xfId="8545" xr:uid="{00000000-0005-0000-0000-000029F10000}"/>
    <cellStyle name="SAPLocked 5 8 2" xfId="13339" xr:uid="{00000000-0005-0000-0000-00002AF10000}"/>
    <cellStyle name="SAPLocked 5 9" xfId="8546" xr:uid="{00000000-0005-0000-0000-00002BF10000}"/>
    <cellStyle name="SAPLocked 5 9 2" xfId="13340" xr:uid="{00000000-0005-0000-0000-00002CF10000}"/>
    <cellStyle name="SAPLocked 6" xfId="8547" xr:uid="{00000000-0005-0000-0000-00002DF10000}"/>
    <cellStyle name="SAPLocked 6 10" xfId="8548" xr:uid="{00000000-0005-0000-0000-00002EF10000}"/>
    <cellStyle name="SAPLocked 6 10 2" xfId="13341" xr:uid="{00000000-0005-0000-0000-00002FF10000}"/>
    <cellStyle name="SAPLocked 6 11" xfId="8549" xr:uid="{00000000-0005-0000-0000-000030F10000}"/>
    <cellStyle name="SAPLocked 6 11 2" xfId="13342" xr:uid="{00000000-0005-0000-0000-000031F10000}"/>
    <cellStyle name="SAPLocked 6 12" xfId="8550" xr:uid="{00000000-0005-0000-0000-000032F10000}"/>
    <cellStyle name="SAPLocked 6 12 2" xfId="13343" xr:uid="{00000000-0005-0000-0000-000033F10000}"/>
    <cellStyle name="SAPLocked 6 13" xfId="8551" xr:uid="{00000000-0005-0000-0000-000034F10000}"/>
    <cellStyle name="SAPLocked 6 2" xfId="8552" xr:uid="{00000000-0005-0000-0000-000035F10000}"/>
    <cellStyle name="SAPLocked 6 2 10" xfId="8553" xr:uid="{00000000-0005-0000-0000-000036F10000}"/>
    <cellStyle name="SAPLocked 6 2 10 2" xfId="13344" xr:uid="{00000000-0005-0000-0000-000037F10000}"/>
    <cellStyle name="SAPLocked 6 2 11" xfId="8554" xr:uid="{00000000-0005-0000-0000-000038F10000}"/>
    <cellStyle name="SAPLocked 6 2 11 2" xfId="13345" xr:uid="{00000000-0005-0000-0000-000039F10000}"/>
    <cellStyle name="SAPLocked 6 2 12" xfId="8555" xr:uid="{00000000-0005-0000-0000-00003AF10000}"/>
    <cellStyle name="SAPLocked 6 2 2" xfId="8556" xr:uid="{00000000-0005-0000-0000-00003BF10000}"/>
    <cellStyle name="SAPLocked 6 2 2 2" xfId="13346" xr:uid="{00000000-0005-0000-0000-00003CF10000}"/>
    <cellStyle name="SAPLocked 6 2 3" xfId="8557" xr:uid="{00000000-0005-0000-0000-00003DF10000}"/>
    <cellStyle name="SAPLocked 6 2 3 2" xfId="13347" xr:uid="{00000000-0005-0000-0000-00003EF10000}"/>
    <cellStyle name="SAPLocked 6 2 4" xfId="8558" xr:uid="{00000000-0005-0000-0000-00003FF10000}"/>
    <cellStyle name="SAPLocked 6 2 4 2" xfId="13348" xr:uid="{00000000-0005-0000-0000-000040F10000}"/>
    <cellStyle name="SAPLocked 6 2 5" xfId="8559" xr:uid="{00000000-0005-0000-0000-000041F10000}"/>
    <cellStyle name="SAPLocked 6 2 5 2" xfId="13349" xr:uid="{00000000-0005-0000-0000-000042F10000}"/>
    <cellStyle name="SAPLocked 6 2 6" xfId="8560" xr:uid="{00000000-0005-0000-0000-000043F10000}"/>
    <cellStyle name="SAPLocked 6 2 6 2" xfId="13350" xr:uid="{00000000-0005-0000-0000-000044F10000}"/>
    <cellStyle name="SAPLocked 6 2 7" xfId="8561" xr:uid="{00000000-0005-0000-0000-000045F10000}"/>
    <cellStyle name="SAPLocked 6 2 7 2" xfId="13351" xr:uid="{00000000-0005-0000-0000-000046F10000}"/>
    <cellStyle name="SAPLocked 6 2 8" xfId="8562" xr:uid="{00000000-0005-0000-0000-000047F10000}"/>
    <cellStyle name="SAPLocked 6 2 8 2" xfId="13352" xr:uid="{00000000-0005-0000-0000-000048F10000}"/>
    <cellStyle name="SAPLocked 6 2 9" xfId="8563" xr:uid="{00000000-0005-0000-0000-000049F10000}"/>
    <cellStyle name="SAPLocked 6 2 9 2" xfId="13353" xr:uid="{00000000-0005-0000-0000-00004AF10000}"/>
    <cellStyle name="SAPLocked 6 3" xfId="8564" xr:uid="{00000000-0005-0000-0000-00004BF10000}"/>
    <cellStyle name="SAPLocked 6 3 2" xfId="13354" xr:uid="{00000000-0005-0000-0000-00004CF10000}"/>
    <cellStyle name="SAPLocked 6 4" xfId="8565" xr:uid="{00000000-0005-0000-0000-00004DF10000}"/>
    <cellStyle name="SAPLocked 6 4 2" xfId="13355" xr:uid="{00000000-0005-0000-0000-00004EF10000}"/>
    <cellStyle name="SAPLocked 6 5" xfId="8566" xr:uid="{00000000-0005-0000-0000-00004FF10000}"/>
    <cellStyle name="SAPLocked 6 5 2" xfId="13356" xr:uid="{00000000-0005-0000-0000-000050F10000}"/>
    <cellStyle name="SAPLocked 6 6" xfId="8567" xr:uid="{00000000-0005-0000-0000-000051F10000}"/>
    <cellStyle name="SAPLocked 6 6 2" xfId="13357" xr:uid="{00000000-0005-0000-0000-000052F10000}"/>
    <cellStyle name="SAPLocked 6 7" xfId="8568" xr:uid="{00000000-0005-0000-0000-000053F10000}"/>
    <cellStyle name="SAPLocked 6 7 2" xfId="13358" xr:uid="{00000000-0005-0000-0000-000054F10000}"/>
    <cellStyle name="SAPLocked 6 8" xfId="8569" xr:uid="{00000000-0005-0000-0000-000055F10000}"/>
    <cellStyle name="SAPLocked 6 8 2" xfId="13359" xr:uid="{00000000-0005-0000-0000-000056F10000}"/>
    <cellStyle name="SAPLocked 6 9" xfId="8570" xr:uid="{00000000-0005-0000-0000-000057F10000}"/>
    <cellStyle name="SAPLocked 6 9 2" xfId="13360" xr:uid="{00000000-0005-0000-0000-000058F10000}"/>
    <cellStyle name="SAPLocked 7" xfId="8571" xr:uid="{00000000-0005-0000-0000-000059F10000}"/>
    <cellStyle name="SAPLocked 7 10" xfId="8572" xr:uid="{00000000-0005-0000-0000-00005AF10000}"/>
    <cellStyle name="SAPLocked 7 10 2" xfId="13361" xr:uid="{00000000-0005-0000-0000-00005BF10000}"/>
    <cellStyle name="SAPLocked 7 11" xfId="8573" xr:uid="{00000000-0005-0000-0000-00005CF10000}"/>
    <cellStyle name="SAPLocked 7 11 2" xfId="13362" xr:uid="{00000000-0005-0000-0000-00005DF10000}"/>
    <cellStyle name="SAPLocked 7 12" xfId="8574" xr:uid="{00000000-0005-0000-0000-00005EF10000}"/>
    <cellStyle name="SAPLocked 7 12 2" xfId="13363" xr:uid="{00000000-0005-0000-0000-00005FF10000}"/>
    <cellStyle name="SAPLocked 7 13" xfId="8575" xr:uid="{00000000-0005-0000-0000-000060F10000}"/>
    <cellStyle name="SAPLocked 7 2" xfId="8576" xr:uid="{00000000-0005-0000-0000-000061F10000}"/>
    <cellStyle name="SAPLocked 7 2 10" xfId="8577" xr:uid="{00000000-0005-0000-0000-000062F10000}"/>
    <cellStyle name="SAPLocked 7 2 10 2" xfId="13364" xr:uid="{00000000-0005-0000-0000-000063F10000}"/>
    <cellStyle name="SAPLocked 7 2 11" xfId="8578" xr:uid="{00000000-0005-0000-0000-000064F10000}"/>
    <cellStyle name="SAPLocked 7 2 11 2" xfId="13365" xr:uid="{00000000-0005-0000-0000-000065F10000}"/>
    <cellStyle name="SAPLocked 7 2 12" xfId="8579" xr:uid="{00000000-0005-0000-0000-000066F10000}"/>
    <cellStyle name="SAPLocked 7 2 2" xfId="8580" xr:uid="{00000000-0005-0000-0000-000067F10000}"/>
    <cellStyle name="SAPLocked 7 2 2 2" xfId="13366" xr:uid="{00000000-0005-0000-0000-000068F10000}"/>
    <cellStyle name="SAPLocked 7 2 3" xfId="8581" xr:uid="{00000000-0005-0000-0000-000069F10000}"/>
    <cellStyle name="SAPLocked 7 2 3 2" xfId="13367" xr:uid="{00000000-0005-0000-0000-00006AF10000}"/>
    <cellStyle name="SAPLocked 7 2 4" xfId="8582" xr:uid="{00000000-0005-0000-0000-00006BF10000}"/>
    <cellStyle name="SAPLocked 7 2 4 2" xfId="13368" xr:uid="{00000000-0005-0000-0000-00006CF10000}"/>
    <cellStyle name="SAPLocked 7 2 5" xfId="8583" xr:uid="{00000000-0005-0000-0000-00006DF10000}"/>
    <cellStyle name="SAPLocked 7 2 5 2" xfId="13369" xr:uid="{00000000-0005-0000-0000-00006EF10000}"/>
    <cellStyle name="SAPLocked 7 2 6" xfId="8584" xr:uid="{00000000-0005-0000-0000-00006FF10000}"/>
    <cellStyle name="SAPLocked 7 2 6 2" xfId="13370" xr:uid="{00000000-0005-0000-0000-000070F10000}"/>
    <cellStyle name="SAPLocked 7 2 7" xfId="8585" xr:uid="{00000000-0005-0000-0000-000071F10000}"/>
    <cellStyle name="SAPLocked 7 2 7 2" xfId="13371" xr:uid="{00000000-0005-0000-0000-000072F10000}"/>
    <cellStyle name="SAPLocked 7 2 8" xfId="8586" xr:uid="{00000000-0005-0000-0000-000073F10000}"/>
    <cellStyle name="SAPLocked 7 2 8 2" xfId="13372" xr:uid="{00000000-0005-0000-0000-000074F10000}"/>
    <cellStyle name="SAPLocked 7 2 9" xfId="8587" xr:uid="{00000000-0005-0000-0000-000075F10000}"/>
    <cellStyle name="SAPLocked 7 2 9 2" xfId="13373" xr:uid="{00000000-0005-0000-0000-000076F10000}"/>
    <cellStyle name="SAPLocked 7 3" xfId="8588" xr:uid="{00000000-0005-0000-0000-000077F10000}"/>
    <cellStyle name="SAPLocked 7 3 2" xfId="13374" xr:uid="{00000000-0005-0000-0000-000078F10000}"/>
    <cellStyle name="SAPLocked 7 4" xfId="8589" xr:uid="{00000000-0005-0000-0000-000079F10000}"/>
    <cellStyle name="SAPLocked 7 4 2" xfId="13375" xr:uid="{00000000-0005-0000-0000-00007AF10000}"/>
    <cellStyle name="SAPLocked 7 5" xfId="8590" xr:uid="{00000000-0005-0000-0000-00007BF10000}"/>
    <cellStyle name="SAPLocked 7 5 2" xfId="13376" xr:uid="{00000000-0005-0000-0000-00007CF10000}"/>
    <cellStyle name="SAPLocked 7 6" xfId="8591" xr:uid="{00000000-0005-0000-0000-00007DF10000}"/>
    <cellStyle name="SAPLocked 7 6 2" xfId="13377" xr:uid="{00000000-0005-0000-0000-00007EF10000}"/>
    <cellStyle name="SAPLocked 7 7" xfId="8592" xr:uid="{00000000-0005-0000-0000-00007FF10000}"/>
    <cellStyle name="SAPLocked 7 7 2" xfId="13378" xr:uid="{00000000-0005-0000-0000-000080F10000}"/>
    <cellStyle name="SAPLocked 7 8" xfId="8593" xr:uid="{00000000-0005-0000-0000-000081F10000}"/>
    <cellStyle name="SAPLocked 7 8 2" xfId="13379" xr:uid="{00000000-0005-0000-0000-000082F10000}"/>
    <cellStyle name="SAPLocked 7 9" xfId="8594" xr:uid="{00000000-0005-0000-0000-000083F10000}"/>
    <cellStyle name="SAPLocked 7 9 2" xfId="13380" xr:uid="{00000000-0005-0000-0000-000084F10000}"/>
    <cellStyle name="SAPLocked 8" xfId="8595" xr:uid="{00000000-0005-0000-0000-000085F10000}"/>
    <cellStyle name="SAPLocked 8 10" xfId="8596" xr:uid="{00000000-0005-0000-0000-000086F10000}"/>
    <cellStyle name="SAPLocked 8 10 2" xfId="13381" xr:uid="{00000000-0005-0000-0000-000087F10000}"/>
    <cellStyle name="SAPLocked 8 11" xfId="8597" xr:uid="{00000000-0005-0000-0000-000088F10000}"/>
    <cellStyle name="SAPLocked 8 11 2" xfId="13382" xr:uid="{00000000-0005-0000-0000-000089F10000}"/>
    <cellStyle name="SAPLocked 8 12" xfId="8598" xr:uid="{00000000-0005-0000-0000-00008AF10000}"/>
    <cellStyle name="SAPLocked 8 12 2" xfId="13383" xr:uid="{00000000-0005-0000-0000-00008BF10000}"/>
    <cellStyle name="SAPLocked 8 13" xfId="8599" xr:uid="{00000000-0005-0000-0000-00008CF10000}"/>
    <cellStyle name="SAPLocked 8 2" xfId="8600" xr:uid="{00000000-0005-0000-0000-00008DF10000}"/>
    <cellStyle name="SAPLocked 8 2 10" xfId="8601" xr:uid="{00000000-0005-0000-0000-00008EF10000}"/>
    <cellStyle name="SAPLocked 8 2 10 2" xfId="13384" xr:uid="{00000000-0005-0000-0000-00008FF10000}"/>
    <cellStyle name="SAPLocked 8 2 11" xfId="8602" xr:uid="{00000000-0005-0000-0000-000090F10000}"/>
    <cellStyle name="SAPLocked 8 2 11 2" xfId="13385" xr:uid="{00000000-0005-0000-0000-000091F10000}"/>
    <cellStyle name="SAPLocked 8 2 12" xfId="8603" xr:uid="{00000000-0005-0000-0000-000092F10000}"/>
    <cellStyle name="SAPLocked 8 2 2" xfId="8604" xr:uid="{00000000-0005-0000-0000-000093F10000}"/>
    <cellStyle name="SAPLocked 8 2 2 2" xfId="13386" xr:uid="{00000000-0005-0000-0000-000094F10000}"/>
    <cellStyle name="SAPLocked 8 2 3" xfId="8605" xr:uid="{00000000-0005-0000-0000-000095F10000}"/>
    <cellStyle name="SAPLocked 8 2 3 2" xfId="13387" xr:uid="{00000000-0005-0000-0000-000096F10000}"/>
    <cellStyle name="SAPLocked 8 2 4" xfId="8606" xr:uid="{00000000-0005-0000-0000-000097F10000}"/>
    <cellStyle name="SAPLocked 8 2 4 2" xfId="13388" xr:uid="{00000000-0005-0000-0000-000098F10000}"/>
    <cellStyle name="SAPLocked 8 2 5" xfId="8607" xr:uid="{00000000-0005-0000-0000-000099F10000}"/>
    <cellStyle name="SAPLocked 8 2 5 2" xfId="13389" xr:uid="{00000000-0005-0000-0000-00009AF10000}"/>
    <cellStyle name="SAPLocked 8 2 6" xfId="8608" xr:uid="{00000000-0005-0000-0000-00009BF10000}"/>
    <cellStyle name="SAPLocked 8 2 6 2" xfId="13390" xr:uid="{00000000-0005-0000-0000-00009CF10000}"/>
    <cellStyle name="SAPLocked 8 2 7" xfId="8609" xr:uid="{00000000-0005-0000-0000-00009DF10000}"/>
    <cellStyle name="SAPLocked 8 2 7 2" xfId="13391" xr:uid="{00000000-0005-0000-0000-00009EF10000}"/>
    <cellStyle name="SAPLocked 8 2 8" xfId="8610" xr:uid="{00000000-0005-0000-0000-00009FF10000}"/>
    <cellStyle name="SAPLocked 8 2 8 2" xfId="13392" xr:uid="{00000000-0005-0000-0000-0000A0F10000}"/>
    <cellStyle name="SAPLocked 8 2 9" xfId="8611" xr:uid="{00000000-0005-0000-0000-0000A1F10000}"/>
    <cellStyle name="SAPLocked 8 2 9 2" xfId="13393" xr:uid="{00000000-0005-0000-0000-0000A2F10000}"/>
    <cellStyle name="SAPLocked 8 3" xfId="8612" xr:uid="{00000000-0005-0000-0000-0000A3F10000}"/>
    <cellStyle name="SAPLocked 8 3 2" xfId="13394" xr:uid="{00000000-0005-0000-0000-0000A4F10000}"/>
    <cellStyle name="SAPLocked 8 4" xfId="8613" xr:uid="{00000000-0005-0000-0000-0000A5F10000}"/>
    <cellStyle name="SAPLocked 8 4 2" xfId="13395" xr:uid="{00000000-0005-0000-0000-0000A6F10000}"/>
    <cellStyle name="SAPLocked 8 5" xfId="8614" xr:uid="{00000000-0005-0000-0000-0000A7F10000}"/>
    <cellStyle name="SAPLocked 8 5 2" xfId="13396" xr:uid="{00000000-0005-0000-0000-0000A8F10000}"/>
    <cellStyle name="SAPLocked 8 6" xfId="8615" xr:uid="{00000000-0005-0000-0000-0000A9F10000}"/>
    <cellStyle name="SAPLocked 8 6 2" xfId="13397" xr:uid="{00000000-0005-0000-0000-0000AAF10000}"/>
    <cellStyle name="SAPLocked 8 7" xfId="8616" xr:uid="{00000000-0005-0000-0000-0000ABF10000}"/>
    <cellStyle name="SAPLocked 8 7 2" xfId="13398" xr:uid="{00000000-0005-0000-0000-0000ACF10000}"/>
    <cellStyle name="SAPLocked 8 8" xfId="8617" xr:uid="{00000000-0005-0000-0000-0000ADF10000}"/>
    <cellStyle name="SAPLocked 8 8 2" xfId="13399" xr:uid="{00000000-0005-0000-0000-0000AEF10000}"/>
    <cellStyle name="SAPLocked 8 9" xfId="8618" xr:uid="{00000000-0005-0000-0000-0000AFF10000}"/>
    <cellStyle name="SAPLocked 8 9 2" xfId="13400" xr:uid="{00000000-0005-0000-0000-0000B0F10000}"/>
    <cellStyle name="SAPLocked 9" xfId="8619" xr:uid="{00000000-0005-0000-0000-0000B1F10000}"/>
    <cellStyle name="SAPLocked 9 10" xfId="8620" xr:uid="{00000000-0005-0000-0000-0000B2F10000}"/>
    <cellStyle name="SAPLocked 9 10 2" xfId="13401" xr:uid="{00000000-0005-0000-0000-0000B3F10000}"/>
    <cellStyle name="SAPLocked 9 11" xfId="8621" xr:uid="{00000000-0005-0000-0000-0000B4F10000}"/>
    <cellStyle name="SAPLocked 9 11 2" xfId="13402" xr:uid="{00000000-0005-0000-0000-0000B5F10000}"/>
    <cellStyle name="SAPLocked 9 12" xfId="8622" xr:uid="{00000000-0005-0000-0000-0000B6F10000}"/>
    <cellStyle name="SAPLocked 9 12 2" xfId="13403" xr:uid="{00000000-0005-0000-0000-0000B7F10000}"/>
    <cellStyle name="SAPLocked 9 13" xfId="8623" xr:uid="{00000000-0005-0000-0000-0000B8F10000}"/>
    <cellStyle name="SAPLocked 9 2" xfId="8624" xr:uid="{00000000-0005-0000-0000-0000B9F10000}"/>
    <cellStyle name="SAPLocked 9 2 10" xfId="8625" xr:uid="{00000000-0005-0000-0000-0000BAF10000}"/>
    <cellStyle name="SAPLocked 9 2 10 2" xfId="13404" xr:uid="{00000000-0005-0000-0000-0000BBF10000}"/>
    <cellStyle name="SAPLocked 9 2 11" xfId="8626" xr:uid="{00000000-0005-0000-0000-0000BCF10000}"/>
    <cellStyle name="SAPLocked 9 2 11 2" xfId="13405" xr:uid="{00000000-0005-0000-0000-0000BDF10000}"/>
    <cellStyle name="SAPLocked 9 2 12" xfId="8627" xr:uid="{00000000-0005-0000-0000-0000BEF10000}"/>
    <cellStyle name="SAPLocked 9 2 2" xfId="8628" xr:uid="{00000000-0005-0000-0000-0000BFF10000}"/>
    <cellStyle name="SAPLocked 9 2 2 2" xfId="13406" xr:uid="{00000000-0005-0000-0000-0000C0F10000}"/>
    <cellStyle name="SAPLocked 9 2 3" xfId="8629" xr:uid="{00000000-0005-0000-0000-0000C1F10000}"/>
    <cellStyle name="SAPLocked 9 2 3 2" xfId="13407" xr:uid="{00000000-0005-0000-0000-0000C2F10000}"/>
    <cellStyle name="SAPLocked 9 2 4" xfId="8630" xr:uid="{00000000-0005-0000-0000-0000C3F10000}"/>
    <cellStyle name="SAPLocked 9 2 4 2" xfId="13408" xr:uid="{00000000-0005-0000-0000-0000C4F10000}"/>
    <cellStyle name="SAPLocked 9 2 5" xfId="8631" xr:uid="{00000000-0005-0000-0000-0000C5F10000}"/>
    <cellStyle name="SAPLocked 9 2 5 2" xfId="13409" xr:uid="{00000000-0005-0000-0000-0000C6F10000}"/>
    <cellStyle name="SAPLocked 9 2 6" xfId="8632" xr:uid="{00000000-0005-0000-0000-0000C7F10000}"/>
    <cellStyle name="SAPLocked 9 2 6 2" xfId="13410" xr:uid="{00000000-0005-0000-0000-0000C8F10000}"/>
    <cellStyle name="SAPLocked 9 2 7" xfId="8633" xr:uid="{00000000-0005-0000-0000-0000C9F10000}"/>
    <cellStyle name="SAPLocked 9 2 7 2" xfId="13411" xr:uid="{00000000-0005-0000-0000-0000CAF10000}"/>
    <cellStyle name="SAPLocked 9 2 8" xfId="8634" xr:uid="{00000000-0005-0000-0000-0000CBF10000}"/>
    <cellStyle name="SAPLocked 9 2 8 2" xfId="13412" xr:uid="{00000000-0005-0000-0000-0000CCF10000}"/>
    <cellStyle name="SAPLocked 9 2 9" xfId="8635" xr:uid="{00000000-0005-0000-0000-0000CDF10000}"/>
    <cellStyle name="SAPLocked 9 2 9 2" xfId="13413" xr:uid="{00000000-0005-0000-0000-0000CEF10000}"/>
    <cellStyle name="SAPLocked 9 3" xfId="8636" xr:uid="{00000000-0005-0000-0000-0000CFF10000}"/>
    <cellStyle name="SAPLocked 9 3 2" xfId="13414" xr:uid="{00000000-0005-0000-0000-0000D0F10000}"/>
    <cellStyle name="SAPLocked 9 4" xfId="8637" xr:uid="{00000000-0005-0000-0000-0000D1F10000}"/>
    <cellStyle name="SAPLocked 9 4 2" xfId="13415" xr:uid="{00000000-0005-0000-0000-0000D2F10000}"/>
    <cellStyle name="SAPLocked 9 5" xfId="8638" xr:uid="{00000000-0005-0000-0000-0000D3F10000}"/>
    <cellStyle name="SAPLocked 9 5 2" xfId="13416" xr:uid="{00000000-0005-0000-0000-0000D4F10000}"/>
    <cellStyle name="SAPLocked 9 6" xfId="8639" xr:uid="{00000000-0005-0000-0000-0000D5F10000}"/>
    <cellStyle name="SAPLocked 9 6 2" xfId="13417" xr:uid="{00000000-0005-0000-0000-0000D6F10000}"/>
    <cellStyle name="SAPLocked 9 7" xfId="8640" xr:uid="{00000000-0005-0000-0000-0000D7F10000}"/>
    <cellStyle name="SAPLocked 9 7 2" xfId="13418" xr:uid="{00000000-0005-0000-0000-0000D8F10000}"/>
    <cellStyle name="SAPLocked 9 8" xfId="8641" xr:uid="{00000000-0005-0000-0000-0000D9F10000}"/>
    <cellStyle name="SAPLocked 9 8 2" xfId="13419" xr:uid="{00000000-0005-0000-0000-0000DAF10000}"/>
    <cellStyle name="SAPLocked 9 9" xfId="8642" xr:uid="{00000000-0005-0000-0000-0000DBF10000}"/>
    <cellStyle name="SAPLocked 9 9 2" xfId="13420" xr:uid="{00000000-0005-0000-0000-0000DCF10000}"/>
    <cellStyle name="SAPMemberCell" xfId="14412" xr:uid="{00000000-0005-0000-0000-0000DDF10000}"/>
    <cellStyle name="SAPMemberTotalCell" xfId="14413" xr:uid="{00000000-0005-0000-0000-0000DEF10000}"/>
    <cellStyle name="Shade" xfId="14417" xr:uid="{00000000-0005-0000-0000-0000DFF10000}"/>
    <cellStyle name="Standard_CORE_20040805_Movement types_Sets_V0.1_e" xfId="8643" xr:uid="{00000000-0005-0000-0000-0000E0F10000}"/>
    <cellStyle name="STYL5 - Style5" xfId="8644" xr:uid="{00000000-0005-0000-0000-0000E1F10000}"/>
    <cellStyle name="STYL5 - Style5 2" xfId="8645" xr:uid="{00000000-0005-0000-0000-0000E2F10000}"/>
    <cellStyle name="STYL5 - Style5 2 2" xfId="13421" xr:uid="{00000000-0005-0000-0000-0000E3F10000}"/>
    <cellStyle name="STYL5 - Style5 3" xfId="13422" xr:uid="{00000000-0005-0000-0000-0000E4F10000}"/>
    <cellStyle name="STYL5 - Style5 3 2" xfId="13423" xr:uid="{00000000-0005-0000-0000-0000E5F10000}"/>
    <cellStyle name="STYL6 - Style6" xfId="8646" xr:uid="{00000000-0005-0000-0000-0000E6F10000}"/>
    <cellStyle name="STYL6 - Style6 2" xfId="8647" xr:uid="{00000000-0005-0000-0000-0000E7F10000}"/>
    <cellStyle name="STYL6 - Style6 2 2" xfId="13424" xr:uid="{00000000-0005-0000-0000-0000E8F10000}"/>
    <cellStyle name="STYL6 - Style6 3" xfId="13425" xr:uid="{00000000-0005-0000-0000-0000E9F10000}"/>
    <cellStyle name="STYL6 - Style6 3 2" xfId="13426" xr:uid="{00000000-0005-0000-0000-0000EAF10000}"/>
    <cellStyle name="Style 1" xfId="14401" xr:uid="{00000000-0005-0000-0000-0000EBF10000}"/>
    <cellStyle name="STYLE1 - Style1" xfId="8648" xr:uid="{00000000-0005-0000-0000-0000ECF10000}"/>
    <cellStyle name="STYLE1 - Style1 2" xfId="8649" xr:uid="{00000000-0005-0000-0000-0000EDF10000}"/>
    <cellStyle name="STYLE1 - Style1 2 2" xfId="13427" xr:uid="{00000000-0005-0000-0000-0000EEF10000}"/>
    <cellStyle name="STYLE1 - Style1 3" xfId="13428" xr:uid="{00000000-0005-0000-0000-0000EFF10000}"/>
    <cellStyle name="STYLE1 - Style1 3 2" xfId="13429" xr:uid="{00000000-0005-0000-0000-0000F0F10000}"/>
    <cellStyle name="STYLE2 - Style2" xfId="8650" xr:uid="{00000000-0005-0000-0000-0000F1F10000}"/>
    <cellStyle name="STYLE2 - Style2 2" xfId="8651" xr:uid="{00000000-0005-0000-0000-0000F2F10000}"/>
    <cellStyle name="STYLE2 - Style2 2 2" xfId="13430" xr:uid="{00000000-0005-0000-0000-0000F3F10000}"/>
    <cellStyle name="STYLE2 - Style2 3" xfId="13431" xr:uid="{00000000-0005-0000-0000-0000F4F10000}"/>
    <cellStyle name="STYLE2 - Style2 3 2" xfId="13432" xr:uid="{00000000-0005-0000-0000-0000F5F10000}"/>
    <cellStyle name="STYLE3 - Style3" xfId="8652" xr:uid="{00000000-0005-0000-0000-0000F6F10000}"/>
    <cellStyle name="STYLE3 - Style3 2" xfId="8653" xr:uid="{00000000-0005-0000-0000-0000F7F10000}"/>
    <cellStyle name="STYLE3 - Style3 2 2" xfId="13433" xr:uid="{00000000-0005-0000-0000-0000F8F10000}"/>
    <cellStyle name="STYLE3 - Style3 3" xfId="13434" xr:uid="{00000000-0005-0000-0000-0000F9F10000}"/>
    <cellStyle name="STYLE3 - Style3 3 2" xfId="13435" xr:uid="{00000000-0005-0000-0000-0000FAF10000}"/>
    <cellStyle name="STYLE4 - Style4" xfId="8654" xr:uid="{00000000-0005-0000-0000-0000FBF10000}"/>
    <cellStyle name="STYLE4 - Style4 2" xfId="8655" xr:uid="{00000000-0005-0000-0000-0000FCF10000}"/>
    <cellStyle name="STYLE4 - Style4 2 2" xfId="13436" xr:uid="{00000000-0005-0000-0000-0000FDF10000}"/>
    <cellStyle name="STYLE4 - Style4 3" xfId="13437" xr:uid="{00000000-0005-0000-0000-0000FEF10000}"/>
    <cellStyle name="STYLE4 - Style4 3 2" xfId="13438" xr:uid="{00000000-0005-0000-0000-0000FFF10000}"/>
    <cellStyle name="Table  - Style5" xfId="13439" xr:uid="{00000000-0005-0000-0000-000000F20000}"/>
    <cellStyle name="Text" xfId="13440" xr:uid="{00000000-0005-0000-0000-000001F20000}"/>
    <cellStyle name="Title" xfId="14466" builtinId="15" customBuiltin="1"/>
    <cellStyle name="Title  - Style6" xfId="13441" xr:uid="{00000000-0005-0000-0000-000003F20000}"/>
    <cellStyle name="Title 10" xfId="13442" xr:uid="{00000000-0005-0000-0000-000004F20000}"/>
    <cellStyle name="Title 11" xfId="13443" xr:uid="{00000000-0005-0000-0000-000005F20000}"/>
    <cellStyle name="Title 12" xfId="13444" xr:uid="{00000000-0005-0000-0000-000006F20000}"/>
    <cellStyle name="Title 13" xfId="13445" xr:uid="{00000000-0005-0000-0000-000007F20000}"/>
    <cellStyle name="Title 14" xfId="13446" xr:uid="{00000000-0005-0000-0000-000008F20000}"/>
    <cellStyle name="Title 15" xfId="13447" xr:uid="{00000000-0005-0000-0000-000009F20000}"/>
    <cellStyle name="Title 16" xfId="13448" xr:uid="{00000000-0005-0000-0000-00000AF20000}"/>
    <cellStyle name="Title 17" xfId="13449" xr:uid="{00000000-0005-0000-0000-00000BF20000}"/>
    <cellStyle name="Title 17 2" xfId="14311" xr:uid="{00000000-0005-0000-0000-00000CF20000}"/>
    <cellStyle name="Title 18" xfId="13450" xr:uid="{00000000-0005-0000-0000-00000DF20000}"/>
    <cellStyle name="Title 19" xfId="13451" xr:uid="{00000000-0005-0000-0000-00000EF20000}"/>
    <cellStyle name="Title 2" xfId="8656" xr:uid="{00000000-0005-0000-0000-00000FF20000}"/>
    <cellStyle name="Title 2 2" xfId="8657" xr:uid="{00000000-0005-0000-0000-000010F20000}"/>
    <cellStyle name="Title 2 2 2" xfId="14312" xr:uid="{00000000-0005-0000-0000-000011F20000}"/>
    <cellStyle name="Title 2 3" xfId="13812" xr:uid="{00000000-0005-0000-0000-000012F20000}"/>
    <cellStyle name="Title 20" xfId="13508" xr:uid="{00000000-0005-0000-0000-000013F20000}"/>
    <cellStyle name="Title 3" xfId="8658" xr:uid="{00000000-0005-0000-0000-000014F20000}"/>
    <cellStyle name="Title 3 2" xfId="13813" xr:uid="{00000000-0005-0000-0000-000015F20000}"/>
    <cellStyle name="Title 4" xfId="13452" xr:uid="{00000000-0005-0000-0000-000016F20000}"/>
    <cellStyle name="Title 5" xfId="13453" xr:uid="{00000000-0005-0000-0000-000017F20000}"/>
    <cellStyle name="Title 6" xfId="13454" xr:uid="{00000000-0005-0000-0000-000018F20000}"/>
    <cellStyle name="Title 7" xfId="13455" xr:uid="{00000000-0005-0000-0000-000019F20000}"/>
    <cellStyle name="Title 8" xfId="13456" xr:uid="{00000000-0005-0000-0000-00001AF20000}"/>
    <cellStyle name="Title 9" xfId="13457" xr:uid="{00000000-0005-0000-0000-00001BF20000}"/>
    <cellStyle name="Total" xfId="62031" builtinId="25" customBuiltin="1"/>
    <cellStyle name="Total 10" xfId="13458" xr:uid="{00000000-0005-0000-0000-00001DF20000}"/>
    <cellStyle name="Total 11" xfId="13459" xr:uid="{00000000-0005-0000-0000-00001EF20000}"/>
    <cellStyle name="Total 12" xfId="13460" xr:uid="{00000000-0005-0000-0000-00001FF20000}"/>
    <cellStyle name="Total 13" xfId="13461" xr:uid="{00000000-0005-0000-0000-000020F20000}"/>
    <cellStyle name="Total 14" xfId="13462" xr:uid="{00000000-0005-0000-0000-000021F20000}"/>
    <cellStyle name="Total 15" xfId="13463" xr:uid="{00000000-0005-0000-0000-000022F20000}"/>
    <cellStyle name="Total 16" xfId="13464" xr:uid="{00000000-0005-0000-0000-000023F20000}"/>
    <cellStyle name="Total 17" xfId="13465" xr:uid="{00000000-0005-0000-0000-000024F20000}"/>
    <cellStyle name="Total 17 2" xfId="13466" xr:uid="{00000000-0005-0000-0000-000025F20000}"/>
    <cellStyle name="Total 17 3" xfId="13467" xr:uid="{00000000-0005-0000-0000-000026F20000}"/>
    <cellStyle name="Total 17 4" xfId="14313" xr:uid="{00000000-0005-0000-0000-000027F20000}"/>
    <cellStyle name="Total 18" xfId="13468" xr:uid="{00000000-0005-0000-0000-000028F20000}"/>
    <cellStyle name="Total 19" xfId="14484" xr:uid="{00000000-0005-0000-0000-000029F20000}"/>
    <cellStyle name="Total 2" xfId="8659" xr:uid="{00000000-0005-0000-0000-00002AF20000}"/>
    <cellStyle name="Total 2 2" xfId="8660" xr:uid="{00000000-0005-0000-0000-00002BF20000}"/>
    <cellStyle name="Total 2 2 2" xfId="8661" xr:uid="{00000000-0005-0000-0000-00002CF20000}"/>
    <cellStyle name="Total 2 2 3" xfId="13469" xr:uid="{00000000-0005-0000-0000-00002DF20000}"/>
    <cellStyle name="Total 2 3" xfId="8662" xr:uid="{00000000-0005-0000-0000-00002EF20000}"/>
    <cellStyle name="Total 2 3 2" xfId="13470" xr:uid="{00000000-0005-0000-0000-00002FF20000}"/>
    <cellStyle name="Total 2 4" xfId="8663" xr:uid="{00000000-0005-0000-0000-000030F20000}"/>
    <cellStyle name="Total 2 4 2" xfId="13471" xr:uid="{00000000-0005-0000-0000-000031F20000}"/>
    <cellStyle name="Total 2 5" xfId="8664" xr:uid="{00000000-0005-0000-0000-000032F20000}"/>
    <cellStyle name="Total 2 5 2" xfId="13472" xr:uid="{00000000-0005-0000-0000-000033F20000}"/>
    <cellStyle name="Total 2 6" xfId="8665" xr:uid="{00000000-0005-0000-0000-000034F20000}"/>
    <cellStyle name="Total 2 6 2" xfId="13473" xr:uid="{00000000-0005-0000-0000-000035F20000}"/>
    <cellStyle name="Total 2 7" xfId="8666" xr:uid="{00000000-0005-0000-0000-000036F20000}"/>
    <cellStyle name="Total 2 7 2" xfId="13474" xr:uid="{00000000-0005-0000-0000-000037F20000}"/>
    <cellStyle name="Total 2 8" xfId="8667" xr:uid="{00000000-0005-0000-0000-000038F20000}"/>
    <cellStyle name="Total 2 9" xfId="8668" xr:uid="{00000000-0005-0000-0000-000039F20000}"/>
    <cellStyle name="Total 3" xfId="8669" xr:uid="{00000000-0005-0000-0000-00003AF20000}"/>
    <cellStyle name="Total 3 2" xfId="8670" xr:uid="{00000000-0005-0000-0000-00003BF20000}"/>
    <cellStyle name="Total 3 2 2" xfId="13475" xr:uid="{00000000-0005-0000-0000-00003CF20000}"/>
    <cellStyle name="Total 3 3" xfId="8671" xr:uid="{00000000-0005-0000-0000-00003DF20000}"/>
    <cellStyle name="Total 4" xfId="13476" xr:uid="{00000000-0005-0000-0000-00003EF20000}"/>
    <cellStyle name="Total 4 2" xfId="13477" xr:uid="{00000000-0005-0000-0000-00003FF20000}"/>
    <cellStyle name="Total 5" xfId="13478" xr:uid="{00000000-0005-0000-0000-000040F20000}"/>
    <cellStyle name="Total 5 2" xfId="62006" xr:uid="{00000000-0005-0000-0000-000041F20000}"/>
    <cellStyle name="Total 6" xfId="13479" xr:uid="{00000000-0005-0000-0000-000042F20000}"/>
    <cellStyle name="Total 6 2" xfId="62007" xr:uid="{00000000-0005-0000-0000-000043F20000}"/>
    <cellStyle name="Total 7" xfId="13480" xr:uid="{00000000-0005-0000-0000-000044F20000}"/>
    <cellStyle name="Total 7 2" xfId="62008" xr:uid="{00000000-0005-0000-0000-000045F20000}"/>
    <cellStyle name="Total 8" xfId="13481" xr:uid="{00000000-0005-0000-0000-000046F20000}"/>
    <cellStyle name="Total 9" xfId="13482" xr:uid="{00000000-0005-0000-0000-000047F20000}"/>
    <cellStyle name="TotCol - Style7" xfId="13483" xr:uid="{00000000-0005-0000-0000-000048F20000}"/>
    <cellStyle name="TotRow - Style8" xfId="13484" xr:uid="{00000000-0005-0000-0000-000049F20000}"/>
    <cellStyle name="Undefiniert" xfId="8672" xr:uid="{00000000-0005-0000-0000-00004AF20000}"/>
    <cellStyle name="Undefiniert 2" xfId="13485" xr:uid="{00000000-0005-0000-0000-00004BF20000}"/>
    <cellStyle name="UploadThisRowValue" xfId="8673" xr:uid="{00000000-0005-0000-0000-00004CF20000}"/>
    <cellStyle name="UploadThisRowValue 2" xfId="8674" xr:uid="{00000000-0005-0000-0000-00004DF20000}"/>
    <cellStyle name="UploadThisRowValue 2 2" xfId="14161" xr:uid="{00000000-0005-0000-0000-00004EF20000}"/>
    <cellStyle name="UploadThisRowValue 3" xfId="8675" xr:uid="{00000000-0005-0000-0000-00004FF20000}"/>
    <cellStyle name="UploadThisRowValue 4" xfId="14685" xr:uid="{00000000-0005-0000-0000-000050F20000}"/>
    <cellStyle name="Währung_KURSE3Q" xfId="14418" xr:uid="{00000000-0005-0000-0000-000051F20000}"/>
    <cellStyle name="Warning Text" xfId="62029" builtinId="11" customBuiltin="1"/>
    <cellStyle name="Warning Text 10" xfId="13486" xr:uid="{00000000-0005-0000-0000-000053F20000}"/>
    <cellStyle name="Warning Text 11" xfId="13487" xr:uid="{00000000-0005-0000-0000-000054F20000}"/>
    <cellStyle name="Warning Text 12" xfId="13488" xr:uid="{00000000-0005-0000-0000-000055F20000}"/>
    <cellStyle name="Warning Text 13" xfId="13489" xr:uid="{00000000-0005-0000-0000-000056F20000}"/>
    <cellStyle name="Warning Text 14" xfId="13490" xr:uid="{00000000-0005-0000-0000-000057F20000}"/>
    <cellStyle name="Warning Text 15" xfId="13491" xr:uid="{00000000-0005-0000-0000-000058F20000}"/>
    <cellStyle name="Warning Text 16" xfId="13492" xr:uid="{00000000-0005-0000-0000-000059F20000}"/>
    <cellStyle name="Warning Text 17" xfId="13493" xr:uid="{00000000-0005-0000-0000-00005AF20000}"/>
    <cellStyle name="Warning Text 18" xfId="14481" xr:uid="{00000000-0005-0000-0000-00005BF20000}"/>
    <cellStyle name="Warning Text 2" xfId="8676" xr:uid="{00000000-0005-0000-0000-00005CF20000}"/>
    <cellStyle name="Warning Text 2 2" xfId="8677" xr:uid="{00000000-0005-0000-0000-00005DF20000}"/>
    <cellStyle name="Warning Text 2 2 2" xfId="14314" xr:uid="{00000000-0005-0000-0000-00005EF20000}"/>
    <cellStyle name="Warning Text 2 3" xfId="13814" xr:uid="{00000000-0005-0000-0000-00005FF20000}"/>
    <cellStyle name="Warning Text 2 4" xfId="62009" xr:uid="{00000000-0005-0000-0000-000060F20000}"/>
    <cellStyle name="Warning Text 2 5" xfId="62010" xr:uid="{00000000-0005-0000-0000-000061F20000}"/>
    <cellStyle name="Warning Text 2 6" xfId="62011" xr:uid="{00000000-0005-0000-0000-000062F20000}"/>
    <cellStyle name="Warning Text 3" xfId="8678" xr:uid="{00000000-0005-0000-0000-000063F20000}"/>
    <cellStyle name="Warning Text 3 2" xfId="13815" xr:uid="{00000000-0005-0000-0000-000064F20000}"/>
    <cellStyle name="Warning Text 3 3" xfId="62012" xr:uid="{00000000-0005-0000-0000-000065F20000}"/>
    <cellStyle name="Warning Text 4" xfId="8679" xr:uid="{00000000-0005-0000-0000-000066F20000}"/>
    <cellStyle name="Warning Text 4 2" xfId="13816" xr:uid="{00000000-0005-0000-0000-000067F20000}"/>
    <cellStyle name="Warning Text 5" xfId="13494" xr:uid="{00000000-0005-0000-0000-000068F20000}"/>
    <cellStyle name="Warning Text 5 2" xfId="62013" xr:uid="{00000000-0005-0000-0000-000069F20000}"/>
    <cellStyle name="Warning Text 6" xfId="13495" xr:uid="{00000000-0005-0000-0000-00006AF20000}"/>
    <cellStyle name="Warning Text 6 2" xfId="62014" xr:uid="{00000000-0005-0000-0000-00006BF20000}"/>
    <cellStyle name="Warning Text 7" xfId="13496" xr:uid="{00000000-0005-0000-0000-00006CF20000}"/>
    <cellStyle name="Warning Text 7 2" xfId="62015" xr:uid="{00000000-0005-0000-0000-00006DF20000}"/>
    <cellStyle name="Warning Text 8" xfId="13497" xr:uid="{00000000-0005-0000-0000-00006EF20000}"/>
    <cellStyle name="Warning Text 8 2" xfId="62016" xr:uid="{00000000-0005-0000-0000-00006FF20000}"/>
    <cellStyle name="Warning Text 9" xfId="13498" xr:uid="{00000000-0005-0000-0000-000070F2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00FFCC"/>
      <rgbColor rgb="0099FFFF"/>
    </indexedColors>
    <mruColors>
      <color rgb="FF0000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 ??"/>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 ??"/>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F47"/>
  <sheetViews>
    <sheetView workbookViewId="0">
      <selection sqref="A1:F1"/>
    </sheetView>
  </sheetViews>
  <sheetFormatPr defaultColWidth="11.5703125" defaultRowHeight="12.75" x14ac:dyDescent="0.2"/>
  <cols>
    <col min="1" max="1" width="7.7109375" style="255" customWidth="1"/>
    <col min="2" max="2" width="49.28515625" style="255" customWidth="1"/>
    <col min="3" max="3" width="20.42578125" style="255" customWidth="1"/>
    <col min="4" max="4" width="17.5703125" style="255" customWidth="1"/>
    <col min="5" max="5" width="4.85546875" style="255" customWidth="1"/>
    <col min="6" max="6" width="17.5703125" style="255" customWidth="1"/>
    <col min="7" max="7" width="2.140625" style="255" customWidth="1"/>
    <col min="8" max="16384" width="11.5703125" style="255"/>
  </cols>
  <sheetData>
    <row r="1" spans="1:6" s="7" customFormat="1" ht="20.100000000000001" customHeight="1" x14ac:dyDescent="0.2">
      <c r="A1" s="433" t="s">
        <v>359</v>
      </c>
      <c r="B1" s="433"/>
      <c r="C1" s="433"/>
      <c r="D1" s="433"/>
      <c r="E1" s="433"/>
      <c r="F1" s="433"/>
    </row>
    <row r="2" spans="1:6" s="7" customFormat="1" ht="20.100000000000001" customHeight="1" x14ac:dyDescent="0.2">
      <c r="A2" s="434" t="str">
        <f>'Rate Case Constants'!C10</f>
        <v>CASE NO. 2025-00114 - GAS OPERATIONS</v>
      </c>
      <c r="B2" s="433"/>
      <c r="C2" s="433"/>
      <c r="D2" s="433"/>
      <c r="E2" s="433"/>
      <c r="F2" s="433"/>
    </row>
    <row r="3" spans="1:6" s="7" customFormat="1" ht="20.100000000000001" customHeight="1" x14ac:dyDescent="0.2">
      <c r="A3" s="433" t="s">
        <v>153</v>
      </c>
      <c r="B3" s="433"/>
      <c r="C3" s="433"/>
      <c r="D3" s="433"/>
      <c r="E3" s="433"/>
      <c r="F3" s="433"/>
    </row>
    <row r="4" spans="1:6" s="7" customFormat="1" ht="20.100000000000001" customHeight="1" x14ac:dyDescent="0.2">
      <c r="A4" s="433" t="str">
        <f>'Rate Case Constants'!C12</f>
        <v>AS OF AUGUST 31, 2025</v>
      </c>
      <c r="B4" s="433"/>
      <c r="C4" s="433"/>
      <c r="D4" s="433"/>
      <c r="E4" s="433"/>
      <c r="F4" s="433"/>
    </row>
    <row r="5" spans="1:6" s="7" customFormat="1" ht="20.100000000000001" customHeight="1" x14ac:dyDescent="0.2">
      <c r="A5" s="433" t="str">
        <f>'Rate Case Constants'!C18</f>
        <v>AS OF DECEMBER 31, 2026</v>
      </c>
      <c r="B5" s="433"/>
      <c r="C5" s="433"/>
      <c r="D5" s="433"/>
      <c r="E5" s="433"/>
      <c r="F5" s="433"/>
    </row>
    <row r="6" spans="1:6" s="7" customFormat="1" ht="20.100000000000001" customHeight="1" x14ac:dyDescent="0.2">
      <c r="A6" s="6"/>
      <c r="B6" s="407"/>
      <c r="C6" s="407"/>
      <c r="D6" s="407"/>
      <c r="E6" s="6"/>
      <c r="F6" s="6"/>
    </row>
    <row r="7" spans="1:6" s="7" customFormat="1" ht="20.100000000000001" customHeight="1" x14ac:dyDescent="0.2">
      <c r="A7" s="7" t="s">
        <v>131</v>
      </c>
      <c r="E7" s="9"/>
      <c r="F7" s="9" t="s">
        <v>154</v>
      </c>
    </row>
    <row r="8" spans="1:6" s="7" customFormat="1" ht="20.100000000000001" customHeight="1" x14ac:dyDescent="0.2">
      <c r="A8" s="7" t="str">
        <f>'Rate Case Constants'!C29</f>
        <v>TYPE OF FILING: _____ ORIGINAL  _____ UPDATED  __X__ REVISED</v>
      </c>
      <c r="E8" s="9"/>
      <c r="F8" s="9" t="s">
        <v>133</v>
      </c>
    </row>
    <row r="9" spans="1:6" s="7" customFormat="1" ht="20.100000000000001" customHeight="1" x14ac:dyDescent="0.2">
      <c r="A9" s="7" t="s">
        <v>156</v>
      </c>
      <c r="E9" s="9"/>
      <c r="F9" s="9" t="str">
        <f>'Rate Case Constants'!C36</f>
        <v>WITNESS:   A. M. FACKLER</v>
      </c>
    </row>
    <row r="10" spans="1:6" s="7" customFormat="1" ht="20.100000000000001" customHeight="1" x14ac:dyDescent="0.2"/>
    <row r="11" spans="1:6" ht="58.5" customHeight="1" x14ac:dyDescent="0.2">
      <c r="A11" s="404" t="s">
        <v>88</v>
      </c>
      <c r="B11" s="405" t="s">
        <v>157</v>
      </c>
      <c r="C11" s="404" t="s">
        <v>158</v>
      </c>
      <c r="D11" s="404" t="s">
        <v>159</v>
      </c>
      <c r="E11" s="404"/>
      <c r="F11" s="404" t="s">
        <v>160</v>
      </c>
    </row>
    <row r="12" spans="1:6" ht="23.1" customHeight="1" x14ac:dyDescent="0.2">
      <c r="A12" s="404"/>
      <c r="B12" s="406"/>
      <c r="C12" s="406"/>
      <c r="D12" s="408" t="s">
        <v>91</v>
      </c>
      <c r="E12" s="408"/>
      <c r="F12" s="408" t="s">
        <v>91</v>
      </c>
    </row>
    <row r="13" spans="1:6" ht="23.1" customHeight="1" x14ac:dyDescent="0.2">
      <c r="A13" s="243"/>
      <c r="B13" s="12" t="s">
        <v>824</v>
      </c>
      <c r="C13" s="243"/>
      <c r="D13" s="263"/>
      <c r="E13" s="263"/>
      <c r="F13" s="263"/>
    </row>
    <row r="14" spans="1:6" ht="18.95" customHeight="1" x14ac:dyDescent="0.2">
      <c r="A14" s="250">
        <v>1</v>
      </c>
      <c r="B14" s="12" t="s">
        <v>161</v>
      </c>
      <c r="C14" s="243" t="s">
        <v>162</v>
      </c>
      <c r="D14" s="26">
        <v>1756897288.0551999</v>
      </c>
      <c r="E14" s="26"/>
      <c r="F14" s="26">
        <v>1998735452.5855386</v>
      </c>
    </row>
    <row r="15" spans="1:6" ht="18.95" customHeight="1" x14ac:dyDescent="0.2">
      <c r="A15" s="250">
        <v>2</v>
      </c>
      <c r="B15" s="12" t="s">
        <v>163</v>
      </c>
      <c r="C15" s="243" t="s">
        <v>164</v>
      </c>
      <c r="D15" s="26">
        <v>0</v>
      </c>
      <c r="E15" s="26"/>
      <c r="F15" s="26">
        <v>0</v>
      </c>
    </row>
    <row r="16" spans="1:6" ht="18.95" customHeight="1" x14ac:dyDescent="0.2">
      <c r="A16" s="250">
        <v>3</v>
      </c>
      <c r="B16" s="12" t="s">
        <v>165</v>
      </c>
      <c r="C16" s="243" t="s">
        <v>166</v>
      </c>
      <c r="D16" s="244">
        <v>-533336029.2100001</v>
      </c>
      <c r="E16" s="26"/>
      <c r="F16" s="244">
        <v>-572790234.67364287</v>
      </c>
    </row>
    <row r="17" spans="1:6" ht="18.95" customHeight="1" x14ac:dyDescent="0.2">
      <c r="A17" s="250">
        <v>4</v>
      </c>
      <c r="B17" s="12" t="s">
        <v>167</v>
      </c>
      <c r="C17" s="243"/>
      <c r="D17" s="26">
        <f>SUM(D14:D16)</f>
        <v>1223561258.8451998</v>
      </c>
      <c r="E17" s="26"/>
      <c r="F17" s="26">
        <f>SUM(F14:F16)</f>
        <v>1425945217.9118958</v>
      </c>
    </row>
    <row r="18" spans="1:6" ht="18.95" customHeight="1" x14ac:dyDescent="0.2">
      <c r="A18" s="250">
        <v>5</v>
      </c>
      <c r="B18" s="12" t="s">
        <v>168</v>
      </c>
      <c r="C18" s="243" t="s">
        <v>169</v>
      </c>
      <c r="D18" s="244">
        <v>188198371.00960001</v>
      </c>
      <c r="E18" s="26"/>
      <c r="F18" s="244">
        <v>114949371.63686159</v>
      </c>
    </row>
    <row r="19" spans="1:6" ht="18.95" customHeight="1" x14ac:dyDescent="0.2">
      <c r="A19" s="250">
        <v>6</v>
      </c>
      <c r="B19" s="12" t="s">
        <v>170</v>
      </c>
      <c r="C19" s="243"/>
      <c r="D19" s="26">
        <f>SUM(D17:D18)</f>
        <v>1411759629.8547997</v>
      </c>
      <c r="E19" s="26"/>
      <c r="F19" s="26">
        <f>SUM(F17:F18)</f>
        <v>1540894589.5487573</v>
      </c>
    </row>
    <row r="20" spans="1:6" ht="8.25" customHeight="1" x14ac:dyDescent="0.2">
      <c r="A20" s="250"/>
      <c r="B20" s="12"/>
      <c r="C20" s="243"/>
      <c r="D20" s="26"/>
      <c r="E20" s="26"/>
      <c r="F20" s="26"/>
    </row>
    <row r="21" spans="1:6" ht="18.95" customHeight="1" x14ac:dyDescent="0.2">
      <c r="A21" s="250">
        <v>7</v>
      </c>
      <c r="B21" s="12" t="s">
        <v>171</v>
      </c>
      <c r="C21" s="243" t="s">
        <v>172</v>
      </c>
      <c r="D21" s="26">
        <v>52897096.836517535</v>
      </c>
      <c r="E21" s="26"/>
      <c r="F21" s="26">
        <v>55713230.199864298</v>
      </c>
    </row>
    <row r="22" spans="1:6" ht="18.95" customHeight="1" x14ac:dyDescent="0.2">
      <c r="A22" s="250">
        <v>8</v>
      </c>
      <c r="B22" s="12" t="s">
        <v>173</v>
      </c>
      <c r="C22" s="243" t="s">
        <v>172</v>
      </c>
      <c r="D22" s="26">
        <v>33700241.439842686</v>
      </c>
      <c r="E22" s="26"/>
      <c r="F22" s="26">
        <v>31310822.74933641</v>
      </c>
    </row>
    <row r="23" spans="1:6" ht="18.95" customHeight="1" x14ac:dyDescent="0.2">
      <c r="A23" s="250">
        <v>9</v>
      </c>
      <c r="B23" s="12" t="s">
        <v>174</v>
      </c>
      <c r="C23" s="243" t="s">
        <v>175</v>
      </c>
      <c r="D23" s="26">
        <v>-3688202.006263386</v>
      </c>
      <c r="E23" s="26"/>
      <c r="F23" s="26">
        <v>-3688202.0062633851</v>
      </c>
    </row>
    <row r="24" spans="1:6" ht="18.95" customHeight="1" x14ac:dyDescent="0.2">
      <c r="A24" s="250">
        <v>10</v>
      </c>
      <c r="B24" s="12" t="s">
        <v>176</v>
      </c>
      <c r="C24" s="243" t="s">
        <v>175</v>
      </c>
      <c r="D24" s="26">
        <v>-252603300.96265495</v>
      </c>
      <c r="E24" s="26"/>
      <c r="F24" s="26">
        <v>-255445564.61437953</v>
      </c>
    </row>
    <row r="25" spans="1:6" ht="18.95" customHeight="1" x14ac:dyDescent="0.2">
      <c r="A25" s="250">
        <v>11</v>
      </c>
      <c r="B25" s="12" t="s">
        <v>177</v>
      </c>
      <c r="C25" s="243" t="s">
        <v>175</v>
      </c>
      <c r="D25" s="26">
        <v>0</v>
      </c>
      <c r="E25" s="26"/>
      <c r="F25" s="26">
        <v>0</v>
      </c>
    </row>
    <row r="26" spans="1:6" ht="18.95" customHeight="1" x14ac:dyDescent="0.2">
      <c r="A26" s="250">
        <v>12</v>
      </c>
      <c r="B26" s="12" t="s">
        <v>178</v>
      </c>
      <c r="C26" s="243" t="s">
        <v>175</v>
      </c>
      <c r="D26" s="244">
        <v>0</v>
      </c>
      <c r="E26" s="26"/>
      <c r="F26" s="244">
        <v>0</v>
      </c>
    </row>
    <row r="27" spans="1:6" ht="18.95" customHeight="1" x14ac:dyDescent="0.2">
      <c r="A27" s="250"/>
      <c r="B27" s="12"/>
      <c r="C27" s="243"/>
      <c r="D27" s="26"/>
      <c r="E27" s="26"/>
      <c r="F27" s="26"/>
    </row>
    <row r="28" spans="1:6" ht="18.95" customHeight="1" thickBot="1" x14ac:dyDescent="0.25">
      <c r="A28" s="250">
        <v>13</v>
      </c>
      <c r="B28" s="12" t="s">
        <v>179</v>
      </c>
      <c r="C28" s="243"/>
      <c r="D28" s="254">
        <f>SUM(D19:D26)</f>
        <v>1242065465.1622415</v>
      </c>
      <c r="E28" s="26"/>
      <c r="F28" s="254">
        <f>SUM(F19:F26)</f>
        <v>1368784875.877315</v>
      </c>
    </row>
    <row r="29" spans="1:6" ht="18.95" customHeight="1" thickTop="1" x14ac:dyDescent="0.2">
      <c r="A29" s="250"/>
      <c r="B29" s="12"/>
      <c r="C29" s="243"/>
      <c r="D29" s="26"/>
      <c r="E29" s="26"/>
      <c r="F29" s="26"/>
    </row>
    <row r="30" spans="1:6" ht="18.95" customHeight="1" x14ac:dyDescent="0.2">
      <c r="A30" s="250"/>
      <c r="B30" s="12"/>
      <c r="C30" s="243"/>
      <c r="D30" s="26"/>
      <c r="E30" s="26"/>
      <c r="F30" s="26"/>
    </row>
    <row r="31" spans="1:6" ht="18.95" customHeight="1" x14ac:dyDescent="0.2">
      <c r="A31" s="250"/>
      <c r="B31" s="12"/>
      <c r="C31" s="243"/>
      <c r="D31" s="26"/>
      <c r="E31" s="26"/>
      <c r="F31" s="26"/>
    </row>
    <row r="32" spans="1:6" ht="18.95" customHeight="1" x14ac:dyDescent="0.2">
      <c r="A32" s="250"/>
      <c r="B32" s="12"/>
      <c r="C32" s="243"/>
      <c r="D32" s="26"/>
      <c r="E32" s="26"/>
      <c r="F32" s="26"/>
    </row>
    <row r="33" spans="1:6" ht="18.95" customHeight="1" x14ac:dyDescent="0.2">
      <c r="A33" s="250"/>
      <c r="B33" s="12"/>
      <c r="C33" s="243"/>
      <c r="D33" s="26"/>
      <c r="E33" s="26"/>
      <c r="F33" s="26"/>
    </row>
    <row r="34" spans="1:6" ht="18.95" customHeight="1" x14ac:dyDescent="0.2">
      <c r="A34" s="250"/>
      <c r="B34" s="12"/>
      <c r="C34" s="243"/>
      <c r="D34" s="26"/>
      <c r="E34" s="26"/>
      <c r="F34" s="26"/>
    </row>
    <row r="35" spans="1:6" ht="18.95" customHeight="1" x14ac:dyDescent="0.2">
      <c r="A35" s="250"/>
      <c r="B35" s="12"/>
      <c r="C35" s="243"/>
      <c r="D35" s="26"/>
      <c r="E35" s="26"/>
      <c r="F35" s="26"/>
    </row>
    <row r="36" spans="1:6" ht="18.95" customHeight="1" x14ac:dyDescent="0.2">
      <c r="A36" s="250"/>
      <c r="B36" s="12"/>
      <c r="C36" s="243"/>
      <c r="D36" s="26"/>
      <c r="E36" s="26"/>
      <c r="F36" s="26"/>
    </row>
    <row r="37" spans="1:6" ht="18.95" customHeight="1" x14ac:dyDescent="0.2">
      <c r="A37" s="250"/>
      <c r="B37" s="12"/>
      <c r="C37" s="243"/>
      <c r="D37" s="26"/>
      <c r="E37" s="26"/>
      <c r="F37" s="26"/>
    </row>
    <row r="38" spans="1:6" ht="18.95" customHeight="1" x14ac:dyDescent="0.2">
      <c r="A38" s="250"/>
      <c r="B38" s="12"/>
      <c r="C38" s="243"/>
      <c r="D38" s="26"/>
      <c r="E38" s="26"/>
      <c r="F38" s="26"/>
    </row>
    <row r="39" spans="1:6" ht="18.95" customHeight="1" x14ac:dyDescent="0.2">
      <c r="A39" s="250"/>
      <c r="B39" s="12"/>
      <c r="C39" s="243"/>
      <c r="D39" s="26"/>
      <c r="E39" s="26"/>
      <c r="F39" s="26"/>
    </row>
    <row r="40" spans="1:6" ht="18.95" customHeight="1" x14ac:dyDescent="0.2">
      <c r="A40" s="250"/>
      <c r="B40" s="12"/>
      <c r="C40" s="243"/>
      <c r="D40" s="26"/>
      <c r="E40" s="26"/>
      <c r="F40" s="26"/>
    </row>
    <row r="41" spans="1:6" ht="18.95" customHeight="1" x14ac:dyDescent="0.2">
      <c r="A41" s="250"/>
      <c r="B41" s="12"/>
      <c r="C41" s="243"/>
      <c r="D41" s="26"/>
      <c r="E41" s="26"/>
      <c r="F41" s="26"/>
    </row>
    <row r="42" spans="1:6" ht="18.95" customHeight="1" x14ac:dyDescent="0.2">
      <c r="A42" s="250"/>
      <c r="B42" s="12"/>
      <c r="C42" s="243"/>
      <c r="D42" s="26"/>
      <c r="E42" s="26"/>
      <c r="F42" s="26"/>
    </row>
    <row r="43" spans="1:6" ht="18.95" customHeight="1" x14ac:dyDescent="0.2">
      <c r="A43" s="250"/>
      <c r="B43" s="12"/>
      <c r="C43" s="243"/>
      <c r="D43" s="26"/>
      <c r="E43" s="26"/>
      <c r="F43" s="26"/>
    </row>
    <row r="44" spans="1:6" ht="18.95" customHeight="1" x14ac:dyDescent="0.2">
      <c r="A44" s="250"/>
      <c r="B44" s="12"/>
      <c r="C44" s="243"/>
      <c r="D44" s="26"/>
      <c r="E44" s="26"/>
      <c r="F44" s="26"/>
    </row>
    <row r="45" spans="1:6" ht="18.95" customHeight="1" x14ac:dyDescent="0.2">
      <c r="A45" s="250"/>
      <c r="B45" s="12"/>
      <c r="C45" s="243"/>
      <c r="D45" s="26"/>
      <c r="E45" s="26"/>
      <c r="F45" s="26"/>
    </row>
    <row r="46" spans="1:6" ht="18.95" customHeight="1" x14ac:dyDescent="0.2">
      <c r="A46" s="250"/>
      <c r="B46" s="12"/>
      <c r="C46" s="243"/>
      <c r="D46" s="26"/>
      <c r="E46" s="26"/>
      <c r="F46" s="26"/>
    </row>
    <row r="47" spans="1:6" ht="18.95" customHeight="1" x14ac:dyDescent="0.2">
      <c r="A47" s="250"/>
      <c r="B47" s="12"/>
      <c r="C47" s="243"/>
      <c r="D47" s="26"/>
      <c r="E47" s="26"/>
      <c r="F47" s="26"/>
    </row>
  </sheetData>
  <mergeCells count="5">
    <mergeCell ref="A1:F1"/>
    <mergeCell ref="A2:F2"/>
    <mergeCell ref="A3:F3"/>
    <mergeCell ref="A4:F4"/>
    <mergeCell ref="A5:F5"/>
  </mergeCells>
  <pageMargins left="0.95" right="0.5" top="0.75" bottom="0.75" header="0.3" footer="0.3"/>
  <pageSetup scale="6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E197"/>
  <sheetViews>
    <sheetView workbookViewId="0">
      <selection sqref="A1:K1"/>
    </sheetView>
  </sheetViews>
  <sheetFormatPr defaultColWidth="9.140625" defaultRowHeight="12.75" x14ac:dyDescent="0.2"/>
  <cols>
    <col min="1" max="1" width="6.85546875" style="10" customWidth="1"/>
    <col min="2" max="2" width="59.42578125" style="10" customWidth="1"/>
    <col min="3" max="3" width="14.42578125" style="10" customWidth="1"/>
    <col min="4" max="4" width="18.85546875" style="10" customWidth="1"/>
    <col min="5" max="5" width="15.7109375" style="10" customWidth="1"/>
    <col min="6" max="6" width="1.85546875" style="10" customWidth="1"/>
    <col min="7" max="16384" width="9.140625" style="10"/>
  </cols>
  <sheetData>
    <row r="1" spans="1:5" s="5" customFormat="1" ht="20.100000000000001" customHeight="1" x14ac:dyDescent="0.2">
      <c r="A1" s="434" t="s">
        <v>359</v>
      </c>
      <c r="B1" s="433"/>
      <c r="C1" s="433"/>
      <c r="D1" s="433"/>
      <c r="E1" s="433"/>
    </row>
    <row r="2" spans="1:5" s="5" customFormat="1" ht="20.100000000000001" customHeight="1" x14ac:dyDescent="0.2">
      <c r="A2" s="434" t="str">
        <f>'Rate Case Constants'!C10</f>
        <v>CASE NO. 2025-00114 - GAS OPERATIONS</v>
      </c>
      <c r="B2" s="433"/>
      <c r="C2" s="433"/>
      <c r="D2" s="433"/>
      <c r="E2" s="433"/>
    </row>
    <row r="3" spans="1:5" s="5" customFormat="1" ht="20.100000000000001" customHeight="1" x14ac:dyDescent="0.2">
      <c r="A3" s="433" t="s">
        <v>189</v>
      </c>
      <c r="B3" s="433"/>
      <c r="C3" s="433"/>
      <c r="D3" s="433"/>
      <c r="E3" s="433"/>
    </row>
    <row r="4" spans="1:5" s="5" customFormat="1" ht="20.100000000000001" customHeight="1" x14ac:dyDescent="0.2">
      <c r="A4" s="433" t="str">
        <f>'Rate Case Constants'!C16</f>
        <v>FOR THE 12 MONTHS ENDED AUGUST 31, 2025</v>
      </c>
      <c r="B4" s="433"/>
      <c r="C4" s="433"/>
      <c r="D4" s="433"/>
      <c r="E4" s="433"/>
    </row>
    <row r="5" spans="1:5" s="5" customFormat="1" ht="20.100000000000001" customHeight="1" x14ac:dyDescent="0.2">
      <c r="A5" s="433" t="str">
        <f>'Rate Case Constants'!C22</f>
        <v>FOR THE 12 MONTHS ENDED DECEMBER 31, 2026</v>
      </c>
      <c r="B5" s="433"/>
      <c r="C5" s="433"/>
      <c r="D5" s="433"/>
      <c r="E5" s="433"/>
    </row>
    <row r="6" spans="1:5" s="5" customFormat="1" ht="20.100000000000001" customHeight="1" x14ac:dyDescent="0.2">
      <c r="A6" s="6"/>
      <c r="B6" s="6"/>
      <c r="C6" s="6"/>
      <c r="D6" s="6"/>
      <c r="E6" s="6"/>
    </row>
    <row r="7" spans="1:5" s="5" customFormat="1" ht="20.100000000000001" customHeight="1" x14ac:dyDescent="0.2">
      <c r="A7" s="7" t="s">
        <v>131</v>
      </c>
      <c r="E7" s="8" t="s">
        <v>190</v>
      </c>
    </row>
    <row r="8" spans="1:5" s="5" customFormat="1" ht="20.100000000000001" customHeight="1" x14ac:dyDescent="0.2">
      <c r="A8" s="5" t="s">
        <v>155</v>
      </c>
      <c r="E8" s="8" t="s">
        <v>133</v>
      </c>
    </row>
    <row r="9" spans="1:5" s="5" customFormat="1" ht="20.100000000000001" customHeight="1" x14ac:dyDescent="0.2">
      <c r="A9" s="7" t="s">
        <v>956</v>
      </c>
      <c r="D9" s="7"/>
      <c r="E9" s="9" t="str">
        <f>'Rate Case Constants'!C36</f>
        <v>WITNESS:   A. M. FACKLER</v>
      </c>
    </row>
    <row r="10" spans="1:5" s="5" customFormat="1" ht="18.95" customHeight="1" x14ac:dyDescent="0.2"/>
    <row r="11" spans="1:5" s="5" customFormat="1" ht="30" customHeight="1" x14ac:dyDescent="0.2">
      <c r="A11" s="245"/>
      <c r="B11" s="245"/>
      <c r="C11" s="245"/>
      <c r="D11" s="435" t="s">
        <v>191</v>
      </c>
      <c r="E11" s="435"/>
    </row>
    <row r="12" spans="1:5" ht="24" customHeight="1" x14ac:dyDescent="0.2">
      <c r="A12" s="246" t="s">
        <v>88</v>
      </c>
      <c r="B12" s="246" t="s">
        <v>64</v>
      </c>
      <c r="C12" s="246"/>
      <c r="D12" s="246" t="s">
        <v>66</v>
      </c>
      <c r="E12" s="246" t="s">
        <v>192</v>
      </c>
    </row>
    <row r="13" spans="1:5" ht="18.95" customHeight="1" x14ac:dyDescent="0.2">
      <c r="A13" s="11"/>
      <c r="B13" s="247"/>
      <c r="C13" s="16"/>
      <c r="D13" s="16"/>
      <c r="E13" s="16"/>
    </row>
    <row r="14" spans="1:5" ht="18.95" customHeight="1" x14ac:dyDescent="0.2">
      <c r="A14" s="11">
        <v>1</v>
      </c>
      <c r="B14" s="12" t="s">
        <v>193</v>
      </c>
      <c r="C14" s="13"/>
      <c r="D14" s="35">
        <v>1</v>
      </c>
      <c r="E14" s="35">
        <v>1</v>
      </c>
    </row>
    <row r="15" spans="1:5" ht="18.95" customHeight="1" x14ac:dyDescent="0.2">
      <c r="A15" s="15"/>
      <c r="B15" s="12"/>
      <c r="C15" s="13"/>
      <c r="D15" s="35"/>
      <c r="E15" s="35"/>
    </row>
    <row r="16" spans="1:5" ht="18.95" customHeight="1" x14ac:dyDescent="0.2">
      <c r="A16" s="15">
        <v>2</v>
      </c>
      <c r="B16" s="12" t="s">
        <v>194</v>
      </c>
      <c r="C16" s="13"/>
      <c r="D16" s="35">
        <v>2.3900000000000002E-3</v>
      </c>
      <c r="E16" s="35">
        <f>D16</f>
        <v>2.3900000000000002E-3</v>
      </c>
    </row>
    <row r="17" spans="1:5" ht="18.95" customHeight="1" x14ac:dyDescent="0.2">
      <c r="A17" s="15"/>
      <c r="B17" s="12"/>
      <c r="C17" s="13"/>
      <c r="D17" s="35"/>
      <c r="E17" s="35"/>
    </row>
    <row r="18" spans="1:5" ht="18.95" customHeight="1" x14ac:dyDescent="0.2">
      <c r="A18" s="15">
        <v>3</v>
      </c>
      <c r="B18" s="12" t="s">
        <v>195</v>
      </c>
      <c r="D18" s="36">
        <v>1.554E-3</v>
      </c>
      <c r="E18" s="36">
        <f>D18</f>
        <v>1.554E-3</v>
      </c>
    </row>
    <row r="19" spans="1:5" ht="18.95" customHeight="1" x14ac:dyDescent="0.2">
      <c r="A19" s="15"/>
      <c r="B19" s="23"/>
      <c r="D19" s="35"/>
      <c r="E19" s="35"/>
    </row>
    <row r="20" spans="1:5" ht="18.95" customHeight="1" x14ac:dyDescent="0.2">
      <c r="A20" s="15">
        <v>4</v>
      </c>
      <c r="B20" s="12" t="s">
        <v>196</v>
      </c>
      <c r="C20" s="13"/>
      <c r="D20" s="35">
        <f>D14-D16-D18</f>
        <v>0.99605599999999994</v>
      </c>
      <c r="E20" s="35">
        <f>E14-E16-E18</f>
        <v>0.99605599999999994</v>
      </c>
    </row>
    <row r="21" spans="1:5" ht="18.95" customHeight="1" x14ac:dyDescent="0.2">
      <c r="A21" s="15"/>
      <c r="B21" s="4"/>
      <c r="C21" s="13"/>
      <c r="D21" s="35"/>
      <c r="E21" s="35"/>
    </row>
    <row r="22" spans="1:5" ht="18.95" customHeight="1" x14ac:dyDescent="0.2">
      <c r="A22" s="15">
        <v>5</v>
      </c>
      <c r="B22" s="4" t="s">
        <v>197</v>
      </c>
      <c r="C22" s="37">
        <v>0.05</v>
      </c>
      <c r="D22" s="35">
        <f>D20*C22</f>
        <v>4.9802800000000001E-2</v>
      </c>
      <c r="E22" s="36">
        <f>D22</f>
        <v>4.9802800000000001E-2</v>
      </c>
    </row>
    <row r="23" spans="1:5" ht="18.95" customHeight="1" x14ac:dyDescent="0.2">
      <c r="A23" s="15"/>
      <c r="B23" s="4"/>
      <c r="C23" s="13"/>
      <c r="D23" s="35"/>
      <c r="E23" s="35"/>
    </row>
    <row r="24" spans="1:5" ht="18.95" customHeight="1" x14ac:dyDescent="0.2">
      <c r="A24" s="15">
        <v>6</v>
      </c>
      <c r="B24" s="12" t="s">
        <v>198</v>
      </c>
      <c r="D24" s="35"/>
      <c r="E24" s="35">
        <f>E20-E22</f>
        <v>0.94625319999999991</v>
      </c>
    </row>
    <row r="25" spans="1:5" ht="18.95" customHeight="1" x14ac:dyDescent="0.2">
      <c r="A25" s="15"/>
      <c r="B25" s="248"/>
      <c r="C25" s="13"/>
      <c r="D25" s="35"/>
      <c r="E25" s="35"/>
    </row>
    <row r="26" spans="1:5" ht="18.95" customHeight="1" x14ac:dyDescent="0.2">
      <c r="A26" s="15">
        <v>7</v>
      </c>
      <c r="B26" s="4" t="s">
        <v>199</v>
      </c>
      <c r="C26" s="37">
        <v>0.21</v>
      </c>
      <c r="D26" s="38"/>
      <c r="E26" s="36">
        <f>E24*C26</f>
        <v>0.19871317199999997</v>
      </c>
    </row>
    <row r="27" spans="1:5" ht="18.95" customHeight="1" x14ac:dyDescent="0.2">
      <c r="A27" s="15"/>
      <c r="B27" s="248"/>
      <c r="C27" s="13"/>
      <c r="D27" s="35"/>
      <c r="E27" s="35"/>
    </row>
    <row r="28" spans="1:5" ht="18.95" customHeight="1" thickBot="1" x14ac:dyDescent="0.25">
      <c r="A28" s="15">
        <v>8</v>
      </c>
      <c r="B28" s="4" t="s">
        <v>957</v>
      </c>
      <c r="E28" s="39">
        <f>E20-E22-E26</f>
        <v>0.74754002799999997</v>
      </c>
    </row>
    <row r="29" spans="1:5" ht="18.95" customHeight="1" thickTop="1" x14ac:dyDescent="0.2">
      <c r="A29" s="15"/>
      <c r="B29" s="248"/>
      <c r="C29" s="13"/>
      <c r="D29" s="13"/>
      <c r="E29" s="13"/>
    </row>
    <row r="30" spans="1:5" ht="18.95" customHeight="1" thickBot="1" x14ac:dyDescent="0.25">
      <c r="A30" s="15">
        <v>9</v>
      </c>
      <c r="B30" s="4" t="s">
        <v>1084</v>
      </c>
      <c r="E30" s="249">
        <f>E14/E28</f>
        <v>1.3377210082989697</v>
      </c>
    </row>
    <row r="31" spans="1:5" ht="18.95" customHeight="1" thickTop="1" x14ac:dyDescent="0.2">
      <c r="A31" s="15"/>
      <c r="B31" s="248"/>
      <c r="C31" s="37"/>
      <c r="D31" s="13"/>
      <c r="E31" s="37"/>
    </row>
    <row r="32" spans="1:5" ht="18.95" customHeight="1" x14ac:dyDescent="0.2"/>
    <row r="33" ht="18.95" customHeight="1" x14ac:dyDescent="0.2"/>
    <row r="34" ht="18.95" customHeight="1" x14ac:dyDescent="0.2"/>
    <row r="35" ht="18.95" customHeight="1" x14ac:dyDescent="0.2"/>
    <row r="36" ht="18.95" customHeight="1" x14ac:dyDescent="0.2"/>
    <row r="37" ht="18.95" customHeight="1" x14ac:dyDescent="0.2"/>
    <row r="38" ht="18.95" customHeight="1" x14ac:dyDescent="0.2"/>
    <row r="39" ht="18.95" customHeight="1" x14ac:dyDescent="0.2"/>
    <row r="40" ht="18.95" customHeight="1" x14ac:dyDescent="0.2"/>
    <row r="41" ht="18.95" customHeight="1" x14ac:dyDescent="0.2"/>
    <row r="42" ht="18.95" customHeight="1" x14ac:dyDescent="0.2"/>
    <row r="43" ht="18.95" customHeight="1" x14ac:dyDescent="0.2"/>
    <row r="44" ht="18.95" customHeight="1" x14ac:dyDescent="0.2"/>
    <row r="45" ht="18.95" customHeight="1" x14ac:dyDescent="0.2"/>
    <row r="46" ht="18.95" customHeight="1" x14ac:dyDescent="0.2"/>
    <row r="47" ht="18.95" customHeight="1" x14ac:dyDescent="0.2"/>
    <row r="48" ht="18.95" customHeight="1" x14ac:dyDescent="0.2"/>
    <row r="49" ht="18.95" customHeight="1" x14ac:dyDescent="0.2"/>
    <row r="50" ht="18.95" customHeight="1" x14ac:dyDescent="0.2"/>
    <row r="51" ht="18.95" customHeight="1" x14ac:dyDescent="0.2"/>
    <row r="52" ht="18.95" customHeight="1" x14ac:dyDescent="0.2"/>
    <row r="53" ht="18.95" customHeight="1" x14ac:dyDescent="0.2"/>
    <row r="54" ht="18.95" customHeight="1" x14ac:dyDescent="0.2"/>
    <row r="55" ht="18.95" customHeight="1" x14ac:dyDescent="0.2"/>
    <row r="56" ht="18.95" customHeight="1" x14ac:dyDescent="0.2"/>
    <row r="57" ht="18.95" customHeight="1" x14ac:dyDescent="0.2"/>
    <row r="58" ht="18.95" customHeight="1" x14ac:dyDescent="0.2"/>
    <row r="59" ht="18.95" customHeight="1" x14ac:dyDescent="0.2"/>
    <row r="60" ht="18.95" customHeight="1" x14ac:dyDescent="0.2"/>
    <row r="61" ht="18.95" customHeight="1" x14ac:dyDescent="0.2"/>
    <row r="62" ht="18.95" customHeight="1" x14ac:dyDescent="0.2"/>
    <row r="63" ht="18.95" customHeight="1" x14ac:dyDescent="0.2"/>
    <row r="64" ht="18.95" customHeight="1" x14ac:dyDescent="0.2"/>
    <row r="65" ht="18.95" customHeight="1" x14ac:dyDescent="0.2"/>
    <row r="66" ht="18.95" customHeight="1" x14ac:dyDescent="0.2"/>
    <row r="67" ht="18.95" customHeight="1" x14ac:dyDescent="0.2"/>
    <row r="68" ht="18.95" customHeight="1" x14ac:dyDescent="0.2"/>
    <row r="69" ht="18.95" customHeight="1" x14ac:dyDescent="0.2"/>
    <row r="70" ht="18.95" customHeight="1" x14ac:dyDescent="0.2"/>
    <row r="71" ht="18.95" customHeight="1" x14ac:dyDescent="0.2"/>
    <row r="72" ht="18.95" customHeight="1" x14ac:dyDescent="0.2"/>
    <row r="73" ht="18.95" customHeight="1" x14ac:dyDescent="0.2"/>
    <row r="74" ht="18.95" customHeight="1" x14ac:dyDescent="0.2"/>
    <row r="75" ht="18.95" customHeight="1" x14ac:dyDescent="0.2"/>
    <row r="76" ht="18.95" customHeight="1" x14ac:dyDescent="0.2"/>
    <row r="77" ht="18.95" customHeight="1" x14ac:dyDescent="0.2"/>
    <row r="78" ht="18.95" customHeight="1" x14ac:dyDescent="0.2"/>
    <row r="79" ht="18.95" customHeight="1" x14ac:dyDescent="0.2"/>
    <row r="80" ht="18.95" customHeight="1" x14ac:dyDescent="0.2"/>
    <row r="81" ht="18.95" customHeight="1" x14ac:dyDescent="0.2"/>
    <row r="82" ht="18.95" customHeight="1" x14ac:dyDescent="0.2"/>
    <row r="83" ht="18.95" customHeight="1" x14ac:dyDescent="0.2"/>
    <row r="84" ht="18.95" customHeight="1" x14ac:dyDescent="0.2"/>
    <row r="85" ht="18.95" customHeight="1" x14ac:dyDescent="0.2"/>
    <row r="86" ht="18.95" customHeight="1" x14ac:dyDescent="0.2"/>
    <row r="87" ht="18.95" customHeight="1" x14ac:dyDescent="0.2"/>
    <row r="88" ht="18.95" customHeight="1" x14ac:dyDescent="0.2"/>
    <row r="89" ht="18.95" customHeight="1" x14ac:dyDescent="0.2"/>
    <row r="90" ht="18.95" customHeight="1" x14ac:dyDescent="0.2"/>
    <row r="91" ht="18.95" customHeight="1" x14ac:dyDescent="0.2"/>
    <row r="92" ht="18.95" customHeight="1" x14ac:dyDescent="0.2"/>
    <row r="93" ht="18.95" customHeight="1" x14ac:dyDescent="0.2"/>
    <row r="94" ht="18.95" customHeight="1" x14ac:dyDescent="0.2"/>
    <row r="95" ht="18.95" customHeight="1" x14ac:dyDescent="0.2"/>
    <row r="96" ht="18.95" customHeight="1" x14ac:dyDescent="0.2"/>
    <row r="97" ht="18.95" customHeight="1" x14ac:dyDescent="0.2"/>
    <row r="98" ht="18.95" customHeight="1" x14ac:dyDescent="0.2"/>
    <row r="99" ht="18.95" customHeight="1" x14ac:dyDescent="0.2"/>
    <row r="100" ht="18.95" customHeight="1" x14ac:dyDescent="0.2"/>
    <row r="101" ht="18.95" customHeight="1" x14ac:dyDescent="0.2"/>
    <row r="102" ht="18.95" customHeight="1" x14ac:dyDescent="0.2"/>
    <row r="103" ht="18.95" customHeight="1" x14ac:dyDescent="0.2"/>
    <row r="104" ht="18.95" customHeight="1" x14ac:dyDescent="0.2"/>
    <row r="105" ht="18.95" customHeight="1" x14ac:dyDescent="0.2"/>
    <row r="106" ht="18.95" customHeight="1" x14ac:dyDescent="0.2"/>
    <row r="107" ht="18.95" customHeight="1" x14ac:dyDescent="0.2"/>
    <row r="108" ht="18.95" customHeight="1" x14ac:dyDescent="0.2"/>
    <row r="109" ht="18.95" customHeight="1" x14ac:dyDescent="0.2"/>
    <row r="110" ht="18.95" customHeight="1" x14ac:dyDescent="0.2"/>
    <row r="111" ht="18.95" customHeight="1" x14ac:dyDescent="0.2"/>
    <row r="112" ht="18.95" customHeight="1" x14ac:dyDescent="0.2"/>
    <row r="113" ht="18.95" customHeight="1" x14ac:dyDescent="0.2"/>
    <row r="114" ht="18.95" customHeight="1" x14ac:dyDescent="0.2"/>
    <row r="115" ht="18.95" customHeight="1" x14ac:dyDescent="0.2"/>
    <row r="116" ht="18.95" customHeight="1" x14ac:dyDescent="0.2"/>
    <row r="117" ht="18.95" customHeight="1" x14ac:dyDescent="0.2"/>
    <row r="118" ht="18.95" customHeight="1" x14ac:dyDescent="0.2"/>
    <row r="119" ht="18.95" customHeight="1" x14ac:dyDescent="0.2"/>
    <row r="120" ht="18.95" customHeight="1" x14ac:dyDescent="0.2"/>
    <row r="121" ht="18.95" customHeight="1" x14ac:dyDescent="0.2"/>
    <row r="122" ht="18.95" customHeight="1" x14ac:dyDescent="0.2"/>
    <row r="123" ht="18.95" customHeight="1" x14ac:dyDescent="0.2"/>
    <row r="124" ht="18.95" customHeight="1" x14ac:dyDescent="0.2"/>
    <row r="125" ht="18.95" customHeight="1" x14ac:dyDescent="0.2"/>
    <row r="126" ht="18.95" customHeight="1" x14ac:dyDescent="0.2"/>
    <row r="127" ht="18.95" customHeight="1" x14ac:dyDescent="0.2"/>
    <row r="128" ht="18.95" customHeight="1" x14ac:dyDescent="0.2"/>
    <row r="129" ht="18.95" customHeight="1" x14ac:dyDescent="0.2"/>
    <row r="130" ht="18.95" customHeight="1" x14ac:dyDescent="0.2"/>
    <row r="131" ht="18.95" customHeight="1" x14ac:dyDescent="0.2"/>
    <row r="132" ht="18.95" customHeight="1" x14ac:dyDescent="0.2"/>
    <row r="133" ht="18.95" customHeight="1" x14ac:dyDescent="0.2"/>
    <row r="134" ht="18.95" customHeight="1" x14ac:dyDescent="0.2"/>
    <row r="135" ht="18.95" customHeight="1" x14ac:dyDescent="0.2"/>
    <row r="136" ht="18.95" customHeight="1" x14ac:dyDescent="0.2"/>
    <row r="137" ht="18.95" customHeight="1" x14ac:dyDescent="0.2"/>
    <row r="138" ht="18.95" customHeight="1" x14ac:dyDescent="0.2"/>
    <row r="139" ht="18.95" customHeight="1" x14ac:dyDescent="0.2"/>
    <row r="140" ht="18.95" customHeight="1" x14ac:dyDescent="0.2"/>
    <row r="141" ht="18.95" customHeight="1" x14ac:dyDescent="0.2"/>
    <row r="142" ht="18.95" customHeight="1" x14ac:dyDescent="0.2"/>
    <row r="143" ht="18.95" customHeight="1" x14ac:dyDescent="0.2"/>
    <row r="144" ht="18.95" customHeight="1" x14ac:dyDescent="0.2"/>
    <row r="145" ht="18.95" customHeight="1" x14ac:dyDescent="0.2"/>
    <row r="146" ht="18.95" customHeight="1" x14ac:dyDescent="0.2"/>
    <row r="147" ht="18.95" customHeight="1" x14ac:dyDescent="0.2"/>
    <row r="148" ht="18.95" customHeight="1" x14ac:dyDescent="0.2"/>
    <row r="149" ht="18.95" customHeight="1" x14ac:dyDescent="0.2"/>
    <row r="150" ht="18.95" customHeight="1" x14ac:dyDescent="0.2"/>
    <row r="151" ht="18.95" customHeight="1" x14ac:dyDescent="0.2"/>
    <row r="152" ht="18.95" customHeight="1" x14ac:dyDescent="0.2"/>
    <row r="153" ht="18.95" customHeight="1" x14ac:dyDescent="0.2"/>
    <row r="154" ht="18.95" customHeight="1" x14ac:dyDescent="0.2"/>
    <row r="155" ht="18.95" customHeight="1" x14ac:dyDescent="0.2"/>
    <row r="156" ht="18.95" customHeight="1" x14ac:dyDescent="0.2"/>
    <row r="157" ht="18.95" customHeight="1" x14ac:dyDescent="0.2"/>
    <row r="158" ht="18.95" customHeight="1" x14ac:dyDescent="0.2"/>
    <row r="159" ht="18.95" customHeight="1" x14ac:dyDescent="0.2"/>
    <row r="160" ht="18.95" customHeight="1" x14ac:dyDescent="0.2"/>
    <row r="161" ht="18.95" customHeight="1" x14ac:dyDescent="0.2"/>
    <row r="162" ht="18.95" customHeight="1" x14ac:dyDescent="0.2"/>
    <row r="163" ht="18.95" customHeight="1" x14ac:dyDescent="0.2"/>
    <row r="164" ht="18.95" customHeight="1" x14ac:dyDescent="0.2"/>
    <row r="165" ht="18.95" customHeight="1" x14ac:dyDescent="0.2"/>
    <row r="166" ht="18.95" customHeight="1" x14ac:dyDescent="0.2"/>
    <row r="167" ht="18.95" customHeight="1" x14ac:dyDescent="0.2"/>
    <row r="168" ht="18.95" customHeight="1" x14ac:dyDescent="0.2"/>
    <row r="169" ht="18.95" customHeight="1" x14ac:dyDescent="0.2"/>
    <row r="170" ht="18.95" customHeight="1" x14ac:dyDescent="0.2"/>
    <row r="171" ht="18.95" customHeight="1" x14ac:dyDescent="0.2"/>
    <row r="172" ht="18.95" customHeight="1" x14ac:dyDescent="0.2"/>
    <row r="173" ht="18.95" customHeight="1" x14ac:dyDescent="0.2"/>
    <row r="174" ht="18.95" customHeight="1" x14ac:dyDescent="0.2"/>
    <row r="175" ht="18.95" customHeight="1" x14ac:dyDescent="0.2"/>
    <row r="176" ht="18.95" customHeight="1" x14ac:dyDescent="0.2"/>
    <row r="177" ht="18.95" customHeight="1" x14ac:dyDescent="0.2"/>
    <row r="178" ht="18.95" customHeight="1" x14ac:dyDescent="0.2"/>
    <row r="179" ht="18.95" customHeight="1" x14ac:dyDescent="0.2"/>
    <row r="180" ht="18.95" customHeight="1" x14ac:dyDescent="0.2"/>
    <row r="181" ht="18.95" customHeight="1" x14ac:dyDescent="0.2"/>
    <row r="182" ht="18.95" customHeight="1" x14ac:dyDescent="0.2"/>
    <row r="183" ht="18.95" customHeight="1" x14ac:dyDescent="0.2"/>
    <row r="184" ht="18.95" customHeight="1" x14ac:dyDescent="0.2"/>
    <row r="185" ht="18.95" customHeight="1" x14ac:dyDescent="0.2"/>
    <row r="186" ht="18.95" customHeight="1" x14ac:dyDescent="0.2"/>
    <row r="187" ht="18.95" customHeight="1" x14ac:dyDescent="0.2"/>
    <row r="188" ht="18.95" customHeight="1" x14ac:dyDescent="0.2"/>
    <row r="189" ht="18.95" customHeight="1" x14ac:dyDescent="0.2"/>
    <row r="190" ht="18.95" customHeight="1" x14ac:dyDescent="0.2"/>
    <row r="191" ht="18.95" customHeight="1" x14ac:dyDescent="0.2"/>
    <row r="192" ht="18.95" customHeight="1" x14ac:dyDescent="0.2"/>
    <row r="193" ht="18.95" customHeight="1" x14ac:dyDescent="0.2"/>
    <row r="194" ht="18.95" customHeight="1" x14ac:dyDescent="0.2"/>
    <row r="195" ht="18.95" customHeight="1" x14ac:dyDescent="0.2"/>
    <row r="196" ht="18.95" customHeight="1" x14ac:dyDescent="0.2"/>
    <row r="197" ht="18.95" customHeight="1" x14ac:dyDescent="0.2"/>
  </sheetData>
  <mergeCells count="6">
    <mergeCell ref="D11:E11"/>
    <mergeCell ref="A1:E1"/>
    <mergeCell ref="A2:E2"/>
    <mergeCell ref="A3:E3"/>
    <mergeCell ref="A4:E4"/>
    <mergeCell ref="A5:E5"/>
  </mergeCells>
  <pageMargins left="0.95" right="0.5" top="0.75" bottom="0.75" header="0.3" footer="0.3"/>
  <pageSetup scale="7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96"/>
  <sheetViews>
    <sheetView zoomScale="90" zoomScaleNormal="90" workbookViewId="0">
      <selection sqref="A1:K1"/>
    </sheetView>
  </sheetViews>
  <sheetFormatPr defaultColWidth="9.140625" defaultRowHeight="12.75" x14ac:dyDescent="0.2"/>
  <cols>
    <col min="1" max="1" width="6.85546875" style="255" customWidth="1"/>
    <col min="2" max="2" width="26.7109375" style="255" customWidth="1"/>
    <col min="3" max="3" width="16" style="255" customWidth="1"/>
    <col min="4" max="4" width="19" style="255" customWidth="1"/>
    <col min="5" max="5" width="18.7109375" style="255" customWidth="1"/>
    <col min="6" max="8" width="19" style="255" customWidth="1"/>
    <col min="9" max="9" width="11.5703125" style="255" customWidth="1"/>
    <col min="10" max="10" width="10.85546875" style="255" customWidth="1"/>
    <col min="11" max="11" width="12.85546875" style="255" customWidth="1"/>
    <col min="12" max="12" width="14" style="255" customWidth="1"/>
    <col min="13" max="13" width="1.85546875" style="255" customWidth="1"/>
    <col min="14" max="16384" width="9.140625" style="255"/>
  </cols>
  <sheetData>
    <row r="1" spans="1:12" s="7" customFormat="1" ht="20.100000000000001" customHeight="1" x14ac:dyDescent="0.2">
      <c r="A1" s="433" t="s">
        <v>359</v>
      </c>
      <c r="B1" s="433"/>
      <c r="C1" s="433"/>
      <c r="D1" s="433"/>
      <c r="E1" s="433"/>
      <c r="F1" s="433"/>
      <c r="G1" s="433"/>
      <c r="H1" s="433"/>
      <c r="I1" s="433"/>
      <c r="J1" s="433"/>
      <c r="K1" s="433"/>
      <c r="L1" s="409"/>
    </row>
    <row r="2" spans="1:12" s="7" customFormat="1" ht="20.100000000000001" customHeight="1" x14ac:dyDescent="0.2">
      <c r="A2" s="434" t="str">
        <f>'Rate Case Constants'!C10</f>
        <v>CASE NO. 2025-00114 - GAS OPERATIONS</v>
      </c>
      <c r="B2" s="433"/>
      <c r="C2" s="433"/>
      <c r="D2" s="433"/>
      <c r="E2" s="433"/>
      <c r="F2" s="433"/>
      <c r="G2" s="433"/>
      <c r="H2" s="433"/>
      <c r="I2" s="433"/>
      <c r="J2" s="433"/>
      <c r="K2" s="433"/>
      <c r="L2" s="409"/>
    </row>
    <row r="3" spans="1:12" s="7" customFormat="1" ht="20.100000000000001" customHeight="1" x14ac:dyDescent="0.2">
      <c r="A3" s="433" t="s">
        <v>200</v>
      </c>
      <c r="B3" s="433"/>
      <c r="C3" s="433"/>
      <c r="D3" s="433"/>
      <c r="E3" s="433"/>
      <c r="F3" s="433"/>
      <c r="G3" s="433"/>
      <c r="H3" s="433"/>
      <c r="I3" s="433"/>
      <c r="J3" s="433"/>
      <c r="K3" s="433"/>
      <c r="L3" s="409"/>
    </row>
    <row r="4" spans="1:12" s="7" customFormat="1" ht="20.100000000000001" customHeight="1" x14ac:dyDescent="0.2">
      <c r="A4" s="433" t="str">
        <f>'Rate Case Constants'!C12</f>
        <v>AS OF AUGUST 31, 2025</v>
      </c>
      <c r="B4" s="433"/>
      <c r="C4" s="433"/>
      <c r="D4" s="433"/>
      <c r="E4" s="433"/>
      <c r="F4" s="433"/>
      <c r="G4" s="433"/>
      <c r="H4" s="433"/>
      <c r="I4" s="433"/>
      <c r="J4" s="433"/>
      <c r="K4" s="433"/>
      <c r="L4" s="409"/>
    </row>
    <row r="5" spans="1:12" s="7" customFormat="1" ht="20.100000000000001" customHeight="1" x14ac:dyDescent="0.2">
      <c r="A5" s="6"/>
      <c r="B5" s="6"/>
      <c r="C5" s="6"/>
      <c r="D5" s="6"/>
      <c r="E5" s="6"/>
      <c r="F5" s="6"/>
      <c r="G5" s="6"/>
      <c r="H5" s="6"/>
      <c r="I5" s="6"/>
      <c r="J5" s="6"/>
      <c r="K5" s="6"/>
      <c r="L5" s="6"/>
    </row>
    <row r="6" spans="1:12" s="7" customFormat="1" ht="20.100000000000001" customHeight="1" x14ac:dyDescent="0.2">
      <c r="A6" s="7" t="s">
        <v>86</v>
      </c>
      <c r="K6" s="9"/>
    </row>
    <row r="7" spans="1:12" s="7" customFormat="1" ht="20.100000000000001" customHeight="1" x14ac:dyDescent="0.2">
      <c r="A7" s="7" t="s">
        <v>851</v>
      </c>
      <c r="K7" s="9" t="s">
        <v>848</v>
      </c>
    </row>
    <row r="8" spans="1:12" s="7" customFormat="1" ht="20.100000000000001" customHeight="1" x14ac:dyDescent="0.2">
      <c r="A8" s="7" t="str">
        <f>'Rate Case Constants'!C29</f>
        <v>TYPE OF FILING: _____ ORIGINAL  _____ UPDATED  __X__ REVISED</v>
      </c>
      <c r="K8" s="9" t="s">
        <v>1341</v>
      </c>
    </row>
    <row r="9" spans="1:12" s="7" customFormat="1" ht="20.100000000000001" customHeight="1" x14ac:dyDescent="0.2">
      <c r="A9" s="7" t="s">
        <v>87</v>
      </c>
      <c r="K9" s="9" t="s">
        <v>1354</v>
      </c>
    </row>
    <row r="10" spans="1:12" s="7" customFormat="1" ht="20.100000000000001" customHeight="1" x14ac:dyDescent="0.2"/>
    <row r="11" spans="1:12" ht="66" customHeight="1" x14ac:dyDescent="0.2">
      <c r="A11" s="17" t="s">
        <v>88</v>
      </c>
      <c r="B11" s="17" t="s">
        <v>204</v>
      </c>
      <c r="C11" s="17" t="s">
        <v>205</v>
      </c>
      <c r="D11" s="17" t="s">
        <v>849</v>
      </c>
      <c r="E11" s="17" t="s">
        <v>839</v>
      </c>
      <c r="F11" s="17" t="s">
        <v>840</v>
      </c>
      <c r="G11" s="17" t="s">
        <v>207</v>
      </c>
      <c r="H11" s="17" t="s">
        <v>841</v>
      </c>
      <c r="I11" s="17" t="s">
        <v>208</v>
      </c>
      <c r="J11" s="17" t="s">
        <v>209</v>
      </c>
      <c r="K11" s="17" t="s">
        <v>850</v>
      </c>
      <c r="L11" s="243"/>
    </row>
    <row r="12" spans="1:12" ht="18.95" customHeight="1" x14ac:dyDescent="0.2">
      <c r="A12" s="243"/>
      <c r="B12" s="410" t="s">
        <v>211</v>
      </c>
      <c r="C12" s="410" t="s">
        <v>212</v>
      </c>
      <c r="D12" s="410" t="s">
        <v>213</v>
      </c>
      <c r="E12" s="410" t="s">
        <v>214</v>
      </c>
      <c r="F12" s="410" t="s">
        <v>842</v>
      </c>
      <c r="G12" s="410" t="s">
        <v>215</v>
      </c>
      <c r="H12" s="410" t="s">
        <v>843</v>
      </c>
      <c r="I12" s="410" t="s">
        <v>844</v>
      </c>
      <c r="J12" s="410" t="s">
        <v>845</v>
      </c>
      <c r="K12" s="410" t="s">
        <v>846</v>
      </c>
      <c r="L12" s="410"/>
    </row>
    <row r="13" spans="1:12" ht="18.95" customHeight="1" x14ac:dyDescent="0.2">
      <c r="A13" s="243"/>
      <c r="B13" s="247"/>
      <c r="C13" s="247"/>
      <c r="D13" s="263" t="s">
        <v>91</v>
      </c>
      <c r="E13" s="263" t="s">
        <v>216</v>
      </c>
      <c r="F13" s="263" t="s">
        <v>91</v>
      </c>
      <c r="G13" s="263" t="s">
        <v>91</v>
      </c>
      <c r="H13" s="263" t="s">
        <v>91</v>
      </c>
      <c r="I13" s="263"/>
      <c r="J13" s="263" t="s">
        <v>216</v>
      </c>
      <c r="K13" s="263" t="s">
        <v>216</v>
      </c>
      <c r="L13" s="263"/>
    </row>
    <row r="14" spans="1:12" ht="18.95" customHeight="1" x14ac:dyDescent="0.2">
      <c r="A14" s="250"/>
      <c r="B14" s="12" t="s">
        <v>824</v>
      </c>
      <c r="C14" s="243"/>
      <c r="D14" s="26"/>
      <c r="E14" s="26"/>
      <c r="F14" s="26"/>
      <c r="G14" s="26"/>
      <c r="H14" s="26"/>
      <c r="I14" s="26"/>
      <c r="J14" s="26"/>
      <c r="K14" s="26"/>
      <c r="L14" s="26"/>
    </row>
    <row r="15" spans="1:12" ht="18.95" customHeight="1" x14ac:dyDescent="0.2">
      <c r="A15" s="250">
        <v>1</v>
      </c>
      <c r="B15" s="12" t="s">
        <v>217</v>
      </c>
      <c r="C15" s="243" t="s">
        <v>218</v>
      </c>
      <c r="D15" s="26">
        <v>0</v>
      </c>
      <c r="E15" s="411">
        <v>0.24540000000000001</v>
      </c>
      <c r="F15" s="26">
        <v>0</v>
      </c>
      <c r="G15" s="26">
        <v>0</v>
      </c>
      <c r="H15" s="26">
        <v>0</v>
      </c>
      <c r="I15" s="411">
        <v>0</v>
      </c>
      <c r="J15" s="411">
        <v>4.6082100000000001E-2</v>
      </c>
      <c r="K15" s="411">
        <v>0</v>
      </c>
      <c r="L15" s="26"/>
    </row>
    <row r="16" spans="1:12" ht="18.95" customHeight="1" x14ac:dyDescent="0.2">
      <c r="A16" s="250"/>
      <c r="B16" s="12"/>
      <c r="C16" s="243"/>
      <c r="D16" s="26"/>
      <c r="E16" s="411"/>
      <c r="F16" s="26"/>
      <c r="G16" s="26"/>
      <c r="H16" s="26"/>
      <c r="I16" s="411"/>
      <c r="J16" s="411"/>
      <c r="K16" s="411"/>
      <c r="L16" s="26"/>
    </row>
    <row r="17" spans="1:12" ht="18.95" customHeight="1" x14ac:dyDescent="0.2">
      <c r="A17" s="250">
        <v>2</v>
      </c>
      <c r="B17" s="12" t="s">
        <v>219</v>
      </c>
      <c r="C17" s="243" t="s">
        <v>220</v>
      </c>
      <c r="D17" s="26">
        <v>3254735411.5114183</v>
      </c>
      <c r="E17" s="412">
        <v>0.24540000000000001</v>
      </c>
      <c r="F17" s="26">
        <v>798712069.98490214</v>
      </c>
      <c r="G17" s="26">
        <v>-77468447.382882476</v>
      </c>
      <c r="H17" s="26">
        <v>721243622.60201967</v>
      </c>
      <c r="I17" s="411">
        <v>0.51384259895098938</v>
      </c>
      <c r="J17" s="412">
        <v>4.8232031123095057E-2</v>
      </c>
      <c r="K17" s="411">
        <v>2.4783672224976173E-2</v>
      </c>
    </row>
    <row r="18" spans="1:12" ht="18.95" customHeight="1" x14ac:dyDescent="0.2">
      <c r="A18" s="250"/>
      <c r="B18" s="12"/>
      <c r="C18" s="243"/>
      <c r="D18" s="413"/>
      <c r="E18" s="414"/>
      <c r="F18" s="413"/>
      <c r="G18" s="413"/>
      <c r="H18" s="413"/>
      <c r="I18" s="411"/>
      <c r="J18" s="414"/>
      <c r="K18" s="414"/>
      <c r="L18" s="413"/>
    </row>
    <row r="19" spans="1:12" ht="18.95" customHeight="1" x14ac:dyDescent="0.2">
      <c r="A19" s="250">
        <v>3</v>
      </c>
      <c r="B19" s="12" t="s">
        <v>221</v>
      </c>
      <c r="C19" s="243"/>
      <c r="D19" s="244">
        <v>3079374329.7906199</v>
      </c>
      <c r="E19" s="412">
        <v>0.24540000000000001</v>
      </c>
      <c r="F19" s="244">
        <v>755678460.53061819</v>
      </c>
      <c r="G19" s="244">
        <v>-73294544.126646802</v>
      </c>
      <c r="H19" s="244">
        <v>682383916.40397143</v>
      </c>
      <c r="I19" s="415">
        <v>0.48615740104901067</v>
      </c>
      <c r="J19" s="411">
        <v>0.1095</v>
      </c>
      <c r="K19" s="415">
        <v>5.3234235414866667E-2</v>
      </c>
      <c r="L19" s="26"/>
    </row>
    <row r="20" spans="1:12" ht="18.95" customHeight="1" x14ac:dyDescent="0.2">
      <c r="A20" s="250"/>
      <c r="B20" s="12"/>
      <c r="C20" s="243"/>
      <c r="D20" s="26"/>
      <c r="E20" s="411"/>
      <c r="F20" s="26"/>
      <c r="G20" s="26"/>
      <c r="H20" s="26"/>
      <c r="I20" s="411"/>
      <c r="J20" s="411"/>
      <c r="K20" s="411"/>
      <c r="L20" s="26"/>
    </row>
    <row r="21" spans="1:12" ht="18.95" customHeight="1" thickBot="1" x14ac:dyDescent="0.25">
      <c r="A21" s="250">
        <v>4</v>
      </c>
      <c r="B21" s="12" t="s">
        <v>222</v>
      </c>
      <c r="C21" s="243"/>
      <c r="D21" s="254">
        <v>6334109741.3020382</v>
      </c>
      <c r="E21" s="411"/>
      <c r="F21" s="254">
        <v>1554390530.5155203</v>
      </c>
      <c r="G21" s="254">
        <v>-150762991.50952929</v>
      </c>
      <c r="H21" s="254">
        <v>1403627539.005991</v>
      </c>
      <c r="I21" s="416">
        <v>1</v>
      </c>
      <c r="J21" s="411"/>
      <c r="K21" s="416">
        <v>7.8017907639842843E-2</v>
      </c>
      <c r="L21" s="26"/>
    </row>
    <row r="22" spans="1:12" ht="18.95" customHeight="1" thickTop="1" x14ac:dyDescent="0.2">
      <c r="A22" s="250"/>
      <c r="B22" s="12"/>
      <c r="C22" s="243"/>
      <c r="D22" s="417"/>
      <c r="E22" s="417"/>
      <c r="F22" s="417"/>
      <c r="G22" s="417"/>
      <c r="H22" s="417"/>
      <c r="I22" s="417"/>
      <c r="J22" s="417"/>
      <c r="K22" s="417"/>
      <c r="L22" s="417"/>
    </row>
    <row r="23" spans="1:12" ht="18.95" customHeight="1" x14ac:dyDescent="0.2">
      <c r="A23" s="250"/>
      <c r="B23" s="12"/>
      <c r="C23" s="243"/>
    </row>
    <row r="24" spans="1:12" ht="18.95" customHeight="1" x14ac:dyDescent="0.2">
      <c r="A24" s="250"/>
      <c r="B24" s="12"/>
      <c r="C24" s="243"/>
      <c r="D24" s="26"/>
      <c r="E24" s="26"/>
      <c r="F24" s="26"/>
      <c r="G24" s="26"/>
      <c r="H24" s="26"/>
      <c r="I24" s="26"/>
      <c r="J24" s="26"/>
      <c r="K24" s="26"/>
      <c r="L24" s="26"/>
    </row>
    <row r="25" spans="1:12" ht="18.95" customHeight="1" x14ac:dyDescent="0.2">
      <c r="A25" s="250"/>
      <c r="B25" s="12"/>
      <c r="C25" s="243"/>
    </row>
    <row r="26" spans="1:12" ht="18.95" customHeight="1" x14ac:dyDescent="0.2">
      <c r="A26" s="250"/>
      <c r="B26" s="70"/>
      <c r="C26" s="243"/>
      <c r="D26" s="26"/>
      <c r="E26" s="26"/>
      <c r="F26" s="26"/>
      <c r="G26" s="26"/>
      <c r="H26" s="26"/>
      <c r="I26" s="26"/>
      <c r="J26" s="26"/>
      <c r="K26" s="26"/>
      <c r="L26" s="26"/>
    </row>
    <row r="27" spans="1:12" ht="18.95" customHeight="1" x14ac:dyDescent="0.2">
      <c r="B27" s="70"/>
      <c r="C27" s="243"/>
    </row>
    <row r="28" spans="1:12" ht="18.95" customHeight="1" x14ac:dyDescent="0.2">
      <c r="A28" s="250"/>
      <c r="B28" s="70"/>
      <c r="C28" s="243"/>
      <c r="D28" s="26"/>
      <c r="E28" s="26"/>
      <c r="F28" s="26"/>
      <c r="G28" s="26"/>
      <c r="H28" s="26"/>
      <c r="I28" s="26"/>
      <c r="J28" s="26"/>
      <c r="K28" s="26"/>
      <c r="L28" s="26"/>
    </row>
    <row r="29" spans="1:12" ht="18.95" customHeight="1" x14ac:dyDescent="0.2">
      <c r="B29" s="70"/>
      <c r="C29" s="243"/>
    </row>
    <row r="30" spans="1:12" ht="18.95" customHeight="1" x14ac:dyDescent="0.2">
      <c r="A30" s="250"/>
      <c r="B30" s="70"/>
      <c r="C30" s="243"/>
      <c r="D30" s="418"/>
      <c r="E30" s="418"/>
      <c r="F30" s="418"/>
      <c r="G30" s="418"/>
      <c r="H30" s="418"/>
      <c r="I30" s="418"/>
      <c r="J30" s="418"/>
      <c r="K30" s="418"/>
      <c r="L30" s="419"/>
    </row>
    <row r="31" spans="1:12" ht="18.95" customHeight="1" x14ac:dyDescent="0.2">
      <c r="C31" s="243"/>
    </row>
    <row r="32" spans="1:12" ht="18.95" customHeight="1" x14ac:dyDescent="0.2">
      <c r="C32" s="243"/>
    </row>
    <row r="33" spans="3:3" ht="18.95" customHeight="1" x14ac:dyDescent="0.2">
      <c r="C33" s="243"/>
    </row>
    <row r="34" spans="3:3" ht="18.95" customHeight="1" x14ac:dyDescent="0.2"/>
    <row r="35" spans="3:3" ht="18.95" customHeight="1" x14ac:dyDescent="0.2"/>
    <row r="36" spans="3:3" ht="18.95" customHeight="1" x14ac:dyDescent="0.2"/>
    <row r="37" spans="3:3" ht="18.95" customHeight="1" x14ac:dyDescent="0.2"/>
    <row r="38" spans="3:3" ht="18.95" customHeight="1" x14ac:dyDescent="0.2"/>
    <row r="39" spans="3:3" ht="18.95" customHeight="1" x14ac:dyDescent="0.2"/>
    <row r="40" spans="3:3" ht="18.95" customHeight="1" x14ac:dyDescent="0.2"/>
    <row r="41" spans="3:3" ht="18.95" customHeight="1" x14ac:dyDescent="0.2"/>
    <row r="42" spans="3:3" ht="18.95" customHeight="1" x14ac:dyDescent="0.2"/>
    <row r="43" spans="3:3" ht="18.95" customHeight="1" x14ac:dyDescent="0.2"/>
    <row r="44" spans="3:3" ht="18.95" customHeight="1" x14ac:dyDescent="0.2"/>
    <row r="45" spans="3:3" ht="18.95" customHeight="1" x14ac:dyDescent="0.2"/>
    <row r="46" spans="3:3" ht="18.95" customHeight="1" x14ac:dyDescent="0.2"/>
    <row r="47" spans="3:3" ht="18.95" customHeight="1" x14ac:dyDescent="0.2"/>
    <row r="48" spans="3:3" ht="18.95" customHeight="1" x14ac:dyDescent="0.2"/>
    <row r="49" ht="18.95" customHeight="1" x14ac:dyDescent="0.2"/>
    <row r="50" ht="18.95" customHeight="1" x14ac:dyDescent="0.2"/>
    <row r="51" ht="18.95" customHeight="1" x14ac:dyDescent="0.2"/>
    <row r="52" ht="18.95" customHeight="1" x14ac:dyDescent="0.2"/>
    <row r="53" ht="18.95" customHeight="1" x14ac:dyDescent="0.2"/>
    <row r="54" ht="18.95" customHeight="1" x14ac:dyDescent="0.2"/>
    <row r="55" ht="18.95" customHeight="1" x14ac:dyDescent="0.2"/>
    <row r="56" ht="18.95" customHeight="1" x14ac:dyDescent="0.2"/>
    <row r="57" ht="18.95" customHeight="1" x14ac:dyDescent="0.2"/>
    <row r="58" ht="18.95" customHeight="1" x14ac:dyDescent="0.2"/>
    <row r="59" ht="18.95" customHeight="1" x14ac:dyDescent="0.2"/>
    <row r="60" ht="18.95" customHeight="1" x14ac:dyDescent="0.2"/>
    <row r="61" ht="18.95" customHeight="1" x14ac:dyDescent="0.2"/>
    <row r="62" ht="18.95" customHeight="1" x14ac:dyDescent="0.2"/>
    <row r="63" ht="18.95" customHeight="1" x14ac:dyDescent="0.2"/>
    <row r="64" ht="18.95" customHeight="1" x14ac:dyDescent="0.2"/>
    <row r="65" ht="18.95" customHeight="1" x14ac:dyDescent="0.2"/>
    <row r="66" ht="18.95" customHeight="1" x14ac:dyDescent="0.2"/>
    <row r="67" ht="18.95" customHeight="1" x14ac:dyDescent="0.2"/>
    <row r="68" ht="18.95" customHeight="1" x14ac:dyDescent="0.2"/>
    <row r="69" ht="18.95" customHeight="1" x14ac:dyDescent="0.2"/>
    <row r="70" ht="18.95" customHeight="1" x14ac:dyDescent="0.2"/>
    <row r="71" ht="18.95" customHeight="1" x14ac:dyDescent="0.2"/>
    <row r="72" ht="18.95" customHeight="1" x14ac:dyDescent="0.2"/>
    <row r="73" ht="18.95" customHeight="1" x14ac:dyDescent="0.2"/>
    <row r="74" ht="18.95" customHeight="1" x14ac:dyDescent="0.2"/>
    <row r="75" ht="18.95" customHeight="1" x14ac:dyDescent="0.2"/>
    <row r="76" ht="18.95" customHeight="1" x14ac:dyDescent="0.2"/>
    <row r="77" ht="18.95" customHeight="1" x14ac:dyDescent="0.2"/>
    <row r="78" ht="18.95" customHeight="1" x14ac:dyDescent="0.2"/>
    <row r="79" ht="18.95" customHeight="1" x14ac:dyDescent="0.2"/>
    <row r="80" ht="18.95" customHeight="1" x14ac:dyDescent="0.2"/>
    <row r="81" ht="18.95" customHeight="1" x14ac:dyDescent="0.2"/>
    <row r="82" ht="18.95" customHeight="1" x14ac:dyDescent="0.2"/>
    <row r="83" ht="18.95" customHeight="1" x14ac:dyDescent="0.2"/>
    <row r="84" ht="18.95" customHeight="1" x14ac:dyDescent="0.2"/>
    <row r="85" ht="18.95" customHeight="1" x14ac:dyDescent="0.2"/>
    <row r="86" ht="18.95" customHeight="1" x14ac:dyDescent="0.2"/>
    <row r="87" ht="18.95" customHeight="1" x14ac:dyDescent="0.2"/>
    <row r="88" ht="18.95" customHeight="1" x14ac:dyDescent="0.2"/>
    <row r="89" ht="18.95" customHeight="1" x14ac:dyDescent="0.2"/>
    <row r="90" ht="18.95" customHeight="1" x14ac:dyDescent="0.2"/>
    <row r="91" ht="18.95" customHeight="1" x14ac:dyDescent="0.2"/>
    <row r="92" ht="18.95" customHeight="1" x14ac:dyDescent="0.2"/>
    <row r="93" ht="18.95" customHeight="1" x14ac:dyDescent="0.2"/>
    <row r="94" ht="18.95" customHeight="1" x14ac:dyDescent="0.2"/>
    <row r="95" ht="18.95" customHeight="1" x14ac:dyDescent="0.2"/>
    <row r="96" ht="18.95" customHeight="1" x14ac:dyDescent="0.2"/>
    <row r="97" ht="18.95" customHeight="1" x14ac:dyDescent="0.2"/>
    <row r="98" ht="18.95" customHeight="1" x14ac:dyDescent="0.2"/>
    <row r="99" ht="18.95" customHeight="1" x14ac:dyDescent="0.2"/>
    <row r="100" ht="18.95" customHeight="1" x14ac:dyDescent="0.2"/>
    <row r="101" ht="18.95" customHeight="1" x14ac:dyDescent="0.2"/>
    <row r="102" ht="18.95" customHeight="1" x14ac:dyDescent="0.2"/>
    <row r="103" ht="18.95" customHeight="1" x14ac:dyDescent="0.2"/>
    <row r="104" ht="18.95" customHeight="1" x14ac:dyDescent="0.2"/>
    <row r="105" ht="18.95" customHeight="1" x14ac:dyDescent="0.2"/>
    <row r="106" ht="18.95" customHeight="1" x14ac:dyDescent="0.2"/>
    <row r="107" ht="18.95" customHeight="1" x14ac:dyDescent="0.2"/>
    <row r="108" ht="18.95" customHeight="1" x14ac:dyDescent="0.2"/>
    <row r="109" ht="18.95" customHeight="1" x14ac:dyDescent="0.2"/>
    <row r="110" ht="18.95" customHeight="1" x14ac:dyDescent="0.2"/>
    <row r="111" ht="18.95" customHeight="1" x14ac:dyDescent="0.2"/>
    <row r="112" ht="18.95" customHeight="1" x14ac:dyDescent="0.2"/>
    <row r="113" ht="18.95" customHeight="1" x14ac:dyDescent="0.2"/>
    <row r="114" ht="18.95" customHeight="1" x14ac:dyDescent="0.2"/>
    <row r="115" ht="18.95" customHeight="1" x14ac:dyDescent="0.2"/>
    <row r="116" ht="18.95" customHeight="1" x14ac:dyDescent="0.2"/>
    <row r="117" ht="18.95" customHeight="1" x14ac:dyDescent="0.2"/>
    <row r="118" ht="18.95" customHeight="1" x14ac:dyDescent="0.2"/>
    <row r="119" ht="18.95" customHeight="1" x14ac:dyDescent="0.2"/>
    <row r="120" ht="18.95" customHeight="1" x14ac:dyDescent="0.2"/>
    <row r="121" ht="18.95" customHeight="1" x14ac:dyDescent="0.2"/>
    <row r="122" ht="18.95" customHeight="1" x14ac:dyDescent="0.2"/>
    <row r="123" ht="18.95" customHeight="1" x14ac:dyDescent="0.2"/>
    <row r="124" ht="18.95" customHeight="1" x14ac:dyDescent="0.2"/>
    <row r="125" ht="18.95" customHeight="1" x14ac:dyDescent="0.2"/>
    <row r="126" ht="18.95" customHeight="1" x14ac:dyDescent="0.2"/>
    <row r="127" ht="18.95" customHeight="1" x14ac:dyDescent="0.2"/>
    <row r="128" ht="18.95" customHeight="1" x14ac:dyDescent="0.2"/>
    <row r="129" ht="18.95" customHeight="1" x14ac:dyDescent="0.2"/>
    <row r="130" ht="18.95" customHeight="1" x14ac:dyDescent="0.2"/>
    <row r="131" ht="18.95" customHeight="1" x14ac:dyDescent="0.2"/>
    <row r="132" ht="18.95" customHeight="1" x14ac:dyDescent="0.2"/>
    <row r="133" ht="18.95" customHeight="1" x14ac:dyDescent="0.2"/>
    <row r="134" ht="18.95" customHeight="1" x14ac:dyDescent="0.2"/>
    <row r="135" ht="18.95" customHeight="1" x14ac:dyDescent="0.2"/>
    <row r="136" ht="18.95" customHeight="1" x14ac:dyDescent="0.2"/>
    <row r="137" ht="18.95" customHeight="1" x14ac:dyDescent="0.2"/>
    <row r="138" ht="18.95" customHeight="1" x14ac:dyDescent="0.2"/>
    <row r="139" ht="18.95" customHeight="1" x14ac:dyDescent="0.2"/>
    <row r="140" ht="18.95" customHeight="1" x14ac:dyDescent="0.2"/>
    <row r="141" ht="18.95" customHeight="1" x14ac:dyDescent="0.2"/>
    <row r="142" ht="18.95" customHeight="1" x14ac:dyDescent="0.2"/>
    <row r="143" ht="18.95" customHeight="1" x14ac:dyDescent="0.2"/>
    <row r="144" ht="18.95" customHeight="1" x14ac:dyDescent="0.2"/>
    <row r="145" ht="18.95" customHeight="1" x14ac:dyDescent="0.2"/>
    <row r="146" ht="18.95" customHeight="1" x14ac:dyDescent="0.2"/>
    <row r="147" ht="18.95" customHeight="1" x14ac:dyDescent="0.2"/>
    <row r="148" ht="18.95" customHeight="1" x14ac:dyDescent="0.2"/>
    <row r="149" ht="18.95" customHeight="1" x14ac:dyDescent="0.2"/>
    <row r="150" ht="18.95" customHeight="1" x14ac:dyDescent="0.2"/>
    <row r="151" ht="18.95" customHeight="1" x14ac:dyDescent="0.2"/>
    <row r="152" ht="18.95" customHeight="1" x14ac:dyDescent="0.2"/>
    <row r="153" ht="18.95" customHeight="1" x14ac:dyDescent="0.2"/>
    <row r="154" ht="18.95" customHeight="1" x14ac:dyDescent="0.2"/>
    <row r="155" ht="18.95" customHeight="1" x14ac:dyDescent="0.2"/>
    <row r="156" ht="18.95" customHeight="1" x14ac:dyDescent="0.2"/>
    <row r="157" ht="18.95" customHeight="1" x14ac:dyDescent="0.2"/>
    <row r="158" ht="18.95" customHeight="1" x14ac:dyDescent="0.2"/>
    <row r="159" ht="18.95" customHeight="1" x14ac:dyDescent="0.2"/>
    <row r="160" ht="18.95" customHeight="1" x14ac:dyDescent="0.2"/>
    <row r="161" ht="18.95" customHeight="1" x14ac:dyDescent="0.2"/>
    <row r="162" ht="18.95" customHeight="1" x14ac:dyDescent="0.2"/>
    <row r="163" ht="18.95" customHeight="1" x14ac:dyDescent="0.2"/>
    <row r="164" ht="18.95" customHeight="1" x14ac:dyDescent="0.2"/>
    <row r="165" ht="18.95" customHeight="1" x14ac:dyDescent="0.2"/>
    <row r="166" ht="18.95" customHeight="1" x14ac:dyDescent="0.2"/>
    <row r="167" ht="18.95" customHeight="1" x14ac:dyDescent="0.2"/>
    <row r="168" ht="18.95" customHeight="1" x14ac:dyDescent="0.2"/>
    <row r="169" ht="18.95" customHeight="1" x14ac:dyDescent="0.2"/>
    <row r="170" ht="18.95" customHeight="1" x14ac:dyDescent="0.2"/>
    <row r="171" ht="18.95" customHeight="1" x14ac:dyDescent="0.2"/>
    <row r="172" ht="18.95" customHeight="1" x14ac:dyDescent="0.2"/>
    <row r="173" ht="18.95" customHeight="1" x14ac:dyDescent="0.2"/>
    <row r="174" ht="18.95" customHeight="1" x14ac:dyDescent="0.2"/>
    <row r="175" ht="18.95" customHeight="1" x14ac:dyDescent="0.2"/>
    <row r="176" ht="18.95" customHeight="1" x14ac:dyDescent="0.2"/>
    <row r="177" ht="18.95" customHeight="1" x14ac:dyDescent="0.2"/>
    <row r="178" ht="18.95" customHeight="1" x14ac:dyDescent="0.2"/>
    <row r="179" ht="18.95" customHeight="1" x14ac:dyDescent="0.2"/>
    <row r="180" ht="18.95" customHeight="1" x14ac:dyDescent="0.2"/>
    <row r="181" ht="18.95" customHeight="1" x14ac:dyDescent="0.2"/>
    <row r="182" ht="18.95" customHeight="1" x14ac:dyDescent="0.2"/>
    <row r="183" ht="18.95" customHeight="1" x14ac:dyDescent="0.2"/>
    <row r="184" ht="18.95" customHeight="1" x14ac:dyDescent="0.2"/>
    <row r="185" ht="18.95" customHeight="1" x14ac:dyDescent="0.2"/>
    <row r="186" ht="18.95" customHeight="1" x14ac:dyDescent="0.2"/>
    <row r="187" ht="18.95" customHeight="1" x14ac:dyDescent="0.2"/>
    <row r="188" ht="18.95" customHeight="1" x14ac:dyDescent="0.2"/>
    <row r="189" ht="18.95" customHeight="1" x14ac:dyDescent="0.2"/>
    <row r="190" ht="18.95" customHeight="1" x14ac:dyDescent="0.2"/>
    <row r="191" ht="18.95" customHeight="1" x14ac:dyDescent="0.2"/>
    <row r="192" ht="18.95" customHeight="1" x14ac:dyDescent="0.2"/>
    <row r="193" ht="18.95" customHeight="1" x14ac:dyDescent="0.2"/>
    <row r="194" ht="18.95" customHeight="1" x14ac:dyDescent="0.2"/>
    <row r="195" ht="18.95" customHeight="1" x14ac:dyDescent="0.2"/>
    <row r="196" ht="18.95" customHeight="1" x14ac:dyDescent="0.2"/>
  </sheetData>
  <mergeCells count="4">
    <mergeCell ref="A3:K3"/>
    <mergeCell ref="A4:K4"/>
    <mergeCell ref="A1:K1"/>
    <mergeCell ref="A2:K2"/>
  </mergeCells>
  <pageMargins left="0.95" right="0.5" top="0.75" bottom="0.75" header="0.3" footer="0.3"/>
  <pageSetup scale="34"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S172"/>
  <sheetViews>
    <sheetView workbookViewId="0">
      <selection sqref="A1:K1"/>
    </sheetView>
  </sheetViews>
  <sheetFormatPr defaultColWidth="9.140625" defaultRowHeight="12.75" x14ac:dyDescent="0.2"/>
  <cols>
    <col min="1" max="1" width="6.85546875" style="255" customWidth="1"/>
    <col min="2" max="2" width="26.7109375" style="255" customWidth="1"/>
    <col min="3" max="3" width="16" style="255" customWidth="1"/>
    <col min="4" max="4" width="16.7109375" style="255" customWidth="1"/>
    <col min="5" max="5" width="17.7109375" style="255" customWidth="1"/>
    <col min="6" max="6" width="17.28515625" style="255" customWidth="1"/>
    <col min="7" max="8" width="19" style="255" customWidth="1"/>
    <col min="9" max="9" width="11.5703125" style="255" customWidth="1"/>
    <col min="10" max="10" width="10.85546875" style="255" customWidth="1"/>
    <col min="11" max="11" width="12.85546875" style="255" customWidth="1"/>
    <col min="12" max="12" width="14" style="255" customWidth="1"/>
    <col min="13" max="13" width="1.85546875" style="255" customWidth="1"/>
    <col min="14" max="14" width="9.140625" style="255"/>
    <col min="15" max="15" width="16.5703125" style="255" customWidth="1"/>
    <col min="16" max="16" width="14" style="255" customWidth="1"/>
    <col min="17" max="17" width="13" style="255" customWidth="1"/>
    <col min="18" max="18" width="11.5703125" style="255" customWidth="1"/>
    <col min="19" max="19" width="13.140625" style="255" customWidth="1"/>
    <col min="20" max="16384" width="9.140625" style="255"/>
  </cols>
  <sheetData>
    <row r="1" spans="1:19" s="7" customFormat="1" ht="20.100000000000001" customHeight="1" x14ac:dyDescent="0.2">
      <c r="A1" s="433" t="s">
        <v>359</v>
      </c>
      <c r="B1" s="433"/>
      <c r="C1" s="433"/>
      <c r="D1" s="433"/>
      <c r="E1" s="433"/>
      <c r="F1" s="433"/>
      <c r="G1" s="433"/>
      <c r="H1" s="433"/>
      <c r="I1" s="433"/>
      <c r="J1" s="433"/>
      <c r="K1" s="433"/>
      <c r="L1" s="409"/>
    </row>
    <row r="2" spans="1:19" s="7" customFormat="1" ht="20.100000000000001" customHeight="1" x14ac:dyDescent="0.2">
      <c r="A2" s="434" t="str">
        <f>'Rate Case Constants'!C10</f>
        <v>CASE NO. 2025-00114 - GAS OPERATIONS</v>
      </c>
      <c r="B2" s="433"/>
      <c r="C2" s="433"/>
      <c r="D2" s="433"/>
      <c r="E2" s="433"/>
      <c r="F2" s="433"/>
      <c r="G2" s="433"/>
      <c r="H2" s="433"/>
      <c r="I2" s="433"/>
      <c r="J2" s="433"/>
      <c r="K2" s="433"/>
      <c r="L2" s="409"/>
    </row>
    <row r="3" spans="1:19" s="7" customFormat="1" ht="20.100000000000001" customHeight="1" x14ac:dyDescent="0.2">
      <c r="A3" s="433" t="s">
        <v>200</v>
      </c>
      <c r="B3" s="433"/>
      <c r="C3" s="433"/>
      <c r="D3" s="433"/>
      <c r="E3" s="433"/>
      <c r="F3" s="433"/>
      <c r="G3" s="433"/>
      <c r="H3" s="433"/>
      <c r="I3" s="433"/>
      <c r="J3" s="433"/>
      <c r="K3" s="433"/>
      <c r="L3" s="409"/>
    </row>
    <row r="4" spans="1:19" s="7" customFormat="1" ht="20.100000000000001" customHeight="1" x14ac:dyDescent="0.2">
      <c r="A4" s="433" t="s">
        <v>201</v>
      </c>
      <c r="B4" s="433"/>
      <c r="C4" s="433"/>
      <c r="D4" s="433"/>
      <c r="E4" s="433"/>
      <c r="F4" s="433"/>
      <c r="G4" s="433"/>
      <c r="H4" s="433"/>
      <c r="I4" s="433"/>
      <c r="J4" s="433"/>
      <c r="K4" s="433"/>
      <c r="L4" s="409"/>
    </row>
    <row r="5" spans="1:19" s="7" customFormat="1" ht="20.100000000000001" customHeight="1" x14ac:dyDescent="0.2">
      <c r="A5" s="433" t="str">
        <f>'Rate Case Constants'!C20</f>
        <v>FROM JANUARY 1, 2026 TO DECEMBER 31, 2026</v>
      </c>
      <c r="B5" s="433"/>
      <c r="C5" s="433"/>
      <c r="D5" s="433"/>
      <c r="E5" s="433"/>
      <c r="F5" s="433"/>
      <c r="G5" s="433"/>
      <c r="H5" s="433"/>
      <c r="I5" s="433"/>
      <c r="J5" s="433"/>
      <c r="K5" s="433"/>
      <c r="L5" s="409"/>
    </row>
    <row r="6" spans="1:19" s="7" customFormat="1" ht="20.100000000000001" customHeight="1" x14ac:dyDescent="0.2">
      <c r="A6" s="6"/>
      <c r="B6" s="6"/>
      <c r="C6" s="6"/>
      <c r="D6" s="6"/>
      <c r="E6" s="6"/>
      <c r="F6" s="6"/>
      <c r="G6" s="6"/>
      <c r="H6" s="6"/>
      <c r="I6" s="6"/>
      <c r="J6" s="6"/>
      <c r="K6" s="6"/>
      <c r="L6" s="6"/>
    </row>
    <row r="7" spans="1:19" s="7" customFormat="1" ht="20.100000000000001" customHeight="1" x14ac:dyDescent="0.25">
      <c r="A7" s="7" t="s">
        <v>129</v>
      </c>
      <c r="E7" s="420"/>
      <c r="F7" s="420"/>
      <c r="G7" s="420"/>
      <c r="H7" s="420"/>
      <c r="I7" s="420"/>
      <c r="K7" s="9"/>
    </row>
    <row r="8" spans="1:19" s="7" customFormat="1" ht="20.100000000000001" customHeight="1" x14ac:dyDescent="0.2">
      <c r="A8" s="7" t="s">
        <v>202</v>
      </c>
      <c r="K8" s="9" t="s">
        <v>203</v>
      </c>
    </row>
    <row r="9" spans="1:19" s="7" customFormat="1" ht="20.100000000000001" customHeight="1" x14ac:dyDescent="0.2">
      <c r="A9" s="7" t="str">
        <f>'Rate Case Constants'!C29</f>
        <v>TYPE OF FILING: _____ ORIGINAL  _____ UPDATED  __X__ REVISED</v>
      </c>
      <c r="K9" s="9" t="s">
        <v>904</v>
      </c>
    </row>
    <row r="10" spans="1:19" s="7" customFormat="1" ht="20.100000000000001" customHeight="1" x14ac:dyDescent="0.2">
      <c r="A10" s="7" t="s">
        <v>87</v>
      </c>
      <c r="K10" s="9" t="s">
        <v>1354</v>
      </c>
    </row>
    <row r="11" spans="1:19" s="7" customFormat="1" ht="20.100000000000001" customHeight="1" x14ac:dyDescent="0.2">
      <c r="C11" s="421"/>
    </row>
    <row r="12" spans="1:19" ht="66" customHeight="1" x14ac:dyDescent="0.2">
      <c r="A12" s="17" t="s">
        <v>88</v>
      </c>
      <c r="B12" s="17" t="s">
        <v>204</v>
      </c>
      <c r="C12" s="17" t="s">
        <v>205</v>
      </c>
      <c r="D12" s="17" t="s">
        <v>206</v>
      </c>
      <c r="E12" s="17" t="s">
        <v>839</v>
      </c>
      <c r="F12" s="17" t="s">
        <v>840</v>
      </c>
      <c r="G12" s="17" t="s">
        <v>207</v>
      </c>
      <c r="H12" s="17" t="s">
        <v>841</v>
      </c>
      <c r="I12" s="17" t="s">
        <v>208</v>
      </c>
      <c r="J12" s="17" t="s">
        <v>209</v>
      </c>
      <c r="K12" s="17" t="s">
        <v>210</v>
      </c>
      <c r="L12" s="243"/>
    </row>
    <row r="13" spans="1:19" ht="18.95" customHeight="1" x14ac:dyDescent="0.2">
      <c r="A13" s="243"/>
      <c r="B13" s="410" t="s">
        <v>211</v>
      </c>
      <c r="C13" s="410" t="s">
        <v>212</v>
      </c>
      <c r="D13" s="410" t="s">
        <v>213</v>
      </c>
      <c r="E13" s="410" t="s">
        <v>214</v>
      </c>
      <c r="F13" s="410" t="s">
        <v>842</v>
      </c>
      <c r="G13" s="410" t="s">
        <v>215</v>
      </c>
      <c r="H13" s="410" t="s">
        <v>843</v>
      </c>
      <c r="I13" s="410" t="s">
        <v>844</v>
      </c>
      <c r="J13" s="410" t="s">
        <v>845</v>
      </c>
      <c r="K13" s="410" t="s">
        <v>846</v>
      </c>
      <c r="L13" s="410"/>
    </row>
    <row r="14" spans="1:19" ht="18.95" customHeight="1" x14ac:dyDescent="0.2">
      <c r="A14" s="243"/>
      <c r="B14" s="247"/>
      <c r="C14" s="247"/>
      <c r="D14" s="263" t="s">
        <v>91</v>
      </c>
      <c r="E14" s="263" t="s">
        <v>216</v>
      </c>
      <c r="F14" s="263" t="s">
        <v>91</v>
      </c>
      <c r="G14" s="263" t="s">
        <v>91</v>
      </c>
      <c r="H14" s="263" t="s">
        <v>91</v>
      </c>
      <c r="I14" s="263"/>
      <c r="J14" s="263" t="s">
        <v>216</v>
      </c>
      <c r="K14" s="263" t="s">
        <v>216</v>
      </c>
      <c r="L14" s="263"/>
    </row>
    <row r="15" spans="1:19" ht="18.95" customHeight="1" x14ac:dyDescent="0.2">
      <c r="A15" s="250"/>
      <c r="B15" s="12" t="s">
        <v>847</v>
      </c>
      <c r="C15" s="243"/>
      <c r="D15" s="26"/>
      <c r="E15" s="26"/>
      <c r="F15" s="26"/>
      <c r="G15" s="26"/>
      <c r="H15" s="26"/>
      <c r="I15" s="26"/>
      <c r="J15" s="26"/>
      <c r="K15" s="26"/>
      <c r="L15" s="26"/>
      <c r="O15" s="7"/>
      <c r="P15" s="241"/>
      <c r="Q15" s="241"/>
      <c r="R15" s="241"/>
      <c r="S15" s="241"/>
    </row>
    <row r="16" spans="1:19" ht="18.95" customHeight="1" x14ac:dyDescent="0.2">
      <c r="A16" s="250">
        <v>1</v>
      </c>
      <c r="B16" s="12" t="s">
        <v>217</v>
      </c>
      <c r="C16" s="243" t="s">
        <v>218</v>
      </c>
      <c r="D16" s="26">
        <v>85050622.996770963</v>
      </c>
      <c r="E16" s="411">
        <v>0.7651</v>
      </c>
      <c r="F16" s="26">
        <v>65072231.654829465</v>
      </c>
      <c r="G16" s="26">
        <v>-15690023.977957597</v>
      </c>
      <c r="H16" s="26">
        <v>49382207.676871866</v>
      </c>
      <c r="I16" s="411">
        <v>1.320754033860082E-2</v>
      </c>
      <c r="J16" s="411">
        <v>4.4645425972429327E-2</v>
      </c>
      <c r="K16" s="411">
        <v>5.8965626446487701E-4</v>
      </c>
      <c r="L16" s="26"/>
      <c r="N16" s="411"/>
      <c r="O16" s="26"/>
      <c r="P16" s="26"/>
      <c r="Q16" s="26"/>
      <c r="R16" s="26"/>
      <c r="S16" s="26"/>
    </row>
    <row r="17" spans="1:19" ht="18.95" customHeight="1" x14ac:dyDescent="0.2">
      <c r="A17" s="250"/>
      <c r="B17" s="12"/>
      <c r="C17" s="243"/>
      <c r="D17" s="26"/>
      <c r="E17" s="422"/>
      <c r="F17" s="26"/>
      <c r="G17" s="26"/>
      <c r="H17" s="26"/>
      <c r="I17" s="411"/>
      <c r="J17" s="422"/>
      <c r="K17" s="411"/>
      <c r="L17" s="26"/>
      <c r="N17" s="411"/>
      <c r="O17" s="26"/>
      <c r="P17" s="26"/>
      <c r="Q17" s="26"/>
      <c r="R17" s="26"/>
      <c r="S17" s="26"/>
    </row>
    <row r="18" spans="1:19" ht="18.95" customHeight="1" x14ac:dyDescent="0.2">
      <c r="A18" s="250">
        <v>2</v>
      </c>
      <c r="B18" s="12" t="s">
        <v>219</v>
      </c>
      <c r="C18" s="243" t="s">
        <v>220</v>
      </c>
      <c r="D18" s="26">
        <v>2941658774.4014602</v>
      </c>
      <c r="E18" s="412">
        <v>0.7651</v>
      </c>
      <c r="F18" s="26">
        <v>2250663128.2945571</v>
      </c>
      <c r="G18" s="26">
        <v>-542673234.82251954</v>
      </c>
      <c r="H18" s="26">
        <v>1707989893.4720376</v>
      </c>
      <c r="I18" s="411">
        <v>0.45681119733574899</v>
      </c>
      <c r="J18" s="412">
        <v>4.9511443475700967E-2</v>
      </c>
      <c r="K18" s="411">
        <v>2.2617381775956215E-2</v>
      </c>
      <c r="N18" s="411"/>
      <c r="O18" s="26"/>
      <c r="P18" s="26"/>
      <c r="Q18" s="26"/>
      <c r="R18" s="26"/>
      <c r="S18" s="26"/>
    </row>
    <row r="19" spans="1:19" ht="18.95" customHeight="1" x14ac:dyDescent="0.2">
      <c r="A19" s="250"/>
      <c r="B19" s="12"/>
      <c r="C19" s="243"/>
      <c r="D19" s="413"/>
      <c r="E19" s="423"/>
      <c r="F19" s="413"/>
      <c r="G19" s="413"/>
      <c r="H19" s="413"/>
      <c r="I19" s="414"/>
      <c r="J19" s="423"/>
      <c r="K19" s="414"/>
      <c r="L19" s="413"/>
      <c r="N19" s="414"/>
      <c r="O19" s="413"/>
      <c r="P19" s="413"/>
      <c r="Q19" s="413"/>
      <c r="R19" s="413"/>
      <c r="S19" s="413"/>
    </row>
    <row r="20" spans="1:19" ht="18.95" customHeight="1" x14ac:dyDescent="0.2">
      <c r="A20" s="250">
        <v>3</v>
      </c>
      <c r="B20" s="12" t="s">
        <v>221</v>
      </c>
      <c r="C20" s="243"/>
      <c r="D20" s="424">
        <v>3412841103.023035</v>
      </c>
      <c r="E20" s="412">
        <v>0.7651</v>
      </c>
      <c r="F20" s="244">
        <v>2611164727.922924</v>
      </c>
      <c r="G20" s="244">
        <v>-629596313.967314</v>
      </c>
      <c r="H20" s="244">
        <v>1981568413.95561</v>
      </c>
      <c r="I20" s="415">
        <v>0.52998126232565024</v>
      </c>
      <c r="J20" s="411">
        <v>0.1095</v>
      </c>
      <c r="K20" s="415">
        <v>5.8032948224658702E-2</v>
      </c>
      <c r="L20" s="26"/>
      <c r="N20" s="411"/>
      <c r="O20" s="26"/>
      <c r="P20" s="26"/>
      <c r="Q20" s="26"/>
      <c r="R20" s="26"/>
      <c r="S20" s="26"/>
    </row>
    <row r="21" spans="1:19" ht="18.95" customHeight="1" x14ac:dyDescent="0.2">
      <c r="A21" s="250"/>
      <c r="B21" s="12"/>
      <c r="C21" s="243"/>
      <c r="D21" s="26"/>
      <c r="E21" s="422"/>
      <c r="F21" s="26"/>
      <c r="G21" s="26"/>
      <c r="H21" s="26"/>
      <c r="I21" s="411"/>
      <c r="J21" s="422"/>
      <c r="K21" s="411"/>
      <c r="L21" s="26"/>
      <c r="N21" s="422"/>
      <c r="O21" s="26"/>
      <c r="P21" s="26"/>
      <c r="Q21" s="26"/>
      <c r="R21" s="26"/>
      <c r="S21" s="26"/>
    </row>
    <row r="22" spans="1:19" ht="18.95" customHeight="1" thickBot="1" x14ac:dyDescent="0.25">
      <c r="A22" s="250">
        <v>4</v>
      </c>
      <c r="B22" s="12" t="s">
        <v>222</v>
      </c>
      <c r="C22" s="243"/>
      <c r="D22" s="254">
        <v>6439550500.4212666</v>
      </c>
      <c r="E22" s="422"/>
      <c r="F22" s="254">
        <v>4926900087.8723106</v>
      </c>
      <c r="G22" s="254">
        <v>-1187959572.7677913</v>
      </c>
      <c r="H22" s="254">
        <v>3738940515.1045194</v>
      </c>
      <c r="I22" s="416">
        <v>1</v>
      </c>
      <c r="J22" s="422"/>
      <c r="K22" s="416">
        <v>8.1239986265079792E-2</v>
      </c>
      <c r="L22" s="26"/>
      <c r="N22" s="411"/>
      <c r="O22" s="26"/>
      <c r="P22" s="26"/>
      <c r="Q22" s="26"/>
      <c r="R22" s="26"/>
      <c r="S22" s="26"/>
    </row>
    <row r="23" spans="1:19" ht="18.95" customHeight="1" thickTop="1" x14ac:dyDescent="0.2">
      <c r="A23" s="250"/>
      <c r="B23" s="12"/>
      <c r="C23" s="243"/>
      <c r="D23" s="417"/>
      <c r="E23" s="417"/>
      <c r="F23" s="417"/>
      <c r="G23" s="417"/>
      <c r="H23" s="417"/>
      <c r="I23" s="417"/>
      <c r="J23" s="417"/>
      <c r="K23" s="417"/>
      <c r="L23" s="417"/>
      <c r="O23" s="425"/>
      <c r="P23" s="425"/>
      <c r="Q23" s="425"/>
      <c r="R23" s="425"/>
      <c r="S23" s="425"/>
    </row>
    <row r="24" spans="1:19" s="7" customFormat="1" ht="20.100000000000001" customHeight="1" x14ac:dyDescent="0.2">
      <c r="A24" s="433" t="str">
        <f>A1</f>
        <v>LOUISVILLE GAS AND ELECTRIC COMPANY</v>
      </c>
      <c r="B24" s="433"/>
      <c r="C24" s="433"/>
      <c r="D24" s="433"/>
      <c r="E24" s="433"/>
      <c r="F24" s="433"/>
      <c r="G24" s="433"/>
      <c r="H24" s="433"/>
      <c r="I24" s="433"/>
      <c r="J24" s="433"/>
      <c r="K24" s="433"/>
      <c r="L24" s="409"/>
    </row>
    <row r="25" spans="1:19" s="7" customFormat="1" ht="20.100000000000001" customHeight="1" x14ac:dyDescent="0.2">
      <c r="A25" s="433" t="str">
        <f>A2</f>
        <v>CASE NO. 2025-00114 - GAS OPERATIONS</v>
      </c>
      <c r="B25" s="433"/>
      <c r="C25" s="433"/>
      <c r="D25" s="433"/>
      <c r="E25" s="433"/>
      <c r="F25" s="433"/>
      <c r="G25" s="433"/>
      <c r="H25" s="433"/>
      <c r="I25" s="433"/>
      <c r="J25" s="433"/>
      <c r="K25" s="433"/>
      <c r="L25" s="409"/>
    </row>
    <row r="26" spans="1:19" s="7" customFormat="1" ht="20.100000000000001" customHeight="1" x14ac:dyDescent="0.2">
      <c r="A26" s="433" t="str">
        <f>A3</f>
        <v>COST OF CAPITAL SUMMARY</v>
      </c>
      <c r="B26" s="433"/>
      <c r="C26" s="433"/>
      <c r="D26" s="433"/>
      <c r="E26" s="433"/>
      <c r="F26" s="433"/>
      <c r="G26" s="433"/>
      <c r="H26" s="433"/>
      <c r="I26" s="433"/>
      <c r="J26" s="433"/>
      <c r="K26" s="433"/>
      <c r="L26" s="409"/>
    </row>
    <row r="27" spans="1:19" s="7" customFormat="1" ht="20.100000000000001" customHeight="1" x14ac:dyDescent="0.2">
      <c r="A27" s="433" t="str">
        <f>A4</f>
        <v>THIRTEEN MONTH AVERAGE</v>
      </c>
      <c r="B27" s="433"/>
      <c r="C27" s="433"/>
      <c r="D27" s="433"/>
      <c r="E27" s="433"/>
      <c r="F27" s="433"/>
      <c r="G27" s="433"/>
      <c r="H27" s="433"/>
      <c r="I27" s="433"/>
      <c r="J27" s="433"/>
      <c r="K27" s="433"/>
      <c r="L27" s="409"/>
    </row>
    <row r="28" spans="1:19" s="7" customFormat="1" ht="20.100000000000001" customHeight="1" x14ac:dyDescent="0.2">
      <c r="A28" s="433" t="str">
        <f>A5</f>
        <v>FROM JANUARY 1, 2026 TO DECEMBER 31, 2026</v>
      </c>
      <c r="B28" s="433"/>
      <c r="C28" s="433"/>
      <c r="D28" s="433"/>
      <c r="E28" s="433"/>
      <c r="F28" s="433"/>
      <c r="G28" s="433"/>
      <c r="H28" s="433"/>
      <c r="I28" s="433"/>
      <c r="J28" s="433"/>
      <c r="K28" s="433"/>
      <c r="L28" s="409"/>
    </row>
    <row r="29" spans="1:19" s="7" customFormat="1" ht="20.100000000000001" customHeight="1" x14ac:dyDescent="0.2">
      <c r="A29" s="6"/>
      <c r="B29" s="6"/>
      <c r="C29" s="6"/>
      <c r="D29" s="6"/>
      <c r="E29" s="6"/>
      <c r="F29" s="6"/>
      <c r="G29" s="6"/>
      <c r="H29" s="6"/>
      <c r="I29" s="6"/>
      <c r="J29" s="6"/>
      <c r="K29" s="6"/>
      <c r="L29" s="6"/>
    </row>
    <row r="30" spans="1:19" s="7" customFormat="1" ht="20.100000000000001" customHeight="1" x14ac:dyDescent="0.2">
      <c r="A30" s="7" t="str">
        <f>A7</f>
        <v>DATA:____BASE  PERIOD__X__FORECASTED  PERIOD</v>
      </c>
      <c r="K30" s="9"/>
    </row>
    <row r="31" spans="1:19" s="7" customFormat="1" ht="20.100000000000001" customHeight="1" x14ac:dyDescent="0.2">
      <c r="A31" s="7" t="str">
        <f>A8</f>
        <v>DATE OF CAPITAL STRUCTURE: 13 MO AVG FOR FORECASTED  PERIOD</v>
      </c>
      <c r="K31" s="9" t="s">
        <v>203</v>
      </c>
    </row>
    <row r="32" spans="1:19" s="7" customFormat="1" ht="20.100000000000001" customHeight="1" x14ac:dyDescent="0.2">
      <c r="A32" s="7" t="str">
        <f>A9</f>
        <v>TYPE OF FILING: _____ ORIGINAL  _____ UPDATED  __X__ REVISED</v>
      </c>
      <c r="K32" s="9" t="s">
        <v>905</v>
      </c>
    </row>
    <row r="33" spans="1:19" s="7" customFormat="1" ht="20.100000000000001" customHeight="1" x14ac:dyDescent="0.2">
      <c r="A33" s="7" t="str">
        <f>A10</f>
        <v xml:space="preserve">WORKPAPER REFERENCE NO(S).: </v>
      </c>
      <c r="K33" s="9" t="str">
        <f>K10</f>
        <v>WITNESS:   A. M. FACKLER/J. BURGOS</v>
      </c>
    </row>
    <row r="34" spans="1:19" s="7" customFormat="1" ht="20.100000000000001" customHeight="1" x14ac:dyDescent="0.2"/>
    <row r="35" spans="1:19" ht="66" customHeight="1" x14ac:dyDescent="0.2">
      <c r="A35" s="17" t="s">
        <v>88</v>
      </c>
      <c r="B35" s="17" t="s">
        <v>204</v>
      </c>
      <c r="C35" s="17" t="s">
        <v>205</v>
      </c>
      <c r="D35" s="17" t="s">
        <v>206</v>
      </c>
      <c r="E35" s="17" t="s">
        <v>839</v>
      </c>
      <c r="F35" s="17" t="s">
        <v>840</v>
      </c>
      <c r="G35" s="17" t="s">
        <v>207</v>
      </c>
      <c r="H35" s="17" t="s">
        <v>841</v>
      </c>
      <c r="I35" s="17" t="s">
        <v>208</v>
      </c>
      <c r="J35" s="17" t="s">
        <v>209</v>
      </c>
      <c r="K35" s="17" t="s">
        <v>210</v>
      </c>
      <c r="L35" s="243"/>
    </row>
    <row r="36" spans="1:19" ht="18.95" customHeight="1" x14ac:dyDescent="0.2">
      <c r="A36" s="243"/>
      <c r="B36" s="410" t="s">
        <v>211</v>
      </c>
      <c r="C36" s="410" t="s">
        <v>212</v>
      </c>
      <c r="D36" s="410" t="s">
        <v>213</v>
      </c>
      <c r="E36" s="410" t="s">
        <v>214</v>
      </c>
      <c r="F36" s="410" t="s">
        <v>842</v>
      </c>
      <c r="G36" s="410" t="s">
        <v>215</v>
      </c>
      <c r="H36" s="410" t="s">
        <v>843</v>
      </c>
      <c r="I36" s="410" t="s">
        <v>844</v>
      </c>
      <c r="J36" s="410" t="s">
        <v>845</v>
      </c>
      <c r="K36" s="410" t="s">
        <v>846</v>
      </c>
      <c r="L36" s="410"/>
    </row>
    <row r="37" spans="1:19" ht="18.95" customHeight="1" x14ac:dyDescent="0.2">
      <c r="A37" s="243"/>
      <c r="B37" s="247"/>
      <c r="C37" s="247"/>
      <c r="D37" s="263" t="s">
        <v>91</v>
      </c>
      <c r="E37" s="263" t="s">
        <v>216</v>
      </c>
      <c r="F37" s="263" t="s">
        <v>91</v>
      </c>
      <c r="G37" s="263" t="s">
        <v>91</v>
      </c>
      <c r="H37" s="263" t="s">
        <v>91</v>
      </c>
      <c r="I37" s="263"/>
      <c r="J37" s="263" t="s">
        <v>216</v>
      </c>
      <c r="K37" s="263" t="s">
        <v>216</v>
      </c>
      <c r="L37" s="263"/>
    </row>
    <row r="38" spans="1:19" ht="18.95" customHeight="1" x14ac:dyDescent="0.2">
      <c r="A38" s="250"/>
      <c r="B38" s="12" t="s">
        <v>824</v>
      </c>
      <c r="C38" s="243"/>
      <c r="D38" s="26"/>
      <c r="E38" s="26"/>
      <c r="F38" s="26"/>
      <c r="G38" s="26"/>
      <c r="H38" s="26"/>
      <c r="I38" s="26"/>
      <c r="J38" s="26"/>
      <c r="K38" s="26"/>
      <c r="L38" s="26"/>
      <c r="O38" s="7"/>
      <c r="P38" s="241"/>
      <c r="Q38" s="241"/>
      <c r="R38" s="241"/>
      <c r="S38" s="241"/>
    </row>
    <row r="39" spans="1:19" ht="18.95" customHeight="1" x14ac:dyDescent="0.2">
      <c r="A39" s="250">
        <v>1</v>
      </c>
      <c r="B39" s="12" t="s">
        <v>217</v>
      </c>
      <c r="C39" s="243" t="s">
        <v>218</v>
      </c>
      <c r="D39" s="26">
        <v>85050622.996770963</v>
      </c>
      <c r="E39" s="411">
        <v>0.2349</v>
      </c>
      <c r="F39" s="26">
        <v>19978391.341941498</v>
      </c>
      <c r="G39" s="26">
        <v>-1291993.1001205845</v>
      </c>
      <c r="H39" s="26">
        <v>18686398.241820913</v>
      </c>
      <c r="I39" s="411">
        <v>1.320754033860082E-2</v>
      </c>
      <c r="J39" s="411">
        <v>4.4645425972429327E-2</v>
      </c>
      <c r="K39" s="411">
        <v>5.8965626446487701E-4</v>
      </c>
      <c r="L39" s="26"/>
      <c r="N39" s="411"/>
      <c r="O39" s="26"/>
      <c r="P39" s="26"/>
      <c r="Q39" s="26"/>
      <c r="R39" s="26"/>
      <c r="S39" s="26"/>
    </row>
    <row r="40" spans="1:19" ht="18.95" customHeight="1" x14ac:dyDescent="0.2">
      <c r="A40" s="250"/>
      <c r="B40" s="12"/>
      <c r="C40" s="243"/>
      <c r="D40" s="26"/>
      <c r="E40" s="422"/>
      <c r="F40" s="26"/>
      <c r="G40" s="26"/>
      <c r="H40" s="26"/>
      <c r="I40" s="411"/>
      <c r="J40" s="422"/>
      <c r="K40" s="411"/>
      <c r="L40" s="26"/>
      <c r="N40" s="411"/>
      <c r="O40" s="26"/>
      <c r="P40" s="26"/>
      <c r="Q40" s="26"/>
      <c r="R40" s="26"/>
      <c r="S40" s="26"/>
    </row>
    <row r="41" spans="1:19" ht="18.95" customHeight="1" x14ac:dyDescent="0.2">
      <c r="A41" s="250">
        <v>2</v>
      </c>
      <c r="B41" s="12" t="s">
        <v>219</v>
      </c>
      <c r="C41" s="243" t="s">
        <v>220</v>
      </c>
      <c r="D41" s="26">
        <v>2941658774.4014602</v>
      </c>
      <c r="E41" s="412">
        <v>0.2349</v>
      </c>
      <c r="F41" s="26">
        <v>690995646.10690296</v>
      </c>
      <c r="G41" s="26">
        <v>-44686360.963871546</v>
      </c>
      <c r="H41" s="26">
        <v>646309285.14303136</v>
      </c>
      <c r="I41" s="411">
        <v>0.45681119733574899</v>
      </c>
      <c r="J41" s="412">
        <v>4.9511443475700967E-2</v>
      </c>
      <c r="K41" s="411">
        <v>2.2617381775956215E-2</v>
      </c>
      <c r="N41" s="411"/>
      <c r="O41" s="26"/>
      <c r="P41" s="26"/>
      <c r="Q41" s="26"/>
      <c r="R41" s="26"/>
      <c r="S41" s="26"/>
    </row>
    <row r="42" spans="1:19" ht="18.95" customHeight="1" x14ac:dyDescent="0.2">
      <c r="A42" s="250"/>
      <c r="B42" s="12"/>
      <c r="C42" s="243"/>
      <c r="D42" s="413"/>
      <c r="E42" s="423"/>
      <c r="F42" s="413"/>
      <c r="G42" s="413"/>
      <c r="H42" s="413"/>
      <c r="I42" s="414"/>
      <c r="J42" s="423"/>
      <c r="K42" s="414"/>
      <c r="L42" s="413"/>
      <c r="N42" s="414"/>
      <c r="O42" s="413"/>
      <c r="P42" s="413"/>
      <c r="Q42" s="413"/>
      <c r="R42" s="413"/>
      <c r="S42" s="413"/>
    </row>
    <row r="43" spans="1:19" ht="18.95" customHeight="1" x14ac:dyDescent="0.2">
      <c r="A43" s="250">
        <v>3</v>
      </c>
      <c r="B43" s="12" t="s">
        <v>221</v>
      </c>
      <c r="C43" s="243"/>
      <c r="D43" s="424">
        <v>3412841103.023035</v>
      </c>
      <c r="E43" s="412">
        <v>0.2349</v>
      </c>
      <c r="F43" s="244">
        <v>801676375.10011089</v>
      </c>
      <c r="G43" s="244">
        <v>-51844031.255139574</v>
      </c>
      <c r="H43" s="244">
        <v>749832343.8449713</v>
      </c>
      <c r="I43" s="415">
        <v>0.52998126232565024</v>
      </c>
      <c r="J43" s="411">
        <v>0.1095</v>
      </c>
      <c r="K43" s="415">
        <v>5.8032948224658702E-2</v>
      </c>
      <c r="L43" s="26"/>
      <c r="N43" s="411"/>
      <c r="O43" s="26"/>
      <c r="P43" s="26"/>
      <c r="Q43" s="26"/>
      <c r="R43" s="26"/>
      <c r="S43" s="26"/>
    </row>
    <row r="44" spans="1:19" ht="18.95" customHeight="1" x14ac:dyDescent="0.2">
      <c r="A44" s="250"/>
      <c r="B44" s="12"/>
      <c r="C44" s="243"/>
      <c r="D44" s="26"/>
      <c r="E44" s="422"/>
      <c r="F44" s="26"/>
      <c r="G44" s="26"/>
      <c r="H44" s="26"/>
      <c r="I44" s="411"/>
      <c r="J44" s="422"/>
      <c r="K44" s="411"/>
      <c r="L44" s="26"/>
      <c r="N44" s="422"/>
      <c r="O44" s="26"/>
      <c r="P44" s="26"/>
      <c r="Q44" s="26"/>
      <c r="R44" s="26"/>
      <c r="S44" s="26"/>
    </row>
    <row r="45" spans="1:19" ht="18.95" customHeight="1" thickBot="1" x14ac:dyDescent="0.25">
      <c r="A45" s="250">
        <v>4</v>
      </c>
      <c r="B45" s="12" t="s">
        <v>222</v>
      </c>
      <c r="C45" s="243"/>
      <c r="D45" s="254">
        <v>6439550500.4212666</v>
      </c>
      <c r="E45" s="422"/>
      <c r="F45" s="254">
        <v>1512650412.5489554</v>
      </c>
      <c r="G45" s="254">
        <v>-97822385.319131702</v>
      </c>
      <c r="H45" s="254">
        <v>1414828027.2298236</v>
      </c>
      <c r="I45" s="416">
        <v>1</v>
      </c>
      <c r="J45" s="422"/>
      <c r="K45" s="416">
        <v>8.1239986265079792E-2</v>
      </c>
      <c r="L45" s="26"/>
      <c r="N45" s="411"/>
      <c r="O45" s="26"/>
      <c r="P45" s="26"/>
      <c r="Q45" s="26"/>
      <c r="R45" s="26"/>
      <c r="S45" s="26"/>
    </row>
    <row r="46" spans="1:19" ht="18.95" customHeight="1" thickTop="1" x14ac:dyDescent="0.2">
      <c r="A46" s="250"/>
      <c r="B46" s="12"/>
      <c r="C46" s="243"/>
      <c r="D46" s="417"/>
      <c r="E46" s="417"/>
      <c r="F46" s="417"/>
      <c r="G46" s="417"/>
      <c r="H46" s="417"/>
      <c r="I46" s="417"/>
      <c r="J46" s="417"/>
      <c r="K46" s="417"/>
      <c r="L46" s="417"/>
      <c r="O46" s="425"/>
      <c r="P46" s="425"/>
      <c r="Q46" s="425"/>
      <c r="R46" s="425"/>
      <c r="S46" s="425"/>
    </row>
    <row r="47" spans="1:19" ht="18.95" customHeight="1" x14ac:dyDescent="0.2">
      <c r="A47" s="250"/>
      <c r="B47" s="7"/>
      <c r="C47" s="243"/>
    </row>
    <row r="48" spans="1:19" ht="18.95" customHeight="1" x14ac:dyDescent="0.2"/>
    <row r="49" ht="18.95" customHeight="1" x14ac:dyDescent="0.2"/>
    <row r="50" ht="18.95" customHeight="1" x14ac:dyDescent="0.2"/>
    <row r="51" ht="18.95" customHeight="1" x14ac:dyDescent="0.2"/>
    <row r="52" ht="18.95" customHeight="1" x14ac:dyDescent="0.2"/>
    <row r="53" ht="18.95" customHeight="1" x14ac:dyDescent="0.2"/>
    <row r="54" ht="18.95" customHeight="1" x14ac:dyDescent="0.2"/>
    <row r="55" ht="18.95" customHeight="1" x14ac:dyDescent="0.2"/>
    <row r="56" ht="18.95" customHeight="1" x14ac:dyDescent="0.2"/>
    <row r="57" ht="18.95" customHeight="1" x14ac:dyDescent="0.2"/>
    <row r="58" ht="18.95" customHeight="1" x14ac:dyDescent="0.2"/>
    <row r="59" ht="18.95" customHeight="1" x14ac:dyDescent="0.2"/>
    <row r="60" ht="18.95" customHeight="1" x14ac:dyDescent="0.2"/>
    <row r="61" ht="18.95" customHeight="1" x14ac:dyDescent="0.2"/>
    <row r="62" ht="18.95" customHeight="1" x14ac:dyDescent="0.2"/>
    <row r="63" ht="18.95" customHeight="1" x14ac:dyDescent="0.2"/>
    <row r="64" ht="18.95" customHeight="1" x14ac:dyDescent="0.2"/>
    <row r="65" ht="18.95" customHeight="1" x14ac:dyDescent="0.2"/>
    <row r="66" ht="18.95" customHeight="1" x14ac:dyDescent="0.2"/>
    <row r="67" ht="18.95" customHeight="1" x14ac:dyDescent="0.2"/>
    <row r="68" ht="18.95" customHeight="1" x14ac:dyDescent="0.2"/>
    <row r="69" ht="18.95" customHeight="1" x14ac:dyDescent="0.2"/>
    <row r="70" ht="18.95" customHeight="1" x14ac:dyDescent="0.2"/>
    <row r="71" ht="18.95" customHeight="1" x14ac:dyDescent="0.2"/>
    <row r="72" ht="18.95" customHeight="1" x14ac:dyDescent="0.2"/>
    <row r="73" ht="18.95" customHeight="1" x14ac:dyDescent="0.2"/>
    <row r="74" ht="18.95" customHeight="1" x14ac:dyDescent="0.2"/>
    <row r="75" ht="18.95" customHeight="1" x14ac:dyDescent="0.2"/>
    <row r="76" ht="18.95" customHeight="1" x14ac:dyDescent="0.2"/>
    <row r="77" ht="18.95" customHeight="1" x14ac:dyDescent="0.2"/>
    <row r="78" ht="18.95" customHeight="1" x14ac:dyDescent="0.2"/>
    <row r="79" ht="18.95" customHeight="1" x14ac:dyDescent="0.2"/>
    <row r="80" ht="18.95" customHeight="1" x14ac:dyDescent="0.2"/>
    <row r="81" ht="18.95" customHeight="1" x14ac:dyDescent="0.2"/>
    <row r="82" ht="18.95" customHeight="1" x14ac:dyDescent="0.2"/>
    <row r="83" ht="18.95" customHeight="1" x14ac:dyDescent="0.2"/>
    <row r="84" ht="18.95" customHeight="1" x14ac:dyDescent="0.2"/>
    <row r="85" ht="18.95" customHeight="1" x14ac:dyDescent="0.2"/>
    <row r="86" ht="18.95" customHeight="1" x14ac:dyDescent="0.2"/>
    <row r="87" ht="18.95" customHeight="1" x14ac:dyDescent="0.2"/>
    <row r="88" ht="18.95" customHeight="1" x14ac:dyDescent="0.2"/>
    <row r="89" ht="18.95" customHeight="1" x14ac:dyDescent="0.2"/>
    <row r="90" ht="18.95" customHeight="1" x14ac:dyDescent="0.2"/>
    <row r="91" ht="18.95" customHeight="1" x14ac:dyDescent="0.2"/>
    <row r="92" ht="18.95" customHeight="1" x14ac:dyDescent="0.2"/>
    <row r="93" ht="18.95" customHeight="1" x14ac:dyDescent="0.2"/>
    <row r="94" ht="18.95" customHeight="1" x14ac:dyDescent="0.2"/>
    <row r="95" ht="18.95" customHeight="1" x14ac:dyDescent="0.2"/>
    <row r="96" ht="18.95" customHeight="1" x14ac:dyDescent="0.2"/>
    <row r="97" ht="18.95" customHeight="1" x14ac:dyDescent="0.2"/>
    <row r="98" ht="18.95" customHeight="1" x14ac:dyDescent="0.2"/>
    <row r="99" ht="18.95" customHeight="1" x14ac:dyDescent="0.2"/>
    <row r="100" ht="18.95" customHeight="1" x14ac:dyDescent="0.2"/>
    <row r="101" ht="18.95" customHeight="1" x14ac:dyDescent="0.2"/>
    <row r="102" ht="18.95" customHeight="1" x14ac:dyDescent="0.2"/>
    <row r="103" ht="18.95" customHeight="1" x14ac:dyDescent="0.2"/>
    <row r="104" ht="18.95" customHeight="1" x14ac:dyDescent="0.2"/>
    <row r="105" ht="18.95" customHeight="1" x14ac:dyDescent="0.2"/>
    <row r="106" ht="18.95" customHeight="1" x14ac:dyDescent="0.2"/>
    <row r="107" ht="18.95" customHeight="1" x14ac:dyDescent="0.2"/>
    <row r="108" ht="18.95" customHeight="1" x14ac:dyDescent="0.2"/>
    <row r="109" ht="18.95" customHeight="1" x14ac:dyDescent="0.2"/>
    <row r="110" ht="18.95" customHeight="1" x14ac:dyDescent="0.2"/>
    <row r="111" ht="18.95" customHeight="1" x14ac:dyDescent="0.2"/>
    <row r="112" ht="18.95" customHeight="1" x14ac:dyDescent="0.2"/>
    <row r="113" ht="18.95" customHeight="1" x14ac:dyDescent="0.2"/>
    <row r="114" ht="18.95" customHeight="1" x14ac:dyDescent="0.2"/>
    <row r="115" ht="18.95" customHeight="1" x14ac:dyDescent="0.2"/>
    <row r="116" ht="18.95" customHeight="1" x14ac:dyDescent="0.2"/>
    <row r="117" ht="18.95" customHeight="1" x14ac:dyDescent="0.2"/>
    <row r="118" ht="18.95" customHeight="1" x14ac:dyDescent="0.2"/>
    <row r="119" ht="18.95" customHeight="1" x14ac:dyDescent="0.2"/>
    <row r="120" ht="18.95" customHeight="1" x14ac:dyDescent="0.2"/>
    <row r="121" ht="18.95" customHeight="1" x14ac:dyDescent="0.2"/>
    <row r="122" ht="18.95" customHeight="1" x14ac:dyDescent="0.2"/>
    <row r="123" ht="18.95" customHeight="1" x14ac:dyDescent="0.2"/>
    <row r="124" ht="18.95" customHeight="1" x14ac:dyDescent="0.2"/>
    <row r="125" ht="18.95" customHeight="1" x14ac:dyDescent="0.2"/>
    <row r="126" ht="18.95" customHeight="1" x14ac:dyDescent="0.2"/>
    <row r="127" ht="18.95" customHeight="1" x14ac:dyDescent="0.2"/>
    <row r="128" ht="18.95" customHeight="1" x14ac:dyDescent="0.2"/>
    <row r="129" ht="18.95" customHeight="1" x14ac:dyDescent="0.2"/>
    <row r="130" ht="18.95" customHeight="1" x14ac:dyDescent="0.2"/>
    <row r="131" ht="18.95" customHeight="1" x14ac:dyDescent="0.2"/>
    <row r="132" ht="18.95" customHeight="1" x14ac:dyDescent="0.2"/>
    <row r="133" ht="18.95" customHeight="1" x14ac:dyDescent="0.2"/>
    <row r="134" ht="18.95" customHeight="1" x14ac:dyDescent="0.2"/>
    <row r="135" ht="18.95" customHeight="1" x14ac:dyDescent="0.2"/>
    <row r="136" ht="18.95" customHeight="1" x14ac:dyDescent="0.2"/>
    <row r="137" ht="18.95" customHeight="1" x14ac:dyDescent="0.2"/>
    <row r="138" ht="18.95" customHeight="1" x14ac:dyDescent="0.2"/>
    <row r="139" ht="18.95" customHeight="1" x14ac:dyDescent="0.2"/>
    <row r="140" ht="18.95" customHeight="1" x14ac:dyDescent="0.2"/>
    <row r="141" ht="18.95" customHeight="1" x14ac:dyDescent="0.2"/>
    <row r="142" ht="18.95" customHeight="1" x14ac:dyDescent="0.2"/>
    <row r="143" ht="18.95" customHeight="1" x14ac:dyDescent="0.2"/>
    <row r="144" ht="18.95" customHeight="1" x14ac:dyDescent="0.2"/>
    <row r="145" ht="18.95" customHeight="1" x14ac:dyDescent="0.2"/>
    <row r="146" ht="18.95" customHeight="1" x14ac:dyDescent="0.2"/>
    <row r="147" ht="18.95" customHeight="1" x14ac:dyDescent="0.2"/>
    <row r="148" ht="18.95" customHeight="1" x14ac:dyDescent="0.2"/>
    <row r="149" ht="18.95" customHeight="1" x14ac:dyDescent="0.2"/>
    <row r="150" ht="18.95" customHeight="1" x14ac:dyDescent="0.2"/>
    <row r="151" ht="18.95" customHeight="1" x14ac:dyDescent="0.2"/>
    <row r="152" ht="18.95" customHeight="1" x14ac:dyDescent="0.2"/>
    <row r="153" ht="18.95" customHeight="1" x14ac:dyDescent="0.2"/>
    <row r="154" ht="18.95" customHeight="1" x14ac:dyDescent="0.2"/>
    <row r="155" ht="18.95" customHeight="1" x14ac:dyDescent="0.2"/>
    <row r="156" ht="18.95" customHeight="1" x14ac:dyDescent="0.2"/>
    <row r="157" ht="18.95" customHeight="1" x14ac:dyDescent="0.2"/>
    <row r="158" ht="18.95" customHeight="1" x14ac:dyDescent="0.2"/>
    <row r="159" ht="18.95" customHeight="1" x14ac:dyDescent="0.2"/>
    <row r="160" ht="18.95" customHeight="1" x14ac:dyDescent="0.2"/>
    <row r="161" ht="18.95" customHeight="1" x14ac:dyDescent="0.2"/>
    <row r="162" ht="18.95" customHeight="1" x14ac:dyDescent="0.2"/>
    <row r="163" ht="18.95" customHeight="1" x14ac:dyDescent="0.2"/>
    <row r="164" ht="18.95" customHeight="1" x14ac:dyDescent="0.2"/>
    <row r="165" ht="18.95" customHeight="1" x14ac:dyDescent="0.2"/>
    <row r="166" ht="18.95" customHeight="1" x14ac:dyDescent="0.2"/>
    <row r="167" ht="18.95" customHeight="1" x14ac:dyDescent="0.2"/>
    <row r="168" ht="18.95" customHeight="1" x14ac:dyDescent="0.2"/>
    <row r="169" ht="18.95" customHeight="1" x14ac:dyDescent="0.2"/>
    <row r="170" ht="18.95" customHeight="1" x14ac:dyDescent="0.2"/>
    <row r="171" ht="18.95" customHeight="1" x14ac:dyDescent="0.2"/>
    <row r="172" ht="18.95" customHeight="1" x14ac:dyDescent="0.2"/>
  </sheetData>
  <mergeCells count="10">
    <mergeCell ref="A28:K28"/>
    <mergeCell ref="A25:K25"/>
    <mergeCell ref="A26:K26"/>
    <mergeCell ref="A27:K27"/>
    <mergeCell ref="A1:K1"/>
    <mergeCell ref="A2:K2"/>
    <mergeCell ref="A3:K3"/>
    <mergeCell ref="A4:K4"/>
    <mergeCell ref="A5:K5"/>
    <mergeCell ref="A24:K24"/>
  </mergeCells>
  <pageMargins left="0.95" right="0.5" top="0.75" bottom="0.75" header="0.3" footer="0.3"/>
  <pageSetup scale="5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3" tint="0.59999389629810485"/>
  </sheetPr>
  <dimension ref="A1"/>
  <sheetViews>
    <sheetView workbookViewId="0"/>
  </sheetViews>
  <sheetFormatPr defaultColWidth="9.140625" defaultRowHeight="12.75" x14ac:dyDescent="0.2"/>
  <cols>
    <col min="1" max="16384" width="9.140625" style="70"/>
  </cols>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D48"/>
  <sheetViews>
    <sheetView zoomScale="85" zoomScaleNormal="85" workbookViewId="0">
      <selection sqref="A1:C1"/>
    </sheetView>
  </sheetViews>
  <sheetFormatPr defaultColWidth="9.140625" defaultRowHeight="12.75" x14ac:dyDescent="0.2"/>
  <cols>
    <col min="1" max="1" width="39.140625" style="296" bestFit="1" customWidth="1"/>
    <col min="2" max="2" width="1.7109375" style="296" customWidth="1"/>
    <col min="3" max="3" width="57.42578125" style="296" bestFit="1" customWidth="1"/>
    <col min="4" max="16384" width="9.140625" style="296"/>
  </cols>
  <sheetData>
    <row r="1" spans="1:3" ht="15.75" x14ac:dyDescent="0.25">
      <c r="A1" s="436" t="s">
        <v>359</v>
      </c>
      <c r="B1" s="436"/>
      <c r="C1" s="436"/>
    </row>
    <row r="2" spans="1:3" ht="15.75" x14ac:dyDescent="0.25">
      <c r="A2" s="436" t="s">
        <v>51</v>
      </c>
      <c r="B2" s="436"/>
      <c r="C2" s="436"/>
    </row>
    <row r="3" spans="1:3" ht="15.75" x14ac:dyDescent="0.25">
      <c r="A3" s="436" t="s">
        <v>1089</v>
      </c>
      <c r="B3" s="436"/>
      <c r="C3" s="436"/>
    </row>
    <row r="8" spans="1:3" x14ac:dyDescent="0.2">
      <c r="A8" s="294" t="s">
        <v>52</v>
      </c>
    </row>
    <row r="9" spans="1:3" x14ac:dyDescent="0.2">
      <c r="A9" s="296" t="s">
        <v>53</v>
      </c>
      <c r="C9" s="297" t="s">
        <v>359</v>
      </c>
    </row>
    <row r="10" spans="1:3" x14ac:dyDescent="0.2">
      <c r="A10" s="296" t="s">
        <v>54</v>
      </c>
      <c r="C10" s="298" t="s">
        <v>1329</v>
      </c>
    </row>
    <row r="11" spans="1:3" x14ac:dyDescent="0.2">
      <c r="A11" s="296" t="s">
        <v>55</v>
      </c>
      <c r="C11" s="299">
        <v>45900</v>
      </c>
    </row>
    <row r="12" spans="1:3" x14ac:dyDescent="0.2">
      <c r="C12" s="4" t="str">
        <f>UPPER("AS OF "&amp;TEXT($C$11,"MMMM D, YYYY"))</f>
        <v>AS OF AUGUST 31, 2025</v>
      </c>
    </row>
    <row r="13" spans="1:3" x14ac:dyDescent="0.2">
      <c r="C13" s="4" t="str">
        <f>UPPER(TEXT(EOMONTH(C11,-12)+1,"MMMM YYYY"))&amp;" TO"&amp;UPPER(TEXT(EOMONTH(C11,0)," MMMM YYYY"))</f>
        <v>SEPTEMBER 2024 TO AUGUST 2025</v>
      </c>
    </row>
    <row r="14" spans="1:3" x14ac:dyDescent="0.2">
      <c r="C14" s="4" t="str">
        <f>"FROM "&amp;UPPER(TEXT(EOMONTH(C11,-12)+1,"MMMM D, YYYY"))&amp;" TO"&amp;UPPER(TEXT(EOMONTH(C11,0)," MMMM D, YYYY"))</f>
        <v>FROM SEPTEMBER 1, 2024 TO AUGUST 31, 2025</v>
      </c>
    </row>
    <row r="15" spans="1:3" x14ac:dyDescent="0.2">
      <c r="C15" s="4" t="str">
        <f>UPPER("BASE YEAR FOR THE 12 MONTHS ENDED "&amp;TEXT($C$11,"MMMM D, YYYY"))</f>
        <v>BASE YEAR FOR THE 12 MONTHS ENDED AUGUST 31, 2025</v>
      </c>
    </row>
    <row r="16" spans="1:3" x14ac:dyDescent="0.2">
      <c r="C16" s="4" t="str">
        <f>UPPER("FOR THE 12 MONTHS ENDED "&amp;TEXT($C$11,"MMMM D, YYYY"))</f>
        <v>FOR THE 12 MONTHS ENDED AUGUST 31, 2025</v>
      </c>
    </row>
    <row r="17" spans="1:3" x14ac:dyDescent="0.2">
      <c r="A17" s="296" t="s">
        <v>56</v>
      </c>
      <c r="C17" s="299">
        <v>46387</v>
      </c>
    </row>
    <row r="18" spans="1:3" x14ac:dyDescent="0.2">
      <c r="C18" s="4" t="str">
        <f>UPPER("AS OF "&amp;TEXT($C$17,"MMMM D, YYYY"))</f>
        <v>AS OF DECEMBER 31, 2026</v>
      </c>
    </row>
    <row r="19" spans="1:3" x14ac:dyDescent="0.2">
      <c r="C19" s="4" t="str">
        <f>UPPER(TEXT(EOMONTH($C$17,-12)+1,"MMMM YYYY"))&amp;" TO"&amp;UPPER(TEXT(EOMONTH($C$17,0)," MMMM YYYY"))</f>
        <v>JANUARY 2026 TO DECEMBER 2026</v>
      </c>
    </row>
    <row r="20" spans="1:3" x14ac:dyDescent="0.2">
      <c r="C20" s="4" t="str">
        <f>"FROM "&amp;UPPER(TEXT(EOMONTH($C$17,-12)+1,"MMMM D, YYYY"))&amp;" TO"&amp;UPPER(TEXT(EOMONTH($C$17,0)," MMMM D, YYYY"))</f>
        <v>FROM JANUARY 1, 2026 TO DECEMBER 31, 2026</v>
      </c>
    </row>
    <row r="21" spans="1:3" x14ac:dyDescent="0.2">
      <c r="C21" s="4" t="str">
        <f>UPPER("FORECAST PERIOD FOR THE 12 MONTHS ENDED "&amp;TEXT($C$17,"MMMM D, YYYY"))</f>
        <v>FORECAST PERIOD FOR THE 12 MONTHS ENDED DECEMBER 31, 2026</v>
      </c>
    </row>
    <row r="22" spans="1:3" x14ac:dyDescent="0.2">
      <c r="C22" s="4" t="str">
        <f>UPPER("FOR THE 12 MONTHS ENDED "&amp;TEXT($C$17,"MMMM D, YYYY"))</f>
        <v>FOR THE 12 MONTHS ENDED DECEMBER 31, 2026</v>
      </c>
    </row>
    <row r="24" spans="1:3" x14ac:dyDescent="0.2">
      <c r="C24" s="300"/>
    </row>
    <row r="25" spans="1:3" x14ac:dyDescent="0.2">
      <c r="C25" s="300"/>
    </row>
    <row r="26" spans="1:3" x14ac:dyDescent="0.2">
      <c r="C26" s="300"/>
    </row>
    <row r="28" spans="1:3" x14ac:dyDescent="0.2">
      <c r="A28" s="294" t="s">
        <v>57</v>
      </c>
      <c r="C28" s="295"/>
    </row>
    <row r="29" spans="1:3" x14ac:dyDescent="0.2">
      <c r="A29" s="296" t="s">
        <v>61</v>
      </c>
      <c r="C29" s="296" t="s">
        <v>1088</v>
      </c>
    </row>
    <row r="30" spans="1:3" x14ac:dyDescent="0.2">
      <c r="A30" s="296" t="s">
        <v>59</v>
      </c>
      <c r="C30" s="296" t="s">
        <v>60</v>
      </c>
    </row>
    <row r="31" spans="1:3" x14ac:dyDescent="0.2">
      <c r="A31" s="296" t="s">
        <v>58</v>
      </c>
      <c r="C31" s="296" t="s">
        <v>155</v>
      </c>
    </row>
    <row r="35" spans="1:4" x14ac:dyDescent="0.2">
      <c r="A35" s="294" t="s">
        <v>62</v>
      </c>
    </row>
    <row r="36" spans="1:4" x14ac:dyDescent="0.2">
      <c r="A36" s="296" t="s">
        <v>1300</v>
      </c>
      <c r="C36" s="296" t="str">
        <f>CONCATENATE($A$35,"   ", A36)</f>
        <v>WITNESS:   A. M. FACKLER</v>
      </c>
    </row>
    <row r="37" spans="1:4" x14ac:dyDescent="0.2">
      <c r="A37" s="296" t="s">
        <v>1300</v>
      </c>
      <c r="C37" s="296" t="str">
        <f t="shared" ref="C37:C38" si="0">CONCATENATE($A$35,"   ", A37)</f>
        <v>WITNESS:   A. M. FACKLER</v>
      </c>
      <c r="D37" s="296" t="s">
        <v>896</v>
      </c>
    </row>
    <row r="38" spans="1:4" x14ac:dyDescent="0.2">
      <c r="A38" s="296" t="s">
        <v>1300</v>
      </c>
      <c r="C38" s="296" t="str">
        <f t="shared" si="0"/>
        <v>WITNESS:   A. M. FACKLER</v>
      </c>
      <c r="D38" s="296" t="s">
        <v>895</v>
      </c>
    </row>
    <row r="39" spans="1:4" x14ac:dyDescent="0.2">
      <c r="C39" s="296" t="str">
        <f t="shared" ref="C39:C48" si="1">CONCATENATE($A$35,"   ", A39)</f>
        <v xml:space="preserve">WITNESS:   </v>
      </c>
    </row>
    <row r="40" spans="1:4" x14ac:dyDescent="0.2">
      <c r="C40" s="296" t="str">
        <f t="shared" si="1"/>
        <v xml:space="preserve">WITNESS:   </v>
      </c>
    </row>
    <row r="41" spans="1:4" x14ac:dyDescent="0.2">
      <c r="C41" s="296" t="str">
        <f t="shared" si="1"/>
        <v xml:space="preserve">WITNESS:   </v>
      </c>
    </row>
    <row r="42" spans="1:4" x14ac:dyDescent="0.2">
      <c r="C42" s="296" t="str">
        <f t="shared" si="1"/>
        <v xml:space="preserve">WITNESS:   </v>
      </c>
    </row>
    <row r="43" spans="1:4" x14ac:dyDescent="0.2">
      <c r="C43" s="296" t="str">
        <f t="shared" si="1"/>
        <v xml:space="preserve">WITNESS:   </v>
      </c>
    </row>
    <row r="44" spans="1:4" x14ac:dyDescent="0.2">
      <c r="C44" s="296" t="str">
        <f t="shared" si="1"/>
        <v xml:space="preserve">WITNESS:   </v>
      </c>
    </row>
    <row r="45" spans="1:4" x14ac:dyDescent="0.2">
      <c r="C45" s="296" t="str">
        <f t="shared" si="1"/>
        <v xml:space="preserve">WITNESS:   </v>
      </c>
    </row>
    <row r="46" spans="1:4" x14ac:dyDescent="0.2">
      <c r="C46" s="296" t="str">
        <f t="shared" si="1"/>
        <v xml:space="preserve">WITNESS:   </v>
      </c>
    </row>
    <row r="47" spans="1:4" x14ac:dyDescent="0.2">
      <c r="C47" s="296" t="str">
        <f t="shared" si="1"/>
        <v xml:space="preserve">WITNESS:   </v>
      </c>
    </row>
    <row r="48" spans="1:4" x14ac:dyDescent="0.2">
      <c r="C48" s="296" t="str">
        <f t="shared" si="1"/>
        <v xml:space="preserve">WITNESS:   </v>
      </c>
    </row>
  </sheetData>
  <mergeCells count="3">
    <mergeCell ref="A1:C1"/>
    <mergeCell ref="A2:C2"/>
    <mergeCell ref="A3:C3"/>
  </mergeCells>
  <pageMargins left="0.75" right="0.75" top="1" bottom="1" header="0.5" footer="0.5"/>
  <pageSetup scale="84"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syncVertical="1" syncRef="A1" transitionEvaluation="1" codeName="Sheet6">
    <pageSetUpPr fitToPage="1"/>
  </sheetPr>
  <dimension ref="A1:D31"/>
  <sheetViews>
    <sheetView tabSelected="1" workbookViewId="0"/>
  </sheetViews>
  <sheetFormatPr defaultColWidth="8.42578125" defaultRowHeight="10.5" x14ac:dyDescent="0.15"/>
  <cols>
    <col min="1" max="1" width="22" style="29" customWidth="1"/>
    <col min="2" max="2" width="4.140625" style="29" customWidth="1"/>
    <col min="3" max="3" width="72.42578125" style="29" customWidth="1"/>
    <col min="4" max="9" width="8.42578125" style="29"/>
    <col min="10" max="10" width="8.42578125" style="29" customWidth="1"/>
    <col min="11" max="11" width="8.42578125" style="29"/>
    <col min="12" max="12" width="1.5703125" style="29" customWidth="1"/>
    <col min="13" max="13" width="6.7109375" style="29" customWidth="1"/>
    <col min="14" max="14" width="5.85546875" style="29" customWidth="1"/>
    <col min="15" max="256" width="8.42578125" style="29"/>
    <col min="257" max="257" width="22" style="29" customWidth="1"/>
    <col min="258" max="258" width="4.140625" style="29" customWidth="1"/>
    <col min="259" max="259" width="72.42578125" style="29" customWidth="1"/>
    <col min="260" max="265" width="8.42578125" style="29"/>
    <col min="266" max="266" width="8.42578125" style="29" customWidth="1"/>
    <col min="267" max="267" width="8.42578125" style="29"/>
    <col min="268" max="268" width="1.5703125" style="29" customWidth="1"/>
    <col min="269" max="269" width="6.7109375" style="29" customWidth="1"/>
    <col min="270" max="270" width="5.85546875" style="29" customWidth="1"/>
    <col min="271" max="512" width="8.42578125" style="29"/>
    <col min="513" max="513" width="22" style="29" customWidth="1"/>
    <col min="514" max="514" width="4.140625" style="29" customWidth="1"/>
    <col min="515" max="515" width="72.42578125" style="29" customWidth="1"/>
    <col min="516" max="521" width="8.42578125" style="29"/>
    <col min="522" max="522" width="8.42578125" style="29" customWidth="1"/>
    <col min="523" max="523" width="8.42578125" style="29"/>
    <col min="524" max="524" width="1.5703125" style="29" customWidth="1"/>
    <col min="525" max="525" width="6.7109375" style="29" customWidth="1"/>
    <col min="526" max="526" width="5.85546875" style="29" customWidth="1"/>
    <col min="527" max="768" width="8.42578125" style="29"/>
    <col min="769" max="769" width="22" style="29" customWidth="1"/>
    <col min="770" max="770" width="4.140625" style="29" customWidth="1"/>
    <col min="771" max="771" width="72.42578125" style="29" customWidth="1"/>
    <col min="772" max="777" width="8.42578125" style="29"/>
    <col min="778" max="778" width="8.42578125" style="29" customWidth="1"/>
    <col min="779" max="779" width="8.42578125" style="29"/>
    <col min="780" max="780" width="1.5703125" style="29" customWidth="1"/>
    <col min="781" max="781" width="6.7109375" style="29" customWidth="1"/>
    <col min="782" max="782" width="5.85546875" style="29" customWidth="1"/>
    <col min="783" max="1024" width="8.42578125" style="29"/>
    <col min="1025" max="1025" width="22" style="29" customWidth="1"/>
    <col min="1026" max="1026" width="4.140625" style="29" customWidth="1"/>
    <col min="1027" max="1027" width="72.42578125" style="29" customWidth="1"/>
    <col min="1028" max="1033" width="8.42578125" style="29"/>
    <col min="1034" max="1034" width="8.42578125" style="29" customWidth="1"/>
    <col min="1035" max="1035" width="8.42578125" style="29"/>
    <col min="1036" max="1036" width="1.5703125" style="29" customWidth="1"/>
    <col min="1037" max="1037" width="6.7109375" style="29" customWidth="1"/>
    <col min="1038" max="1038" width="5.85546875" style="29" customWidth="1"/>
    <col min="1039" max="1280" width="8.42578125" style="29"/>
    <col min="1281" max="1281" width="22" style="29" customWidth="1"/>
    <col min="1282" max="1282" width="4.140625" style="29" customWidth="1"/>
    <col min="1283" max="1283" width="72.42578125" style="29" customWidth="1"/>
    <col min="1284" max="1289" width="8.42578125" style="29"/>
    <col min="1290" max="1290" width="8.42578125" style="29" customWidth="1"/>
    <col min="1291" max="1291" width="8.42578125" style="29"/>
    <col min="1292" max="1292" width="1.5703125" style="29" customWidth="1"/>
    <col min="1293" max="1293" width="6.7109375" style="29" customWidth="1"/>
    <col min="1294" max="1294" width="5.85546875" style="29" customWidth="1"/>
    <col min="1295" max="1536" width="8.42578125" style="29"/>
    <col min="1537" max="1537" width="22" style="29" customWidth="1"/>
    <col min="1538" max="1538" width="4.140625" style="29" customWidth="1"/>
    <col min="1539" max="1539" width="72.42578125" style="29" customWidth="1"/>
    <col min="1540" max="1545" width="8.42578125" style="29"/>
    <col min="1546" max="1546" width="8.42578125" style="29" customWidth="1"/>
    <col min="1547" max="1547" width="8.42578125" style="29"/>
    <col min="1548" max="1548" width="1.5703125" style="29" customWidth="1"/>
    <col min="1549" max="1549" width="6.7109375" style="29" customWidth="1"/>
    <col min="1550" max="1550" width="5.85546875" style="29" customWidth="1"/>
    <col min="1551" max="1792" width="8.42578125" style="29"/>
    <col min="1793" max="1793" width="22" style="29" customWidth="1"/>
    <col min="1794" max="1794" width="4.140625" style="29" customWidth="1"/>
    <col min="1795" max="1795" width="72.42578125" style="29" customWidth="1"/>
    <col min="1796" max="1801" width="8.42578125" style="29"/>
    <col min="1802" max="1802" width="8.42578125" style="29" customWidth="1"/>
    <col min="1803" max="1803" width="8.42578125" style="29"/>
    <col min="1804" max="1804" width="1.5703125" style="29" customWidth="1"/>
    <col min="1805" max="1805" width="6.7109375" style="29" customWidth="1"/>
    <col min="1806" max="1806" width="5.85546875" style="29" customWidth="1"/>
    <col min="1807" max="2048" width="8.42578125" style="29"/>
    <col min="2049" max="2049" width="22" style="29" customWidth="1"/>
    <col min="2050" max="2050" width="4.140625" style="29" customWidth="1"/>
    <col min="2051" max="2051" width="72.42578125" style="29" customWidth="1"/>
    <col min="2052" max="2057" width="8.42578125" style="29"/>
    <col min="2058" max="2058" width="8.42578125" style="29" customWidth="1"/>
    <col min="2059" max="2059" width="8.42578125" style="29"/>
    <col min="2060" max="2060" width="1.5703125" style="29" customWidth="1"/>
    <col min="2061" max="2061" width="6.7109375" style="29" customWidth="1"/>
    <col min="2062" max="2062" width="5.85546875" style="29" customWidth="1"/>
    <col min="2063" max="2304" width="8.42578125" style="29"/>
    <col min="2305" max="2305" width="22" style="29" customWidth="1"/>
    <col min="2306" max="2306" width="4.140625" style="29" customWidth="1"/>
    <col min="2307" max="2307" width="72.42578125" style="29" customWidth="1"/>
    <col min="2308" max="2313" width="8.42578125" style="29"/>
    <col min="2314" max="2314" width="8.42578125" style="29" customWidth="1"/>
    <col min="2315" max="2315" width="8.42578125" style="29"/>
    <col min="2316" max="2316" width="1.5703125" style="29" customWidth="1"/>
    <col min="2317" max="2317" width="6.7109375" style="29" customWidth="1"/>
    <col min="2318" max="2318" width="5.85546875" style="29" customWidth="1"/>
    <col min="2319" max="2560" width="8.42578125" style="29"/>
    <col min="2561" max="2561" width="22" style="29" customWidth="1"/>
    <col min="2562" max="2562" width="4.140625" style="29" customWidth="1"/>
    <col min="2563" max="2563" width="72.42578125" style="29" customWidth="1"/>
    <col min="2564" max="2569" width="8.42578125" style="29"/>
    <col min="2570" max="2570" width="8.42578125" style="29" customWidth="1"/>
    <col min="2571" max="2571" width="8.42578125" style="29"/>
    <col min="2572" max="2572" width="1.5703125" style="29" customWidth="1"/>
    <col min="2573" max="2573" width="6.7109375" style="29" customWidth="1"/>
    <col min="2574" max="2574" width="5.85546875" style="29" customWidth="1"/>
    <col min="2575" max="2816" width="8.42578125" style="29"/>
    <col min="2817" max="2817" width="22" style="29" customWidth="1"/>
    <col min="2818" max="2818" width="4.140625" style="29" customWidth="1"/>
    <col min="2819" max="2819" width="72.42578125" style="29" customWidth="1"/>
    <col min="2820" max="2825" width="8.42578125" style="29"/>
    <col min="2826" max="2826" width="8.42578125" style="29" customWidth="1"/>
    <col min="2827" max="2827" width="8.42578125" style="29"/>
    <col min="2828" max="2828" width="1.5703125" style="29" customWidth="1"/>
    <col min="2829" max="2829" width="6.7109375" style="29" customWidth="1"/>
    <col min="2830" max="2830" width="5.85546875" style="29" customWidth="1"/>
    <col min="2831" max="3072" width="8.42578125" style="29"/>
    <col min="3073" max="3073" width="22" style="29" customWidth="1"/>
    <col min="3074" max="3074" width="4.140625" style="29" customWidth="1"/>
    <col min="3075" max="3075" width="72.42578125" style="29" customWidth="1"/>
    <col min="3076" max="3081" width="8.42578125" style="29"/>
    <col min="3082" max="3082" width="8.42578125" style="29" customWidth="1"/>
    <col min="3083" max="3083" width="8.42578125" style="29"/>
    <col min="3084" max="3084" width="1.5703125" style="29" customWidth="1"/>
    <col min="3085" max="3085" width="6.7109375" style="29" customWidth="1"/>
    <col min="3086" max="3086" width="5.85546875" style="29" customWidth="1"/>
    <col min="3087" max="3328" width="8.42578125" style="29"/>
    <col min="3329" max="3329" width="22" style="29" customWidth="1"/>
    <col min="3330" max="3330" width="4.140625" style="29" customWidth="1"/>
    <col min="3331" max="3331" width="72.42578125" style="29" customWidth="1"/>
    <col min="3332" max="3337" width="8.42578125" style="29"/>
    <col min="3338" max="3338" width="8.42578125" style="29" customWidth="1"/>
    <col min="3339" max="3339" width="8.42578125" style="29"/>
    <col min="3340" max="3340" width="1.5703125" style="29" customWidth="1"/>
    <col min="3341" max="3341" width="6.7109375" style="29" customWidth="1"/>
    <col min="3342" max="3342" width="5.85546875" style="29" customWidth="1"/>
    <col min="3343" max="3584" width="8.42578125" style="29"/>
    <col min="3585" max="3585" width="22" style="29" customWidth="1"/>
    <col min="3586" max="3586" width="4.140625" style="29" customWidth="1"/>
    <col min="3587" max="3587" width="72.42578125" style="29" customWidth="1"/>
    <col min="3588" max="3593" width="8.42578125" style="29"/>
    <col min="3594" max="3594" width="8.42578125" style="29" customWidth="1"/>
    <col min="3595" max="3595" width="8.42578125" style="29"/>
    <col min="3596" max="3596" width="1.5703125" style="29" customWidth="1"/>
    <col min="3597" max="3597" width="6.7109375" style="29" customWidth="1"/>
    <col min="3598" max="3598" width="5.85546875" style="29" customWidth="1"/>
    <col min="3599" max="3840" width="8.42578125" style="29"/>
    <col min="3841" max="3841" width="22" style="29" customWidth="1"/>
    <col min="3842" max="3842" width="4.140625" style="29" customWidth="1"/>
    <col min="3843" max="3843" width="72.42578125" style="29" customWidth="1"/>
    <col min="3844" max="3849" width="8.42578125" style="29"/>
    <col min="3850" max="3850" width="8.42578125" style="29" customWidth="1"/>
    <col min="3851" max="3851" width="8.42578125" style="29"/>
    <col min="3852" max="3852" width="1.5703125" style="29" customWidth="1"/>
    <col min="3853" max="3853" width="6.7109375" style="29" customWidth="1"/>
    <col min="3854" max="3854" width="5.85546875" style="29" customWidth="1"/>
    <col min="3855" max="4096" width="8.42578125" style="29"/>
    <col min="4097" max="4097" width="22" style="29" customWidth="1"/>
    <col min="4098" max="4098" width="4.140625" style="29" customWidth="1"/>
    <col min="4099" max="4099" width="72.42578125" style="29" customWidth="1"/>
    <col min="4100" max="4105" width="8.42578125" style="29"/>
    <col min="4106" max="4106" width="8.42578125" style="29" customWidth="1"/>
    <col min="4107" max="4107" width="8.42578125" style="29"/>
    <col min="4108" max="4108" width="1.5703125" style="29" customWidth="1"/>
    <col min="4109" max="4109" width="6.7109375" style="29" customWidth="1"/>
    <col min="4110" max="4110" width="5.85546875" style="29" customWidth="1"/>
    <col min="4111" max="4352" width="8.42578125" style="29"/>
    <col min="4353" max="4353" width="22" style="29" customWidth="1"/>
    <col min="4354" max="4354" width="4.140625" style="29" customWidth="1"/>
    <col min="4355" max="4355" width="72.42578125" style="29" customWidth="1"/>
    <col min="4356" max="4361" width="8.42578125" style="29"/>
    <col min="4362" max="4362" width="8.42578125" style="29" customWidth="1"/>
    <col min="4363" max="4363" width="8.42578125" style="29"/>
    <col min="4364" max="4364" width="1.5703125" style="29" customWidth="1"/>
    <col min="4365" max="4365" width="6.7109375" style="29" customWidth="1"/>
    <col min="4366" max="4366" width="5.85546875" style="29" customWidth="1"/>
    <col min="4367" max="4608" width="8.42578125" style="29"/>
    <col min="4609" max="4609" width="22" style="29" customWidth="1"/>
    <col min="4610" max="4610" width="4.140625" style="29" customWidth="1"/>
    <col min="4611" max="4611" width="72.42578125" style="29" customWidth="1"/>
    <col min="4612" max="4617" width="8.42578125" style="29"/>
    <col min="4618" max="4618" width="8.42578125" style="29" customWidth="1"/>
    <col min="4619" max="4619" width="8.42578125" style="29"/>
    <col min="4620" max="4620" width="1.5703125" style="29" customWidth="1"/>
    <col min="4621" max="4621" width="6.7109375" style="29" customWidth="1"/>
    <col min="4622" max="4622" width="5.85546875" style="29" customWidth="1"/>
    <col min="4623" max="4864" width="8.42578125" style="29"/>
    <col min="4865" max="4865" width="22" style="29" customWidth="1"/>
    <col min="4866" max="4866" width="4.140625" style="29" customWidth="1"/>
    <col min="4867" max="4867" width="72.42578125" style="29" customWidth="1"/>
    <col min="4868" max="4873" width="8.42578125" style="29"/>
    <col min="4874" max="4874" width="8.42578125" style="29" customWidth="1"/>
    <col min="4875" max="4875" width="8.42578125" style="29"/>
    <col min="4876" max="4876" width="1.5703125" style="29" customWidth="1"/>
    <col min="4877" max="4877" width="6.7109375" style="29" customWidth="1"/>
    <col min="4878" max="4878" width="5.85546875" style="29" customWidth="1"/>
    <col min="4879" max="5120" width="8.42578125" style="29"/>
    <col min="5121" max="5121" width="22" style="29" customWidth="1"/>
    <col min="5122" max="5122" width="4.140625" style="29" customWidth="1"/>
    <col min="5123" max="5123" width="72.42578125" style="29" customWidth="1"/>
    <col min="5124" max="5129" width="8.42578125" style="29"/>
    <col min="5130" max="5130" width="8.42578125" style="29" customWidth="1"/>
    <col min="5131" max="5131" width="8.42578125" style="29"/>
    <col min="5132" max="5132" width="1.5703125" style="29" customWidth="1"/>
    <col min="5133" max="5133" width="6.7109375" style="29" customWidth="1"/>
    <col min="5134" max="5134" width="5.85546875" style="29" customWidth="1"/>
    <col min="5135" max="5376" width="8.42578125" style="29"/>
    <col min="5377" max="5377" width="22" style="29" customWidth="1"/>
    <col min="5378" max="5378" width="4.140625" style="29" customWidth="1"/>
    <col min="5379" max="5379" width="72.42578125" style="29" customWidth="1"/>
    <col min="5380" max="5385" width="8.42578125" style="29"/>
    <col min="5386" max="5386" width="8.42578125" style="29" customWidth="1"/>
    <col min="5387" max="5387" width="8.42578125" style="29"/>
    <col min="5388" max="5388" width="1.5703125" style="29" customWidth="1"/>
    <col min="5389" max="5389" width="6.7109375" style="29" customWidth="1"/>
    <col min="5390" max="5390" width="5.85546875" style="29" customWidth="1"/>
    <col min="5391" max="5632" width="8.42578125" style="29"/>
    <col min="5633" max="5633" width="22" style="29" customWidth="1"/>
    <col min="5634" max="5634" width="4.140625" style="29" customWidth="1"/>
    <col min="5635" max="5635" width="72.42578125" style="29" customWidth="1"/>
    <col min="5636" max="5641" width="8.42578125" style="29"/>
    <col min="5642" max="5642" width="8.42578125" style="29" customWidth="1"/>
    <col min="5643" max="5643" width="8.42578125" style="29"/>
    <col min="5644" max="5644" width="1.5703125" style="29" customWidth="1"/>
    <col min="5645" max="5645" width="6.7109375" style="29" customWidth="1"/>
    <col min="5646" max="5646" width="5.85546875" style="29" customWidth="1"/>
    <col min="5647" max="5888" width="8.42578125" style="29"/>
    <col min="5889" max="5889" width="22" style="29" customWidth="1"/>
    <col min="5890" max="5890" width="4.140625" style="29" customWidth="1"/>
    <col min="5891" max="5891" width="72.42578125" style="29" customWidth="1"/>
    <col min="5892" max="5897" width="8.42578125" style="29"/>
    <col min="5898" max="5898" width="8.42578125" style="29" customWidth="1"/>
    <col min="5899" max="5899" width="8.42578125" style="29"/>
    <col min="5900" max="5900" width="1.5703125" style="29" customWidth="1"/>
    <col min="5901" max="5901" width="6.7109375" style="29" customWidth="1"/>
    <col min="5902" max="5902" width="5.85546875" style="29" customWidth="1"/>
    <col min="5903" max="6144" width="8.42578125" style="29"/>
    <col min="6145" max="6145" width="22" style="29" customWidth="1"/>
    <col min="6146" max="6146" width="4.140625" style="29" customWidth="1"/>
    <col min="6147" max="6147" width="72.42578125" style="29" customWidth="1"/>
    <col min="6148" max="6153" width="8.42578125" style="29"/>
    <col min="6154" max="6154" width="8.42578125" style="29" customWidth="1"/>
    <col min="6155" max="6155" width="8.42578125" style="29"/>
    <col min="6156" max="6156" width="1.5703125" style="29" customWidth="1"/>
    <col min="6157" max="6157" width="6.7109375" style="29" customWidth="1"/>
    <col min="6158" max="6158" width="5.85546875" style="29" customWidth="1"/>
    <col min="6159" max="6400" width="8.42578125" style="29"/>
    <col min="6401" max="6401" width="22" style="29" customWidth="1"/>
    <col min="6402" max="6402" width="4.140625" style="29" customWidth="1"/>
    <col min="6403" max="6403" width="72.42578125" style="29" customWidth="1"/>
    <col min="6404" max="6409" width="8.42578125" style="29"/>
    <col min="6410" max="6410" width="8.42578125" style="29" customWidth="1"/>
    <col min="6411" max="6411" width="8.42578125" style="29"/>
    <col min="6412" max="6412" width="1.5703125" style="29" customWidth="1"/>
    <col min="6413" max="6413" width="6.7109375" style="29" customWidth="1"/>
    <col min="6414" max="6414" width="5.85546875" style="29" customWidth="1"/>
    <col min="6415" max="6656" width="8.42578125" style="29"/>
    <col min="6657" max="6657" width="22" style="29" customWidth="1"/>
    <col min="6658" max="6658" width="4.140625" style="29" customWidth="1"/>
    <col min="6659" max="6659" width="72.42578125" style="29" customWidth="1"/>
    <col min="6660" max="6665" width="8.42578125" style="29"/>
    <col min="6666" max="6666" width="8.42578125" style="29" customWidth="1"/>
    <col min="6667" max="6667" width="8.42578125" style="29"/>
    <col min="6668" max="6668" width="1.5703125" style="29" customWidth="1"/>
    <col min="6669" max="6669" width="6.7109375" style="29" customWidth="1"/>
    <col min="6670" max="6670" width="5.85546875" style="29" customWidth="1"/>
    <col min="6671" max="6912" width="8.42578125" style="29"/>
    <col min="6913" max="6913" width="22" style="29" customWidth="1"/>
    <col min="6914" max="6914" width="4.140625" style="29" customWidth="1"/>
    <col min="6915" max="6915" width="72.42578125" style="29" customWidth="1"/>
    <col min="6916" max="6921" width="8.42578125" style="29"/>
    <col min="6922" max="6922" width="8.42578125" style="29" customWidth="1"/>
    <col min="6923" max="6923" width="8.42578125" style="29"/>
    <col min="6924" max="6924" width="1.5703125" style="29" customWidth="1"/>
    <col min="6925" max="6925" width="6.7109375" style="29" customWidth="1"/>
    <col min="6926" max="6926" width="5.85546875" style="29" customWidth="1"/>
    <col min="6927" max="7168" width="8.42578125" style="29"/>
    <col min="7169" max="7169" width="22" style="29" customWidth="1"/>
    <col min="7170" max="7170" width="4.140625" style="29" customWidth="1"/>
    <col min="7171" max="7171" width="72.42578125" style="29" customWidth="1"/>
    <col min="7172" max="7177" width="8.42578125" style="29"/>
    <col min="7178" max="7178" width="8.42578125" style="29" customWidth="1"/>
    <col min="7179" max="7179" width="8.42578125" style="29"/>
    <col min="7180" max="7180" width="1.5703125" style="29" customWidth="1"/>
    <col min="7181" max="7181" width="6.7109375" style="29" customWidth="1"/>
    <col min="7182" max="7182" width="5.85546875" style="29" customWidth="1"/>
    <col min="7183" max="7424" width="8.42578125" style="29"/>
    <col min="7425" max="7425" width="22" style="29" customWidth="1"/>
    <col min="7426" max="7426" width="4.140625" style="29" customWidth="1"/>
    <col min="7427" max="7427" width="72.42578125" style="29" customWidth="1"/>
    <col min="7428" max="7433" width="8.42578125" style="29"/>
    <col min="7434" max="7434" width="8.42578125" style="29" customWidth="1"/>
    <col min="7435" max="7435" width="8.42578125" style="29"/>
    <col min="7436" max="7436" width="1.5703125" style="29" customWidth="1"/>
    <col min="7437" max="7437" width="6.7109375" style="29" customWidth="1"/>
    <col min="7438" max="7438" width="5.85546875" style="29" customWidth="1"/>
    <col min="7439" max="7680" width="8.42578125" style="29"/>
    <col min="7681" max="7681" width="22" style="29" customWidth="1"/>
    <col min="7682" max="7682" width="4.140625" style="29" customWidth="1"/>
    <col min="7683" max="7683" width="72.42578125" style="29" customWidth="1"/>
    <col min="7684" max="7689" width="8.42578125" style="29"/>
    <col min="7690" max="7690" width="8.42578125" style="29" customWidth="1"/>
    <col min="7691" max="7691" width="8.42578125" style="29"/>
    <col min="7692" max="7692" width="1.5703125" style="29" customWidth="1"/>
    <col min="7693" max="7693" width="6.7109375" style="29" customWidth="1"/>
    <col min="7694" max="7694" width="5.85546875" style="29" customWidth="1"/>
    <col min="7695" max="7936" width="8.42578125" style="29"/>
    <col min="7937" max="7937" width="22" style="29" customWidth="1"/>
    <col min="7938" max="7938" width="4.140625" style="29" customWidth="1"/>
    <col min="7939" max="7939" width="72.42578125" style="29" customWidth="1"/>
    <col min="7940" max="7945" width="8.42578125" style="29"/>
    <col min="7946" max="7946" width="8.42578125" style="29" customWidth="1"/>
    <col min="7947" max="7947" width="8.42578125" style="29"/>
    <col min="7948" max="7948" width="1.5703125" style="29" customWidth="1"/>
    <col min="7949" max="7949" width="6.7109375" style="29" customWidth="1"/>
    <col min="7950" max="7950" width="5.85546875" style="29" customWidth="1"/>
    <col min="7951" max="8192" width="8.42578125" style="29"/>
    <col min="8193" max="8193" width="22" style="29" customWidth="1"/>
    <col min="8194" max="8194" width="4.140625" style="29" customWidth="1"/>
    <col min="8195" max="8195" width="72.42578125" style="29" customWidth="1"/>
    <col min="8196" max="8201" width="8.42578125" style="29"/>
    <col min="8202" max="8202" width="8.42578125" style="29" customWidth="1"/>
    <col min="8203" max="8203" width="8.42578125" style="29"/>
    <col min="8204" max="8204" width="1.5703125" style="29" customWidth="1"/>
    <col min="8205" max="8205" width="6.7109375" style="29" customWidth="1"/>
    <col min="8206" max="8206" width="5.85546875" style="29" customWidth="1"/>
    <col min="8207" max="8448" width="8.42578125" style="29"/>
    <col min="8449" max="8449" width="22" style="29" customWidth="1"/>
    <col min="8450" max="8450" width="4.140625" style="29" customWidth="1"/>
    <col min="8451" max="8451" width="72.42578125" style="29" customWidth="1"/>
    <col min="8452" max="8457" width="8.42578125" style="29"/>
    <col min="8458" max="8458" width="8.42578125" style="29" customWidth="1"/>
    <col min="8459" max="8459" width="8.42578125" style="29"/>
    <col min="8460" max="8460" width="1.5703125" style="29" customWidth="1"/>
    <col min="8461" max="8461" width="6.7109375" style="29" customWidth="1"/>
    <col min="8462" max="8462" width="5.85546875" style="29" customWidth="1"/>
    <col min="8463" max="8704" width="8.42578125" style="29"/>
    <col min="8705" max="8705" width="22" style="29" customWidth="1"/>
    <col min="8706" max="8706" width="4.140625" style="29" customWidth="1"/>
    <col min="8707" max="8707" width="72.42578125" style="29" customWidth="1"/>
    <col min="8708" max="8713" width="8.42578125" style="29"/>
    <col min="8714" max="8714" width="8.42578125" style="29" customWidth="1"/>
    <col min="8715" max="8715" width="8.42578125" style="29"/>
    <col min="8716" max="8716" width="1.5703125" style="29" customWidth="1"/>
    <col min="8717" max="8717" width="6.7109375" style="29" customWidth="1"/>
    <col min="8718" max="8718" width="5.85546875" style="29" customWidth="1"/>
    <col min="8719" max="8960" width="8.42578125" style="29"/>
    <col min="8961" max="8961" width="22" style="29" customWidth="1"/>
    <col min="8962" max="8962" width="4.140625" style="29" customWidth="1"/>
    <col min="8963" max="8963" width="72.42578125" style="29" customWidth="1"/>
    <col min="8964" max="8969" width="8.42578125" style="29"/>
    <col min="8970" max="8970" width="8.42578125" style="29" customWidth="1"/>
    <col min="8971" max="8971" width="8.42578125" style="29"/>
    <col min="8972" max="8972" width="1.5703125" style="29" customWidth="1"/>
    <col min="8973" max="8973" width="6.7109375" style="29" customWidth="1"/>
    <col min="8974" max="8974" width="5.85546875" style="29" customWidth="1"/>
    <col min="8975" max="9216" width="8.42578125" style="29"/>
    <col min="9217" max="9217" width="22" style="29" customWidth="1"/>
    <col min="9218" max="9218" width="4.140625" style="29" customWidth="1"/>
    <col min="9219" max="9219" width="72.42578125" style="29" customWidth="1"/>
    <col min="9220" max="9225" width="8.42578125" style="29"/>
    <col min="9226" max="9226" width="8.42578125" style="29" customWidth="1"/>
    <col min="9227" max="9227" width="8.42578125" style="29"/>
    <col min="9228" max="9228" width="1.5703125" style="29" customWidth="1"/>
    <col min="9229" max="9229" width="6.7109375" style="29" customWidth="1"/>
    <col min="9230" max="9230" width="5.85546875" style="29" customWidth="1"/>
    <col min="9231" max="9472" width="8.42578125" style="29"/>
    <col min="9473" max="9473" width="22" style="29" customWidth="1"/>
    <col min="9474" max="9474" width="4.140625" style="29" customWidth="1"/>
    <col min="9475" max="9475" width="72.42578125" style="29" customWidth="1"/>
    <col min="9476" max="9481" width="8.42578125" style="29"/>
    <col min="9482" max="9482" width="8.42578125" style="29" customWidth="1"/>
    <col min="9483" max="9483" width="8.42578125" style="29"/>
    <col min="9484" max="9484" width="1.5703125" style="29" customWidth="1"/>
    <col min="9485" max="9485" width="6.7109375" style="29" customWidth="1"/>
    <col min="9486" max="9486" width="5.85546875" style="29" customWidth="1"/>
    <col min="9487" max="9728" width="8.42578125" style="29"/>
    <col min="9729" max="9729" width="22" style="29" customWidth="1"/>
    <col min="9730" max="9730" width="4.140625" style="29" customWidth="1"/>
    <col min="9731" max="9731" width="72.42578125" style="29" customWidth="1"/>
    <col min="9732" max="9737" width="8.42578125" style="29"/>
    <col min="9738" max="9738" width="8.42578125" style="29" customWidth="1"/>
    <col min="9739" max="9739" width="8.42578125" style="29"/>
    <col min="9740" max="9740" width="1.5703125" style="29" customWidth="1"/>
    <col min="9741" max="9741" width="6.7109375" style="29" customWidth="1"/>
    <col min="9742" max="9742" width="5.85546875" style="29" customWidth="1"/>
    <col min="9743" max="9984" width="8.42578125" style="29"/>
    <col min="9985" max="9985" width="22" style="29" customWidth="1"/>
    <col min="9986" max="9986" width="4.140625" style="29" customWidth="1"/>
    <col min="9987" max="9987" width="72.42578125" style="29" customWidth="1"/>
    <col min="9988" max="9993" width="8.42578125" style="29"/>
    <col min="9994" max="9994" width="8.42578125" style="29" customWidth="1"/>
    <col min="9995" max="9995" width="8.42578125" style="29"/>
    <col min="9996" max="9996" width="1.5703125" style="29" customWidth="1"/>
    <col min="9997" max="9997" width="6.7109375" style="29" customWidth="1"/>
    <col min="9998" max="9998" width="5.85546875" style="29" customWidth="1"/>
    <col min="9999" max="10240" width="8.42578125" style="29"/>
    <col min="10241" max="10241" width="22" style="29" customWidth="1"/>
    <col min="10242" max="10242" width="4.140625" style="29" customWidth="1"/>
    <col min="10243" max="10243" width="72.42578125" style="29" customWidth="1"/>
    <col min="10244" max="10249" width="8.42578125" style="29"/>
    <col min="10250" max="10250" width="8.42578125" style="29" customWidth="1"/>
    <col min="10251" max="10251" width="8.42578125" style="29"/>
    <col min="10252" max="10252" width="1.5703125" style="29" customWidth="1"/>
    <col min="10253" max="10253" width="6.7109375" style="29" customWidth="1"/>
    <col min="10254" max="10254" width="5.85546875" style="29" customWidth="1"/>
    <col min="10255" max="10496" width="8.42578125" style="29"/>
    <col min="10497" max="10497" width="22" style="29" customWidth="1"/>
    <col min="10498" max="10498" width="4.140625" style="29" customWidth="1"/>
    <col min="10499" max="10499" width="72.42578125" style="29" customWidth="1"/>
    <col min="10500" max="10505" width="8.42578125" style="29"/>
    <col min="10506" max="10506" width="8.42578125" style="29" customWidth="1"/>
    <col min="10507" max="10507" width="8.42578125" style="29"/>
    <col min="10508" max="10508" width="1.5703125" style="29" customWidth="1"/>
    <col min="10509" max="10509" width="6.7109375" style="29" customWidth="1"/>
    <col min="10510" max="10510" width="5.85546875" style="29" customWidth="1"/>
    <col min="10511" max="10752" width="8.42578125" style="29"/>
    <col min="10753" max="10753" width="22" style="29" customWidth="1"/>
    <col min="10754" max="10754" width="4.140625" style="29" customWidth="1"/>
    <col min="10755" max="10755" width="72.42578125" style="29" customWidth="1"/>
    <col min="10756" max="10761" width="8.42578125" style="29"/>
    <col min="10762" max="10762" width="8.42578125" style="29" customWidth="1"/>
    <col min="10763" max="10763" width="8.42578125" style="29"/>
    <col min="10764" max="10764" width="1.5703125" style="29" customWidth="1"/>
    <col min="10765" max="10765" width="6.7109375" style="29" customWidth="1"/>
    <col min="10766" max="10766" width="5.85546875" style="29" customWidth="1"/>
    <col min="10767" max="11008" width="8.42578125" style="29"/>
    <col min="11009" max="11009" width="22" style="29" customWidth="1"/>
    <col min="11010" max="11010" width="4.140625" style="29" customWidth="1"/>
    <col min="11011" max="11011" width="72.42578125" style="29" customWidth="1"/>
    <col min="11012" max="11017" width="8.42578125" style="29"/>
    <col min="11018" max="11018" width="8.42578125" style="29" customWidth="1"/>
    <col min="11019" max="11019" width="8.42578125" style="29"/>
    <col min="11020" max="11020" width="1.5703125" style="29" customWidth="1"/>
    <col min="11021" max="11021" width="6.7109375" style="29" customWidth="1"/>
    <col min="11022" max="11022" width="5.85546875" style="29" customWidth="1"/>
    <col min="11023" max="11264" width="8.42578125" style="29"/>
    <col min="11265" max="11265" width="22" style="29" customWidth="1"/>
    <col min="11266" max="11266" width="4.140625" style="29" customWidth="1"/>
    <col min="11267" max="11267" width="72.42578125" style="29" customWidth="1"/>
    <col min="11268" max="11273" width="8.42578125" style="29"/>
    <col min="11274" max="11274" width="8.42578125" style="29" customWidth="1"/>
    <col min="11275" max="11275" width="8.42578125" style="29"/>
    <col min="11276" max="11276" width="1.5703125" style="29" customWidth="1"/>
    <col min="11277" max="11277" width="6.7109375" style="29" customWidth="1"/>
    <col min="11278" max="11278" width="5.85546875" style="29" customWidth="1"/>
    <col min="11279" max="11520" width="8.42578125" style="29"/>
    <col min="11521" max="11521" width="22" style="29" customWidth="1"/>
    <col min="11522" max="11522" width="4.140625" style="29" customWidth="1"/>
    <col min="11523" max="11523" width="72.42578125" style="29" customWidth="1"/>
    <col min="11524" max="11529" width="8.42578125" style="29"/>
    <col min="11530" max="11530" width="8.42578125" style="29" customWidth="1"/>
    <col min="11531" max="11531" width="8.42578125" style="29"/>
    <col min="11532" max="11532" width="1.5703125" style="29" customWidth="1"/>
    <col min="11533" max="11533" width="6.7109375" style="29" customWidth="1"/>
    <col min="11534" max="11534" width="5.85546875" style="29" customWidth="1"/>
    <col min="11535" max="11776" width="8.42578125" style="29"/>
    <col min="11777" max="11777" width="22" style="29" customWidth="1"/>
    <col min="11778" max="11778" width="4.140625" style="29" customWidth="1"/>
    <col min="11779" max="11779" width="72.42578125" style="29" customWidth="1"/>
    <col min="11780" max="11785" width="8.42578125" style="29"/>
    <col min="11786" max="11786" width="8.42578125" style="29" customWidth="1"/>
    <col min="11787" max="11787" width="8.42578125" style="29"/>
    <col min="11788" max="11788" width="1.5703125" style="29" customWidth="1"/>
    <col min="11789" max="11789" width="6.7109375" style="29" customWidth="1"/>
    <col min="11790" max="11790" width="5.85546875" style="29" customWidth="1"/>
    <col min="11791" max="12032" width="8.42578125" style="29"/>
    <col min="12033" max="12033" width="22" style="29" customWidth="1"/>
    <col min="12034" max="12034" width="4.140625" style="29" customWidth="1"/>
    <col min="12035" max="12035" width="72.42578125" style="29" customWidth="1"/>
    <col min="12036" max="12041" width="8.42578125" style="29"/>
    <col min="12042" max="12042" width="8.42578125" style="29" customWidth="1"/>
    <col min="12043" max="12043" width="8.42578125" style="29"/>
    <col min="12044" max="12044" width="1.5703125" style="29" customWidth="1"/>
    <col min="12045" max="12045" width="6.7109375" style="29" customWidth="1"/>
    <col min="12046" max="12046" width="5.85546875" style="29" customWidth="1"/>
    <col min="12047" max="12288" width="8.42578125" style="29"/>
    <col min="12289" max="12289" width="22" style="29" customWidth="1"/>
    <col min="12290" max="12290" width="4.140625" style="29" customWidth="1"/>
    <col min="12291" max="12291" width="72.42578125" style="29" customWidth="1"/>
    <col min="12292" max="12297" width="8.42578125" style="29"/>
    <col min="12298" max="12298" width="8.42578125" style="29" customWidth="1"/>
    <col min="12299" max="12299" width="8.42578125" style="29"/>
    <col min="12300" max="12300" width="1.5703125" style="29" customWidth="1"/>
    <col min="12301" max="12301" width="6.7109375" style="29" customWidth="1"/>
    <col min="12302" max="12302" width="5.85546875" style="29" customWidth="1"/>
    <col min="12303" max="12544" width="8.42578125" style="29"/>
    <col min="12545" max="12545" width="22" style="29" customWidth="1"/>
    <col min="12546" max="12546" width="4.140625" style="29" customWidth="1"/>
    <col min="12547" max="12547" width="72.42578125" style="29" customWidth="1"/>
    <col min="12548" max="12553" width="8.42578125" style="29"/>
    <col min="12554" max="12554" width="8.42578125" style="29" customWidth="1"/>
    <col min="12555" max="12555" width="8.42578125" style="29"/>
    <col min="12556" max="12556" width="1.5703125" style="29" customWidth="1"/>
    <col min="12557" max="12557" width="6.7109375" style="29" customWidth="1"/>
    <col min="12558" max="12558" width="5.85546875" style="29" customWidth="1"/>
    <col min="12559" max="12800" width="8.42578125" style="29"/>
    <col min="12801" max="12801" width="22" style="29" customWidth="1"/>
    <col min="12802" max="12802" width="4.140625" style="29" customWidth="1"/>
    <col min="12803" max="12803" width="72.42578125" style="29" customWidth="1"/>
    <col min="12804" max="12809" width="8.42578125" style="29"/>
    <col min="12810" max="12810" width="8.42578125" style="29" customWidth="1"/>
    <col min="12811" max="12811" width="8.42578125" style="29"/>
    <col min="12812" max="12812" width="1.5703125" style="29" customWidth="1"/>
    <col min="12813" max="12813" width="6.7109375" style="29" customWidth="1"/>
    <col min="12814" max="12814" width="5.85546875" style="29" customWidth="1"/>
    <col min="12815" max="13056" width="8.42578125" style="29"/>
    <col min="13057" max="13057" width="22" style="29" customWidth="1"/>
    <col min="13058" max="13058" width="4.140625" style="29" customWidth="1"/>
    <col min="13059" max="13059" width="72.42578125" style="29" customWidth="1"/>
    <col min="13060" max="13065" width="8.42578125" style="29"/>
    <col min="13066" max="13066" width="8.42578125" style="29" customWidth="1"/>
    <col min="13067" max="13067" width="8.42578125" style="29"/>
    <col min="13068" max="13068" width="1.5703125" style="29" customWidth="1"/>
    <col min="13069" max="13069" width="6.7109375" style="29" customWidth="1"/>
    <col min="13070" max="13070" width="5.85546875" style="29" customWidth="1"/>
    <col min="13071" max="13312" width="8.42578125" style="29"/>
    <col min="13313" max="13313" width="22" style="29" customWidth="1"/>
    <col min="13314" max="13314" width="4.140625" style="29" customWidth="1"/>
    <col min="13315" max="13315" width="72.42578125" style="29" customWidth="1"/>
    <col min="13316" max="13321" width="8.42578125" style="29"/>
    <col min="13322" max="13322" width="8.42578125" style="29" customWidth="1"/>
    <col min="13323" max="13323" width="8.42578125" style="29"/>
    <col min="13324" max="13324" width="1.5703125" style="29" customWidth="1"/>
    <col min="13325" max="13325" width="6.7109375" style="29" customWidth="1"/>
    <col min="13326" max="13326" width="5.85546875" style="29" customWidth="1"/>
    <col min="13327" max="13568" width="8.42578125" style="29"/>
    <col min="13569" max="13569" width="22" style="29" customWidth="1"/>
    <col min="13570" max="13570" width="4.140625" style="29" customWidth="1"/>
    <col min="13571" max="13571" width="72.42578125" style="29" customWidth="1"/>
    <col min="13572" max="13577" width="8.42578125" style="29"/>
    <col min="13578" max="13578" width="8.42578125" style="29" customWidth="1"/>
    <col min="13579" max="13579" width="8.42578125" style="29"/>
    <col min="13580" max="13580" width="1.5703125" style="29" customWidth="1"/>
    <col min="13581" max="13581" width="6.7109375" style="29" customWidth="1"/>
    <col min="13582" max="13582" width="5.85546875" style="29" customWidth="1"/>
    <col min="13583" max="13824" width="8.42578125" style="29"/>
    <col min="13825" max="13825" width="22" style="29" customWidth="1"/>
    <col min="13826" max="13826" width="4.140625" style="29" customWidth="1"/>
    <col min="13827" max="13827" width="72.42578125" style="29" customWidth="1"/>
    <col min="13828" max="13833" width="8.42578125" style="29"/>
    <col min="13834" max="13834" width="8.42578125" style="29" customWidth="1"/>
    <col min="13835" max="13835" width="8.42578125" style="29"/>
    <col min="13836" max="13836" width="1.5703125" style="29" customWidth="1"/>
    <col min="13837" max="13837" width="6.7109375" style="29" customWidth="1"/>
    <col min="13838" max="13838" width="5.85546875" style="29" customWidth="1"/>
    <col min="13839" max="14080" width="8.42578125" style="29"/>
    <col min="14081" max="14081" width="22" style="29" customWidth="1"/>
    <col min="14082" max="14082" width="4.140625" style="29" customWidth="1"/>
    <col min="14083" max="14083" width="72.42578125" style="29" customWidth="1"/>
    <col min="14084" max="14089" width="8.42578125" style="29"/>
    <col min="14090" max="14090" width="8.42578125" style="29" customWidth="1"/>
    <col min="14091" max="14091" width="8.42578125" style="29"/>
    <col min="14092" max="14092" width="1.5703125" style="29" customWidth="1"/>
    <col min="14093" max="14093" width="6.7109375" style="29" customWidth="1"/>
    <col min="14094" max="14094" width="5.85546875" style="29" customWidth="1"/>
    <col min="14095" max="14336" width="8.42578125" style="29"/>
    <col min="14337" max="14337" width="22" style="29" customWidth="1"/>
    <col min="14338" max="14338" width="4.140625" style="29" customWidth="1"/>
    <col min="14339" max="14339" width="72.42578125" style="29" customWidth="1"/>
    <col min="14340" max="14345" width="8.42578125" style="29"/>
    <col min="14346" max="14346" width="8.42578125" style="29" customWidth="1"/>
    <col min="14347" max="14347" width="8.42578125" style="29"/>
    <col min="14348" max="14348" width="1.5703125" style="29" customWidth="1"/>
    <col min="14349" max="14349" width="6.7109375" style="29" customWidth="1"/>
    <col min="14350" max="14350" width="5.85546875" style="29" customWidth="1"/>
    <col min="14351" max="14592" width="8.42578125" style="29"/>
    <col min="14593" max="14593" width="22" style="29" customWidth="1"/>
    <col min="14594" max="14594" width="4.140625" style="29" customWidth="1"/>
    <col min="14595" max="14595" width="72.42578125" style="29" customWidth="1"/>
    <col min="14596" max="14601" width="8.42578125" style="29"/>
    <col min="14602" max="14602" width="8.42578125" style="29" customWidth="1"/>
    <col min="14603" max="14603" width="8.42578125" style="29"/>
    <col min="14604" max="14604" width="1.5703125" style="29" customWidth="1"/>
    <col min="14605" max="14605" width="6.7109375" style="29" customWidth="1"/>
    <col min="14606" max="14606" width="5.85546875" style="29" customWidth="1"/>
    <col min="14607" max="14848" width="8.42578125" style="29"/>
    <col min="14849" max="14849" width="22" style="29" customWidth="1"/>
    <col min="14850" max="14850" width="4.140625" style="29" customWidth="1"/>
    <col min="14851" max="14851" width="72.42578125" style="29" customWidth="1"/>
    <col min="14852" max="14857" width="8.42578125" style="29"/>
    <col min="14858" max="14858" width="8.42578125" style="29" customWidth="1"/>
    <col min="14859" max="14859" width="8.42578125" style="29"/>
    <col min="14860" max="14860" width="1.5703125" style="29" customWidth="1"/>
    <col min="14861" max="14861" width="6.7109375" style="29" customWidth="1"/>
    <col min="14862" max="14862" width="5.85546875" style="29" customWidth="1"/>
    <col min="14863" max="15104" width="8.42578125" style="29"/>
    <col min="15105" max="15105" width="22" style="29" customWidth="1"/>
    <col min="15106" max="15106" width="4.140625" style="29" customWidth="1"/>
    <col min="15107" max="15107" width="72.42578125" style="29" customWidth="1"/>
    <col min="15108" max="15113" width="8.42578125" style="29"/>
    <col min="15114" max="15114" width="8.42578125" style="29" customWidth="1"/>
    <col min="15115" max="15115" width="8.42578125" style="29"/>
    <col min="15116" max="15116" width="1.5703125" style="29" customWidth="1"/>
    <col min="15117" max="15117" width="6.7109375" style="29" customWidth="1"/>
    <col min="15118" max="15118" width="5.85546875" style="29" customWidth="1"/>
    <col min="15119" max="15360" width="8.42578125" style="29"/>
    <col min="15361" max="15361" width="22" style="29" customWidth="1"/>
    <col min="15362" max="15362" width="4.140625" style="29" customWidth="1"/>
    <col min="15363" max="15363" width="72.42578125" style="29" customWidth="1"/>
    <col min="15364" max="15369" width="8.42578125" style="29"/>
    <col min="15370" max="15370" width="8.42578125" style="29" customWidth="1"/>
    <col min="15371" max="15371" width="8.42578125" style="29"/>
    <col min="15372" max="15372" width="1.5703125" style="29" customWidth="1"/>
    <col min="15373" max="15373" width="6.7109375" style="29" customWidth="1"/>
    <col min="15374" max="15374" width="5.85546875" style="29" customWidth="1"/>
    <col min="15375" max="15616" width="8.42578125" style="29"/>
    <col min="15617" max="15617" width="22" style="29" customWidth="1"/>
    <col min="15618" max="15618" width="4.140625" style="29" customWidth="1"/>
    <col min="15619" max="15619" width="72.42578125" style="29" customWidth="1"/>
    <col min="15620" max="15625" width="8.42578125" style="29"/>
    <col min="15626" max="15626" width="8.42578125" style="29" customWidth="1"/>
    <col min="15627" max="15627" width="8.42578125" style="29"/>
    <col min="15628" max="15628" width="1.5703125" style="29" customWidth="1"/>
    <col min="15629" max="15629" width="6.7109375" style="29" customWidth="1"/>
    <col min="15630" max="15630" width="5.85546875" style="29" customWidth="1"/>
    <col min="15631" max="15872" width="8.42578125" style="29"/>
    <col min="15873" max="15873" width="22" style="29" customWidth="1"/>
    <col min="15874" max="15874" width="4.140625" style="29" customWidth="1"/>
    <col min="15875" max="15875" width="72.42578125" style="29" customWidth="1"/>
    <col min="15876" max="15881" width="8.42578125" style="29"/>
    <col min="15882" max="15882" width="8.42578125" style="29" customWidth="1"/>
    <col min="15883" max="15883" width="8.42578125" style="29"/>
    <col min="15884" max="15884" width="1.5703125" style="29" customWidth="1"/>
    <col min="15885" max="15885" width="6.7109375" style="29" customWidth="1"/>
    <col min="15886" max="15886" width="5.85546875" style="29" customWidth="1"/>
    <col min="15887" max="16128" width="8.42578125" style="29"/>
    <col min="16129" max="16129" width="22" style="29" customWidth="1"/>
    <col min="16130" max="16130" width="4.140625" style="29" customWidth="1"/>
    <col min="16131" max="16131" width="72.42578125" style="29" customWidth="1"/>
    <col min="16132" max="16137" width="8.42578125" style="29"/>
    <col min="16138" max="16138" width="8.42578125" style="29" customWidth="1"/>
    <col min="16139" max="16139" width="8.42578125" style="29"/>
    <col min="16140" max="16140" width="1.5703125" style="29" customWidth="1"/>
    <col min="16141" max="16141" width="6.7109375" style="29" customWidth="1"/>
    <col min="16142" max="16142" width="5.85546875" style="29" customWidth="1"/>
    <col min="16143" max="16384" width="8.42578125" style="29"/>
  </cols>
  <sheetData>
    <row r="1" spans="1:3" ht="18.95" customHeight="1" x14ac:dyDescent="0.15"/>
    <row r="2" spans="1:3" ht="18.95" customHeight="1" x14ac:dyDescent="0.15"/>
    <row r="3" spans="1:3" ht="18.95" customHeight="1" x14ac:dyDescent="0.2">
      <c r="A3" s="27"/>
      <c r="B3" s="28"/>
      <c r="C3" s="28"/>
    </row>
    <row r="4" spans="1:3" ht="18.95" customHeight="1" x14ac:dyDescent="0.2">
      <c r="A4" s="28"/>
      <c r="B4" s="28"/>
      <c r="C4" s="28"/>
    </row>
    <row r="5" spans="1:3" ht="18.95" customHeight="1" x14ac:dyDescent="0.2">
      <c r="A5" s="437" t="s">
        <v>180</v>
      </c>
      <c r="B5" s="437"/>
      <c r="C5" s="437"/>
    </row>
    <row r="6" spans="1:3" ht="18.95" customHeight="1" x14ac:dyDescent="0.2">
      <c r="A6" s="28"/>
      <c r="B6" s="28"/>
      <c r="C6" s="28"/>
    </row>
    <row r="7" spans="1:3" ht="18.95" customHeight="1" x14ac:dyDescent="0.2">
      <c r="A7" s="437" t="s">
        <v>181</v>
      </c>
      <c r="B7" s="437"/>
      <c r="C7" s="437"/>
    </row>
    <row r="8" spans="1:3" ht="18.95" customHeight="1" x14ac:dyDescent="0.2">
      <c r="A8" s="28"/>
      <c r="B8" s="28"/>
      <c r="C8" s="28"/>
    </row>
    <row r="9" spans="1:3" ht="18.95" customHeight="1" x14ac:dyDescent="0.2">
      <c r="A9" s="438" t="str">
        <f>'Rate Case Constants'!C9</f>
        <v>LOUISVILLE GAS AND ELECTRIC COMPANY</v>
      </c>
      <c r="B9" s="437"/>
      <c r="C9" s="437"/>
    </row>
    <row r="10" spans="1:3" ht="18.95" customHeight="1" x14ac:dyDescent="0.2">
      <c r="A10" s="28"/>
      <c r="B10" s="28"/>
      <c r="C10" s="28"/>
    </row>
    <row r="11" spans="1:3" ht="18.95" customHeight="1" x14ac:dyDescent="0.2">
      <c r="A11" s="438" t="str">
        <f>'Rate Case Constants'!C10</f>
        <v>CASE NO. 2025-00114 - GAS OPERATIONS</v>
      </c>
      <c r="B11" s="437"/>
      <c r="C11" s="437"/>
    </row>
    <row r="12" spans="1:3" ht="18.95" customHeight="1" x14ac:dyDescent="0.2">
      <c r="A12" s="28"/>
      <c r="B12" s="28"/>
      <c r="C12" s="28"/>
    </row>
    <row r="13" spans="1:3" ht="18.95" customHeight="1" x14ac:dyDescent="0.2">
      <c r="A13" s="28"/>
      <c r="B13" s="28"/>
      <c r="C13" s="28"/>
    </row>
    <row r="14" spans="1:3" ht="18.95" customHeight="1" x14ac:dyDescent="0.2">
      <c r="A14" s="28"/>
      <c r="B14" s="28"/>
      <c r="C14" s="28"/>
    </row>
    <row r="15" spans="1:3" ht="18.95" customHeight="1" x14ac:dyDescent="0.2">
      <c r="A15" s="30" t="s">
        <v>182</v>
      </c>
      <c r="B15" s="28"/>
      <c r="C15" s="34" t="str">
        <f>'Rate Case Constants'!C16</f>
        <v>FOR THE 12 MONTHS ENDED AUGUST 31, 2025</v>
      </c>
    </row>
    <row r="16" spans="1:3" ht="18.95" customHeight="1" x14ac:dyDescent="0.2">
      <c r="A16" s="28"/>
      <c r="B16" s="28"/>
      <c r="C16" s="28"/>
    </row>
    <row r="17" spans="1:4" ht="18.95" customHeight="1" x14ac:dyDescent="0.2">
      <c r="A17" s="30" t="s">
        <v>885</v>
      </c>
      <c r="B17" s="28"/>
      <c r="C17" s="34" t="str">
        <f>'Rate Case Constants'!C22</f>
        <v>FOR THE 12 MONTHS ENDED DECEMBER 31, 2026</v>
      </c>
    </row>
    <row r="18" spans="1:4" ht="18.95" customHeight="1" x14ac:dyDescent="0.2">
      <c r="A18" s="28"/>
      <c r="B18" s="28"/>
      <c r="C18" s="28"/>
    </row>
    <row r="19" spans="1:4" ht="18.95" customHeight="1" x14ac:dyDescent="0.2">
      <c r="A19" s="28"/>
      <c r="B19" s="28"/>
      <c r="C19" s="28"/>
    </row>
    <row r="20" spans="1:4" ht="18.95" customHeight="1" x14ac:dyDescent="0.2">
      <c r="A20" s="31" t="s">
        <v>63</v>
      </c>
      <c r="B20" s="32"/>
      <c r="C20" s="31" t="s">
        <v>64</v>
      </c>
    </row>
    <row r="21" spans="1:4" ht="18.95" customHeight="1" x14ac:dyDescent="0.2">
      <c r="A21" s="28"/>
      <c r="B21" s="28"/>
      <c r="C21" s="28"/>
    </row>
    <row r="22" spans="1:4" ht="18.95" customHeight="1" x14ac:dyDescent="0.2">
      <c r="A22" s="30" t="s">
        <v>183</v>
      </c>
      <c r="B22" s="28"/>
      <c r="C22" s="30" t="s">
        <v>152</v>
      </c>
    </row>
    <row r="23" spans="1:4" ht="18.95" customHeight="1" x14ac:dyDescent="0.2">
      <c r="A23" s="30" t="s">
        <v>184</v>
      </c>
      <c r="B23" s="28"/>
      <c r="C23" s="30" t="s">
        <v>130</v>
      </c>
    </row>
    <row r="24" spans="1:4" ht="18.95" customHeight="1" x14ac:dyDescent="0.2">
      <c r="A24" s="30" t="s">
        <v>185</v>
      </c>
      <c r="B24" s="28"/>
      <c r="C24" s="30" t="s">
        <v>187</v>
      </c>
      <c r="D24" s="33"/>
    </row>
    <row r="25" spans="1:4" ht="18.95" customHeight="1" x14ac:dyDescent="0.2">
      <c r="A25" s="30" t="s">
        <v>186</v>
      </c>
      <c r="B25" s="28"/>
      <c r="C25" s="30" t="s">
        <v>1342</v>
      </c>
      <c r="D25" s="33"/>
    </row>
    <row r="26" spans="1:4" ht="18.95" customHeight="1" x14ac:dyDescent="0.2">
      <c r="A26" s="28"/>
      <c r="B26" s="28"/>
      <c r="C26" s="28"/>
    </row>
    <row r="27" spans="1:4" ht="18.95" customHeight="1" x14ac:dyDescent="0.2">
      <c r="A27" s="28"/>
      <c r="B27" s="28"/>
      <c r="C27" s="28"/>
    </row>
    <row r="28" spans="1:4" ht="18.95" customHeight="1" x14ac:dyDescent="0.15"/>
    <row r="29" spans="1:4" ht="18.95" customHeight="1" x14ac:dyDescent="0.15"/>
    <row r="30" spans="1:4" ht="18.95" customHeight="1" x14ac:dyDescent="0.15"/>
    <row r="31" spans="1:4" ht="18.95" customHeight="1" x14ac:dyDescent="0.15"/>
  </sheetData>
  <mergeCells count="4">
    <mergeCell ref="A5:C5"/>
    <mergeCell ref="A7:C7"/>
    <mergeCell ref="A9:C9"/>
    <mergeCell ref="A11:C11"/>
  </mergeCells>
  <printOptions horizontalCentered="1"/>
  <pageMargins left="1" right="1" top="1" bottom="1" header="0.5" footer="0.5"/>
  <pageSetup scale="85"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K206"/>
  <sheetViews>
    <sheetView topLeftCell="A20" zoomScale="90" zoomScaleNormal="90" workbookViewId="0">
      <selection activeCell="C15" sqref="C15:G40"/>
    </sheetView>
  </sheetViews>
  <sheetFormatPr defaultColWidth="9.140625" defaultRowHeight="12.75" x14ac:dyDescent="0.2"/>
  <cols>
    <col min="1" max="1" width="6.85546875" style="10" customWidth="1"/>
    <col min="2" max="2" width="55.7109375" style="10" customWidth="1"/>
    <col min="3" max="3" width="16.85546875" style="10" customWidth="1"/>
    <col min="4" max="4" width="18.85546875" style="10" customWidth="1"/>
    <col min="5" max="5" width="16.85546875" style="10" customWidth="1"/>
    <col min="6" max="6" width="18.85546875" style="10" customWidth="1"/>
    <col min="7" max="7" width="16.85546875" style="10" customWidth="1"/>
    <col min="8" max="8" width="1.85546875" style="10" customWidth="1"/>
    <col min="9" max="9" width="9.140625" style="10"/>
    <col min="10" max="10" width="11.140625" style="10" bestFit="1" customWidth="1"/>
    <col min="11" max="16384" width="9.140625" style="10"/>
  </cols>
  <sheetData>
    <row r="1" spans="1:11" s="5" customFormat="1" ht="20.100000000000001" customHeight="1" x14ac:dyDescent="0.2">
      <c r="A1" s="434" t="str">
        <f>'Rate Case Constants'!C9</f>
        <v>LOUISVILLE GAS AND ELECTRIC COMPANY</v>
      </c>
      <c r="B1" s="433"/>
      <c r="C1" s="433"/>
      <c r="D1" s="433"/>
      <c r="E1" s="433"/>
      <c r="F1" s="433"/>
      <c r="G1" s="433"/>
    </row>
    <row r="2" spans="1:11" s="5" customFormat="1" ht="20.100000000000001" customHeight="1" x14ac:dyDescent="0.2">
      <c r="A2" s="434" t="str">
        <f>'Rate Case Constants'!C10</f>
        <v>CASE NO. 2025-00114 - GAS OPERATIONS</v>
      </c>
      <c r="B2" s="433"/>
      <c r="C2" s="433"/>
      <c r="D2" s="433"/>
      <c r="E2" s="433"/>
      <c r="F2" s="433"/>
      <c r="G2" s="433"/>
    </row>
    <row r="3" spans="1:11" s="5" customFormat="1" ht="20.100000000000001" customHeight="1" x14ac:dyDescent="0.2">
      <c r="A3" s="433" t="s">
        <v>152</v>
      </c>
      <c r="B3" s="433"/>
      <c r="C3" s="433"/>
      <c r="D3" s="433"/>
      <c r="E3" s="433"/>
      <c r="F3" s="433"/>
      <c r="G3" s="433"/>
    </row>
    <row r="4" spans="1:11" s="5" customFormat="1" ht="20.100000000000001" customHeight="1" x14ac:dyDescent="0.2">
      <c r="A4" s="434" t="str">
        <f>'Rate Case Constants'!C16</f>
        <v>FOR THE 12 MONTHS ENDED AUGUST 31, 2025</v>
      </c>
      <c r="B4" s="433"/>
      <c r="C4" s="433"/>
      <c r="D4" s="433"/>
      <c r="E4" s="433"/>
      <c r="F4" s="433"/>
      <c r="G4" s="433"/>
    </row>
    <row r="5" spans="1:11" s="5" customFormat="1" ht="20.100000000000001" customHeight="1" x14ac:dyDescent="0.2">
      <c r="A5" s="434" t="str">
        <f>'Rate Case Constants'!C22</f>
        <v>FOR THE 12 MONTHS ENDED DECEMBER 31, 2026</v>
      </c>
      <c r="B5" s="433"/>
      <c r="C5" s="433"/>
      <c r="D5" s="433"/>
      <c r="E5" s="433"/>
      <c r="F5" s="433"/>
      <c r="G5" s="433"/>
    </row>
    <row r="6" spans="1:11" s="5" customFormat="1" ht="20.100000000000001" customHeight="1" x14ac:dyDescent="0.2">
      <c r="A6" s="6"/>
      <c r="B6" s="6"/>
      <c r="C6" s="6"/>
      <c r="D6" s="6"/>
      <c r="E6" s="6"/>
      <c r="F6" s="6"/>
      <c r="G6" s="6"/>
    </row>
    <row r="7" spans="1:11" s="5" customFormat="1" ht="20.100000000000001" customHeight="1" x14ac:dyDescent="0.2">
      <c r="A7" s="7" t="s">
        <v>131</v>
      </c>
      <c r="G7" s="8" t="s">
        <v>145</v>
      </c>
    </row>
    <row r="8" spans="1:11" s="5" customFormat="1" ht="20.100000000000001" customHeight="1" x14ac:dyDescent="0.2">
      <c r="A8" s="5" t="str">
        <f>'Rate Case Constants'!C29</f>
        <v>TYPE OF FILING: _____ ORIGINAL  _____ UPDATED  __X__ REVISED</v>
      </c>
      <c r="G8" s="8" t="s">
        <v>133</v>
      </c>
    </row>
    <row r="9" spans="1:11" s="5" customFormat="1" ht="20.100000000000001" customHeight="1" x14ac:dyDescent="0.2">
      <c r="A9" s="7" t="s">
        <v>87</v>
      </c>
      <c r="D9" s="7"/>
      <c r="F9" s="7"/>
      <c r="G9" s="9" t="str">
        <f>'Rate Case Constants'!C36</f>
        <v>WITNESS:   A. M. FACKLER</v>
      </c>
    </row>
    <row r="10" spans="1:11" s="5" customFormat="1" ht="20.100000000000001" customHeight="1" x14ac:dyDescent="0.2"/>
    <row r="11" spans="1:11" ht="66" customHeight="1" x14ac:dyDescent="0.2">
      <c r="A11" s="17" t="s">
        <v>88</v>
      </c>
      <c r="B11" s="17" t="s">
        <v>64</v>
      </c>
      <c r="C11" s="17" t="s">
        <v>148</v>
      </c>
      <c r="D11" s="17" t="s">
        <v>149</v>
      </c>
      <c r="E11" s="17" t="s">
        <v>150</v>
      </c>
      <c r="F11" s="17" t="s">
        <v>230</v>
      </c>
      <c r="G11" s="17" t="s">
        <v>151</v>
      </c>
    </row>
    <row r="12" spans="1:11" ht="18.95" customHeight="1" x14ac:dyDescent="0.2">
      <c r="A12" s="11"/>
      <c r="B12" s="247"/>
      <c r="C12" s="85">
        <v>-1</v>
      </c>
      <c r="D12" s="85">
        <v>-2</v>
      </c>
      <c r="E12" s="85">
        <v>-3</v>
      </c>
      <c r="F12" s="85">
        <v>-4</v>
      </c>
      <c r="G12" s="85">
        <v>-5</v>
      </c>
    </row>
    <row r="13" spans="1:11" ht="18.95" customHeight="1" x14ac:dyDescent="0.2">
      <c r="A13" s="11"/>
      <c r="B13" s="247"/>
      <c r="C13" s="16" t="s">
        <v>91</v>
      </c>
      <c r="D13" s="16" t="s">
        <v>91</v>
      </c>
      <c r="E13" s="16" t="s">
        <v>91</v>
      </c>
      <c r="F13" s="16" t="s">
        <v>91</v>
      </c>
      <c r="G13" s="16" t="s">
        <v>91</v>
      </c>
    </row>
    <row r="14" spans="1:11" ht="18.95" customHeight="1" x14ac:dyDescent="0.2">
      <c r="A14" s="11">
        <v>1</v>
      </c>
      <c r="B14" s="23" t="s">
        <v>70</v>
      </c>
      <c r="C14" s="13"/>
      <c r="D14" s="13"/>
      <c r="E14" s="13"/>
      <c r="F14" s="13"/>
      <c r="G14" s="13"/>
      <c r="J14"/>
      <c r="K14"/>
    </row>
    <row r="15" spans="1:11" ht="18.95" customHeight="1" x14ac:dyDescent="0.2">
      <c r="A15" s="15">
        <f>A14+1</f>
        <v>2</v>
      </c>
      <c r="B15" s="12" t="s">
        <v>822</v>
      </c>
      <c r="C15" s="13">
        <f>'SCH C-2'!C15</f>
        <v>248187083.81636673</v>
      </c>
      <c r="D15" s="13">
        <f t="shared" ref="D15:D16" si="0">E15-C15</f>
        <v>-3368661.2274193168</v>
      </c>
      <c r="E15" s="13">
        <f>'SCH C-2'!G15</f>
        <v>244818422.58894742</v>
      </c>
      <c r="F15" s="13">
        <f>F45</f>
        <v>59371034</v>
      </c>
      <c r="G15" s="13">
        <f>SUM(E15:F15)</f>
        <v>304189456.58894742</v>
      </c>
      <c r="J15"/>
      <c r="K15"/>
    </row>
    <row r="16" spans="1:11" ht="18.95" customHeight="1" x14ac:dyDescent="0.2">
      <c r="A16" s="15">
        <f>A15+1</f>
        <v>3</v>
      </c>
      <c r="B16" s="12" t="s">
        <v>72</v>
      </c>
      <c r="C16" s="13">
        <f>'SCH C-2'!C16</f>
        <v>13607322.678626064</v>
      </c>
      <c r="D16" s="13">
        <f t="shared" si="0"/>
        <v>-1587.8175631687045</v>
      </c>
      <c r="E16" s="13">
        <f>'SCH C-2'!G16</f>
        <v>13605734.861062896</v>
      </c>
      <c r="F16" s="13">
        <f>F46</f>
        <v>122531</v>
      </c>
      <c r="G16" s="13">
        <f>SUM(E16:F16)</f>
        <v>13728265.861062896</v>
      </c>
    </row>
    <row r="17" spans="1:10" ht="18.95" customHeight="1" x14ac:dyDescent="0.2">
      <c r="A17" s="15"/>
      <c r="B17" s="12"/>
      <c r="J17" s="179"/>
    </row>
    <row r="18" spans="1:10" ht="18.95" customHeight="1" x14ac:dyDescent="0.2">
      <c r="A18" s="15">
        <f>A16+1</f>
        <v>4</v>
      </c>
      <c r="B18" s="24" t="s">
        <v>73</v>
      </c>
      <c r="C18" s="18">
        <f>SUM(C15:C16)</f>
        <v>261794406.49499279</v>
      </c>
      <c r="D18" s="18">
        <f>SUM(D15:D16)</f>
        <v>-3370249.0449824855</v>
      </c>
      <c r="E18" s="18">
        <f>SUM(E15:E16)</f>
        <v>258424157.4500103</v>
      </c>
      <c r="F18" s="18">
        <f>SUM(F15:F16)</f>
        <v>59493565</v>
      </c>
      <c r="G18" s="18">
        <f>SUM(G15:G16)</f>
        <v>317917722.4500103</v>
      </c>
    </row>
    <row r="19" spans="1:10" ht="18.95" customHeight="1" x14ac:dyDescent="0.2">
      <c r="B19" s="12"/>
    </row>
    <row r="20" spans="1:10" ht="18.95" customHeight="1" x14ac:dyDescent="0.2">
      <c r="A20" s="15">
        <f>A18+1</f>
        <v>5</v>
      </c>
      <c r="B20" s="23" t="s">
        <v>71</v>
      </c>
    </row>
    <row r="21" spans="1:10" ht="18.95" customHeight="1" x14ac:dyDescent="0.2">
      <c r="A21" s="15">
        <f>A20+1</f>
        <v>6</v>
      </c>
      <c r="B21" s="12" t="s">
        <v>146</v>
      </c>
      <c r="C21" s="13">
        <f>'SCH C-2'!C31</f>
        <v>89252191.196704417</v>
      </c>
      <c r="D21" s="13">
        <f t="shared" ref="D21:D28" si="1">E21-C21</f>
        <v>6210115.3315487802</v>
      </c>
      <c r="E21" s="13">
        <f>'SCH C-2'!G31</f>
        <v>95462306.528253198</v>
      </c>
      <c r="F21" s="13">
        <f>F18*'SCH H-1'!E16</f>
        <v>142189.62035000001</v>
      </c>
      <c r="G21" s="13">
        <f t="shared" ref="G21:G28" si="2">SUM(E21:F21)</f>
        <v>95604496.148603201</v>
      </c>
    </row>
    <row r="22" spans="1:10" ht="18.95" customHeight="1" x14ac:dyDescent="0.2">
      <c r="A22" s="15">
        <f>A21+1</f>
        <v>7</v>
      </c>
      <c r="B22" s="4" t="s">
        <v>121</v>
      </c>
      <c r="C22" s="13">
        <f>'SCH C-2'!C33</f>
        <v>47397448.067151755</v>
      </c>
      <c r="D22" s="13">
        <f t="shared" si="1"/>
        <v>19226575.275699519</v>
      </c>
      <c r="E22" s="13">
        <f>'SCH C-2'!G33</f>
        <v>66624023.342851274</v>
      </c>
      <c r="F22" s="13"/>
      <c r="G22" s="13">
        <f t="shared" si="2"/>
        <v>66624023.342851274</v>
      </c>
    </row>
    <row r="23" spans="1:10" ht="18.95" customHeight="1" x14ac:dyDescent="0.2">
      <c r="A23" s="15">
        <f t="shared" ref="A23:A25" si="3">A22+1</f>
        <v>8</v>
      </c>
      <c r="B23" s="4" t="s">
        <v>1280</v>
      </c>
      <c r="C23" s="13">
        <f>'SCH C-2'!C34</f>
        <v>0</v>
      </c>
      <c r="D23" s="13">
        <f t="shared" ref="D23:D24" si="4">E23-C23</f>
        <v>-940082.79539999994</v>
      </c>
      <c r="E23" s="13">
        <f>'SCH C-2'!G34</f>
        <v>-940082.79539999994</v>
      </c>
      <c r="F23" s="13"/>
      <c r="G23" s="13">
        <f t="shared" ref="G23:G24" si="5">SUM(E23:F23)</f>
        <v>-940082.79539999994</v>
      </c>
    </row>
    <row r="24" spans="1:10" ht="18.95" customHeight="1" x14ac:dyDescent="0.2">
      <c r="A24" s="250">
        <f t="shared" si="3"/>
        <v>9</v>
      </c>
      <c r="B24" s="4" t="s">
        <v>1281</v>
      </c>
      <c r="C24" s="13">
        <f>'SCH C-2'!C35</f>
        <v>0</v>
      </c>
      <c r="D24" s="13">
        <f t="shared" si="4"/>
        <v>0</v>
      </c>
      <c r="E24" s="13">
        <f>'SCH C-2'!G35</f>
        <v>0</v>
      </c>
      <c r="F24" s="13"/>
      <c r="G24" s="13">
        <f t="shared" si="5"/>
        <v>0</v>
      </c>
    </row>
    <row r="25" spans="1:10" ht="18.95" customHeight="1" x14ac:dyDescent="0.2">
      <c r="A25" s="250">
        <f t="shared" si="3"/>
        <v>10</v>
      </c>
      <c r="B25" s="4" t="s">
        <v>10</v>
      </c>
      <c r="C25" s="13">
        <f>'SCH C-2'!C36</f>
        <v>14560829.59217117</v>
      </c>
      <c r="D25" s="13">
        <f t="shared" si="1"/>
        <v>2708056.2059007101</v>
      </c>
      <c r="E25" s="13">
        <f>'SCH C-2'!G36</f>
        <v>17268885.79807188</v>
      </c>
      <c r="F25" s="13">
        <f>F18*'SCH H-1'!E18</f>
        <v>92453.000010000003</v>
      </c>
      <c r="G25" s="13">
        <f t="shared" si="2"/>
        <v>17361338.798081879</v>
      </c>
    </row>
    <row r="26" spans="1:10" ht="18.95" customHeight="1" x14ac:dyDescent="0.2">
      <c r="A26" s="15">
        <f t="shared" ref="A26:A28" si="6">A25+1</f>
        <v>11</v>
      </c>
      <c r="B26" s="4" t="s">
        <v>147</v>
      </c>
      <c r="C26" s="13">
        <f>'SCH C-2'!C37+'SCH C-2'!C38</f>
        <v>17347378.653188176</v>
      </c>
      <c r="D26" s="13">
        <f t="shared" si="1"/>
        <v>-7240887.8457659427</v>
      </c>
      <c r="E26" s="13">
        <f>'SCH C-2'!G37+'SCH C-2'!G38</f>
        <v>10106490.807422234</v>
      </c>
      <c r="F26" s="13">
        <f>F18*('SCH H-1'!E22+'SCH H-1'!E26)</f>
        <v>14785101.133720178</v>
      </c>
      <c r="G26" s="13">
        <f t="shared" si="2"/>
        <v>24891591.94114241</v>
      </c>
    </row>
    <row r="27" spans="1:10" ht="18.95" customHeight="1" x14ac:dyDescent="0.2">
      <c r="A27" s="15">
        <f>A26+1</f>
        <v>12</v>
      </c>
      <c r="B27" s="4" t="s">
        <v>127</v>
      </c>
      <c r="C27" s="13">
        <f>'SCH C-2'!C39</f>
        <v>0</v>
      </c>
      <c r="D27" s="13">
        <f t="shared" si="1"/>
        <v>0</v>
      </c>
      <c r="E27" s="13">
        <f>'SCH C-2'!G39</f>
        <v>0</v>
      </c>
      <c r="F27" s="13"/>
      <c r="G27" s="13">
        <f t="shared" si="2"/>
        <v>0</v>
      </c>
    </row>
    <row r="28" spans="1:10" ht="18.95" customHeight="1" x14ac:dyDescent="0.2">
      <c r="A28" s="15">
        <f t="shared" si="6"/>
        <v>13</v>
      </c>
      <c r="B28" s="4" t="s">
        <v>128</v>
      </c>
      <c r="C28" s="18">
        <f>'SCH C-2'!C40</f>
        <v>0</v>
      </c>
      <c r="D28" s="18">
        <f t="shared" si="1"/>
        <v>0</v>
      </c>
      <c r="E28" s="18">
        <f>'SCH C-2'!G40</f>
        <v>0</v>
      </c>
      <c r="F28" s="18"/>
      <c r="G28" s="18">
        <f t="shared" si="2"/>
        <v>0</v>
      </c>
    </row>
    <row r="29" spans="1:10" ht="18.95" customHeight="1" x14ac:dyDescent="0.2">
      <c r="B29" s="4"/>
    </row>
    <row r="30" spans="1:10" ht="18.95" customHeight="1" thickBot="1" x14ac:dyDescent="0.25">
      <c r="A30" s="15">
        <f>A28+1</f>
        <v>14</v>
      </c>
      <c r="B30" s="248" t="s">
        <v>47</v>
      </c>
      <c r="C30" s="21">
        <f>SUM(C21:C28)</f>
        <v>168557847.5092155</v>
      </c>
      <c r="D30" s="21">
        <f t="shared" ref="D30:E30" si="7">SUM(D21:D28)</f>
        <v>19963776.171983063</v>
      </c>
      <c r="E30" s="21">
        <f t="shared" si="7"/>
        <v>188521623.6811986</v>
      </c>
      <c r="F30" s="21">
        <f>SUM(F21:F28)</f>
        <v>15019743.754080178</v>
      </c>
      <c r="G30" s="21">
        <f>SUM(G21:G28)</f>
        <v>203541367.43527877</v>
      </c>
    </row>
    <row r="31" spans="1:10" ht="18.95" customHeight="1" thickTop="1" x14ac:dyDescent="0.2">
      <c r="B31" s="4"/>
    </row>
    <row r="32" spans="1:10" ht="18.95" customHeight="1" thickBot="1" x14ac:dyDescent="0.25">
      <c r="A32" s="15">
        <f>A30+1</f>
        <v>15</v>
      </c>
      <c r="B32" s="248" t="s">
        <v>48</v>
      </c>
      <c r="C32" s="21">
        <f>C18-C30</f>
        <v>93236558.985777289</v>
      </c>
      <c r="D32" s="21">
        <f>D18-D30</f>
        <v>-23334025.216965549</v>
      </c>
      <c r="E32" s="21">
        <f>E18-E30</f>
        <v>69902533.768811703</v>
      </c>
      <c r="F32" s="21">
        <f>G32-E32</f>
        <v>44473821.245919824</v>
      </c>
      <c r="G32" s="21">
        <f>G18-G30</f>
        <v>114376355.01473153</v>
      </c>
    </row>
    <row r="33" spans="1:7" ht="18.95" customHeight="1" thickTop="1" x14ac:dyDescent="0.2">
      <c r="B33" s="4"/>
      <c r="F33" s="251"/>
    </row>
    <row r="34" spans="1:7" ht="18.95" customHeight="1" thickBot="1" x14ac:dyDescent="0.25">
      <c r="A34" s="15">
        <f>A32+1</f>
        <v>16</v>
      </c>
      <c r="B34" s="248" t="s">
        <v>867</v>
      </c>
      <c r="C34" s="254">
        <f>'SCH J-1 G'!H21</f>
        <v>1403627539.005991</v>
      </c>
      <c r="D34" s="254">
        <f t="shared" ref="D34" si="8">E34-C34</f>
        <v>11200488.223832607</v>
      </c>
      <c r="E34" s="254">
        <f>'SCH J-1.1|J-1.2'!H45</f>
        <v>1414828027.2298236</v>
      </c>
      <c r="F34" s="13"/>
      <c r="G34" s="21">
        <f>E34</f>
        <v>1414828027.2298236</v>
      </c>
    </row>
    <row r="35" spans="1:7" ht="18.95" customHeight="1" thickTop="1" x14ac:dyDescent="0.2">
      <c r="B35" s="4"/>
      <c r="C35" s="255"/>
      <c r="D35" s="255"/>
      <c r="E35" s="255"/>
    </row>
    <row r="36" spans="1:7" ht="18.95" customHeight="1" thickBot="1" x14ac:dyDescent="0.25">
      <c r="A36" s="15">
        <f>A34+1</f>
        <v>17</v>
      </c>
      <c r="B36" s="248" t="s">
        <v>868</v>
      </c>
      <c r="C36" s="256">
        <f>C32/C34</f>
        <v>6.6425427255299332E-2</v>
      </c>
      <c r="D36" s="26"/>
      <c r="E36" s="256">
        <f>E32/E34</f>
        <v>4.9407088652094387E-2</v>
      </c>
      <c r="F36" s="13"/>
      <c r="G36" s="25">
        <f>G32/G34</f>
        <v>8.0841171374499726E-2</v>
      </c>
    </row>
    <row r="37" spans="1:7" ht="18.95" customHeight="1" thickTop="1" x14ac:dyDescent="0.2">
      <c r="B37" s="4"/>
      <c r="C37" s="255"/>
      <c r="D37" s="255"/>
      <c r="E37" s="255"/>
      <c r="F37" s="251"/>
    </row>
    <row r="38" spans="1:7" ht="18.95" customHeight="1" thickBot="1" x14ac:dyDescent="0.25">
      <c r="A38" s="15">
        <f>A36+1</f>
        <v>18</v>
      </c>
      <c r="B38" s="248" t="s">
        <v>869</v>
      </c>
      <c r="C38" s="254">
        <f>'SCH B-1'!D28</f>
        <v>1242065465.1622415</v>
      </c>
      <c r="D38" s="254">
        <f t="shared" ref="D38" si="9">E38-C38</f>
        <v>126719410.71507359</v>
      </c>
      <c r="E38" s="254">
        <f>'SCH B-1'!F28</f>
        <v>1368784875.877315</v>
      </c>
      <c r="F38" s="13"/>
      <c r="G38" s="21">
        <f>E38</f>
        <v>1368784875.877315</v>
      </c>
    </row>
    <row r="39" spans="1:7" ht="18.95" customHeight="1" thickTop="1" x14ac:dyDescent="0.2">
      <c r="B39" s="4"/>
      <c r="C39" s="255"/>
      <c r="D39" s="255"/>
      <c r="E39" s="255"/>
    </row>
    <row r="40" spans="1:7" ht="18.95" customHeight="1" thickBot="1" x14ac:dyDescent="0.25">
      <c r="A40" s="15">
        <f>A38+1</f>
        <v>19</v>
      </c>
      <c r="B40" s="248" t="s">
        <v>870</v>
      </c>
      <c r="C40" s="256">
        <f>C32/C38</f>
        <v>7.5065736550044504E-2</v>
      </c>
      <c r="D40" s="26"/>
      <c r="E40" s="256">
        <f>E32/E38</f>
        <v>5.1069043062013715E-2</v>
      </c>
      <c r="F40" s="13"/>
      <c r="G40" s="25">
        <f>G32/G38</f>
        <v>8.3560504671285646E-2</v>
      </c>
    </row>
    <row r="41" spans="1:7" ht="18.95" customHeight="1" thickTop="1" x14ac:dyDescent="0.2">
      <c r="C41" s="255"/>
      <c r="D41" s="255"/>
      <c r="E41" s="255"/>
    </row>
    <row r="42" spans="1:7" ht="18.95" customHeight="1" x14ac:dyDescent="0.2">
      <c r="B42" s="252" t="s">
        <v>1049</v>
      </c>
      <c r="C42" s="142">
        <f>'SCH C-2'!C44</f>
        <v>93236558.985777259</v>
      </c>
      <c r="D42" s="142">
        <f>'SCH C-2'!D44</f>
        <v>-23975841.183809057</v>
      </c>
      <c r="E42" s="142">
        <f>'SCH C-2'!G44</f>
        <v>69902533.768811703</v>
      </c>
      <c r="F42" s="142">
        <f>F18-F30</f>
        <v>44473821.245919824</v>
      </c>
      <c r="G42" s="142">
        <f>G18-G30</f>
        <v>114376355.01473153</v>
      </c>
    </row>
    <row r="43" spans="1:7" ht="18.95" customHeight="1" x14ac:dyDescent="0.2"/>
    <row r="44" spans="1:7" ht="18.95" customHeight="1" x14ac:dyDescent="0.2"/>
    <row r="45" spans="1:7" ht="18.95" customHeight="1" x14ac:dyDescent="0.2">
      <c r="E45" s="253" t="s">
        <v>1083</v>
      </c>
      <c r="F45" s="240">
        <v>59371034</v>
      </c>
    </row>
    <row r="46" spans="1:7" ht="18.95" customHeight="1" x14ac:dyDescent="0.2">
      <c r="E46" s="253" t="s">
        <v>1082</v>
      </c>
      <c r="F46" s="240">
        <f>128214-5683</f>
        <v>122531</v>
      </c>
    </row>
    <row r="47" spans="1:7" ht="18.95" customHeight="1" x14ac:dyDescent="0.2"/>
    <row r="48" spans="1:7" ht="18.95" customHeight="1" x14ac:dyDescent="0.2"/>
    <row r="49" ht="18.95" customHeight="1" x14ac:dyDescent="0.2"/>
    <row r="50" ht="18.95" customHeight="1" x14ac:dyDescent="0.2"/>
    <row r="51" ht="18.95" customHeight="1" x14ac:dyDescent="0.2"/>
    <row r="52" ht="18.95" customHeight="1" x14ac:dyDescent="0.2"/>
    <row r="53" ht="18.95" customHeight="1" x14ac:dyDescent="0.2"/>
    <row r="54" ht="18.95" customHeight="1" x14ac:dyDescent="0.2"/>
    <row r="55" ht="18.95" customHeight="1" x14ac:dyDescent="0.2"/>
    <row r="56" ht="18.95" customHeight="1" x14ac:dyDescent="0.2"/>
    <row r="57" ht="18.95" customHeight="1" x14ac:dyDescent="0.2"/>
    <row r="58" ht="18.95" customHeight="1" x14ac:dyDescent="0.2"/>
    <row r="59" ht="18.95" customHeight="1" x14ac:dyDescent="0.2"/>
    <row r="60" ht="18.95" customHeight="1" x14ac:dyDescent="0.2"/>
    <row r="61" ht="18.95" customHeight="1" x14ac:dyDescent="0.2"/>
    <row r="62" ht="18.95" customHeight="1" x14ac:dyDescent="0.2"/>
    <row r="63" ht="18.95" customHeight="1" x14ac:dyDescent="0.2"/>
    <row r="64" ht="18.95" customHeight="1" x14ac:dyDescent="0.2"/>
    <row r="65" ht="18.95" customHeight="1" x14ac:dyDescent="0.2"/>
    <row r="66" ht="18.95" customHeight="1" x14ac:dyDescent="0.2"/>
    <row r="67" ht="18.95" customHeight="1" x14ac:dyDescent="0.2"/>
    <row r="68" ht="18.95" customHeight="1" x14ac:dyDescent="0.2"/>
    <row r="69" ht="18.95" customHeight="1" x14ac:dyDescent="0.2"/>
    <row r="70" ht="18.95" customHeight="1" x14ac:dyDescent="0.2"/>
    <row r="71" ht="18.95" customHeight="1" x14ac:dyDescent="0.2"/>
    <row r="72" ht="18.95" customHeight="1" x14ac:dyDescent="0.2"/>
    <row r="73" ht="18.95" customHeight="1" x14ac:dyDescent="0.2"/>
    <row r="74" ht="18.95" customHeight="1" x14ac:dyDescent="0.2"/>
    <row r="75" ht="18.95" customHeight="1" x14ac:dyDescent="0.2"/>
    <row r="76" ht="18.95" customHeight="1" x14ac:dyDescent="0.2"/>
    <row r="77" ht="18.95" customHeight="1" x14ac:dyDescent="0.2"/>
    <row r="78" ht="18.95" customHeight="1" x14ac:dyDescent="0.2"/>
    <row r="79" ht="18.95" customHeight="1" x14ac:dyDescent="0.2"/>
    <row r="80" ht="18.95" customHeight="1" x14ac:dyDescent="0.2"/>
    <row r="81" ht="18.95" customHeight="1" x14ac:dyDescent="0.2"/>
    <row r="82" ht="18.95" customHeight="1" x14ac:dyDescent="0.2"/>
    <row r="83" ht="18.95" customHeight="1" x14ac:dyDescent="0.2"/>
    <row r="84" ht="18.95" customHeight="1" x14ac:dyDescent="0.2"/>
    <row r="85" ht="18.95" customHeight="1" x14ac:dyDescent="0.2"/>
    <row r="86" ht="18.95" customHeight="1" x14ac:dyDescent="0.2"/>
    <row r="87" ht="18.95" customHeight="1" x14ac:dyDescent="0.2"/>
    <row r="88" ht="18.95" customHeight="1" x14ac:dyDescent="0.2"/>
    <row r="89" ht="18.95" customHeight="1" x14ac:dyDescent="0.2"/>
    <row r="90" ht="18.95" customHeight="1" x14ac:dyDescent="0.2"/>
    <row r="91" ht="18.95" customHeight="1" x14ac:dyDescent="0.2"/>
    <row r="92" ht="18.95" customHeight="1" x14ac:dyDescent="0.2"/>
    <row r="93" ht="18.95" customHeight="1" x14ac:dyDescent="0.2"/>
    <row r="94" ht="18.95" customHeight="1" x14ac:dyDescent="0.2"/>
    <row r="95" ht="18.95" customHeight="1" x14ac:dyDescent="0.2"/>
    <row r="96" ht="18.95" customHeight="1" x14ac:dyDescent="0.2"/>
    <row r="97" ht="18.95" customHeight="1" x14ac:dyDescent="0.2"/>
    <row r="98" ht="18.95" customHeight="1" x14ac:dyDescent="0.2"/>
    <row r="99" ht="18.95" customHeight="1" x14ac:dyDescent="0.2"/>
    <row r="100" ht="18.95" customHeight="1" x14ac:dyDescent="0.2"/>
    <row r="101" ht="18.95" customHeight="1" x14ac:dyDescent="0.2"/>
    <row r="102" ht="18.95" customHeight="1" x14ac:dyDescent="0.2"/>
    <row r="103" ht="18.95" customHeight="1" x14ac:dyDescent="0.2"/>
    <row r="104" ht="18.95" customHeight="1" x14ac:dyDescent="0.2"/>
    <row r="105" ht="18.95" customHeight="1" x14ac:dyDescent="0.2"/>
    <row r="106" ht="18.95" customHeight="1" x14ac:dyDescent="0.2"/>
    <row r="107" ht="18.95" customHeight="1" x14ac:dyDescent="0.2"/>
    <row r="108" ht="18.95" customHeight="1" x14ac:dyDescent="0.2"/>
    <row r="109" ht="18.95" customHeight="1" x14ac:dyDescent="0.2"/>
    <row r="110" ht="18.95" customHeight="1" x14ac:dyDescent="0.2"/>
    <row r="111" ht="18.95" customHeight="1" x14ac:dyDescent="0.2"/>
    <row r="112" ht="18.95" customHeight="1" x14ac:dyDescent="0.2"/>
    <row r="113" ht="18.95" customHeight="1" x14ac:dyDescent="0.2"/>
    <row r="114" ht="18.95" customHeight="1" x14ac:dyDescent="0.2"/>
    <row r="115" ht="18.95" customHeight="1" x14ac:dyDescent="0.2"/>
    <row r="116" ht="18.95" customHeight="1" x14ac:dyDescent="0.2"/>
    <row r="117" ht="18.95" customHeight="1" x14ac:dyDescent="0.2"/>
    <row r="118" ht="18.95" customHeight="1" x14ac:dyDescent="0.2"/>
    <row r="119" ht="18.95" customHeight="1" x14ac:dyDescent="0.2"/>
    <row r="120" ht="18.95" customHeight="1" x14ac:dyDescent="0.2"/>
    <row r="121" ht="18.95" customHeight="1" x14ac:dyDescent="0.2"/>
    <row r="122" ht="18.95" customHeight="1" x14ac:dyDescent="0.2"/>
    <row r="123" ht="18.95" customHeight="1" x14ac:dyDescent="0.2"/>
    <row r="124" ht="18.95" customHeight="1" x14ac:dyDescent="0.2"/>
    <row r="125" ht="18.95" customHeight="1" x14ac:dyDescent="0.2"/>
    <row r="126" ht="18.95" customHeight="1" x14ac:dyDescent="0.2"/>
    <row r="127" ht="18.95" customHeight="1" x14ac:dyDescent="0.2"/>
    <row r="128" ht="18.95" customHeight="1" x14ac:dyDescent="0.2"/>
    <row r="129" ht="18.95" customHeight="1" x14ac:dyDescent="0.2"/>
    <row r="130" ht="18.95" customHeight="1" x14ac:dyDescent="0.2"/>
    <row r="131" ht="18.95" customHeight="1" x14ac:dyDescent="0.2"/>
    <row r="132" ht="18.95" customHeight="1" x14ac:dyDescent="0.2"/>
    <row r="133" ht="18.95" customHeight="1" x14ac:dyDescent="0.2"/>
    <row r="134" ht="18.95" customHeight="1" x14ac:dyDescent="0.2"/>
    <row r="135" ht="18.95" customHeight="1" x14ac:dyDescent="0.2"/>
    <row r="136" ht="18.95" customHeight="1" x14ac:dyDescent="0.2"/>
    <row r="137" ht="18.95" customHeight="1" x14ac:dyDescent="0.2"/>
    <row r="138" ht="18.95" customHeight="1" x14ac:dyDescent="0.2"/>
    <row r="139" ht="18.95" customHeight="1" x14ac:dyDescent="0.2"/>
    <row r="140" ht="18.95" customHeight="1" x14ac:dyDescent="0.2"/>
    <row r="141" ht="18.95" customHeight="1" x14ac:dyDescent="0.2"/>
    <row r="142" ht="18.95" customHeight="1" x14ac:dyDescent="0.2"/>
    <row r="143" ht="18.95" customHeight="1" x14ac:dyDescent="0.2"/>
    <row r="144" ht="18.95" customHeight="1" x14ac:dyDescent="0.2"/>
    <row r="145" ht="18.95" customHeight="1" x14ac:dyDescent="0.2"/>
    <row r="146" ht="18.95" customHeight="1" x14ac:dyDescent="0.2"/>
    <row r="147" ht="18.95" customHeight="1" x14ac:dyDescent="0.2"/>
    <row r="148" ht="18.95" customHeight="1" x14ac:dyDescent="0.2"/>
    <row r="149" ht="18.95" customHeight="1" x14ac:dyDescent="0.2"/>
    <row r="150" ht="18.95" customHeight="1" x14ac:dyDescent="0.2"/>
    <row r="151" ht="18.95" customHeight="1" x14ac:dyDescent="0.2"/>
    <row r="152" ht="18.95" customHeight="1" x14ac:dyDescent="0.2"/>
    <row r="153" ht="18.95" customHeight="1" x14ac:dyDescent="0.2"/>
    <row r="154" ht="18.95" customHeight="1" x14ac:dyDescent="0.2"/>
    <row r="155" ht="18.95" customHeight="1" x14ac:dyDescent="0.2"/>
    <row r="156" ht="18.95" customHeight="1" x14ac:dyDescent="0.2"/>
    <row r="157" ht="18.95" customHeight="1" x14ac:dyDescent="0.2"/>
    <row r="158" ht="18.95" customHeight="1" x14ac:dyDescent="0.2"/>
    <row r="159" ht="18.95" customHeight="1" x14ac:dyDescent="0.2"/>
    <row r="160" ht="18.95" customHeight="1" x14ac:dyDescent="0.2"/>
    <row r="161" ht="18.95" customHeight="1" x14ac:dyDescent="0.2"/>
    <row r="162" ht="18.95" customHeight="1" x14ac:dyDescent="0.2"/>
    <row r="163" ht="18.95" customHeight="1" x14ac:dyDescent="0.2"/>
    <row r="164" ht="18.95" customHeight="1" x14ac:dyDescent="0.2"/>
    <row r="165" ht="18.95" customHeight="1" x14ac:dyDescent="0.2"/>
    <row r="166" ht="18.95" customHeight="1" x14ac:dyDescent="0.2"/>
    <row r="167" ht="18.95" customHeight="1" x14ac:dyDescent="0.2"/>
    <row r="168" ht="18.95" customHeight="1" x14ac:dyDescent="0.2"/>
    <row r="169" ht="18.95" customHeight="1" x14ac:dyDescent="0.2"/>
    <row r="170" ht="18.95" customHeight="1" x14ac:dyDescent="0.2"/>
    <row r="171" ht="18.95" customHeight="1" x14ac:dyDescent="0.2"/>
    <row r="172" ht="18.95" customHeight="1" x14ac:dyDescent="0.2"/>
    <row r="173" ht="18.95" customHeight="1" x14ac:dyDescent="0.2"/>
    <row r="174" ht="18.95" customHeight="1" x14ac:dyDescent="0.2"/>
    <row r="175" ht="18.95" customHeight="1" x14ac:dyDescent="0.2"/>
    <row r="176" ht="18.95" customHeight="1" x14ac:dyDescent="0.2"/>
    <row r="177" ht="18.95" customHeight="1" x14ac:dyDescent="0.2"/>
    <row r="178" ht="18.95" customHeight="1" x14ac:dyDescent="0.2"/>
    <row r="179" ht="18.95" customHeight="1" x14ac:dyDescent="0.2"/>
    <row r="180" ht="18.95" customHeight="1" x14ac:dyDescent="0.2"/>
    <row r="181" ht="18.95" customHeight="1" x14ac:dyDescent="0.2"/>
    <row r="182" ht="18.95" customHeight="1" x14ac:dyDescent="0.2"/>
    <row r="183" ht="18.95" customHeight="1" x14ac:dyDescent="0.2"/>
    <row r="184" ht="18.95" customHeight="1" x14ac:dyDescent="0.2"/>
    <row r="185" ht="18.95" customHeight="1" x14ac:dyDescent="0.2"/>
    <row r="186" ht="18.95" customHeight="1" x14ac:dyDescent="0.2"/>
    <row r="187" ht="18.95" customHeight="1" x14ac:dyDescent="0.2"/>
    <row r="188" ht="18.95" customHeight="1" x14ac:dyDescent="0.2"/>
    <row r="189" ht="18.95" customHeight="1" x14ac:dyDescent="0.2"/>
    <row r="190" ht="18.95" customHeight="1" x14ac:dyDescent="0.2"/>
    <row r="191" ht="18.95" customHeight="1" x14ac:dyDescent="0.2"/>
    <row r="192" ht="18.95" customHeight="1" x14ac:dyDescent="0.2"/>
    <row r="193" ht="18.95" customHeight="1" x14ac:dyDescent="0.2"/>
    <row r="194" ht="18.95" customHeight="1" x14ac:dyDescent="0.2"/>
    <row r="195" ht="18.95" customHeight="1" x14ac:dyDescent="0.2"/>
    <row r="196" ht="18.95" customHeight="1" x14ac:dyDescent="0.2"/>
    <row r="197" ht="18.95" customHeight="1" x14ac:dyDescent="0.2"/>
    <row r="198" ht="18.95" customHeight="1" x14ac:dyDescent="0.2"/>
    <row r="199" ht="18.95" customHeight="1" x14ac:dyDescent="0.2"/>
    <row r="200" ht="18.95" customHeight="1" x14ac:dyDescent="0.2"/>
    <row r="201" ht="18.95" customHeight="1" x14ac:dyDescent="0.2"/>
    <row r="202" ht="18.95" customHeight="1" x14ac:dyDescent="0.2"/>
    <row r="203" ht="18.95" customHeight="1" x14ac:dyDescent="0.2"/>
    <row r="204" ht="18.95" customHeight="1" x14ac:dyDescent="0.2"/>
    <row r="205" ht="18.95" customHeight="1" x14ac:dyDescent="0.2"/>
    <row r="206" ht="18.95" customHeight="1" x14ac:dyDescent="0.2"/>
  </sheetData>
  <mergeCells count="5">
    <mergeCell ref="A1:G1"/>
    <mergeCell ref="A2:G2"/>
    <mergeCell ref="A3:G3"/>
    <mergeCell ref="A4:G4"/>
    <mergeCell ref="A5:G5"/>
  </mergeCells>
  <pageMargins left="0.95" right="0.5" top="0.75" bottom="0.75" header="0.3" footer="0.3"/>
  <pageSetup scale="60"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G210"/>
  <sheetViews>
    <sheetView zoomScaleNormal="100" workbookViewId="0">
      <selection sqref="A1:G1"/>
    </sheetView>
  </sheetViews>
  <sheetFormatPr defaultColWidth="9.140625" defaultRowHeight="12.75" x14ac:dyDescent="0.2"/>
  <cols>
    <col min="1" max="1" width="6.85546875" style="10" customWidth="1"/>
    <col min="2" max="2" width="55.7109375" style="10" customWidth="1"/>
    <col min="3" max="3" width="16.85546875" style="10" customWidth="1"/>
    <col min="4" max="4" width="18.85546875" style="10" customWidth="1"/>
    <col min="5" max="5" width="16.85546875" style="10" customWidth="1"/>
    <col min="6" max="6" width="18.85546875" style="10" customWidth="1"/>
    <col min="7" max="7" width="16.85546875" style="10" customWidth="1"/>
    <col min="8" max="8" width="1.85546875" style="10" customWidth="1"/>
    <col min="9" max="16384" width="9.140625" style="10"/>
  </cols>
  <sheetData>
    <row r="1" spans="1:7" s="5" customFormat="1" ht="20.100000000000001" customHeight="1" x14ac:dyDescent="0.2">
      <c r="A1" s="434" t="str">
        <f>'Rate Case Constants'!C9</f>
        <v>LOUISVILLE GAS AND ELECTRIC COMPANY</v>
      </c>
      <c r="B1" s="433"/>
      <c r="C1" s="433"/>
      <c r="D1" s="433"/>
      <c r="E1" s="433"/>
      <c r="F1" s="433"/>
      <c r="G1" s="433"/>
    </row>
    <row r="2" spans="1:7" s="5" customFormat="1" ht="20.100000000000001" customHeight="1" x14ac:dyDescent="0.2">
      <c r="A2" s="434" t="str">
        <f>'Rate Case Constants'!C10</f>
        <v>CASE NO. 2025-00114 - GAS OPERATIONS</v>
      </c>
      <c r="B2" s="433"/>
      <c r="C2" s="433"/>
      <c r="D2" s="433"/>
      <c r="E2" s="433"/>
      <c r="F2" s="433"/>
      <c r="G2" s="433"/>
    </row>
    <row r="3" spans="1:7" s="5" customFormat="1" ht="20.100000000000001" customHeight="1" x14ac:dyDescent="0.2">
      <c r="A3" s="433" t="s">
        <v>130</v>
      </c>
      <c r="B3" s="433"/>
      <c r="C3" s="433"/>
      <c r="D3" s="433"/>
      <c r="E3" s="433"/>
      <c r="F3" s="433"/>
      <c r="G3" s="433"/>
    </row>
    <row r="4" spans="1:7" s="5" customFormat="1" ht="20.100000000000001" customHeight="1" x14ac:dyDescent="0.2">
      <c r="A4" s="434" t="str">
        <f>'Rate Case Constants'!C16</f>
        <v>FOR THE 12 MONTHS ENDED AUGUST 31, 2025</v>
      </c>
      <c r="B4" s="433"/>
      <c r="C4" s="433"/>
      <c r="D4" s="433"/>
      <c r="E4" s="433"/>
      <c r="F4" s="433"/>
      <c r="G4" s="433"/>
    </row>
    <row r="5" spans="1:7" s="5" customFormat="1" ht="20.100000000000001" customHeight="1" x14ac:dyDescent="0.2">
      <c r="A5" s="434" t="str">
        <f>'Rate Case Constants'!C22</f>
        <v>FOR THE 12 MONTHS ENDED DECEMBER 31, 2026</v>
      </c>
      <c r="B5" s="433"/>
      <c r="C5" s="433"/>
      <c r="D5" s="433"/>
      <c r="E5" s="433"/>
      <c r="F5" s="433"/>
      <c r="G5" s="433"/>
    </row>
    <row r="6" spans="1:7" s="5" customFormat="1" ht="20.100000000000001" customHeight="1" x14ac:dyDescent="0.2">
      <c r="A6" s="6"/>
      <c r="B6" s="6"/>
      <c r="C6" s="6"/>
      <c r="D6" s="6"/>
      <c r="E6" s="6"/>
      <c r="F6" s="6"/>
      <c r="G6" s="6"/>
    </row>
    <row r="7" spans="1:7" s="5" customFormat="1" ht="20.100000000000001" customHeight="1" x14ac:dyDescent="0.2">
      <c r="A7" s="7" t="s">
        <v>131</v>
      </c>
      <c r="G7" s="8" t="s">
        <v>132</v>
      </c>
    </row>
    <row r="8" spans="1:7" s="5" customFormat="1" ht="20.100000000000001" customHeight="1" x14ac:dyDescent="0.2">
      <c r="A8" s="5" t="str">
        <f>'Rate Case Constants'!C29</f>
        <v>TYPE OF FILING: _____ ORIGINAL  _____ UPDATED  __X__ REVISED</v>
      </c>
      <c r="G8" s="8" t="s">
        <v>133</v>
      </c>
    </row>
    <row r="9" spans="1:7" s="5" customFormat="1" ht="20.100000000000001" customHeight="1" x14ac:dyDescent="0.2">
      <c r="A9" s="7" t="s">
        <v>87</v>
      </c>
      <c r="D9" s="7"/>
      <c r="F9" s="7"/>
      <c r="G9" s="9" t="str">
        <f>'Rate Case Constants'!C36</f>
        <v>WITNESS:   A. M. FACKLER</v>
      </c>
    </row>
    <row r="10" spans="1:7" s="5" customFormat="1" ht="20.100000000000001" customHeight="1" x14ac:dyDescent="0.2"/>
    <row r="11" spans="1:7" ht="75.75" customHeight="1" x14ac:dyDescent="0.2">
      <c r="A11" s="17" t="s">
        <v>88</v>
      </c>
      <c r="B11" s="17" t="s">
        <v>134</v>
      </c>
      <c r="C11" s="17" t="s">
        <v>135</v>
      </c>
      <c r="D11" s="17" t="s">
        <v>136</v>
      </c>
      <c r="E11" s="17" t="s">
        <v>142</v>
      </c>
      <c r="F11" s="17" t="s">
        <v>143</v>
      </c>
      <c r="G11" s="17" t="s">
        <v>144</v>
      </c>
    </row>
    <row r="12" spans="1:7" ht="18.95" customHeight="1" x14ac:dyDescent="0.2">
      <c r="A12" s="11"/>
      <c r="B12" s="247"/>
      <c r="C12" s="85">
        <v>-1</v>
      </c>
      <c r="D12" s="85">
        <v>-2</v>
      </c>
      <c r="E12" s="85">
        <v>-3</v>
      </c>
      <c r="F12" s="85">
        <v>-4</v>
      </c>
      <c r="G12" s="85">
        <v>-5</v>
      </c>
    </row>
    <row r="13" spans="1:7" ht="18.95" customHeight="1" x14ac:dyDescent="0.2">
      <c r="A13" s="11"/>
      <c r="B13" s="247"/>
      <c r="C13" s="16" t="s">
        <v>91</v>
      </c>
      <c r="D13" s="16" t="s">
        <v>91</v>
      </c>
      <c r="E13" s="16" t="s">
        <v>91</v>
      </c>
      <c r="F13" s="16" t="s">
        <v>91</v>
      </c>
      <c r="G13" s="16" t="s">
        <v>91</v>
      </c>
    </row>
    <row r="14" spans="1:7" ht="18.95" customHeight="1" x14ac:dyDescent="0.2">
      <c r="A14" s="11">
        <v>1</v>
      </c>
      <c r="B14" s="23" t="s">
        <v>70</v>
      </c>
      <c r="C14" s="13"/>
      <c r="D14" s="13"/>
      <c r="E14" s="13"/>
      <c r="F14" s="13"/>
      <c r="G14" s="13"/>
    </row>
    <row r="15" spans="1:7" ht="18.95" customHeight="1" x14ac:dyDescent="0.2">
      <c r="A15" s="15">
        <f>A14+1</f>
        <v>2</v>
      </c>
      <c r="B15" s="12" t="s">
        <v>822</v>
      </c>
      <c r="C15" s="13">
        <f>'SCH C-2.1 B'!$H22</f>
        <v>248187083.81636673</v>
      </c>
      <c r="D15" s="13">
        <f t="shared" ref="D15:D16" si="0">E15-C15</f>
        <v>-3368661.2274193168</v>
      </c>
      <c r="E15" s="13">
        <f>'SCH C-2.1 F'!$H22</f>
        <v>244818422.58894742</v>
      </c>
      <c r="F15" s="13">
        <f>'SCH D-1'!G22</f>
        <v>0</v>
      </c>
      <c r="G15" s="13">
        <f t="shared" ref="G15:G16" si="1">SUM(E15:F15)</f>
        <v>244818422.58894742</v>
      </c>
    </row>
    <row r="16" spans="1:7" ht="18.95" customHeight="1" x14ac:dyDescent="0.2">
      <c r="A16" s="15">
        <f>A15+1</f>
        <v>3</v>
      </c>
      <c r="B16" s="12" t="s">
        <v>72</v>
      </c>
      <c r="C16" s="13">
        <f>'SCH C-2.1 B'!$H30</f>
        <v>13607322.678626064</v>
      </c>
      <c r="D16" s="13">
        <f t="shared" si="0"/>
        <v>-1587.8175631687045</v>
      </c>
      <c r="E16" s="13">
        <f>'SCH C-2.1 F'!$H30</f>
        <v>13605734.861062896</v>
      </c>
      <c r="F16" s="13">
        <f>'SCH D-1'!G30</f>
        <v>0</v>
      </c>
      <c r="G16" s="13">
        <f t="shared" si="1"/>
        <v>13605734.861062896</v>
      </c>
    </row>
    <row r="17" spans="1:7" ht="18.95" customHeight="1" x14ac:dyDescent="0.2">
      <c r="A17" s="15"/>
      <c r="B17" s="12"/>
    </row>
    <row r="18" spans="1:7" ht="18.95" customHeight="1" x14ac:dyDescent="0.2">
      <c r="A18" s="15">
        <f>A16+1</f>
        <v>4</v>
      </c>
      <c r="B18" s="24" t="s">
        <v>73</v>
      </c>
      <c r="C18" s="18">
        <f>SUM(C15:C16)</f>
        <v>261794406.49499279</v>
      </c>
      <c r="D18" s="18">
        <f>SUM(D15:D16)</f>
        <v>-3370249.0449824855</v>
      </c>
      <c r="E18" s="18">
        <f>SUM(E15:E16)</f>
        <v>258424157.4500103</v>
      </c>
      <c r="F18" s="18">
        <f>SUM(F15:F16)</f>
        <v>0</v>
      </c>
      <c r="G18" s="18">
        <f>SUM(G15:G16)</f>
        <v>258424157.4500103</v>
      </c>
    </row>
    <row r="19" spans="1:7" ht="18.95" customHeight="1" x14ac:dyDescent="0.2">
      <c r="B19" s="12"/>
    </row>
    <row r="20" spans="1:7" ht="18.95" customHeight="1" x14ac:dyDescent="0.2">
      <c r="A20" s="15">
        <f>A18+1</f>
        <v>5</v>
      </c>
      <c r="B20" s="23" t="s">
        <v>71</v>
      </c>
    </row>
    <row r="21" spans="1:7" ht="18.95" customHeight="1" x14ac:dyDescent="0.2">
      <c r="A21" s="15">
        <f>A20+1</f>
        <v>6</v>
      </c>
      <c r="B21" s="257" t="s">
        <v>118</v>
      </c>
    </row>
    <row r="22" spans="1:7" ht="18.95" customHeight="1" x14ac:dyDescent="0.2">
      <c r="A22" s="15">
        <f>A21+1</f>
        <v>7</v>
      </c>
      <c r="B22" s="4" t="s">
        <v>745</v>
      </c>
      <c r="C22" s="13">
        <f>'SCH C-2.1 B'!$H58</f>
        <v>827613.28999999992</v>
      </c>
      <c r="D22" s="13">
        <f>E22-C22</f>
        <v>75460.8400000002</v>
      </c>
      <c r="E22" s="13">
        <f>'SCH C-2.1 F'!H58</f>
        <v>903074.13000000012</v>
      </c>
      <c r="F22" s="13">
        <f>'SCH D-1'!G58</f>
        <v>0</v>
      </c>
      <c r="G22" s="13">
        <f>SUM(E22:F22)</f>
        <v>903074.13000000012</v>
      </c>
    </row>
    <row r="23" spans="1:7" ht="18.95" customHeight="1" x14ac:dyDescent="0.2">
      <c r="A23" s="15">
        <f>A22+1</f>
        <v>8</v>
      </c>
      <c r="B23" t="s">
        <v>823</v>
      </c>
      <c r="C23" s="13">
        <f>'SCH C-2.1 B'!$H78</f>
        <v>10304728.57</v>
      </c>
      <c r="D23" s="13">
        <f>E23-C23</f>
        <v>591856.26000000164</v>
      </c>
      <c r="E23" s="13">
        <f>'SCH C-2.1 F'!H78</f>
        <v>10896584.830000002</v>
      </c>
      <c r="F23" s="13">
        <f>'SCH D-1'!G90</f>
        <v>0</v>
      </c>
      <c r="G23" s="13">
        <f>SUM(E23:F23)</f>
        <v>10896584.830000002</v>
      </c>
    </row>
    <row r="24" spans="1:7" ht="18.95" customHeight="1" x14ac:dyDescent="0.2">
      <c r="A24" s="15">
        <f>A22+1</f>
        <v>8</v>
      </c>
      <c r="B24" s="4" t="s">
        <v>137</v>
      </c>
      <c r="C24" s="13">
        <f>'SCH C-2.1 B'!$H100</f>
        <v>4067122.4399999995</v>
      </c>
      <c r="D24" s="13">
        <f t="shared" ref="D24:D29" si="2">E24-C24</f>
        <v>2959022.4000000004</v>
      </c>
      <c r="E24" s="13">
        <f>'SCH C-2.1 F'!$H100</f>
        <v>7026144.8399999999</v>
      </c>
      <c r="F24" s="13">
        <f>'SCH D-1'!G101</f>
        <v>0</v>
      </c>
      <c r="G24" s="13">
        <f t="shared" ref="G24:G29" si="3">SUM(E24:F24)</f>
        <v>7026144.8399999999</v>
      </c>
    </row>
    <row r="25" spans="1:7" ht="18.95" customHeight="1" x14ac:dyDescent="0.2">
      <c r="A25" s="15">
        <f t="shared" ref="A25:A29" si="4">A24+1</f>
        <v>9</v>
      </c>
      <c r="B25" s="4" t="s">
        <v>138</v>
      </c>
      <c r="C25" s="13">
        <f>'SCH C-2.1 B'!$H134</f>
        <v>36842285.839999996</v>
      </c>
      <c r="D25" s="13">
        <f t="shared" si="2"/>
        <v>1844942.2700000107</v>
      </c>
      <c r="E25" s="13">
        <f>'SCH C-2.1 F'!$H134</f>
        <v>38687228.110000007</v>
      </c>
      <c r="F25" s="13">
        <f>'SCH D-1'!G135</f>
        <v>0</v>
      </c>
      <c r="G25" s="13">
        <f t="shared" si="3"/>
        <v>38687228.110000007</v>
      </c>
    </row>
    <row r="26" spans="1:7" ht="18.95" customHeight="1" x14ac:dyDescent="0.2">
      <c r="A26" s="15">
        <f t="shared" si="4"/>
        <v>10</v>
      </c>
      <c r="B26" s="4" t="s">
        <v>139</v>
      </c>
      <c r="C26" s="13">
        <f>'SCH C-2.1 B'!$H142</f>
        <v>8735579.2181999981</v>
      </c>
      <c r="D26" s="13">
        <f t="shared" si="2"/>
        <v>-897035.05358799919</v>
      </c>
      <c r="E26" s="13">
        <f>'SCH C-2.1 F'!$H142</f>
        <v>7838544.1646119989</v>
      </c>
      <c r="F26" s="13">
        <f>'SCH D-1'!G155</f>
        <v>0</v>
      </c>
      <c r="G26" s="13">
        <f t="shared" si="3"/>
        <v>7838544.1646119989</v>
      </c>
    </row>
    <row r="27" spans="1:7" ht="18.95" customHeight="1" x14ac:dyDescent="0.2">
      <c r="A27" s="15">
        <f t="shared" si="4"/>
        <v>11</v>
      </c>
      <c r="B27" s="4" t="s">
        <v>140</v>
      </c>
      <c r="C27" s="13">
        <f>'SCH C-2.1 B'!$H149</f>
        <v>1087979.7456000007</v>
      </c>
      <c r="D27" s="13">
        <f t="shared" si="2"/>
        <v>-96422.951453601941</v>
      </c>
      <c r="E27" s="13">
        <f>'SCH C-2.1 F'!$H149</f>
        <v>991556.79414639878</v>
      </c>
      <c r="F27" s="13">
        <f>'SCH D-1'!G162</f>
        <v>0</v>
      </c>
      <c r="G27" s="13">
        <f t="shared" si="3"/>
        <v>991556.79414639878</v>
      </c>
    </row>
    <row r="28" spans="1:7" ht="18.95" customHeight="1" x14ac:dyDescent="0.2">
      <c r="A28" s="15">
        <f t="shared" si="4"/>
        <v>12</v>
      </c>
      <c r="B28" s="4" t="s">
        <v>82</v>
      </c>
      <c r="C28" s="13">
        <f>'SCH C-2.1 B'!$H156</f>
        <v>62713.915000000008</v>
      </c>
      <c r="D28" s="13">
        <f t="shared" si="2"/>
        <v>-60834.015000000007</v>
      </c>
      <c r="E28" s="13">
        <f>'SCH C-2.1 F'!$H156</f>
        <v>1879.9</v>
      </c>
      <c r="F28" s="13">
        <f>'SCH D-1'!G169</f>
        <v>-1879.9</v>
      </c>
      <c r="G28" s="13">
        <f t="shared" si="3"/>
        <v>0</v>
      </c>
    </row>
    <row r="29" spans="1:7" ht="18.95" customHeight="1" x14ac:dyDescent="0.2">
      <c r="A29" s="15">
        <f t="shared" si="4"/>
        <v>13</v>
      </c>
      <c r="B29" s="4" t="s">
        <v>141</v>
      </c>
      <c r="C29" s="18">
        <f>'SCH C-2.1 B'!$H185</f>
        <v>27324168.177904427</v>
      </c>
      <c r="D29" s="18">
        <f t="shared" si="2"/>
        <v>2042452.0721213557</v>
      </c>
      <c r="E29" s="18">
        <f>'SCH C-2.1 F'!$H185</f>
        <v>29366620.250025783</v>
      </c>
      <c r="F29" s="18">
        <f>'SCH D-1'!G198</f>
        <v>-247446.5905309903</v>
      </c>
      <c r="G29" s="18">
        <f t="shared" si="3"/>
        <v>29119173.659494791</v>
      </c>
    </row>
    <row r="30" spans="1:7" ht="18.95" customHeight="1" x14ac:dyDescent="0.2">
      <c r="A30" s="15"/>
    </row>
    <row r="31" spans="1:7" ht="18.95" customHeight="1" x14ac:dyDescent="0.2">
      <c r="A31" s="15">
        <f>A29+1</f>
        <v>14</v>
      </c>
      <c r="B31" s="4" t="s">
        <v>119</v>
      </c>
      <c r="C31" s="18">
        <f>SUM(C22:C30)</f>
        <v>89252191.196704417</v>
      </c>
      <c r="D31" s="18">
        <f t="shared" ref="D31:G31" si="5">SUM(D22:D30)</f>
        <v>6459441.8220797675</v>
      </c>
      <c r="E31" s="18">
        <f>SUM(E22:E30)</f>
        <v>95711633.01878418</v>
      </c>
      <c r="F31" s="18">
        <f>SUM(F22:F30)</f>
        <v>-249326.4905309903</v>
      </c>
      <c r="G31" s="18">
        <f t="shared" si="5"/>
        <v>95462306.528253198</v>
      </c>
    </row>
    <row r="32" spans="1:7" ht="18.95" customHeight="1" x14ac:dyDescent="0.2">
      <c r="A32" s="15"/>
      <c r="B32" s="4"/>
    </row>
    <row r="33" spans="1:7" ht="18.95" customHeight="1" x14ac:dyDescent="0.2">
      <c r="A33" s="15">
        <f>A31+1</f>
        <v>15</v>
      </c>
      <c r="B33" s="4" t="s">
        <v>121</v>
      </c>
      <c r="C33" s="13">
        <f>'SCH C-2.1 B'!$H189</f>
        <v>47397448.067151755</v>
      </c>
      <c r="D33" s="13">
        <f t="shared" ref="D33:D40" si="6">E33-C33</f>
        <v>19175265.704468682</v>
      </c>
      <c r="E33" s="13">
        <f>'SCH C-2.1 F'!$H189</f>
        <v>66572713.771620438</v>
      </c>
      <c r="F33" s="13">
        <f>'SCH D-1'!G214</f>
        <v>51309.571230833273</v>
      </c>
      <c r="G33" s="13">
        <f t="shared" ref="G33:G40" si="7">SUM(E33:F33)</f>
        <v>66624023.342851274</v>
      </c>
    </row>
    <row r="34" spans="1:7" ht="18.95" customHeight="1" x14ac:dyDescent="0.2">
      <c r="A34" s="15">
        <f t="shared" ref="A34:A36" si="8">A33+1</f>
        <v>16</v>
      </c>
      <c r="B34" s="4" t="s">
        <v>1280</v>
      </c>
      <c r="C34" s="13">
        <f>'SCH C-2.1 B'!$H190</f>
        <v>0</v>
      </c>
      <c r="D34" s="13">
        <f t="shared" ref="D34:D35" si="9">E34-C34</f>
        <v>-282915.2152417812</v>
      </c>
      <c r="E34" s="13">
        <f>'SCH C-2.1 F'!$H190</f>
        <v>-282915.2152417812</v>
      </c>
      <c r="F34" s="13">
        <f>'SCH D-1'!G215</f>
        <v>-657167.58015821874</v>
      </c>
      <c r="G34" s="13">
        <f t="shared" ref="G34:G35" si="10">SUM(E34:F34)</f>
        <v>-940082.79539999994</v>
      </c>
    </row>
    <row r="35" spans="1:7" ht="18.95" customHeight="1" x14ac:dyDescent="0.2">
      <c r="A35" s="15">
        <f t="shared" si="8"/>
        <v>17</v>
      </c>
      <c r="B35" s="4" t="s">
        <v>1281</v>
      </c>
      <c r="C35" s="13">
        <f>'SCH C-2.1 B'!$H191</f>
        <v>0</v>
      </c>
      <c r="D35" s="13">
        <f t="shared" si="9"/>
        <v>0</v>
      </c>
      <c r="E35" s="13">
        <f>'SCH C-2.1 F'!$H191</f>
        <v>0</v>
      </c>
      <c r="F35" s="13">
        <f>'SCH D-1'!G216</f>
        <v>0</v>
      </c>
      <c r="G35" s="13">
        <f t="shared" si="10"/>
        <v>0</v>
      </c>
    </row>
    <row r="36" spans="1:7" ht="18.95" customHeight="1" x14ac:dyDescent="0.2">
      <c r="A36" s="15">
        <f t="shared" si="8"/>
        <v>18</v>
      </c>
      <c r="B36" s="4" t="s">
        <v>10</v>
      </c>
      <c r="C36" s="13">
        <f>'SCH C-2.1 B'!$H192</f>
        <v>14560829.59217117</v>
      </c>
      <c r="D36" s="13">
        <f t="shared" si="6"/>
        <v>2708056.2059007101</v>
      </c>
      <c r="E36" s="13">
        <f>'SCH C-2.1 F'!$H192</f>
        <v>17268885.79807188</v>
      </c>
      <c r="F36" s="13">
        <f>'SCH D-1'!G217</f>
        <v>0</v>
      </c>
      <c r="G36" s="13">
        <f t="shared" si="7"/>
        <v>17268885.79807188</v>
      </c>
    </row>
    <row r="37" spans="1:7" ht="18.95" customHeight="1" x14ac:dyDescent="0.2">
      <c r="A37" s="15">
        <f t="shared" ref="A37:A40" si="11">A36+1</f>
        <v>19</v>
      </c>
      <c r="B37" s="4" t="s">
        <v>123</v>
      </c>
      <c r="C37" s="13">
        <f>'SCH C-2.1 B'!$H193</f>
        <v>13857697.509025892</v>
      </c>
      <c r="D37" s="13">
        <f t="shared" si="6"/>
        <v>-5906699.4415696329</v>
      </c>
      <c r="E37" s="13">
        <f>'SCH C-2.1 F'!$H193</f>
        <v>7950998.0674562594</v>
      </c>
      <c r="F37" s="13">
        <f>'SCH D-1'!G218</f>
        <v>170609.30764194595</v>
      </c>
      <c r="G37" s="13">
        <f t="shared" si="7"/>
        <v>8121607.3750982052</v>
      </c>
    </row>
    <row r="38" spans="1:7" ht="18.95" customHeight="1" x14ac:dyDescent="0.2">
      <c r="A38" s="15">
        <f t="shared" si="11"/>
        <v>20</v>
      </c>
      <c r="B38" s="4" t="s">
        <v>124</v>
      </c>
      <c r="C38" s="13">
        <f>'SCH C-2.1 B'!$H194</f>
        <v>3489681.1441622823</v>
      </c>
      <c r="D38" s="13">
        <f t="shared" si="6"/>
        <v>-1547556.9368111724</v>
      </c>
      <c r="E38" s="13">
        <f>'SCH C-2.1 F'!$H194</f>
        <v>1942124.2073511099</v>
      </c>
      <c r="F38" s="13">
        <f>'SCH D-1'!G219</f>
        <v>42759.22497291879</v>
      </c>
      <c r="G38" s="13">
        <f t="shared" si="7"/>
        <v>1984883.4323240288</v>
      </c>
    </row>
    <row r="39" spans="1:7" ht="18.95" customHeight="1" x14ac:dyDescent="0.2">
      <c r="A39" s="15">
        <f t="shared" si="11"/>
        <v>21</v>
      </c>
      <c r="B39" s="4" t="s">
        <v>127</v>
      </c>
      <c r="C39" s="13">
        <f>'SCH C-2.1 B'!$H195</f>
        <v>0</v>
      </c>
      <c r="D39" s="13">
        <f t="shared" si="6"/>
        <v>0</v>
      </c>
      <c r="E39" s="13">
        <f>'SCH C-2.1 F'!$H195</f>
        <v>0</v>
      </c>
      <c r="F39" s="13">
        <f>'SCH D-1'!G220</f>
        <v>0</v>
      </c>
      <c r="G39" s="13">
        <f t="shared" si="7"/>
        <v>0</v>
      </c>
    </row>
    <row r="40" spans="1:7" ht="18.95" customHeight="1" x14ac:dyDescent="0.2">
      <c r="A40" s="15">
        <f t="shared" si="11"/>
        <v>22</v>
      </c>
      <c r="B40" s="4" t="s">
        <v>128</v>
      </c>
      <c r="C40" s="18">
        <f>'SCH C-2.1 B'!$H196</f>
        <v>0</v>
      </c>
      <c r="D40" s="18">
        <f t="shared" si="6"/>
        <v>0</v>
      </c>
      <c r="E40" s="18">
        <f>'SCH C-2.1 F'!$H196</f>
        <v>0</v>
      </c>
      <c r="F40" s="18">
        <f>'SCH D-1'!G221</f>
        <v>0</v>
      </c>
      <c r="G40" s="18">
        <f t="shared" si="7"/>
        <v>0</v>
      </c>
    </row>
    <row r="41" spans="1:7" ht="18.95" customHeight="1" x14ac:dyDescent="0.2">
      <c r="B41" s="4"/>
    </row>
    <row r="42" spans="1:7" ht="18.95" customHeight="1" thickBot="1" x14ac:dyDescent="0.25">
      <c r="A42" s="15">
        <f>A40+1</f>
        <v>23</v>
      </c>
      <c r="B42" s="248" t="s">
        <v>47</v>
      </c>
      <c r="C42" s="21">
        <f>SUM(C31:C40)</f>
        <v>168557847.50921553</v>
      </c>
      <c r="D42" s="21">
        <f>SUM(D31:D40)</f>
        <v>20605592.138826571</v>
      </c>
      <c r="E42" s="21">
        <f>SUM(E31:E40)</f>
        <v>189163439.64804208</v>
      </c>
      <c r="F42" s="21">
        <f>SUM(F31:F40)</f>
        <v>-641815.96684351109</v>
      </c>
      <c r="G42" s="21">
        <f>SUM(G31:G40)</f>
        <v>188521623.6811986</v>
      </c>
    </row>
    <row r="43" spans="1:7" ht="18.95" customHeight="1" thickTop="1" x14ac:dyDescent="0.2">
      <c r="B43" s="4"/>
    </row>
    <row r="44" spans="1:7" ht="18.95" customHeight="1" thickBot="1" x14ac:dyDescent="0.25">
      <c r="A44" s="15">
        <f>A42+1</f>
        <v>24</v>
      </c>
      <c r="B44" s="248" t="s">
        <v>48</v>
      </c>
      <c r="C44" s="21">
        <f>C18-C42</f>
        <v>93236558.985777259</v>
      </c>
      <c r="D44" s="21">
        <f>D18-D42</f>
        <v>-23975841.183809057</v>
      </c>
      <c r="E44" s="21">
        <f>E18-E42</f>
        <v>69260717.801968217</v>
      </c>
      <c r="F44" s="21">
        <f>F18-F42</f>
        <v>641815.96684351109</v>
      </c>
      <c r="G44" s="21">
        <f>G18-G42</f>
        <v>69902533.768811703</v>
      </c>
    </row>
    <row r="45" spans="1:7" ht="18.95" customHeight="1" thickTop="1" x14ac:dyDescent="0.2"/>
    <row r="46" spans="1:7" ht="18.95" customHeight="1" x14ac:dyDescent="0.2"/>
    <row r="47" spans="1:7" ht="18.95" customHeight="1" x14ac:dyDescent="0.2">
      <c r="B47" s="252" t="s">
        <v>1049</v>
      </c>
      <c r="C47" s="142">
        <f>'SCH C-2.1 B'!H200</f>
        <v>93236558.985777259</v>
      </c>
      <c r="D47" s="142">
        <f>E44-C44</f>
        <v>-23975841.183809042</v>
      </c>
      <c r="E47" s="142">
        <f>'SCH C-2.1 F'!H200</f>
        <v>69260717.801968217</v>
      </c>
      <c r="F47" s="142">
        <f>'SCH D-1'!G225</f>
        <v>641815.96684351109</v>
      </c>
      <c r="G47" s="142"/>
    </row>
    <row r="48" spans="1:7" ht="18.95" customHeight="1" x14ac:dyDescent="0.2"/>
    <row r="49" ht="18.95" customHeight="1" x14ac:dyDescent="0.2"/>
    <row r="50" ht="18.95" customHeight="1" x14ac:dyDescent="0.2"/>
    <row r="51" ht="18.95" customHeight="1" x14ac:dyDescent="0.2"/>
    <row r="52" ht="18.95" customHeight="1" x14ac:dyDescent="0.2"/>
    <row r="53" ht="18.95" customHeight="1" x14ac:dyDescent="0.2"/>
    <row r="54" ht="18.95" customHeight="1" x14ac:dyDescent="0.2"/>
    <row r="55" ht="18.95" customHeight="1" x14ac:dyDescent="0.2"/>
    <row r="56" ht="18.95" customHeight="1" x14ac:dyDescent="0.2"/>
    <row r="57" ht="18.95" customHeight="1" x14ac:dyDescent="0.2"/>
    <row r="58" ht="18.95" customHeight="1" x14ac:dyDescent="0.2"/>
    <row r="59" ht="18.95" customHeight="1" x14ac:dyDescent="0.2"/>
    <row r="60" ht="18.95" customHeight="1" x14ac:dyDescent="0.2"/>
    <row r="61" ht="18.95" customHeight="1" x14ac:dyDescent="0.2"/>
    <row r="62" ht="18.95" customHeight="1" x14ac:dyDescent="0.2"/>
    <row r="63" ht="18.95" customHeight="1" x14ac:dyDescent="0.2"/>
    <row r="64" ht="18.95" customHeight="1" x14ac:dyDescent="0.2"/>
    <row r="65" ht="18.95" customHeight="1" x14ac:dyDescent="0.2"/>
    <row r="66" ht="18.95" customHeight="1" x14ac:dyDescent="0.2"/>
    <row r="67" ht="18.95" customHeight="1" x14ac:dyDescent="0.2"/>
    <row r="68" ht="18.95" customHeight="1" x14ac:dyDescent="0.2"/>
    <row r="69" ht="18.95" customHeight="1" x14ac:dyDescent="0.2"/>
    <row r="70" ht="18.95" customHeight="1" x14ac:dyDescent="0.2"/>
    <row r="71" ht="18.95" customHeight="1" x14ac:dyDescent="0.2"/>
    <row r="72" ht="18.95" customHeight="1" x14ac:dyDescent="0.2"/>
    <row r="73" ht="18.95" customHeight="1" x14ac:dyDescent="0.2"/>
    <row r="74" ht="18.95" customHeight="1" x14ac:dyDescent="0.2"/>
    <row r="75" ht="18.95" customHeight="1" x14ac:dyDescent="0.2"/>
    <row r="76" ht="18.95" customHeight="1" x14ac:dyDescent="0.2"/>
    <row r="77" ht="18.95" customHeight="1" x14ac:dyDescent="0.2"/>
    <row r="78" ht="18.95" customHeight="1" x14ac:dyDescent="0.2"/>
    <row r="79" ht="18.95" customHeight="1" x14ac:dyDescent="0.2"/>
    <row r="80" ht="18.95" customHeight="1" x14ac:dyDescent="0.2"/>
    <row r="81" ht="18.95" customHeight="1" x14ac:dyDescent="0.2"/>
    <row r="82" ht="18.95" customHeight="1" x14ac:dyDescent="0.2"/>
    <row r="83" ht="18.95" customHeight="1" x14ac:dyDescent="0.2"/>
    <row r="84" ht="18.95" customHeight="1" x14ac:dyDescent="0.2"/>
    <row r="85" ht="18.95" customHeight="1" x14ac:dyDescent="0.2"/>
    <row r="86" ht="18.95" customHeight="1" x14ac:dyDescent="0.2"/>
    <row r="87" ht="18.95" customHeight="1" x14ac:dyDescent="0.2"/>
    <row r="88" ht="18.95" customHeight="1" x14ac:dyDescent="0.2"/>
    <row r="89" ht="18.95" customHeight="1" x14ac:dyDescent="0.2"/>
    <row r="90" ht="18.95" customHeight="1" x14ac:dyDescent="0.2"/>
    <row r="91" ht="18.95" customHeight="1" x14ac:dyDescent="0.2"/>
    <row r="92" ht="18.95" customHeight="1" x14ac:dyDescent="0.2"/>
    <row r="93" ht="18.95" customHeight="1" x14ac:dyDescent="0.2"/>
    <row r="94" ht="18.95" customHeight="1" x14ac:dyDescent="0.2"/>
    <row r="95" ht="18.95" customHeight="1" x14ac:dyDescent="0.2"/>
    <row r="96" ht="18.95" customHeight="1" x14ac:dyDescent="0.2"/>
    <row r="97" ht="18.95" customHeight="1" x14ac:dyDescent="0.2"/>
    <row r="98" ht="18.95" customHeight="1" x14ac:dyDescent="0.2"/>
    <row r="99" ht="18.95" customHeight="1" x14ac:dyDescent="0.2"/>
    <row r="100" ht="18.95" customHeight="1" x14ac:dyDescent="0.2"/>
    <row r="101" ht="18.95" customHeight="1" x14ac:dyDescent="0.2"/>
    <row r="102" ht="18.95" customHeight="1" x14ac:dyDescent="0.2"/>
    <row r="103" ht="18.95" customHeight="1" x14ac:dyDescent="0.2"/>
    <row r="104" ht="18.95" customHeight="1" x14ac:dyDescent="0.2"/>
    <row r="105" ht="18.95" customHeight="1" x14ac:dyDescent="0.2"/>
    <row r="106" ht="18.95" customHeight="1" x14ac:dyDescent="0.2"/>
    <row r="107" ht="18.95" customHeight="1" x14ac:dyDescent="0.2"/>
    <row r="108" ht="18.95" customHeight="1" x14ac:dyDescent="0.2"/>
    <row r="109" ht="18.95" customHeight="1" x14ac:dyDescent="0.2"/>
    <row r="110" ht="18.95" customHeight="1" x14ac:dyDescent="0.2"/>
    <row r="111" ht="18.95" customHeight="1" x14ac:dyDescent="0.2"/>
    <row r="112" ht="18.95" customHeight="1" x14ac:dyDescent="0.2"/>
    <row r="113" ht="18.95" customHeight="1" x14ac:dyDescent="0.2"/>
    <row r="114" ht="18.95" customHeight="1" x14ac:dyDescent="0.2"/>
    <row r="115" ht="18.95" customHeight="1" x14ac:dyDescent="0.2"/>
    <row r="116" ht="18.95" customHeight="1" x14ac:dyDescent="0.2"/>
    <row r="117" ht="18.95" customHeight="1" x14ac:dyDescent="0.2"/>
    <row r="118" ht="18.95" customHeight="1" x14ac:dyDescent="0.2"/>
    <row r="119" ht="18.95" customHeight="1" x14ac:dyDescent="0.2"/>
    <row r="120" ht="18.95" customHeight="1" x14ac:dyDescent="0.2"/>
    <row r="121" ht="18.95" customHeight="1" x14ac:dyDescent="0.2"/>
    <row r="122" ht="18.95" customHeight="1" x14ac:dyDescent="0.2"/>
    <row r="123" ht="18.95" customHeight="1" x14ac:dyDescent="0.2"/>
    <row r="124" ht="18.95" customHeight="1" x14ac:dyDescent="0.2"/>
    <row r="125" ht="18.95" customHeight="1" x14ac:dyDescent="0.2"/>
    <row r="126" ht="18.95" customHeight="1" x14ac:dyDescent="0.2"/>
    <row r="127" ht="18.95" customHeight="1" x14ac:dyDescent="0.2"/>
    <row r="128" ht="18.95" customHeight="1" x14ac:dyDescent="0.2"/>
    <row r="129" ht="18.95" customHeight="1" x14ac:dyDescent="0.2"/>
    <row r="130" ht="18.95" customHeight="1" x14ac:dyDescent="0.2"/>
    <row r="131" ht="18.95" customHeight="1" x14ac:dyDescent="0.2"/>
    <row r="132" ht="18.95" customHeight="1" x14ac:dyDescent="0.2"/>
    <row r="133" ht="18.95" customHeight="1" x14ac:dyDescent="0.2"/>
    <row r="134" ht="18.95" customHeight="1" x14ac:dyDescent="0.2"/>
    <row r="135" ht="18.95" customHeight="1" x14ac:dyDescent="0.2"/>
    <row r="136" ht="18.95" customHeight="1" x14ac:dyDescent="0.2"/>
    <row r="137" ht="18.95" customHeight="1" x14ac:dyDescent="0.2"/>
    <row r="138" ht="18.95" customHeight="1" x14ac:dyDescent="0.2"/>
    <row r="139" ht="18.95" customHeight="1" x14ac:dyDescent="0.2"/>
    <row r="140" ht="18.95" customHeight="1" x14ac:dyDescent="0.2"/>
    <row r="141" ht="18.95" customHeight="1" x14ac:dyDescent="0.2"/>
    <row r="142" ht="18.95" customHeight="1" x14ac:dyDescent="0.2"/>
    <row r="143" ht="18.95" customHeight="1" x14ac:dyDescent="0.2"/>
    <row r="144" ht="18.95" customHeight="1" x14ac:dyDescent="0.2"/>
    <row r="145" ht="18.95" customHeight="1" x14ac:dyDescent="0.2"/>
    <row r="146" ht="18.95" customHeight="1" x14ac:dyDescent="0.2"/>
    <row r="147" ht="18.95" customHeight="1" x14ac:dyDescent="0.2"/>
    <row r="148" ht="18.95" customHeight="1" x14ac:dyDescent="0.2"/>
    <row r="149" ht="18.95" customHeight="1" x14ac:dyDescent="0.2"/>
    <row r="150" ht="18.95" customHeight="1" x14ac:dyDescent="0.2"/>
    <row r="151" ht="18.95" customHeight="1" x14ac:dyDescent="0.2"/>
    <row r="152" ht="18.95" customHeight="1" x14ac:dyDescent="0.2"/>
    <row r="153" ht="18.95" customHeight="1" x14ac:dyDescent="0.2"/>
    <row r="154" ht="18.95" customHeight="1" x14ac:dyDescent="0.2"/>
    <row r="155" ht="18.95" customHeight="1" x14ac:dyDescent="0.2"/>
    <row r="156" ht="18.95" customHeight="1" x14ac:dyDescent="0.2"/>
    <row r="157" ht="18.95" customHeight="1" x14ac:dyDescent="0.2"/>
    <row r="158" ht="18.95" customHeight="1" x14ac:dyDescent="0.2"/>
    <row r="159" ht="18.95" customHeight="1" x14ac:dyDescent="0.2"/>
    <row r="160" ht="18.95" customHeight="1" x14ac:dyDescent="0.2"/>
    <row r="161" ht="18.95" customHeight="1" x14ac:dyDescent="0.2"/>
    <row r="162" ht="18.95" customHeight="1" x14ac:dyDescent="0.2"/>
    <row r="163" ht="18.95" customHeight="1" x14ac:dyDescent="0.2"/>
    <row r="164" ht="18.95" customHeight="1" x14ac:dyDescent="0.2"/>
    <row r="165" ht="18.95" customHeight="1" x14ac:dyDescent="0.2"/>
    <row r="166" ht="18.95" customHeight="1" x14ac:dyDescent="0.2"/>
    <row r="167" ht="18.95" customHeight="1" x14ac:dyDescent="0.2"/>
    <row r="168" ht="18.95" customHeight="1" x14ac:dyDescent="0.2"/>
    <row r="169" ht="18.95" customHeight="1" x14ac:dyDescent="0.2"/>
    <row r="170" ht="18.95" customHeight="1" x14ac:dyDescent="0.2"/>
    <row r="171" ht="18.95" customHeight="1" x14ac:dyDescent="0.2"/>
    <row r="172" ht="18.95" customHeight="1" x14ac:dyDescent="0.2"/>
    <row r="173" ht="18.95" customHeight="1" x14ac:dyDescent="0.2"/>
    <row r="174" ht="18.95" customHeight="1" x14ac:dyDescent="0.2"/>
    <row r="175" ht="18.95" customHeight="1" x14ac:dyDescent="0.2"/>
    <row r="176" ht="18.95" customHeight="1" x14ac:dyDescent="0.2"/>
    <row r="177" ht="18.95" customHeight="1" x14ac:dyDescent="0.2"/>
    <row r="178" ht="18.95" customHeight="1" x14ac:dyDescent="0.2"/>
    <row r="179" ht="18.95" customHeight="1" x14ac:dyDescent="0.2"/>
    <row r="180" ht="18.95" customHeight="1" x14ac:dyDescent="0.2"/>
    <row r="181" ht="18.95" customHeight="1" x14ac:dyDescent="0.2"/>
    <row r="182" ht="18.95" customHeight="1" x14ac:dyDescent="0.2"/>
    <row r="183" ht="18.95" customHeight="1" x14ac:dyDescent="0.2"/>
    <row r="184" ht="18.95" customHeight="1" x14ac:dyDescent="0.2"/>
    <row r="185" ht="18.95" customHeight="1" x14ac:dyDescent="0.2"/>
    <row r="186" ht="18.95" customHeight="1" x14ac:dyDescent="0.2"/>
    <row r="187" ht="18.95" customHeight="1" x14ac:dyDescent="0.2"/>
    <row r="188" ht="18.95" customHeight="1" x14ac:dyDescent="0.2"/>
    <row r="189" ht="18.95" customHeight="1" x14ac:dyDescent="0.2"/>
    <row r="190" ht="18.95" customHeight="1" x14ac:dyDescent="0.2"/>
    <row r="191" ht="18.95" customHeight="1" x14ac:dyDescent="0.2"/>
    <row r="192" ht="18.95" customHeight="1" x14ac:dyDescent="0.2"/>
    <row r="193" ht="18.95" customHeight="1" x14ac:dyDescent="0.2"/>
    <row r="194" ht="18.95" customHeight="1" x14ac:dyDescent="0.2"/>
    <row r="195" ht="18.95" customHeight="1" x14ac:dyDescent="0.2"/>
    <row r="196" ht="18.95" customHeight="1" x14ac:dyDescent="0.2"/>
    <row r="197" ht="18.95" customHeight="1" x14ac:dyDescent="0.2"/>
    <row r="198" ht="18.95" customHeight="1" x14ac:dyDescent="0.2"/>
    <row r="199" ht="18.95" customHeight="1" x14ac:dyDescent="0.2"/>
    <row r="200" ht="18.95" customHeight="1" x14ac:dyDescent="0.2"/>
    <row r="201" ht="18.95" customHeight="1" x14ac:dyDescent="0.2"/>
    <row r="202" ht="18.95" customHeight="1" x14ac:dyDescent="0.2"/>
    <row r="203" ht="18.95" customHeight="1" x14ac:dyDescent="0.2"/>
    <row r="204" ht="18.95" customHeight="1" x14ac:dyDescent="0.2"/>
    <row r="205" ht="18.95" customHeight="1" x14ac:dyDescent="0.2"/>
    <row r="206" ht="18.95" customHeight="1" x14ac:dyDescent="0.2"/>
    <row r="207" ht="18.95" customHeight="1" x14ac:dyDescent="0.2"/>
    <row r="208" ht="18.95" customHeight="1" x14ac:dyDescent="0.2"/>
    <row r="209" ht="18.95" customHeight="1" x14ac:dyDescent="0.2"/>
    <row r="210" ht="18.95" customHeight="1" x14ac:dyDescent="0.2"/>
  </sheetData>
  <mergeCells count="5">
    <mergeCell ref="A5:G5"/>
    <mergeCell ref="A1:G1"/>
    <mergeCell ref="A2:G2"/>
    <mergeCell ref="A3:G3"/>
    <mergeCell ref="A4:G4"/>
  </mergeCells>
  <pageMargins left="0.95" right="0.5" top="0.75" bottom="0.75" header="0.3" footer="0.3"/>
  <pageSetup scale="60"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K366"/>
  <sheetViews>
    <sheetView zoomScaleNormal="100" workbookViewId="0">
      <selection sqref="A1:I1"/>
    </sheetView>
  </sheetViews>
  <sheetFormatPr defaultColWidth="9.140625" defaultRowHeight="12.75" x14ac:dyDescent="0.2"/>
  <cols>
    <col min="1" max="1" width="6.85546875" style="255" customWidth="1"/>
    <col min="2" max="2" width="13.42578125" style="255" customWidth="1"/>
    <col min="3" max="3" width="58.140625" style="255" customWidth="1"/>
    <col min="4" max="7" width="16.85546875" style="255" customWidth="1"/>
    <col min="8" max="8" width="20.140625" style="255" customWidth="1"/>
    <col min="9" max="9" width="28.42578125" style="255" customWidth="1"/>
    <col min="10" max="10" width="1.85546875" style="255" customWidth="1"/>
    <col min="11" max="16384" width="9.140625" style="255"/>
  </cols>
  <sheetData>
    <row r="1" spans="1:9" s="7" customFormat="1" ht="20.100000000000001" customHeight="1" x14ac:dyDescent="0.2">
      <c r="A1" s="434" t="str">
        <f>'Rate Case Constants'!C9</f>
        <v>LOUISVILLE GAS AND ELECTRIC COMPANY</v>
      </c>
      <c r="B1" s="433"/>
      <c r="C1" s="433"/>
      <c r="D1" s="433"/>
      <c r="E1" s="433"/>
      <c r="F1" s="433"/>
      <c r="G1" s="433"/>
      <c r="H1" s="433"/>
      <c r="I1" s="433"/>
    </row>
    <row r="2" spans="1:9" s="7" customFormat="1" ht="20.100000000000001" customHeight="1" x14ac:dyDescent="0.2">
      <c r="A2" s="434" t="str">
        <f>'Rate Case Constants'!C10</f>
        <v>CASE NO. 2025-00114 - GAS OPERATIONS</v>
      </c>
      <c r="B2" s="433"/>
      <c r="C2" s="433"/>
      <c r="D2" s="433"/>
      <c r="E2" s="433"/>
      <c r="F2" s="433"/>
      <c r="G2" s="433"/>
      <c r="H2" s="433"/>
      <c r="I2" s="433"/>
    </row>
    <row r="3" spans="1:9" s="7" customFormat="1" ht="20.100000000000001" customHeight="1" x14ac:dyDescent="0.2">
      <c r="A3" s="433" t="s">
        <v>97</v>
      </c>
      <c r="B3" s="433"/>
      <c r="C3" s="433"/>
      <c r="D3" s="433"/>
      <c r="E3" s="433"/>
      <c r="F3" s="433"/>
      <c r="G3" s="433"/>
      <c r="H3" s="433"/>
      <c r="I3" s="433"/>
    </row>
    <row r="4" spans="1:9" s="7" customFormat="1" ht="20.100000000000001" customHeight="1" x14ac:dyDescent="0.2">
      <c r="A4" s="434" t="str">
        <f>'Rate Case Constants'!C16</f>
        <v>FOR THE 12 MONTHS ENDED AUGUST 31, 2025</v>
      </c>
      <c r="B4" s="433"/>
      <c r="C4" s="433"/>
      <c r="D4" s="433"/>
      <c r="E4" s="433"/>
      <c r="F4" s="433"/>
      <c r="G4" s="433"/>
      <c r="H4" s="433"/>
      <c r="I4" s="433"/>
    </row>
    <row r="5" spans="1:9" s="7" customFormat="1" ht="20.100000000000001" customHeight="1" x14ac:dyDescent="0.2">
      <c r="A5" s="6"/>
      <c r="B5" s="6"/>
      <c r="C5" s="6"/>
      <c r="D5" s="6"/>
      <c r="E5" s="6"/>
      <c r="F5" s="6"/>
      <c r="G5" s="6"/>
      <c r="H5" s="6"/>
      <c r="I5" s="6"/>
    </row>
    <row r="6" spans="1:9" s="7" customFormat="1" ht="20.100000000000001" customHeight="1" x14ac:dyDescent="0.2">
      <c r="A6" s="7" t="s">
        <v>86</v>
      </c>
      <c r="I6" s="9" t="s">
        <v>96</v>
      </c>
    </row>
    <row r="7" spans="1:9" s="7" customFormat="1" ht="20.100000000000001" customHeight="1" x14ac:dyDescent="0.2">
      <c r="A7" s="7" t="str">
        <f>'Rate Case Constants'!C29</f>
        <v>TYPE OF FILING: _____ ORIGINAL  _____ UPDATED  __X__ REVISED</v>
      </c>
      <c r="I7" s="9" t="s">
        <v>834</v>
      </c>
    </row>
    <row r="8" spans="1:9" s="7" customFormat="1" ht="20.100000000000001" customHeight="1" x14ac:dyDescent="0.2">
      <c r="A8" s="7" t="s">
        <v>87</v>
      </c>
      <c r="I8" s="9" t="str">
        <f>'Rate Case Constants'!C36</f>
        <v>WITNESS:   A. M. FACKLER</v>
      </c>
    </row>
    <row r="9" spans="1:9" s="7" customFormat="1" ht="18.95" customHeight="1" x14ac:dyDescent="0.2"/>
    <row r="10" spans="1:9" ht="51.95" customHeight="1" x14ac:dyDescent="0.2">
      <c r="A10" s="17" t="s">
        <v>88</v>
      </c>
      <c r="B10" s="17" t="s">
        <v>89</v>
      </c>
      <c r="C10" s="258" t="s">
        <v>93</v>
      </c>
      <c r="D10" s="17" t="s">
        <v>92</v>
      </c>
      <c r="E10" s="17" t="s">
        <v>90</v>
      </c>
      <c r="F10" s="17" t="s">
        <v>94</v>
      </c>
      <c r="G10" s="17" t="s">
        <v>242</v>
      </c>
      <c r="H10" s="17" t="s">
        <v>135</v>
      </c>
      <c r="I10" s="17" t="s">
        <v>95</v>
      </c>
    </row>
    <row r="11" spans="1:9" ht="18.95" customHeight="1" x14ac:dyDescent="0.2">
      <c r="A11" s="243"/>
      <c r="B11" s="243"/>
      <c r="C11" s="12"/>
      <c r="D11" s="259" t="s">
        <v>67</v>
      </c>
      <c r="E11" s="259" t="s">
        <v>68</v>
      </c>
      <c r="F11" s="259" t="s">
        <v>98</v>
      </c>
      <c r="G11" s="259" t="s">
        <v>99</v>
      </c>
      <c r="H11" s="259" t="s">
        <v>224</v>
      </c>
      <c r="I11" s="259" t="s">
        <v>69</v>
      </c>
    </row>
    <row r="12" spans="1:9" ht="18.95" customHeight="1" x14ac:dyDescent="0.2">
      <c r="A12" s="243"/>
      <c r="B12" s="243"/>
      <c r="C12" s="247"/>
      <c r="D12" s="263" t="s">
        <v>91</v>
      </c>
      <c r="E12" s="263"/>
      <c r="F12" s="263" t="s">
        <v>91</v>
      </c>
      <c r="G12" s="263" t="s">
        <v>91</v>
      </c>
      <c r="H12" s="263" t="s">
        <v>91</v>
      </c>
      <c r="I12" s="263" t="s">
        <v>806</v>
      </c>
    </row>
    <row r="13" spans="1:9" ht="18.95" customHeight="1" x14ac:dyDescent="0.2">
      <c r="A13" s="243">
        <v>1</v>
      </c>
      <c r="B13" s="243"/>
      <c r="C13" s="23" t="s">
        <v>70</v>
      </c>
      <c r="D13" s="26"/>
      <c r="E13" s="264"/>
      <c r="F13" s="26"/>
      <c r="G13" s="26"/>
      <c r="H13" s="26"/>
      <c r="I13" s="26"/>
    </row>
    <row r="14" spans="1:9" ht="18.95" customHeight="1" x14ac:dyDescent="0.2">
      <c r="A14" s="250">
        <f>A13+1</f>
        <v>2</v>
      </c>
      <c r="B14" s="243"/>
      <c r="C14" s="257" t="s">
        <v>804</v>
      </c>
      <c r="D14" s="26"/>
      <c r="E14" s="264"/>
      <c r="F14" s="26"/>
      <c r="G14" s="26"/>
      <c r="H14" s="26"/>
      <c r="I14" s="26"/>
    </row>
    <row r="15" spans="1:9" ht="18.95" customHeight="1" x14ac:dyDescent="0.2">
      <c r="A15" s="250">
        <f t="shared" ref="A15:A22" si="0">A14+1</f>
        <v>3</v>
      </c>
      <c r="B15" s="243">
        <v>480</v>
      </c>
      <c r="C15" s="12" t="s">
        <v>101</v>
      </c>
      <c r="D15" s="26">
        <f>SUMIFS('SCH C-2.2 B'!$P$11:$P$114,'SCH C-2.2 B'!$B$11:$B$114,'SCH C-2.1 B'!$B15)*-1</f>
        <v>253119537.5175744</v>
      </c>
      <c r="E15" s="264">
        <f>IF(D15=0,0,F15/D15)</f>
        <v>1</v>
      </c>
      <c r="F15" s="26">
        <f>SUMIFS('SCH C-2.2 B'!$P$11:$P$114,'SCH C-2.2 B'!$B$11:$B$114,'SCH C-2.1 B'!$B15)*-1</f>
        <v>253119537.5175744</v>
      </c>
      <c r="G15" s="26">
        <f>'SCH D-2 B'!N16</f>
        <v>-79499538.385256052</v>
      </c>
      <c r="H15" s="26">
        <f>SUM(F15:G15)</f>
        <v>173619999.13231835</v>
      </c>
      <c r="I15" s="265"/>
    </row>
    <row r="16" spans="1:9" ht="18.95" customHeight="1" x14ac:dyDescent="0.2">
      <c r="A16" s="250">
        <f t="shared" si="0"/>
        <v>4</v>
      </c>
      <c r="B16" s="243">
        <v>481.1</v>
      </c>
      <c r="C16" s="12" t="s">
        <v>102</v>
      </c>
      <c r="D16" s="26">
        <f>SUMIFS('SCH C-2.2 B'!$P$11:$P$114,'SCH C-2.2 B'!$B$11:$B$114,'SCH C-2.1 B'!$B16)*-1</f>
        <v>101460719.62509054</v>
      </c>
      <c r="E16" s="264">
        <f t="shared" ref="E16:E18" si="1">IF(D16=0,0,F16/D16)</f>
        <v>1</v>
      </c>
      <c r="F16" s="26">
        <f>SUMIFS('SCH C-2.2 B'!$P$11:$P$114,'SCH C-2.2 B'!$B$11:$B$114,'SCH C-2.1 B'!$B16)*-1</f>
        <v>101460719.62509054</v>
      </c>
      <c r="G16" s="26">
        <f>'SCH D-2 B'!N17</f>
        <v>-39406177.928548105</v>
      </c>
      <c r="H16" s="26">
        <f t="shared" ref="H16:H18" si="2">SUM(F16:G16)</f>
        <v>62054541.696542434</v>
      </c>
      <c r="I16" s="265"/>
    </row>
    <row r="17" spans="1:9" ht="18.95" customHeight="1" x14ac:dyDescent="0.2">
      <c r="A17" s="250">
        <f t="shared" si="0"/>
        <v>5</v>
      </c>
      <c r="B17" s="243">
        <v>481.2</v>
      </c>
      <c r="C17" s="12" t="s">
        <v>103</v>
      </c>
      <c r="D17" s="26">
        <f>SUMIFS('SCH C-2.2 B'!$P$11:$P$114,'SCH C-2.2 B'!$B$11:$B$114,'SCH C-2.1 B'!$B17)*-1</f>
        <v>8893942.6862448268</v>
      </c>
      <c r="E17" s="264">
        <f t="shared" si="1"/>
        <v>1</v>
      </c>
      <c r="F17" s="26">
        <f>SUMIFS('SCH C-2.2 B'!$P$11:$P$114,'SCH C-2.2 B'!$B$11:$B$114,'SCH C-2.1 B'!$B17)*-1</f>
        <v>8893942.6862448268</v>
      </c>
      <c r="G17" s="26">
        <f>'SCH D-2 B'!N18</f>
        <v>-4673345.8076057564</v>
      </c>
      <c r="H17" s="26">
        <f t="shared" si="2"/>
        <v>4220596.8786390703</v>
      </c>
      <c r="I17" s="265"/>
    </row>
    <row r="18" spans="1:9" ht="18.95" customHeight="1" x14ac:dyDescent="0.2">
      <c r="A18" s="250">
        <f>A17+1</f>
        <v>6</v>
      </c>
      <c r="B18" s="250">
        <v>482</v>
      </c>
      <c r="C18" s="4" t="s">
        <v>104</v>
      </c>
      <c r="D18" s="244">
        <f>SUMIFS('SCH C-2.2 B'!$P$11:$P$114,'SCH C-2.2 B'!$B$11:$B$114,'SCH C-2.1 B'!$B18)*-1</f>
        <v>10099926.947328037</v>
      </c>
      <c r="E18" s="264">
        <f t="shared" si="1"/>
        <v>1</v>
      </c>
      <c r="F18" s="244">
        <f>SUMIFS('SCH C-2.2 B'!$P$11:$P$114,'SCH C-2.2 B'!$B$11:$B$114,'SCH C-2.1 B'!$B18)*-1</f>
        <v>10099926.947328037</v>
      </c>
      <c r="G18" s="244">
        <f>'SCH D-2 B'!N19</f>
        <v>-4059409.3564611813</v>
      </c>
      <c r="H18" s="244">
        <f t="shared" si="2"/>
        <v>6040517.5908668553</v>
      </c>
      <c r="I18" s="265"/>
    </row>
    <row r="19" spans="1:9" ht="18.95" customHeight="1" x14ac:dyDescent="0.2">
      <c r="A19" s="250">
        <f t="shared" si="0"/>
        <v>7</v>
      </c>
      <c r="B19" s="250"/>
      <c r="C19" s="12" t="s">
        <v>1345</v>
      </c>
      <c r="D19" s="26">
        <f>SUM(D15:D18)</f>
        <v>373574126.77623779</v>
      </c>
      <c r="F19" s="26">
        <f>SUM(F15:F18)</f>
        <v>373574126.77623779</v>
      </c>
      <c r="G19" s="26">
        <f>SUM(G15:G18)</f>
        <v>-127638471.47787109</v>
      </c>
      <c r="H19" s="26">
        <f>SUM(H15:H18)</f>
        <v>245935655.29836673</v>
      </c>
      <c r="I19" s="265"/>
    </row>
    <row r="20" spans="1:9" ht="18.95" customHeight="1" x14ac:dyDescent="0.2">
      <c r="A20" s="250">
        <f t="shared" si="0"/>
        <v>8</v>
      </c>
      <c r="B20" s="250" t="s">
        <v>802</v>
      </c>
      <c r="C20" s="12" t="s">
        <v>105</v>
      </c>
      <c r="D20" s="26">
        <f>SUMIFS('SCH C-2.2 B'!$P$11:$P$114,'SCH C-2.2 B'!$B$11:$B$114,'SCH C-2.1 B'!$B20)*-1</f>
        <v>3118468.8117946209</v>
      </c>
      <c r="E20" s="264">
        <f t="shared" ref="E20" si="3">IF(D20=0,0,F20/D20)</f>
        <v>1</v>
      </c>
      <c r="F20" s="26">
        <f>SUMIFS('SCH C-2.2 B'!$P$11:$P$114,'SCH C-2.2 B'!$B$11:$B$114,'SCH C-2.1 B'!$B20)*-1</f>
        <v>3118468.8117946209</v>
      </c>
      <c r="G20" s="26">
        <f>'SCH D-2 B'!N21</f>
        <v>-867040.29379462067</v>
      </c>
      <c r="H20" s="26">
        <f t="shared" ref="H20:H21" si="4">SUM(F20:G20)</f>
        <v>2251428.5180000002</v>
      </c>
    </row>
    <row r="21" spans="1:9" ht="18.95" customHeight="1" x14ac:dyDescent="0.2">
      <c r="A21" s="250">
        <f t="shared" si="0"/>
        <v>9</v>
      </c>
      <c r="B21" s="243">
        <v>496</v>
      </c>
      <c r="C21" s="12" t="s">
        <v>106</v>
      </c>
      <c r="D21" s="244">
        <f>SUMIFS('SCH C-2.2 B'!$P$11:$P$114,'SCH C-2.2 B'!$B$11:$B$114,'SCH C-2.1 B'!$B21)*-1</f>
        <v>0</v>
      </c>
      <c r="E21" s="264">
        <v>1</v>
      </c>
      <c r="F21" s="244">
        <f>SUMIFS('SCH C-2.2 B'!$P$11:$P$114,'SCH C-2.2 B'!$B$11:$B$114,'SCH C-2.1 B'!$B21)*-1</f>
        <v>0</v>
      </c>
      <c r="G21" s="244">
        <f>'SCH D-2 B'!N22</f>
        <v>0</v>
      </c>
      <c r="H21" s="244">
        <f t="shared" si="4"/>
        <v>0</v>
      </c>
      <c r="I21" s="265"/>
    </row>
    <row r="22" spans="1:9" ht="18.95" customHeight="1" x14ac:dyDescent="0.2">
      <c r="A22" s="250">
        <f t="shared" si="0"/>
        <v>10</v>
      </c>
      <c r="C22" s="12" t="s">
        <v>803</v>
      </c>
      <c r="D22" s="266">
        <f>SUM(D19:D21)</f>
        <v>376692595.58803242</v>
      </c>
      <c r="F22" s="266">
        <f>SUM(F19:F21)</f>
        <v>376692595.58803242</v>
      </c>
      <c r="G22" s="266">
        <f>SUM(G19:G21)</f>
        <v>-128505511.77166571</v>
      </c>
      <c r="H22" s="266">
        <f>SUM(H19:H21)</f>
        <v>248187083.81636673</v>
      </c>
      <c r="I22" s="265"/>
    </row>
    <row r="23" spans="1:9" ht="18.95" customHeight="1" x14ac:dyDescent="0.2"/>
    <row r="24" spans="1:9" ht="18.95" customHeight="1" x14ac:dyDescent="0.2">
      <c r="A24" s="250">
        <f>A22+1</f>
        <v>11</v>
      </c>
      <c r="B24" s="250"/>
      <c r="C24" s="257" t="s">
        <v>107</v>
      </c>
    </row>
    <row r="25" spans="1:9" ht="18.95" customHeight="1" x14ac:dyDescent="0.2">
      <c r="A25" s="250">
        <f>A24+1</f>
        <v>12</v>
      </c>
      <c r="B25" s="250">
        <v>487</v>
      </c>
      <c r="C25" s="12" t="s">
        <v>13</v>
      </c>
      <c r="D25" s="26">
        <f>SUMIFS('SCH C-2.2 B'!$P$11:$P$114,'SCH C-2.2 B'!$B$11:$B$114,'SCH C-2.1 B'!$B25)*-1</f>
        <v>1112562.8799999999</v>
      </c>
      <c r="E25" s="264">
        <f t="shared" ref="E25:E29" si="5">IF(D25=0,0,F25/D25)</f>
        <v>1</v>
      </c>
      <c r="F25" s="26">
        <f>SUMIFS('SCH C-2.2 B'!$P$11:$P$114,'SCH C-2.2 B'!$B$11:$B$114,'SCH C-2.1 B'!$B25)*-1</f>
        <v>1112562.8799999999</v>
      </c>
      <c r="G25" s="26">
        <f>'SCH D-2 B'!N26</f>
        <v>0</v>
      </c>
      <c r="H25" s="26">
        <f t="shared" ref="H25:H29" si="6">SUM(F25:G25)</f>
        <v>1112562.8799999999</v>
      </c>
    </row>
    <row r="26" spans="1:9" ht="18.95" customHeight="1" x14ac:dyDescent="0.2">
      <c r="A26" s="250">
        <f t="shared" ref="A26:A29" si="7">A25+1</f>
        <v>13</v>
      </c>
      <c r="B26" s="250">
        <v>488</v>
      </c>
      <c r="C26" s="4" t="s">
        <v>736</v>
      </c>
      <c r="D26" s="26">
        <f>SUMIFS('SCH C-2.2 B'!$P$11:$P$114,'SCH C-2.2 B'!$B$11:$B$114,'SCH C-2.1 B'!$B26)*-1</f>
        <v>171275.13410809654</v>
      </c>
      <c r="E26" s="264">
        <f t="shared" si="5"/>
        <v>1</v>
      </c>
      <c r="F26" s="26">
        <f>SUMIFS('SCH C-2.2 B'!$P$11:$P$114,'SCH C-2.2 B'!$B$11:$B$114,'SCH C-2.1 B'!$B26)*-1</f>
        <v>171275.13410809654</v>
      </c>
      <c r="G26" s="26">
        <f>'SCH D-2 B'!N27</f>
        <v>0</v>
      </c>
      <c r="H26" s="26">
        <f t="shared" si="6"/>
        <v>171275.13410809654</v>
      </c>
      <c r="I26" s="265"/>
    </row>
    <row r="27" spans="1:9" ht="18.95" customHeight="1" x14ac:dyDescent="0.2">
      <c r="A27" s="250">
        <f t="shared" si="7"/>
        <v>14</v>
      </c>
      <c r="B27" s="250" t="s">
        <v>708</v>
      </c>
      <c r="C27" s="4" t="s">
        <v>709</v>
      </c>
      <c r="D27" s="26">
        <f>SUMIFS('SCH C-2.2 B'!$P$11:$P$114,'SCH C-2.2 B'!$B$11:$B$114,'SCH C-2.1 B'!$B27)*-1</f>
        <v>12083782.700434316</v>
      </c>
      <c r="E27" s="264">
        <f t="shared" si="5"/>
        <v>1</v>
      </c>
      <c r="F27" s="26">
        <f>SUMIFS('SCH C-2.2 B'!$P$11:$P$114,'SCH C-2.2 B'!$B$11:$B$114,'SCH C-2.1 B'!$B27)*-1</f>
        <v>12083782.700434316</v>
      </c>
      <c r="G27" s="26">
        <f>'SCH D-2 B'!N28</f>
        <v>-55673.684249682527</v>
      </c>
      <c r="H27" s="26">
        <f t="shared" si="6"/>
        <v>12028109.016184634</v>
      </c>
      <c r="I27" s="265"/>
    </row>
    <row r="28" spans="1:9" ht="18.95" customHeight="1" x14ac:dyDescent="0.2">
      <c r="A28" s="250">
        <f t="shared" si="7"/>
        <v>15</v>
      </c>
      <c r="B28" s="250">
        <v>493</v>
      </c>
      <c r="C28" s="4" t="s">
        <v>710</v>
      </c>
      <c r="D28" s="26">
        <f>SUMIFS('SCH C-2.2 B'!$P$11:$P$114,'SCH C-2.2 B'!$B$11:$B$114,'SCH C-2.1 B'!$B28)*-1</f>
        <v>165235.99000000002</v>
      </c>
      <c r="E28" s="264">
        <f t="shared" si="5"/>
        <v>1</v>
      </c>
      <c r="F28" s="26">
        <f>SUMIFS('SCH C-2.2 B'!$P$11:$P$114,'SCH C-2.2 B'!$B$11:$B$114,'SCH C-2.1 B'!$B28)*-1</f>
        <v>165235.99000000002</v>
      </c>
      <c r="G28" s="26">
        <f>'SCH D-2 B'!N29</f>
        <v>0</v>
      </c>
      <c r="H28" s="26">
        <f t="shared" si="6"/>
        <v>165235.99000000002</v>
      </c>
      <c r="I28" s="265"/>
    </row>
    <row r="29" spans="1:9" ht="18.95" customHeight="1" x14ac:dyDescent="0.2">
      <c r="A29" s="250">
        <f t="shared" si="7"/>
        <v>16</v>
      </c>
      <c r="B29" s="250">
        <v>495</v>
      </c>
      <c r="C29" s="4" t="s">
        <v>711</v>
      </c>
      <c r="D29" s="244">
        <f>SUMIFS('SCH C-2.2 B'!$P$11:$P$114,'SCH C-2.2 B'!$B$11:$B$114,'SCH C-2.1 B'!$B29)*-1</f>
        <v>130139.65833333331</v>
      </c>
      <c r="E29" s="264">
        <f t="shared" si="5"/>
        <v>1</v>
      </c>
      <c r="F29" s="244">
        <f>SUMIFS('SCH C-2.2 B'!$P$11:$P$114,'SCH C-2.2 B'!$B$11:$B$114,'SCH C-2.1 B'!$B29)*-1</f>
        <v>130139.65833333331</v>
      </c>
      <c r="G29" s="244">
        <f>'SCH D-2 B'!N30</f>
        <v>0</v>
      </c>
      <c r="H29" s="244">
        <f t="shared" si="6"/>
        <v>130139.65833333331</v>
      </c>
      <c r="I29" s="265"/>
    </row>
    <row r="30" spans="1:9" ht="18.95" customHeight="1" x14ac:dyDescent="0.2">
      <c r="A30" s="250">
        <f>A29+1</f>
        <v>17</v>
      </c>
      <c r="B30" s="250"/>
      <c r="C30" s="12" t="s">
        <v>125</v>
      </c>
      <c r="D30" s="266">
        <f>SUM(D25:D29)</f>
        <v>13662996.362875747</v>
      </c>
      <c r="F30" s="266">
        <f t="shared" ref="F30:H30" si="8">SUM(F25:F29)</f>
        <v>13662996.362875747</v>
      </c>
      <c r="G30" s="266">
        <f t="shared" si="8"/>
        <v>-55673.684249682527</v>
      </c>
      <c r="H30" s="266">
        <f t="shared" si="8"/>
        <v>13607322.678626064</v>
      </c>
    </row>
    <row r="31" spans="1:9" ht="18.95" customHeight="1" x14ac:dyDescent="0.2">
      <c r="A31" s="250"/>
      <c r="B31" s="250"/>
      <c r="C31" s="12"/>
    </row>
    <row r="32" spans="1:9" ht="18.95" customHeight="1" x14ac:dyDescent="0.2">
      <c r="A32" s="250">
        <f>A30+1</f>
        <v>18</v>
      </c>
      <c r="B32" s="250"/>
      <c r="C32" s="24" t="s">
        <v>73</v>
      </c>
      <c r="D32" s="244">
        <f>D22+D30</f>
        <v>390355591.95090818</v>
      </c>
      <c r="F32" s="244">
        <f>F22+F30</f>
        <v>390355591.95090818</v>
      </c>
      <c r="G32" s="244">
        <f>G22+G30</f>
        <v>-128561185.45591539</v>
      </c>
      <c r="H32" s="244">
        <f>H22+H30</f>
        <v>261794406.49499279</v>
      </c>
    </row>
    <row r="33" spans="1:9" ht="18.95" customHeight="1" x14ac:dyDescent="0.2">
      <c r="B33" s="250"/>
      <c r="C33" s="12"/>
    </row>
    <row r="34" spans="1:9" ht="18.95" customHeight="1" x14ac:dyDescent="0.2">
      <c r="A34" s="250">
        <f>A32+1</f>
        <v>19</v>
      </c>
      <c r="B34" s="250"/>
      <c r="C34" s="23" t="s">
        <v>71</v>
      </c>
    </row>
    <row r="35" spans="1:9" ht="18.95" customHeight="1" x14ac:dyDescent="0.2">
      <c r="A35" s="250">
        <f>A34+1</f>
        <v>20</v>
      </c>
      <c r="B35" s="250"/>
      <c r="C35" s="257" t="s">
        <v>118</v>
      </c>
    </row>
    <row r="36" spans="1:9" ht="18.95" customHeight="1" x14ac:dyDescent="0.2">
      <c r="A36" s="250">
        <f t="shared" ref="A36:A40" si="9">A35+1</f>
        <v>21</v>
      </c>
      <c r="B36" s="250"/>
      <c r="C36" s="257" t="s">
        <v>808</v>
      </c>
    </row>
    <row r="37" spans="1:9" ht="18.95" customHeight="1" x14ac:dyDescent="0.2">
      <c r="A37" s="250">
        <f t="shared" si="9"/>
        <v>22</v>
      </c>
      <c r="B37" s="20" t="s">
        <v>712</v>
      </c>
      <c r="C37" s="4" t="s">
        <v>737</v>
      </c>
      <c r="D37" s="26">
        <f>SUMIFS('SCH C-2.2 B'!$P$11:$P$114,'SCH C-2.2 B'!$B$11:$B$114,'SCH C-2.1 B'!$B37)</f>
        <v>121841720.14774127</v>
      </c>
      <c r="E37" s="264">
        <f t="shared" ref="E37:E40" si="10">IF(D37=0,0,F37/D37)</f>
        <v>1</v>
      </c>
      <c r="F37" s="26">
        <f>SUMIFS('SCH C-2.2 B'!$P$11:$P$114,'SCH C-2.2 B'!$B$11:$B$114,'SCH C-2.1 B'!$B37)</f>
        <v>121841720.14774127</v>
      </c>
      <c r="G37" s="26">
        <f>'SCH D-2 B'!N38</f>
        <v>-121841720.14774127</v>
      </c>
      <c r="H37" s="26">
        <f t="shared" ref="H37:H40" si="11">SUM(F37:G37)</f>
        <v>0</v>
      </c>
      <c r="I37" s="265"/>
    </row>
    <row r="38" spans="1:9" ht="18.95" customHeight="1" x14ac:dyDescent="0.2">
      <c r="A38" s="250">
        <f t="shared" si="9"/>
        <v>23</v>
      </c>
      <c r="B38" s="20" t="s">
        <v>713</v>
      </c>
      <c r="C38" s="4" t="s">
        <v>738</v>
      </c>
      <c r="D38" s="26">
        <f>SUMIFS('SCH C-2.2 B'!$P$11:$P$114,'SCH C-2.2 B'!$B$11:$B$114,'SCH C-2.1 B'!$B38)</f>
        <v>0</v>
      </c>
      <c r="E38" s="264">
        <f>IF(D38=0,1,F38/D38)</f>
        <v>1</v>
      </c>
      <c r="F38" s="26">
        <f>SUMIFS('SCH C-2.2 B'!$P$11:$P$114,'SCH C-2.2 B'!$B$11:$B$114,'SCH C-2.1 B'!$B38)</f>
        <v>0</v>
      </c>
      <c r="G38" s="26">
        <f>'SCH D-2 B'!N39</f>
        <v>0</v>
      </c>
      <c r="H38" s="26">
        <f t="shared" si="11"/>
        <v>0</v>
      </c>
      <c r="I38" s="265"/>
    </row>
    <row r="39" spans="1:9" ht="18.95" customHeight="1" x14ac:dyDescent="0.2">
      <c r="A39" s="250">
        <f t="shared" si="9"/>
        <v>24</v>
      </c>
      <c r="B39" s="20" t="s">
        <v>714</v>
      </c>
      <c r="C39" s="4" t="s">
        <v>739</v>
      </c>
      <c r="D39" s="26">
        <f>SUMIFS('SCH C-2.2 B'!$P$11:$P$114,'SCH C-2.2 B'!$B$11:$B$114,'SCH C-2.1 B'!$B39)</f>
        <v>-18793333.420000002</v>
      </c>
      <c r="E39" s="264">
        <f t="shared" si="10"/>
        <v>1</v>
      </c>
      <c r="F39" s="26">
        <f>SUMIFS('SCH C-2.2 B'!$P$11:$P$114,'SCH C-2.2 B'!$B$11:$B$114,'SCH C-2.1 B'!$B39)</f>
        <v>-18793333.420000002</v>
      </c>
      <c r="G39" s="26">
        <f>'SCH D-2 B'!N40</f>
        <v>18793333.420000002</v>
      </c>
      <c r="H39" s="26">
        <f t="shared" si="11"/>
        <v>0</v>
      </c>
      <c r="I39" s="265"/>
    </row>
    <row r="40" spans="1:9" ht="18.95" customHeight="1" x14ac:dyDescent="0.2">
      <c r="A40" s="250">
        <f t="shared" si="9"/>
        <v>25</v>
      </c>
      <c r="B40" s="20" t="s">
        <v>715</v>
      </c>
      <c r="C40" s="4" t="s">
        <v>740</v>
      </c>
      <c r="D40" s="26">
        <f>SUMIFS('SCH C-2.2 B'!$P$11:$P$114,'SCH C-2.2 B'!$B$11:$B$114,'SCH C-2.1 B'!$B40)</f>
        <v>7325701.7200000007</v>
      </c>
      <c r="E40" s="264">
        <f t="shared" si="10"/>
        <v>1</v>
      </c>
      <c r="F40" s="26">
        <f>SUMIFS('SCH C-2.2 B'!$P$11:$P$114,'SCH C-2.2 B'!$B$11:$B$114,'SCH C-2.1 B'!$B40)</f>
        <v>7325701.7200000007</v>
      </c>
      <c r="G40" s="26">
        <f>'SCH D-2 B'!N41</f>
        <v>-7325701.7200000007</v>
      </c>
      <c r="H40" s="26">
        <f t="shared" si="11"/>
        <v>0</v>
      </c>
      <c r="I40" s="265"/>
    </row>
    <row r="41" spans="1:9" s="7" customFormat="1" ht="20.100000000000001" customHeight="1" x14ac:dyDescent="0.2">
      <c r="A41" s="433" t="str">
        <f>$A$1</f>
        <v>LOUISVILLE GAS AND ELECTRIC COMPANY</v>
      </c>
      <c r="B41" s="433"/>
      <c r="C41" s="433"/>
      <c r="D41" s="433"/>
      <c r="E41" s="433"/>
      <c r="F41" s="433"/>
      <c r="G41" s="433"/>
      <c r="H41" s="433"/>
      <c r="I41" s="433"/>
    </row>
    <row r="42" spans="1:9" s="7" customFormat="1" ht="20.100000000000001" customHeight="1" x14ac:dyDescent="0.2">
      <c r="A42" s="433" t="str">
        <f>$A$2</f>
        <v>CASE NO. 2025-00114 - GAS OPERATIONS</v>
      </c>
      <c r="B42" s="433"/>
      <c r="C42" s="433"/>
      <c r="D42" s="433"/>
      <c r="E42" s="433"/>
      <c r="F42" s="433"/>
      <c r="G42" s="433"/>
      <c r="H42" s="433"/>
      <c r="I42" s="433"/>
    </row>
    <row r="43" spans="1:9" s="7" customFormat="1" ht="20.100000000000001" customHeight="1" x14ac:dyDescent="0.2">
      <c r="A43" s="433" t="s">
        <v>97</v>
      </c>
      <c r="B43" s="433"/>
      <c r="C43" s="433"/>
      <c r="D43" s="433"/>
      <c r="E43" s="433"/>
      <c r="F43" s="433"/>
      <c r="G43" s="433"/>
      <c r="H43" s="433"/>
      <c r="I43" s="433"/>
    </row>
    <row r="44" spans="1:9" s="7" customFormat="1" ht="20.100000000000001" customHeight="1" x14ac:dyDescent="0.2">
      <c r="A44" s="433" t="str">
        <f>$A$4</f>
        <v>FOR THE 12 MONTHS ENDED AUGUST 31, 2025</v>
      </c>
      <c r="B44" s="433"/>
      <c r="C44" s="433"/>
      <c r="D44" s="433"/>
      <c r="E44" s="433"/>
      <c r="F44" s="433"/>
      <c r="G44" s="433"/>
      <c r="H44" s="433"/>
      <c r="I44" s="433"/>
    </row>
    <row r="45" spans="1:9" s="7" customFormat="1" ht="20.100000000000001" customHeight="1" x14ac:dyDescent="0.2">
      <c r="A45" s="6"/>
      <c r="B45" s="6"/>
      <c r="C45" s="6"/>
      <c r="D45" s="6"/>
      <c r="E45" s="6"/>
      <c r="F45" s="6"/>
      <c r="G45" s="6"/>
      <c r="H45" s="6"/>
      <c r="I45" s="6"/>
    </row>
    <row r="46" spans="1:9" s="7" customFormat="1" ht="20.100000000000001" customHeight="1" x14ac:dyDescent="0.2">
      <c r="A46" s="7" t="s">
        <v>86</v>
      </c>
      <c r="I46" s="9" t="s">
        <v>96</v>
      </c>
    </row>
    <row r="47" spans="1:9" s="7" customFormat="1" ht="20.100000000000001" customHeight="1" x14ac:dyDescent="0.2">
      <c r="A47" s="7" t="str">
        <f>$A$7</f>
        <v>TYPE OF FILING: _____ ORIGINAL  _____ UPDATED  __X__ REVISED</v>
      </c>
      <c r="I47" s="9" t="s">
        <v>835</v>
      </c>
    </row>
    <row r="48" spans="1:9" s="7" customFormat="1" ht="20.100000000000001" customHeight="1" x14ac:dyDescent="0.2">
      <c r="A48" s="7" t="s">
        <v>87</v>
      </c>
      <c r="I48" s="9" t="str">
        <f>$I$8</f>
        <v>WITNESS:   A. M. FACKLER</v>
      </c>
    </row>
    <row r="49" spans="1:9" s="7" customFormat="1" ht="20.100000000000001" customHeight="1" x14ac:dyDescent="0.2"/>
    <row r="50" spans="1:9" ht="51.95" customHeight="1" x14ac:dyDescent="0.2">
      <c r="A50" s="17" t="s">
        <v>88</v>
      </c>
      <c r="B50" s="17" t="s">
        <v>89</v>
      </c>
      <c r="C50" s="258" t="s">
        <v>93</v>
      </c>
      <c r="D50" s="17" t="s">
        <v>92</v>
      </c>
      <c r="E50" s="17" t="s">
        <v>90</v>
      </c>
      <c r="F50" s="17" t="s">
        <v>94</v>
      </c>
      <c r="G50" s="17" t="s">
        <v>242</v>
      </c>
      <c r="H50" s="17" t="s">
        <v>135</v>
      </c>
      <c r="I50" s="17" t="s">
        <v>95</v>
      </c>
    </row>
    <row r="51" spans="1:9" ht="18.95" customHeight="1" x14ac:dyDescent="0.2">
      <c r="A51" s="243"/>
      <c r="B51" s="243"/>
      <c r="C51" s="12"/>
      <c r="D51" s="259" t="s">
        <v>67</v>
      </c>
      <c r="E51" s="259" t="s">
        <v>68</v>
      </c>
      <c r="F51" s="259" t="s">
        <v>98</v>
      </c>
      <c r="G51" s="259" t="s">
        <v>99</v>
      </c>
      <c r="H51" s="259" t="s">
        <v>224</v>
      </c>
      <c r="I51" s="259" t="s">
        <v>69</v>
      </c>
    </row>
    <row r="52" spans="1:9" ht="23.1" customHeight="1" x14ac:dyDescent="0.2">
      <c r="A52" s="243"/>
      <c r="B52" s="243"/>
      <c r="C52" s="247"/>
      <c r="D52" s="263" t="s">
        <v>91</v>
      </c>
      <c r="E52" s="263"/>
      <c r="F52" s="263" t="s">
        <v>91</v>
      </c>
      <c r="G52" s="263" t="s">
        <v>91</v>
      </c>
      <c r="H52" s="263" t="s">
        <v>91</v>
      </c>
      <c r="I52" s="263" t="str">
        <f>$I$12</f>
        <v>ALL GAS 100%</v>
      </c>
    </row>
    <row r="53" spans="1:9" ht="18.95" customHeight="1" x14ac:dyDescent="0.2">
      <c r="A53" s="250">
        <f>A40+1</f>
        <v>26</v>
      </c>
      <c r="B53" s="20" t="s">
        <v>716</v>
      </c>
      <c r="C53" s="4" t="s">
        <v>741</v>
      </c>
      <c r="D53" s="26">
        <f>SUMIFS('SCH C-2.2 B'!$P$11:$P$114,'SCH C-2.2 B'!$B$11:$B$114,'SCH C-2.1 B'!$B53)</f>
        <v>1146082.96</v>
      </c>
      <c r="E53" s="264">
        <f t="shared" ref="E53:E56" si="12">IF(D53=0,0,F53/D53)</f>
        <v>1</v>
      </c>
      <c r="F53" s="26">
        <f>SUMIFS('SCH C-2.2 B'!$P$11:$P$114,'SCH C-2.2 B'!$B$11:$B$114,'SCH C-2.1 B'!$B53)</f>
        <v>1146082.96</v>
      </c>
      <c r="G53" s="26">
        <f>'SCH D-2 B'!N54</f>
        <v>0</v>
      </c>
      <c r="H53" s="26">
        <f t="shared" ref="H53:H57" si="13">SUM(F53:G53)</f>
        <v>1146082.96</v>
      </c>
      <c r="I53" s="265"/>
    </row>
    <row r="54" spans="1:9" ht="18.95" customHeight="1" x14ac:dyDescent="0.2">
      <c r="A54" s="250">
        <f t="shared" ref="A54:A57" si="14">A53+1</f>
        <v>27</v>
      </c>
      <c r="B54" s="20" t="s">
        <v>717</v>
      </c>
      <c r="C54" s="4" t="s">
        <v>742</v>
      </c>
      <c r="D54" s="26">
        <f>SUMIFS('SCH C-2.2 B'!$P$11:$P$114,'SCH C-2.2 B'!$B$11:$B$114,'SCH C-2.1 B'!$B54)</f>
        <v>-498785.2745129047</v>
      </c>
      <c r="E54" s="264">
        <f t="shared" si="12"/>
        <v>1</v>
      </c>
      <c r="F54" s="26">
        <f>SUMIFS('SCH C-2.2 B'!$P$11:$P$114,'SCH C-2.2 B'!$B$11:$B$114,'SCH C-2.1 B'!$B54)</f>
        <v>-498785.2745129047</v>
      </c>
      <c r="G54" s="26">
        <f>'SCH D-2 B'!N55</f>
        <v>498785.2745129047</v>
      </c>
      <c r="H54" s="26">
        <f t="shared" si="13"/>
        <v>0</v>
      </c>
      <c r="I54" s="265"/>
    </row>
    <row r="55" spans="1:9" ht="18.95" customHeight="1" x14ac:dyDescent="0.2">
      <c r="A55" s="250">
        <f t="shared" si="14"/>
        <v>28</v>
      </c>
      <c r="B55" s="20">
        <v>810</v>
      </c>
      <c r="C55" s="4" t="s">
        <v>743</v>
      </c>
      <c r="D55" s="26">
        <f>SUMIFS('SCH C-2.2 B'!$P$11:$P$114,'SCH C-2.2 B'!$B$11:$B$114,'SCH C-2.1 B'!$B55)</f>
        <v>-280215.40000000002</v>
      </c>
      <c r="E55" s="264">
        <f t="shared" si="12"/>
        <v>1</v>
      </c>
      <c r="F55" s="26">
        <f>SUMIFS('SCH C-2.2 B'!$P$11:$P$114,'SCH C-2.2 B'!$B$11:$B$114,'SCH C-2.1 B'!$B55)</f>
        <v>-280215.40000000002</v>
      </c>
      <c r="G55" s="26">
        <f>'SCH D-2 B'!N56</f>
        <v>0</v>
      </c>
      <c r="H55" s="26">
        <f t="shared" si="13"/>
        <v>-280215.40000000002</v>
      </c>
      <c r="I55" s="265"/>
    </row>
    <row r="56" spans="1:9" ht="18.95" customHeight="1" x14ac:dyDescent="0.2">
      <c r="A56" s="250">
        <f t="shared" si="14"/>
        <v>29</v>
      </c>
      <c r="B56" s="20" t="s">
        <v>718</v>
      </c>
      <c r="C56" s="4" t="s">
        <v>744</v>
      </c>
      <c r="D56" s="26">
        <f>SUMIFS('SCH C-2.2 B'!$P$11:$P$114,'SCH C-2.2 B'!$B$11:$B$114,'SCH C-2.1 B'!$B56)</f>
        <v>-90965.09</v>
      </c>
      <c r="E56" s="264">
        <f t="shared" si="12"/>
        <v>1</v>
      </c>
      <c r="F56" s="26">
        <f>SUMIFS('SCH C-2.2 B'!$P$11:$P$114,'SCH C-2.2 B'!$B$11:$B$114,'SCH C-2.1 B'!$B56)</f>
        <v>-90965.09</v>
      </c>
      <c r="G56" s="26">
        <f>'SCH D-2 B'!N57</f>
        <v>52710.820000000007</v>
      </c>
      <c r="H56" s="26">
        <f t="shared" si="13"/>
        <v>-38254.26999999999</v>
      </c>
      <c r="I56" s="265"/>
    </row>
    <row r="57" spans="1:9" ht="18.95" customHeight="1" x14ac:dyDescent="0.2">
      <c r="A57" s="250">
        <f t="shared" si="14"/>
        <v>30</v>
      </c>
      <c r="B57" s="20">
        <v>813</v>
      </c>
      <c r="C57" s="4" t="s">
        <v>745</v>
      </c>
      <c r="D57" s="26">
        <f>SUMIFS('SCH C-2.2 B'!$P$11:$P$114,'SCH C-2.2 B'!$B$11:$B$114,'SCH C-2.1 B'!$B57)</f>
        <v>0</v>
      </c>
      <c r="E57" s="264">
        <f>IF(D57=0,1,F57/D57)</f>
        <v>1</v>
      </c>
      <c r="F57" s="26">
        <f>SUMIFS('SCH C-2.2 B'!$P$11:$P$114,'SCH C-2.2 B'!$B$11:$B$114,'SCH C-2.1 B'!$B57)</f>
        <v>0</v>
      </c>
      <c r="G57" s="26">
        <f>'SCH D-2 B'!N58</f>
        <v>0</v>
      </c>
      <c r="H57" s="26">
        <f t="shared" si="13"/>
        <v>0</v>
      </c>
      <c r="I57" s="265"/>
    </row>
    <row r="58" spans="1:9" ht="18.95" customHeight="1" x14ac:dyDescent="0.2">
      <c r="A58" s="250">
        <f>A57+1</f>
        <v>31</v>
      </c>
      <c r="B58" s="20"/>
      <c r="C58" s="4" t="s">
        <v>809</v>
      </c>
      <c r="D58" s="266">
        <f>SUM(D37:D40,D53:D57)</f>
        <v>110650205.64322835</v>
      </c>
      <c r="F58" s="266">
        <f t="shared" ref="F58:H58" si="15">SUM(F37:F40,F53:F57)</f>
        <v>110650205.64322835</v>
      </c>
      <c r="G58" s="266">
        <f t="shared" si="15"/>
        <v>-109822592.35322838</v>
      </c>
      <c r="H58" s="266">
        <f t="shared" si="15"/>
        <v>827613.28999999992</v>
      </c>
      <c r="I58" s="265"/>
    </row>
    <row r="59" spans="1:9" ht="18.95" customHeight="1" x14ac:dyDescent="0.2">
      <c r="B59" s="20"/>
      <c r="C59" s="4"/>
      <c r="I59" s="265"/>
    </row>
    <row r="60" spans="1:9" ht="18.95" customHeight="1" x14ac:dyDescent="0.2">
      <c r="A60" s="250">
        <f>A58+1</f>
        <v>32</v>
      </c>
      <c r="B60" s="20"/>
      <c r="C60" s="260" t="s">
        <v>805</v>
      </c>
      <c r="I60" s="265"/>
    </row>
    <row r="61" spans="1:9" ht="18.95" customHeight="1" x14ac:dyDescent="0.2">
      <c r="A61" s="250">
        <f>A60+1</f>
        <v>33</v>
      </c>
      <c r="B61" s="20" t="s">
        <v>747</v>
      </c>
      <c r="C61" s="4" t="s">
        <v>773</v>
      </c>
      <c r="D61" s="26">
        <f>SUMIFS('SCH C-2.2 B'!$P$11:$P$114,'SCH C-2.2 B'!$B$11:$B$114,'SCH C-2.1 B'!$B61)</f>
        <v>1088776.04</v>
      </c>
      <c r="E61" s="264">
        <f t="shared" ref="E61:E77" si="16">IF(D61=0,0,F61/D61)</f>
        <v>1</v>
      </c>
      <c r="F61" s="26">
        <f>SUMIFS('SCH C-2.2 B'!$P$11:$P$114,'SCH C-2.2 B'!$B$11:$B$114,'SCH C-2.1 B'!$B61)</f>
        <v>1088776.04</v>
      </c>
      <c r="G61" s="26">
        <f>'SCH D-2 B'!N62</f>
        <v>0</v>
      </c>
      <c r="H61" s="26">
        <f t="shared" ref="H61:H77" si="17">SUM(F61:G61)</f>
        <v>1088776.04</v>
      </c>
      <c r="I61" s="265"/>
    </row>
    <row r="62" spans="1:9" ht="18.95" customHeight="1" x14ac:dyDescent="0.2">
      <c r="A62" s="250">
        <f t="shared" ref="A62:A70" si="18">A61+1</f>
        <v>34</v>
      </c>
      <c r="B62" s="20" t="s">
        <v>748</v>
      </c>
      <c r="C62" s="4" t="s">
        <v>704</v>
      </c>
      <c r="D62" s="26">
        <f>SUMIFS('SCH C-2.2 B'!$P$11:$P$114,'SCH C-2.2 B'!$B$11:$B$114,'SCH C-2.1 B'!$B62)</f>
        <v>45109.130000000005</v>
      </c>
      <c r="E62" s="264">
        <f t="shared" si="16"/>
        <v>1</v>
      </c>
      <c r="F62" s="26">
        <f>SUMIFS('SCH C-2.2 B'!$P$11:$P$114,'SCH C-2.2 B'!$B$11:$B$114,'SCH C-2.1 B'!$B62)</f>
        <v>45109.130000000005</v>
      </c>
      <c r="G62" s="26">
        <f>'SCH D-2 B'!N63</f>
        <v>0</v>
      </c>
      <c r="H62" s="26">
        <f t="shared" si="17"/>
        <v>45109.130000000005</v>
      </c>
      <c r="I62" s="265"/>
    </row>
    <row r="63" spans="1:9" ht="18.95" customHeight="1" x14ac:dyDescent="0.2">
      <c r="A63" s="250">
        <f t="shared" si="18"/>
        <v>35</v>
      </c>
      <c r="B63" s="20" t="s">
        <v>749</v>
      </c>
      <c r="C63" s="4" t="s">
        <v>705</v>
      </c>
      <c r="D63" s="26">
        <f>SUMIFS('SCH C-2.2 B'!$P$11:$P$114,'SCH C-2.2 B'!$B$11:$B$114,'SCH C-2.1 B'!$B63)</f>
        <v>576729.17000000004</v>
      </c>
      <c r="E63" s="264">
        <f t="shared" si="16"/>
        <v>1</v>
      </c>
      <c r="F63" s="26">
        <f>SUMIFS('SCH C-2.2 B'!$P$11:$P$114,'SCH C-2.2 B'!$B$11:$B$114,'SCH C-2.1 B'!$B63)</f>
        <v>576729.17000000004</v>
      </c>
      <c r="G63" s="26">
        <f>'SCH D-2 B'!N64</f>
        <v>0</v>
      </c>
      <c r="H63" s="26">
        <f t="shared" si="17"/>
        <v>576729.17000000004</v>
      </c>
      <c r="I63" s="265"/>
    </row>
    <row r="64" spans="1:9" ht="18.95" customHeight="1" x14ac:dyDescent="0.2">
      <c r="A64" s="250">
        <f t="shared" si="18"/>
        <v>36</v>
      </c>
      <c r="B64" s="20" t="s">
        <v>750</v>
      </c>
      <c r="C64" s="4" t="s">
        <v>769</v>
      </c>
      <c r="D64" s="26">
        <f>SUMIFS('SCH C-2.2 B'!$P$11:$P$114,'SCH C-2.2 B'!$B$11:$B$114,'SCH C-2.1 B'!$B64)</f>
        <v>1976878.3099999998</v>
      </c>
      <c r="E64" s="264">
        <f t="shared" si="16"/>
        <v>1</v>
      </c>
      <c r="F64" s="26">
        <f>SUMIFS('SCH C-2.2 B'!$P$11:$P$114,'SCH C-2.2 B'!$B$11:$B$114,'SCH C-2.1 B'!$B64)</f>
        <v>1976878.3099999998</v>
      </c>
      <c r="G64" s="26">
        <f>'SCH D-2 B'!N65</f>
        <v>0</v>
      </c>
      <c r="H64" s="26">
        <f t="shared" si="17"/>
        <v>1976878.3099999998</v>
      </c>
    </row>
    <row r="65" spans="1:9" ht="18.95" customHeight="1" x14ac:dyDescent="0.2">
      <c r="A65" s="250">
        <f t="shared" si="18"/>
        <v>37</v>
      </c>
      <c r="B65" s="20" t="s">
        <v>751</v>
      </c>
      <c r="C65" s="4" t="s">
        <v>770</v>
      </c>
      <c r="D65" s="26">
        <f>SUMIFS('SCH C-2.2 B'!$P$11:$P$114,'SCH C-2.2 B'!$B$11:$B$114,'SCH C-2.1 B'!$B65)</f>
        <v>288215.40000000002</v>
      </c>
      <c r="E65" s="264">
        <f t="shared" si="16"/>
        <v>1</v>
      </c>
      <c r="F65" s="26">
        <f>SUMIFS('SCH C-2.2 B'!$P$11:$P$114,'SCH C-2.2 B'!$B$11:$B$114,'SCH C-2.1 B'!$B65)</f>
        <v>288215.40000000002</v>
      </c>
      <c r="G65" s="26">
        <f>'SCH D-2 B'!N66</f>
        <v>0</v>
      </c>
      <c r="H65" s="26">
        <f t="shared" si="17"/>
        <v>288215.40000000002</v>
      </c>
      <c r="I65" s="265"/>
    </row>
    <row r="66" spans="1:9" ht="18.95" customHeight="1" x14ac:dyDescent="0.2">
      <c r="A66" s="250">
        <f t="shared" si="18"/>
        <v>38</v>
      </c>
      <c r="B66" s="20" t="s">
        <v>752</v>
      </c>
      <c r="C66" s="4" t="s">
        <v>771</v>
      </c>
      <c r="D66" s="26">
        <f>SUMIFS('SCH C-2.2 B'!$P$11:$P$114,'SCH C-2.2 B'!$B$11:$B$114,'SCH C-2.1 B'!$B66)</f>
        <v>2017117.73</v>
      </c>
      <c r="E66" s="264">
        <f t="shared" si="16"/>
        <v>1</v>
      </c>
      <c r="F66" s="26">
        <f>SUMIFS('SCH C-2.2 B'!$P$11:$P$114,'SCH C-2.2 B'!$B$11:$B$114,'SCH C-2.1 B'!$B66)</f>
        <v>2017117.73</v>
      </c>
      <c r="G66" s="26">
        <f>'SCH D-2 B'!N67</f>
        <v>0</v>
      </c>
      <c r="H66" s="26">
        <f t="shared" si="17"/>
        <v>2017117.73</v>
      </c>
      <c r="I66" s="265"/>
    </row>
    <row r="67" spans="1:9" ht="18.95" customHeight="1" x14ac:dyDescent="0.2">
      <c r="A67" s="250">
        <f t="shared" si="18"/>
        <v>39</v>
      </c>
      <c r="B67" s="20" t="s">
        <v>753</v>
      </c>
      <c r="C67" s="4" t="s">
        <v>706</v>
      </c>
      <c r="D67" s="26">
        <f>SUMIFS('SCH C-2.2 B'!$P$11:$P$114,'SCH C-2.2 B'!$B$11:$B$114,'SCH C-2.1 B'!$B67)</f>
        <v>344127.60999999993</v>
      </c>
      <c r="E67" s="264">
        <f t="shared" si="16"/>
        <v>1</v>
      </c>
      <c r="F67" s="26">
        <f>SUMIFS('SCH C-2.2 B'!$P$11:$P$114,'SCH C-2.2 B'!$B$11:$B$114,'SCH C-2.1 B'!$B67)</f>
        <v>344127.60999999993</v>
      </c>
      <c r="G67" s="26">
        <f>'SCH D-2 B'!N68</f>
        <v>-344127.60999999993</v>
      </c>
      <c r="H67" s="26">
        <f t="shared" si="17"/>
        <v>0</v>
      </c>
      <c r="I67" s="265"/>
    </row>
    <row r="68" spans="1:9" ht="18.95" customHeight="1" x14ac:dyDescent="0.2">
      <c r="A68" s="250">
        <f t="shared" si="18"/>
        <v>40</v>
      </c>
      <c r="B68" s="20" t="s">
        <v>754</v>
      </c>
      <c r="C68" s="4" t="s">
        <v>17</v>
      </c>
      <c r="D68" s="26">
        <f>SUMIFS('SCH C-2.2 B'!$P$11:$P$114,'SCH C-2.2 B'!$B$11:$B$114,'SCH C-2.1 B'!$B68)</f>
        <v>4285.3900000000003</v>
      </c>
      <c r="E68" s="264">
        <f t="shared" si="16"/>
        <v>1</v>
      </c>
      <c r="F68" s="26">
        <f>SUMIFS('SCH C-2.2 B'!$P$11:$P$114,'SCH C-2.2 B'!$B$11:$B$114,'SCH C-2.1 B'!$B68)</f>
        <v>4285.3900000000003</v>
      </c>
      <c r="G68" s="26">
        <f>'SCH D-2 B'!N69</f>
        <v>0</v>
      </c>
      <c r="H68" s="26">
        <f t="shared" si="17"/>
        <v>4285.3900000000003</v>
      </c>
      <c r="I68" s="265"/>
    </row>
    <row r="69" spans="1:9" ht="18.95" customHeight="1" x14ac:dyDescent="0.2">
      <c r="A69" s="250">
        <f t="shared" si="18"/>
        <v>41</v>
      </c>
      <c r="B69" s="20" t="s">
        <v>755</v>
      </c>
      <c r="C69" s="4" t="s">
        <v>772</v>
      </c>
      <c r="D69" s="26">
        <f>SUMIFS('SCH C-2.2 B'!$P$11:$P$114,'SCH C-2.2 B'!$B$11:$B$114,'SCH C-2.1 B'!$B69)</f>
        <v>108339.75</v>
      </c>
      <c r="E69" s="264">
        <f t="shared" si="16"/>
        <v>1</v>
      </c>
      <c r="F69" s="26">
        <f>SUMIFS('SCH C-2.2 B'!$P$11:$P$114,'SCH C-2.2 B'!$B$11:$B$114,'SCH C-2.1 B'!$B69)</f>
        <v>108339.75</v>
      </c>
      <c r="G69" s="26">
        <f>'SCH D-2 B'!N70</f>
        <v>0</v>
      </c>
      <c r="H69" s="26">
        <f t="shared" si="17"/>
        <v>108339.75</v>
      </c>
      <c r="I69" s="265"/>
    </row>
    <row r="70" spans="1:9" ht="18.95" customHeight="1" x14ac:dyDescent="0.2">
      <c r="A70" s="250">
        <f t="shared" si="18"/>
        <v>42</v>
      </c>
      <c r="B70" s="20" t="s">
        <v>756</v>
      </c>
      <c r="C70" s="4" t="s">
        <v>707</v>
      </c>
      <c r="D70" s="26">
        <f>SUMIFS('SCH C-2.2 B'!$P$11:$P$114,'SCH C-2.2 B'!$B$11:$B$114,'SCH C-2.1 B'!$B70)</f>
        <v>0</v>
      </c>
      <c r="E70" s="264">
        <f>IF(D70=0,1,F70/D70)</f>
        <v>1</v>
      </c>
      <c r="F70" s="26">
        <f>SUMIFS('SCH C-2.2 B'!$P$11:$P$114,'SCH C-2.2 B'!$B$11:$B$114,'SCH C-2.1 B'!$B70)</f>
        <v>0</v>
      </c>
      <c r="G70" s="26">
        <f>'SCH D-2 B'!N71</f>
        <v>0</v>
      </c>
      <c r="H70" s="26">
        <f t="shared" si="17"/>
        <v>0</v>
      </c>
      <c r="I70" s="265"/>
    </row>
    <row r="71" spans="1:9" ht="18.95" customHeight="1" x14ac:dyDescent="0.2">
      <c r="A71" s="250">
        <f>A70+1</f>
        <v>43</v>
      </c>
      <c r="B71" s="20" t="s">
        <v>757</v>
      </c>
      <c r="C71" s="4" t="s">
        <v>15</v>
      </c>
      <c r="D71" s="26">
        <f>SUMIFS('SCH C-2.2 B'!$P$11:$P$114,'SCH C-2.2 B'!$B$11:$B$114,'SCH C-2.1 B'!$B71)</f>
        <v>568030.91</v>
      </c>
      <c r="E71" s="264">
        <f t="shared" si="16"/>
        <v>1</v>
      </c>
      <c r="F71" s="26">
        <f>SUMIFS('SCH C-2.2 B'!$P$11:$P$114,'SCH C-2.2 B'!$B$11:$B$114,'SCH C-2.1 B'!$B71)</f>
        <v>568030.91</v>
      </c>
      <c r="G71" s="26">
        <f>'SCH D-2 B'!N72</f>
        <v>0</v>
      </c>
      <c r="H71" s="26">
        <f t="shared" si="17"/>
        <v>568030.91</v>
      </c>
      <c r="I71" s="265"/>
    </row>
    <row r="72" spans="1:9" ht="18.95" customHeight="1" x14ac:dyDescent="0.2">
      <c r="A72" s="250">
        <f t="shared" ref="A72:A78" si="19">A71+1</f>
        <v>44</v>
      </c>
      <c r="B72" s="20" t="s">
        <v>758</v>
      </c>
      <c r="C72" s="4" t="s">
        <v>776</v>
      </c>
      <c r="D72" s="26">
        <f>SUMIFS('SCH C-2.2 B'!$P$11:$P$114,'SCH C-2.2 B'!$B$11:$B$114,'SCH C-2.1 B'!$B72)</f>
        <v>750860.78</v>
      </c>
      <c r="E72" s="264">
        <f t="shared" si="16"/>
        <v>1</v>
      </c>
      <c r="F72" s="26">
        <f>SUMIFS('SCH C-2.2 B'!$P$11:$P$114,'SCH C-2.2 B'!$B$11:$B$114,'SCH C-2.1 B'!$B72)</f>
        <v>750860.78</v>
      </c>
      <c r="G72" s="26">
        <f>'SCH D-2 B'!N73</f>
        <v>0</v>
      </c>
      <c r="H72" s="26">
        <f t="shared" si="17"/>
        <v>750860.78</v>
      </c>
      <c r="I72" s="265"/>
    </row>
    <row r="73" spans="1:9" ht="18.95" customHeight="1" x14ac:dyDescent="0.2">
      <c r="A73" s="250">
        <f t="shared" si="19"/>
        <v>45</v>
      </c>
      <c r="B73" s="20" t="s">
        <v>759</v>
      </c>
      <c r="C73" s="4" t="s">
        <v>774</v>
      </c>
      <c r="D73" s="26">
        <f>SUMIFS('SCH C-2.2 B'!$P$11:$P$114,'SCH C-2.2 B'!$B$11:$B$114,'SCH C-2.1 B'!$B73)</f>
        <v>810294.69000000006</v>
      </c>
      <c r="E73" s="264">
        <f t="shared" si="16"/>
        <v>1</v>
      </c>
      <c r="F73" s="26">
        <f>SUMIFS('SCH C-2.2 B'!$P$11:$P$114,'SCH C-2.2 B'!$B$11:$B$114,'SCH C-2.1 B'!$B73)</f>
        <v>810294.69000000006</v>
      </c>
      <c r="G73" s="26">
        <f>'SCH D-2 B'!N74</f>
        <v>0</v>
      </c>
      <c r="H73" s="26">
        <f t="shared" si="17"/>
        <v>810294.69000000006</v>
      </c>
      <c r="I73" s="265"/>
    </row>
    <row r="74" spans="1:9" ht="18.95" customHeight="1" x14ac:dyDescent="0.2">
      <c r="A74" s="250">
        <f t="shared" si="19"/>
        <v>46</v>
      </c>
      <c r="B74" s="20" t="s">
        <v>760</v>
      </c>
      <c r="C74" s="4" t="s">
        <v>775</v>
      </c>
      <c r="D74" s="26">
        <f>SUMIFS('SCH C-2.2 B'!$P$11:$P$114,'SCH C-2.2 B'!$B$11:$B$114,'SCH C-2.1 B'!$B74)</f>
        <v>793448.95999999996</v>
      </c>
      <c r="E74" s="264">
        <f t="shared" si="16"/>
        <v>1</v>
      </c>
      <c r="F74" s="26">
        <f>SUMIFS('SCH C-2.2 B'!$P$11:$P$114,'SCH C-2.2 B'!$B$11:$B$114,'SCH C-2.1 B'!$B74)</f>
        <v>793448.95999999996</v>
      </c>
      <c r="G74" s="26">
        <f>'SCH D-2 B'!N75</f>
        <v>0</v>
      </c>
      <c r="H74" s="26">
        <f t="shared" si="17"/>
        <v>793448.95999999996</v>
      </c>
      <c r="I74" s="265"/>
    </row>
    <row r="75" spans="1:9" ht="18.95" customHeight="1" x14ac:dyDescent="0.2">
      <c r="A75" s="250">
        <f t="shared" si="19"/>
        <v>47</v>
      </c>
      <c r="B75" s="20" t="s">
        <v>761</v>
      </c>
      <c r="C75" s="4" t="s">
        <v>777</v>
      </c>
      <c r="D75" s="26">
        <f>SUMIFS('SCH C-2.2 B'!$P$11:$P$114,'SCH C-2.2 B'!$B$11:$B$114,'SCH C-2.1 B'!$B75)</f>
        <v>289.89</v>
      </c>
      <c r="E75" s="264">
        <f t="shared" si="16"/>
        <v>1</v>
      </c>
      <c r="F75" s="26">
        <f>SUMIFS('SCH C-2.2 B'!$P$11:$P$114,'SCH C-2.2 B'!$B$11:$B$114,'SCH C-2.1 B'!$B75)</f>
        <v>289.89</v>
      </c>
      <c r="G75" s="26">
        <f>'SCH D-2 B'!N76</f>
        <v>0</v>
      </c>
      <c r="H75" s="26">
        <f t="shared" si="17"/>
        <v>289.89</v>
      </c>
      <c r="I75" s="265"/>
    </row>
    <row r="76" spans="1:9" ht="18.95" customHeight="1" x14ac:dyDescent="0.2">
      <c r="A76" s="250">
        <f t="shared" si="19"/>
        <v>48</v>
      </c>
      <c r="B76" s="20" t="s">
        <v>762</v>
      </c>
      <c r="C76" s="4" t="s">
        <v>778</v>
      </c>
      <c r="D76" s="26">
        <f>SUMIFS('SCH C-2.2 B'!$P$11:$P$114,'SCH C-2.2 B'!$B$11:$B$114,'SCH C-2.1 B'!$B76)</f>
        <v>734828.73999999987</v>
      </c>
      <c r="E76" s="264">
        <f t="shared" si="16"/>
        <v>1</v>
      </c>
      <c r="F76" s="26">
        <f>SUMIFS('SCH C-2.2 B'!$P$11:$P$114,'SCH C-2.2 B'!$B$11:$B$114,'SCH C-2.1 B'!$B76)</f>
        <v>734828.73999999987</v>
      </c>
      <c r="G76" s="26">
        <f>'SCH D-2 B'!N77</f>
        <v>0</v>
      </c>
      <c r="H76" s="26">
        <f t="shared" si="17"/>
        <v>734828.73999999987</v>
      </c>
    </row>
    <row r="77" spans="1:9" ht="18.95" customHeight="1" x14ac:dyDescent="0.2">
      <c r="A77" s="250">
        <f t="shared" si="19"/>
        <v>49</v>
      </c>
      <c r="B77" s="20" t="s">
        <v>763</v>
      </c>
      <c r="C77" s="4" t="s">
        <v>779</v>
      </c>
      <c r="D77" s="26">
        <f>SUMIFS('SCH C-2.2 B'!$P$11:$P$114,'SCH C-2.2 B'!$B$11:$B$114,'SCH C-2.1 B'!$B77)</f>
        <v>541523.68000000005</v>
      </c>
      <c r="E77" s="264">
        <f t="shared" si="16"/>
        <v>1</v>
      </c>
      <c r="F77" s="26">
        <f>SUMIFS('SCH C-2.2 B'!$P$11:$P$114,'SCH C-2.2 B'!$B$11:$B$114,'SCH C-2.1 B'!$B77)</f>
        <v>541523.68000000005</v>
      </c>
      <c r="G77" s="26">
        <f>'SCH D-2 B'!N78</f>
        <v>0</v>
      </c>
      <c r="H77" s="26">
        <f t="shared" si="17"/>
        <v>541523.68000000005</v>
      </c>
    </row>
    <row r="78" spans="1:9" ht="18.95" customHeight="1" x14ac:dyDescent="0.2">
      <c r="A78" s="250">
        <f t="shared" si="19"/>
        <v>50</v>
      </c>
      <c r="B78" s="20"/>
      <c r="C78" s="4" t="s">
        <v>807</v>
      </c>
      <c r="D78" s="266">
        <f>SUM(D61:D77)</f>
        <v>10648856.180000002</v>
      </c>
      <c r="F78" s="266">
        <f t="shared" ref="F78:H78" si="20">SUM(F61:F77)</f>
        <v>10648856.180000002</v>
      </c>
      <c r="G78" s="266">
        <f t="shared" si="20"/>
        <v>-344127.60999999993</v>
      </c>
      <c r="H78" s="266">
        <f t="shared" si="20"/>
        <v>10304728.57</v>
      </c>
    </row>
    <row r="79" spans="1:9" ht="18.95" customHeight="1" x14ac:dyDescent="0.2">
      <c r="B79" s="20"/>
      <c r="C79" s="4"/>
      <c r="I79" s="265"/>
    </row>
    <row r="80" spans="1:9" s="7" customFormat="1" ht="20.100000000000001" customHeight="1" x14ac:dyDescent="0.2">
      <c r="A80" s="433" t="str">
        <f>$A$1</f>
        <v>LOUISVILLE GAS AND ELECTRIC COMPANY</v>
      </c>
      <c r="B80" s="433"/>
      <c r="C80" s="433"/>
      <c r="D80" s="433"/>
      <c r="E80" s="433"/>
      <c r="F80" s="433"/>
      <c r="G80" s="433"/>
      <c r="H80" s="433"/>
      <c r="I80" s="433"/>
    </row>
    <row r="81" spans="1:9" s="7" customFormat="1" ht="20.100000000000001" customHeight="1" x14ac:dyDescent="0.2">
      <c r="A81" s="433" t="str">
        <f>$A$2</f>
        <v>CASE NO. 2025-00114 - GAS OPERATIONS</v>
      </c>
      <c r="B81" s="433"/>
      <c r="C81" s="433"/>
      <c r="D81" s="433"/>
      <c r="E81" s="433"/>
      <c r="F81" s="433"/>
      <c r="G81" s="433"/>
      <c r="H81" s="433"/>
      <c r="I81" s="433"/>
    </row>
    <row r="82" spans="1:9" s="7" customFormat="1" ht="20.100000000000001" customHeight="1" x14ac:dyDescent="0.2">
      <c r="A82" s="433" t="s">
        <v>97</v>
      </c>
      <c r="B82" s="433"/>
      <c r="C82" s="433"/>
      <c r="D82" s="433"/>
      <c r="E82" s="433"/>
      <c r="F82" s="433"/>
      <c r="G82" s="433"/>
      <c r="H82" s="433"/>
      <c r="I82" s="433"/>
    </row>
    <row r="83" spans="1:9" s="7" customFormat="1" ht="20.100000000000001" customHeight="1" x14ac:dyDescent="0.2">
      <c r="A83" s="433" t="str">
        <f>$A$4</f>
        <v>FOR THE 12 MONTHS ENDED AUGUST 31, 2025</v>
      </c>
      <c r="B83" s="433"/>
      <c r="C83" s="433"/>
      <c r="D83" s="433"/>
      <c r="E83" s="433"/>
      <c r="F83" s="433"/>
      <c r="G83" s="433"/>
      <c r="H83" s="433"/>
      <c r="I83" s="433"/>
    </row>
    <row r="84" spans="1:9" s="7" customFormat="1" ht="20.100000000000001" customHeight="1" x14ac:dyDescent="0.2">
      <c r="A84" s="6"/>
      <c r="B84" s="6"/>
      <c r="C84" s="6"/>
      <c r="D84" s="6"/>
      <c r="E84" s="6"/>
      <c r="F84" s="6"/>
      <c r="G84" s="6"/>
      <c r="H84" s="6"/>
      <c r="I84" s="6"/>
    </row>
    <row r="85" spans="1:9" s="7" customFormat="1" ht="20.100000000000001" customHeight="1" x14ac:dyDescent="0.2">
      <c r="A85" s="7" t="s">
        <v>86</v>
      </c>
      <c r="I85" s="9" t="s">
        <v>96</v>
      </c>
    </row>
    <row r="86" spans="1:9" s="7" customFormat="1" ht="20.100000000000001" customHeight="1" x14ac:dyDescent="0.2">
      <c r="A86" s="7" t="str">
        <f>$A$7</f>
        <v>TYPE OF FILING: _____ ORIGINAL  _____ UPDATED  __X__ REVISED</v>
      </c>
      <c r="I86" s="9" t="s">
        <v>836</v>
      </c>
    </row>
    <row r="87" spans="1:9" s="7" customFormat="1" ht="20.100000000000001" customHeight="1" x14ac:dyDescent="0.2">
      <c r="A87" s="7" t="s">
        <v>87</v>
      </c>
      <c r="I87" s="9" t="str">
        <f>$I$8</f>
        <v>WITNESS:   A. M. FACKLER</v>
      </c>
    </row>
    <row r="88" spans="1:9" s="7" customFormat="1" ht="20.100000000000001" customHeight="1" x14ac:dyDescent="0.2"/>
    <row r="89" spans="1:9" ht="51.95" customHeight="1" x14ac:dyDescent="0.2">
      <c r="A89" s="17" t="s">
        <v>88</v>
      </c>
      <c r="B89" s="17" t="s">
        <v>89</v>
      </c>
      <c r="C89" s="258" t="s">
        <v>93</v>
      </c>
      <c r="D89" s="17" t="s">
        <v>92</v>
      </c>
      <c r="E89" s="17" t="s">
        <v>90</v>
      </c>
      <c r="F89" s="17" t="s">
        <v>94</v>
      </c>
      <c r="G89" s="17" t="s">
        <v>242</v>
      </c>
      <c r="H89" s="17" t="s">
        <v>135</v>
      </c>
      <c r="I89" s="17" t="s">
        <v>95</v>
      </c>
    </row>
    <row r="90" spans="1:9" ht="18.95" customHeight="1" x14ac:dyDescent="0.2">
      <c r="A90" s="243"/>
      <c r="B90" s="243"/>
      <c r="C90" s="12"/>
      <c r="D90" s="259" t="s">
        <v>67</v>
      </c>
      <c r="E90" s="259" t="s">
        <v>68</v>
      </c>
      <c r="F90" s="259" t="s">
        <v>98</v>
      </c>
      <c r="G90" s="259" t="s">
        <v>99</v>
      </c>
      <c r="H90" s="259" t="s">
        <v>224</v>
      </c>
      <c r="I90" s="259" t="s">
        <v>69</v>
      </c>
    </row>
    <row r="91" spans="1:9" ht="23.1" customHeight="1" x14ac:dyDescent="0.2">
      <c r="A91" s="243"/>
      <c r="B91" s="243"/>
      <c r="C91" s="247"/>
      <c r="D91" s="263" t="s">
        <v>91</v>
      </c>
      <c r="E91" s="263"/>
      <c r="F91" s="263" t="s">
        <v>91</v>
      </c>
      <c r="G91" s="263" t="s">
        <v>91</v>
      </c>
      <c r="H91" s="263" t="s">
        <v>91</v>
      </c>
      <c r="I91" s="263" t="str">
        <f>$I$12</f>
        <v>ALL GAS 100%</v>
      </c>
    </row>
    <row r="92" spans="1:9" ht="18.95" customHeight="1" x14ac:dyDescent="0.2">
      <c r="A92" s="250">
        <f>A78+1</f>
        <v>51</v>
      </c>
      <c r="B92" s="20"/>
      <c r="C92" s="260" t="s">
        <v>108</v>
      </c>
      <c r="I92" s="265"/>
    </row>
    <row r="93" spans="1:9" ht="18.95" customHeight="1" x14ac:dyDescent="0.2">
      <c r="A93" s="250">
        <f>A92+1</f>
        <v>52</v>
      </c>
      <c r="B93" s="20" t="s">
        <v>764</v>
      </c>
      <c r="C93" s="4" t="s">
        <v>773</v>
      </c>
      <c r="D93" s="26">
        <f>SUMIFS('SCH C-2.2 B'!$P$11:$P$114,'SCH C-2.2 B'!$B$11:$B$114,'SCH C-2.1 B'!$B93)</f>
        <v>41005.009999999995</v>
      </c>
      <c r="E93" s="264">
        <f t="shared" ref="E93:E99" si="21">IF(D93=0,1,F93/D93)</f>
        <v>1</v>
      </c>
      <c r="F93" s="26">
        <f>SUMIFS('SCH C-2.2 B'!$P$11:$P$114,'SCH C-2.2 B'!$B$11:$B$114,'SCH C-2.1 B'!$B93)</f>
        <v>41005.009999999995</v>
      </c>
      <c r="G93" s="26">
        <f>'SCH D-2 B'!N94</f>
        <v>0</v>
      </c>
      <c r="H93" s="26">
        <f t="shared" ref="H93:H99" si="22">SUM(F93:G93)</f>
        <v>41005.009999999995</v>
      </c>
      <c r="I93" s="265"/>
    </row>
    <row r="94" spans="1:9" ht="18.95" customHeight="1" x14ac:dyDescent="0.2">
      <c r="A94" s="250">
        <f t="shared" ref="A94:A100" si="23">A93+1</f>
        <v>53</v>
      </c>
      <c r="B94" s="20" t="s">
        <v>765</v>
      </c>
      <c r="C94" s="4" t="s">
        <v>16</v>
      </c>
      <c r="D94" s="26">
        <f>SUMIFS('SCH C-2.2 B'!$P$11:$P$114,'SCH C-2.2 B'!$B$11:$B$114,'SCH C-2.1 B'!$B94)</f>
        <v>863298.62000000011</v>
      </c>
      <c r="E94" s="264">
        <f t="shared" si="21"/>
        <v>1</v>
      </c>
      <c r="F94" s="26">
        <f>SUMIFS('SCH C-2.2 B'!$P$11:$P$114,'SCH C-2.2 B'!$B$11:$B$114,'SCH C-2.1 B'!$B94)</f>
        <v>863298.62000000011</v>
      </c>
      <c r="G94" s="26">
        <f>'SCH D-2 B'!N95</f>
        <v>0</v>
      </c>
      <c r="H94" s="26">
        <f t="shared" si="22"/>
        <v>863298.62000000011</v>
      </c>
      <c r="I94" s="265"/>
    </row>
    <row r="95" spans="1:9" ht="18.95" customHeight="1" x14ac:dyDescent="0.2">
      <c r="A95" s="250">
        <f t="shared" si="23"/>
        <v>54</v>
      </c>
      <c r="B95" s="20">
        <v>852</v>
      </c>
      <c r="C95" s="4" t="s">
        <v>780</v>
      </c>
      <c r="D95" s="26">
        <f>SUMIFS('SCH C-2.2 B'!$P$11:$P$114,'SCH C-2.2 B'!$B$11:$B$114,'SCH C-2.1 B'!$B95)</f>
        <v>0</v>
      </c>
      <c r="E95" s="264">
        <f t="shared" si="21"/>
        <v>1</v>
      </c>
      <c r="F95" s="26">
        <f>SUMIFS('SCH C-2.2 B'!$P$11:$P$114,'SCH C-2.2 B'!$B$11:$B$114,'SCH C-2.1 B'!$B95)</f>
        <v>0</v>
      </c>
      <c r="G95" s="26">
        <f>'SCH D-2 B'!N96</f>
        <v>0</v>
      </c>
      <c r="H95" s="26">
        <f t="shared" si="22"/>
        <v>0</v>
      </c>
      <c r="I95" s="265"/>
    </row>
    <row r="96" spans="1:9" ht="18.95" customHeight="1" x14ac:dyDescent="0.2">
      <c r="A96" s="250">
        <f t="shared" si="23"/>
        <v>55</v>
      </c>
      <c r="B96" s="20" t="s">
        <v>766</v>
      </c>
      <c r="C96" s="4" t="s">
        <v>781</v>
      </c>
      <c r="D96" s="26">
        <f>SUMIFS('SCH C-2.2 B'!$P$11:$P$114,'SCH C-2.2 B'!$B$11:$B$114,'SCH C-2.1 B'!$B96)</f>
        <v>815969.1</v>
      </c>
      <c r="E96" s="264">
        <f t="shared" si="21"/>
        <v>1</v>
      </c>
      <c r="F96" s="26">
        <f>SUMIFS('SCH C-2.2 B'!$P$11:$P$114,'SCH C-2.2 B'!$B$11:$B$114,'SCH C-2.1 B'!$B96)</f>
        <v>815969.1</v>
      </c>
      <c r="G96" s="26">
        <f>'SCH D-2 B'!N97</f>
        <v>0</v>
      </c>
      <c r="H96" s="26">
        <f t="shared" si="22"/>
        <v>815969.1</v>
      </c>
      <c r="I96" s="265"/>
    </row>
    <row r="97" spans="1:9" ht="18.95" customHeight="1" x14ac:dyDescent="0.2">
      <c r="A97" s="250">
        <f t="shared" si="23"/>
        <v>56</v>
      </c>
      <c r="B97" s="20">
        <v>859</v>
      </c>
      <c r="C97" s="4" t="s">
        <v>17</v>
      </c>
      <c r="D97" s="26">
        <f>SUMIFS('SCH C-2.2 B'!$P$11:$P$114,'SCH C-2.2 B'!$B$11:$B$114,'SCH C-2.1 B'!$B97)</f>
        <v>604652.99</v>
      </c>
      <c r="E97" s="264">
        <f t="shared" si="21"/>
        <v>1</v>
      </c>
      <c r="F97" s="26">
        <f>SUMIFS('SCH C-2.2 B'!$P$11:$P$114,'SCH C-2.2 B'!$B$11:$B$114,'SCH C-2.1 B'!$B97)</f>
        <v>604652.99</v>
      </c>
      <c r="G97" s="26">
        <f>'SCH D-2 B'!N98</f>
        <v>0</v>
      </c>
      <c r="H97" s="26">
        <f t="shared" si="22"/>
        <v>604652.99</v>
      </c>
      <c r="I97" s="265"/>
    </row>
    <row r="98" spans="1:9" ht="18.95" customHeight="1" x14ac:dyDescent="0.2">
      <c r="A98" s="250">
        <f t="shared" si="23"/>
        <v>57</v>
      </c>
      <c r="B98" s="20" t="s">
        <v>767</v>
      </c>
      <c r="C98" s="4" t="s">
        <v>782</v>
      </c>
      <c r="D98" s="26">
        <f>SUMIFS('SCH C-2.2 B'!$P$11:$P$114,'SCH C-2.2 B'!$B$11:$B$114,'SCH C-2.1 B'!$B98)</f>
        <v>47894.100000000006</v>
      </c>
      <c r="E98" s="264">
        <f t="shared" si="21"/>
        <v>1</v>
      </c>
      <c r="F98" s="26">
        <f>SUMIFS('SCH C-2.2 B'!$P$11:$P$114,'SCH C-2.2 B'!$B$11:$B$114,'SCH C-2.1 B'!$B98)</f>
        <v>47894.100000000006</v>
      </c>
      <c r="G98" s="26">
        <f>'SCH D-2 B'!N99</f>
        <v>0</v>
      </c>
      <c r="H98" s="26">
        <f t="shared" si="22"/>
        <v>47894.100000000006</v>
      </c>
    </row>
    <row r="99" spans="1:9" ht="18.95" customHeight="1" x14ac:dyDescent="0.2">
      <c r="A99" s="250">
        <f t="shared" si="23"/>
        <v>58</v>
      </c>
      <c r="B99" s="20" t="s">
        <v>768</v>
      </c>
      <c r="C99" s="4" t="s">
        <v>790</v>
      </c>
      <c r="D99" s="26">
        <f>SUMIFS('SCH C-2.2 B'!$P$11:$P$114,'SCH C-2.2 B'!$B$11:$B$114,'SCH C-2.1 B'!$B99)</f>
        <v>1694302.6199999999</v>
      </c>
      <c r="E99" s="264">
        <f t="shared" si="21"/>
        <v>1</v>
      </c>
      <c r="F99" s="26">
        <f>SUMIFS('SCH C-2.2 B'!$P$11:$P$114,'SCH C-2.2 B'!$B$11:$B$114,'SCH C-2.1 B'!$B99)</f>
        <v>1694302.6199999999</v>
      </c>
      <c r="G99" s="26">
        <f>'SCH D-2 B'!N100</f>
        <v>0</v>
      </c>
      <c r="H99" s="26">
        <f t="shared" si="22"/>
        <v>1694302.6199999999</v>
      </c>
    </row>
    <row r="100" spans="1:9" ht="18.95" customHeight="1" x14ac:dyDescent="0.2">
      <c r="A100" s="250">
        <f t="shared" si="23"/>
        <v>59</v>
      </c>
      <c r="B100" s="20"/>
      <c r="C100" s="4" t="s">
        <v>80</v>
      </c>
      <c r="D100" s="266">
        <f>SUM(D93:D99)</f>
        <v>4067122.4399999995</v>
      </c>
      <c r="F100" s="266">
        <f t="shared" ref="F100:H100" si="24">SUM(F93:F99)</f>
        <v>4067122.4399999995</v>
      </c>
      <c r="G100" s="266">
        <f t="shared" si="24"/>
        <v>0</v>
      </c>
      <c r="H100" s="266">
        <f t="shared" si="24"/>
        <v>4067122.4399999995</v>
      </c>
    </row>
    <row r="101" spans="1:9" ht="18.95" customHeight="1" x14ac:dyDescent="0.2">
      <c r="A101" s="250"/>
      <c r="B101" s="20"/>
      <c r="C101" s="4"/>
      <c r="I101" s="265"/>
    </row>
    <row r="102" spans="1:9" ht="18.95" customHeight="1" x14ac:dyDescent="0.2">
      <c r="A102" s="250">
        <f>A100+1</f>
        <v>60</v>
      </c>
      <c r="B102" s="20"/>
      <c r="C102" s="260" t="s">
        <v>109</v>
      </c>
      <c r="I102" s="265"/>
    </row>
    <row r="103" spans="1:9" ht="18.95" customHeight="1" x14ac:dyDescent="0.2">
      <c r="A103" s="250">
        <f>A102+1</f>
        <v>61</v>
      </c>
      <c r="B103" s="20" t="s">
        <v>719</v>
      </c>
      <c r="C103" s="4" t="s">
        <v>773</v>
      </c>
      <c r="D103" s="26">
        <f>SUMIFS('SCH C-2.2 B'!$P$11:$P$114,'SCH C-2.2 B'!$B$11:$B$114,'SCH C-2.1 B'!$B103)</f>
        <v>0</v>
      </c>
      <c r="E103" s="264">
        <f t="shared" ref="E103:E120" si="25">IF(D103=0,1,F103/D103)</f>
        <v>1</v>
      </c>
      <c r="F103" s="26">
        <f>SUMIFS('SCH C-2.2 B'!$P$11:$P$114,'SCH C-2.2 B'!$B$11:$B$114,'SCH C-2.1 B'!$B103)</f>
        <v>0</v>
      </c>
      <c r="G103" s="26">
        <f>'SCH D-2 B'!N104</f>
        <v>0</v>
      </c>
      <c r="H103" s="26">
        <f t="shared" ref="H103:H120" si="26">SUM(F103:G103)</f>
        <v>0</v>
      </c>
      <c r="I103" s="265"/>
    </row>
    <row r="104" spans="1:9" ht="18.95" customHeight="1" x14ac:dyDescent="0.2">
      <c r="A104" s="250">
        <f t="shared" ref="A104:A120" si="27">A103+1</f>
        <v>62</v>
      </c>
      <c r="B104" s="20" t="s">
        <v>720</v>
      </c>
      <c r="C104" s="4" t="s">
        <v>784</v>
      </c>
      <c r="D104" s="26">
        <f>SUMIFS('SCH C-2.2 B'!$P$11:$P$114,'SCH C-2.2 B'!$B$11:$B$114,'SCH C-2.1 B'!$B104)</f>
        <v>1255585.74</v>
      </c>
      <c r="E104" s="264">
        <f t="shared" si="25"/>
        <v>1</v>
      </c>
      <c r="F104" s="26">
        <f>SUMIFS('SCH C-2.2 B'!$P$11:$P$114,'SCH C-2.2 B'!$B$11:$B$114,'SCH C-2.1 B'!$B104)</f>
        <v>1255585.74</v>
      </c>
      <c r="G104" s="26">
        <f>'SCH D-2 B'!N105</f>
        <v>0</v>
      </c>
      <c r="H104" s="26">
        <f t="shared" si="26"/>
        <v>1255585.74</v>
      </c>
      <c r="I104" s="265"/>
    </row>
    <row r="105" spans="1:9" ht="18.95" customHeight="1" x14ac:dyDescent="0.2">
      <c r="A105" s="250">
        <f t="shared" si="27"/>
        <v>63</v>
      </c>
      <c r="B105" s="20" t="s">
        <v>721</v>
      </c>
      <c r="C105" s="4" t="s">
        <v>785</v>
      </c>
      <c r="D105" s="26">
        <f>SUMIFS('SCH C-2.2 B'!$P$11:$P$114,'SCH C-2.2 B'!$B$11:$B$114,'SCH C-2.1 B'!$B105)</f>
        <v>9523355.9100000001</v>
      </c>
      <c r="E105" s="264">
        <f t="shared" si="25"/>
        <v>1</v>
      </c>
      <c r="F105" s="26">
        <f>SUMIFS('SCH C-2.2 B'!$P$11:$P$114,'SCH C-2.2 B'!$B$11:$B$114,'SCH C-2.1 B'!$B105)</f>
        <v>9523355.9100000001</v>
      </c>
      <c r="G105" s="26">
        <f>'SCH D-2 B'!N106</f>
        <v>0</v>
      </c>
      <c r="H105" s="26">
        <f t="shared" si="26"/>
        <v>9523355.9100000001</v>
      </c>
      <c r="I105" s="265"/>
    </row>
    <row r="106" spans="1:9" ht="18.95" customHeight="1" x14ac:dyDescent="0.2">
      <c r="A106" s="250">
        <f t="shared" si="27"/>
        <v>64</v>
      </c>
      <c r="B106" s="20" t="s">
        <v>722</v>
      </c>
      <c r="C106" s="4" t="s">
        <v>792</v>
      </c>
      <c r="D106" s="26">
        <f>SUMIFS('SCH C-2.2 B'!$P$11:$P$114,'SCH C-2.2 B'!$B$11:$B$114,'SCH C-2.1 B'!$B106)</f>
        <v>918496.77</v>
      </c>
      <c r="E106" s="264">
        <f t="shared" si="25"/>
        <v>1</v>
      </c>
      <c r="F106" s="26">
        <f>SUMIFS('SCH C-2.2 B'!$P$11:$P$114,'SCH C-2.2 B'!$B$11:$B$114,'SCH C-2.1 B'!$B106)</f>
        <v>918496.77</v>
      </c>
      <c r="G106" s="26">
        <f>'SCH D-2 B'!N107</f>
        <v>0</v>
      </c>
      <c r="H106" s="26">
        <f t="shared" si="26"/>
        <v>918496.77</v>
      </c>
      <c r="I106" s="265"/>
    </row>
    <row r="107" spans="1:9" ht="18.95" customHeight="1" x14ac:dyDescent="0.2">
      <c r="A107" s="250">
        <f t="shared" si="27"/>
        <v>65</v>
      </c>
      <c r="B107" s="20" t="s">
        <v>723</v>
      </c>
      <c r="C107" s="4" t="s">
        <v>793</v>
      </c>
      <c r="D107" s="26">
        <f>SUMIFS('SCH C-2.2 B'!$P$11:$P$114,'SCH C-2.2 B'!$B$11:$B$114,'SCH C-2.1 B'!$B107)</f>
        <v>345051.51</v>
      </c>
      <c r="E107" s="264">
        <f t="shared" si="25"/>
        <v>1</v>
      </c>
      <c r="F107" s="26">
        <f>SUMIFS('SCH C-2.2 B'!$P$11:$P$114,'SCH C-2.2 B'!$B$11:$B$114,'SCH C-2.1 B'!$B107)</f>
        <v>345051.51</v>
      </c>
      <c r="G107" s="26">
        <f>'SCH D-2 B'!N108</f>
        <v>0</v>
      </c>
      <c r="H107" s="26">
        <f t="shared" si="26"/>
        <v>345051.51</v>
      </c>
      <c r="I107" s="265"/>
    </row>
    <row r="108" spans="1:9" ht="18.95" customHeight="1" x14ac:dyDescent="0.2">
      <c r="A108" s="250">
        <f t="shared" si="27"/>
        <v>66</v>
      </c>
      <c r="B108" s="20">
        <v>877</v>
      </c>
      <c r="C108" s="4" t="s">
        <v>794</v>
      </c>
      <c r="D108" s="26">
        <f>SUMIFS('SCH C-2.2 B'!$P$11:$P$114,'SCH C-2.2 B'!$B$11:$B$114,'SCH C-2.1 B'!$B108)</f>
        <v>228050.41999999998</v>
      </c>
      <c r="E108" s="264">
        <f t="shared" si="25"/>
        <v>1</v>
      </c>
      <c r="F108" s="26">
        <f>SUMIFS('SCH C-2.2 B'!$P$11:$P$114,'SCH C-2.2 B'!$B$11:$B$114,'SCH C-2.1 B'!$B108)</f>
        <v>228050.41999999998</v>
      </c>
      <c r="G108" s="26">
        <f>'SCH D-2 B'!N109</f>
        <v>0</v>
      </c>
      <c r="H108" s="26">
        <f t="shared" si="26"/>
        <v>228050.41999999998</v>
      </c>
      <c r="I108" s="265"/>
    </row>
    <row r="109" spans="1:9" ht="18.95" customHeight="1" x14ac:dyDescent="0.2">
      <c r="A109" s="250">
        <f t="shared" si="27"/>
        <v>67</v>
      </c>
      <c r="B109" s="20" t="s">
        <v>724</v>
      </c>
      <c r="C109" s="4" t="s">
        <v>786</v>
      </c>
      <c r="D109" s="26">
        <f>SUMIFS('SCH C-2.2 B'!$P$11:$P$114,'SCH C-2.2 B'!$B$11:$B$114,'SCH C-2.1 B'!$B109)</f>
        <v>3691280.2899999991</v>
      </c>
      <c r="E109" s="264">
        <f t="shared" si="25"/>
        <v>1</v>
      </c>
      <c r="F109" s="26">
        <f>SUMIFS('SCH C-2.2 B'!$P$11:$P$114,'SCH C-2.2 B'!$B$11:$B$114,'SCH C-2.1 B'!$B109)</f>
        <v>3691280.2899999991</v>
      </c>
      <c r="G109" s="26">
        <f>'SCH D-2 B'!N110</f>
        <v>47000.919999999991</v>
      </c>
      <c r="H109" s="26">
        <f t="shared" si="26"/>
        <v>3738281.209999999</v>
      </c>
      <c r="I109" s="265"/>
    </row>
    <row r="110" spans="1:9" ht="18.95" customHeight="1" x14ac:dyDescent="0.2">
      <c r="A110" s="250">
        <f t="shared" si="27"/>
        <v>68</v>
      </c>
      <c r="B110" s="20" t="s">
        <v>725</v>
      </c>
      <c r="C110" s="4" t="s">
        <v>787</v>
      </c>
      <c r="D110" s="26">
        <f>SUMIFS('SCH C-2.2 B'!$P$11:$P$114,'SCH C-2.2 B'!$B$11:$B$114,'SCH C-2.1 B'!$B110)</f>
        <v>331009.44</v>
      </c>
      <c r="E110" s="264">
        <f t="shared" si="25"/>
        <v>1</v>
      </c>
      <c r="F110" s="26">
        <f>SUMIFS('SCH C-2.2 B'!$P$11:$P$114,'SCH C-2.2 B'!$B$11:$B$114,'SCH C-2.1 B'!$B110)</f>
        <v>331009.44</v>
      </c>
      <c r="G110" s="26">
        <f>'SCH D-2 B'!N111</f>
        <v>0</v>
      </c>
      <c r="H110" s="26">
        <f t="shared" si="26"/>
        <v>331009.44</v>
      </c>
      <c r="I110" s="265"/>
    </row>
    <row r="111" spans="1:9" ht="18.95" customHeight="1" x14ac:dyDescent="0.2">
      <c r="A111" s="250">
        <f t="shared" si="27"/>
        <v>69</v>
      </c>
      <c r="B111" s="20" t="s">
        <v>726</v>
      </c>
      <c r="C111" s="4" t="s">
        <v>17</v>
      </c>
      <c r="D111" s="26">
        <f>SUMIFS('SCH C-2.2 B'!$P$11:$P$114,'SCH C-2.2 B'!$B$11:$B$114,'SCH C-2.1 B'!$B111)</f>
        <v>7843840.1099999994</v>
      </c>
      <c r="E111" s="264">
        <f t="shared" si="25"/>
        <v>1</v>
      </c>
      <c r="F111" s="26">
        <f>SUMIFS('SCH C-2.2 B'!$P$11:$P$114,'SCH C-2.2 B'!$B$11:$B$114,'SCH C-2.1 B'!$B111)</f>
        <v>7843840.1099999994</v>
      </c>
      <c r="G111" s="26">
        <f>'SCH D-2 B'!N112</f>
        <v>-27214.71</v>
      </c>
      <c r="H111" s="26">
        <f t="shared" si="26"/>
        <v>7816625.3999999994</v>
      </c>
      <c r="I111" s="265"/>
    </row>
    <row r="112" spans="1:9" ht="18.95" customHeight="1" x14ac:dyDescent="0.2">
      <c r="A112" s="250">
        <f t="shared" si="27"/>
        <v>70</v>
      </c>
      <c r="B112" s="20" t="s">
        <v>727</v>
      </c>
      <c r="C112" s="4" t="s">
        <v>788</v>
      </c>
      <c r="D112" s="26">
        <f>SUMIFS('SCH C-2.2 B'!$P$11:$P$114,'SCH C-2.2 B'!$B$11:$B$114,'SCH C-2.1 B'!$B112)</f>
        <v>34537.399999999994</v>
      </c>
      <c r="E112" s="264">
        <f t="shared" si="25"/>
        <v>1</v>
      </c>
      <c r="F112" s="26">
        <f>SUMIFS('SCH C-2.2 B'!$P$11:$P$114,'SCH C-2.2 B'!$B$11:$B$114,'SCH C-2.1 B'!$B112)</f>
        <v>34537.399999999994</v>
      </c>
      <c r="G112" s="26">
        <f>'SCH D-2 B'!N113</f>
        <v>0</v>
      </c>
      <c r="H112" s="26">
        <f t="shared" si="26"/>
        <v>34537.399999999994</v>
      </c>
      <c r="I112" s="265"/>
    </row>
    <row r="113" spans="1:9" ht="18.95" customHeight="1" x14ac:dyDescent="0.2">
      <c r="A113" s="250">
        <f t="shared" si="27"/>
        <v>71</v>
      </c>
      <c r="B113" s="20" t="s">
        <v>728</v>
      </c>
      <c r="C113" s="4" t="s">
        <v>15</v>
      </c>
      <c r="D113" s="26">
        <f>SUMIFS('SCH C-2.2 B'!$P$11:$P$114,'SCH C-2.2 B'!$B$11:$B$114,'SCH C-2.1 B'!$B113)</f>
        <v>0</v>
      </c>
      <c r="E113" s="264">
        <f t="shared" si="25"/>
        <v>1</v>
      </c>
      <c r="F113" s="26">
        <f>SUMIFS('SCH C-2.2 B'!$P$11:$P$114,'SCH C-2.2 B'!$B$11:$B$114,'SCH C-2.1 B'!$B113)</f>
        <v>0</v>
      </c>
      <c r="G113" s="26">
        <f>'SCH D-2 B'!N114</f>
        <v>0</v>
      </c>
      <c r="H113" s="26">
        <f t="shared" si="26"/>
        <v>0</v>
      </c>
      <c r="I113" s="265"/>
    </row>
    <row r="114" spans="1:9" ht="18.95" customHeight="1" x14ac:dyDescent="0.2">
      <c r="A114" s="250">
        <f t="shared" si="27"/>
        <v>72</v>
      </c>
      <c r="B114" s="20" t="s">
        <v>729</v>
      </c>
      <c r="C114" s="4" t="s">
        <v>789</v>
      </c>
      <c r="D114" s="26">
        <f>SUMIFS('SCH C-2.2 B'!$P$11:$P$114,'SCH C-2.2 B'!$B$11:$B$114,'SCH C-2.1 B'!$B114)</f>
        <v>0</v>
      </c>
      <c r="E114" s="264">
        <f t="shared" si="25"/>
        <v>1</v>
      </c>
      <c r="F114" s="26">
        <f>SUMIFS('SCH C-2.2 B'!$P$11:$P$114,'SCH C-2.2 B'!$B$11:$B$114,'SCH C-2.1 B'!$B114)</f>
        <v>0</v>
      </c>
      <c r="G114" s="26">
        <f>'SCH D-2 B'!N115</f>
        <v>0</v>
      </c>
      <c r="H114" s="26">
        <f t="shared" si="26"/>
        <v>0</v>
      </c>
      <c r="I114" s="265"/>
    </row>
    <row r="115" spans="1:9" ht="18.95" customHeight="1" x14ac:dyDescent="0.2">
      <c r="A115" s="250">
        <f t="shared" si="27"/>
        <v>73</v>
      </c>
      <c r="B115" s="20" t="s">
        <v>730</v>
      </c>
      <c r="C115" s="4" t="s">
        <v>790</v>
      </c>
      <c r="D115" s="26">
        <f>SUMIFS('SCH C-2.2 B'!$P$11:$P$114,'SCH C-2.2 B'!$B$11:$B$114,'SCH C-2.1 B'!$B115)</f>
        <v>8990940.3600000013</v>
      </c>
      <c r="E115" s="264">
        <f t="shared" si="25"/>
        <v>1</v>
      </c>
      <c r="F115" s="26">
        <f>SUMIFS('SCH C-2.2 B'!$P$11:$P$114,'SCH C-2.2 B'!$B$11:$B$114,'SCH C-2.1 B'!$B115)</f>
        <v>8990940.3600000013</v>
      </c>
      <c r="G115" s="26">
        <f>'SCH D-2 B'!N116</f>
        <v>0</v>
      </c>
      <c r="H115" s="26">
        <f t="shared" si="26"/>
        <v>8990940.3600000013</v>
      </c>
      <c r="I115" s="265"/>
    </row>
    <row r="116" spans="1:9" ht="18.95" customHeight="1" x14ac:dyDescent="0.2">
      <c r="A116" s="250">
        <f t="shared" si="27"/>
        <v>74</v>
      </c>
      <c r="B116" s="20" t="s">
        <v>731</v>
      </c>
      <c r="C116" s="4" t="s">
        <v>791</v>
      </c>
      <c r="D116" s="26">
        <f>SUMIFS('SCH C-2.2 B'!$P$11:$P$114,'SCH C-2.2 B'!$B$11:$B$114,'SCH C-2.1 B'!$B116)</f>
        <v>658770.87</v>
      </c>
      <c r="E116" s="264">
        <f t="shared" si="25"/>
        <v>1</v>
      </c>
      <c r="F116" s="26">
        <f>SUMIFS('SCH C-2.2 B'!$P$11:$P$114,'SCH C-2.2 B'!$B$11:$B$114,'SCH C-2.1 B'!$B116)</f>
        <v>658770.87</v>
      </c>
      <c r="G116" s="26">
        <f>'SCH D-2 B'!N117</f>
        <v>0</v>
      </c>
      <c r="H116" s="26">
        <f t="shared" si="26"/>
        <v>658770.87</v>
      </c>
      <c r="I116" s="265"/>
    </row>
    <row r="117" spans="1:9" ht="18.95" customHeight="1" x14ac:dyDescent="0.2">
      <c r="A117" s="250">
        <f t="shared" si="27"/>
        <v>75</v>
      </c>
      <c r="B117" s="20" t="s">
        <v>732</v>
      </c>
      <c r="C117" s="4" t="s">
        <v>795</v>
      </c>
      <c r="D117" s="26">
        <f>SUMIFS('SCH C-2.2 B'!$P$11:$P$114,'SCH C-2.2 B'!$B$11:$B$114,'SCH C-2.1 B'!$B117)</f>
        <v>865144.53</v>
      </c>
      <c r="E117" s="264">
        <f t="shared" si="25"/>
        <v>1</v>
      </c>
      <c r="F117" s="26">
        <f>SUMIFS('SCH C-2.2 B'!$P$11:$P$114,'SCH C-2.2 B'!$B$11:$B$114,'SCH C-2.1 B'!$B117)</f>
        <v>865144.53</v>
      </c>
      <c r="G117" s="26">
        <f>'SCH D-2 B'!N118</f>
        <v>0</v>
      </c>
      <c r="H117" s="26">
        <f t="shared" si="26"/>
        <v>865144.53</v>
      </c>
      <c r="I117" s="265"/>
    </row>
    <row r="118" spans="1:9" ht="18.95" customHeight="1" x14ac:dyDescent="0.2">
      <c r="A118" s="250">
        <f t="shared" si="27"/>
        <v>76</v>
      </c>
      <c r="B118" s="20">
        <v>891</v>
      </c>
      <c r="C118" s="4" t="s">
        <v>796</v>
      </c>
      <c r="D118" s="26">
        <f>SUMIFS('SCH C-2.2 B'!$P$11:$P$114,'SCH C-2.2 B'!$B$11:$B$114,'SCH C-2.1 B'!$B118)</f>
        <v>772106.43</v>
      </c>
      <c r="E118" s="264">
        <f t="shared" si="25"/>
        <v>1</v>
      </c>
      <c r="F118" s="26">
        <f>SUMIFS('SCH C-2.2 B'!$P$11:$P$114,'SCH C-2.2 B'!$B$11:$B$114,'SCH C-2.1 B'!$B118)</f>
        <v>772106.43</v>
      </c>
      <c r="G118" s="26">
        <f>'SCH D-2 B'!N119</f>
        <v>0</v>
      </c>
      <c r="H118" s="26">
        <f t="shared" si="26"/>
        <v>772106.43</v>
      </c>
      <c r="I118" s="265"/>
    </row>
    <row r="119" spans="1:9" ht="18.95" customHeight="1" x14ac:dyDescent="0.2">
      <c r="A119" s="250">
        <f t="shared" si="27"/>
        <v>77</v>
      </c>
      <c r="B119" s="20" t="s">
        <v>733</v>
      </c>
      <c r="C119" s="4" t="s">
        <v>797</v>
      </c>
      <c r="D119" s="26">
        <f>SUMIFS('SCH C-2.2 B'!$P$11:$P$114,'SCH C-2.2 B'!$B$11:$B$114,'SCH C-2.1 B'!$B119)</f>
        <v>3018716.35</v>
      </c>
      <c r="E119" s="264">
        <f t="shared" si="25"/>
        <v>1</v>
      </c>
      <c r="F119" s="26">
        <f>SUMIFS('SCH C-2.2 B'!$P$11:$P$114,'SCH C-2.2 B'!$B$11:$B$114,'SCH C-2.1 B'!$B119)</f>
        <v>3018716.35</v>
      </c>
      <c r="G119" s="26">
        <f>'SCH D-2 B'!N120</f>
        <v>-2203653.17</v>
      </c>
      <c r="H119" s="26">
        <f t="shared" si="26"/>
        <v>815063.18000000017</v>
      </c>
      <c r="I119" s="265"/>
    </row>
    <row r="120" spans="1:9" ht="18.95" customHeight="1" x14ac:dyDescent="0.2">
      <c r="A120" s="250">
        <f t="shared" si="27"/>
        <v>78</v>
      </c>
      <c r="B120" s="20" t="s">
        <v>734</v>
      </c>
      <c r="C120" s="4" t="s">
        <v>798</v>
      </c>
      <c r="D120" s="26">
        <f>SUMIFS('SCH C-2.2 B'!$P$11:$P$114,'SCH C-2.2 B'!$B$11:$B$114,'SCH C-2.1 B'!$B120)</f>
        <v>0</v>
      </c>
      <c r="E120" s="264">
        <f t="shared" si="25"/>
        <v>1</v>
      </c>
      <c r="F120" s="26">
        <f>SUMIFS('SCH C-2.2 B'!$P$11:$P$114,'SCH C-2.2 B'!$B$11:$B$114,'SCH C-2.1 B'!$B120)</f>
        <v>0</v>
      </c>
      <c r="G120" s="26">
        <f>'SCH D-2 B'!N133</f>
        <v>0</v>
      </c>
      <c r="H120" s="26">
        <f t="shared" si="26"/>
        <v>0</v>
      </c>
      <c r="I120" s="265"/>
    </row>
    <row r="121" spans="1:9" s="7" customFormat="1" ht="20.100000000000001" customHeight="1" x14ac:dyDescent="0.2">
      <c r="A121" s="433" t="str">
        <f>$A$1</f>
        <v>LOUISVILLE GAS AND ELECTRIC COMPANY</v>
      </c>
      <c r="B121" s="433"/>
      <c r="C121" s="433"/>
      <c r="D121" s="433"/>
      <c r="E121" s="433"/>
      <c r="F121" s="433"/>
      <c r="G121" s="433"/>
      <c r="H121" s="433"/>
      <c r="I121" s="433"/>
    </row>
    <row r="122" spans="1:9" s="7" customFormat="1" ht="20.100000000000001" customHeight="1" x14ac:dyDescent="0.2">
      <c r="A122" s="433" t="str">
        <f>$A$2</f>
        <v>CASE NO. 2025-00114 - GAS OPERATIONS</v>
      </c>
      <c r="B122" s="433"/>
      <c r="C122" s="433"/>
      <c r="D122" s="433"/>
      <c r="E122" s="433"/>
      <c r="F122" s="433"/>
      <c r="G122" s="433"/>
      <c r="H122" s="433"/>
      <c r="I122" s="433"/>
    </row>
    <row r="123" spans="1:9" s="7" customFormat="1" ht="20.100000000000001" customHeight="1" x14ac:dyDescent="0.2">
      <c r="A123" s="433" t="s">
        <v>97</v>
      </c>
      <c r="B123" s="433"/>
      <c r="C123" s="433"/>
      <c r="D123" s="433"/>
      <c r="E123" s="433"/>
      <c r="F123" s="433"/>
      <c r="G123" s="433"/>
      <c r="H123" s="433"/>
      <c r="I123" s="433"/>
    </row>
    <row r="124" spans="1:9" s="7" customFormat="1" ht="20.100000000000001" customHeight="1" x14ac:dyDescent="0.2">
      <c r="A124" s="433" t="str">
        <f>$A$4</f>
        <v>FOR THE 12 MONTHS ENDED AUGUST 31, 2025</v>
      </c>
      <c r="B124" s="433"/>
      <c r="C124" s="433"/>
      <c r="D124" s="433"/>
      <c r="E124" s="433"/>
      <c r="F124" s="433"/>
      <c r="G124" s="433"/>
      <c r="H124" s="433"/>
      <c r="I124" s="433"/>
    </row>
    <row r="125" spans="1:9" s="7" customFormat="1" ht="20.100000000000001" customHeight="1" x14ac:dyDescent="0.2">
      <c r="A125" s="6"/>
      <c r="B125" s="6"/>
      <c r="C125" s="6"/>
      <c r="D125" s="6"/>
      <c r="E125" s="6"/>
      <c r="F125" s="6"/>
      <c r="G125" s="6"/>
      <c r="H125" s="6"/>
      <c r="I125" s="6"/>
    </row>
    <row r="126" spans="1:9" s="7" customFormat="1" ht="20.100000000000001" customHeight="1" x14ac:dyDescent="0.2">
      <c r="A126" s="7" t="s">
        <v>86</v>
      </c>
      <c r="I126" s="9" t="s">
        <v>96</v>
      </c>
    </row>
    <row r="127" spans="1:9" s="7" customFormat="1" ht="20.100000000000001" customHeight="1" x14ac:dyDescent="0.2">
      <c r="A127" s="7" t="str">
        <f>$A$7</f>
        <v>TYPE OF FILING: _____ ORIGINAL  _____ UPDATED  __X__ REVISED</v>
      </c>
      <c r="I127" s="9" t="s">
        <v>837</v>
      </c>
    </row>
    <row r="128" spans="1:9" s="7" customFormat="1" ht="20.100000000000001" customHeight="1" x14ac:dyDescent="0.2">
      <c r="A128" s="7" t="s">
        <v>87</v>
      </c>
      <c r="I128" s="9" t="str">
        <f>$I$8</f>
        <v>WITNESS:   A. M. FACKLER</v>
      </c>
    </row>
    <row r="129" spans="1:9" s="7" customFormat="1" ht="20.100000000000001" customHeight="1" x14ac:dyDescent="0.2"/>
    <row r="130" spans="1:9" ht="51.95" customHeight="1" x14ac:dyDescent="0.2">
      <c r="A130" s="17" t="s">
        <v>88</v>
      </c>
      <c r="B130" s="17" t="s">
        <v>89</v>
      </c>
      <c r="C130" s="258" t="s">
        <v>93</v>
      </c>
      <c r="D130" s="17" t="s">
        <v>92</v>
      </c>
      <c r="E130" s="17" t="s">
        <v>90</v>
      </c>
      <c r="F130" s="17" t="s">
        <v>94</v>
      </c>
      <c r="G130" s="17" t="s">
        <v>242</v>
      </c>
      <c r="H130" s="17" t="s">
        <v>135</v>
      </c>
      <c r="I130" s="17" t="s">
        <v>95</v>
      </c>
    </row>
    <row r="131" spans="1:9" ht="18.95" customHeight="1" x14ac:dyDescent="0.2">
      <c r="A131" s="243"/>
      <c r="B131" s="243"/>
      <c r="C131" s="12"/>
      <c r="D131" s="259" t="s">
        <v>67</v>
      </c>
      <c r="E131" s="259" t="s">
        <v>68</v>
      </c>
      <c r="F131" s="259" t="s">
        <v>98</v>
      </c>
      <c r="G131" s="259" t="s">
        <v>99</v>
      </c>
      <c r="H131" s="259" t="s">
        <v>224</v>
      </c>
      <c r="I131" s="259" t="s">
        <v>69</v>
      </c>
    </row>
    <row r="132" spans="1:9" ht="23.1" customHeight="1" x14ac:dyDescent="0.2">
      <c r="A132" s="243"/>
      <c r="B132" s="243"/>
      <c r="C132" s="247"/>
      <c r="D132" s="263" t="s">
        <v>91</v>
      </c>
      <c r="E132" s="263"/>
      <c r="F132" s="263" t="s">
        <v>91</v>
      </c>
      <c r="G132" s="263" t="s">
        <v>91</v>
      </c>
      <c r="H132" s="263" t="s">
        <v>91</v>
      </c>
      <c r="I132" s="263" t="str">
        <f>$I$12</f>
        <v>ALL GAS 100%</v>
      </c>
    </row>
    <row r="133" spans="1:9" ht="18.95" customHeight="1" x14ac:dyDescent="0.2">
      <c r="A133" s="250">
        <f>A115+1</f>
        <v>74</v>
      </c>
      <c r="B133" s="20" t="s">
        <v>735</v>
      </c>
      <c r="C133" s="4" t="s">
        <v>779</v>
      </c>
      <c r="D133" s="26">
        <f>SUMIFS('SCH C-2.2 B'!$P$11:$P$114,'SCH C-2.2 B'!$B$11:$B$114,'SCH C-2.1 B'!$B133)</f>
        <v>549266.67000000004</v>
      </c>
      <c r="E133" s="264">
        <f t="shared" ref="E133" si="28">IF(D133=0,0,F133/D133)</f>
        <v>1</v>
      </c>
      <c r="F133" s="26">
        <f>SUMIFS('SCH C-2.2 B'!$P$11:$P$114,'SCH C-2.2 B'!$B$11:$B$114,'SCH C-2.1 B'!$B133)</f>
        <v>549266.67000000004</v>
      </c>
      <c r="G133" s="26">
        <f>'SCH D-2 B'!N134</f>
        <v>0</v>
      </c>
      <c r="H133" s="26">
        <f t="shared" ref="H133" si="29">SUM(F133:G133)</f>
        <v>549266.67000000004</v>
      </c>
      <c r="I133" s="265"/>
    </row>
    <row r="134" spans="1:9" ht="18.95" customHeight="1" x14ac:dyDescent="0.2">
      <c r="A134" s="250">
        <f>A133+1</f>
        <v>75</v>
      </c>
      <c r="B134" s="20"/>
      <c r="C134" s="4" t="s">
        <v>81</v>
      </c>
      <c r="D134" s="266">
        <f>SUM(D103:D120,D133)</f>
        <v>39026152.799999997</v>
      </c>
      <c r="F134" s="266">
        <f t="shared" ref="F134:H134" si="30">SUM(F103:F120,F133)</f>
        <v>39026152.799999997</v>
      </c>
      <c r="G134" s="266">
        <f t="shared" si="30"/>
        <v>-2183866.96</v>
      </c>
      <c r="H134" s="266">
        <f t="shared" si="30"/>
        <v>36842285.839999996</v>
      </c>
      <c r="I134" s="265"/>
    </row>
    <row r="135" spans="1:9" ht="18.95" customHeight="1" x14ac:dyDescent="0.2">
      <c r="B135" s="20"/>
      <c r="C135" s="4"/>
      <c r="I135" s="265"/>
    </row>
    <row r="136" spans="1:9" ht="18.95" customHeight="1" x14ac:dyDescent="0.2">
      <c r="A136" s="250">
        <f>A134+1</f>
        <v>76</v>
      </c>
      <c r="B136" s="20"/>
      <c r="C136" s="260" t="s">
        <v>110</v>
      </c>
      <c r="I136" s="265"/>
    </row>
    <row r="137" spans="1:9" ht="18.95" customHeight="1" x14ac:dyDescent="0.2">
      <c r="A137" s="250">
        <f>A136+1</f>
        <v>77</v>
      </c>
      <c r="B137" s="20">
        <v>901</v>
      </c>
      <c r="C137" s="4" t="s">
        <v>22</v>
      </c>
      <c r="D137" s="26">
        <f>SUMIFS('SCH C-2.2 B'!$P$11:$P$114,'SCH C-2.2 B'!$B$11:$B$114,'SCH C-2.1 B'!$B137)</f>
        <v>1244595.7620999999</v>
      </c>
      <c r="E137" s="264">
        <f t="shared" ref="E137:E141" si="31">IF(D137=0,0,F137/D137)</f>
        <v>1</v>
      </c>
      <c r="F137" s="26">
        <f>SUMIFS('SCH C-2.2 B'!$P$11:$P$114,'SCH C-2.2 B'!$B$11:$B$114,'SCH C-2.1 B'!$B137)</f>
        <v>1244595.7620999999</v>
      </c>
      <c r="G137" s="26">
        <f>'SCH D-2 B'!N138</f>
        <v>0</v>
      </c>
      <c r="H137" s="26">
        <f t="shared" ref="H137:H141" si="32">SUM(F137:G137)</f>
        <v>1244595.7620999999</v>
      </c>
      <c r="I137" s="265"/>
    </row>
    <row r="138" spans="1:9" ht="18.95" customHeight="1" x14ac:dyDescent="0.2">
      <c r="A138" s="250">
        <f t="shared" ref="A138:A142" si="33">A137+1</f>
        <v>78</v>
      </c>
      <c r="B138" s="20">
        <v>902</v>
      </c>
      <c r="C138" s="4" t="s">
        <v>18</v>
      </c>
      <c r="D138" s="26">
        <f>SUMIFS('SCH C-2.2 B'!$P$11:$P$114,'SCH C-2.2 B'!$B$11:$B$114,'SCH C-2.1 B'!$B138)</f>
        <v>1000317.1244999998</v>
      </c>
      <c r="E138" s="264">
        <f t="shared" si="31"/>
        <v>1</v>
      </c>
      <c r="F138" s="26">
        <f>SUMIFS('SCH C-2.2 B'!$P$11:$P$114,'SCH C-2.2 B'!$B$11:$B$114,'SCH C-2.1 B'!$B138)</f>
        <v>1000317.1244999998</v>
      </c>
      <c r="G138" s="26">
        <f>'SCH D-2 B'!N139</f>
        <v>0</v>
      </c>
      <c r="H138" s="26">
        <f t="shared" si="32"/>
        <v>1000317.1244999998</v>
      </c>
      <c r="I138" s="265"/>
    </row>
    <row r="139" spans="1:9" ht="18.95" customHeight="1" x14ac:dyDescent="0.2">
      <c r="A139" s="250">
        <f>A138+1</f>
        <v>79</v>
      </c>
      <c r="B139" s="20">
        <v>903</v>
      </c>
      <c r="C139" s="4" t="s">
        <v>19</v>
      </c>
      <c r="D139" s="26">
        <f>SUMIFS('SCH C-2.2 B'!$P$11:$P$114,'SCH C-2.2 B'!$B$11:$B$114,'SCH C-2.1 B'!$B139)</f>
        <v>5349040.0654999986</v>
      </c>
      <c r="E139" s="264">
        <f t="shared" si="31"/>
        <v>1</v>
      </c>
      <c r="F139" s="26">
        <f>SUMIFS('SCH C-2.2 B'!$P$11:$P$114,'SCH C-2.2 B'!$B$11:$B$114,'SCH C-2.1 B'!$B139)</f>
        <v>5349040.0654999986</v>
      </c>
      <c r="G139" s="26">
        <f>'SCH D-2 B'!N140</f>
        <v>157138.07610000012</v>
      </c>
      <c r="H139" s="26">
        <f t="shared" si="32"/>
        <v>5506178.1415999988</v>
      </c>
      <c r="I139" s="265"/>
    </row>
    <row r="140" spans="1:9" ht="18.95" customHeight="1" x14ac:dyDescent="0.2">
      <c r="A140" s="250">
        <f t="shared" si="33"/>
        <v>80</v>
      </c>
      <c r="B140" s="20">
        <v>904</v>
      </c>
      <c r="C140" s="4" t="s">
        <v>20</v>
      </c>
      <c r="D140" s="26">
        <f>SUMIFS('SCH C-2.2 B'!$P$11:$P$114,'SCH C-2.2 B'!$B$11:$B$114,'SCH C-2.1 B'!$B140)</f>
        <v>1260365.4499999997</v>
      </c>
      <c r="E140" s="264">
        <f t="shared" si="31"/>
        <v>1</v>
      </c>
      <c r="F140" s="26">
        <f>SUMIFS('SCH C-2.2 B'!$P$11:$P$114,'SCH C-2.2 B'!$B$11:$B$114,'SCH C-2.1 B'!$B140)</f>
        <v>1260365.4499999997</v>
      </c>
      <c r="G140" s="26">
        <f>'SCH D-2 B'!N141</f>
        <v>-277410.21000000002</v>
      </c>
      <c r="H140" s="26">
        <f t="shared" si="32"/>
        <v>982955.23999999976</v>
      </c>
      <c r="I140" s="265"/>
    </row>
    <row r="141" spans="1:9" ht="18.95" customHeight="1" x14ac:dyDescent="0.2">
      <c r="A141" s="250">
        <f t="shared" si="33"/>
        <v>81</v>
      </c>
      <c r="B141" s="20">
        <v>905</v>
      </c>
      <c r="C141" s="4" t="s">
        <v>21</v>
      </c>
      <c r="D141" s="26">
        <f>SUMIFS('SCH C-2.2 B'!$P$11:$P$114,'SCH C-2.2 B'!$B$11:$B$114,'SCH C-2.1 B'!$B141)</f>
        <v>1532.95</v>
      </c>
      <c r="E141" s="264">
        <f t="shared" si="31"/>
        <v>1</v>
      </c>
      <c r="F141" s="26">
        <f>SUMIFS('SCH C-2.2 B'!$P$11:$P$114,'SCH C-2.2 B'!$B$11:$B$114,'SCH C-2.1 B'!$B141)</f>
        <v>1532.95</v>
      </c>
      <c r="G141" s="26">
        <f>'SCH D-2 B'!N142</f>
        <v>0</v>
      </c>
      <c r="H141" s="26">
        <f t="shared" si="32"/>
        <v>1532.95</v>
      </c>
      <c r="I141" s="265"/>
    </row>
    <row r="142" spans="1:9" ht="18.95" customHeight="1" x14ac:dyDescent="0.2">
      <c r="A142" s="250">
        <f t="shared" si="33"/>
        <v>82</v>
      </c>
      <c r="B142" s="20"/>
      <c r="C142" s="4" t="s">
        <v>111</v>
      </c>
      <c r="D142" s="266">
        <f>SUM(D137:D141)</f>
        <v>8855851.3520999979</v>
      </c>
      <c r="F142" s="266">
        <f>SUM(F137:F141)</f>
        <v>8855851.3520999979</v>
      </c>
      <c r="G142" s="266">
        <f>SUM(G137:G141)</f>
        <v>-120272.1338999999</v>
      </c>
      <c r="H142" s="266">
        <f>SUM(H137:H141)</f>
        <v>8735579.2181999981</v>
      </c>
      <c r="I142" s="265"/>
    </row>
    <row r="143" spans="1:9" ht="18.95" customHeight="1" x14ac:dyDescent="0.2">
      <c r="B143" s="20"/>
      <c r="C143" s="4"/>
      <c r="I143" s="265"/>
    </row>
    <row r="144" spans="1:9" ht="18.95" customHeight="1" x14ac:dyDescent="0.2">
      <c r="A144" s="250">
        <f>A142+1</f>
        <v>83</v>
      </c>
      <c r="B144" s="20"/>
      <c r="C144" s="260" t="s">
        <v>112</v>
      </c>
      <c r="I144" s="265"/>
    </row>
    <row r="145" spans="1:9" ht="18.95" customHeight="1" x14ac:dyDescent="0.2">
      <c r="A145" s="250">
        <f>A144+1</f>
        <v>84</v>
      </c>
      <c r="B145" s="20">
        <v>907</v>
      </c>
      <c r="C145" s="4" t="s">
        <v>23</v>
      </c>
      <c r="D145" s="26">
        <f>SUMIFS('SCH C-2.2 B'!$P$11:$P$114,'SCH C-2.2 B'!$B$11:$B$114,'SCH C-2.1 B'!$B145)</f>
        <v>60226.188200000004</v>
      </c>
      <c r="E145" s="264">
        <f t="shared" ref="E145:E148" si="34">IF(D145=0,0,F145/D145)</f>
        <v>1</v>
      </c>
      <c r="F145" s="26">
        <f>SUMIFS('SCH C-2.2 B'!$P$11:$P$114,'SCH C-2.2 B'!$B$11:$B$114,'SCH C-2.1 B'!$B145)</f>
        <v>60226.188200000004</v>
      </c>
      <c r="G145" s="26">
        <f>'SCH D-2 B'!N146</f>
        <v>0</v>
      </c>
      <c r="H145" s="26">
        <f t="shared" ref="H145:H148" si="35">SUM(F145:G145)</f>
        <v>60226.188200000004</v>
      </c>
      <c r="I145" s="265"/>
    </row>
    <row r="146" spans="1:9" ht="18.95" customHeight="1" x14ac:dyDescent="0.2">
      <c r="A146" s="250">
        <f t="shared" ref="A146:A149" si="36">A145+1</f>
        <v>85</v>
      </c>
      <c r="B146" s="20">
        <v>908</v>
      </c>
      <c r="C146" s="4" t="s">
        <v>24</v>
      </c>
      <c r="D146" s="26">
        <f>SUMIFS('SCH C-2.2 B'!$P$11:$P$114,'SCH C-2.2 B'!$B$11:$B$114,'SCH C-2.1 B'!$B146)</f>
        <v>3859039.3374000005</v>
      </c>
      <c r="E146" s="264">
        <f t="shared" si="34"/>
        <v>1</v>
      </c>
      <c r="F146" s="26">
        <f>SUMIFS('SCH C-2.2 B'!$P$11:$P$114,'SCH C-2.2 B'!$B$11:$B$114,'SCH C-2.1 B'!$B146)</f>
        <v>3859039.3374000005</v>
      </c>
      <c r="G146" s="26">
        <f>'SCH D-2 B'!N147</f>
        <v>-3620435.8457999998</v>
      </c>
      <c r="H146" s="26">
        <f t="shared" si="35"/>
        <v>238603.49160000077</v>
      </c>
      <c r="I146" s="265"/>
    </row>
    <row r="147" spans="1:9" ht="18.95" customHeight="1" x14ac:dyDescent="0.2">
      <c r="A147" s="250">
        <f t="shared" si="36"/>
        <v>86</v>
      </c>
      <c r="B147" s="20">
        <v>909</v>
      </c>
      <c r="C147" s="4" t="s">
        <v>25</v>
      </c>
      <c r="D147" s="26">
        <f>SUMIFS('SCH C-2.2 B'!$P$11:$P$114,'SCH C-2.2 B'!$B$11:$B$114,'SCH C-2.1 B'!$B147)</f>
        <v>387283.08520000009</v>
      </c>
      <c r="E147" s="264">
        <f t="shared" si="34"/>
        <v>1</v>
      </c>
      <c r="F147" s="26">
        <f>SUMIFS('SCH C-2.2 B'!$P$11:$P$114,'SCH C-2.2 B'!$B$11:$B$114,'SCH C-2.1 B'!$B147)</f>
        <v>387283.08520000009</v>
      </c>
      <c r="G147" s="26">
        <f>'SCH D-2 B'!N148</f>
        <v>0</v>
      </c>
      <c r="H147" s="26">
        <f t="shared" si="35"/>
        <v>387283.08520000009</v>
      </c>
      <c r="I147" s="265"/>
    </row>
    <row r="148" spans="1:9" ht="18.95" customHeight="1" x14ac:dyDescent="0.2">
      <c r="A148" s="250">
        <f t="shared" si="36"/>
        <v>87</v>
      </c>
      <c r="B148" s="20">
        <v>910</v>
      </c>
      <c r="C148" s="4" t="s">
        <v>26</v>
      </c>
      <c r="D148" s="26">
        <f>SUMIFS('SCH C-2.2 B'!$P$11:$P$114,'SCH C-2.2 B'!$B$11:$B$114,'SCH C-2.1 B'!$B148)</f>
        <v>438204.82739999995</v>
      </c>
      <c r="E148" s="264">
        <f t="shared" si="34"/>
        <v>1</v>
      </c>
      <c r="F148" s="26">
        <f>SUMIFS('SCH C-2.2 B'!$P$11:$P$114,'SCH C-2.2 B'!$B$11:$B$114,'SCH C-2.1 B'!$B148)</f>
        <v>438204.82739999995</v>
      </c>
      <c r="G148" s="26">
        <f>'SCH D-2 B'!N149</f>
        <v>-36337.846799999999</v>
      </c>
      <c r="H148" s="26">
        <f t="shared" si="35"/>
        <v>401866.98059999995</v>
      </c>
      <c r="I148" s="265"/>
    </row>
    <row r="149" spans="1:9" ht="18.95" customHeight="1" x14ac:dyDescent="0.2">
      <c r="A149" s="250">
        <f t="shared" si="36"/>
        <v>88</v>
      </c>
      <c r="B149" s="20"/>
      <c r="C149" s="4" t="s">
        <v>113</v>
      </c>
      <c r="D149" s="266">
        <f>SUM(D145:D148)</f>
        <v>4744753.4382000007</v>
      </c>
      <c r="F149" s="266">
        <f>SUM(F145:F148)</f>
        <v>4744753.4382000007</v>
      </c>
      <c r="G149" s="266">
        <f>SUM(G145:G148)</f>
        <v>-3656773.6925999997</v>
      </c>
      <c r="H149" s="266">
        <f>SUM(H145:H148)</f>
        <v>1087979.7456000007</v>
      </c>
      <c r="I149" s="265"/>
    </row>
    <row r="150" spans="1:9" ht="18.95" customHeight="1" x14ac:dyDescent="0.2">
      <c r="A150" s="250"/>
      <c r="B150" s="20"/>
      <c r="C150" s="4"/>
      <c r="I150" s="265"/>
    </row>
    <row r="151" spans="1:9" ht="18.95" customHeight="1" x14ac:dyDescent="0.2">
      <c r="A151" s="250">
        <f>A149+1</f>
        <v>89</v>
      </c>
      <c r="B151" s="20"/>
      <c r="C151" s="260" t="s">
        <v>114</v>
      </c>
      <c r="I151" s="265"/>
    </row>
    <row r="152" spans="1:9" ht="18.95" customHeight="1" x14ac:dyDescent="0.2">
      <c r="A152" s="250">
        <f>A151+1</f>
        <v>90</v>
      </c>
      <c r="B152" s="20">
        <v>911</v>
      </c>
      <c r="C152" s="4" t="s">
        <v>27</v>
      </c>
      <c r="D152" s="26">
        <f>SUMIFS('SCH C-2.2 B'!$P$11:$P$114,'SCH C-2.2 B'!$B$11:$B$114,'SCH C-2.1 B'!$B152)</f>
        <v>0</v>
      </c>
      <c r="E152" s="264">
        <f t="shared" ref="E152:E155" si="37">IF(D152=0,1,F152/D152)</f>
        <v>1</v>
      </c>
      <c r="F152" s="26">
        <f>SUMIFS('SCH C-2.2 B'!$P$11:$P$114,'SCH C-2.2 B'!$B$11:$B$114,'SCH C-2.1 B'!$B152)</f>
        <v>0</v>
      </c>
      <c r="G152" s="26">
        <f>'SCH D-2 B'!N153</f>
        <v>0</v>
      </c>
      <c r="H152" s="26">
        <f t="shared" ref="H152:H155" si="38">SUM(F152:G152)</f>
        <v>0</v>
      </c>
      <c r="I152" s="265"/>
    </row>
    <row r="153" spans="1:9" ht="18.95" customHeight="1" x14ac:dyDescent="0.2">
      <c r="A153" s="250">
        <f t="shared" ref="A153:A156" si="39">A152+1</f>
        <v>91</v>
      </c>
      <c r="B153" s="20">
        <v>912</v>
      </c>
      <c r="C153" s="4" t="s">
        <v>28</v>
      </c>
      <c r="D153" s="26">
        <f>SUMIFS('SCH C-2.2 B'!$P$11:$P$114,'SCH C-2.2 B'!$B$11:$B$114,'SCH C-2.1 B'!$B153)</f>
        <v>0</v>
      </c>
      <c r="E153" s="264">
        <f t="shared" si="37"/>
        <v>1</v>
      </c>
      <c r="F153" s="26">
        <f>SUMIFS('SCH C-2.2 B'!$P$11:$P$114,'SCH C-2.2 B'!$B$11:$B$114,'SCH C-2.1 B'!$B153)</f>
        <v>0</v>
      </c>
      <c r="G153" s="26">
        <f>'SCH D-2 B'!N154</f>
        <v>0</v>
      </c>
      <c r="H153" s="26">
        <f t="shared" si="38"/>
        <v>0</v>
      </c>
      <c r="I153" s="265"/>
    </row>
    <row r="154" spans="1:9" ht="18.95" customHeight="1" x14ac:dyDescent="0.2">
      <c r="A154" s="250">
        <f t="shared" si="39"/>
        <v>92</v>
      </c>
      <c r="B154" s="20">
        <v>913</v>
      </c>
      <c r="C154" s="4" t="s">
        <v>29</v>
      </c>
      <c r="D154" s="26">
        <f>SUMIFS('SCH C-2.2 B'!$P$11:$P$114,'SCH C-2.2 B'!$B$11:$B$114,'SCH C-2.1 B'!$B154)</f>
        <v>62713.915000000008</v>
      </c>
      <c r="E154" s="264">
        <f t="shared" si="37"/>
        <v>1</v>
      </c>
      <c r="F154" s="26">
        <f>SUMIFS('SCH C-2.2 B'!$P$11:$P$114,'SCH C-2.2 B'!$B$11:$B$114,'SCH C-2.1 B'!$B154)</f>
        <v>62713.915000000008</v>
      </c>
      <c r="G154" s="26">
        <f>'SCH D-2 B'!N155</f>
        <v>0</v>
      </c>
      <c r="H154" s="26">
        <f t="shared" si="38"/>
        <v>62713.915000000008</v>
      </c>
      <c r="I154" s="265"/>
    </row>
    <row r="155" spans="1:9" ht="18.95" customHeight="1" x14ac:dyDescent="0.2">
      <c r="A155" s="250">
        <f t="shared" si="39"/>
        <v>93</v>
      </c>
      <c r="B155" s="20">
        <v>916</v>
      </c>
      <c r="C155" s="4" t="s">
        <v>30</v>
      </c>
      <c r="D155" s="26">
        <f>SUMIFS('SCH C-2.2 B'!$P$11:$P$114,'SCH C-2.2 B'!$B$11:$B$114,'SCH C-2.1 B'!$B155)</f>
        <v>0</v>
      </c>
      <c r="E155" s="264">
        <f t="shared" si="37"/>
        <v>1</v>
      </c>
      <c r="F155" s="26">
        <f>SUMIFS('SCH C-2.2 B'!$P$11:$P$114,'SCH C-2.2 B'!$B$11:$B$114,'SCH C-2.1 B'!$B155)</f>
        <v>0</v>
      </c>
      <c r="G155" s="26">
        <f>'SCH D-2 B'!N156</f>
        <v>0</v>
      </c>
      <c r="H155" s="26">
        <f t="shared" si="38"/>
        <v>0</v>
      </c>
      <c r="I155" s="265"/>
    </row>
    <row r="156" spans="1:9" ht="18.95" customHeight="1" x14ac:dyDescent="0.2">
      <c r="A156" s="250">
        <f t="shared" si="39"/>
        <v>94</v>
      </c>
      <c r="B156" s="20"/>
      <c r="C156" s="4" t="s">
        <v>115</v>
      </c>
      <c r="D156" s="266">
        <f>SUM(D152:D155)</f>
        <v>62713.915000000008</v>
      </c>
      <c r="F156" s="266">
        <f>SUM(F152:F155)</f>
        <v>62713.915000000008</v>
      </c>
      <c r="G156" s="266">
        <f>SUM(G152:G155)</f>
        <v>0</v>
      </c>
      <c r="H156" s="266">
        <f>SUM(H152:H155)</f>
        <v>62713.915000000008</v>
      </c>
      <c r="I156" s="265"/>
    </row>
    <row r="157" spans="1:9" ht="18.95" customHeight="1" x14ac:dyDescent="0.2">
      <c r="B157" s="20"/>
      <c r="C157" s="4"/>
      <c r="I157" s="265"/>
    </row>
    <row r="158" spans="1:9" ht="18.95" customHeight="1" x14ac:dyDescent="0.2">
      <c r="A158" s="250">
        <f>A156+1</f>
        <v>95</v>
      </c>
      <c r="B158" s="20"/>
      <c r="C158" s="260" t="s">
        <v>116</v>
      </c>
      <c r="I158" s="265"/>
    </row>
    <row r="159" spans="1:9" ht="18.95" customHeight="1" x14ac:dyDescent="0.2">
      <c r="A159" s="250">
        <f>A158+1</f>
        <v>96</v>
      </c>
      <c r="B159" s="20">
        <v>920</v>
      </c>
      <c r="C159" s="4" t="s">
        <v>31</v>
      </c>
      <c r="D159" s="26">
        <f>SUMIFS('SCH C-2.2 B'!$P$11:$P$114,'SCH C-2.2 B'!$B$11:$B$114,'SCH C-2.1 B'!$B159)</f>
        <v>7466902.7407</v>
      </c>
      <c r="E159" s="264">
        <f t="shared" ref="E159:E161" si="40">IF(D159=0,0,F159/D159)</f>
        <v>1</v>
      </c>
      <c r="F159" s="26">
        <f>SUMIFS('SCH C-2.2 B'!$P$11:$P$114,'SCH C-2.2 B'!$B$11:$B$114,'SCH C-2.1 B'!$B159)</f>
        <v>7466902.7407</v>
      </c>
      <c r="G159" s="26">
        <f>'SCH D-2 B'!N160</f>
        <v>-184.98599999999976</v>
      </c>
      <c r="H159" s="26">
        <f t="shared" ref="H159:H161" si="41">SUM(F159:G159)</f>
        <v>7466717.7547000004</v>
      </c>
      <c r="I159" s="265"/>
    </row>
    <row r="160" spans="1:9" ht="18.95" customHeight="1" x14ac:dyDescent="0.2">
      <c r="A160" s="250">
        <f t="shared" ref="A160:A161" si="42">A159+1</f>
        <v>97</v>
      </c>
      <c r="B160" s="20">
        <v>921</v>
      </c>
      <c r="C160" s="4" t="s">
        <v>32</v>
      </c>
      <c r="D160" s="26">
        <f>SUMIFS('SCH C-2.2 B'!$P$11:$P$114,'SCH C-2.2 B'!$B$11:$B$114,'SCH C-2.1 B'!$B160)</f>
        <v>1819091.7321000001</v>
      </c>
      <c r="E160" s="264">
        <f t="shared" si="40"/>
        <v>1</v>
      </c>
      <c r="F160" s="26">
        <f>SUMIFS('SCH C-2.2 B'!$P$11:$P$114,'SCH C-2.2 B'!$B$11:$B$114,'SCH C-2.1 B'!$B160)</f>
        <v>1819091.7321000001</v>
      </c>
      <c r="G160" s="26">
        <f>'SCH D-2 B'!N173</f>
        <v>-376.2027000000021</v>
      </c>
      <c r="H160" s="26">
        <f t="shared" si="41"/>
        <v>1818715.5294000001</v>
      </c>
      <c r="I160" s="265"/>
    </row>
    <row r="161" spans="1:9" ht="18.95" customHeight="1" x14ac:dyDescent="0.2">
      <c r="A161" s="250">
        <f t="shared" si="42"/>
        <v>98</v>
      </c>
      <c r="B161" s="20">
        <v>922</v>
      </c>
      <c r="C161" s="4" t="s">
        <v>33</v>
      </c>
      <c r="D161" s="26">
        <f>SUMIFS('SCH C-2.2 B'!$P$11:$P$114,'SCH C-2.2 B'!$B$11:$B$114,'SCH C-2.1 B'!$B161)</f>
        <v>-856428.34090000007</v>
      </c>
      <c r="E161" s="264">
        <f t="shared" si="40"/>
        <v>1</v>
      </c>
      <c r="F161" s="26">
        <f>SUMIFS('SCH C-2.2 B'!$P$11:$P$114,'SCH C-2.2 B'!$B$11:$B$114,'SCH C-2.1 B'!$B161)</f>
        <v>-856428.34090000007</v>
      </c>
      <c r="G161" s="26">
        <f>'SCH D-2 B'!N174</f>
        <v>0</v>
      </c>
      <c r="H161" s="26">
        <f t="shared" si="41"/>
        <v>-856428.34090000007</v>
      </c>
      <c r="I161" s="265"/>
    </row>
    <row r="162" spans="1:9" s="7" customFormat="1" ht="20.100000000000001" customHeight="1" x14ac:dyDescent="0.2">
      <c r="A162" s="433" t="str">
        <f>$A$1</f>
        <v>LOUISVILLE GAS AND ELECTRIC COMPANY</v>
      </c>
      <c r="B162" s="433"/>
      <c r="C162" s="433"/>
      <c r="D162" s="433"/>
      <c r="E162" s="433"/>
      <c r="F162" s="433"/>
      <c r="G162" s="433"/>
      <c r="H162" s="433"/>
      <c r="I162" s="433"/>
    </row>
    <row r="163" spans="1:9" s="7" customFormat="1" ht="20.100000000000001" customHeight="1" x14ac:dyDescent="0.2">
      <c r="A163" s="433" t="str">
        <f>$A$2</f>
        <v>CASE NO. 2025-00114 - GAS OPERATIONS</v>
      </c>
      <c r="B163" s="433"/>
      <c r="C163" s="433"/>
      <c r="D163" s="433"/>
      <c r="E163" s="433"/>
      <c r="F163" s="433"/>
      <c r="G163" s="433"/>
      <c r="H163" s="433"/>
      <c r="I163" s="433"/>
    </row>
    <row r="164" spans="1:9" s="7" customFormat="1" ht="20.100000000000001" customHeight="1" x14ac:dyDescent="0.2">
      <c r="A164" s="433" t="s">
        <v>97</v>
      </c>
      <c r="B164" s="433"/>
      <c r="C164" s="433"/>
      <c r="D164" s="433"/>
      <c r="E164" s="433"/>
      <c r="F164" s="433"/>
      <c r="G164" s="433"/>
      <c r="H164" s="433"/>
      <c r="I164" s="433"/>
    </row>
    <row r="165" spans="1:9" s="7" customFormat="1" ht="20.100000000000001" customHeight="1" x14ac:dyDescent="0.2">
      <c r="A165" s="433" t="str">
        <f>$A$4</f>
        <v>FOR THE 12 MONTHS ENDED AUGUST 31, 2025</v>
      </c>
      <c r="B165" s="433"/>
      <c r="C165" s="433"/>
      <c r="D165" s="433"/>
      <c r="E165" s="433"/>
      <c r="F165" s="433"/>
      <c r="G165" s="433"/>
      <c r="H165" s="433"/>
      <c r="I165" s="433"/>
    </row>
    <row r="166" spans="1:9" s="7" customFormat="1" ht="20.100000000000001" customHeight="1" x14ac:dyDescent="0.2">
      <c r="A166" s="6"/>
      <c r="B166" s="6"/>
      <c r="C166" s="6"/>
      <c r="D166" s="6"/>
      <c r="E166" s="6"/>
      <c r="F166" s="6"/>
      <c r="G166" s="6"/>
      <c r="H166" s="6"/>
      <c r="I166" s="6"/>
    </row>
    <row r="167" spans="1:9" s="7" customFormat="1" ht="20.100000000000001" customHeight="1" x14ac:dyDescent="0.2">
      <c r="A167" s="7" t="s">
        <v>86</v>
      </c>
      <c r="I167" s="9" t="s">
        <v>96</v>
      </c>
    </row>
    <row r="168" spans="1:9" s="7" customFormat="1" ht="20.100000000000001" customHeight="1" x14ac:dyDescent="0.2">
      <c r="A168" s="7" t="str">
        <f>$A$7</f>
        <v>TYPE OF FILING: _____ ORIGINAL  _____ UPDATED  __X__ REVISED</v>
      </c>
      <c r="I168" s="9" t="s">
        <v>838</v>
      </c>
    </row>
    <row r="169" spans="1:9" s="7" customFormat="1" ht="20.100000000000001" customHeight="1" x14ac:dyDescent="0.2">
      <c r="A169" s="7" t="s">
        <v>87</v>
      </c>
      <c r="I169" s="9" t="str">
        <f>$I$8</f>
        <v>WITNESS:   A. M. FACKLER</v>
      </c>
    </row>
    <row r="170" spans="1:9" s="7" customFormat="1" ht="20.100000000000001" customHeight="1" x14ac:dyDescent="0.2"/>
    <row r="171" spans="1:9" ht="51.95" customHeight="1" x14ac:dyDescent="0.2">
      <c r="A171" s="17" t="s">
        <v>88</v>
      </c>
      <c r="B171" s="17" t="s">
        <v>89</v>
      </c>
      <c r="C171" s="258" t="s">
        <v>93</v>
      </c>
      <c r="D171" s="17" t="s">
        <v>92</v>
      </c>
      <c r="E171" s="17" t="s">
        <v>90</v>
      </c>
      <c r="F171" s="17" t="s">
        <v>94</v>
      </c>
      <c r="G171" s="17" t="s">
        <v>242</v>
      </c>
      <c r="H171" s="17" t="s">
        <v>135</v>
      </c>
      <c r="I171" s="17" t="s">
        <v>95</v>
      </c>
    </row>
    <row r="172" spans="1:9" ht="18.95" customHeight="1" x14ac:dyDescent="0.2">
      <c r="A172" s="243"/>
      <c r="B172" s="243"/>
      <c r="C172" s="12"/>
      <c r="D172" s="259" t="s">
        <v>67</v>
      </c>
      <c r="E172" s="259" t="s">
        <v>68</v>
      </c>
      <c r="F172" s="259" t="s">
        <v>98</v>
      </c>
      <c r="G172" s="259" t="s">
        <v>99</v>
      </c>
      <c r="H172" s="259" t="s">
        <v>224</v>
      </c>
      <c r="I172" s="259" t="s">
        <v>69</v>
      </c>
    </row>
    <row r="173" spans="1:9" ht="23.1" customHeight="1" x14ac:dyDescent="0.2">
      <c r="A173" s="243"/>
      <c r="B173" s="243"/>
      <c r="C173" s="247"/>
      <c r="D173" s="263" t="s">
        <v>91</v>
      </c>
      <c r="E173" s="263"/>
      <c r="F173" s="263" t="s">
        <v>91</v>
      </c>
      <c r="G173" s="263" t="s">
        <v>91</v>
      </c>
      <c r="H173" s="263" t="s">
        <v>91</v>
      </c>
      <c r="I173" s="263" t="str">
        <f>$I$12</f>
        <v>ALL GAS 100%</v>
      </c>
    </row>
    <row r="174" spans="1:9" ht="18.95" customHeight="1" x14ac:dyDescent="0.2">
      <c r="A174" s="250">
        <f>A161+1</f>
        <v>99</v>
      </c>
      <c r="B174" s="20">
        <v>923</v>
      </c>
      <c r="C174" s="4" t="s">
        <v>34</v>
      </c>
      <c r="D174" s="26">
        <f>SUMIFS('SCH C-2.2 B'!$P$11:$P$114,'SCH C-2.2 B'!$B$11:$B$114,'SCH C-2.1 B'!$B174)</f>
        <v>4815584.1950000003</v>
      </c>
      <c r="E174" s="264">
        <f t="shared" ref="E174:E184" si="43">IF(D174=0,0,F174/D174)</f>
        <v>1</v>
      </c>
      <c r="F174" s="26">
        <f>SUMIFS('SCH C-2.2 B'!$P$11:$P$114,'SCH C-2.2 B'!$B$11:$B$114,'SCH C-2.1 B'!$B174)</f>
        <v>4815584.1950000003</v>
      </c>
      <c r="G174" s="26">
        <f>'SCH D-2 B'!N175</f>
        <v>819757.45817064459</v>
      </c>
      <c r="H174" s="26">
        <f t="shared" ref="H174:H184" si="44">SUM(F174:G174)</f>
        <v>5635341.6531706452</v>
      </c>
      <c r="I174" s="265"/>
    </row>
    <row r="175" spans="1:9" ht="18.95" customHeight="1" x14ac:dyDescent="0.2">
      <c r="A175" s="250">
        <f t="shared" ref="A175:A196" si="45">A174+1</f>
        <v>100</v>
      </c>
      <c r="B175" s="20">
        <v>924</v>
      </c>
      <c r="C175" s="4" t="s">
        <v>0</v>
      </c>
      <c r="D175" s="26">
        <f>SUMIFS('SCH C-2.2 B'!$P$11:$P$114,'SCH C-2.2 B'!$B$11:$B$114,'SCH C-2.1 B'!$B175)</f>
        <v>707492.29089999979</v>
      </c>
      <c r="E175" s="264">
        <f t="shared" si="43"/>
        <v>1</v>
      </c>
      <c r="F175" s="26">
        <f>SUMIFS('SCH C-2.2 B'!$P$11:$P$114,'SCH C-2.2 B'!$B$11:$B$114,'SCH C-2.1 B'!$B175)</f>
        <v>707492.29089999979</v>
      </c>
      <c r="G175" s="26">
        <f>'SCH D-2 B'!N176</f>
        <v>0</v>
      </c>
      <c r="H175" s="26">
        <f t="shared" si="44"/>
        <v>707492.29089999979</v>
      </c>
      <c r="I175" s="265"/>
    </row>
    <row r="176" spans="1:9" ht="18.95" customHeight="1" x14ac:dyDescent="0.2">
      <c r="A176" s="250">
        <f t="shared" si="45"/>
        <v>101</v>
      </c>
      <c r="B176" s="20">
        <v>925</v>
      </c>
      <c r="C176" s="4" t="s">
        <v>35</v>
      </c>
      <c r="D176" s="26">
        <f>SUMIFS('SCH C-2.2 B'!$P$11:$P$114,'SCH C-2.2 B'!$B$11:$B$114,'SCH C-2.1 B'!$B176)</f>
        <v>1846434.3404999997</v>
      </c>
      <c r="E176" s="264">
        <f t="shared" si="43"/>
        <v>1</v>
      </c>
      <c r="F176" s="26">
        <f>SUMIFS('SCH C-2.2 B'!$P$11:$P$114,'SCH C-2.2 B'!$B$11:$B$114,'SCH C-2.1 B'!$B176)</f>
        <v>1846434.3404999997</v>
      </c>
      <c r="G176" s="26">
        <f>'SCH D-2 B'!N177</f>
        <v>517.04999999999995</v>
      </c>
      <c r="H176" s="26">
        <f t="shared" si="44"/>
        <v>1846951.3904999997</v>
      </c>
      <c r="I176" s="265"/>
    </row>
    <row r="177" spans="1:9" ht="18.95" customHeight="1" x14ac:dyDescent="0.2">
      <c r="A177" s="250">
        <f t="shared" si="45"/>
        <v>102</v>
      </c>
      <c r="B177" s="20">
        <v>926</v>
      </c>
      <c r="C177" s="4" t="s">
        <v>36</v>
      </c>
      <c r="D177" s="26">
        <f>SUMIFS('SCH C-2.2 B'!$P$11:$P$114,'SCH C-2.2 B'!$B$11:$B$114,'SCH C-2.1 B'!$B177)</f>
        <v>6655848.7070999984</v>
      </c>
      <c r="E177" s="264">
        <f t="shared" si="43"/>
        <v>1</v>
      </c>
      <c r="F177" s="26">
        <f>SUMIFS('SCH C-2.2 B'!$P$11:$P$114,'SCH C-2.2 B'!$B$11:$B$114,'SCH C-2.1 B'!$B177)</f>
        <v>6655848.7070999984</v>
      </c>
      <c r="G177" s="26">
        <f>'SCH D-2 B'!N178</f>
        <v>0</v>
      </c>
      <c r="H177" s="26">
        <f t="shared" si="44"/>
        <v>6655848.7070999984</v>
      </c>
      <c r="I177" s="265"/>
    </row>
    <row r="178" spans="1:9" ht="18.95" customHeight="1" x14ac:dyDescent="0.2">
      <c r="A178" s="250">
        <f t="shared" si="45"/>
        <v>103</v>
      </c>
      <c r="B178" s="20">
        <v>927</v>
      </c>
      <c r="C178" s="4" t="s">
        <v>37</v>
      </c>
      <c r="D178" s="26">
        <f>SUMIFS('SCH C-2.2 B'!$P$11:$P$114,'SCH C-2.2 B'!$B$11:$B$114,'SCH C-2.1 B'!$B178)</f>
        <v>0</v>
      </c>
      <c r="E178" s="264">
        <f>IF(D178=0,1,F178/D178)</f>
        <v>1</v>
      </c>
      <c r="F178" s="26">
        <f>SUMIFS('SCH C-2.2 B'!$P$11:$P$114,'SCH C-2.2 B'!$B$11:$B$114,'SCH C-2.1 B'!$B178)</f>
        <v>0</v>
      </c>
      <c r="G178" s="26">
        <f>'SCH D-2 B'!N179</f>
        <v>0</v>
      </c>
      <c r="H178" s="26">
        <f t="shared" si="44"/>
        <v>0</v>
      </c>
      <c r="I178" s="265"/>
    </row>
    <row r="179" spans="1:9" ht="18.95" customHeight="1" x14ac:dyDescent="0.2">
      <c r="A179" s="250">
        <f t="shared" si="45"/>
        <v>104</v>
      </c>
      <c r="B179" s="20">
        <v>928</v>
      </c>
      <c r="C179" s="4" t="s">
        <v>38</v>
      </c>
      <c r="D179" s="26">
        <f>SUMIFS('SCH C-2.2 B'!$P$11:$P$114,'SCH C-2.2 B'!$B$11:$B$114,'SCH C-2.1 B'!$B179)</f>
        <v>506.1</v>
      </c>
      <c r="E179" s="264">
        <f t="shared" si="43"/>
        <v>1</v>
      </c>
      <c r="F179" s="26">
        <f>SUMIFS('SCH C-2.2 B'!$P$11:$P$114,'SCH C-2.2 B'!$B$11:$B$114,'SCH C-2.1 B'!$B179)</f>
        <v>506.1</v>
      </c>
      <c r="G179" s="26">
        <f>'SCH D-2 B'!N180</f>
        <v>0</v>
      </c>
      <c r="H179" s="26">
        <f t="shared" si="44"/>
        <v>506.1</v>
      </c>
      <c r="I179" s="265"/>
    </row>
    <row r="180" spans="1:9" ht="18.95" customHeight="1" x14ac:dyDescent="0.2">
      <c r="A180" s="250">
        <f>A179+1</f>
        <v>105</v>
      </c>
      <c r="B180" s="20">
        <v>929</v>
      </c>
      <c r="C180" s="4" t="s">
        <v>39</v>
      </c>
      <c r="D180" s="26">
        <f>SUMIFS('SCH C-2.2 B'!$P$11:$P$114,'SCH C-2.2 B'!$B$11:$B$114,'SCH C-2.1 B'!$B180)</f>
        <v>-302336.68</v>
      </c>
      <c r="E180" s="264">
        <f t="shared" si="43"/>
        <v>1</v>
      </c>
      <c r="F180" s="26">
        <f>SUMIFS('SCH C-2.2 B'!$P$11:$P$114,'SCH C-2.2 B'!$B$11:$B$114,'SCH C-2.1 B'!$B180)</f>
        <v>-302336.68</v>
      </c>
      <c r="G180" s="26">
        <f>'SCH D-2 B'!N181</f>
        <v>0</v>
      </c>
      <c r="H180" s="26">
        <f t="shared" si="44"/>
        <v>-302336.68</v>
      </c>
      <c r="I180" s="265"/>
    </row>
    <row r="181" spans="1:9" ht="18.95" customHeight="1" x14ac:dyDescent="0.2">
      <c r="A181" s="250">
        <f t="shared" si="45"/>
        <v>106</v>
      </c>
      <c r="B181" s="20">
        <v>930.1</v>
      </c>
      <c r="C181" s="4" t="s">
        <v>40</v>
      </c>
      <c r="D181" s="26">
        <f>SUMIFS('SCH C-2.2 B'!$P$11:$P$114,'SCH C-2.2 B'!$B$11:$B$114,'SCH C-2.1 B'!$B181)</f>
        <v>295837.24240000005</v>
      </c>
      <c r="E181" s="264">
        <f t="shared" si="43"/>
        <v>1</v>
      </c>
      <c r="F181" s="26">
        <f>SUMIFS('SCH C-2.2 B'!$P$11:$P$114,'SCH C-2.2 B'!$B$11:$B$114,'SCH C-2.1 B'!$B181)</f>
        <v>295837.24240000005</v>
      </c>
      <c r="G181" s="26">
        <f>'SCH D-2 B'!N182</f>
        <v>0</v>
      </c>
      <c r="H181" s="26">
        <f t="shared" si="44"/>
        <v>295837.24240000005</v>
      </c>
      <c r="I181" s="265"/>
    </row>
    <row r="182" spans="1:9" ht="18.95" customHeight="1" x14ac:dyDescent="0.2">
      <c r="A182" s="250">
        <f t="shared" si="45"/>
        <v>107</v>
      </c>
      <c r="B182" s="20">
        <v>930.2</v>
      </c>
      <c r="C182" s="4" t="s">
        <v>41</v>
      </c>
      <c r="D182" s="26">
        <f>SUMIFS('SCH C-2.2 B'!$P$11:$P$114,'SCH C-2.2 B'!$B$11:$B$114,'SCH C-2.1 B'!$B182)</f>
        <v>294567.6476393597</v>
      </c>
      <c r="E182" s="264">
        <f t="shared" si="43"/>
        <v>1</v>
      </c>
      <c r="F182" s="26">
        <f>SUMIFS('SCH C-2.2 B'!$P$11:$P$114,'SCH C-2.2 B'!$B$11:$B$114,'SCH C-2.1 B'!$B182)</f>
        <v>294567.6476393597</v>
      </c>
      <c r="G182" s="26">
        <f>'SCH D-2 B'!N183</f>
        <v>28251.661594418325</v>
      </c>
      <c r="H182" s="26">
        <f t="shared" si="44"/>
        <v>322819.30923377804</v>
      </c>
      <c r="I182" s="265"/>
    </row>
    <row r="183" spans="1:9" ht="18.95" customHeight="1" x14ac:dyDescent="0.2">
      <c r="A183" s="250">
        <f t="shared" si="45"/>
        <v>108</v>
      </c>
      <c r="B183" s="20">
        <v>931</v>
      </c>
      <c r="C183" s="4" t="s">
        <v>14</v>
      </c>
      <c r="D183" s="26">
        <f>SUMIFS('SCH C-2.2 B'!$P$11:$P$114,'SCH C-2.2 B'!$B$11:$B$114,'SCH C-2.1 B'!$B183)</f>
        <v>464683.04940000013</v>
      </c>
      <c r="E183" s="264">
        <f t="shared" si="43"/>
        <v>1</v>
      </c>
      <c r="F183" s="26">
        <f>SUMIFS('SCH C-2.2 B'!$P$11:$P$114,'SCH C-2.2 B'!$B$11:$B$114,'SCH C-2.1 B'!$B183)</f>
        <v>464683.04940000013</v>
      </c>
      <c r="G183" s="26">
        <f>'SCH D-2 B'!N184</f>
        <v>0</v>
      </c>
      <c r="H183" s="26">
        <f t="shared" si="44"/>
        <v>464683.04940000013</v>
      </c>
      <c r="I183" s="265"/>
    </row>
    <row r="184" spans="1:9" ht="18.95" customHeight="1" x14ac:dyDescent="0.2">
      <c r="A184" s="250">
        <f t="shared" si="45"/>
        <v>109</v>
      </c>
      <c r="B184" s="20">
        <v>935</v>
      </c>
      <c r="C184" s="4" t="s">
        <v>42</v>
      </c>
      <c r="D184" s="26">
        <f>SUMIFS('SCH C-2.2 B'!$P$11:$P$114,'SCH C-2.2 B'!$B$11:$B$114,'SCH C-2.1 B'!$B184)</f>
        <v>3268020.1720000003</v>
      </c>
      <c r="E184" s="264">
        <f t="shared" si="43"/>
        <v>1</v>
      </c>
      <c r="F184" s="26">
        <f>SUMIFS('SCH C-2.2 B'!$P$11:$P$114,'SCH C-2.2 B'!$B$11:$B$114,'SCH C-2.1 B'!$B184)</f>
        <v>3268020.1720000003</v>
      </c>
      <c r="G184" s="26">
        <f>'SCH D-2 B'!N185</f>
        <v>0</v>
      </c>
      <c r="H184" s="26">
        <f t="shared" si="44"/>
        <v>3268020.1720000003</v>
      </c>
      <c r="I184" s="265"/>
    </row>
    <row r="185" spans="1:9" ht="18.95" customHeight="1" x14ac:dyDescent="0.2">
      <c r="A185" s="250">
        <f t="shared" si="45"/>
        <v>110</v>
      </c>
      <c r="C185" s="4" t="s">
        <v>117</v>
      </c>
      <c r="D185" s="266">
        <f>SUM(D159:D161,D174:D184)</f>
        <v>26476203.196839362</v>
      </c>
      <c r="F185" s="266">
        <f t="shared" ref="F185:H185" si="46">SUM(F159:F161,F174:F184)</f>
        <v>26476203.196839362</v>
      </c>
      <c r="G185" s="266">
        <f t="shared" si="46"/>
        <v>847964.98106506292</v>
      </c>
      <c r="H185" s="266">
        <f t="shared" si="46"/>
        <v>27324168.177904427</v>
      </c>
      <c r="I185" s="265"/>
    </row>
    <row r="186" spans="1:9" ht="18.95" customHeight="1" x14ac:dyDescent="0.2">
      <c r="A186" s="250"/>
      <c r="I186" s="265"/>
    </row>
    <row r="187" spans="1:9" ht="18.95" customHeight="1" x14ac:dyDescent="0.2">
      <c r="A187" s="250">
        <f>A185+1</f>
        <v>111</v>
      </c>
      <c r="C187" s="4" t="s">
        <v>119</v>
      </c>
      <c r="D187" s="244">
        <f>SUM(D58,D78,D100,D134,D142,D149,D156,D185)</f>
        <v>204531858.9653677</v>
      </c>
      <c r="F187" s="244">
        <f>SUM(F58,F78,F100,F134,F142,F149,F156,F185)</f>
        <v>204531858.9653677</v>
      </c>
      <c r="G187" s="244">
        <f>SUM(G58,G78,G100,G134,G142,G149,G156,G185)</f>
        <v>-115279667.7686633</v>
      </c>
      <c r="H187" s="244">
        <f>SUM(H58,H78,H100,H134,H142,H149,H156,H185)</f>
        <v>89252191.196704417</v>
      </c>
      <c r="I187" s="265"/>
    </row>
    <row r="188" spans="1:9" ht="18.95" customHeight="1" x14ac:dyDescent="0.2">
      <c r="A188" s="250"/>
      <c r="C188" s="4"/>
      <c r="I188" s="265"/>
    </row>
    <row r="189" spans="1:9" ht="18.95" customHeight="1" x14ac:dyDescent="0.2">
      <c r="A189" s="250">
        <f>A187+1</f>
        <v>112</v>
      </c>
      <c r="B189" s="20" t="s">
        <v>120</v>
      </c>
      <c r="C189" s="4" t="s">
        <v>121</v>
      </c>
      <c r="D189" s="26">
        <f>SUMIFS('SCH C-2.2 B'!$P$11:$P$114,'SCH C-2.2 B'!$B$11:$B$114,'SCH C-2.1 B'!$B189)</f>
        <v>50734716.977151752</v>
      </c>
      <c r="E189" s="264">
        <f t="shared" ref="E189:E192" si="47">IF(D189=0,0,F189/D189)</f>
        <v>1</v>
      </c>
      <c r="F189" s="26">
        <f>SUMIFS('SCH C-2.2 B'!$P$11:$P$114,'SCH C-2.2 B'!$B$11:$B$114,'SCH C-2.1 B'!$B189)</f>
        <v>50734716.977151752</v>
      </c>
      <c r="G189" s="26">
        <f>'SCH D-2 B'!N190</f>
        <v>-3337268.91</v>
      </c>
      <c r="H189" s="26">
        <f t="shared" ref="H189:H196" si="48">SUM(F189:G189)</f>
        <v>47397448.067151755</v>
      </c>
      <c r="I189" s="265"/>
    </row>
    <row r="190" spans="1:9" ht="18.95" customHeight="1" x14ac:dyDescent="0.2">
      <c r="A190" s="250">
        <f>A189+1</f>
        <v>113</v>
      </c>
      <c r="B190" s="20">
        <v>407.3</v>
      </c>
      <c r="C190" s="4" t="s">
        <v>1280</v>
      </c>
      <c r="D190" s="26">
        <f>SUMIFS('SCH C-2.2 B'!$P$11:$P$114,'SCH C-2.2 B'!$B$11:$B$114,'SCH C-2.1 B'!$B190)</f>
        <v>2588199.2723766286</v>
      </c>
      <c r="E190" s="264">
        <f t="shared" si="47"/>
        <v>1</v>
      </c>
      <c r="F190" s="26">
        <f>SUMIFS('SCH C-2.2 B'!$P$11:$P$114,'SCH C-2.2 B'!$B$11:$B$114,'SCH C-2.1 B'!$B190)</f>
        <v>2588199.2723766286</v>
      </c>
      <c r="G190" s="26">
        <f>'SCH D-2 B'!N191</f>
        <v>-2588199.2723766286</v>
      </c>
      <c r="H190" s="26">
        <f t="shared" ref="H190:H191" si="49">SUM(F190:G190)</f>
        <v>0</v>
      </c>
      <c r="I190" s="265"/>
    </row>
    <row r="191" spans="1:9" ht="18.95" customHeight="1" x14ac:dyDescent="0.2">
      <c r="A191" s="250">
        <f t="shared" ref="A191:A192" si="50">A190+1</f>
        <v>114</v>
      </c>
      <c r="B191" s="20">
        <v>407.4</v>
      </c>
      <c r="C191" s="4" t="s">
        <v>1281</v>
      </c>
      <c r="D191" s="26">
        <f>SUMIFS('SCH C-2.2 B'!$P$11:$P$114,'SCH C-2.2 B'!$B$11:$B$114,'SCH C-2.1 B'!$B191)</f>
        <v>-215533.06080000001</v>
      </c>
      <c r="E191" s="264">
        <f t="shared" si="47"/>
        <v>1</v>
      </c>
      <c r="F191" s="26">
        <f>SUMIFS('SCH C-2.2 B'!$P$11:$P$114,'SCH C-2.2 B'!$B$11:$B$114,'SCH C-2.1 B'!$B191)</f>
        <v>-215533.06080000001</v>
      </c>
      <c r="G191" s="26">
        <f>'SCH D-2 B'!N192</f>
        <v>215533.06080000001</v>
      </c>
      <c r="H191" s="26">
        <f t="shared" si="49"/>
        <v>0</v>
      </c>
      <c r="I191" s="265"/>
    </row>
    <row r="192" spans="1:9" ht="18.95" customHeight="1" x14ac:dyDescent="0.2">
      <c r="A192" s="250">
        <f t="shared" si="50"/>
        <v>115</v>
      </c>
      <c r="B192" s="20">
        <v>408.1</v>
      </c>
      <c r="C192" s="4" t="s">
        <v>10</v>
      </c>
      <c r="D192" s="26">
        <f>SUMIFS('SCH C-2.2 B'!$P$11:$P$114,'SCH C-2.2 B'!$B$11:$B$114,'SCH C-2.1 B'!$B192)</f>
        <v>15692932.635841196</v>
      </c>
      <c r="E192" s="264">
        <f t="shared" si="47"/>
        <v>1</v>
      </c>
      <c r="F192" s="26">
        <f>SUMIFS('SCH C-2.2 B'!$P$11:$P$114,'SCH C-2.2 B'!$B$11:$B$114,'SCH C-2.1 B'!$B192)</f>
        <v>15692932.635841196</v>
      </c>
      <c r="G192" s="26">
        <f>'SCH D-2 B'!N193</f>
        <v>-1132103.0436700264</v>
      </c>
      <c r="H192" s="26">
        <f t="shared" si="48"/>
        <v>14560829.59217117</v>
      </c>
      <c r="I192" s="265"/>
    </row>
    <row r="193" spans="1:11" ht="18.95" customHeight="1" x14ac:dyDescent="0.2">
      <c r="A193" s="250">
        <f t="shared" si="45"/>
        <v>116</v>
      </c>
      <c r="B193" s="20" t="s">
        <v>122</v>
      </c>
      <c r="C193" s="4" t="s">
        <v>123</v>
      </c>
      <c r="D193" s="26">
        <f>'TaxProvision_Gas B'!C38-D195</f>
        <v>16921919.072727554</v>
      </c>
      <c r="E193" s="264">
        <v>1</v>
      </c>
      <c r="F193" s="26">
        <f>D193*E193</f>
        <v>16921919.072727554</v>
      </c>
      <c r="G193" s="26">
        <f>'SCH D-2 B'!N194</f>
        <v>-3064221.5637016608</v>
      </c>
      <c r="H193" s="26">
        <f t="shared" si="48"/>
        <v>13857697.509025892</v>
      </c>
      <c r="I193" s="265"/>
      <c r="K193" s="26"/>
    </row>
    <row r="194" spans="1:11" ht="18.95" customHeight="1" x14ac:dyDescent="0.2">
      <c r="A194" s="250">
        <f t="shared" si="45"/>
        <v>117</v>
      </c>
      <c r="B194" s="20" t="s">
        <v>122</v>
      </c>
      <c r="C194" s="4" t="s">
        <v>124</v>
      </c>
      <c r="D194" s="26">
        <f>'TaxProvision_Gas B'!D38</f>
        <v>4260618.9023170648</v>
      </c>
      <c r="E194" s="264">
        <v>1</v>
      </c>
      <c r="F194" s="26">
        <f>D194*E194</f>
        <v>4260618.9023170648</v>
      </c>
      <c r="G194" s="26">
        <f>'SCH D-2 B'!N195</f>
        <v>-770937.75815478247</v>
      </c>
      <c r="H194" s="26">
        <f t="shared" si="48"/>
        <v>3489681.1441622823</v>
      </c>
      <c r="I194" s="265"/>
      <c r="K194" s="26"/>
    </row>
    <row r="195" spans="1:11" ht="18.95" customHeight="1" x14ac:dyDescent="0.2">
      <c r="A195" s="250">
        <f t="shared" si="45"/>
        <v>118</v>
      </c>
      <c r="B195" s="20">
        <v>411.4</v>
      </c>
      <c r="C195" s="4" t="s">
        <v>127</v>
      </c>
      <c r="D195" s="26">
        <v>0</v>
      </c>
      <c r="E195" s="264">
        <v>1</v>
      </c>
      <c r="F195" s="26">
        <f>D195*E195</f>
        <v>0</v>
      </c>
      <c r="G195" s="26">
        <f>'SCH D-2 B'!N196</f>
        <v>0</v>
      </c>
      <c r="H195" s="26">
        <f t="shared" si="48"/>
        <v>0</v>
      </c>
      <c r="I195" s="265"/>
    </row>
    <row r="196" spans="1:11" ht="18.95" customHeight="1" x14ac:dyDescent="0.2">
      <c r="A196" s="250">
        <f t="shared" si="45"/>
        <v>119</v>
      </c>
      <c r="B196" s="20">
        <v>411.8</v>
      </c>
      <c r="C196" s="4" t="s">
        <v>128</v>
      </c>
      <c r="D196" s="244">
        <f>SUMIFS('SCH C-2.2 B'!$P$11:$P$114,'SCH C-2.2 B'!$B$11:$B$114,'SCH C-2.1 B'!$B196)</f>
        <v>0</v>
      </c>
      <c r="E196" s="264">
        <v>1</v>
      </c>
      <c r="F196" s="244">
        <f>SUMIFS('SCH C-2.2 B'!$P$11:$P$114,'SCH C-2.2 B'!$B$11:$B$114,'SCH C-2.1 B'!$B196)</f>
        <v>0</v>
      </c>
      <c r="G196" s="244">
        <f>'SCH D-2 B'!N197</f>
        <v>0</v>
      </c>
      <c r="H196" s="244">
        <f t="shared" si="48"/>
        <v>0</v>
      </c>
      <c r="I196" s="265"/>
    </row>
    <row r="197" spans="1:11" ht="18.95" customHeight="1" x14ac:dyDescent="0.2">
      <c r="B197" s="20"/>
      <c r="C197" s="4"/>
      <c r="I197" s="265"/>
    </row>
    <row r="198" spans="1:11" ht="18.95" customHeight="1" thickBot="1" x14ac:dyDescent="0.25">
      <c r="A198" s="250">
        <f>A196+1</f>
        <v>120</v>
      </c>
      <c r="B198" s="20"/>
      <c r="C198" s="248" t="s">
        <v>47</v>
      </c>
      <c r="D198" s="254">
        <f>SUM(D187:D196)</f>
        <v>294514712.76498193</v>
      </c>
      <c r="F198" s="254">
        <f>SUM(F187:F196)</f>
        <v>294514712.76498193</v>
      </c>
      <c r="G198" s="254">
        <f>SUM(G187:G196)</f>
        <v>-125956865.25576639</v>
      </c>
      <c r="H198" s="254">
        <f>SUM(H187:H196)</f>
        <v>168557847.50921553</v>
      </c>
      <c r="I198" s="265"/>
    </row>
    <row r="199" spans="1:11" ht="18.95" customHeight="1" thickTop="1" x14ac:dyDescent="0.2">
      <c r="B199" s="20"/>
      <c r="C199" s="248"/>
      <c r="I199" s="265"/>
    </row>
    <row r="200" spans="1:11" ht="18.95" customHeight="1" thickBot="1" x14ac:dyDescent="0.25">
      <c r="A200" s="250">
        <f>A198+1</f>
        <v>121</v>
      </c>
      <c r="B200" s="20"/>
      <c r="C200" s="248" t="s">
        <v>48</v>
      </c>
      <c r="D200" s="254">
        <f>D32-D198</f>
        <v>95840879.185926259</v>
      </c>
      <c r="F200" s="254">
        <f>F32-F198</f>
        <v>95840879.185926259</v>
      </c>
      <c r="G200" s="254">
        <f>G32-G198</f>
        <v>-2604320.2001489997</v>
      </c>
      <c r="H200" s="254">
        <f>H32-H198</f>
        <v>93236558.985777259</v>
      </c>
      <c r="I200" s="265"/>
    </row>
    <row r="201" spans="1:11" ht="18.95" customHeight="1" thickTop="1" x14ac:dyDescent="0.2">
      <c r="B201" s="20"/>
    </row>
    <row r="202" spans="1:11" ht="18.95" customHeight="1" x14ac:dyDescent="0.2">
      <c r="B202" s="20"/>
      <c r="C202" s="261" t="s">
        <v>1049</v>
      </c>
      <c r="D202" s="142">
        <f>'TaxProvision_Gas B'!C12</f>
        <v>95840879.259209916</v>
      </c>
      <c r="E202" s="262"/>
      <c r="F202" s="142">
        <f>F200+F195+F194+F193</f>
        <v>117023417.16097087</v>
      </c>
      <c r="G202" s="142">
        <f>'SCH D-2 B'!N201</f>
        <v>-2604320.2001489997</v>
      </c>
      <c r="H202" s="142">
        <f>F200+G200</f>
        <v>93236558.985777259</v>
      </c>
    </row>
    <row r="203" spans="1:11" ht="18.95" customHeight="1" x14ac:dyDescent="0.2">
      <c r="B203" s="20"/>
      <c r="D203" s="293"/>
      <c r="E203" s="262"/>
      <c r="F203" s="142">
        <f>-'SCH C-2.2 B'!P116</f>
        <v>117023417.16097106</v>
      </c>
      <c r="G203" s="143"/>
      <c r="H203" s="262"/>
    </row>
    <row r="204" spans="1:11" ht="18.95" customHeight="1" x14ac:dyDescent="0.2">
      <c r="B204" s="20"/>
      <c r="G204" s="26"/>
    </row>
    <row r="205" spans="1:11" ht="18.95" customHeight="1" x14ac:dyDescent="0.2">
      <c r="B205" s="20"/>
      <c r="G205" s="267"/>
    </row>
    <row r="206" spans="1:11" ht="18.95" customHeight="1" x14ac:dyDescent="0.2">
      <c r="B206" s="20"/>
      <c r="G206" s="26"/>
    </row>
    <row r="207" spans="1:11" ht="18.95" customHeight="1" x14ac:dyDescent="0.2">
      <c r="B207" s="20"/>
      <c r="G207" s="26"/>
    </row>
    <row r="208" spans="1:11" ht="18.95" customHeight="1" x14ac:dyDescent="0.2"/>
    <row r="209" ht="18.95" customHeight="1" x14ac:dyDescent="0.2"/>
    <row r="210" ht="18.95" customHeight="1" x14ac:dyDescent="0.2"/>
    <row r="211" ht="18.95" customHeight="1" x14ac:dyDescent="0.2"/>
    <row r="212" ht="18.95" customHeight="1" x14ac:dyDescent="0.2"/>
    <row r="213" ht="18.95" customHeight="1" x14ac:dyDescent="0.2"/>
    <row r="214" ht="18.95" customHeight="1" x14ac:dyDescent="0.2"/>
    <row r="215" ht="18.95" customHeight="1" x14ac:dyDescent="0.2"/>
    <row r="216" ht="18.95" customHeight="1" x14ac:dyDescent="0.2"/>
    <row r="217" ht="18.95" customHeight="1" x14ac:dyDescent="0.2"/>
    <row r="218" ht="18.95" customHeight="1" x14ac:dyDescent="0.2"/>
    <row r="219" ht="18.95" customHeight="1" x14ac:dyDescent="0.2"/>
    <row r="220" ht="18.95" customHeight="1" x14ac:dyDescent="0.2"/>
    <row r="221" ht="18.95" customHeight="1" x14ac:dyDescent="0.2"/>
    <row r="222" ht="18.95" customHeight="1" x14ac:dyDescent="0.2"/>
    <row r="223" ht="18.95" customHeight="1" x14ac:dyDescent="0.2"/>
    <row r="224" ht="18.95" customHeight="1" x14ac:dyDescent="0.2"/>
    <row r="225" ht="18.95" customHeight="1" x14ac:dyDescent="0.2"/>
    <row r="226" ht="18.95" customHeight="1" x14ac:dyDescent="0.2"/>
    <row r="227" ht="18.95" customHeight="1" x14ac:dyDescent="0.2"/>
    <row r="228" ht="18.95" customHeight="1" x14ac:dyDescent="0.2"/>
    <row r="229" ht="18.95" customHeight="1" x14ac:dyDescent="0.2"/>
    <row r="230" ht="18.95" customHeight="1" x14ac:dyDescent="0.2"/>
    <row r="231" ht="18.95" customHeight="1" x14ac:dyDescent="0.2"/>
    <row r="232" ht="18.95" customHeight="1" x14ac:dyDescent="0.2"/>
    <row r="233" ht="18.95" customHeight="1" x14ac:dyDescent="0.2"/>
    <row r="234" ht="18.95" customHeight="1" x14ac:dyDescent="0.2"/>
    <row r="235" ht="18.95" customHeight="1" x14ac:dyDescent="0.2"/>
    <row r="236" ht="18.95" customHeight="1" x14ac:dyDescent="0.2"/>
    <row r="237" ht="18.95" customHeight="1" x14ac:dyDescent="0.2"/>
    <row r="238" ht="18.95" customHeight="1" x14ac:dyDescent="0.2"/>
    <row r="239" ht="18.95" customHeight="1" x14ac:dyDescent="0.2"/>
    <row r="240" ht="18.95" customHeight="1" x14ac:dyDescent="0.2"/>
    <row r="241" ht="18.95" customHeight="1" x14ac:dyDescent="0.2"/>
    <row r="242" ht="18.95" customHeight="1" x14ac:dyDescent="0.2"/>
    <row r="243" ht="18.95" customHeight="1" x14ac:dyDescent="0.2"/>
    <row r="244" ht="18.95" customHeight="1" x14ac:dyDescent="0.2"/>
    <row r="245" ht="18.95" customHeight="1" x14ac:dyDescent="0.2"/>
    <row r="246" ht="18.95" customHeight="1" x14ac:dyDescent="0.2"/>
    <row r="247" ht="18.95" customHeight="1" x14ac:dyDescent="0.2"/>
    <row r="248" ht="18.95" customHeight="1" x14ac:dyDescent="0.2"/>
    <row r="249" ht="18.95" customHeight="1" x14ac:dyDescent="0.2"/>
    <row r="250" ht="18.95" customHeight="1" x14ac:dyDescent="0.2"/>
    <row r="251" ht="18.95" customHeight="1" x14ac:dyDescent="0.2"/>
    <row r="252" ht="18.95" customHeight="1" x14ac:dyDescent="0.2"/>
    <row r="253" ht="18.95" customHeight="1" x14ac:dyDescent="0.2"/>
    <row r="254" ht="18.95" customHeight="1" x14ac:dyDescent="0.2"/>
    <row r="255" ht="18.95" customHeight="1" x14ac:dyDescent="0.2"/>
    <row r="256" ht="18.95" customHeight="1" x14ac:dyDescent="0.2"/>
    <row r="257" ht="18.95" customHeight="1" x14ac:dyDescent="0.2"/>
    <row r="258" ht="18.95" customHeight="1" x14ac:dyDescent="0.2"/>
    <row r="259" ht="18.95" customHeight="1" x14ac:dyDescent="0.2"/>
    <row r="260" ht="18.95" customHeight="1" x14ac:dyDescent="0.2"/>
    <row r="261" ht="18.95" customHeight="1" x14ac:dyDescent="0.2"/>
    <row r="262" ht="18.95" customHeight="1" x14ac:dyDescent="0.2"/>
    <row r="263" ht="18.95" customHeight="1" x14ac:dyDescent="0.2"/>
    <row r="264" ht="18.95" customHeight="1" x14ac:dyDescent="0.2"/>
    <row r="265" ht="18.95" customHeight="1" x14ac:dyDescent="0.2"/>
    <row r="266" ht="18.95" customHeight="1" x14ac:dyDescent="0.2"/>
    <row r="267" ht="18.95" customHeight="1" x14ac:dyDescent="0.2"/>
    <row r="268" ht="18.95" customHeight="1" x14ac:dyDescent="0.2"/>
    <row r="269" ht="18.95" customHeight="1" x14ac:dyDescent="0.2"/>
    <row r="270" ht="18.95" customHeight="1" x14ac:dyDescent="0.2"/>
    <row r="271" ht="18.95" customHeight="1" x14ac:dyDescent="0.2"/>
    <row r="272" ht="18.95" customHeight="1" x14ac:dyDescent="0.2"/>
    <row r="273" ht="18.95" customHeight="1" x14ac:dyDescent="0.2"/>
    <row r="274" ht="18.95" customHeight="1" x14ac:dyDescent="0.2"/>
    <row r="275" ht="18.95" customHeight="1" x14ac:dyDescent="0.2"/>
    <row r="276" ht="18.95" customHeight="1" x14ac:dyDescent="0.2"/>
    <row r="277" ht="18.95" customHeight="1" x14ac:dyDescent="0.2"/>
    <row r="278" ht="18.95" customHeight="1" x14ac:dyDescent="0.2"/>
    <row r="279" ht="18.95" customHeight="1" x14ac:dyDescent="0.2"/>
    <row r="280" ht="18.95" customHeight="1" x14ac:dyDescent="0.2"/>
    <row r="281" ht="18.95" customHeight="1" x14ac:dyDescent="0.2"/>
    <row r="282" ht="18.95" customHeight="1" x14ac:dyDescent="0.2"/>
    <row r="283" ht="18.95" customHeight="1" x14ac:dyDescent="0.2"/>
    <row r="284" ht="18.95" customHeight="1" x14ac:dyDescent="0.2"/>
    <row r="285" ht="18.95" customHeight="1" x14ac:dyDescent="0.2"/>
    <row r="286" ht="18.95" customHeight="1" x14ac:dyDescent="0.2"/>
    <row r="287" ht="18.95" customHeight="1" x14ac:dyDescent="0.2"/>
    <row r="288" ht="18.95" customHeight="1" x14ac:dyDescent="0.2"/>
    <row r="289" ht="18.95" customHeight="1" x14ac:dyDescent="0.2"/>
    <row r="290" ht="18.95" customHeight="1" x14ac:dyDescent="0.2"/>
    <row r="291" ht="18.95" customHeight="1" x14ac:dyDescent="0.2"/>
    <row r="292" ht="18.95" customHeight="1" x14ac:dyDescent="0.2"/>
    <row r="293" ht="18.95" customHeight="1" x14ac:dyDescent="0.2"/>
    <row r="294" ht="18.95" customHeight="1" x14ac:dyDescent="0.2"/>
    <row r="295" ht="18.95" customHeight="1" x14ac:dyDescent="0.2"/>
    <row r="296" ht="18.95" customHeight="1" x14ac:dyDescent="0.2"/>
    <row r="297" ht="18.95" customHeight="1" x14ac:dyDescent="0.2"/>
    <row r="298" ht="18.95" customHeight="1" x14ac:dyDescent="0.2"/>
    <row r="299" ht="18.95" customHeight="1" x14ac:dyDescent="0.2"/>
    <row r="300" ht="18.95" customHeight="1" x14ac:dyDescent="0.2"/>
    <row r="301" ht="18.95" customHeight="1" x14ac:dyDescent="0.2"/>
    <row r="302" ht="18.95" customHeight="1" x14ac:dyDescent="0.2"/>
    <row r="303" ht="18.95" customHeight="1" x14ac:dyDescent="0.2"/>
    <row r="304" ht="18.95" customHeight="1" x14ac:dyDescent="0.2"/>
    <row r="305" ht="18.95" customHeight="1" x14ac:dyDescent="0.2"/>
    <row r="306" ht="18.95" customHeight="1" x14ac:dyDescent="0.2"/>
    <row r="307" ht="18.95" customHeight="1" x14ac:dyDescent="0.2"/>
    <row r="308" ht="18.95" customHeight="1" x14ac:dyDescent="0.2"/>
    <row r="309" ht="18.95" customHeight="1" x14ac:dyDescent="0.2"/>
    <row r="310" ht="18.95" customHeight="1" x14ac:dyDescent="0.2"/>
    <row r="311" ht="18.95" customHeight="1" x14ac:dyDescent="0.2"/>
    <row r="312" ht="18.95" customHeight="1" x14ac:dyDescent="0.2"/>
    <row r="313" ht="18.95" customHeight="1" x14ac:dyDescent="0.2"/>
    <row r="314" ht="18.95" customHeight="1" x14ac:dyDescent="0.2"/>
    <row r="315" ht="18.95" customHeight="1" x14ac:dyDescent="0.2"/>
    <row r="316" ht="18.95" customHeight="1" x14ac:dyDescent="0.2"/>
    <row r="317" ht="18.95" customHeight="1" x14ac:dyDescent="0.2"/>
    <row r="318" ht="18.95" customHeight="1" x14ac:dyDescent="0.2"/>
    <row r="319" ht="18.95" customHeight="1" x14ac:dyDescent="0.2"/>
    <row r="320" ht="18.95" customHeight="1" x14ac:dyDescent="0.2"/>
    <row r="321" ht="18.95" customHeight="1" x14ac:dyDescent="0.2"/>
    <row r="322" ht="18.95" customHeight="1" x14ac:dyDescent="0.2"/>
    <row r="323" ht="18.95" customHeight="1" x14ac:dyDescent="0.2"/>
    <row r="324" ht="18.95" customHeight="1" x14ac:dyDescent="0.2"/>
    <row r="325" ht="18.95" customHeight="1" x14ac:dyDescent="0.2"/>
    <row r="326" ht="18.95" customHeight="1" x14ac:dyDescent="0.2"/>
    <row r="327" ht="18.95" customHeight="1" x14ac:dyDescent="0.2"/>
    <row r="328" ht="18.95" customHeight="1" x14ac:dyDescent="0.2"/>
    <row r="329" ht="18.95" customHeight="1" x14ac:dyDescent="0.2"/>
    <row r="330" ht="18.95" customHeight="1" x14ac:dyDescent="0.2"/>
    <row r="331" ht="18.95" customHeight="1" x14ac:dyDescent="0.2"/>
    <row r="332" ht="18.95" customHeight="1" x14ac:dyDescent="0.2"/>
    <row r="333" ht="18.95" customHeight="1" x14ac:dyDescent="0.2"/>
    <row r="334" ht="18.95" customHeight="1" x14ac:dyDescent="0.2"/>
    <row r="335" ht="18.95" customHeight="1" x14ac:dyDescent="0.2"/>
    <row r="336" ht="18.95" customHeight="1" x14ac:dyDescent="0.2"/>
    <row r="337" ht="18.95" customHeight="1" x14ac:dyDescent="0.2"/>
    <row r="338" ht="18.95" customHeight="1" x14ac:dyDescent="0.2"/>
    <row r="339" ht="18.95" customHeight="1" x14ac:dyDescent="0.2"/>
    <row r="340" ht="18.95" customHeight="1" x14ac:dyDescent="0.2"/>
    <row r="341" ht="18.95" customHeight="1" x14ac:dyDescent="0.2"/>
    <row r="342" ht="18.95" customHeight="1" x14ac:dyDescent="0.2"/>
    <row r="343" ht="18.95" customHeight="1" x14ac:dyDescent="0.2"/>
    <row r="344" ht="18.95" customHeight="1" x14ac:dyDescent="0.2"/>
    <row r="345" ht="18.95" customHeight="1" x14ac:dyDescent="0.2"/>
    <row r="346" ht="18.95" customHeight="1" x14ac:dyDescent="0.2"/>
    <row r="347" ht="18.95" customHeight="1" x14ac:dyDescent="0.2"/>
    <row r="348" ht="18.95" customHeight="1" x14ac:dyDescent="0.2"/>
    <row r="349" ht="18.95" customHeight="1" x14ac:dyDescent="0.2"/>
    <row r="350" ht="18.95" customHeight="1" x14ac:dyDescent="0.2"/>
    <row r="351" ht="18.95" customHeight="1" x14ac:dyDescent="0.2"/>
    <row r="352" ht="18.95" customHeight="1" x14ac:dyDescent="0.2"/>
    <row r="353" ht="18.95" customHeight="1" x14ac:dyDescent="0.2"/>
    <row r="354" ht="18.95" customHeight="1" x14ac:dyDescent="0.2"/>
    <row r="355" ht="18.95" customHeight="1" x14ac:dyDescent="0.2"/>
    <row r="356" ht="18.95" customHeight="1" x14ac:dyDescent="0.2"/>
    <row r="357" ht="18.95" customHeight="1" x14ac:dyDescent="0.2"/>
    <row r="358" ht="18.95" customHeight="1" x14ac:dyDescent="0.2"/>
    <row r="359" ht="18.95" customHeight="1" x14ac:dyDescent="0.2"/>
    <row r="360" ht="18.95" customHeight="1" x14ac:dyDescent="0.2"/>
    <row r="361" ht="18.95" customHeight="1" x14ac:dyDescent="0.2"/>
    <row r="362" ht="18.95" customHeight="1" x14ac:dyDescent="0.2"/>
    <row r="363" ht="18.95" customHeight="1" x14ac:dyDescent="0.2"/>
    <row r="364" ht="18.95" customHeight="1" x14ac:dyDescent="0.2"/>
    <row r="365" ht="18.95" customHeight="1" x14ac:dyDescent="0.2"/>
    <row r="366" ht="18.95" customHeight="1" x14ac:dyDescent="0.2"/>
  </sheetData>
  <mergeCells count="20">
    <mergeCell ref="A165:I165"/>
    <mergeCell ref="A42:I42"/>
    <mergeCell ref="A43:I43"/>
    <mergeCell ref="A44:I44"/>
    <mergeCell ref="A121:I121"/>
    <mergeCell ref="A122:I122"/>
    <mergeCell ref="A80:I80"/>
    <mergeCell ref="A81:I81"/>
    <mergeCell ref="A82:I82"/>
    <mergeCell ref="A83:I83"/>
    <mergeCell ref="A123:I123"/>
    <mergeCell ref="A124:I124"/>
    <mergeCell ref="A162:I162"/>
    <mergeCell ref="A163:I163"/>
    <mergeCell ref="A164:I164"/>
    <mergeCell ref="A1:I1"/>
    <mergeCell ref="A2:I2"/>
    <mergeCell ref="A3:I3"/>
    <mergeCell ref="A4:I4"/>
    <mergeCell ref="A41:I41"/>
  </mergeCells>
  <pageMargins left="0.7" right="0.7" top="1" bottom="0.75" header="0.3" footer="0.3"/>
  <pageSetup scale="59" fitToHeight="0" orientation="landscape" r:id="rId1"/>
  <rowBreaks count="4" manualBreakCount="4">
    <brk id="40" max="9" man="1"/>
    <brk id="79" max="9" man="1"/>
    <brk id="120" max="9" man="1"/>
    <brk id="161" max="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I366"/>
  <sheetViews>
    <sheetView zoomScaleNormal="100" workbookViewId="0">
      <selection sqref="A1:I1"/>
    </sheetView>
  </sheetViews>
  <sheetFormatPr defaultColWidth="9.140625" defaultRowHeight="12.75" x14ac:dyDescent="0.2"/>
  <cols>
    <col min="1" max="1" width="6.85546875" style="10" customWidth="1"/>
    <col min="2" max="2" width="13.42578125" style="10" customWidth="1"/>
    <col min="3" max="3" width="58.140625" style="10" customWidth="1"/>
    <col min="4" max="7" width="17" style="10" customWidth="1"/>
    <col min="8" max="8" width="20.140625" style="10" customWidth="1"/>
    <col min="9" max="9" width="28.42578125" style="10" customWidth="1"/>
    <col min="10" max="10" width="1.85546875" style="10" customWidth="1"/>
    <col min="11" max="16384" width="9.140625" style="10"/>
  </cols>
  <sheetData>
    <row r="1" spans="1:9" s="5" customFormat="1" ht="20.100000000000001" customHeight="1" x14ac:dyDescent="0.2">
      <c r="A1" s="434" t="str">
        <f>'Rate Case Constants'!C9</f>
        <v>LOUISVILLE GAS AND ELECTRIC COMPANY</v>
      </c>
      <c r="B1" s="433"/>
      <c r="C1" s="433"/>
      <c r="D1" s="433"/>
      <c r="E1" s="433"/>
      <c r="F1" s="433"/>
      <c r="G1" s="433"/>
      <c r="H1" s="433"/>
      <c r="I1" s="433"/>
    </row>
    <row r="2" spans="1:9" s="5" customFormat="1" ht="20.100000000000001" customHeight="1" x14ac:dyDescent="0.2">
      <c r="A2" s="434" t="str">
        <f>'Rate Case Constants'!C10</f>
        <v>CASE NO. 2025-00114 - GAS OPERATIONS</v>
      </c>
      <c r="B2" s="433"/>
      <c r="C2" s="433"/>
      <c r="D2" s="433"/>
      <c r="E2" s="433"/>
      <c r="F2" s="433"/>
      <c r="G2" s="433"/>
      <c r="H2" s="433"/>
      <c r="I2" s="433"/>
    </row>
    <row r="3" spans="1:9" s="5" customFormat="1" ht="20.100000000000001" customHeight="1" x14ac:dyDescent="0.2">
      <c r="A3" s="433" t="s">
        <v>97</v>
      </c>
      <c r="B3" s="433"/>
      <c r="C3" s="433"/>
      <c r="D3" s="433"/>
      <c r="E3" s="433"/>
      <c r="F3" s="433"/>
      <c r="G3" s="433"/>
      <c r="H3" s="433"/>
      <c r="I3" s="433"/>
    </row>
    <row r="4" spans="1:9" s="5" customFormat="1" ht="20.100000000000001" customHeight="1" x14ac:dyDescent="0.2">
      <c r="A4" s="433" t="str">
        <f>'Rate Case Constants'!C22</f>
        <v>FOR THE 12 MONTHS ENDED DECEMBER 31, 2026</v>
      </c>
      <c r="B4" s="433"/>
      <c r="C4" s="433"/>
      <c r="D4" s="433"/>
      <c r="E4" s="433"/>
      <c r="F4" s="433"/>
      <c r="G4" s="433"/>
      <c r="H4" s="433"/>
      <c r="I4" s="433"/>
    </row>
    <row r="5" spans="1:9" s="5" customFormat="1" ht="20.100000000000001" customHeight="1" x14ac:dyDescent="0.2">
      <c r="A5" s="6"/>
      <c r="B5" s="6"/>
      <c r="C5" s="6"/>
      <c r="D5" s="6"/>
      <c r="E5" s="6"/>
      <c r="F5" s="6"/>
      <c r="G5" s="6"/>
      <c r="H5" s="6"/>
      <c r="I5" s="6"/>
    </row>
    <row r="6" spans="1:9" s="5" customFormat="1" ht="20.100000000000001" customHeight="1" x14ac:dyDescent="0.2">
      <c r="A6" s="7" t="s">
        <v>129</v>
      </c>
      <c r="B6" s="7"/>
      <c r="I6" s="8" t="s">
        <v>96</v>
      </c>
    </row>
    <row r="7" spans="1:9" s="5" customFormat="1" ht="20.100000000000001" customHeight="1" x14ac:dyDescent="0.2">
      <c r="A7" s="5" t="str">
        <f>'Rate Case Constants'!C29</f>
        <v>TYPE OF FILING: _____ ORIGINAL  _____ UPDATED  __X__ REVISED</v>
      </c>
      <c r="I7" s="8" t="s">
        <v>810</v>
      </c>
    </row>
    <row r="8" spans="1:9" s="5" customFormat="1" ht="20.100000000000001" customHeight="1" x14ac:dyDescent="0.2">
      <c r="A8" s="7" t="s">
        <v>87</v>
      </c>
      <c r="B8" s="7"/>
      <c r="F8" s="7"/>
      <c r="G8" s="7"/>
      <c r="H8" s="7"/>
      <c r="I8" s="9" t="str">
        <f>'Rate Case Constants'!C36</f>
        <v>WITNESS:   A. M. FACKLER</v>
      </c>
    </row>
    <row r="9" spans="1:9" s="5" customFormat="1" ht="18.95" customHeight="1" x14ac:dyDescent="0.2"/>
    <row r="10" spans="1:9" ht="51.95" customHeight="1" x14ac:dyDescent="0.2">
      <c r="A10" s="17" t="s">
        <v>88</v>
      </c>
      <c r="B10" s="17" t="s">
        <v>89</v>
      </c>
      <c r="C10" s="17" t="s">
        <v>93</v>
      </c>
      <c r="D10" s="17" t="s">
        <v>92</v>
      </c>
      <c r="E10" s="17" t="s">
        <v>90</v>
      </c>
      <c r="F10" s="17" t="s">
        <v>94</v>
      </c>
      <c r="G10" s="17" t="s">
        <v>242</v>
      </c>
      <c r="H10" s="17" t="s">
        <v>703</v>
      </c>
      <c r="I10" s="17" t="s">
        <v>95</v>
      </c>
    </row>
    <row r="11" spans="1:9" ht="18.95" customHeight="1" x14ac:dyDescent="0.2">
      <c r="A11" s="243"/>
      <c r="B11" s="243"/>
      <c r="C11" s="12"/>
      <c r="D11" s="259" t="s">
        <v>67</v>
      </c>
      <c r="E11" s="259" t="s">
        <v>68</v>
      </c>
      <c r="F11" s="259" t="s">
        <v>98</v>
      </c>
      <c r="G11" s="259" t="s">
        <v>99</v>
      </c>
      <c r="H11" s="259" t="s">
        <v>224</v>
      </c>
      <c r="I11" s="259" t="s">
        <v>69</v>
      </c>
    </row>
    <row r="12" spans="1:9" ht="18.95" customHeight="1" x14ac:dyDescent="0.2">
      <c r="A12" s="11"/>
      <c r="B12" s="11"/>
      <c r="C12" s="247"/>
      <c r="D12" s="16" t="s">
        <v>91</v>
      </c>
      <c r="E12" s="16"/>
      <c r="F12" s="16" t="s">
        <v>91</v>
      </c>
      <c r="G12" s="16" t="s">
        <v>91</v>
      </c>
      <c r="H12" s="16" t="s">
        <v>91</v>
      </c>
      <c r="I12" s="16" t="s">
        <v>806</v>
      </c>
    </row>
    <row r="13" spans="1:9" ht="18.95" customHeight="1" x14ac:dyDescent="0.2">
      <c r="A13" s="11">
        <v>1</v>
      </c>
      <c r="B13" s="11"/>
      <c r="C13" s="23" t="s">
        <v>70</v>
      </c>
      <c r="D13" s="13"/>
      <c r="E13" s="14"/>
      <c r="F13" s="13"/>
      <c r="G13" s="13"/>
      <c r="H13" s="13"/>
      <c r="I13" s="13"/>
    </row>
    <row r="14" spans="1:9" ht="18.95" customHeight="1" x14ac:dyDescent="0.2">
      <c r="A14" s="15">
        <f>A13+1</f>
        <v>2</v>
      </c>
      <c r="B14" s="243"/>
      <c r="C14" s="257" t="s">
        <v>804</v>
      </c>
      <c r="D14" s="13"/>
      <c r="E14" s="14"/>
      <c r="F14" s="13"/>
      <c r="G14" s="13"/>
      <c r="H14" s="13"/>
      <c r="I14" s="13"/>
    </row>
    <row r="15" spans="1:9" ht="18.95" customHeight="1" x14ac:dyDescent="0.2">
      <c r="A15" s="15">
        <f t="shared" ref="A15:A22" si="0">A14+1</f>
        <v>3</v>
      </c>
      <c r="B15" s="243">
        <v>480</v>
      </c>
      <c r="C15" s="12" t="s">
        <v>101</v>
      </c>
      <c r="D15" s="13">
        <f>SUMIFS('SCH C-2.2 F'!$P$11:$P$114,'SCH C-2.2 F'!$B$11:$B$114,'SCH C-2.1 F'!$B15)*-1</f>
        <v>275487799.89661479</v>
      </c>
      <c r="E15" s="14">
        <f>IF(D15=0,1,F15/D15)</f>
        <v>1</v>
      </c>
      <c r="F15" s="13">
        <f>SUMIFS('SCH C-2.2 F'!$P$11:$P$114,'SCH C-2.2 F'!$B$11:$B$114,'SCH C-2.1 F'!$B15)*-1</f>
        <v>275487799.89661479</v>
      </c>
      <c r="G15" s="13">
        <f>'SCH D-2 F'!K16</f>
        <v>-103766570.00117478</v>
      </c>
      <c r="H15" s="13">
        <f>SUM(F15:G15)</f>
        <v>171721229.89544001</v>
      </c>
      <c r="I15" s="22"/>
    </row>
    <row r="16" spans="1:9" ht="18.95" customHeight="1" x14ac:dyDescent="0.2">
      <c r="A16" s="15">
        <f t="shared" si="0"/>
        <v>4</v>
      </c>
      <c r="B16" s="243">
        <v>481.1</v>
      </c>
      <c r="C16" s="12" t="s">
        <v>102</v>
      </c>
      <c r="D16" s="13">
        <f>SUMIFS('SCH C-2.2 F'!$P$11:$P$114,'SCH C-2.2 F'!$B$11:$B$114,'SCH C-2.1 F'!$B16)*-1</f>
        <v>112001854.15278085</v>
      </c>
      <c r="E16" s="14">
        <f t="shared" ref="E16:E18" si="1">IF(D16=0,1,F16/D16)</f>
        <v>1</v>
      </c>
      <c r="F16" s="13">
        <f>SUMIFS('SCH C-2.2 F'!$P$11:$P$114,'SCH C-2.2 F'!$B$11:$B$114,'SCH C-2.1 F'!$B16)*-1</f>
        <v>112001854.15278085</v>
      </c>
      <c r="G16" s="13">
        <f>'SCH D-2 F'!K17</f>
        <v>-51185613.490722202</v>
      </c>
      <c r="H16" s="13">
        <f t="shared" ref="H16:H18" si="2">SUM(F16:G16)</f>
        <v>60816240.662058644</v>
      </c>
      <c r="I16" s="22"/>
    </row>
    <row r="17" spans="1:9" ht="18.95" customHeight="1" x14ac:dyDescent="0.2">
      <c r="A17" s="15">
        <f t="shared" si="0"/>
        <v>5</v>
      </c>
      <c r="B17" s="243">
        <v>481.2</v>
      </c>
      <c r="C17" s="12" t="s">
        <v>103</v>
      </c>
      <c r="D17" s="13">
        <f>SUMIFS('SCH C-2.2 F'!$P$11:$P$114,'SCH C-2.2 F'!$B$11:$B$114,'SCH C-2.1 F'!$B17)*-1</f>
        <v>9943592.3828860857</v>
      </c>
      <c r="E17" s="14">
        <f t="shared" si="1"/>
        <v>1</v>
      </c>
      <c r="F17" s="13">
        <f>SUMIFS('SCH C-2.2 F'!$P$11:$P$114,'SCH C-2.2 F'!$B$11:$B$114,'SCH C-2.1 F'!$B17)*-1</f>
        <v>9943592.3828860857</v>
      </c>
      <c r="G17" s="13">
        <f>'SCH D-2 F'!K18</f>
        <v>-5726911.1249284949</v>
      </c>
      <c r="H17" s="13">
        <f t="shared" si="2"/>
        <v>4216681.2579575907</v>
      </c>
      <c r="I17" s="22"/>
    </row>
    <row r="18" spans="1:9" ht="18.95" customHeight="1" x14ac:dyDescent="0.2">
      <c r="A18" s="15">
        <f>A17+1</f>
        <v>6</v>
      </c>
      <c r="B18" s="15">
        <v>482</v>
      </c>
      <c r="C18" s="4" t="s">
        <v>104</v>
      </c>
      <c r="D18" s="18">
        <f>SUMIFS('SCH C-2.2 F'!$P$11:$P$114,'SCH C-2.2 F'!$B$11:$B$114,'SCH C-2.1 F'!$B18)*-1</f>
        <v>10998160.910511825</v>
      </c>
      <c r="E18" s="14">
        <f t="shared" si="1"/>
        <v>1</v>
      </c>
      <c r="F18" s="18">
        <f>SUMIFS('SCH C-2.2 F'!$P$11:$P$114,'SCH C-2.2 F'!$B$11:$B$114,'SCH C-2.1 F'!$B18)*-1</f>
        <v>10998160.910511825</v>
      </c>
      <c r="G18" s="18">
        <f>'SCH D-2 F'!K19</f>
        <v>-5181068.3720206637</v>
      </c>
      <c r="H18" s="18">
        <f t="shared" si="2"/>
        <v>5817092.5384911615</v>
      </c>
      <c r="I18" s="22"/>
    </row>
    <row r="19" spans="1:9" ht="18.95" customHeight="1" x14ac:dyDescent="0.2">
      <c r="A19" s="15">
        <f t="shared" si="0"/>
        <v>7</v>
      </c>
      <c r="B19" s="15"/>
      <c r="C19" s="12" t="s">
        <v>1345</v>
      </c>
      <c r="D19" s="13">
        <f>SUM(D15:D18)</f>
        <v>408431407.34279358</v>
      </c>
      <c r="F19" s="13">
        <f>SUM(F15:F18)</f>
        <v>408431407.34279358</v>
      </c>
      <c r="G19" s="13">
        <f>SUM(G15:G18)</f>
        <v>-165860162.98884615</v>
      </c>
      <c r="H19" s="13">
        <f>SUM(H15:H18)</f>
        <v>242571244.3539474</v>
      </c>
    </row>
    <row r="20" spans="1:9" ht="18.95" customHeight="1" x14ac:dyDescent="0.2">
      <c r="A20" s="15">
        <f t="shared" si="0"/>
        <v>8</v>
      </c>
      <c r="B20" s="15" t="s">
        <v>802</v>
      </c>
      <c r="C20" s="12" t="s">
        <v>105</v>
      </c>
      <c r="D20" s="13">
        <f>SUMIFS('SCH C-2.2 F'!$P$11:$P$114,'SCH C-2.2 F'!$B$11:$B$114,'SCH C-2.1 F'!$B20)*-1</f>
        <v>3212236.997848507</v>
      </c>
      <c r="E20" s="14">
        <f t="shared" ref="E20" si="3">IF(D20=0,0,F20/D20)</f>
        <v>1</v>
      </c>
      <c r="F20" s="13">
        <f>SUMIFS('SCH C-2.2 F'!$P$11:$P$114,'SCH C-2.2 F'!$B$11:$B$114,'SCH C-2.1 F'!$B20)*-1</f>
        <v>3212236.997848507</v>
      </c>
      <c r="G20" s="13">
        <f>'SCH D-2 F'!K21</f>
        <v>-965058.76284850703</v>
      </c>
      <c r="H20" s="13">
        <f t="shared" ref="H20:H21" si="4">SUM(F20:G20)</f>
        <v>2247178.2349999999</v>
      </c>
      <c r="I20" s="22"/>
    </row>
    <row r="21" spans="1:9" ht="18.95" customHeight="1" x14ac:dyDescent="0.2">
      <c r="A21" s="15">
        <f t="shared" si="0"/>
        <v>9</v>
      </c>
      <c r="B21" s="243">
        <v>496</v>
      </c>
      <c r="C21" s="12" t="s">
        <v>106</v>
      </c>
      <c r="D21" s="18">
        <f>SUMIFS('SCH C-2.2 F'!$P$11:$P$114,'SCH C-2.2 F'!$B$11:$B$114,'SCH C-2.1 F'!$B21)*-1</f>
        <v>0</v>
      </c>
      <c r="E21" s="14">
        <f t="shared" ref="E21" si="5">IF(D21=0,1,F21/D21)</f>
        <v>1</v>
      </c>
      <c r="F21" s="18">
        <f>SUMIFS('SCH C-2.2 F'!$P$11:$P$114,'SCH C-2.2 F'!$B$11:$B$114,'SCH C-2.1 F'!$B21)*-1</f>
        <v>0</v>
      </c>
      <c r="G21" s="18">
        <f>'SCH D-2 F'!K22</f>
        <v>0</v>
      </c>
      <c r="H21" s="18">
        <f t="shared" si="4"/>
        <v>0</v>
      </c>
      <c r="I21" s="22"/>
    </row>
    <row r="22" spans="1:9" ht="18.95" customHeight="1" x14ac:dyDescent="0.2">
      <c r="A22" s="15">
        <f t="shared" si="0"/>
        <v>10</v>
      </c>
      <c r="C22" s="12" t="s">
        <v>803</v>
      </c>
      <c r="D22" s="19">
        <f>SUM(D19:D21)</f>
        <v>411643644.34064209</v>
      </c>
      <c r="F22" s="19">
        <f>SUM(F19:F21)</f>
        <v>411643644.34064209</v>
      </c>
      <c r="G22" s="19">
        <f>SUM(G19:G21)</f>
        <v>-166825221.75169465</v>
      </c>
      <c r="H22" s="19">
        <f>SUM(H19:H21)</f>
        <v>244818422.58894742</v>
      </c>
    </row>
    <row r="23" spans="1:9" ht="18.95" customHeight="1" x14ac:dyDescent="0.2"/>
    <row r="24" spans="1:9" ht="18.95" customHeight="1" x14ac:dyDescent="0.2">
      <c r="A24" s="15">
        <f>A22+1</f>
        <v>11</v>
      </c>
      <c r="B24" s="15"/>
      <c r="C24" s="257" t="s">
        <v>107</v>
      </c>
    </row>
    <row r="25" spans="1:9" ht="18.95" customHeight="1" x14ac:dyDescent="0.2">
      <c r="A25" s="15">
        <f>A24+1</f>
        <v>12</v>
      </c>
      <c r="B25" s="15">
        <v>487</v>
      </c>
      <c r="C25" s="12" t="s">
        <v>13</v>
      </c>
      <c r="D25" s="13">
        <f>SUMIFS('SCH C-2.2 F'!$P$11:$P$114,'SCH C-2.2 F'!$B$11:$B$114,'SCH C-2.1 F'!$B25)*-1</f>
        <v>1172623.2039999999</v>
      </c>
      <c r="E25" s="14">
        <f t="shared" ref="E25:E28" si="6">IF(D25=0,0,F25/D25)</f>
        <v>1</v>
      </c>
      <c r="F25" s="13">
        <f>SUMIFS('SCH C-2.2 F'!$P$11:$P$114,'SCH C-2.2 F'!$B$11:$B$114,'SCH C-2.1 F'!$B25)*-1</f>
        <v>1172623.2039999999</v>
      </c>
      <c r="G25" s="13">
        <f>'SCH D-2 F'!K26</f>
        <v>0</v>
      </c>
      <c r="H25" s="13">
        <f t="shared" ref="H25:H28" si="7">SUM(F25:G25)</f>
        <v>1172623.2039999999</v>
      </c>
      <c r="I25" s="22"/>
    </row>
    <row r="26" spans="1:9" ht="18.95" customHeight="1" x14ac:dyDescent="0.2">
      <c r="A26" s="15">
        <f t="shared" ref="A26:A29" si="8">A25+1</f>
        <v>13</v>
      </c>
      <c r="B26" s="15">
        <v>488</v>
      </c>
      <c r="C26" s="4" t="s">
        <v>736</v>
      </c>
      <c r="D26" s="13">
        <f>SUMIFS('SCH C-2.2 F'!$P$11:$P$114,'SCH C-2.2 F'!$B$11:$B$114,'SCH C-2.1 F'!$B26)*-1</f>
        <v>192128.55441842417</v>
      </c>
      <c r="E26" s="14">
        <f t="shared" si="6"/>
        <v>1</v>
      </c>
      <c r="F26" s="13">
        <f>SUMIFS('SCH C-2.2 F'!$P$11:$P$114,'SCH C-2.2 F'!$B$11:$B$114,'SCH C-2.1 F'!$B26)*-1</f>
        <v>192128.55441842417</v>
      </c>
      <c r="G26" s="13">
        <f>'SCH D-2 F'!K27</f>
        <v>0</v>
      </c>
      <c r="H26" s="13">
        <f t="shared" si="7"/>
        <v>192128.55441842417</v>
      </c>
      <c r="I26" s="22"/>
    </row>
    <row r="27" spans="1:9" ht="18.95" customHeight="1" x14ac:dyDescent="0.2">
      <c r="A27" s="15">
        <f t="shared" si="8"/>
        <v>14</v>
      </c>
      <c r="B27" s="15" t="s">
        <v>708</v>
      </c>
      <c r="C27" t="s">
        <v>709</v>
      </c>
      <c r="D27" s="13">
        <f>SUMIFS('SCH C-2.2 F'!$P$11:$P$114,'SCH C-2.2 F'!$B$11:$B$114,'SCH C-2.1 F'!$B27)*-1</f>
        <v>12073289.464984048</v>
      </c>
      <c r="E27" s="14">
        <f t="shared" si="6"/>
        <v>1</v>
      </c>
      <c r="F27" s="13">
        <f>SUMIFS('SCH C-2.2 F'!$P$11:$P$114,'SCH C-2.2 F'!$B$11:$B$114,'SCH C-2.1 F'!$B27)*-1</f>
        <v>12073289.464984048</v>
      </c>
      <c r="G27" s="13">
        <f>'SCH D-2 F'!K28</f>
        <v>-27243.459006242312</v>
      </c>
      <c r="H27" s="13">
        <f t="shared" si="7"/>
        <v>12046046.005977806</v>
      </c>
      <c r="I27" s="22"/>
    </row>
    <row r="28" spans="1:9" ht="18.95" customHeight="1" x14ac:dyDescent="0.2">
      <c r="A28" s="15">
        <f t="shared" si="8"/>
        <v>15</v>
      </c>
      <c r="B28" s="15">
        <v>493</v>
      </c>
      <c r="C28" t="s">
        <v>710</v>
      </c>
      <c r="D28" s="13">
        <f>SUMIFS('SCH C-2.2 F'!$P$11:$P$114,'SCH C-2.2 F'!$B$11:$B$114,'SCH C-2.1 F'!$B28)*-1</f>
        <v>164721.84000000005</v>
      </c>
      <c r="E28" s="14">
        <f t="shared" si="6"/>
        <v>1</v>
      </c>
      <c r="F28" s="13">
        <f>SUMIFS('SCH C-2.2 F'!$P$11:$P$114,'SCH C-2.2 F'!$B$11:$B$114,'SCH C-2.1 F'!$B28)*-1</f>
        <v>164721.84000000005</v>
      </c>
      <c r="G28" s="13">
        <f>'SCH D-2 F'!K29</f>
        <v>0</v>
      </c>
      <c r="H28" s="13">
        <f t="shared" si="7"/>
        <v>164721.84000000005</v>
      </c>
      <c r="I28" s="22"/>
    </row>
    <row r="29" spans="1:9" ht="18.95" customHeight="1" x14ac:dyDescent="0.2">
      <c r="A29" s="15">
        <f t="shared" si="8"/>
        <v>16</v>
      </c>
      <c r="B29" s="15">
        <v>495</v>
      </c>
      <c r="C29" t="s">
        <v>711</v>
      </c>
      <c r="D29" s="18">
        <f>SUMIFS('SCH C-2.2 F'!$P$11:$P$114,'SCH C-2.2 F'!$B$11:$B$114,'SCH C-2.1 F'!$B29)*-1</f>
        <v>30215.256666666726</v>
      </c>
      <c r="E29" s="14">
        <f t="shared" ref="E29" si="9">IF(D29=0,0,F29/D29)</f>
        <v>1</v>
      </c>
      <c r="F29" s="18">
        <f>SUMIFS('SCH C-2.2 F'!$P$11:$P$114,'SCH C-2.2 F'!$B$11:$B$114,'SCH C-2.1 F'!$B29)*-1</f>
        <v>30215.256666666726</v>
      </c>
      <c r="G29" s="18">
        <f>'SCH D-2 F'!K30</f>
        <v>0</v>
      </c>
      <c r="H29" s="18">
        <f t="shared" ref="H29" si="10">SUM(F29:G29)</f>
        <v>30215.256666666726</v>
      </c>
      <c r="I29" s="22"/>
    </row>
    <row r="30" spans="1:9" ht="18.95" customHeight="1" x14ac:dyDescent="0.2">
      <c r="A30" s="15">
        <f>A29+1</f>
        <v>17</v>
      </c>
      <c r="B30" s="15"/>
      <c r="C30" s="12" t="s">
        <v>125</v>
      </c>
      <c r="D30" s="19">
        <f>SUM(D25:D29)</f>
        <v>13632978.320069138</v>
      </c>
      <c r="F30" s="19">
        <f t="shared" ref="F30:H30" si="11">SUM(F25:F29)</f>
        <v>13632978.320069138</v>
      </c>
      <c r="G30" s="19">
        <f t="shared" si="11"/>
        <v>-27243.459006242312</v>
      </c>
      <c r="H30" s="19">
        <f t="shared" si="11"/>
        <v>13605734.861062896</v>
      </c>
    </row>
    <row r="31" spans="1:9" ht="18.95" customHeight="1" x14ac:dyDescent="0.2">
      <c r="A31" s="15"/>
      <c r="B31" s="15"/>
      <c r="C31" s="12"/>
    </row>
    <row r="32" spans="1:9" ht="18.95" customHeight="1" x14ac:dyDescent="0.2">
      <c r="A32" s="15">
        <f>A30+1</f>
        <v>18</v>
      </c>
      <c r="B32" s="15"/>
      <c r="C32" s="24" t="s">
        <v>73</v>
      </c>
      <c r="D32" s="18">
        <f>D22+D30</f>
        <v>425276622.66071123</v>
      </c>
      <c r="F32" s="18">
        <f>F22+F30</f>
        <v>425276622.66071123</v>
      </c>
      <c r="G32" s="18">
        <f>G22+G30</f>
        <v>-166852465.2107009</v>
      </c>
      <c r="H32" s="18">
        <f>H22+H30</f>
        <v>258424157.4500103</v>
      </c>
    </row>
    <row r="33" spans="1:9" ht="18.95" customHeight="1" x14ac:dyDescent="0.2">
      <c r="B33" s="15"/>
      <c r="C33" s="12"/>
    </row>
    <row r="34" spans="1:9" ht="18.95" customHeight="1" x14ac:dyDescent="0.2">
      <c r="A34" s="15">
        <f>A32+1</f>
        <v>19</v>
      </c>
      <c r="B34" s="15"/>
      <c r="C34" s="23" t="s">
        <v>71</v>
      </c>
    </row>
    <row r="35" spans="1:9" ht="18.95" customHeight="1" x14ac:dyDescent="0.2">
      <c r="A35" s="15">
        <f>A34+1</f>
        <v>20</v>
      </c>
      <c r="B35" s="15"/>
      <c r="C35" s="257" t="s">
        <v>118</v>
      </c>
    </row>
    <row r="36" spans="1:9" ht="18.95" customHeight="1" x14ac:dyDescent="0.2">
      <c r="A36" s="15">
        <f t="shared" ref="A36:A57" si="12">A35+1</f>
        <v>21</v>
      </c>
      <c r="B36" s="15"/>
      <c r="C36" s="257" t="s">
        <v>808</v>
      </c>
    </row>
    <row r="37" spans="1:9" ht="18.95" customHeight="1" x14ac:dyDescent="0.2">
      <c r="A37" s="15">
        <f t="shared" si="12"/>
        <v>22</v>
      </c>
      <c r="B37" s="20" t="s">
        <v>712</v>
      </c>
      <c r="C37" t="s">
        <v>737</v>
      </c>
      <c r="D37" s="13">
        <f>SUMIFS('SCH C-2.2 F'!$P$11:$P$114,'SCH C-2.2 F'!$B$11:$B$114,'SCH C-2.1 F'!$B37)</f>
        <v>143573426.91000003</v>
      </c>
      <c r="E37" s="14">
        <f t="shared" ref="E37" si="13">IF(D37=0,0,F37/D37)</f>
        <v>1</v>
      </c>
      <c r="F37" s="13">
        <f>SUMIFS('SCH C-2.2 F'!$P$11:$P$114,'SCH C-2.2 F'!$B$11:$B$114,'SCH C-2.1 F'!$B37)</f>
        <v>143573426.91000003</v>
      </c>
      <c r="G37" s="13">
        <f>'SCH D-2 F'!K38</f>
        <v>-143573426.91000003</v>
      </c>
      <c r="H37" s="13">
        <f t="shared" ref="H37:H57" si="14">SUM(F37:G37)</f>
        <v>0</v>
      </c>
      <c r="I37" s="22"/>
    </row>
    <row r="38" spans="1:9" ht="18.95" customHeight="1" x14ac:dyDescent="0.2">
      <c r="A38" s="15">
        <f t="shared" si="12"/>
        <v>23</v>
      </c>
      <c r="B38" s="1" t="s">
        <v>713</v>
      </c>
      <c r="C38" t="s">
        <v>738</v>
      </c>
      <c r="D38" s="13">
        <f>SUMIFS('SCH C-2.2 F'!$P$11:$P$114,'SCH C-2.2 F'!$B$11:$B$114,'SCH C-2.1 F'!$B38)</f>
        <v>0</v>
      </c>
      <c r="E38" s="14">
        <f t="shared" ref="E38:E40" si="15">IF(D38=0,1,F38/D38)</f>
        <v>1</v>
      </c>
      <c r="F38" s="13">
        <f>SUMIFS('SCH C-2.2 F'!$P$11:$P$114,'SCH C-2.2 F'!$B$11:$B$114,'SCH C-2.1 F'!$B38)</f>
        <v>0</v>
      </c>
      <c r="G38" s="13">
        <f>'SCH D-2 F'!K39</f>
        <v>0</v>
      </c>
      <c r="H38" s="13">
        <f t="shared" si="14"/>
        <v>0</v>
      </c>
      <c r="I38" s="22"/>
    </row>
    <row r="39" spans="1:9" ht="18.95" customHeight="1" x14ac:dyDescent="0.2">
      <c r="A39" s="15">
        <f t="shared" si="12"/>
        <v>24</v>
      </c>
      <c r="B39" s="1" t="s">
        <v>714</v>
      </c>
      <c r="C39" t="s">
        <v>739</v>
      </c>
      <c r="D39" s="13">
        <f>SUMIFS('SCH C-2.2 F'!$P$11:$P$114,'SCH C-2.2 F'!$B$11:$B$114,'SCH C-2.1 F'!$B39)</f>
        <v>0</v>
      </c>
      <c r="E39" s="14">
        <f t="shared" si="15"/>
        <v>1</v>
      </c>
      <c r="F39" s="13">
        <f>SUMIFS('SCH C-2.2 F'!$P$11:$P$114,'SCH C-2.2 F'!$B$11:$B$114,'SCH C-2.1 F'!$B39)</f>
        <v>0</v>
      </c>
      <c r="G39" s="13">
        <f>'SCH D-2 F'!K40</f>
        <v>0</v>
      </c>
      <c r="H39" s="13">
        <f t="shared" si="14"/>
        <v>0</v>
      </c>
      <c r="I39" s="22"/>
    </row>
    <row r="40" spans="1:9" ht="18.95" customHeight="1" x14ac:dyDescent="0.2">
      <c r="A40" s="15">
        <f t="shared" si="12"/>
        <v>25</v>
      </c>
      <c r="B40" s="1" t="s">
        <v>715</v>
      </c>
      <c r="C40" t="s">
        <v>740</v>
      </c>
      <c r="D40" s="13">
        <f>SUMIFS('SCH C-2.2 F'!$P$11:$P$114,'SCH C-2.2 F'!$B$11:$B$114,'SCH C-2.1 F'!$B40)</f>
        <v>0</v>
      </c>
      <c r="E40" s="14">
        <f t="shared" si="15"/>
        <v>1</v>
      </c>
      <c r="F40" s="13">
        <f>SUMIFS('SCH C-2.2 F'!$P$11:$P$114,'SCH C-2.2 F'!$B$11:$B$114,'SCH C-2.1 F'!$B40)</f>
        <v>0</v>
      </c>
      <c r="G40" s="13">
        <f>'SCH D-2 F'!K41</f>
        <v>0</v>
      </c>
      <c r="H40" s="13">
        <f t="shared" si="14"/>
        <v>0</v>
      </c>
      <c r="I40" s="22"/>
    </row>
    <row r="41" spans="1:9" s="5" customFormat="1" ht="20.100000000000001" customHeight="1" x14ac:dyDescent="0.2">
      <c r="A41" s="433" t="str">
        <f>$A$1</f>
        <v>LOUISVILLE GAS AND ELECTRIC COMPANY</v>
      </c>
      <c r="B41" s="433"/>
      <c r="C41" s="433"/>
      <c r="D41" s="433"/>
      <c r="E41" s="433"/>
      <c r="F41" s="433"/>
      <c r="G41" s="433"/>
      <c r="H41" s="433"/>
      <c r="I41" s="433"/>
    </row>
    <row r="42" spans="1:9" s="5" customFormat="1" ht="20.100000000000001" customHeight="1" x14ac:dyDescent="0.2">
      <c r="A42" s="433" t="str">
        <f>$A$2</f>
        <v>CASE NO. 2025-00114 - GAS OPERATIONS</v>
      </c>
      <c r="B42" s="433"/>
      <c r="C42" s="433"/>
      <c r="D42" s="433"/>
      <c r="E42" s="433"/>
      <c r="F42" s="433"/>
      <c r="G42" s="433"/>
      <c r="H42" s="433"/>
      <c r="I42" s="433"/>
    </row>
    <row r="43" spans="1:9" s="5" customFormat="1" ht="20.100000000000001" customHeight="1" x14ac:dyDescent="0.2">
      <c r="A43" s="433" t="s">
        <v>97</v>
      </c>
      <c r="B43" s="433"/>
      <c r="C43" s="433"/>
      <c r="D43" s="433"/>
      <c r="E43" s="433"/>
      <c r="F43" s="433"/>
      <c r="G43" s="433"/>
      <c r="H43" s="433"/>
      <c r="I43" s="433"/>
    </row>
    <row r="44" spans="1:9" s="5" customFormat="1" ht="20.100000000000001" customHeight="1" x14ac:dyDescent="0.2">
      <c r="A44" s="433" t="str">
        <f>$A$4</f>
        <v>FOR THE 12 MONTHS ENDED DECEMBER 31, 2026</v>
      </c>
      <c r="B44" s="433"/>
      <c r="C44" s="433"/>
      <c r="D44" s="433"/>
      <c r="E44" s="433"/>
      <c r="F44" s="433"/>
      <c r="G44" s="433"/>
      <c r="H44" s="433"/>
      <c r="I44" s="433"/>
    </row>
    <row r="45" spans="1:9" s="5" customFormat="1" ht="20.100000000000001" customHeight="1" x14ac:dyDescent="0.2">
      <c r="A45" s="6"/>
      <c r="B45" s="6"/>
      <c r="C45" s="6"/>
      <c r="D45" s="6"/>
      <c r="E45" s="6"/>
      <c r="F45" s="6"/>
      <c r="G45" s="6"/>
      <c r="H45" s="6"/>
      <c r="I45" s="6"/>
    </row>
    <row r="46" spans="1:9" s="5" customFormat="1" ht="20.100000000000001" customHeight="1" x14ac:dyDescent="0.2">
      <c r="A46" s="7" t="str">
        <f>$A$6</f>
        <v>DATA:____BASE  PERIOD__X__FORECASTED  PERIOD</v>
      </c>
      <c r="B46" s="7"/>
      <c r="I46" s="8" t="s">
        <v>96</v>
      </c>
    </row>
    <row r="47" spans="1:9" s="5" customFormat="1" ht="20.100000000000001" customHeight="1" x14ac:dyDescent="0.2">
      <c r="A47" s="5" t="str">
        <f>$A$7</f>
        <v>TYPE OF FILING: _____ ORIGINAL  _____ UPDATED  __X__ REVISED</v>
      </c>
      <c r="I47" s="8" t="s">
        <v>830</v>
      </c>
    </row>
    <row r="48" spans="1:9" s="5" customFormat="1" ht="20.100000000000001" customHeight="1" x14ac:dyDescent="0.2">
      <c r="A48" s="7" t="s">
        <v>87</v>
      </c>
      <c r="B48" s="7"/>
      <c r="F48" s="7"/>
      <c r="G48" s="7"/>
      <c r="H48" s="7"/>
      <c r="I48" s="9" t="str">
        <f>$I$8</f>
        <v>WITNESS:   A. M. FACKLER</v>
      </c>
    </row>
    <row r="49" spans="1:9" s="5" customFormat="1" ht="20.100000000000001" customHeight="1" x14ac:dyDescent="0.2"/>
    <row r="50" spans="1:9" ht="51.95" customHeight="1" x14ac:dyDescent="0.2">
      <c r="A50" s="17" t="s">
        <v>88</v>
      </c>
      <c r="B50" s="17" t="s">
        <v>89</v>
      </c>
      <c r="C50" s="258" t="s">
        <v>93</v>
      </c>
      <c r="D50" s="17" t="s">
        <v>92</v>
      </c>
      <c r="E50" s="17" t="s">
        <v>90</v>
      </c>
      <c r="F50" s="17" t="s">
        <v>94</v>
      </c>
      <c r="G50" s="17" t="s">
        <v>242</v>
      </c>
      <c r="H50" s="17" t="s">
        <v>703</v>
      </c>
      <c r="I50" s="17" t="s">
        <v>95</v>
      </c>
    </row>
    <row r="51" spans="1:9" ht="18.95" customHeight="1" x14ac:dyDescent="0.2">
      <c r="A51" s="243"/>
      <c r="B51" s="243"/>
      <c r="C51" s="12"/>
      <c r="D51" s="259" t="s">
        <v>67</v>
      </c>
      <c r="E51" s="259" t="s">
        <v>68</v>
      </c>
      <c r="F51" s="259" t="s">
        <v>98</v>
      </c>
      <c r="G51" s="259" t="s">
        <v>99</v>
      </c>
      <c r="H51" s="259" t="s">
        <v>224</v>
      </c>
      <c r="I51" s="259" t="s">
        <v>69</v>
      </c>
    </row>
    <row r="52" spans="1:9" ht="23.1" customHeight="1" x14ac:dyDescent="0.2">
      <c r="A52" s="11"/>
      <c r="B52" s="11"/>
      <c r="C52" s="247"/>
      <c r="D52" s="16" t="s">
        <v>91</v>
      </c>
      <c r="E52" s="16"/>
      <c r="F52" s="16" t="s">
        <v>91</v>
      </c>
      <c r="G52" s="16" t="s">
        <v>91</v>
      </c>
      <c r="H52" s="16" t="s">
        <v>91</v>
      </c>
      <c r="I52" s="16" t="str">
        <f>$I$12</f>
        <v>ALL GAS 100%</v>
      </c>
    </row>
    <row r="53" spans="1:9" ht="18.95" customHeight="1" x14ac:dyDescent="0.2">
      <c r="A53" s="15">
        <f>A40+1</f>
        <v>26</v>
      </c>
      <c r="B53" s="1" t="s">
        <v>716</v>
      </c>
      <c r="C53" t="s">
        <v>741</v>
      </c>
      <c r="D53" s="13">
        <f>SUMIFS('SCH C-2.2 F'!$P$11:$P$114,'SCH C-2.2 F'!$B$11:$B$114,'SCH C-2.1 F'!$B53)</f>
        <v>1055618.6600000001</v>
      </c>
      <c r="E53" s="14">
        <f t="shared" ref="E53:E55" si="16">IF(D53=0,0,F53/D53)</f>
        <v>1</v>
      </c>
      <c r="F53" s="13">
        <f>SUMIFS('SCH C-2.2 F'!$P$11:$P$114,'SCH C-2.2 F'!$B$11:$B$114,'SCH C-2.1 F'!$B53)</f>
        <v>1055618.6600000001</v>
      </c>
      <c r="G53" s="13">
        <f>'SCH D-2 F'!K54</f>
        <v>0</v>
      </c>
      <c r="H53" s="13">
        <f t="shared" si="14"/>
        <v>1055618.6600000001</v>
      </c>
      <c r="I53" s="22"/>
    </row>
    <row r="54" spans="1:9" ht="18.95" customHeight="1" x14ac:dyDescent="0.2">
      <c r="A54" s="15">
        <f t="shared" si="12"/>
        <v>27</v>
      </c>
      <c r="B54" s="1" t="s">
        <v>717</v>
      </c>
      <c r="C54" t="s">
        <v>742</v>
      </c>
      <c r="D54" s="13">
        <f>SUMIFS('SCH C-2.2 F'!$P$11:$P$114,'SCH C-2.2 F'!$B$11:$B$114,'SCH C-2.1 F'!$B54)</f>
        <v>-3283585.2235178947</v>
      </c>
      <c r="E54" s="14">
        <f t="shared" si="16"/>
        <v>1</v>
      </c>
      <c r="F54" s="13">
        <f>SUMIFS('SCH C-2.2 F'!$P$11:$P$114,'SCH C-2.2 F'!$B$11:$B$114,'SCH C-2.1 F'!$B54)</f>
        <v>-3283585.2235178947</v>
      </c>
      <c r="G54" s="13">
        <f>'SCH D-2 F'!K55</f>
        <v>3283585.2235178947</v>
      </c>
      <c r="H54" s="13">
        <f t="shared" si="14"/>
        <v>0</v>
      </c>
      <c r="I54" s="22"/>
    </row>
    <row r="55" spans="1:9" ht="18.95" customHeight="1" x14ac:dyDescent="0.2">
      <c r="A55" s="15">
        <f t="shared" si="12"/>
        <v>28</v>
      </c>
      <c r="B55" s="1">
        <v>810</v>
      </c>
      <c r="C55" t="s">
        <v>743</v>
      </c>
      <c r="D55" s="13">
        <f>SUMIFS('SCH C-2.2 F'!$P$11:$P$114,'SCH C-2.2 F'!$B$11:$B$114,'SCH C-2.1 F'!$B55)</f>
        <v>-152544.53</v>
      </c>
      <c r="E55" s="14">
        <f t="shared" si="16"/>
        <v>1</v>
      </c>
      <c r="F55" s="13">
        <f>SUMIFS('SCH C-2.2 F'!$P$11:$P$114,'SCH C-2.2 F'!$B$11:$B$114,'SCH C-2.1 F'!$B55)</f>
        <v>-152544.53</v>
      </c>
      <c r="G55" s="13">
        <f>'SCH D-2 F'!K56</f>
        <v>0</v>
      </c>
      <c r="H55" s="13">
        <f t="shared" si="14"/>
        <v>-152544.53</v>
      </c>
      <c r="I55" s="22"/>
    </row>
    <row r="56" spans="1:9" ht="18.95" customHeight="1" x14ac:dyDescent="0.2">
      <c r="A56" s="15">
        <f t="shared" si="12"/>
        <v>29</v>
      </c>
      <c r="B56" s="1" t="s">
        <v>718</v>
      </c>
      <c r="C56" t="s">
        <v>744</v>
      </c>
      <c r="D56" s="13">
        <f>SUMIFS('SCH C-2.2 F'!$P$11:$P$114,'SCH C-2.2 F'!$B$11:$B$114,'SCH C-2.1 F'!$B56)</f>
        <v>0</v>
      </c>
      <c r="E56" s="14">
        <f t="shared" ref="E56:E57" si="17">IF(D56=0,1,F56/D56)</f>
        <v>1</v>
      </c>
      <c r="F56" s="13">
        <f>SUMIFS('SCH C-2.2 F'!$P$11:$P$114,'SCH C-2.2 F'!$B$11:$B$114,'SCH C-2.1 F'!$B56)</f>
        <v>0</v>
      </c>
      <c r="G56" s="13">
        <f>'SCH D-2 F'!K57</f>
        <v>0</v>
      </c>
      <c r="H56" s="13">
        <f t="shared" si="14"/>
        <v>0</v>
      </c>
      <c r="I56" s="22"/>
    </row>
    <row r="57" spans="1:9" ht="18.95" customHeight="1" x14ac:dyDescent="0.2">
      <c r="A57" s="15">
        <f t="shared" si="12"/>
        <v>30</v>
      </c>
      <c r="B57" s="1">
        <v>813</v>
      </c>
      <c r="C57" t="s">
        <v>745</v>
      </c>
      <c r="D57" s="13">
        <f>SUMIFS('SCH C-2.2 F'!$P$11:$P$114,'SCH C-2.2 F'!$B$11:$B$114,'SCH C-2.1 F'!$B57)</f>
        <v>0</v>
      </c>
      <c r="E57" s="14">
        <f t="shared" si="17"/>
        <v>1</v>
      </c>
      <c r="F57" s="13">
        <f>SUMIFS('SCH C-2.2 F'!$P$11:$P$114,'SCH C-2.2 F'!$B$11:$B$114,'SCH C-2.1 F'!$B57)</f>
        <v>0</v>
      </c>
      <c r="G57" s="13">
        <f>'SCH D-2 F'!K58</f>
        <v>0</v>
      </c>
      <c r="H57" s="13">
        <f t="shared" si="14"/>
        <v>0</v>
      </c>
      <c r="I57" s="22"/>
    </row>
    <row r="58" spans="1:9" ht="18.95" customHeight="1" x14ac:dyDescent="0.2">
      <c r="A58" s="15">
        <f>A57+1</f>
        <v>31</v>
      </c>
      <c r="B58" s="1"/>
      <c r="C58" t="s">
        <v>809</v>
      </c>
      <c r="D58" s="19">
        <f>SUM(D37:D40,D53:D57)</f>
        <v>141192915.81648213</v>
      </c>
      <c r="F58" s="19">
        <f t="shared" ref="F58:G58" si="18">SUM(F37:F40,F53:F57)</f>
        <v>141192915.81648213</v>
      </c>
      <c r="G58" s="19">
        <f t="shared" si="18"/>
        <v>-140289841.68648213</v>
      </c>
      <c r="H58" s="19">
        <f>SUM(H37:H40,H53:H57)</f>
        <v>903074.13000000012</v>
      </c>
      <c r="I58" s="22"/>
    </row>
    <row r="59" spans="1:9" ht="18.95" customHeight="1" x14ac:dyDescent="0.2">
      <c r="B59" s="1"/>
      <c r="C59"/>
      <c r="I59" s="22"/>
    </row>
    <row r="60" spans="1:9" ht="18.95" customHeight="1" x14ac:dyDescent="0.2">
      <c r="A60" s="15">
        <f>A58+1</f>
        <v>32</v>
      </c>
      <c r="B60" s="1"/>
      <c r="C60" s="260" t="s">
        <v>805</v>
      </c>
    </row>
    <row r="61" spans="1:9" ht="18.95" customHeight="1" x14ac:dyDescent="0.2">
      <c r="A61" s="15">
        <f>A60+1</f>
        <v>33</v>
      </c>
      <c r="B61" s="1" t="s">
        <v>747</v>
      </c>
      <c r="C61" t="s">
        <v>773</v>
      </c>
      <c r="D61" s="13">
        <f>SUMIFS('SCH C-2.2 F'!$P$11:$P$114,'SCH C-2.2 F'!$B$11:$B$114,'SCH C-2.1 F'!$B61)</f>
        <v>1417292.3099999998</v>
      </c>
      <c r="E61" s="14">
        <f t="shared" ref="E61:E77" si="19">IF(D61=0,0,F61/D61)</f>
        <v>1</v>
      </c>
      <c r="F61" s="13">
        <f>SUMIFS('SCH C-2.2 F'!$P$11:$P$114,'SCH C-2.2 F'!$B$11:$B$114,'SCH C-2.1 F'!$B61)</f>
        <v>1417292.3099999998</v>
      </c>
      <c r="G61" s="13">
        <f>'SCH D-2 F'!K62</f>
        <v>0</v>
      </c>
      <c r="H61" s="13">
        <f t="shared" ref="H61:H77" si="20">SUM(F61:G61)</f>
        <v>1417292.3099999998</v>
      </c>
      <c r="I61" s="22"/>
    </row>
    <row r="62" spans="1:9" ht="18.95" customHeight="1" x14ac:dyDescent="0.2">
      <c r="A62" s="15">
        <f t="shared" ref="A62:A100" si="21">A61+1</f>
        <v>34</v>
      </c>
      <c r="B62" s="1" t="s">
        <v>748</v>
      </c>
      <c r="C62" t="s">
        <v>704</v>
      </c>
      <c r="D62" s="13">
        <f>SUMIFS('SCH C-2.2 F'!$P$11:$P$114,'SCH C-2.2 F'!$B$11:$B$114,'SCH C-2.1 F'!$B62)</f>
        <v>34401.960000000006</v>
      </c>
      <c r="E62" s="14">
        <f t="shared" si="19"/>
        <v>1</v>
      </c>
      <c r="F62" s="13">
        <f>SUMIFS('SCH C-2.2 F'!$P$11:$P$114,'SCH C-2.2 F'!$B$11:$B$114,'SCH C-2.1 F'!$B62)</f>
        <v>34401.960000000006</v>
      </c>
      <c r="G62" s="13">
        <f>'SCH D-2 F'!K63</f>
        <v>0</v>
      </c>
      <c r="H62" s="13">
        <f t="shared" si="20"/>
        <v>34401.960000000006</v>
      </c>
      <c r="I62" s="22"/>
    </row>
    <row r="63" spans="1:9" ht="18.95" customHeight="1" x14ac:dyDescent="0.2">
      <c r="A63" s="15">
        <f t="shared" si="21"/>
        <v>35</v>
      </c>
      <c r="B63" s="1" t="s">
        <v>749</v>
      </c>
      <c r="C63" t="s">
        <v>705</v>
      </c>
      <c r="D63" s="13">
        <f>SUMIFS('SCH C-2.2 F'!$P$11:$P$114,'SCH C-2.2 F'!$B$11:$B$114,'SCH C-2.1 F'!$B63)</f>
        <v>650562.76</v>
      </c>
      <c r="E63" s="14">
        <f t="shared" si="19"/>
        <v>1</v>
      </c>
      <c r="F63" s="13">
        <f>SUMIFS('SCH C-2.2 F'!$P$11:$P$114,'SCH C-2.2 F'!$B$11:$B$114,'SCH C-2.1 F'!$B63)</f>
        <v>650562.76</v>
      </c>
      <c r="G63" s="13">
        <f>'SCH D-2 F'!K64</f>
        <v>0</v>
      </c>
      <c r="H63" s="13">
        <f t="shared" si="20"/>
        <v>650562.76</v>
      </c>
      <c r="I63" s="22"/>
    </row>
    <row r="64" spans="1:9" ht="18.95" customHeight="1" x14ac:dyDescent="0.2">
      <c r="A64" s="15">
        <f t="shared" si="21"/>
        <v>36</v>
      </c>
      <c r="B64" s="1" t="s">
        <v>750</v>
      </c>
      <c r="C64" t="s">
        <v>769</v>
      </c>
      <c r="D64" s="13">
        <f>SUMIFS('SCH C-2.2 F'!$P$11:$P$114,'SCH C-2.2 F'!$B$11:$B$114,'SCH C-2.1 F'!$B64)</f>
        <v>2176009.8200000008</v>
      </c>
      <c r="E64" s="14">
        <f t="shared" si="19"/>
        <v>1</v>
      </c>
      <c r="F64" s="13">
        <f>SUMIFS('SCH C-2.2 F'!$P$11:$P$114,'SCH C-2.2 F'!$B$11:$B$114,'SCH C-2.1 F'!$B64)</f>
        <v>2176009.8200000008</v>
      </c>
      <c r="G64" s="13">
        <f>'SCH D-2 F'!K65</f>
        <v>0</v>
      </c>
      <c r="H64" s="13">
        <f t="shared" si="20"/>
        <v>2176009.8200000008</v>
      </c>
      <c r="I64" s="22"/>
    </row>
    <row r="65" spans="1:9" ht="18.95" customHeight="1" x14ac:dyDescent="0.2">
      <c r="A65" s="15">
        <f t="shared" si="21"/>
        <v>37</v>
      </c>
      <c r="B65" s="1" t="s">
        <v>751</v>
      </c>
      <c r="C65" t="s">
        <v>770</v>
      </c>
      <c r="D65" s="13">
        <f>SUMIFS('SCH C-2.2 F'!$P$11:$P$114,'SCH C-2.2 F'!$B$11:$B$114,'SCH C-2.1 F'!$B65)</f>
        <v>161544.53</v>
      </c>
      <c r="E65" s="14">
        <f t="shared" si="19"/>
        <v>1</v>
      </c>
      <c r="F65" s="13">
        <f>SUMIFS('SCH C-2.2 F'!$P$11:$P$114,'SCH C-2.2 F'!$B$11:$B$114,'SCH C-2.1 F'!$B65)</f>
        <v>161544.53</v>
      </c>
      <c r="G65" s="13">
        <f>'SCH D-2 F'!K66</f>
        <v>0</v>
      </c>
      <c r="H65" s="13">
        <f t="shared" si="20"/>
        <v>161544.53</v>
      </c>
      <c r="I65" s="22"/>
    </row>
    <row r="66" spans="1:9" ht="18.95" customHeight="1" x14ac:dyDescent="0.2">
      <c r="A66" s="15">
        <f t="shared" si="21"/>
        <v>38</v>
      </c>
      <c r="B66" s="1" t="s">
        <v>752</v>
      </c>
      <c r="C66" t="s">
        <v>771</v>
      </c>
      <c r="D66" s="13">
        <f>SUMIFS('SCH C-2.2 F'!$P$11:$P$114,'SCH C-2.2 F'!$B$11:$B$114,'SCH C-2.1 F'!$B66)</f>
        <v>2175637.71</v>
      </c>
      <c r="E66" s="14">
        <f t="shared" si="19"/>
        <v>1</v>
      </c>
      <c r="F66" s="13">
        <f>SUMIFS('SCH C-2.2 F'!$P$11:$P$114,'SCH C-2.2 F'!$B$11:$B$114,'SCH C-2.1 F'!$B66)</f>
        <v>2175637.71</v>
      </c>
      <c r="G66" s="13">
        <f>'SCH D-2 F'!K67</f>
        <v>0</v>
      </c>
      <c r="H66" s="13">
        <f t="shared" si="20"/>
        <v>2175637.71</v>
      </c>
      <c r="I66" s="22"/>
    </row>
    <row r="67" spans="1:9" ht="18.95" customHeight="1" x14ac:dyDescent="0.2">
      <c r="A67" s="15">
        <f t="shared" si="21"/>
        <v>39</v>
      </c>
      <c r="B67" s="1" t="s">
        <v>753</v>
      </c>
      <c r="C67" t="s">
        <v>706</v>
      </c>
      <c r="D67" s="13">
        <f>SUMIFS('SCH C-2.2 F'!$P$11:$P$114,'SCH C-2.2 F'!$B$11:$B$114,'SCH C-2.1 F'!$B67)</f>
        <v>312000.03999999992</v>
      </c>
      <c r="E67" s="14">
        <f t="shared" ref="E67:E71" si="22">IF(D67=0,1,F67/D67)</f>
        <v>1</v>
      </c>
      <c r="F67" s="13">
        <f>SUMIFS('SCH C-2.2 F'!$P$11:$P$114,'SCH C-2.2 F'!$B$11:$B$114,'SCH C-2.1 F'!$B67)</f>
        <v>312000.03999999992</v>
      </c>
      <c r="G67" s="13">
        <f>'SCH D-2 F'!K68</f>
        <v>-312000.03999999992</v>
      </c>
      <c r="H67" s="13">
        <f t="shared" si="20"/>
        <v>0</v>
      </c>
      <c r="I67" s="22"/>
    </row>
    <row r="68" spans="1:9" ht="18.95" customHeight="1" x14ac:dyDescent="0.2">
      <c r="A68" s="15">
        <f t="shared" si="21"/>
        <v>40</v>
      </c>
      <c r="B68" s="1" t="s">
        <v>754</v>
      </c>
      <c r="C68" t="s">
        <v>17</v>
      </c>
      <c r="D68" s="13">
        <f>SUMIFS('SCH C-2.2 F'!$P$11:$P$114,'SCH C-2.2 F'!$B$11:$B$114,'SCH C-2.1 F'!$B68)</f>
        <v>0</v>
      </c>
      <c r="E68" s="14">
        <f t="shared" si="22"/>
        <v>1</v>
      </c>
      <c r="F68" s="13">
        <f>SUMIFS('SCH C-2.2 F'!$P$11:$P$114,'SCH C-2.2 F'!$B$11:$B$114,'SCH C-2.1 F'!$B68)</f>
        <v>0</v>
      </c>
      <c r="G68" s="13">
        <f>'SCH D-2 F'!K69</f>
        <v>0</v>
      </c>
      <c r="H68" s="13">
        <f t="shared" si="20"/>
        <v>0</v>
      </c>
      <c r="I68" s="22"/>
    </row>
    <row r="69" spans="1:9" ht="18.95" customHeight="1" x14ac:dyDescent="0.2">
      <c r="A69" s="15">
        <f t="shared" si="21"/>
        <v>41</v>
      </c>
      <c r="B69" s="1" t="s">
        <v>755</v>
      </c>
      <c r="C69" t="s">
        <v>772</v>
      </c>
      <c r="D69" s="13">
        <f>SUMIFS('SCH C-2.2 F'!$P$11:$P$114,'SCH C-2.2 F'!$B$11:$B$114,'SCH C-2.1 F'!$B69)</f>
        <v>131647</v>
      </c>
      <c r="E69" s="14">
        <f t="shared" si="22"/>
        <v>1</v>
      </c>
      <c r="F69" s="13">
        <f>SUMIFS('SCH C-2.2 F'!$P$11:$P$114,'SCH C-2.2 F'!$B$11:$B$114,'SCH C-2.1 F'!$B69)</f>
        <v>131647</v>
      </c>
      <c r="G69" s="13">
        <f>'SCH D-2 F'!K70</f>
        <v>0</v>
      </c>
      <c r="H69" s="13">
        <f t="shared" si="20"/>
        <v>131647</v>
      </c>
      <c r="I69" s="22"/>
    </row>
    <row r="70" spans="1:9" ht="18.95" customHeight="1" x14ac:dyDescent="0.2">
      <c r="A70" s="15">
        <f t="shared" si="21"/>
        <v>42</v>
      </c>
      <c r="B70" s="1" t="s">
        <v>756</v>
      </c>
      <c r="C70" t="s">
        <v>707</v>
      </c>
      <c r="D70" s="13">
        <f>SUMIFS('SCH C-2.2 F'!$P$11:$P$114,'SCH C-2.2 F'!$B$11:$B$114,'SCH C-2.1 F'!$B70)</f>
        <v>0</v>
      </c>
      <c r="E70" s="14">
        <f t="shared" si="22"/>
        <v>1</v>
      </c>
      <c r="F70" s="13">
        <f>SUMIFS('SCH C-2.2 F'!$P$11:$P$114,'SCH C-2.2 F'!$B$11:$B$114,'SCH C-2.1 F'!$B70)</f>
        <v>0</v>
      </c>
      <c r="G70" s="13">
        <f>'SCH D-2 F'!K71</f>
        <v>0</v>
      </c>
      <c r="H70" s="13">
        <f t="shared" si="20"/>
        <v>0</v>
      </c>
      <c r="I70" s="22"/>
    </row>
    <row r="71" spans="1:9" ht="18.95" customHeight="1" x14ac:dyDescent="0.2">
      <c r="A71" s="15">
        <f>A70+1</f>
        <v>43</v>
      </c>
      <c r="B71" s="1" t="s">
        <v>757</v>
      </c>
      <c r="C71" t="s">
        <v>15</v>
      </c>
      <c r="D71" s="13">
        <f>SUMIFS('SCH C-2.2 F'!$P$11:$P$114,'SCH C-2.2 F'!$B$11:$B$114,'SCH C-2.1 F'!$B71)</f>
        <v>788626.95000000007</v>
      </c>
      <c r="E71" s="14">
        <f t="shared" si="22"/>
        <v>1</v>
      </c>
      <c r="F71" s="13">
        <f>SUMIFS('SCH C-2.2 F'!$P$11:$P$114,'SCH C-2.2 F'!$B$11:$B$114,'SCH C-2.1 F'!$B71)</f>
        <v>788626.95000000007</v>
      </c>
      <c r="G71" s="13">
        <f>'SCH D-2 F'!K72</f>
        <v>0</v>
      </c>
      <c r="H71" s="13">
        <f t="shared" ref="H71:H76" si="23">SUM(F71:G71)</f>
        <v>788626.95000000007</v>
      </c>
      <c r="I71" s="22"/>
    </row>
    <row r="72" spans="1:9" ht="18.95" customHeight="1" x14ac:dyDescent="0.2">
      <c r="A72" s="15">
        <f t="shared" ref="A72:A78" si="24">A71+1</f>
        <v>44</v>
      </c>
      <c r="B72" s="1" t="s">
        <v>758</v>
      </c>
      <c r="C72" t="s">
        <v>776</v>
      </c>
      <c r="D72" s="13">
        <f>SUMIFS('SCH C-2.2 F'!$P$11:$P$114,'SCH C-2.2 F'!$B$11:$B$114,'SCH C-2.1 F'!$B72)</f>
        <v>712901.05</v>
      </c>
      <c r="E72" s="14">
        <f t="shared" ref="E72:E76" si="25">IF(D72=0,0,F72/D72)</f>
        <v>1</v>
      </c>
      <c r="F72" s="13">
        <f>SUMIFS('SCH C-2.2 F'!$P$11:$P$114,'SCH C-2.2 F'!$B$11:$B$114,'SCH C-2.1 F'!$B72)</f>
        <v>712901.05</v>
      </c>
      <c r="G72" s="13">
        <f>'SCH D-2 F'!K73</f>
        <v>0</v>
      </c>
      <c r="H72" s="13">
        <f t="shared" si="23"/>
        <v>712901.05</v>
      </c>
      <c r="I72" s="22"/>
    </row>
    <row r="73" spans="1:9" ht="18.95" customHeight="1" x14ac:dyDescent="0.2">
      <c r="A73" s="15">
        <f t="shared" si="24"/>
        <v>45</v>
      </c>
      <c r="B73" s="1" t="s">
        <v>759</v>
      </c>
      <c r="C73" t="s">
        <v>774</v>
      </c>
      <c r="D73" s="13">
        <f>SUMIFS('SCH C-2.2 F'!$P$11:$P$114,'SCH C-2.2 F'!$B$11:$B$114,'SCH C-2.1 F'!$B73)</f>
        <v>826849.18</v>
      </c>
      <c r="E73" s="14">
        <f t="shared" si="25"/>
        <v>1</v>
      </c>
      <c r="F73" s="13">
        <f>SUMIFS('SCH C-2.2 F'!$P$11:$P$114,'SCH C-2.2 F'!$B$11:$B$114,'SCH C-2.1 F'!$B73)</f>
        <v>826849.18</v>
      </c>
      <c r="G73" s="13">
        <f>'SCH D-2 F'!K74</f>
        <v>0</v>
      </c>
      <c r="H73" s="13">
        <f t="shared" si="23"/>
        <v>826849.18</v>
      </c>
      <c r="I73" s="22"/>
    </row>
    <row r="74" spans="1:9" ht="18.95" customHeight="1" x14ac:dyDescent="0.2">
      <c r="A74" s="15">
        <f t="shared" si="24"/>
        <v>46</v>
      </c>
      <c r="B74" s="1" t="s">
        <v>760</v>
      </c>
      <c r="C74" t="s">
        <v>775</v>
      </c>
      <c r="D74" s="13">
        <f>SUMIFS('SCH C-2.2 F'!$P$11:$P$114,'SCH C-2.2 F'!$B$11:$B$114,'SCH C-2.1 F'!$B74)</f>
        <v>771090.92999999993</v>
      </c>
      <c r="E74" s="14">
        <f t="shared" si="25"/>
        <v>1</v>
      </c>
      <c r="F74" s="13">
        <f>SUMIFS('SCH C-2.2 F'!$P$11:$P$114,'SCH C-2.2 F'!$B$11:$B$114,'SCH C-2.1 F'!$B74)</f>
        <v>771090.92999999993</v>
      </c>
      <c r="G74" s="13">
        <f>'SCH D-2 F'!K75</f>
        <v>0</v>
      </c>
      <c r="H74" s="13">
        <f t="shared" si="23"/>
        <v>771090.92999999993</v>
      </c>
      <c r="I74" s="22"/>
    </row>
    <row r="75" spans="1:9" ht="18.95" customHeight="1" x14ac:dyDescent="0.2">
      <c r="A75" s="15">
        <f t="shared" si="24"/>
        <v>47</v>
      </c>
      <c r="B75" s="1" t="s">
        <v>761</v>
      </c>
      <c r="C75" t="s">
        <v>777</v>
      </c>
      <c r="D75" s="13">
        <f>SUMIFS('SCH C-2.2 F'!$P$11:$P$114,'SCH C-2.2 F'!$B$11:$B$114,'SCH C-2.1 F'!$B75)</f>
        <v>607.94000000000005</v>
      </c>
      <c r="E75" s="14">
        <f t="shared" ref="E75" si="26">IF(D75=0,1,F75/D75)</f>
        <v>1</v>
      </c>
      <c r="F75" s="13">
        <f>SUMIFS('SCH C-2.2 F'!$P$11:$P$114,'SCH C-2.2 F'!$B$11:$B$114,'SCH C-2.1 F'!$B75)</f>
        <v>607.94000000000005</v>
      </c>
      <c r="G75" s="13">
        <f>'SCH D-2 F'!K76</f>
        <v>0</v>
      </c>
      <c r="H75" s="13">
        <f t="shared" si="23"/>
        <v>607.94000000000005</v>
      </c>
      <c r="I75" s="22"/>
    </row>
    <row r="76" spans="1:9" ht="18.95" customHeight="1" x14ac:dyDescent="0.2">
      <c r="A76" s="15">
        <f t="shared" si="24"/>
        <v>48</v>
      </c>
      <c r="B76" s="1" t="s">
        <v>762</v>
      </c>
      <c r="C76" t="s">
        <v>778</v>
      </c>
      <c r="D76" s="13">
        <f>SUMIFS('SCH C-2.2 F'!$P$11:$P$114,'SCH C-2.2 F'!$B$11:$B$114,'SCH C-2.1 F'!$B76)</f>
        <v>623120.80999999994</v>
      </c>
      <c r="E76" s="14">
        <f t="shared" si="25"/>
        <v>1</v>
      </c>
      <c r="F76" s="13">
        <f>SUMIFS('SCH C-2.2 F'!$P$11:$P$114,'SCH C-2.2 F'!$B$11:$B$114,'SCH C-2.1 F'!$B76)</f>
        <v>623120.80999999994</v>
      </c>
      <c r="G76" s="13">
        <f>'SCH D-2 F'!K77</f>
        <v>0</v>
      </c>
      <c r="H76" s="13">
        <f t="shared" si="23"/>
        <v>623120.80999999994</v>
      </c>
      <c r="I76" s="22"/>
    </row>
    <row r="77" spans="1:9" ht="18.95" customHeight="1" x14ac:dyDescent="0.2">
      <c r="A77" s="15">
        <f t="shared" si="24"/>
        <v>49</v>
      </c>
      <c r="B77" s="1" t="s">
        <v>763</v>
      </c>
      <c r="C77" t="s">
        <v>779</v>
      </c>
      <c r="D77" s="13">
        <f>SUMIFS('SCH C-2.2 F'!$P$11:$P$114,'SCH C-2.2 F'!$B$11:$B$114,'SCH C-2.1 F'!$B77)</f>
        <v>426291.87999999989</v>
      </c>
      <c r="E77" s="14">
        <f t="shared" si="19"/>
        <v>1</v>
      </c>
      <c r="F77" s="13">
        <f>SUMIFS('SCH C-2.2 F'!$P$11:$P$114,'SCH C-2.2 F'!$B$11:$B$114,'SCH C-2.1 F'!$B77)</f>
        <v>426291.87999999989</v>
      </c>
      <c r="G77" s="13">
        <f>'SCH D-2 F'!K78</f>
        <v>0</v>
      </c>
      <c r="H77" s="13">
        <f t="shared" si="20"/>
        <v>426291.87999999989</v>
      </c>
      <c r="I77" s="22"/>
    </row>
    <row r="78" spans="1:9" ht="18.95" customHeight="1" x14ac:dyDescent="0.2">
      <c r="A78" s="15">
        <f t="shared" si="24"/>
        <v>50</v>
      </c>
      <c r="B78" s="1"/>
      <c r="C78" t="s">
        <v>807</v>
      </c>
      <c r="D78" s="19">
        <f>SUM(D61:D77)</f>
        <v>11208584.870000001</v>
      </c>
      <c r="F78" s="19">
        <f t="shared" ref="F78:H78" si="27">SUM(F61:F77)</f>
        <v>11208584.870000001</v>
      </c>
      <c r="G78" s="19">
        <f t="shared" si="27"/>
        <v>-312000.03999999992</v>
      </c>
      <c r="H78" s="19">
        <f t="shared" si="27"/>
        <v>10896584.830000002</v>
      </c>
      <c r="I78" s="22"/>
    </row>
    <row r="79" spans="1:9" ht="18.95" customHeight="1" x14ac:dyDescent="0.2">
      <c r="B79" s="1"/>
      <c r="C79"/>
      <c r="I79" s="22"/>
    </row>
    <row r="80" spans="1:9" s="5" customFormat="1" ht="20.100000000000001" customHeight="1" x14ac:dyDescent="0.2">
      <c r="A80" s="433" t="str">
        <f>$A$1</f>
        <v>LOUISVILLE GAS AND ELECTRIC COMPANY</v>
      </c>
      <c r="B80" s="433"/>
      <c r="C80" s="433"/>
      <c r="D80" s="433"/>
      <c r="E80" s="433"/>
      <c r="F80" s="433"/>
      <c r="G80" s="433"/>
      <c r="H80" s="433"/>
      <c r="I80" s="433"/>
    </row>
    <row r="81" spans="1:9" s="5" customFormat="1" ht="20.100000000000001" customHeight="1" x14ac:dyDescent="0.2">
      <c r="A81" s="433" t="str">
        <f>$A$2</f>
        <v>CASE NO. 2025-00114 - GAS OPERATIONS</v>
      </c>
      <c r="B81" s="433"/>
      <c r="C81" s="433"/>
      <c r="D81" s="433"/>
      <c r="E81" s="433"/>
      <c r="F81" s="433"/>
      <c r="G81" s="433"/>
      <c r="H81" s="433"/>
      <c r="I81" s="433"/>
    </row>
    <row r="82" spans="1:9" s="5" customFormat="1" ht="20.100000000000001" customHeight="1" x14ac:dyDescent="0.2">
      <c r="A82" s="433" t="s">
        <v>97</v>
      </c>
      <c r="B82" s="433"/>
      <c r="C82" s="433"/>
      <c r="D82" s="433"/>
      <c r="E82" s="433"/>
      <c r="F82" s="433"/>
      <c r="G82" s="433"/>
      <c r="H82" s="433"/>
      <c r="I82" s="433"/>
    </row>
    <row r="83" spans="1:9" s="5" customFormat="1" ht="20.100000000000001" customHeight="1" x14ac:dyDescent="0.2">
      <c r="A83" s="433" t="str">
        <f>$A$4</f>
        <v>FOR THE 12 MONTHS ENDED DECEMBER 31, 2026</v>
      </c>
      <c r="B83" s="433"/>
      <c r="C83" s="433"/>
      <c r="D83" s="433"/>
      <c r="E83" s="433"/>
      <c r="F83" s="433"/>
      <c r="G83" s="433"/>
      <c r="H83" s="433"/>
      <c r="I83" s="433"/>
    </row>
    <row r="84" spans="1:9" s="5" customFormat="1" ht="20.100000000000001" customHeight="1" x14ac:dyDescent="0.2">
      <c r="A84" s="6"/>
      <c r="B84" s="6"/>
      <c r="C84" s="6"/>
      <c r="D84" s="6"/>
      <c r="E84" s="6"/>
      <c r="F84" s="6"/>
      <c r="G84" s="6"/>
      <c r="H84" s="6"/>
      <c r="I84" s="6"/>
    </row>
    <row r="85" spans="1:9" s="5" customFormat="1" ht="20.100000000000001" customHeight="1" x14ac:dyDescent="0.2">
      <c r="A85" s="7" t="str">
        <f>$A$6</f>
        <v>DATA:____BASE  PERIOD__X__FORECASTED  PERIOD</v>
      </c>
      <c r="B85" s="7"/>
      <c r="I85" s="8" t="s">
        <v>96</v>
      </c>
    </row>
    <row r="86" spans="1:9" s="5" customFormat="1" ht="20.100000000000001" customHeight="1" x14ac:dyDescent="0.2">
      <c r="A86" s="5" t="str">
        <f>$A$7</f>
        <v>TYPE OF FILING: _____ ORIGINAL  _____ UPDATED  __X__ REVISED</v>
      </c>
      <c r="I86" s="8" t="s">
        <v>831</v>
      </c>
    </row>
    <row r="87" spans="1:9" s="5" customFormat="1" ht="20.100000000000001" customHeight="1" x14ac:dyDescent="0.2">
      <c r="A87" s="7" t="s">
        <v>87</v>
      </c>
      <c r="B87" s="7"/>
      <c r="F87" s="7"/>
      <c r="G87" s="7"/>
      <c r="H87" s="7"/>
      <c r="I87" s="9" t="str">
        <f>$I$8</f>
        <v>WITNESS:   A. M. FACKLER</v>
      </c>
    </row>
    <row r="88" spans="1:9" s="5" customFormat="1" ht="20.100000000000001" customHeight="1" x14ac:dyDescent="0.2"/>
    <row r="89" spans="1:9" ht="51.95" customHeight="1" x14ac:dyDescent="0.2">
      <c r="A89" s="17" t="s">
        <v>88</v>
      </c>
      <c r="B89" s="17" t="s">
        <v>89</v>
      </c>
      <c r="C89" s="258" t="s">
        <v>93</v>
      </c>
      <c r="D89" s="17" t="s">
        <v>92</v>
      </c>
      <c r="E89" s="17" t="s">
        <v>90</v>
      </c>
      <c r="F89" s="17" t="s">
        <v>94</v>
      </c>
      <c r="G89" s="17" t="s">
        <v>242</v>
      </c>
      <c r="H89" s="17" t="s">
        <v>703</v>
      </c>
      <c r="I89" s="17" t="s">
        <v>95</v>
      </c>
    </row>
    <row r="90" spans="1:9" ht="18.95" customHeight="1" x14ac:dyDescent="0.2">
      <c r="A90" s="243"/>
      <c r="B90" s="243"/>
      <c r="C90" s="12"/>
      <c r="D90" s="259" t="s">
        <v>67</v>
      </c>
      <c r="E90" s="259" t="s">
        <v>68</v>
      </c>
      <c r="F90" s="259" t="s">
        <v>98</v>
      </c>
      <c r="G90" s="259" t="s">
        <v>99</v>
      </c>
      <c r="H90" s="259" t="s">
        <v>224</v>
      </c>
      <c r="I90" s="259" t="s">
        <v>69</v>
      </c>
    </row>
    <row r="91" spans="1:9" ht="23.1" customHeight="1" x14ac:dyDescent="0.2">
      <c r="A91" s="11"/>
      <c r="B91" s="11"/>
      <c r="C91" s="247"/>
      <c r="D91" s="16" t="s">
        <v>91</v>
      </c>
      <c r="E91" s="16"/>
      <c r="F91" s="16" t="s">
        <v>91</v>
      </c>
      <c r="G91" s="16" t="s">
        <v>91</v>
      </c>
      <c r="H91" s="16" t="s">
        <v>91</v>
      </c>
      <c r="I91" s="16" t="str">
        <f>$I$12</f>
        <v>ALL GAS 100%</v>
      </c>
    </row>
    <row r="92" spans="1:9" ht="18.95" customHeight="1" x14ac:dyDescent="0.2">
      <c r="A92" s="15">
        <f>A78+1</f>
        <v>51</v>
      </c>
      <c r="B92" s="1"/>
      <c r="C92" s="260" t="s">
        <v>108</v>
      </c>
    </row>
    <row r="93" spans="1:9" ht="18.95" customHeight="1" x14ac:dyDescent="0.2">
      <c r="A93" s="15">
        <f>A92+1</f>
        <v>52</v>
      </c>
      <c r="B93" s="1" t="s">
        <v>764</v>
      </c>
      <c r="C93" t="s">
        <v>773</v>
      </c>
      <c r="D93" s="13">
        <f>SUMIFS('SCH C-2.2 F'!$P$11:$P$114,'SCH C-2.2 F'!$B$11:$B$114,'SCH C-2.1 F'!$B93)</f>
        <v>0</v>
      </c>
      <c r="E93" s="14">
        <f t="shared" ref="E93" si="28">IF(D93=0,0,F93/D93)</f>
        <v>0</v>
      </c>
      <c r="F93" s="13">
        <f>SUMIFS('SCH C-2.2 F'!$P$11:$P$114,'SCH C-2.2 F'!$B$11:$B$114,'SCH C-2.1 F'!$B93)</f>
        <v>0</v>
      </c>
      <c r="G93" s="13">
        <f>'SCH D-2 F'!K95</f>
        <v>0</v>
      </c>
      <c r="H93" s="13">
        <f t="shared" ref="H93:H98" si="29">SUM(F93:G93)</f>
        <v>0</v>
      </c>
      <c r="I93" s="22"/>
    </row>
    <row r="94" spans="1:9" ht="18.95" customHeight="1" x14ac:dyDescent="0.2">
      <c r="A94" s="15">
        <f t="shared" si="21"/>
        <v>53</v>
      </c>
      <c r="B94" s="1" t="s">
        <v>765</v>
      </c>
      <c r="C94" t="s">
        <v>16</v>
      </c>
      <c r="D94" s="13">
        <f>SUMIFS('SCH C-2.2 F'!$P$11:$P$114,'SCH C-2.2 F'!$B$11:$B$114,'SCH C-2.1 F'!$B94)</f>
        <v>821077.66999999993</v>
      </c>
      <c r="E94" s="14">
        <f t="shared" ref="E94:E98" si="30">IF(D94=0,1,F94/D94)</f>
        <v>1</v>
      </c>
      <c r="F94" s="13">
        <f>SUMIFS('SCH C-2.2 F'!$P$11:$P$114,'SCH C-2.2 F'!$B$11:$B$114,'SCH C-2.1 F'!$B94)</f>
        <v>821077.66999999993</v>
      </c>
      <c r="G94" s="13">
        <f>'SCH D-2 F'!K96</f>
        <v>0</v>
      </c>
      <c r="H94" s="13">
        <f t="shared" si="29"/>
        <v>821077.66999999993</v>
      </c>
      <c r="I94" s="22"/>
    </row>
    <row r="95" spans="1:9" ht="18.95" customHeight="1" x14ac:dyDescent="0.2">
      <c r="A95" s="15">
        <f t="shared" si="21"/>
        <v>54</v>
      </c>
      <c r="B95" s="1">
        <v>852</v>
      </c>
      <c r="C95" t="s">
        <v>780</v>
      </c>
      <c r="D95" s="13">
        <f>SUMIFS('SCH C-2.2 F'!$P$11:$P$114,'SCH C-2.2 F'!$B$11:$B$114,'SCH C-2.1 F'!$B95)</f>
        <v>0</v>
      </c>
      <c r="E95" s="14">
        <f t="shared" si="30"/>
        <v>1</v>
      </c>
      <c r="F95" s="13">
        <f>SUMIFS('SCH C-2.2 F'!$P$11:$P$114,'SCH C-2.2 F'!$B$11:$B$114,'SCH C-2.1 F'!$B95)</f>
        <v>0</v>
      </c>
      <c r="G95" s="13">
        <f>'SCH D-2 F'!K97</f>
        <v>0</v>
      </c>
      <c r="H95" s="13">
        <f t="shared" si="29"/>
        <v>0</v>
      </c>
      <c r="I95" s="22"/>
    </row>
    <row r="96" spans="1:9" ht="18.95" customHeight="1" x14ac:dyDescent="0.2">
      <c r="A96" s="15">
        <f t="shared" si="21"/>
        <v>55</v>
      </c>
      <c r="B96" s="1" t="s">
        <v>766</v>
      </c>
      <c r="C96" t="s">
        <v>781</v>
      </c>
      <c r="D96" s="13">
        <f>SUMIFS('SCH C-2.2 F'!$P$11:$P$114,'SCH C-2.2 F'!$B$11:$B$114,'SCH C-2.1 F'!$B96)</f>
        <v>857527.11</v>
      </c>
      <c r="E96" s="14">
        <f t="shared" si="30"/>
        <v>1</v>
      </c>
      <c r="F96" s="13">
        <f>SUMIFS('SCH C-2.2 F'!$P$11:$P$114,'SCH C-2.2 F'!$B$11:$B$114,'SCH C-2.1 F'!$B96)</f>
        <v>857527.11</v>
      </c>
      <c r="G96" s="13">
        <f>'SCH D-2 F'!K98</f>
        <v>0</v>
      </c>
      <c r="H96" s="13">
        <f t="shared" si="29"/>
        <v>857527.11</v>
      </c>
      <c r="I96" s="22"/>
    </row>
    <row r="97" spans="1:9" ht="18.95" customHeight="1" x14ac:dyDescent="0.2">
      <c r="A97" s="15">
        <f t="shared" si="21"/>
        <v>56</v>
      </c>
      <c r="B97" s="1">
        <v>859</v>
      </c>
      <c r="C97" t="s">
        <v>17</v>
      </c>
      <c r="D97" s="13">
        <f>SUMIFS('SCH C-2.2 F'!$P$11:$P$114,'SCH C-2.2 F'!$B$11:$B$114,'SCH C-2.1 F'!$B97)</f>
        <v>94788.32</v>
      </c>
      <c r="E97" s="14">
        <f t="shared" si="30"/>
        <v>1</v>
      </c>
      <c r="F97" s="13">
        <f>SUMIFS('SCH C-2.2 F'!$P$11:$P$114,'SCH C-2.2 F'!$B$11:$B$114,'SCH C-2.1 F'!$B97)</f>
        <v>94788.32</v>
      </c>
      <c r="G97" s="13">
        <f>'SCH D-2 F'!K99</f>
        <v>0</v>
      </c>
      <c r="H97" s="13">
        <f t="shared" si="29"/>
        <v>94788.32</v>
      </c>
      <c r="I97" s="22"/>
    </row>
    <row r="98" spans="1:9" ht="18.95" customHeight="1" x14ac:dyDescent="0.2">
      <c r="A98" s="15">
        <f t="shared" si="21"/>
        <v>57</v>
      </c>
      <c r="B98" s="1" t="s">
        <v>767</v>
      </c>
      <c r="C98" t="s">
        <v>782</v>
      </c>
      <c r="D98" s="13">
        <f>SUMIFS('SCH C-2.2 F'!$P$11:$P$114,'SCH C-2.2 F'!$B$11:$B$114,'SCH C-2.1 F'!$B98)</f>
        <v>48842.630000000005</v>
      </c>
      <c r="E98" s="14">
        <f t="shared" si="30"/>
        <v>1</v>
      </c>
      <c r="F98" s="13">
        <f>SUMIFS('SCH C-2.2 F'!$P$11:$P$114,'SCH C-2.2 F'!$B$11:$B$114,'SCH C-2.1 F'!$B98)</f>
        <v>48842.630000000005</v>
      </c>
      <c r="G98" s="13">
        <f>'SCH D-2 F'!K100</f>
        <v>0</v>
      </c>
      <c r="H98" s="13">
        <f t="shared" si="29"/>
        <v>48842.630000000005</v>
      </c>
      <c r="I98" s="22"/>
    </row>
    <row r="99" spans="1:9" ht="18.95" customHeight="1" x14ac:dyDescent="0.2">
      <c r="A99" s="15">
        <f t="shared" si="21"/>
        <v>58</v>
      </c>
      <c r="B99" s="1" t="s">
        <v>768</v>
      </c>
      <c r="C99" s="4" t="s">
        <v>790</v>
      </c>
      <c r="D99" s="13">
        <f>SUMIFS('SCH C-2.2 F'!$P$11:$P$114,'SCH C-2.2 F'!$B$11:$B$114,'SCH C-2.1 F'!$B99)</f>
        <v>5347909.1100000003</v>
      </c>
      <c r="E99" s="14">
        <f t="shared" ref="E99" si="31">IF(D99=0,0,F99/D99)</f>
        <v>1</v>
      </c>
      <c r="F99" s="13">
        <f>SUMIFS('SCH C-2.2 F'!$P$11:$P$114,'SCH C-2.2 F'!$B$11:$B$114,'SCH C-2.1 F'!$B99)</f>
        <v>5347909.1100000003</v>
      </c>
      <c r="G99" s="13">
        <f>'SCH D-2 F'!K101</f>
        <v>-144000</v>
      </c>
      <c r="H99" s="13">
        <f t="shared" ref="H99" si="32">SUM(F99:G99)</f>
        <v>5203909.1100000003</v>
      </c>
    </row>
    <row r="100" spans="1:9" ht="18.95" customHeight="1" x14ac:dyDescent="0.2">
      <c r="A100" s="15">
        <f t="shared" si="21"/>
        <v>59</v>
      </c>
      <c r="B100" s="1"/>
      <c r="C100" s="4" t="s">
        <v>80</v>
      </c>
      <c r="D100" s="19">
        <f>SUM(D93:D99)</f>
        <v>7170144.8399999999</v>
      </c>
      <c r="F100" s="19">
        <f t="shared" ref="F100:G100" si="33">SUM(F93:F99)</f>
        <v>7170144.8399999999</v>
      </c>
      <c r="G100" s="19">
        <f t="shared" si="33"/>
        <v>-144000</v>
      </c>
      <c r="H100" s="19">
        <f>SUM(H93:H99)</f>
        <v>7026144.8399999999</v>
      </c>
      <c r="I100" s="22"/>
    </row>
    <row r="101" spans="1:9" ht="18.95" customHeight="1" x14ac:dyDescent="0.2">
      <c r="A101" s="15"/>
      <c r="B101" s="1"/>
      <c r="C101" s="4"/>
    </row>
    <row r="102" spans="1:9" ht="18.95" customHeight="1" x14ac:dyDescent="0.2">
      <c r="A102" s="15">
        <f>A100+1</f>
        <v>60</v>
      </c>
      <c r="B102" s="1"/>
      <c r="C102" s="260" t="s">
        <v>109</v>
      </c>
      <c r="I102" s="22"/>
    </row>
    <row r="103" spans="1:9" ht="18.95" customHeight="1" x14ac:dyDescent="0.2">
      <c r="A103" s="15">
        <f>A102+1</f>
        <v>61</v>
      </c>
      <c r="B103" s="1" t="s">
        <v>719</v>
      </c>
      <c r="C103" t="s">
        <v>773</v>
      </c>
      <c r="D103" s="13">
        <f>SUMIFS('SCH C-2.2 F'!$P$11:$P$114,'SCH C-2.2 F'!$B$11:$B$114,'SCH C-2.1 F'!$B103)</f>
        <v>0</v>
      </c>
      <c r="E103" s="14">
        <f t="shared" ref="E103:E114" si="34">IF(D103=0,1,F103/D103)</f>
        <v>1</v>
      </c>
      <c r="F103" s="13">
        <f>SUMIFS('SCH C-2.2 F'!$P$11:$P$114,'SCH C-2.2 F'!$B$11:$B$114,'SCH C-2.1 F'!$B103)</f>
        <v>0</v>
      </c>
      <c r="G103" s="13">
        <f>'SCH D-2 F'!K105</f>
        <v>0</v>
      </c>
      <c r="H103" s="13">
        <f t="shared" ref="H103:H133" si="35">SUM(F103:G103)</f>
        <v>0</v>
      </c>
      <c r="I103" s="22"/>
    </row>
    <row r="104" spans="1:9" ht="18.95" customHeight="1" x14ac:dyDescent="0.2">
      <c r="A104" s="15">
        <f t="shared" ref="A104:A120" si="36">A103+1</f>
        <v>62</v>
      </c>
      <c r="B104" s="1" t="s">
        <v>720</v>
      </c>
      <c r="C104" t="s">
        <v>784</v>
      </c>
      <c r="D104" s="13">
        <f>SUMIFS('SCH C-2.2 F'!$P$11:$P$114,'SCH C-2.2 F'!$B$11:$B$114,'SCH C-2.1 F'!$B104)</f>
        <v>1255129.0699999998</v>
      </c>
      <c r="E104" s="14">
        <f t="shared" si="34"/>
        <v>1</v>
      </c>
      <c r="F104" s="13">
        <f>SUMIFS('SCH C-2.2 F'!$P$11:$P$114,'SCH C-2.2 F'!$B$11:$B$114,'SCH C-2.1 F'!$B104)</f>
        <v>1255129.0699999998</v>
      </c>
      <c r="G104" s="13">
        <f>'SCH D-2 F'!K106</f>
        <v>0</v>
      </c>
      <c r="H104" s="13">
        <f t="shared" si="35"/>
        <v>1255129.0699999998</v>
      </c>
      <c r="I104" s="22"/>
    </row>
    <row r="105" spans="1:9" ht="18.95" customHeight="1" x14ac:dyDescent="0.2">
      <c r="A105" s="15">
        <f t="shared" si="36"/>
        <v>63</v>
      </c>
      <c r="B105" s="1" t="s">
        <v>721</v>
      </c>
      <c r="C105" t="s">
        <v>785</v>
      </c>
      <c r="D105" s="13">
        <f>SUMIFS('SCH C-2.2 F'!$P$11:$P$114,'SCH C-2.2 F'!$B$11:$B$114,'SCH C-2.1 F'!$B105)</f>
        <v>8598059.9000000004</v>
      </c>
      <c r="E105" s="14">
        <f t="shared" si="34"/>
        <v>1</v>
      </c>
      <c r="F105" s="13">
        <f>SUMIFS('SCH C-2.2 F'!$P$11:$P$114,'SCH C-2.2 F'!$B$11:$B$114,'SCH C-2.1 F'!$B105)</f>
        <v>8598059.9000000004</v>
      </c>
      <c r="G105" s="13">
        <f>'SCH D-2 F'!K107</f>
        <v>0</v>
      </c>
      <c r="H105" s="13">
        <f t="shared" si="35"/>
        <v>8598059.9000000004</v>
      </c>
      <c r="I105" s="22"/>
    </row>
    <row r="106" spans="1:9" ht="18.95" customHeight="1" x14ac:dyDescent="0.2">
      <c r="A106" s="15">
        <f t="shared" si="36"/>
        <v>64</v>
      </c>
      <c r="B106" s="1" t="s">
        <v>722</v>
      </c>
      <c r="C106" t="s">
        <v>792</v>
      </c>
      <c r="D106" s="13">
        <f>SUMIFS('SCH C-2.2 F'!$P$11:$P$114,'SCH C-2.2 F'!$B$11:$B$114,'SCH C-2.1 F'!$B106)</f>
        <v>1518045.36</v>
      </c>
      <c r="E106" s="14">
        <f t="shared" si="34"/>
        <v>1</v>
      </c>
      <c r="F106" s="13">
        <f>SUMIFS('SCH C-2.2 F'!$P$11:$P$114,'SCH C-2.2 F'!$B$11:$B$114,'SCH C-2.1 F'!$B106)</f>
        <v>1518045.36</v>
      </c>
      <c r="G106" s="13">
        <f>'SCH D-2 F'!K108</f>
        <v>0</v>
      </c>
      <c r="H106" s="13">
        <f t="shared" si="35"/>
        <v>1518045.36</v>
      </c>
      <c r="I106" s="22"/>
    </row>
    <row r="107" spans="1:9" ht="18.95" customHeight="1" x14ac:dyDescent="0.2">
      <c r="A107" s="15">
        <f t="shared" si="36"/>
        <v>65</v>
      </c>
      <c r="B107" s="1" t="s">
        <v>723</v>
      </c>
      <c r="C107" t="s">
        <v>793</v>
      </c>
      <c r="D107" s="13">
        <f>SUMIFS('SCH C-2.2 F'!$P$11:$P$114,'SCH C-2.2 F'!$B$11:$B$114,'SCH C-2.1 F'!$B107)</f>
        <v>587866.47</v>
      </c>
      <c r="E107" s="14">
        <f t="shared" si="34"/>
        <v>1</v>
      </c>
      <c r="F107" s="13">
        <f>SUMIFS('SCH C-2.2 F'!$P$11:$P$114,'SCH C-2.2 F'!$B$11:$B$114,'SCH C-2.1 F'!$B107)</f>
        <v>587866.47</v>
      </c>
      <c r="G107" s="13">
        <f>'SCH D-2 F'!K109</f>
        <v>0</v>
      </c>
      <c r="H107" s="13">
        <f t="shared" si="35"/>
        <v>587866.47</v>
      </c>
      <c r="I107" s="22"/>
    </row>
    <row r="108" spans="1:9" ht="18.95" customHeight="1" x14ac:dyDescent="0.2">
      <c r="A108" s="15">
        <f t="shared" si="36"/>
        <v>66</v>
      </c>
      <c r="B108" s="1">
        <v>877</v>
      </c>
      <c r="C108" t="s">
        <v>794</v>
      </c>
      <c r="D108" s="13">
        <f>SUMIFS('SCH C-2.2 F'!$P$11:$P$114,'SCH C-2.2 F'!$B$11:$B$114,'SCH C-2.1 F'!$B108)</f>
        <v>200169.75999999998</v>
      </c>
      <c r="E108" s="14">
        <f t="shared" si="34"/>
        <v>1</v>
      </c>
      <c r="F108" s="13">
        <f>SUMIFS('SCH C-2.2 F'!$P$11:$P$114,'SCH C-2.2 F'!$B$11:$B$114,'SCH C-2.1 F'!$B108)</f>
        <v>200169.75999999998</v>
      </c>
      <c r="G108" s="13">
        <f>'SCH D-2 F'!K110</f>
        <v>0</v>
      </c>
      <c r="H108" s="13">
        <f t="shared" si="35"/>
        <v>200169.75999999998</v>
      </c>
      <c r="I108" s="22"/>
    </row>
    <row r="109" spans="1:9" ht="18.95" customHeight="1" x14ac:dyDescent="0.2">
      <c r="A109" s="15">
        <f t="shared" si="36"/>
        <v>67</v>
      </c>
      <c r="B109" s="1" t="s">
        <v>724</v>
      </c>
      <c r="C109" t="s">
        <v>786</v>
      </c>
      <c r="D109" s="13">
        <f>SUMIFS('SCH C-2.2 F'!$P$11:$P$114,'SCH C-2.2 F'!$B$11:$B$114,'SCH C-2.1 F'!$B109)</f>
        <v>4551645.1500000004</v>
      </c>
      <c r="E109" s="14">
        <f t="shared" si="34"/>
        <v>1</v>
      </c>
      <c r="F109" s="13">
        <f>SUMIFS('SCH C-2.2 F'!$P$11:$P$114,'SCH C-2.2 F'!$B$11:$B$114,'SCH C-2.1 F'!$B109)</f>
        <v>4551645.1500000004</v>
      </c>
      <c r="G109" s="13">
        <f>'SCH D-2 F'!K111</f>
        <v>0</v>
      </c>
      <c r="H109" s="13">
        <f t="shared" si="35"/>
        <v>4551645.1500000004</v>
      </c>
      <c r="I109" s="22"/>
    </row>
    <row r="110" spans="1:9" ht="18.95" customHeight="1" x14ac:dyDescent="0.2">
      <c r="A110" s="15">
        <f t="shared" si="36"/>
        <v>68</v>
      </c>
      <c r="B110" s="1" t="s">
        <v>725</v>
      </c>
      <c r="C110" t="s">
        <v>787</v>
      </c>
      <c r="D110" s="13">
        <f>SUMIFS('SCH C-2.2 F'!$P$11:$P$114,'SCH C-2.2 F'!$B$11:$B$114,'SCH C-2.1 F'!$B110)</f>
        <v>58717.22</v>
      </c>
      <c r="E110" s="14">
        <f t="shared" si="34"/>
        <v>1</v>
      </c>
      <c r="F110" s="13">
        <f>SUMIFS('SCH C-2.2 F'!$P$11:$P$114,'SCH C-2.2 F'!$B$11:$B$114,'SCH C-2.1 F'!$B110)</f>
        <v>58717.22</v>
      </c>
      <c r="G110" s="13">
        <f>'SCH D-2 F'!K112</f>
        <v>0</v>
      </c>
      <c r="H110" s="13">
        <f t="shared" si="35"/>
        <v>58717.22</v>
      </c>
      <c r="I110" s="22"/>
    </row>
    <row r="111" spans="1:9" ht="18.95" customHeight="1" x14ac:dyDescent="0.2">
      <c r="A111" s="15">
        <f t="shared" si="36"/>
        <v>69</v>
      </c>
      <c r="B111" s="1" t="s">
        <v>726</v>
      </c>
      <c r="C111" t="s">
        <v>17</v>
      </c>
      <c r="D111" s="13">
        <f>SUMIFS('SCH C-2.2 F'!$P$11:$P$114,'SCH C-2.2 F'!$B$11:$B$114,'SCH C-2.1 F'!$B111)</f>
        <v>9440169.4899999984</v>
      </c>
      <c r="E111" s="14">
        <f t="shared" si="34"/>
        <v>1</v>
      </c>
      <c r="F111" s="13">
        <f>SUMIFS('SCH C-2.2 F'!$P$11:$P$114,'SCH C-2.2 F'!$B$11:$B$114,'SCH C-2.1 F'!$B111)</f>
        <v>9440169.4899999984</v>
      </c>
      <c r="G111" s="13">
        <f>'SCH D-2 F'!K113</f>
        <v>-36000</v>
      </c>
      <c r="H111" s="13">
        <f t="shared" si="35"/>
        <v>9404169.4899999984</v>
      </c>
      <c r="I111" s="22"/>
    </row>
    <row r="112" spans="1:9" ht="18.95" customHeight="1" x14ac:dyDescent="0.2">
      <c r="A112" s="15">
        <f t="shared" si="36"/>
        <v>70</v>
      </c>
      <c r="B112" s="1" t="s">
        <v>727</v>
      </c>
      <c r="C112" t="s">
        <v>788</v>
      </c>
      <c r="D112" s="13">
        <f>SUMIFS('SCH C-2.2 F'!$P$11:$P$114,'SCH C-2.2 F'!$B$11:$B$114,'SCH C-2.1 F'!$B112)</f>
        <v>37380.81</v>
      </c>
      <c r="E112" s="14">
        <f t="shared" si="34"/>
        <v>1</v>
      </c>
      <c r="F112" s="13">
        <f>SUMIFS('SCH C-2.2 F'!$P$11:$P$114,'SCH C-2.2 F'!$B$11:$B$114,'SCH C-2.1 F'!$B112)</f>
        <v>37380.81</v>
      </c>
      <c r="G112" s="13">
        <f>'SCH D-2 F'!K114</f>
        <v>0</v>
      </c>
      <c r="H112" s="13">
        <f t="shared" si="35"/>
        <v>37380.81</v>
      </c>
      <c r="I112" s="22"/>
    </row>
    <row r="113" spans="1:9" ht="18.95" customHeight="1" x14ac:dyDescent="0.2">
      <c r="A113" s="15">
        <f t="shared" si="36"/>
        <v>71</v>
      </c>
      <c r="B113" s="1" t="s">
        <v>728</v>
      </c>
      <c r="C113" t="s">
        <v>15</v>
      </c>
      <c r="D113" s="13">
        <f>SUMIFS('SCH C-2.2 F'!$P$11:$P$114,'SCH C-2.2 F'!$B$11:$B$114,'SCH C-2.1 F'!$B113)</f>
        <v>0</v>
      </c>
      <c r="E113" s="14">
        <f t="shared" si="34"/>
        <v>1</v>
      </c>
      <c r="F113" s="13">
        <f>SUMIFS('SCH C-2.2 F'!$P$11:$P$114,'SCH C-2.2 F'!$B$11:$B$114,'SCH C-2.1 F'!$B113)</f>
        <v>0</v>
      </c>
      <c r="G113" s="13">
        <f>'SCH D-2 F'!K115</f>
        <v>0</v>
      </c>
      <c r="H113" s="13">
        <f t="shared" si="35"/>
        <v>0</v>
      </c>
      <c r="I113" s="22"/>
    </row>
    <row r="114" spans="1:9" ht="18.95" customHeight="1" x14ac:dyDescent="0.2">
      <c r="A114" s="15">
        <f t="shared" si="36"/>
        <v>72</v>
      </c>
      <c r="B114" s="1" t="s">
        <v>729</v>
      </c>
      <c r="C114" t="s">
        <v>789</v>
      </c>
      <c r="D114" s="13">
        <f>SUMIFS('SCH C-2.2 F'!$P$11:$P$114,'SCH C-2.2 F'!$B$11:$B$114,'SCH C-2.1 F'!$B114)</f>
        <v>0</v>
      </c>
      <c r="E114" s="14">
        <f t="shared" si="34"/>
        <v>1</v>
      </c>
      <c r="F114" s="13">
        <f>SUMIFS('SCH C-2.2 F'!$P$11:$P$114,'SCH C-2.2 F'!$B$11:$B$114,'SCH C-2.1 F'!$B114)</f>
        <v>0</v>
      </c>
      <c r="G114" s="13">
        <f>'SCH D-2 F'!K116</f>
        <v>0</v>
      </c>
      <c r="H114" s="13">
        <f t="shared" si="35"/>
        <v>0</v>
      </c>
      <c r="I114" s="22"/>
    </row>
    <row r="115" spans="1:9" ht="18.95" customHeight="1" x14ac:dyDescent="0.2">
      <c r="A115" s="15">
        <f t="shared" si="36"/>
        <v>73</v>
      </c>
      <c r="B115" s="1" t="s">
        <v>730</v>
      </c>
      <c r="C115" t="s">
        <v>790</v>
      </c>
      <c r="D115" s="13">
        <f>SUMIFS('SCH C-2.2 F'!$P$11:$P$114,'SCH C-2.2 F'!$B$11:$B$114,'SCH C-2.1 F'!$B115)</f>
        <v>9307259.8599999994</v>
      </c>
      <c r="E115" s="14">
        <f t="shared" ref="E115" si="37">IF(D115=0,0,F115/D115)</f>
        <v>1</v>
      </c>
      <c r="F115" s="13">
        <f>SUMIFS('SCH C-2.2 F'!$P$11:$P$114,'SCH C-2.2 F'!$B$11:$B$114,'SCH C-2.1 F'!$B115)</f>
        <v>9307259.8599999994</v>
      </c>
      <c r="G115" s="13">
        <f>'SCH D-2 F'!K117</f>
        <v>0</v>
      </c>
      <c r="H115" s="13">
        <f t="shared" si="35"/>
        <v>9307259.8599999994</v>
      </c>
      <c r="I115" s="22"/>
    </row>
    <row r="116" spans="1:9" ht="18.95" customHeight="1" x14ac:dyDescent="0.2">
      <c r="A116" s="15">
        <f t="shared" si="36"/>
        <v>74</v>
      </c>
      <c r="B116" s="1" t="s">
        <v>731</v>
      </c>
      <c r="C116" t="s">
        <v>791</v>
      </c>
      <c r="D116" s="13">
        <f>SUMIFS('SCH C-2.2 F'!$P$11:$P$114,'SCH C-2.2 F'!$B$11:$B$114,'SCH C-2.1 F'!$B116)</f>
        <v>556550.06000000006</v>
      </c>
      <c r="E116" s="14">
        <f t="shared" ref="E116:E119" si="38">IF(D116=0,0,F116/D116)</f>
        <v>1</v>
      </c>
      <c r="F116" s="13">
        <f>SUMIFS('SCH C-2.2 F'!$P$11:$P$114,'SCH C-2.2 F'!$B$11:$B$114,'SCH C-2.1 F'!$B116)</f>
        <v>556550.06000000006</v>
      </c>
      <c r="G116" s="13">
        <f>'SCH D-2 F'!K118</f>
        <v>0</v>
      </c>
      <c r="H116" s="13">
        <f t="shared" ref="H116:H119" si="39">SUM(F116:G116)</f>
        <v>556550.06000000006</v>
      </c>
      <c r="I116" s="22"/>
    </row>
    <row r="117" spans="1:9" ht="18.95" customHeight="1" x14ac:dyDescent="0.2">
      <c r="A117" s="15">
        <f t="shared" si="36"/>
        <v>75</v>
      </c>
      <c r="B117" s="1" t="s">
        <v>732</v>
      </c>
      <c r="C117" t="s">
        <v>795</v>
      </c>
      <c r="D117" s="13">
        <f>SUMIFS('SCH C-2.2 F'!$P$11:$P$114,'SCH C-2.2 F'!$B$11:$B$114,'SCH C-2.1 F'!$B117)</f>
        <v>999454.90999999992</v>
      </c>
      <c r="E117" s="14">
        <f t="shared" si="38"/>
        <v>1</v>
      </c>
      <c r="F117" s="13">
        <f>SUMIFS('SCH C-2.2 F'!$P$11:$P$114,'SCH C-2.2 F'!$B$11:$B$114,'SCH C-2.1 F'!$B117)</f>
        <v>999454.90999999992</v>
      </c>
      <c r="G117" s="13">
        <f>'SCH D-2 F'!K119</f>
        <v>0</v>
      </c>
      <c r="H117" s="13">
        <f t="shared" si="39"/>
        <v>999454.90999999992</v>
      </c>
      <c r="I117" s="22"/>
    </row>
    <row r="118" spans="1:9" ht="18.95" customHeight="1" x14ac:dyDescent="0.2">
      <c r="A118" s="15">
        <f t="shared" si="36"/>
        <v>76</v>
      </c>
      <c r="B118" s="1">
        <v>891</v>
      </c>
      <c r="C118" t="s">
        <v>796</v>
      </c>
      <c r="D118" s="13">
        <f>SUMIFS('SCH C-2.2 F'!$P$11:$P$114,'SCH C-2.2 F'!$B$11:$B$114,'SCH C-2.1 F'!$B118)</f>
        <v>934477.7</v>
      </c>
      <c r="E118" s="14">
        <f t="shared" si="38"/>
        <v>1</v>
      </c>
      <c r="F118" s="13">
        <f>SUMIFS('SCH C-2.2 F'!$P$11:$P$114,'SCH C-2.2 F'!$B$11:$B$114,'SCH C-2.1 F'!$B118)</f>
        <v>934477.7</v>
      </c>
      <c r="G118" s="13">
        <f>'SCH D-2 F'!K120</f>
        <v>0</v>
      </c>
      <c r="H118" s="13">
        <f t="shared" si="39"/>
        <v>934477.7</v>
      </c>
      <c r="I118" s="22"/>
    </row>
    <row r="119" spans="1:9" ht="18.95" customHeight="1" x14ac:dyDescent="0.2">
      <c r="A119" s="15">
        <f t="shared" si="36"/>
        <v>77</v>
      </c>
      <c r="B119" s="1" t="s">
        <v>733</v>
      </c>
      <c r="C119" t="s">
        <v>797</v>
      </c>
      <c r="D119" s="13">
        <f>SUMIFS('SCH C-2.2 F'!$P$11:$P$114,'SCH C-2.2 F'!$B$11:$B$114,'SCH C-2.1 F'!$B119)</f>
        <v>3070290.55</v>
      </c>
      <c r="E119" s="14">
        <f t="shared" si="38"/>
        <v>1</v>
      </c>
      <c r="F119" s="13">
        <f>SUMIFS('SCH C-2.2 F'!$P$11:$P$114,'SCH C-2.2 F'!$B$11:$B$114,'SCH C-2.1 F'!$B119)</f>
        <v>3070290.55</v>
      </c>
      <c r="G119" s="13">
        <f>'SCH D-2 F'!K121</f>
        <v>-3006036.6699999995</v>
      </c>
      <c r="H119" s="13">
        <f t="shared" si="39"/>
        <v>64253.880000000354</v>
      </c>
      <c r="I119" s="22"/>
    </row>
    <row r="120" spans="1:9" ht="18.95" customHeight="1" x14ac:dyDescent="0.2">
      <c r="A120" s="15">
        <f t="shared" si="36"/>
        <v>78</v>
      </c>
      <c r="B120" s="1" t="s">
        <v>734</v>
      </c>
      <c r="C120" t="s">
        <v>798</v>
      </c>
      <c r="D120" s="13">
        <f>SUMIFS('SCH C-2.2 F'!$P$11:$P$114,'SCH C-2.2 F'!$B$11:$B$114,'SCH C-2.1 F'!$B120)</f>
        <v>0</v>
      </c>
      <c r="E120" s="14">
        <f>IF(D120=0,1,F120/D120)</f>
        <v>1</v>
      </c>
      <c r="F120" s="13">
        <f>SUMIFS('SCH C-2.2 F'!$P$11:$P$114,'SCH C-2.2 F'!$B$11:$B$114,'SCH C-2.1 F'!$B120)</f>
        <v>0</v>
      </c>
      <c r="G120" s="13">
        <f>'SCH D-2 F'!K122</f>
        <v>0</v>
      </c>
      <c r="H120" s="13">
        <f t="shared" ref="H120" si="40">SUM(F120:G120)</f>
        <v>0</v>
      </c>
      <c r="I120" s="22"/>
    </row>
    <row r="121" spans="1:9" s="5" customFormat="1" ht="20.100000000000001" customHeight="1" x14ac:dyDescent="0.2">
      <c r="A121" s="433" t="str">
        <f>$A$1</f>
        <v>LOUISVILLE GAS AND ELECTRIC COMPANY</v>
      </c>
      <c r="B121" s="433"/>
      <c r="C121" s="433"/>
      <c r="D121" s="433"/>
      <c r="E121" s="433"/>
      <c r="F121" s="433"/>
      <c r="G121" s="433"/>
      <c r="H121" s="433"/>
      <c r="I121" s="433"/>
    </row>
    <row r="122" spans="1:9" s="5" customFormat="1" ht="20.100000000000001" customHeight="1" x14ac:dyDescent="0.2">
      <c r="A122" s="433" t="str">
        <f>$A$2</f>
        <v>CASE NO. 2025-00114 - GAS OPERATIONS</v>
      </c>
      <c r="B122" s="433"/>
      <c r="C122" s="433"/>
      <c r="D122" s="433"/>
      <c r="E122" s="433"/>
      <c r="F122" s="433"/>
      <c r="G122" s="433"/>
      <c r="H122" s="433"/>
      <c r="I122" s="433"/>
    </row>
    <row r="123" spans="1:9" s="5" customFormat="1" ht="20.100000000000001" customHeight="1" x14ac:dyDescent="0.2">
      <c r="A123" s="433" t="s">
        <v>97</v>
      </c>
      <c r="B123" s="433"/>
      <c r="C123" s="433"/>
      <c r="D123" s="433"/>
      <c r="E123" s="433"/>
      <c r="F123" s="433"/>
      <c r="G123" s="433"/>
      <c r="H123" s="433"/>
      <c r="I123" s="433"/>
    </row>
    <row r="124" spans="1:9" s="5" customFormat="1" ht="20.100000000000001" customHeight="1" x14ac:dyDescent="0.2">
      <c r="A124" s="433" t="str">
        <f>$A$4</f>
        <v>FOR THE 12 MONTHS ENDED DECEMBER 31, 2026</v>
      </c>
      <c r="B124" s="433"/>
      <c r="C124" s="433"/>
      <c r="D124" s="433"/>
      <c r="E124" s="433"/>
      <c r="F124" s="433"/>
      <c r="G124" s="433"/>
      <c r="H124" s="433"/>
      <c r="I124" s="433"/>
    </row>
    <row r="125" spans="1:9" s="5" customFormat="1" ht="20.100000000000001" customHeight="1" x14ac:dyDescent="0.2">
      <c r="A125" s="6"/>
      <c r="B125" s="6"/>
      <c r="C125" s="6"/>
      <c r="D125" s="6"/>
      <c r="E125" s="6"/>
      <c r="F125" s="6"/>
      <c r="G125" s="6"/>
      <c r="H125" s="6"/>
      <c r="I125" s="6"/>
    </row>
    <row r="126" spans="1:9" s="5" customFormat="1" ht="20.100000000000001" customHeight="1" x14ac:dyDescent="0.2">
      <c r="A126" s="7" t="str">
        <f>$A$6</f>
        <v>DATA:____BASE  PERIOD__X__FORECASTED  PERIOD</v>
      </c>
      <c r="B126" s="7"/>
      <c r="I126" s="8" t="s">
        <v>96</v>
      </c>
    </row>
    <row r="127" spans="1:9" s="5" customFormat="1" ht="20.100000000000001" customHeight="1" x14ac:dyDescent="0.2">
      <c r="A127" s="5" t="str">
        <f>$A$7</f>
        <v>TYPE OF FILING: _____ ORIGINAL  _____ UPDATED  __X__ REVISED</v>
      </c>
      <c r="I127" s="8" t="s">
        <v>832</v>
      </c>
    </row>
    <row r="128" spans="1:9" s="5" customFormat="1" ht="20.100000000000001" customHeight="1" x14ac:dyDescent="0.2">
      <c r="A128" s="7" t="s">
        <v>87</v>
      </c>
      <c r="B128" s="7"/>
      <c r="F128" s="7"/>
      <c r="G128" s="7"/>
      <c r="H128" s="7"/>
      <c r="I128" s="9" t="str">
        <f>$I$8</f>
        <v>WITNESS:   A. M. FACKLER</v>
      </c>
    </row>
    <row r="129" spans="1:9" s="5" customFormat="1" ht="20.100000000000001" customHeight="1" x14ac:dyDescent="0.2"/>
    <row r="130" spans="1:9" ht="51.95" customHeight="1" x14ac:dyDescent="0.2">
      <c r="A130" s="17" t="s">
        <v>88</v>
      </c>
      <c r="B130" s="17" t="s">
        <v>89</v>
      </c>
      <c r="C130" s="258" t="s">
        <v>93</v>
      </c>
      <c r="D130" s="17" t="s">
        <v>92</v>
      </c>
      <c r="E130" s="17" t="s">
        <v>90</v>
      </c>
      <c r="F130" s="17" t="s">
        <v>94</v>
      </c>
      <c r="G130" s="17" t="s">
        <v>242</v>
      </c>
      <c r="H130" s="17" t="s">
        <v>703</v>
      </c>
      <c r="I130" s="17" t="s">
        <v>95</v>
      </c>
    </row>
    <row r="131" spans="1:9" ht="18.95" customHeight="1" x14ac:dyDescent="0.2">
      <c r="A131" s="243"/>
      <c r="B131" s="243"/>
      <c r="C131" s="12"/>
      <c r="D131" s="259" t="s">
        <v>67</v>
      </c>
      <c r="E131" s="259" t="s">
        <v>68</v>
      </c>
      <c r="F131" s="259" t="s">
        <v>98</v>
      </c>
      <c r="G131" s="259" t="s">
        <v>99</v>
      </c>
      <c r="H131" s="259" t="s">
        <v>224</v>
      </c>
      <c r="I131" s="259" t="s">
        <v>69</v>
      </c>
    </row>
    <row r="132" spans="1:9" ht="23.1" customHeight="1" x14ac:dyDescent="0.2">
      <c r="A132" s="11"/>
      <c r="B132" s="11"/>
      <c r="C132" s="247"/>
      <c r="D132" s="16" t="s">
        <v>91</v>
      </c>
      <c r="E132" s="16"/>
      <c r="F132" s="16" t="s">
        <v>91</v>
      </c>
      <c r="G132" s="16" t="s">
        <v>91</v>
      </c>
      <c r="H132" s="16" t="s">
        <v>91</v>
      </c>
      <c r="I132" s="16" t="str">
        <f>$I$12</f>
        <v>ALL GAS 100%</v>
      </c>
    </row>
    <row r="133" spans="1:9" ht="18.95" customHeight="1" x14ac:dyDescent="0.2">
      <c r="A133" s="15">
        <f>A115+1</f>
        <v>74</v>
      </c>
      <c r="B133" s="1" t="s">
        <v>735</v>
      </c>
      <c r="C133" t="s">
        <v>779</v>
      </c>
      <c r="D133" s="13">
        <f>SUMIFS('SCH C-2.2 F'!$P$11:$P$114,'SCH C-2.2 F'!$B$11:$B$114,'SCH C-2.1 F'!$B133)</f>
        <v>614048.47</v>
      </c>
      <c r="E133" s="14">
        <f t="shared" ref="E133" si="41">IF(D133=0,0,F133/D133)</f>
        <v>1</v>
      </c>
      <c r="F133" s="13">
        <f>SUMIFS('SCH C-2.2 F'!$P$11:$P$114,'SCH C-2.2 F'!$B$11:$B$114,'SCH C-2.1 F'!$B133)</f>
        <v>614048.47</v>
      </c>
      <c r="G133" s="13">
        <f>'SCH D-2 F'!K135</f>
        <v>0</v>
      </c>
      <c r="H133" s="13">
        <f t="shared" si="35"/>
        <v>614048.47</v>
      </c>
      <c r="I133" s="22"/>
    </row>
    <row r="134" spans="1:9" ht="18.95" customHeight="1" x14ac:dyDescent="0.2">
      <c r="A134" s="15">
        <f>A133+1</f>
        <v>75</v>
      </c>
      <c r="B134" s="1"/>
      <c r="C134" s="4" t="s">
        <v>81</v>
      </c>
      <c r="D134" s="19">
        <f>SUM(D103:D120,D133)</f>
        <v>41729264.780000001</v>
      </c>
      <c r="F134" s="19">
        <f t="shared" ref="F134:G134" si="42">SUM(F103:F120,F133)</f>
        <v>41729264.780000001</v>
      </c>
      <c r="G134" s="19">
        <f t="shared" si="42"/>
        <v>-3042036.6699999995</v>
      </c>
      <c r="H134" s="19">
        <f>SUM(H103:H120,H133)</f>
        <v>38687228.110000007</v>
      </c>
      <c r="I134" s="22"/>
    </row>
    <row r="135" spans="1:9" ht="18.95" customHeight="1" x14ac:dyDescent="0.2">
      <c r="B135" s="1"/>
      <c r="C135"/>
      <c r="I135" s="22"/>
    </row>
    <row r="136" spans="1:9" ht="18.95" customHeight="1" x14ac:dyDescent="0.2">
      <c r="A136" s="15">
        <f>A134+1</f>
        <v>76</v>
      </c>
      <c r="B136" s="1"/>
      <c r="C136" s="260" t="s">
        <v>110</v>
      </c>
      <c r="I136" s="22"/>
    </row>
    <row r="137" spans="1:9" ht="18.95" customHeight="1" x14ac:dyDescent="0.2">
      <c r="A137" s="15">
        <f>A136+1</f>
        <v>77</v>
      </c>
      <c r="B137" s="1">
        <v>901</v>
      </c>
      <c r="C137" t="s">
        <v>22</v>
      </c>
      <c r="D137" s="13">
        <f>SUMIFS('SCH C-2.2 F'!$P$11:$P$114,'SCH C-2.2 F'!$B$11:$B$114,'SCH C-2.1 F'!$B137)</f>
        <v>1358415.9454999997</v>
      </c>
      <c r="E137" s="14">
        <f t="shared" ref="E137:E138" si="43">IF(D137=0,0,F137/D137)</f>
        <v>1</v>
      </c>
      <c r="F137" s="13">
        <f>SUMIFS('SCH C-2.2 F'!$P$11:$P$114,'SCH C-2.2 F'!$B$11:$B$114,'SCH C-2.1 F'!$B137)</f>
        <v>1358415.9454999997</v>
      </c>
      <c r="G137" s="13">
        <f>'SCH D-2 F'!K139</f>
        <v>0</v>
      </c>
      <c r="H137" s="13">
        <f t="shared" ref="H137:H141" si="44">SUM(F137:G137)</f>
        <v>1358415.9454999997</v>
      </c>
      <c r="I137" s="22"/>
    </row>
    <row r="138" spans="1:9" ht="18.95" customHeight="1" x14ac:dyDescent="0.2">
      <c r="A138" s="15">
        <f t="shared" ref="A138:A142" si="45">A137+1</f>
        <v>78</v>
      </c>
      <c r="B138" s="1">
        <v>902</v>
      </c>
      <c r="C138" t="s">
        <v>18</v>
      </c>
      <c r="D138" s="13">
        <f>SUMIFS('SCH C-2.2 F'!$P$11:$P$114,'SCH C-2.2 F'!$B$11:$B$114,'SCH C-2.1 F'!$B138)</f>
        <v>238778.41089999996</v>
      </c>
      <c r="E138" s="14">
        <f t="shared" si="43"/>
        <v>1</v>
      </c>
      <c r="F138" s="13">
        <f>SUMIFS('SCH C-2.2 F'!$P$11:$P$114,'SCH C-2.2 F'!$B$11:$B$114,'SCH C-2.1 F'!$B138)</f>
        <v>238778.41089999996</v>
      </c>
      <c r="G138" s="13">
        <f>'SCH D-2 F'!K140</f>
        <v>0</v>
      </c>
      <c r="H138" s="13">
        <f t="shared" si="44"/>
        <v>238778.41089999996</v>
      </c>
      <c r="I138" s="22"/>
    </row>
    <row r="139" spans="1:9" ht="18.95" customHeight="1" x14ac:dyDescent="0.2">
      <c r="A139" s="15">
        <f>A138+1</f>
        <v>79</v>
      </c>
      <c r="B139" s="1">
        <v>903</v>
      </c>
      <c r="C139" t="s">
        <v>19</v>
      </c>
      <c r="D139" s="13">
        <f>SUMIFS('SCH C-2.2 F'!$P$11:$P$114,'SCH C-2.2 F'!$B$11:$B$114,'SCH C-2.1 F'!$B139)</f>
        <v>5597267.2782119988</v>
      </c>
      <c r="E139" s="14">
        <f t="shared" ref="E139:E140" si="46">IF(D139=0,0,F139/D139)</f>
        <v>1</v>
      </c>
      <c r="F139" s="13">
        <f>SUMIFS('SCH C-2.2 F'!$P$11:$P$114,'SCH C-2.2 F'!$B$11:$B$114,'SCH C-2.1 F'!$B139)</f>
        <v>5597267.2782119988</v>
      </c>
      <c r="G139" s="13">
        <f>'SCH D-2 F'!K141</f>
        <v>0</v>
      </c>
      <c r="H139" s="13">
        <f t="shared" si="44"/>
        <v>5597267.2782119988</v>
      </c>
      <c r="I139" s="22"/>
    </row>
    <row r="140" spans="1:9" ht="18.95" customHeight="1" x14ac:dyDescent="0.2">
      <c r="A140" s="15">
        <f t="shared" si="45"/>
        <v>80</v>
      </c>
      <c r="B140" s="1">
        <v>904</v>
      </c>
      <c r="C140" t="s">
        <v>20</v>
      </c>
      <c r="D140" s="13">
        <f>SUMIFS('SCH C-2.2 F'!$P$11:$P$114,'SCH C-2.2 F'!$B$11:$B$114,'SCH C-2.1 F'!$B140)</f>
        <v>912817.49</v>
      </c>
      <c r="E140" s="14">
        <f t="shared" si="46"/>
        <v>1</v>
      </c>
      <c r="F140" s="13">
        <f>SUMIFS('SCH C-2.2 F'!$P$11:$P$114,'SCH C-2.2 F'!$B$11:$B$114,'SCH C-2.1 F'!$B140)</f>
        <v>912817.49</v>
      </c>
      <c r="G140" s="13">
        <f>'SCH D-2 F'!K142</f>
        <v>-268734.96000000008</v>
      </c>
      <c r="H140" s="13">
        <f t="shared" si="44"/>
        <v>644082.52999999991</v>
      </c>
      <c r="I140" s="22"/>
    </row>
    <row r="141" spans="1:9" ht="18.95" customHeight="1" x14ac:dyDescent="0.2">
      <c r="A141" s="15">
        <f t="shared" si="45"/>
        <v>81</v>
      </c>
      <c r="B141" s="1">
        <v>905</v>
      </c>
      <c r="C141" t="s">
        <v>21</v>
      </c>
      <c r="D141" s="13">
        <f>SUMIFS('SCH C-2.2 F'!$P$11:$P$114,'SCH C-2.2 F'!$B$11:$B$114,'SCH C-2.1 F'!$B141)</f>
        <v>0</v>
      </c>
      <c r="E141" s="14">
        <f t="shared" ref="E141" si="47">IF(D141=0,1,F141/D141)</f>
        <v>1</v>
      </c>
      <c r="F141" s="13">
        <f>SUMIFS('SCH C-2.2 F'!$P$11:$P$114,'SCH C-2.2 F'!$B$11:$B$114,'SCH C-2.1 F'!$B141)</f>
        <v>0</v>
      </c>
      <c r="G141" s="13">
        <f>'SCH D-2 F'!K143</f>
        <v>0</v>
      </c>
      <c r="H141" s="13">
        <f t="shared" si="44"/>
        <v>0</v>
      </c>
      <c r="I141" s="22"/>
    </row>
    <row r="142" spans="1:9" ht="18.95" customHeight="1" x14ac:dyDescent="0.2">
      <c r="A142" s="15">
        <f t="shared" si="45"/>
        <v>82</v>
      </c>
      <c r="B142" s="1"/>
      <c r="C142" s="4" t="s">
        <v>111</v>
      </c>
      <c r="D142" s="19">
        <f>SUM(D137:D141)</f>
        <v>8107279.1246119989</v>
      </c>
      <c r="F142" s="19">
        <f>SUM(F137:F141)</f>
        <v>8107279.1246119989</v>
      </c>
      <c r="G142" s="19">
        <f>SUM(G137:G141)</f>
        <v>-268734.96000000008</v>
      </c>
      <c r="H142" s="19">
        <f>SUM(H137:H141)</f>
        <v>7838544.1646119989</v>
      </c>
      <c r="I142" s="22"/>
    </row>
    <row r="143" spans="1:9" ht="18.95" customHeight="1" x14ac:dyDescent="0.2">
      <c r="B143" s="1"/>
      <c r="C143"/>
      <c r="I143" s="22"/>
    </row>
    <row r="144" spans="1:9" ht="18.95" customHeight="1" x14ac:dyDescent="0.2">
      <c r="A144" s="15">
        <f>A142+1</f>
        <v>83</v>
      </c>
      <c r="B144" s="1"/>
      <c r="C144" s="260" t="s">
        <v>112</v>
      </c>
      <c r="I144" s="22"/>
    </row>
    <row r="145" spans="1:9" ht="18.95" customHeight="1" x14ac:dyDescent="0.2">
      <c r="A145" s="15">
        <f>A144+1</f>
        <v>84</v>
      </c>
      <c r="B145" s="1">
        <v>907</v>
      </c>
      <c r="C145" t="s">
        <v>23</v>
      </c>
      <c r="D145" s="13">
        <f>SUMIFS('SCH C-2.2 F'!$P$11:$P$114,'SCH C-2.2 F'!$B$11:$B$114,'SCH C-2.1 F'!$B145)</f>
        <v>53165.263800000001</v>
      </c>
      <c r="E145" s="14">
        <f t="shared" ref="E145:E148" si="48">IF(D145=0,0,F145/D145)</f>
        <v>1</v>
      </c>
      <c r="F145" s="13">
        <f>SUMIFS('SCH C-2.2 F'!$P$11:$P$114,'SCH C-2.2 F'!$B$11:$B$114,'SCH C-2.1 F'!$B145)</f>
        <v>53165.263800000001</v>
      </c>
      <c r="G145" s="13">
        <f>'SCH D-2 F'!K147</f>
        <v>0</v>
      </c>
      <c r="H145" s="13">
        <f t="shared" ref="H145:H148" si="49">SUM(F145:G145)</f>
        <v>53165.263800000001</v>
      </c>
      <c r="I145" s="22"/>
    </row>
    <row r="146" spans="1:9" ht="18.95" customHeight="1" x14ac:dyDescent="0.2">
      <c r="A146" s="15">
        <f t="shared" ref="A146:A149" si="50">A145+1</f>
        <v>85</v>
      </c>
      <c r="B146" s="1">
        <v>908</v>
      </c>
      <c r="C146" t="s">
        <v>24</v>
      </c>
      <c r="D146" s="13">
        <f>SUMIFS('SCH C-2.2 F'!$P$11:$P$114,'SCH C-2.2 F'!$B$11:$B$114,'SCH C-2.1 F'!$B146)</f>
        <v>7782778.0521463985</v>
      </c>
      <c r="E146" s="14">
        <f t="shared" si="48"/>
        <v>1</v>
      </c>
      <c r="F146" s="13">
        <f>SUMIFS('SCH C-2.2 F'!$P$11:$P$114,'SCH C-2.2 F'!$B$11:$B$114,'SCH C-2.1 F'!$B146)</f>
        <v>7782778.0521463985</v>
      </c>
      <c r="G146" s="13">
        <f>'SCH D-2 F'!K148</f>
        <v>-7639634.4299999997</v>
      </c>
      <c r="H146" s="13">
        <f t="shared" si="49"/>
        <v>143143.62214639876</v>
      </c>
      <c r="I146" s="22"/>
    </row>
    <row r="147" spans="1:9" ht="18.95" customHeight="1" x14ac:dyDescent="0.2">
      <c r="A147" s="15">
        <f t="shared" si="50"/>
        <v>86</v>
      </c>
      <c r="B147" s="1">
        <v>909</v>
      </c>
      <c r="C147" t="s">
        <v>25</v>
      </c>
      <c r="D147" s="13">
        <f>SUMIFS('SCH C-2.2 F'!$P$11:$P$114,'SCH C-2.2 F'!$B$11:$B$114,'SCH C-2.1 F'!$B147)</f>
        <v>387723.37280000007</v>
      </c>
      <c r="E147" s="14">
        <f t="shared" si="48"/>
        <v>1</v>
      </c>
      <c r="F147" s="13">
        <f>SUMIFS('SCH C-2.2 F'!$P$11:$P$114,'SCH C-2.2 F'!$B$11:$B$114,'SCH C-2.1 F'!$B147)</f>
        <v>387723.37280000007</v>
      </c>
      <c r="G147" s="13">
        <f>'SCH D-2 F'!K149</f>
        <v>0</v>
      </c>
      <c r="H147" s="13">
        <f t="shared" si="49"/>
        <v>387723.37280000007</v>
      </c>
      <c r="I147" s="22"/>
    </row>
    <row r="148" spans="1:9" ht="18.95" customHeight="1" x14ac:dyDescent="0.2">
      <c r="A148" s="15">
        <f t="shared" si="50"/>
        <v>87</v>
      </c>
      <c r="B148" s="1">
        <v>910</v>
      </c>
      <c r="C148" t="s">
        <v>26</v>
      </c>
      <c r="D148" s="13">
        <f>SUMIFS('SCH C-2.2 F'!$P$11:$P$114,'SCH C-2.2 F'!$B$11:$B$114,'SCH C-2.1 F'!$B148)</f>
        <v>407524.53539999999</v>
      </c>
      <c r="E148" s="14">
        <f t="shared" si="48"/>
        <v>1</v>
      </c>
      <c r="F148" s="13">
        <f>SUMIFS('SCH C-2.2 F'!$P$11:$P$114,'SCH C-2.2 F'!$B$11:$B$114,'SCH C-2.1 F'!$B148)</f>
        <v>407524.53539999999</v>
      </c>
      <c r="G148" s="13">
        <f>'SCH D-2 F'!K150</f>
        <v>0</v>
      </c>
      <c r="H148" s="13">
        <f t="shared" si="49"/>
        <v>407524.53539999999</v>
      </c>
      <c r="I148" s="22"/>
    </row>
    <row r="149" spans="1:9" ht="18.95" customHeight="1" x14ac:dyDescent="0.2">
      <c r="A149" s="15">
        <f t="shared" si="50"/>
        <v>88</v>
      </c>
      <c r="B149" s="1"/>
      <c r="C149" s="4" t="s">
        <v>113</v>
      </c>
      <c r="D149" s="19">
        <f>SUM(D145:D148)</f>
        <v>8631191.2241463978</v>
      </c>
      <c r="F149" s="19">
        <f>SUM(F145:F148)</f>
        <v>8631191.2241463978</v>
      </c>
      <c r="G149" s="19">
        <f>SUM(G145:G148)</f>
        <v>-7639634.4299999997</v>
      </c>
      <c r="H149" s="19">
        <f>SUM(H145:H148)</f>
        <v>991556.79414639878</v>
      </c>
      <c r="I149" s="22"/>
    </row>
    <row r="150" spans="1:9" ht="18.95" customHeight="1" x14ac:dyDescent="0.2">
      <c r="A150" s="15"/>
      <c r="B150" s="1"/>
      <c r="C150"/>
      <c r="I150" s="22"/>
    </row>
    <row r="151" spans="1:9" ht="18.95" customHeight="1" x14ac:dyDescent="0.2">
      <c r="A151" s="15">
        <f>A149+1</f>
        <v>89</v>
      </c>
      <c r="B151" s="1"/>
      <c r="C151" s="260" t="s">
        <v>114</v>
      </c>
      <c r="I151" s="22"/>
    </row>
    <row r="152" spans="1:9" ht="18.95" customHeight="1" x14ac:dyDescent="0.2">
      <c r="A152" s="15">
        <f>A151+1</f>
        <v>90</v>
      </c>
      <c r="B152" s="1">
        <v>911</v>
      </c>
      <c r="C152" t="s">
        <v>27</v>
      </c>
      <c r="D152" s="13">
        <f>SUMIFS('SCH C-2.2 F'!$P$11:$P$114,'SCH C-2.2 F'!$B$11:$B$114,'SCH C-2.1 F'!$B152)</f>
        <v>0</v>
      </c>
      <c r="E152" s="14">
        <f t="shared" ref="E152:E155" si="51">IF(D152=0,1,F152/D152)</f>
        <v>1</v>
      </c>
      <c r="F152" s="13">
        <f>SUMIFS('SCH C-2.2 F'!$P$11:$P$114,'SCH C-2.2 F'!$B$11:$B$114,'SCH C-2.1 F'!$B152)</f>
        <v>0</v>
      </c>
      <c r="G152" s="13">
        <f>'SCH D-2 F'!K154</f>
        <v>0</v>
      </c>
      <c r="H152" s="13">
        <f t="shared" ref="H152:H155" si="52">SUM(F152:G152)</f>
        <v>0</v>
      </c>
      <c r="I152" s="22"/>
    </row>
    <row r="153" spans="1:9" ht="18.95" customHeight="1" x14ac:dyDescent="0.2">
      <c r="A153" s="15">
        <f t="shared" ref="A153:A156" si="53">A152+1</f>
        <v>91</v>
      </c>
      <c r="B153" s="1">
        <v>912</v>
      </c>
      <c r="C153" t="s">
        <v>28</v>
      </c>
      <c r="D153" s="13">
        <f>SUMIFS('SCH C-2.2 F'!$P$11:$P$114,'SCH C-2.2 F'!$B$11:$B$114,'SCH C-2.1 F'!$B153)</f>
        <v>0</v>
      </c>
      <c r="E153" s="14">
        <f t="shared" si="51"/>
        <v>1</v>
      </c>
      <c r="F153" s="13">
        <f>SUMIFS('SCH C-2.2 F'!$P$11:$P$114,'SCH C-2.2 F'!$B$11:$B$114,'SCH C-2.1 F'!$B153)</f>
        <v>0</v>
      </c>
      <c r="G153" s="13">
        <f>'SCH D-2 F'!K155</f>
        <v>0</v>
      </c>
      <c r="H153" s="13">
        <f t="shared" si="52"/>
        <v>0</v>
      </c>
      <c r="I153" s="22"/>
    </row>
    <row r="154" spans="1:9" ht="18.95" customHeight="1" x14ac:dyDescent="0.2">
      <c r="A154" s="15">
        <f t="shared" si="53"/>
        <v>92</v>
      </c>
      <c r="B154" s="1">
        <v>913</v>
      </c>
      <c r="C154" t="s">
        <v>29</v>
      </c>
      <c r="D154" s="13">
        <f>SUMIFS('SCH C-2.2 F'!$P$11:$P$114,'SCH C-2.2 F'!$B$11:$B$114,'SCH C-2.1 F'!$B154)</f>
        <v>1879.9</v>
      </c>
      <c r="E154" s="14">
        <f t="shared" si="51"/>
        <v>1</v>
      </c>
      <c r="F154" s="13">
        <f>SUMIFS('SCH C-2.2 F'!$P$11:$P$114,'SCH C-2.2 F'!$B$11:$B$114,'SCH C-2.1 F'!$B154)</f>
        <v>1879.9</v>
      </c>
      <c r="G154" s="13">
        <f>'SCH D-2 F'!K156</f>
        <v>0</v>
      </c>
      <c r="H154" s="13">
        <f t="shared" si="52"/>
        <v>1879.9</v>
      </c>
      <c r="I154" s="22"/>
    </row>
    <row r="155" spans="1:9" ht="18.95" customHeight="1" x14ac:dyDescent="0.2">
      <c r="A155" s="15">
        <f t="shared" si="53"/>
        <v>93</v>
      </c>
      <c r="B155" s="1">
        <v>916</v>
      </c>
      <c r="C155" t="s">
        <v>30</v>
      </c>
      <c r="D155" s="13">
        <f>SUMIFS('SCH C-2.2 F'!$P$11:$P$114,'SCH C-2.2 F'!$B$11:$B$114,'SCH C-2.1 F'!$B155)</f>
        <v>0</v>
      </c>
      <c r="E155" s="14">
        <f t="shared" si="51"/>
        <v>1</v>
      </c>
      <c r="F155" s="13">
        <f>SUMIFS('SCH C-2.2 F'!$P$11:$P$114,'SCH C-2.2 F'!$B$11:$B$114,'SCH C-2.1 F'!$B155)</f>
        <v>0</v>
      </c>
      <c r="G155" s="13">
        <f>'SCH D-2 F'!K157</f>
        <v>0</v>
      </c>
      <c r="H155" s="13">
        <f t="shared" si="52"/>
        <v>0</v>
      </c>
      <c r="I155" s="22"/>
    </row>
    <row r="156" spans="1:9" ht="18.95" customHeight="1" x14ac:dyDescent="0.2">
      <c r="A156" s="15">
        <f t="shared" si="53"/>
        <v>94</v>
      </c>
      <c r="B156" s="1"/>
      <c r="C156" t="s">
        <v>115</v>
      </c>
      <c r="D156" s="19">
        <f>SUM(D152:D155)</f>
        <v>1879.9</v>
      </c>
      <c r="F156" s="19">
        <f>SUM(F152:F155)</f>
        <v>1879.9</v>
      </c>
      <c r="G156" s="19">
        <f>SUM(G152:G155)</f>
        <v>0</v>
      </c>
      <c r="H156" s="19">
        <f>SUM(H152:H155)</f>
        <v>1879.9</v>
      </c>
      <c r="I156" s="22"/>
    </row>
    <row r="157" spans="1:9" ht="18.95" customHeight="1" x14ac:dyDescent="0.2">
      <c r="B157" s="1"/>
      <c r="C157"/>
      <c r="I157" s="22"/>
    </row>
    <row r="158" spans="1:9" ht="18.95" customHeight="1" x14ac:dyDescent="0.2">
      <c r="A158" s="15">
        <f>A156+1</f>
        <v>95</v>
      </c>
      <c r="B158" s="1"/>
      <c r="C158" s="260" t="s">
        <v>116</v>
      </c>
      <c r="I158" s="22"/>
    </row>
    <row r="159" spans="1:9" ht="18.95" customHeight="1" x14ac:dyDescent="0.2">
      <c r="A159" s="15">
        <f>A158+1</f>
        <v>96</v>
      </c>
      <c r="B159" s="1">
        <v>920</v>
      </c>
      <c r="C159" t="s">
        <v>31</v>
      </c>
      <c r="D159" s="13">
        <f>SUMIFS('SCH C-2.2 F'!$P$11:$P$114,'SCH C-2.2 F'!$B$11:$B$114,'SCH C-2.1 F'!$B159)</f>
        <v>8899347.2101322785</v>
      </c>
      <c r="E159" s="14">
        <f t="shared" ref="E159:E176" si="54">IF(D159=0,0,F159/D159)</f>
        <v>1</v>
      </c>
      <c r="F159" s="13">
        <f>SUMIFS('SCH C-2.2 F'!$P$11:$P$114,'SCH C-2.2 F'!$B$11:$B$114,'SCH C-2.1 F'!$B159)</f>
        <v>8899347.2101322785</v>
      </c>
      <c r="G159" s="13">
        <f>'SCH D-2 F'!K161</f>
        <v>0</v>
      </c>
      <c r="H159" s="13">
        <f t="shared" ref="H159:H184" si="55">SUM(F159:G159)</f>
        <v>8899347.2101322785</v>
      </c>
      <c r="I159" s="22"/>
    </row>
    <row r="160" spans="1:9" ht="18.95" customHeight="1" x14ac:dyDescent="0.2">
      <c r="A160" s="15">
        <f t="shared" ref="A160:A196" si="56">A159+1</f>
        <v>97</v>
      </c>
      <c r="B160" s="1">
        <v>921</v>
      </c>
      <c r="C160" t="s">
        <v>32</v>
      </c>
      <c r="D160" s="13">
        <f>SUMIFS('SCH C-2.2 F'!$P$11:$P$114,'SCH C-2.2 F'!$B$11:$B$114,'SCH C-2.1 F'!$B160)</f>
        <v>1682715.5681999992</v>
      </c>
      <c r="E160" s="14">
        <f t="shared" si="54"/>
        <v>1</v>
      </c>
      <c r="F160" s="13">
        <f>SUMIFS('SCH C-2.2 F'!$P$11:$P$114,'SCH C-2.2 F'!$B$11:$B$114,'SCH C-2.1 F'!$B160)</f>
        <v>1682715.5681999992</v>
      </c>
      <c r="G160" s="13">
        <f>'SCH D-2 F'!K162</f>
        <v>0</v>
      </c>
      <c r="H160" s="13">
        <f t="shared" si="55"/>
        <v>1682715.5681999992</v>
      </c>
      <c r="I160" s="22"/>
    </row>
    <row r="161" spans="1:9" ht="18.95" customHeight="1" x14ac:dyDescent="0.2">
      <c r="A161" s="15">
        <f t="shared" si="56"/>
        <v>98</v>
      </c>
      <c r="B161" s="1">
        <v>922</v>
      </c>
      <c r="C161" t="s">
        <v>33</v>
      </c>
      <c r="D161" s="13">
        <f>SUMIFS('SCH C-2.2 F'!$P$11:$P$114,'SCH C-2.2 F'!$B$11:$B$114,'SCH C-2.1 F'!$B161)</f>
        <v>-902373.73306329222</v>
      </c>
      <c r="E161" s="14">
        <f t="shared" si="54"/>
        <v>1</v>
      </c>
      <c r="F161" s="13">
        <f>SUMIFS('SCH C-2.2 F'!$P$11:$P$114,'SCH C-2.2 F'!$B$11:$B$114,'SCH C-2.1 F'!$B161)</f>
        <v>-902373.73306329222</v>
      </c>
      <c r="G161" s="13">
        <f>'SCH D-2 F'!K163</f>
        <v>0</v>
      </c>
      <c r="H161" s="13">
        <f t="shared" si="55"/>
        <v>-902373.73306329222</v>
      </c>
      <c r="I161" s="22"/>
    </row>
    <row r="162" spans="1:9" s="5" customFormat="1" ht="20.100000000000001" customHeight="1" x14ac:dyDescent="0.2">
      <c r="A162" s="433" t="str">
        <f>$A$1</f>
        <v>LOUISVILLE GAS AND ELECTRIC COMPANY</v>
      </c>
      <c r="B162" s="433"/>
      <c r="C162" s="433"/>
      <c r="D162" s="433"/>
      <c r="E162" s="433"/>
      <c r="F162" s="433"/>
      <c r="G162" s="433"/>
      <c r="H162" s="433"/>
      <c r="I162" s="433"/>
    </row>
    <row r="163" spans="1:9" s="5" customFormat="1" ht="20.100000000000001" customHeight="1" x14ac:dyDescent="0.2">
      <c r="A163" s="433" t="str">
        <f>$A$2</f>
        <v>CASE NO. 2025-00114 - GAS OPERATIONS</v>
      </c>
      <c r="B163" s="433"/>
      <c r="C163" s="433"/>
      <c r="D163" s="433"/>
      <c r="E163" s="433"/>
      <c r="F163" s="433"/>
      <c r="G163" s="433"/>
      <c r="H163" s="433"/>
      <c r="I163" s="433"/>
    </row>
    <row r="164" spans="1:9" s="5" customFormat="1" ht="20.100000000000001" customHeight="1" x14ac:dyDescent="0.2">
      <c r="A164" s="433" t="s">
        <v>97</v>
      </c>
      <c r="B164" s="433"/>
      <c r="C164" s="433"/>
      <c r="D164" s="433"/>
      <c r="E164" s="433"/>
      <c r="F164" s="433"/>
      <c r="G164" s="433"/>
      <c r="H164" s="433"/>
      <c r="I164" s="433"/>
    </row>
    <row r="165" spans="1:9" s="5" customFormat="1" ht="20.100000000000001" customHeight="1" x14ac:dyDescent="0.2">
      <c r="A165" s="433" t="str">
        <f>$A$4</f>
        <v>FOR THE 12 MONTHS ENDED DECEMBER 31, 2026</v>
      </c>
      <c r="B165" s="433"/>
      <c r="C165" s="433"/>
      <c r="D165" s="433"/>
      <c r="E165" s="433"/>
      <c r="F165" s="433"/>
      <c r="G165" s="433"/>
      <c r="H165" s="433"/>
      <c r="I165" s="433"/>
    </row>
    <row r="166" spans="1:9" s="5" customFormat="1" ht="20.100000000000001" customHeight="1" x14ac:dyDescent="0.2">
      <c r="A166" s="6"/>
      <c r="B166" s="6"/>
      <c r="C166" s="6"/>
      <c r="D166" s="6"/>
      <c r="E166" s="6"/>
      <c r="F166" s="6"/>
      <c r="G166" s="6"/>
      <c r="H166" s="6"/>
      <c r="I166" s="6"/>
    </row>
    <row r="167" spans="1:9" s="5" customFormat="1" ht="20.100000000000001" customHeight="1" x14ac:dyDescent="0.2">
      <c r="A167" s="7" t="str">
        <f>$A$6</f>
        <v>DATA:____BASE  PERIOD__X__FORECASTED  PERIOD</v>
      </c>
      <c r="B167" s="7"/>
      <c r="I167" s="8" t="s">
        <v>96</v>
      </c>
    </row>
    <row r="168" spans="1:9" s="5" customFormat="1" ht="20.100000000000001" customHeight="1" x14ac:dyDescent="0.2">
      <c r="A168" s="5" t="str">
        <f>$A$7</f>
        <v>TYPE OF FILING: _____ ORIGINAL  _____ UPDATED  __X__ REVISED</v>
      </c>
      <c r="I168" s="8" t="s">
        <v>833</v>
      </c>
    </row>
    <row r="169" spans="1:9" s="5" customFormat="1" ht="20.100000000000001" customHeight="1" x14ac:dyDescent="0.2">
      <c r="A169" s="7" t="s">
        <v>87</v>
      </c>
      <c r="B169" s="7"/>
      <c r="F169" s="7"/>
      <c r="G169" s="7"/>
      <c r="H169" s="7"/>
      <c r="I169" s="9" t="str">
        <f>$I$8</f>
        <v>WITNESS:   A. M. FACKLER</v>
      </c>
    </row>
    <row r="170" spans="1:9" s="5" customFormat="1" ht="20.100000000000001" customHeight="1" x14ac:dyDescent="0.2"/>
    <row r="171" spans="1:9" ht="51.95" customHeight="1" x14ac:dyDescent="0.2">
      <c r="A171" s="17" t="s">
        <v>88</v>
      </c>
      <c r="B171" s="17" t="s">
        <v>89</v>
      </c>
      <c r="C171" s="258" t="s">
        <v>93</v>
      </c>
      <c r="D171" s="17" t="s">
        <v>92</v>
      </c>
      <c r="E171" s="17" t="s">
        <v>90</v>
      </c>
      <c r="F171" s="17" t="s">
        <v>94</v>
      </c>
      <c r="G171" s="17" t="s">
        <v>242</v>
      </c>
      <c r="H171" s="17" t="s">
        <v>703</v>
      </c>
      <c r="I171" s="17" t="s">
        <v>95</v>
      </c>
    </row>
    <row r="172" spans="1:9" ht="18.95" customHeight="1" x14ac:dyDescent="0.2">
      <c r="A172" s="243"/>
      <c r="B172" s="243"/>
      <c r="C172" s="12"/>
      <c r="D172" s="259" t="s">
        <v>67</v>
      </c>
      <c r="E172" s="259" t="s">
        <v>68</v>
      </c>
      <c r="F172" s="259" t="s">
        <v>98</v>
      </c>
      <c r="G172" s="259" t="s">
        <v>99</v>
      </c>
      <c r="H172" s="259" t="s">
        <v>224</v>
      </c>
      <c r="I172" s="259" t="s">
        <v>69</v>
      </c>
    </row>
    <row r="173" spans="1:9" ht="23.1" customHeight="1" x14ac:dyDescent="0.2">
      <c r="A173" s="11"/>
      <c r="B173" s="11"/>
      <c r="C173" s="247"/>
      <c r="D173" s="16" t="s">
        <v>91</v>
      </c>
      <c r="E173" s="16"/>
      <c r="F173" s="16" t="s">
        <v>91</v>
      </c>
      <c r="G173" s="16" t="s">
        <v>91</v>
      </c>
      <c r="H173" s="16" t="s">
        <v>91</v>
      </c>
      <c r="I173" s="16" t="str">
        <f>$I$12</f>
        <v>ALL GAS 100%</v>
      </c>
    </row>
    <row r="174" spans="1:9" ht="18.95" customHeight="1" x14ac:dyDescent="0.2">
      <c r="A174" s="15">
        <f>A161+1</f>
        <v>99</v>
      </c>
      <c r="B174" s="1">
        <v>923</v>
      </c>
      <c r="C174" t="s">
        <v>34</v>
      </c>
      <c r="D174" s="13">
        <f>SUMIFS('SCH C-2.2 F'!$P$11:$P$114,'SCH C-2.2 F'!$B$11:$B$114,'SCH C-2.1 F'!$B174)</f>
        <v>4454324.5163807245</v>
      </c>
      <c r="E174" s="14">
        <f t="shared" si="54"/>
        <v>1</v>
      </c>
      <c r="F174" s="13">
        <f>SUMIFS('SCH C-2.2 F'!$P$11:$P$114,'SCH C-2.2 F'!$B$11:$B$114,'SCH C-2.1 F'!$B174)</f>
        <v>4454324.5163807245</v>
      </c>
      <c r="G174" s="13">
        <f>'SCH D-2 F'!K176</f>
        <v>0</v>
      </c>
      <c r="H174" s="13">
        <f t="shared" si="55"/>
        <v>4454324.5163807245</v>
      </c>
      <c r="I174" s="22"/>
    </row>
    <row r="175" spans="1:9" ht="18.95" customHeight="1" x14ac:dyDescent="0.2">
      <c r="A175" s="15">
        <f t="shared" si="56"/>
        <v>100</v>
      </c>
      <c r="B175" s="1">
        <v>924</v>
      </c>
      <c r="C175" t="s">
        <v>0</v>
      </c>
      <c r="D175" s="13">
        <f>SUMIFS('SCH C-2.2 F'!$P$11:$P$114,'SCH C-2.2 F'!$B$11:$B$114,'SCH C-2.1 F'!$B175)</f>
        <v>744344.59589999984</v>
      </c>
      <c r="E175" s="14">
        <f t="shared" si="54"/>
        <v>1</v>
      </c>
      <c r="F175" s="13">
        <f>SUMIFS('SCH C-2.2 F'!$P$11:$P$114,'SCH C-2.2 F'!$B$11:$B$114,'SCH C-2.1 F'!$B175)</f>
        <v>744344.59589999984</v>
      </c>
      <c r="G175" s="13">
        <f>'SCH D-2 F'!K177</f>
        <v>0</v>
      </c>
      <c r="H175" s="13">
        <f t="shared" si="55"/>
        <v>744344.59589999984</v>
      </c>
      <c r="I175" s="22"/>
    </row>
    <row r="176" spans="1:9" ht="18.95" customHeight="1" x14ac:dyDescent="0.2">
      <c r="A176" s="15">
        <f t="shared" si="56"/>
        <v>101</v>
      </c>
      <c r="B176" s="1">
        <v>925</v>
      </c>
      <c r="C176" t="s">
        <v>35</v>
      </c>
      <c r="D176" s="13">
        <f>SUMIFS('SCH C-2.2 F'!$P$11:$P$114,'SCH C-2.2 F'!$B$11:$B$114,'SCH C-2.1 F'!$B176)</f>
        <v>1498026.6230000001</v>
      </c>
      <c r="E176" s="14">
        <f t="shared" si="54"/>
        <v>1</v>
      </c>
      <c r="F176" s="13">
        <f>SUMIFS('SCH C-2.2 F'!$P$11:$P$114,'SCH C-2.2 F'!$B$11:$B$114,'SCH C-2.1 F'!$B176)</f>
        <v>1498026.6230000001</v>
      </c>
      <c r="G176" s="13">
        <f>'SCH D-2 F'!K178</f>
        <v>0</v>
      </c>
      <c r="H176" s="13">
        <f t="shared" si="55"/>
        <v>1498026.6230000001</v>
      </c>
      <c r="I176" s="22"/>
    </row>
    <row r="177" spans="1:9" ht="18.95" customHeight="1" x14ac:dyDescent="0.2">
      <c r="A177" s="15">
        <f t="shared" si="56"/>
        <v>102</v>
      </c>
      <c r="B177" s="1">
        <v>926</v>
      </c>
      <c r="C177" t="s">
        <v>36</v>
      </c>
      <c r="D177" s="13">
        <f>SUMIFS('SCH C-2.2 F'!$P$11:$P$114,'SCH C-2.2 F'!$B$11:$B$114,'SCH C-2.1 F'!$B177)</f>
        <v>8882465.3912000023</v>
      </c>
      <c r="E177" s="14">
        <f t="shared" ref="E177:E179" si="57">IF(D177=0,1,F177/D177)</f>
        <v>1</v>
      </c>
      <c r="F177" s="13">
        <f>SUMIFS('SCH C-2.2 F'!$P$11:$P$114,'SCH C-2.2 F'!$B$11:$B$114,'SCH C-2.1 F'!$B177)</f>
        <v>8882465.3912000023</v>
      </c>
      <c r="G177" s="13">
        <f>'SCH D-2 F'!K179</f>
        <v>0</v>
      </c>
      <c r="H177" s="13">
        <f t="shared" si="55"/>
        <v>8882465.3912000023</v>
      </c>
      <c r="I177" s="22"/>
    </row>
    <row r="178" spans="1:9" ht="18.95" customHeight="1" x14ac:dyDescent="0.2">
      <c r="A178" s="15">
        <f t="shared" si="56"/>
        <v>103</v>
      </c>
      <c r="B178" s="1">
        <v>927</v>
      </c>
      <c r="C178" t="s">
        <v>37</v>
      </c>
      <c r="D178" s="13">
        <f>SUMIFS('SCH C-2.2 F'!$P$11:$P$114,'SCH C-2.2 F'!$B$11:$B$114,'SCH C-2.1 F'!$B178)</f>
        <v>0</v>
      </c>
      <c r="E178" s="14">
        <f t="shared" si="57"/>
        <v>1</v>
      </c>
      <c r="F178" s="13">
        <f>SUMIFS('SCH C-2.2 F'!$P$11:$P$114,'SCH C-2.2 F'!$B$11:$B$114,'SCH C-2.1 F'!$B178)</f>
        <v>0</v>
      </c>
      <c r="G178" s="13">
        <f>'SCH D-2 F'!K180</f>
        <v>0</v>
      </c>
      <c r="H178" s="13">
        <f t="shared" si="55"/>
        <v>0</v>
      </c>
      <c r="I178" s="22"/>
    </row>
    <row r="179" spans="1:9" ht="18.95" customHeight="1" x14ac:dyDescent="0.2">
      <c r="A179" s="15">
        <f t="shared" si="56"/>
        <v>104</v>
      </c>
      <c r="B179" s="1">
        <v>928</v>
      </c>
      <c r="C179" t="s">
        <v>38</v>
      </c>
      <c r="D179" s="13">
        <f>SUMIFS('SCH C-2.2 F'!$P$11:$P$114,'SCH C-2.2 F'!$B$11:$B$114,'SCH C-2.1 F'!$B179)</f>
        <v>118942.68</v>
      </c>
      <c r="E179" s="14">
        <f t="shared" si="57"/>
        <v>1</v>
      </c>
      <c r="F179" s="13">
        <f>SUMIFS('SCH C-2.2 F'!$P$11:$P$114,'SCH C-2.2 F'!$B$11:$B$114,'SCH C-2.1 F'!$B179)</f>
        <v>118942.68</v>
      </c>
      <c r="G179" s="13">
        <f>'SCH D-2 F'!K181</f>
        <v>0</v>
      </c>
      <c r="H179" s="13">
        <f t="shared" si="55"/>
        <v>118942.68</v>
      </c>
      <c r="I179" s="22"/>
    </row>
    <row r="180" spans="1:9" ht="18.95" customHeight="1" x14ac:dyDescent="0.2">
      <c r="A180" s="15">
        <f>A179+1</f>
        <v>105</v>
      </c>
      <c r="B180" s="1">
        <v>929</v>
      </c>
      <c r="C180" t="s">
        <v>39</v>
      </c>
      <c r="D180" s="13">
        <f>SUMIFS('SCH C-2.2 F'!$P$11:$P$114,'SCH C-2.2 F'!$B$11:$B$114,'SCH C-2.1 F'!$B180)</f>
        <v>-411769</v>
      </c>
      <c r="E180" s="14">
        <f t="shared" ref="E180:E184" si="58">IF(D180=0,0,F180/D180)</f>
        <v>1</v>
      </c>
      <c r="F180" s="13">
        <f>SUMIFS('SCH C-2.2 F'!$P$11:$P$114,'SCH C-2.2 F'!$B$11:$B$114,'SCH C-2.1 F'!$B180)</f>
        <v>-411769</v>
      </c>
      <c r="G180" s="13">
        <f>'SCH D-2 F'!K182</f>
        <v>0</v>
      </c>
      <c r="H180" s="13">
        <f t="shared" si="55"/>
        <v>-411769</v>
      </c>
      <c r="I180" s="22"/>
    </row>
    <row r="181" spans="1:9" ht="18.95" customHeight="1" x14ac:dyDescent="0.2">
      <c r="A181" s="15">
        <f t="shared" si="56"/>
        <v>106</v>
      </c>
      <c r="B181" s="1">
        <v>930.1</v>
      </c>
      <c r="C181" t="s">
        <v>40</v>
      </c>
      <c r="D181" s="13">
        <f>SUMIFS('SCH C-2.2 F'!$P$11:$P$114,'SCH C-2.2 F'!$B$11:$B$114,'SCH C-2.1 F'!$B181)</f>
        <v>309952.5120000001</v>
      </c>
      <c r="E181" s="14">
        <f t="shared" si="58"/>
        <v>1</v>
      </c>
      <c r="F181" s="13">
        <f>SUMIFS('SCH C-2.2 F'!$P$11:$P$114,'SCH C-2.2 F'!$B$11:$B$114,'SCH C-2.1 F'!$B181)</f>
        <v>309952.5120000001</v>
      </c>
      <c r="G181" s="13">
        <f>'SCH D-2 F'!K183</f>
        <v>0</v>
      </c>
      <c r="H181" s="13">
        <f t="shared" si="55"/>
        <v>309952.5120000001</v>
      </c>
      <c r="I181" s="22"/>
    </row>
    <row r="182" spans="1:9" ht="18.95" customHeight="1" x14ac:dyDescent="0.2">
      <c r="A182" s="15">
        <f t="shared" si="56"/>
        <v>107</v>
      </c>
      <c r="B182" s="1">
        <v>930.2</v>
      </c>
      <c r="C182" t="s">
        <v>41</v>
      </c>
      <c r="D182" s="13">
        <f>SUMIFS('SCH C-2.2 F'!$P$11:$P$114,'SCH C-2.2 F'!$B$11:$B$114,'SCH C-2.1 F'!$B182)</f>
        <v>-1529782.2049239282</v>
      </c>
      <c r="E182" s="14">
        <f t="shared" si="58"/>
        <v>1</v>
      </c>
      <c r="F182" s="13">
        <f>SUMIFS('SCH C-2.2 F'!$P$11:$P$114,'SCH C-2.2 F'!$B$11:$B$114,'SCH C-2.1 F'!$B182)</f>
        <v>-1529782.2049239282</v>
      </c>
      <c r="G182" s="13">
        <f>'SCH D-2 F'!K184</f>
        <v>0</v>
      </c>
      <c r="H182" s="13">
        <f t="shared" si="55"/>
        <v>-1529782.2049239282</v>
      </c>
      <c r="I182" s="22"/>
    </row>
    <row r="183" spans="1:9" ht="18.95" customHeight="1" x14ac:dyDescent="0.2">
      <c r="A183" s="15">
        <f t="shared" si="56"/>
        <v>108</v>
      </c>
      <c r="B183" s="1">
        <v>931</v>
      </c>
      <c r="C183" t="s">
        <v>14</v>
      </c>
      <c r="D183" s="13">
        <f>SUMIFS('SCH C-2.2 F'!$P$11:$P$114,'SCH C-2.2 F'!$B$11:$B$114,'SCH C-2.1 F'!$B183)</f>
        <v>227459.01600000003</v>
      </c>
      <c r="E183" s="14">
        <f t="shared" si="58"/>
        <v>1</v>
      </c>
      <c r="F183" s="13">
        <f>SUMIFS('SCH C-2.2 F'!$P$11:$P$114,'SCH C-2.2 F'!$B$11:$B$114,'SCH C-2.1 F'!$B183)</f>
        <v>227459.01600000003</v>
      </c>
      <c r="G183" s="13">
        <f>'SCH D-2 F'!K185</f>
        <v>0</v>
      </c>
      <c r="H183" s="13">
        <f t="shared" si="55"/>
        <v>227459.01600000003</v>
      </c>
      <c r="I183" s="22"/>
    </row>
    <row r="184" spans="1:9" ht="18.95" customHeight="1" x14ac:dyDescent="0.2">
      <c r="A184" s="15">
        <f t="shared" si="56"/>
        <v>109</v>
      </c>
      <c r="B184" s="1">
        <v>935</v>
      </c>
      <c r="C184" t="s">
        <v>42</v>
      </c>
      <c r="D184" s="13">
        <f>SUMIFS('SCH C-2.2 F'!$P$11:$P$114,'SCH C-2.2 F'!$B$11:$B$114,'SCH C-2.1 F'!$B184)</f>
        <v>5392967.0751999998</v>
      </c>
      <c r="E184" s="14">
        <f t="shared" si="58"/>
        <v>1</v>
      </c>
      <c r="F184" s="13">
        <f>SUMIFS('SCH C-2.2 F'!$P$11:$P$114,'SCH C-2.2 F'!$B$11:$B$114,'SCH C-2.1 F'!$B184)</f>
        <v>5392967.0751999998</v>
      </c>
      <c r="G184" s="13">
        <f>'SCH D-2 F'!K186</f>
        <v>0</v>
      </c>
      <c r="H184" s="13">
        <f t="shared" si="55"/>
        <v>5392967.0751999998</v>
      </c>
      <c r="I184" s="22"/>
    </row>
    <row r="185" spans="1:9" ht="18.95" customHeight="1" x14ac:dyDescent="0.2">
      <c r="A185" s="15">
        <f t="shared" si="56"/>
        <v>110</v>
      </c>
      <c r="C185" s="4" t="s">
        <v>117</v>
      </c>
      <c r="D185" s="19">
        <f>SUM(D159:D161,D174:D184)</f>
        <v>29366620.250025783</v>
      </c>
      <c r="F185" s="19">
        <f t="shared" ref="F185:H185" si="59">SUM(F159:F161,F174:F184)</f>
        <v>29366620.250025783</v>
      </c>
      <c r="G185" s="19">
        <f t="shared" si="59"/>
        <v>0</v>
      </c>
      <c r="H185" s="19">
        <f t="shared" si="59"/>
        <v>29366620.250025783</v>
      </c>
      <c r="I185" s="22"/>
    </row>
    <row r="186" spans="1:9" ht="18.95" customHeight="1" x14ac:dyDescent="0.2">
      <c r="A186" s="15"/>
      <c r="I186" s="22"/>
    </row>
    <row r="187" spans="1:9" ht="18.95" customHeight="1" x14ac:dyDescent="0.2">
      <c r="A187" s="15">
        <f>A185+1</f>
        <v>111</v>
      </c>
      <c r="C187" s="4" t="s">
        <v>119</v>
      </c>
      <c r="D187" s="18">
        <f>SUM(D58,D78,D100,D134,D142,D149,D156,D185)</f>
        <v>247407880.80526632</v>
      </c>
      <c r="F187" s="18">
        <f>SUM(F58,F78,F100,F134,F142,F149,F156,F185)</f>
        <v>247407880.80526632</v>
      </c>
      <c r="G187" s="18">
        <f>SUM(G58,G78,G100,G134,G142,G149,G156,G185)</f>
        <v>-151696247.78648213</v>
      </c>
      <c r="H187" s="18">
        <f>SUM(H58,H78,H100,H134,H142,H149,H156,H185)</f>
        <v>95711633.01878418</v>
      </c>
      <c r="I187" s="22"/>
    </row>
    <row r="188" spans="1:9" ht="18.95" customHeight="1" x14ac:dyDescent="0.2">
      <c r="A188" s="15"/>
      <c r="C188" s="4"/>
      <c r="I188" s="22"/>
    </row>
    <row r="189" spans="1:9" ht="18.95" customHeight="1" x14ac:dyDescent="0.2">
      <c r="A189" s="15">
        <f>A187+1</f>
        <v>112</v>
      </c>
      <c r="B189" s="20" t="s">
        <v>120</v>
      </c>
      <c r="C189" s="4" t="s">
        <v>121</v>
      </c>
      <c r="D189" s="13">
        <f>SUMIFS('SCH C-2.2 F'!$P$11:$P$114,'SCH C-2.2 F'!$B$11:$B$114,'SCH C-2.1 F'!$B189)</f>
        <v>70518279.47162044</v>
      </c>
      <c r="E189" s="14">
        <f t="shared" ref="E189:E192" si="60">IF(D189=0,0,F189/D189)</f>
        <v>1</v>
      </c>
      <c r="F189" s="13">
        <f>SUMIFS('SCH C-2.2 F'!$P$11:$P$114,'SCH C-2.2 F'!$B$11:$B$114,'SCH C-2.1 F'!$B189)</f>
        <v>70518279.47162044</v>
      </c>
      <c r="G189" s="13">
        <f>'SCH D-2 F'!K191</f>
        <v>-3945565.7000000007</v>
      </c>
      <c r="H189" s="13">
        <f t="shared" ref="H189:H196" si="61">SUM(F189:G189)</f>
        <v>66572713.771620438</v>
      </c>
      <c r="I189" s="22"/>
    </row>
    <row r="190" spans="1:9" ht="18.95" customHeight="1" x14ac:dyDescent="0.2">
      <c r="A190" s="15">
        <f>A189+1</f>
        <v>113</v>
      </c>
      <c r="B190" s="1">
        <v>407.3</v>
      </c>
      <c r="C190" s="4" t="s">
        <v>1280</v>
      </c>
      <c r="D190" s="13">
        <f>SUMIFS('SCH C-2.2 F'!$P$11:$P$114,'SCH C-2.2 F'!$B$11:$B$114,'SCH C-2.1 F'!$B190)</f>
        <v>-282915.2152417812</v>
      </c>
      <c r="E190" s="14">
        <f t="shared" si="60"/>
        <v>1</v>
      </c>
      <c r="F190" s="13">
        <f>SUMIFS('SCH C-2.2 F'!$P$11:$P$114,'SCH C-2.2 F'!$B$11:$B$114,'SCH C-2.1 F'!$B190)</f>
        <v>-282915.2152417812</v>
      </c>
      <c r="G190" s="13">
        <f>'SCH D-2 F'!K192</f>
        <v>0</v>
      </c>
      <c r="H190" s="13">
        <f t="shared" ref="H190:H191" si="62">SUM(F190:G190)</f>
        <v>-282915.2152417812</v>
      </c>
      <c r="I190" s="22"/>
    </row>
    <row r="191" spans="1:9" ht="18.95" customHeight="1" x14ac:dyDescent="0.2">
      <c r="A191" s="15">
        <f t="shared" ref="A191:A192" si="63">A190+1</f>
        <v>114</v>
      </c>
      <c r="B191" s="20">
        <v>407.4</v>
      </c>
      <c r="C191" s="4" t="s">
        <v>1281</v>
      </c>
      <c r="D191" s="13">
        <f>SUMIFS('SCH C-2.2 F'!$P$11:$P$114,'SCH C-2.2 F'!$B$11:$B$114,'SCH C-2.1 F'!$B191)</f>
        <v>0</v>
      </c>
      <c r="E191" s="14">
        <f t="shared" si="60"/>
        <v>0</v>
      </c>
      <c r="F191" s="13">
        <f>SUMIFS('SCH C-2.2 F'!$P$11:$P$114,'SCH C-2.2 F'!$B$11:$B$114,'SCH C-2.1 F'!$B191)</f>
        <v>0</v>
      </c>
      <c r="G191" s="13">
        <f>'SCH D-2 F'!K193</f>
        <v>0</v>
      </c>
      <c r="H191" s="13">
        <f t="shared" si="62"/>
        <v>0</v>
      </c>
      <c r="I191" s="22"/>
    </row>
    <row r="192" spans="1:9" ht="18.95" customHeight="1" x14ac:dyDescent="0.2">
      <c r="A192" s="15">
        <f t="shared" si="63"/>
        <v>115</v>
      </c>
      <c r="B192" s="1">
        <v>408.1</v>
      </c>
      <c r="C192" s="4" t="s">
        <v>10</v>
      </c>
      <c r="D192" s="13">
        <f>SUMIFS('SCH C-2.2 F'!$P$11:$P$114,'SCH C-2.2 F'!$B$11:$B$114,'SCH C-2.1 F'!$B192)</f>
        <v>18665480.283675812</v>
      </c>
      <c r="E192" s="14">
        <f t="shared" si="60"/>
        <v>1</v>
      </c>
      <c r="F192" s="13">
        <f>SUMIFS('SCH C-2.2 F'!$P$11:$P$114,'SCH C-2.2 F'!$B$11:$B$114,'SCH C-2.1 F'!$B192)</f>
        <v>18665480.283675812</v>
      </c>
      <c r="G192" s="13">
        <f>'SCH D-2 F'!K194</f>
        <v>-1396594.4856039318</v>
      </c>
      <c r="H192" s="13">
        <f t="shared" si="61"/>
        <v>17268885.79807188</v>
      </c>
      <c r="I192" s="22"/>
    </row>
    <row r="193" spans="1:9" ht="18.95" customHeight="1" x14ac:dyDescent="0.2">
      <c r="A193" s="15">
        <f t="shared" si="56"/>
        <v>116</v>
      </c>
      <c r="B193" s="20" t="s">
        <v>122</v>
      </c>
      <c r="C193" s="4" t="s">
        <v>123</v>
      </c>
      <c r="D193" s="13">
        <f>'TaxProvision_Gas F'!C35-D195</f>
        <v>9755378.0944462605</v>
      </c>
      <c r="E193" s="14">
        <v>1</v>
      </c>
      <c r="F193" s="13">
        <f>D193*E193</f>
        <v>9755378.0944462605</v>
      </c>
      <c r="G193" s="13">
        <f>'SCH D-2 F'!K195</f>
        <v>-1804380.0269900011</v>
      </c>
      <c r="H193" s="13">
        <f t="shared" si="61"/>
        <v>7950998.0674562594</v>
      </c>
      <c r="I193" s="22"/>
    </row>
    <row r="194" spans="1:9" ht="18.95" customHeight="1" x14ac:dyDescent="0.2">
      <c r="A194" s="15">
        <f t="shared" si="56"/>
        <v>117</v>
      </c>
      <c r="B194" s="20" t="s">
        <v>122</v>
      </c>
      <c r="C194" s="4" t="s">
        <v>124</v>
      </c>
      <c r="D194" s="13">
        <f>'TaxProvision_Gas F'!D35</f>
        <v>2397315.1786996773</v>
      </c>
      <c r="E194" s="14">
        <v>1</v>
      </c>
      <c r="F194" s="13">
        <f t="shared" ref="F194:F195" si="64">D194*E194</f>
        <v>2397315.1786996773</v>
      </c>
      <c r="G194" s="13">
        <f>'SCH D-2 F'!K196</f>
        <v>-455190.97134856728</v>
      </c>
      <c r="H194" s="13">
        <f t="shared" si="61"/>
        <v>1942124.2073511099</v>
      </c>
      <c r="I194" s="22"/>
    </row>
    <row r="195" spans="1:9" ht="18.95" customHeight="1" x14ac:dyDescent="0.2">
      <c r="A195" s="15">
        <f t="shared" si="56"/>
        <v>118</v>
      </c>
      <c r="B195" s="20">
        <v>411.4</v>
      </c>
      <c r="C195" s="4" t="s">
        <v>127</v>
      </c>
      <c r="D195" s="13">
        <v>0</v>
      </c>
      <c r="E195" s="14">
        <v>1</v>
      </c>
      <c r="F195" s="13">
        <f t="shared" si="64"/>
        <v>0</v>
      </c>
      <c r="G195" s="13">
        <f>'SCH D-2 F'!K197</f>
        <v>0</v>
      </c>
      <c r="H195" s="13">
        <f t="shared" si="61"/>
        <v>0</v>
      </c>
      <c r="I195" s="22"/>
    </row>
    <row r="196" spans="1:9" ht="18.95" customHeight="1" x14ac:dyDescent="0.2">
      <c r="A196" s="15">
        <f t="shared" si="56"/>
        <v>119</v>
      </c>
      <c r="B196" s="20">
        <v>411.8</v>
      </c>
      <c r="C196" s="4" t="s">
        <v>128</v>
      </c>
      <c r="D196" s="18">
        <f>SUMIFS('SCH C-2.2 F'!$P$11:$P$114,'SCH C-2.2 F'!$B$11:$B$114,'SCH C-2.1 F'!$B196)</f>
        <v>0</v>
      </c>
      <c r="E196" s="14">
        <v>1</v>
      </c>
      <c r="F196" s="18">
        <f>SUMIFS('SCH C-2.2 F'!$P$11:$P$114,'SCH C-2.2 F'!$B$11:$B$114,'SCH C-2.1 F'!$B196)</f>
        <v>0</v>
      </c>
      <c r="G196" s="18">
        <f>'SCH D-2 F'!K198</f>
        <v>0</v>
      </c>
      <c r="H196" s="18">
        <f t="shared" si="61"/>
        <v>0</v>
      </c>
      <c r="I196" s="22"/>
    </row>
    <row r="197" spans="1:9" ht="18.95" customHeight="1" x14ac:dyDescent="0.2">
      <c r="B197" s="1"/>
      <c r="C197" s="4"/>
      <c r="I197" s="22"/>
    </row>
    <row r="198" spans="1:9" ht="18.95" customHeight="1" thickBot="1" x14ac:dyDescent="0.25">
      <c r="A198" s="15">
        <f>A196+1</f>
        <v>120</v>
      </c>
      <c r="B198" s="1"/>
      <c r="C198" s="248" t="s">
        <v>47</v>
      </c>
      <c r="D198" s="21">
        <f>SUM(D187:D196)</f>
        <v>348461418.61846668</v>
      </c>
      <c r="F198" s="21">
        <f>SUM(F187:F196)</f>
        <v>348461418.61846668</v>
      </c>
      <c r="G198" s="21">
        <f>SUM(G187:G196)</f>
        <v>-159297978.97042459</v>
      </c>
      <c r="H198" s="21">
        <f>SUM(H187:H196)</f>
        <v>189163439.64804208</v>
      </c>
      <c r="I198" s="22"/>
    </row>
    <row r="199" spans="1:9" ht="18.95" customHeight="1" thickTop="1" x14ac:dyDescent="0.2">
      <c r="B199" s="1"/>
      <c r="C199" s="248"/>
      <c r="I199" s="22"/>
    </row>
    <row r="200" spans="1:9" ht="18.95" customHeight="1" thickBot="1" x14ac:dyDescent="0.25">
      <c r="A200" s="15">
        <f>A198+1</f>
        <v>121</v>
      </c>
      <c r="B200" s="1"/>
      <c r="C200" s="248" t="s">
        <v>48</v>
      </c>
      <c r="D200" s="21">
        <f>D32-D198</f>
        <v>76815204.042244554</v>
      </c>
      <c r="F200" s="21">
        <f>F32-F198</f>
        <v>76815204.042244554</v>
      </c>
      <c r="G200" s="21">
        <f>G32-G198</f>
        <v>-7554486.2402763069</v>
      </c>
      <c r="H200" s="21">
        <f>H32-H198</f>
        <v>69260717.801968217</v>
      </c>
      <c r="I200" s="22"/>
    </row>
    <row r="201" spans="1:9" ht="18.95" customHeight="1" thickTop="1" x14ac:dyDescent="0.2">
      <c r="B201" s="1"/>
    </row>
    <row r="202" spans="1:9" ht="18.95" customHeight="1" x14ac:dyDescent="0.2">
      <c r="B202" s="1"/>
      <c r="D202" s="142">
        <f>'TaxProvision_Gas F'!C12</f>
        <v>76815207.443214804</v>
      </c>
      <c r="E202" s="252" t="s">
        <v>1049</v>
      </c>
      <c r="F202" s="142">
        <f>F200+F195+F194+F193</f>
        <v>88967897.315390483</v>
      </c>
      <c r="G202" s="142">
        <f>'SCH D-2 F'!K202</f>
        <v>-7554486.2402763069</v>
      </c>
      <c r="H202" s="142">
        <f>F200+G200</f>
        <v>69260717.801968247</v>
      </c>
    </row>
    <row r="203" spans="1:9" ht="18.95" customHeight="1" x14ac:dyDescent="0.2">
      <c r="B203" s="1"/>
      <c r="E203" s="262"/>
      <c r="F203" s="142">
        <f>-'SCH C-2.2 F'!P116</f>
        <v>88967897.315390468</v>
      </c>
      <c r="G203" s="143"/>
    </row>
    <row r="204" spans="1:9" ht="18.95" customHeight="1" x14ac:dyDescent="0.2">
      <c r="B204" s="1"/>
      <c r="G204" s="13"/>
    </row>
    <row r="205" spans="1:9" ht="18.95" customHeight="1" x14ac:dyDescent="0.2">
      <c r="B205" s="1"/>
      <c r="G205" s="65"/>
    </row>
    <row r="206" spans="1:9" ht="18.95" customHeight="1" x14ac:dyDescent="0.2">
      <c r="B206" s="1"/>
      <c r="G206" s="13"/>
    </row>
    <row r="207" spans="1:9" ht="18.95" customHeight="1" x14ac:dyDescent="0.2">
      <c r="B207" s="1"/>
      <c r="G207" s="13"/>
    </row>
    <row r="208" spans="1:9" ht="18.95" customHeight="1" x14ac:dyDescent="0.2"/>
    <row r="209" ht="18.95" customHeight="1" x14ac:dyDescent="0.2"/>
    <row r="210" ht="18.95" customHeight="1" x14ac:dyDescent="0.2"/>
    <row r="211" ht="18.95" customHeight="1" x14ac:dyDescent="0.2"/>
    <row r="212" ht="18.95" customHeight="1" x14ac:dyDescent="0.2"/>
    <row r="213" ht="18.95" customHeight="1" x14ac:dyDescent="0.2"/>
    <row r="214" ht="18.95" customHeight="1" x14ac:dyDescent="0.2"/>
    <row r="215" ht="18.95" customHeight="1" x14ac:dyDescent="0.2"/>
    <row r="216" ht="18.95" customHeight="1" x14ac:dyDescent="0.2"/>
    <row r="217" ht="18.95" customHeight="1" x14ac:dyDescent="0.2"/>
    <row r="218" ht="18.95" customHeight="1" x14ac:dyDescent="0.2"/>
    <row r="219" ht="18.95" customHeight="1" x14ac:dyDescent="0.2"/>
    <row r="220" ht="18.95" customHeight="1" x14ac:dyDescent="0.2"/>
    <row r="221" ht="18.95" customHeight="1" x14ac:dyDescent="0.2"/>
    <row r="222" ht="18.95" customHeight="1" x14ac:dyDescent="0.2"/>
    <row r="223" ht="18.95" customHeight="1" x14ac:dyDescent="0.2"/>
    <row r="224" ht="18.95" customHeight="1" x14ac:dyDescent="0.2"/>
    <row r="225" ht="18.95" customHeight="1" x14ac:dyDescent="0.2"/>
    <row r="226" ht="18.95" customHeight="1" x14ac:dyDescent="0.2"/>
    <row r="227" ht="18.95" customHeight="1" x14ac:dyDescent="0.2"/>
    <row r="228" ht="18.95" customHeight="1" x14ac:dyDescent="0.2"/>
    <row r="229" ht="18.95" customHeight="1" x14ac:dyDescent="0.2"/>
    <row r="230" ht="18.95" customHeight="1" x14ac:dyDescent="0.2"/>
    <row r="231" ht="18.95" customHeight="1" x14ac:dyDescent="0.2"/>
    <row r="232" ht="18.95" customHeight="1" x14ac:dyDescent="0.2"/>
    <row r="233" ht="18.95" customHeight="1" x14ac:dyDescent="0.2"/>
    <row r="234" ht="18.95" customHeight="1" x14ac:dyDescent="0.2"/>
    <row r="235" ht="18.95" customHeight="1" x14ac:dyDescent="0.2"/>
    <row r="236" ht="18.95" customHeight="1" x14ac:dyDescent="0.2"/>
    <row r="237" ht="18.95" customHeight="1" x14ac:dyDescent="0.2"/>
    <row r="238" ht="18.95" customHeight="1" x14ac:dyDescent="0.2"/>
    <row r="239" ht="18.95" customHeight="1" x14ac:dyDescent="0.2"/>
    <row r="240" ht="18.95" customHeight="1" x14ac:dyDescent="0.2"/>
    <row r="241" ht="18.95" customHeight="1" x14ac:dyDescent="0.2"/>
    <row r="242" ht="18.95" customHeight="1" x14ac:dyDescent="0.2"/>
    <row r="243" ht="18.95" customHeight="1" x14ac:dyDescent="0.2"/>
    <row r="244" ht="18.95" customHeight="1" x14ac:dyDescent="0.2"/>
    <row r="245" ht="18.95" customHeight="1" x14ac:dyDescent="0.2"/>
    <row r="246" ht="18.95" customHeight="1" x14ac:dyDescent="0.2"/>
    <row r="247" ht="18.95" customHeight="1" x14ac:dyDescent="0.2"/>
    <row r="248" ht="18.95" customHeight="1" x14ac:dyDescent="0.2"/>
    <row r="249" ht="18.95" customHeight="1" x14ac:dyDescent="0.2"/>
    <row r="250" ht="18.95" customHeight="1" x14ac:dyDescent="0.2"/>
    <row r="251" ht="18.95" customHeight="1" x14ac:dyDescent="0.2"/>
    <row r="252" ht="18.95" customHeight="1" x14ac:dyDescent="0.2"/>
    <row r="253" ht="18.95" customHeight="1" x14ac:dyDescent="0.2"/>
    <row r="254" ht="18.95" customHeight="1" x14ac:dyDescent="0.2"/>
    <row r="255" ht="18.95" customHeight="1" x14ac:dyDescent="0.2"/>
    <row r="256" ht="18.95" customHeight="1" x14ac:dyDescent="0.2"/>
    <row r="257" ht="18.95" customHeight="1" x14ac:dyDescent="0.2"/>
    <row r="258" ht="18.95" customHeight="1" x14ac:dyDescent="0.2"/>
    <row r="259" ht="18.95" customHeight="1" x14ac:dyDescent="0.2"/>
    <row r="260" ht="18.95" customHeight="1" x14ac:dyDescent="0.2"/>
    <row r="261" ht="18.95" customHeight="1" x14ac:dyDescent="0.2"/>
    <row r="262" ht="18.95" customHeight="1" x14ac:dyDescent="0.2"/>
    <row r="263" ht="18.95" customHeight="1" x14ac:dyDescent="0.2"/>
    <row r="264" ht="18.95" customHeight="1" x14ac:dyDescent="0.2"/>
    <row r="265" ht="18.95" customHeight="1" x14ac:dyDescent="0.2"/>
    <row r="266" ht="18.95" customHeight="1" x14ac:dyDescent="0.2"/>
    <row r="267" ht="18.95" customHeight="1" x14ac:dyDescent="0.2"/>
    <row r="268" ht="18.95" customHeight="1" x14ac:dyDescent="0.2"/>
    <row r="269" ht="18.95" customHeight="1" x14ac:dyDescent="0.2"/>
    <row r="270" ht="18.95" customHeight="1" x14ac:dyDescent="0.2"/>
    <row r="271" ht="18.95" customHeight="1" x14ac:dyDescent="0.2"/>
    <row r="272" ht="18.95" customHeight="1" x14ac:dyDescent="0.2"/>
    <row r="273" ht="18.95" customHeight="1" x14ac:dyDescent="0.2"/>
    <row r="274" ht="18.95" customHeight="1" x14ac:dyDescent="0.2"/>
    <row r="275" ht="18.95" customHeight="1" x14ac:dyDescent="0.2"/>
    <row r="276" ht="18.95" customHeight="1" x14ac:dyDescent="0.2"/>
    <row r="277" ht="18.95" customHeight="1" x14ac:dyDescent="0.2"/>
    <row r="278" ht="18.95" customHeight="1" x14ac:dyDescent="0.2"/>
    <row r="279" ht="18.95" customHeight="1" x14ac:dyDescent="0.2"/>
    <row r="280" ht="18.95" customHeight="1" x14ac:dyDescent="0.2"/>
    <row r="281" ht="18.95" customHeight="1" x14ac:dyDescent="0.2"/>
    <row r="282" ht="18.95" customHeight="1" x14ac:dyDescent="0.2"/>
    <row r="283" ht="18.95" customHeight="1" x14ac:dyDescent="0.2"/>
    <row r="284" ht="18.95" customHeight="1" x14ac:dyDescent="0.2"/>
    <row r="285" ht="18.95" customHeight="1" x14ac:dyDescent="0.2"/>
    <row r="286" ht="18.95" customHeight="1" x14ac:dyDescent="0.2"/>
    <row r="287" ht="18.95" customHeight="1" x14ac:dyDescent="0.2"/>
    <row r="288" ht="18.95" customHeight="1" x14ac:dyDescent="0.2"/>
    <row r="289" ht="18.95" customHeight="1" x14ac:dyDescent="0.2"/>
    <row r="290" ht="18.95" customHeight="1" x14ac:dyDescent="0.2"/>
    <row r="291" ht="18.95" customHeight="1" x14ac:dyDescent="0.2"/>
    <row r="292" ht="18.95" customHeight="1" x14ac:dyDescent="0.2"/>
    <row r="293" ht="18.95" customHeight="1" x14ac:dyDescent="0.2"/>
    <row r="294" ht="18.95" customHeight="1" x14ac:dyDescent="0.2"/>
    <row r="295" ht="18.95" customHeight="1" x14ac:dyDescent="0.2"/>
    <row r="296" ht="18.95" customHeight="1" x14ac:dyDescent="0.2"/>
    <row r="297" ht="18.95" customHeight="1" x14ac:dyDescent="0.2"/>
    <row r="298" ht="18.95" customHeight="1" x14ac:dyDescent="0.2"/>
    <row r="299" ht="18.95" customHeight="1" x14ac:dyDescent="0.2"/>
    <row r="300" ht="18.95" customHeight="1" x14ac:dyDescent="0.2"/>
    <row r="301" ht="18.95" customHeight="1" x14ac:dyDescent="0.2"/>
    <row r="302" ht="18.95" customHeight="1" x14ac:dyDescent="0.2"/>
    <row r="303" ht="18.95" customHeight="1" x14ac:dyDescent="0.2"/>
    <row r="304" ht="18.95" customHeight="1" x14ac:dyDescent="0.2"/>
    <row r="305" ht="18.95" customHeight="1" x14ac:dyDescent="0.2"/>
    <row r="306" ht="18.95" customHeight="1" x14ac:dyDescent="0.2"/>
    <row r="307" ht="18.95" customHeight="1" x14ac:dyDescent="0.2"/>
    <row r="308" ht="18.95" customHeight="1" x14ac:dyDescent="0.2"/>
    <row r="309" ht="18.95" customHeight="1" x14ac:dyDescent="0.2"/>
    <row r="310" ht="18.95" customHeight="1" x14ac:dyDescent="0.2"/>
    <row r="311" ht="18.95" customHeight="1" x14ac:dyDescent="0.2"/>
    <row r="312" ht="18.95" customHeight="1" x14ac:dyDescent="0.2"/>
    <row r="313" ht="18.95" customHeight="1" x14ac:dyDescent="0.2"/>
    <row r="314" ht="18.95" customHeight="1" x14ac:dyDescent="0.2"/>
    <row r="315" ht="18.95" customHeight="1" x14ac:dyDescent="0.2"/>
    <row r="316" ht="18.95" customHeight="1" x14ac:dyDescent="0.2"/>
    <row r="317" ht="18.95" customHeight="1" x14ac:dyDescent="0.2"/>
    <row r="318" ht="18.95" customHeight="1" x14ac:dyDescent="0.2"/>
    <row r="319" ht="18.95" customHeight="1" x14ac:dyDescent="0.2"/>
    <row r="320" ht="18.95" customHeight="1" x14ac:dyDescent="0.2"/>
    <row r="321" ht="18.95" customHeight="1" x14ac:dyDescent="0.2"/>
    <row r="322" ht="18.95" customHeight="1" x14ac:dyDescent="0.2"/>
    <row r="323" ht="18.95" customHeight="1" x14ac:dyDescent="0.2"/>
    <row r="324" ht="18.95" customHeight="1" x14ac:dyDescent="0.2"/>
    <row r="325" ht="18.95" customHeight="1" x14ac:dyDescent="0.2"/>
    <row r="326" ht="18.95" customHeight="1" x14ac:dyDescent="0.2"/>
    <row r="327" ht="18.95" customHeight="1" x14ac:dyDescent="0.2"/>
    <row r="328" ht="18.95" customHeight="1" x14ac:dyDescent="0.2"/>
    <row r="329" ht="18.95" customHeight="1" x14ac:dyDescent="0.2"/>
    <row r="330" ht="18.95" customHeight="1" x14ac:dyDescent="0.2"/>
    <row r="331" ht="18.95" customHeight="1" x14ac:dyDescent="0.2"/>
    <row r="332" ht="18.95" customHeight="1" x14ac:dyDescent="0.2"/>
    <row r="333" ht="18.95" customHeight="1" x14ac:dyDescent="0.2"/>
    <row r="334" ht="18.95" customHeight="1" x14ac:dyDescent="0.2"/>
    <row r="335" ht="18.95" customHeight="1" x14ac:dyDescent="0.2"/>
    <row r="336" ht="18.95" customHeight="1" x14ac:dyDescent="0.2"/>
    <row r="337" ht="18.95" customHeight="1" x14ac:dyDescent="0.2"/>
    <row r="338" ht="18.95" customHeight="1" x14ac:dyDescent="0.2"/>
    <row r="339" ht="18.95" customHeight="1" x14ac:dyDescent="0.2"/>
    <row r="340" ht="18.95" customHeight="1" x14ac:dyDescent="0.2"/>
    <row r="341" ht="18.95" customHeight="1" x14ac:dyDescent="0.2"/>
    <row r="342" ht="18.95" customHeight="1" x14ac:dyDescent="0.2"/>
    <row r="343" ht="18.95" customHeight="1" x14ac:dyDescent="0.2"/>
    <row r="344" ht="18.95" customHeight="1" x14ac:dyDescent="0.2"/>
    <row r="345" ht="18.95" customHeight="1" x14ac:dyDescent="0.2"/>
    <row r="346" ht="18.95" customHeight="1" x14ac:dyDescent="0.2"/>
    <row r="347" ht="18.95" customHeight="1" x14ac:dyDescent="0.2"/>
    <row r="348" ht="18.95" customHeight="1" x14ac:dyDescent="0.2"/>
    <row r="349" ht="18.95" customHeight="1" x14ac:dyDescent="0.2"/>
    <row r="350" ht="18.95" customHeight="1" x14ac:dyDescent="0.2"/>
    <row r="351" ht="18.95" customHeight="1" x14ac:dyDescent="0.2"/>
    <row r="352" ht="18.95" customHeight="1" x14ac:dyDescent="0.2"/>
    <row r="353" ht="18.95" customHeight="1" x14ac:dyDescent="0.2"/>
    <row r="354" ht="18.95" customHeight="1" x14ac:dyDescent="0.2"/>
    <row r="355" ht="18.95" customHeight="1" x14ac:dyDescent="0.2"/>
    <row r="356" ht="18.95" customHeight="1" x14ac:dyDescent="0.2"/>
    <row r="357" ht="18.95" customHeight="1" x14ac:dyDescent="0.2"/>
    <row r="358" ht="18.95" customHeight="1" x14ac:dyDescent="0.2"/>
    <row r="359" ht="18.95" customHeight="1" x14ac:dyDescent="0.2"/>
    <row r="360" ht="18.95" customHeight="1" x14ac:dyDescent="0.2"/>
    <row r="361" ht="18.95" customHeight="1" x14ac:dyDescent="0.2"/>
    <row r="362" ht="18.95" customHeight="1" x14ac:dyDescent="0.2"/>
    <row r="363" ht="18.95" customHeight="1" x14ac:dyDescent="0.2"/>
    <row r="364" ht="18.95" customHeight="1" x14ac:dyDescent="0.2"/>
    <row r="365" ht="18.95" customHeight="1" x14ac:dyDescent="0.2"/>
    <row r="366" ht="18.95" customHeight="1" x14ac:dyDescent="0.2"/>
  </sheetData>
  <mergeCells count="20">
    <mergeCell ref="A83:I83"/>
    <mergeCell ref="A1:I1"/>
    <mergeCell ref="A2:I2"/>
    <mergeCell ref="A3:I3"/>
    <mergeCell ref="A4:I4"/>
    <mergeCell ref="A41:I41"/>
    <mergeCell ref="A42:I42"/>
    <mergeCell ref="A43:I43"/>
    <mergeCell ref="A44:I44"/>
    <mergeCell ref="A80:I80"/>
    <mergeCell ref="A81:I81"/>
    <mergeCell ref="A82:I82"/>
    <mergeCell ref="A163:I163"/>
    <mergeCell ref="A164:I164"/>
    <mergeCell ref="A165:I165"/>
    <mergeCell ref="A121:I121"/>
    <mergeCell ref="A122:I122"/>
    <mergeCell ref="A123:I123"/>
    <mergeCell ref="A124:I124"/>
    <mergeCell ref="A162:I162"/>
  </mergeCells>
  <pageMargins left="0.7" right="0.7" top="1" bottom="0.75" header="0.3" footer="0.3"/>
  <pageSetup scale="59" fitToHeight="0" orientation="landscape" r:id="rId1"/>
  <rowBreaks count="4" manualBreakCount="4">
    <brk id="40" max="9" man="1"/>
    <brk id="79" max="9" man="1"/>
    <brk id="120" max="9" man="1"/>
    <brk id="161" max="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fitToPage="1"/>
  </sheetPr>
  <dimension ref="A1:XFD125"/>
  <sheetViews>
    <sheetView zoomScaleNormal="100" zoomScaleSheetLayoutView="82" workbookViewId="0">
      <selection sqref="A1:P1"/>
    </sheetView>
  </sheetViews>
  <sheetFormatPr defaultColWidth="9.140625" defaultRowHeight="12.75" x14ac:dyDescent="0.2"/>
  <cols>
    <col min="1" max="1" width="5.7109375" style="70" customWidth="1"/>
    <col min="2" max="2" width="9.140625" style="70"/>
    <col min="3" max="3" width="58" style="70" bestFit="1" customWidth="1"/>
    <col min="4" max="13" width="12.7109375" style="70" customWidth="1"/>
    <col min="14" max="14" width="13.28515625" style="70" customWidth="1"/>
    <col min="15" max="15" width="12.7109375" style="70" customWidth="1"/>
    <col min="16" max="16" width="14.42578125" style="70" customWidth="1"/>
    <col min="17" max="16384" width="9.140625" style="70"/>
  </cols>
  <sheetData>
    <row r="1" spans="1:16384" x14ac:dyDescent="0.2">
      <c r="A1" s="439" t="str">
        <f>'Rate Case Constants'!C9</f>
        <v>LOUISVILLE GAS AND ELECTRIC COMPANY</v>
      </c>
      <c r="B1" s="439"/>
      <c r="C1" s="439"/>
      <c r="D1" s="439"/>
      <c r="E1" s="439"/>
      <c r="F1" s="439"/>
      <c r="G1" s="439"/>
      <c r="H1" s="439"/>
      <c r="I1" s="439"/>
      <c r="J1" s="439"/>
      <c r="K1" s="439"/>
      <c r="L1" s="439"/>
      <c r="M1" s="439"/>
      <c r="N1" s="439"/>
      <c r="O1" s="439"/>
      <c r="P1" s="439"/>
      <c r="Q1" s="439"/>
      <c r="R1" s="439"/>
      <c r="S1" s="439"/>
      <c r="T1" s="439"/>
      <c r="U1" s="439"/>
      <c r="V1" s="439"/>
      <c r="W1" s="439"/>
      <c r="X1" s="439"/>
      <c r="Y1" s="439"/>
      <c r="Z1" s="439"/>
      <c r="AA1" s="439"/>
      <c r="AB1" s="439"/>
      <c r="AC1" s="439"/>
      <c r="AD1" s="439"/>
      <c r="AE1" s="439"/>
      <c r="AF1" s="439"/>
      <c r="AG1" s="439"/>
      <c r="AH1" s="439"/>
      <c r="AI1" s="439"/>
      <c r="AJ1" s="439"/>
      <c r="AK1" s="439"/>
      <c r="AL1" s="439"/>
      <c r="AM1" s="439"/>
      <c r="AN1" s="439"/>
      <c r="AO1" s="439"/>
      <c r="AP1" s="439"/>
      <c r="AQ1" s="439"/>
      <c r="AR1" s="439"/>
      <c r="AS1" s="439"/>
      <c r="AT1" s="439"/>
      <c r="AU1" s="439"/>
      <c r="AV1" s="439"/>
      <c r="AW1" s="439"/>
      <c r="AX1" s="439"/>
      <c r="AY1" s="439"/>
      <c r="AZ1" s="439"/>
      <c r="BA1" s="439"/>
      <c r="BB1" s="439"/>
      <c r="BC1" s="439"/>
      <c r="BD1" s="439"/>
      <c r="BE1" s="439"/>
      <c r="BF1" s="439"/>
      <c r="BG1" s="439"/>
      <c r="BH1" s="439"/>
      <c r="BI1" s="439"/>
      <c r="BJ1" s="439"/>
      <c r="BK1" s="439"/>
      <c r="BL1" s="439"/>
      <c r="BM1" s="439"/>
      <c r="BN1" s="439"/>
      <c r="BO1" s="439"/>
      <c r="BP1" s="439"/>
      <c r="BQ1" s="439"/>
      <c r="BR1" s="439"/>
      <c r="BS1" s="439"/>
      <c r="BT1" s="439"/>
      <c r="BU1" s="439"/>
      <c r="BV1" s="439"/>
      <c r="BW1" s="439"/>
      <c r="BX1" s="439"/>
      <c r="BY1" s="439"/>
      <c r="BZ1" s="439"/>
      <c r="CA1" s="439"/>
      <c r="CB1" s="439"/>
      <c r="CC1" s="439"/>
      <c r="CD1" s="439"/>
      <c r="CE1" s="439"/>
      <c r="CF1" s="439"/>
      <c r="CG1" s="439"/>
      <c r="CH1" s="439"/>
      <c r="CI1" s="439"/>
      <c r="CJ1" s="439"/>
      <c r="CK1" s="439"/>
      <c r="CL1" s="439"/>
      <c r="CM1" s="439"/>
      <c r="CN1" s="439"/>
      <c r="CO1" s="439"/>
      <c r="CP1" s="439"/>
      <c r="CQ1" s="439"/>
      <c r="CR1" s="439"/>
      <c r="CS1" s="439"/>
      <c r="CT1" s="439"/>
      <c r="CU1" s="439"/>
      <c r="CV1" s="439"/>
      <c r="CW1" s="439"/>
      <c r="CX1" s="439"/>
      <c r="CY1" s="439"/>
      <c r="CZ1" s="439"/>
      <c r="DA1" s="439"/>
      <c r="DB1" s="439"/>
      <c r="DC1" s="439"/>
      <c r="DD1" s="439"/>
      <c r="DE1" s="439"/>
      <c r="DF1" s="439"/>
      <c r="DG1" s="439"/>
      <c r="DH1" s="439"/>
      <c r="DI1" s="439"/>
      <c r="DJ1" s="439"/>
      <c r="DK1" s="439"/>
      <c r="DL1" s="439"/>
      <c r="DM1" s="439"/>
      <c r="DN1" s="439"/>
      <c r="DO1" s="439"/>
      <c r="DP1" s="439"/>
      <c r="DQ1" s="439"/>
      <c r="DR1" s="439"/>
      <c r="DS1" s="439"/>
      <c r="DT1" s="439"/>
      <c r="DU1" s="439"/>
      <c r="DV1" s="439"/>
      <c r="DW1" s="439"/>
      <c r="DX1" s="439"/>
      <c r="DY1" s="439"/>
      <c r="DZ1" s="439"/>
      <c r="EA1" s="439"/>
      <c r="EB1" s="439"/>
      <c r="EC1" s="439"/>
      <c r="ED1" s="439"/>
      <c r="EE1" s="439"/>
      <c r="EF1" s="439"/>
      <c r="EG1" s="439"/>
      <c r="EH1" s="439"/>
      <c r="EI1" s="439"/>
      <c r="EJ1" s="439"/>
      <c r="EK1" s="439"/>
      <c r="EL1" s="439"/>
      <c r="EM1" s="439"/>
      <c r="EN1" s="439"/>
      <c r="EO1" s="439"/>
      <c r="EP1" s="439"/>
      <c r="EQ1" s="439"/>
      <c r="ER1" s="439"/>
      <c r="ES1" s="439"/>
      <c r="ET1" s="439"/>
      <c r="EU1" s="439"/>
      <c r="EV1" s="439"/>
      <c r="EW1" s="439"/>
      <c r="EX1" s="439"/>
      <c r="EY1" s="439"/>
      <c r="EZ1" s="439"/>
      <c r="FA1" s="439"/>
      <c r="FB1" s="439"/>
      <c r="FC1" s="439"/>
      <c r="FD1" s="439"/>
      <c r="FE1" s="439"/>
      <c r="FF1" s="439"/>
      <c r="FG1" s="439"/>
      <c r="FH1" s="439"/>
      <c r="FI1" s="439"/>
      <c r="FJ1" s="439"/>
      <c r="FK1" s="439"/>
      <c r="FL1" s="439"/>
      <c r="FM1" s="439"/>
      <c r="FN1" s="439"/>
      <c r="FO1" s="439"/>
      <c r="FP1" s="439"/>
      <c r="FQ1" s="439"/>
      <c r="FR1" s="439"/>
      <c r="FS1" s="439"/>
      <c r="FT1" s="439"/>
      <c r="FU1" s="439"/>
      <c r="FV1" s="439"/>
      <c r="FW1" s="439"/>
      <c r="FX1" s="439"/>
      <c r="FY1" s="439"/>
      <c r="FZ1" s="439"/>
      <c r="GA1" s="439"/>
      <c r="GB1" s="439"/>
      <c r="GC1" s="439"/>
      <c r="GD1" s="439"/>
      <c r="GE1" s="439"/>
      <c r="GF1" s="439"/>
      <c r="GG1" s="439"/>
      <c r="GH1" s="439"/>
      <c r="GI1" s="439"/>
      <c r="GJ1" s="439"/>
      <c r="GK1" s="439"/>
      <c r="GL1" s="439"/>
      <c r="GM1" s="439"/>
      <c r="GN1" s="439"/>
      <c r="GO1" s="439"/>
      <c r="GP1" s="439"/>
      <c r="GQ1" s="439"/>
      <c r="GR1" s="439"/>
      <c r="GS1" s="439"/>
      <c r="GT1" s="439"/>
      <c r="GU1" s="439"/>
      <c r="GV1" s="439"/>
      <c r="GW1" s="439"/>
      <c r="GX1" s="439"/>
      <c r="GY1" s="439"/>
      <c r="GZ1" s="439"/>
      <c r="HA1" s="439"/>
      <c r="HB1" s="439"/>
      <c r="HC1" s="439"/>
      <c r="HD1" s="439"/>
      <c r="HE1" s="439"/>
      <c r="HF1" s="439"/>
      <c r="HG1" s="439"/>
      <c r="HH1" s="439"/>
      <c r="HI1" s="439"/>
      <c r="HJ1" s="439"/>
      <c r="HK1" s="439"/>
      <c r="HL1" s="439"/>
      <c r="HM1" s="439"/>
      <c r="HN1" s="439"/>
      <c r="HO1" s="439"/>
      <c r="HP1" s="439"/>
      <c r="HQ1" s="439"/>
      <c r="HR1" s="439"/>
      <c r="HS1" s="439"/>
      <c r="HT1" s="439"/>
      <c r="HU1" s="439"/>
      <c r="HV1" s="439"/>
      <c r="HW1" s="439"/>
      <c r="HX1" s="439"/>
      <c r="HY1" s="439"/>
      <c r="HZ1" s="439"/>
      <c r="IA1" s="439"/>
      <c r="IB1" s="439"/>
      <c r="IC1" s="439"/>
      <c r="ID1" s="439"/>
      <c r="IE1" s="439"/>
      <c r="IF1" s="439"/>
      <c r="IG1" s="439"/>
      <c r="IH1" s="439"/>
      <c r="II1" s="439"/>
      <c r="IJ1" s="439"/>
      <c r="IK1" s="439"/>
      <c r="IL1" s="439"/>
      <c r="IM1" s="439"/>
      <c r="IN1" s="439"/>
      <c r="IO1" s="439"/>
      <c r="IP1" s="439"/>
      <c r="IQ1" s="439"/>
      <c r="IR1" s="439"/>
      <c r="IS1" s="439"/>
      <c r="IT1" s="439"/>
      <c r="IU1" s="439"/>
      <c r="IV1" s="439"/>
      <c r="IW1" s="439"/>
      <c r="IX1" s="439"/>
      <c r="IY1" s="439"/>
      <c r="IZ1" s="439"/>
      <c r="JA1" s="439"/>
      <c r="JB1" s="439"/>
      <c r="JC1" s="439"/>
      <c r="JD1" s="439"/>
      <c r="JE1" s="439"/>
      <c r="JF1" s="439"/>
      <c r="JG1" s="439"/>
      <c r="JH1" s="439"/>
      <c r="JI1" s="439"/>
      <c r="JJ1" s="439"/>
      <c r="JK1" s="439"/>
      <c r="JL1" s="439"/>
      <c r="JM1" s="439"/>
      <c r="JN1" s="439"/>
      <c r="JO1" s="439"/>
      <c r="JP1" s="439"/>
      <c r="JQ1" s="439"/>
      <c r="JR1" s="439"/>
      <c r="JS1" s="439"/>
      <c r="JT1" s="439"/>
      <c r="JU1" s="439"/>
      <c r="JV1" s="439"/>
      <c r="JW1" s="439"/>
      <c r="JX1" s="439"/>
      <c r="JY1" s="439"/>
      <c r="JZ1" s="439"/>
      <c r="KA1" s="439"/>
      <c r="KB1" s="439"/>
      <c r="KC1" s="439"/>
      <c r="KD1" s="439"/>
      <c r="KE1" s="439"/>
      <c r="KF1" s="439"/>
      <c r="KG1" s="439"/>
      <c r="KH1" s="439"/>
      <c r="KI1" s="439"/>
      <c r="KJ1" s="439"/>
      <c r="KK1" s="439"/>
      <c r="KL1" s="439"/>
      <c r="KM1" s="439"/>
      <c r="KN1" s="439"/>
      <c r="KO1" s="439"/>
      <c r="KP1" s="439"/>
      <c r="KQ1" s="439"/>
      <c r="KR1" s="439"/>
      <c r="KS1" s="439"/>
      <c r="KT1" s="439"/>
      <c r="KU1" s="439"/>
      <c r="KV1" s="439"/>
      <c r="KW1" s="439"/>
      <c r="KX1" s="439"/>
      <c r="KY1" s="439"/>
      <c r="KZ1" s="439"/>
      <c r="LA1" s="439"/>
      <c r="LB1" s="439"/>
      <c r="LC1" s="439"/>
      <c r="LD1" s="439"/>
      <c r="LE1" s="439"/>
      <c r="LF1" s="439"/>
      <c r="LG1" s="439"/>
      <c r="LH1" s="439"/>
      <c r="LI1" s="439"/>
      <c r="LJ1" s="439"/>
      <c r="LK1" s="439"/>
      <c r="LL1" s="439"/>
      <c r="LM1" s="439"/>
      <c r="LN1" s="439"/>
      <c r="LO1" s="439"/>
      <c r="LP1" s="439"/>
      <c r="LQ1" s="439"/>
      <c r="LR1" s="439"/>
      <c r="LS1" s="439"/>
      <c r="LT1" s="439"/>
      <c r="LU1" s="439"/>
      <c r="LV1" s="439"/>
      <c r="LW1" s="439"/>
      <c r="LX1" s="439"/>
      <c r="LY1" s="439"/>
      <c r="LZ1" s="439"/>
      <c r="MA1" s="439"/>
      <c r="MB1" s="439"/>
      <c r="MC1" s="439"/>
      <c r="MD1" s="439"/>
      <c r="ME1" s="439"/>
      <c r="MF1" s="439"/>
      <c r="MG1" s="439"/>
      <c r="MH1" s="439"/>
      <c r="MI1" s="439"/>
      <c r="MJ1" s="439"/>
      <c r="MK1" s="439"/>
      <c r="ML1" s="439"/>
      <c r="MM1" s="439"/>
      <c r="MN1" s="439"/>
      <c r="MO1" s="439"/>
      <c r="MP1" s="439"/>
      <c r="MQ1" s="439"/>
      <c r="MR1" s="439"/>
      <c r="MS1" s="439"/>
      <c r="MT1" s="439"/>
      <c r="MU1" s="439"/>
      <c r="MV1" s="439"/>
      <c r="MW1" s="439"/>
      <c r="MX1" s="439"/>
      <c r="MY1" s="439"/>
      <c r="MZ1" s="439"/>
      <c r="NA1" s="439"/>
      <c r="NB1" s="439"/>
      <c r="NC1" s="439"/>
      <c r="ND1" s="439"/>
      <c r="NE1" s="439"/>
      <c r="NF1" s="439"/>
      <c r="NG1" s="439"/>
      <c r="NH1" s="439"/>
      <c r="NI1" s="439"/>
      <c r="NJ1" s="439"/>
      <c r="NK1" s="439"/>
      <c r="NL1" s="439"/>
      <c r="NM1" s="439"/>
      <c r="NN1" s="439"/>
      <c r="NO1" s="439"/>
      <c r="NP1" s="439"/>
      <c r="NQ1" s="439"/>
      <c r="NR1" s="439"/>
      <c r="NS1" s="439"/>
      <c r="NT1" s="439"/>
      <c r="NU1" s="439"/>
      <c r="NV1" s="439"/>
      <c r="NW1" s="439"/>
      <c r="NX1" s="439"/>
      <c r="NY1" s="439"/>
      <c r="NZ1" s="439"/>
      <c r="OA1" s="439"/>
      <c r="OB1" s="439"/>
      <c r="OC1" s="439"/>
      <c r="OD1" s="439"/>
      <c r="OE1" s="439"/>
      <c r="OF1" s="439"/>
      <c r="OG1" s="439"/>
      <c r="OH1" s="439"/>
      <c r="OI1" s="439"/>
      <c r="OJ1" s="439"/>
      <c r="OK1" s="439"/>
      <c r="OL1" s="439"/>
      <c r="OM1" s="439"/>
      <c r="ON1" s="439"/>
      <c r="OO1" s="439"/>
      <c r="OP1" s="439"/>
      <c r="OQ1" s="439"/>
      <c r="OR1" s="439"/>
      <c r="OS1" s="439"/>
      <c r="OT1" s="439"/>
      <c r="OU1" s="439"/>
      <c r="OV1" s="439"/>
      <c r="OW1" s="439"/>
      <c r="OX1" s="439"/>
      <c r="OY1" s="439"/>
      <c r="OZ1" s="439"/>
      <c r="PA1" s="439"/>
      <c r="PB1" s="439"/>
      <c r="PC1" s="439"/>
      <c r="PD1" s="439"/>
      <c r="PE1" s="439"/>
      <c r="PF1" s="439"/>
      <c r="PG1" s="439"/>
      <c r="PH1" s="439"/>
      <c r="PI1" s="439"/>
      <c r="PJ1" s="439"/>
      <c r="PK1" s="439"/>
      <c r="PL1" s="439"/>
      <c r="PM1" s="439"/>
      <c r="PN1" s="439"/>
      <c r="PO1" s="439"/>
      <c r="PP1" s="439"/>
      <c r="PQ1" s="439"/>
      <c r="PR1" s="439"/>
      <c r="PS1" s="439"/>
      <c r="PT1" s="439"/>
      <c r="PU1" s="439"/>
      <c r="PV1" s="439"/>
      <c r="PW1" s="439"/>
      <c r="PX1" s="439"/>
      <c r="PY1" s="439"/>
      <c r="PZ1" s="439"/>
      <c r="QA1" s="439"/>
      <c r="QB1" s="439"/>
      <c r="QC1" s="439"/>
      <c r="QD1" s="439"/>
      <c r="QE1" s="439"/>
      <c r="QF1" s="439"/>
      <c r="QG1" s="439"/>
      <c r="QH1" s="439"/>
      <c r="QI1" s="439"/>
      <c r="QJ1" s="439"/>
      <c r="QK1" s="439"/>
      <c r="QL1" s="439"/>
      <c r="QM1" s="439"/>
      <c r="QN1" s="439"/>
      <c r="QO1" s="439"/>
      <c r="QP1" s="439"/>
      <c r="QQ1" s="439"/>
      <c r="QR1" s="439"/>
      <c r="QS1" s="439"/>
      <c r="QT1" s="439"/>
      <c r="QU1" s="439"/>
      <c r="QV1" s="439"/>
      <c r="QW1" s="439"/>
      <c r="QX1" s="439"/>
      <c r="QY1" s="439"/>
      <c r="QZ1" s="439"/>
      <c r="RA1" s="439"/>
      <c r="RB1" s="439"/>
      <c r="RC1" s="439"/>
      <c r="RD1" s="439"/>
      <c r="RE1" s="439"/>
      <c r="RF1" s="439"/>
      <c r="RG1" s="439"/>
      <c r="RH1" s="439"/>
      <c r="RI1" s="439"/>
      <c r="RJ1" s="439"/>
      <c r="RK1" s="439"/>
      <c r="RL1" s="439"/>
      <c r="RM1" s="439"/>
      <c r="RN1" s="439"/>
      <c r="RO1" s="439"/>
      <c r="RP1" s="439"/>
      <c r="RQ1" s="439"/>
      <c r="RR1" s="439"/>
      <c r="RS1" s="439"/>
      <c r="RT1" s="439"/>
      <c r="RU1" s="439"/>
      <c r="RV1" s="439"/>
      <c r="RW1" s="439"/>
      <c r="RX1" s="439"/>
      <c r="RY1" s="439"/>
      <c r="RZ1" s="439"/>
      <c r="SA1" s="439"/>
      <c r="SB1" s="439"/>
      <c r="SC1" s="439"/>
      <c r="SD1" s="439"/>
      <c r="SE1" s="439"/>
      <c r="SF1" s="439"/>
      <c r="SG1" s="439"/>
      <c r="SH1" s="439"/>
      <c r="SI1" s="439"/>
      <c r="SJ1" s="439"/>
      <c r="SK1" s="439"/>
      <c r="SL1" s="439"/>
      <c r="SM1" s="439"/>
      <c r="SN1" s="439"/>
      <c r="SO1" s="439"/>
      <c r="SP1" s="439"/>
      <c r="SQ1" s="439"/>
      <c r="SR1" s="439"/>
      <c r="SS1" s="439"/>
      <c r="ST1" s="439"/>
      <c r="SU1" s="439"/>
      <c r="SV1" s="439"/>
      <c r="SW1" s="439"/>
      <c r="SX1" s="439"/>
      <c r="SY1" s="439"/>
      <c r="SZ1" s="439"/>
      <c r="TA1" s="439"/>
      <c r="TB1" s="439"/>
      <c r="TC1" s="439"/>
      <c r="TD1" s="439"/>
      <c r="TE1" s="439"/>
      <c r="TF1" s="439"/>
      <c r="TG1" s="439"/>
      <c r="TH1" s="439"/>
      <c r="TI1" s="439"/>
      <c r="TJ1" s="439"/>
      <c r="TK1" s="439"/>
      <c r="TL1" s="439"/>
      <c r="TM1" s="439"/>
      <c r="TN1" s="439"/>
      <c r="TO1" s="439"/>
      <c r="TP1" s="439"/>
      <c r="TQ1" s="439"/>
      <c r="TR1" s="439"/>
      <c r="TS1" s="439"/>
      <c r="TT1" s="439"/>
      <c r="TU1" s="439"/>
      <c r="TV1" s="439"/>
      <c r="TW1" s="439"/>
      <c r="TX1" s="439"/>
      <c r="TY1" s="439"/>
      <c r="TZ1" s="439"/>
      <c r="UA1" s="439"/>
      <c r="UB1" s="439"/>
      <c r="UC1" s="439"/>
      <c r="UD1" s="439"/>
      <c r="UE1" s="439"/>
      <c r="UF1" s="439"/>
      <c r="UG1" s="439"/>
      <c r="UH1" s="439"/>
      <c r="UI1" s="439"/>
      <c r="UJ1" s="439"/>
      <c r="UK1" s="439"/>
      <c r="UL1" s="439"/>
      <c r="UM1" s="439"/>
      <c r="UN1" s="439"/>
      <c r="UO1" s="439"/>
      <c r="UP1" s="439"/>
      <c r="UQ1" s="439"/>
      <c r="UR1" s="439"/>
      <c r="US1" s="439"/>
      <c r="UT1" s="439"/>
      <c r="UU1" s="439"/>
      <c r="UV1" s="439"/>
      <c r="UW1" s="439"/>
      <c r="UX1" s="439"/>
      <c r="UY1" s="439"/>
      <c r="UZ1" s="439"/>
      <c r="VA1" s="439"/>
      <c r="VB1" s="439"/>
      <c r="VC1" s="439"/>
      <c r="VD1" s="439"/>
      <c r="VE1" s="439"/>
      <c r="VF1" s="439"/>
      <c r="VG1" s="439"/>
      <c r="VH1" s="439"/>
      <c r="VI1" s="439"/>
      <c r="VJ1" s="439"/>
      <c r="VK1" s="439"/>
      <c r="VL1" s="439"/>
      <c r="VM1" s="439"/>
      <c r="VN1" s="439"/>
      <c r="VO1" s="439"/>
      <c r="VP1" s="439"/>
      <c r="VQ1" s="439"/>
      <c r="VR1" s="439"/>
      <c r="VS1" s="439"/>
      <c r="VT1" s="439"/>
      <c r="VU1" s="439"/>
      <c r="VV1" s="439"/>
      <c r="VW1" s="439"/>
      <c r="VX1" s="439"/>
      <c r="VY1" s="439"/>
      <c r="VZ1" s="439"/>
      <c r="WA1" s="439"/>
      <c r="WB1" s="439"/>
      <c r="WC1" s="439"/>
      <c r="WD1" s="439"/>
      <c r="WE1" s="439"/>
      <c r="WF1" s="439"/>
      <c r="WG1" s="439"/>
      <c r="WH1" s="439"/>
      <c r="WI1" s="439"/>
      <c r="WJ1" s="439"/>
      <c r="WK1" s="439"/>
      <c r="WL1" s="439"/>
      <c r="WM1" s="439"/>
      <c r="WN1" s="439"/>
      <c r="WO1" s="439"/>
      <c r="WP1" s="439"/>
      <c r="WQ1" s="439"/>
      <c r="WR1" s="439"/>
      <c r="WS1" s="439"/>
      <c r="WT1" s="439"/>
      <c r="WU1" s="439"/>
      <c r="WV1" s="439"/>
      <c r="WW1" s="439"/>
      <c r="WX1" s="439"/>
      <c r="WY1" s="439"/>
      <c r="WZ1" s="439"/>
      <c r="XA1" s="439"/>
      <c r="XB1" s="439"/>
      <c r="XC1" s="439"/>
      <c r="XD1" s="439"/>
      <c r="XE1" s="439"/>
      <c r="XF1" s="439"/>
      <c r="XG1" s="439"/>
      <c r="XH1" s="439"/>
      <c r="XI1" s="439"/>
      <c r="XJ1" s="439"/>
      <c r="XK1" s="439"/>
      <c r="XL1" s="439"/>
      <c r="XM1" s="439"/>
      <c r="XN1" s="439"/>
      <c r="XO1" s="439"/>
      <c r="XP1" s="439"/>
      <c r="XQ1" s="439"/>
      <c r="XR1" s="439"/>
      <c r="XS1" s="439"/>
      <c r="XT1" s="439"/>
      <c r="XU1" s="439"/>
      <c r="XV1" s="439"/>
      <c r="XW1" s="439"/>
      <c r="XX1" s="439"/>
      <c r="XY1" s="439"/>
      <c r="XZ1" s="439"/>
      <c r="YA1" s="439"/>
      <c r="YB1" s="439"/>
      <c r="YC1" s="439"/>
      <c r="YD1" s="439"/>
      <c r="YE1" s="439"/>
      <c r="YF1" s="439"/>
      <c r="YG1" s="439"/>
      <c r="YH1" s="439"/>
      <c r="YI1" s="439"/>
      <c r="YJ1" s="439"/>
      <c r="YK1" s="439"/>
      <c r="YL1" s="439"/>
      <c r="YM1" s="439"/>
      <c r="YN1" s="439"/>
      <c r="YO1" s="439"/>
      <c r="YP1" s="439"/>
      <c r="YQ1" s="439"/>
      <c r="YR1" s="439"/>
      <c r="YS1" s="439"/>
      <c r="YT1" s="439"/>
      <c r="YU1" s="439"/>
      <c r="YV1" s="439"/>
      <c r="YW1" s="439"/>
      <c r="YX1" s="439"/>
      <c r="YY1" s="439"/>
      <c r="YZ1" s="439"/>
      <c r="ZA1" s="439"/>
      <c r="ZB1" s="439"/>
      <c r="ZC1" s="439"/>
      <c r="ZD1" s="439"/>
      <c r="ZE1" s="439"/>
      <c r="ZF1" s="439"/>
      <c r="ZG1" s="439"/>
      <c r="ZH1" s="439"/>
      <c r="ZI1" s="439"/>
      <c r="ZJ1" s="439"/>
      <c r="ZK1" s="439"/>
      <c r="ZL1" s="439"/>
      <c r="ZM1" s="439"/>
      <c r="ZN1" s="439"/>
      <c r="ZO1" s="439"/>
      <c r="ZP1" s="439"/>
      <c r="ZQ1" s="439"/>
      <c r="ZR1" s="439"/>
      <c r="ZS1" s="439"/>
      <c r="ZT1" s="439"/>
      <c r="ZU1" s="439"/>
      <c r="ZV1" s="439"/>
      <c r="ZW1" s="439"/>
      <c r="ZX1" s="439"/>
      <c r="ZY1" s="439"/>
      <c r="ZZ1" s="439"/>
      <c r="AAA1" s="439"/>
      <c r="AAB1" s="439"/>
      <c r="AAC1" s="439"/>
      <c r="AAD1" s="439"/>
      <c r="AAE1" s="439"/>
      <c r="AAF1" s="439"/>
      <c r="AAG1" s="439"/>
      <c r="AAH1" s="439"/>
      <c r="AAI1" s="439"/>
      <c r="AAJ1" s="439"/>
      <c r="AAK1" s="439"/>
      <c r="AAL1" s="439"/>
      <c r="AAM1" s="439"/>
      <c r="AAN1" s="439"/>
      <c r="AAO1" s="439"/>
      <c r="AAP1" s="439"/>
      <c r="AAQ1" s="439"/>
      <c r="AAR1" s="439"/>
      <c r="AAS1" s="439"/>
      <c r="AAT1" s="439"/>
      <c r="AAU1" s="439"/>
      <c r="AAV1" s="439"/>
      <c r="AAW1" s="439"/>
      <c r="AAX1" s="439"/>
      <c r="AAY1" s="439"/>
      <c r="AAZ1" s="439"/>
      <c r="ABA1" s="439"/>
      <c r="ABB1" s="439"/>
      <c r="ABC1" s="439"/>
      <c r="ABD1" s="439"/>
      <c r="ABE1" s="439"/>
      <c r="ABF1" s="439"/>
      <c r="ABG1" s="439"/>
      <c r="ABH1" s="439"/>
      <c r="ABI1" s="439"/>
      <c r="ABJ1" s="439"/>
      <c r="ABK1" s="439"/>
      <c r="ABL1" s="439"/>
      <c r="ABM1" s="439"/>
      <c r="ABN1" s="439"/>
      <c r="ABO1" s="439"/>
      <c r="ABP1" s="439"/>
      <c r="ABQ1" s="439"/>
      <c r="ABR1" s="439"/>
      <c r="ABS1" s="439"/>
      <c r="ABT1" s="439"/>
      <c r="ABU1" s="439"/>
      <c r="ABV1" s="439"/>
      <c r="ABW1" s="439"/>
      <c r="ABX1" s="439"/>
      <c r="ABY1" s="439"/>
      <c r="ABZ1" s="439"/>
      <c r="ACA1" s="439"/>
      <c r="ACB1" s="439"/>
      <c r="ACC1" s="439"/>
      <c r="ACD1" s="439"/>
      <c r="ACE1" s="439"/>
      <c r="ACF1" s="439"/>
      <c r="ACG1" s="439"/>
      <c r="ACH1" s="439"/>
      <c r="ACI1" s="439"/>
      <c r="ACJ1" s="439"/>
      <c r="ACK1" s="439"/>
      <c r="ACL1" s="439"/>
      <c r="ACM1" s="439"/>
      <c r="ACN1" s="439"/>
      <c r="ACO1" s="439"/>
      <c r="ACP1" s="439"/>
      <c r="ACQ1" s="439"/>
      <c r="ACR1" s="439"/>
      <c r="ACS1" s="439"/>
      <c r="ACT1" s="439"/>
      <c r="ACU1" s="439"/>
      <c r="ACV1" s="439"/>
      <c r="ACW1" s="439"/>
      <c r="ACX1" s="439"/>
      <c r="ACY1" s="439"/>
      <c r="ACZ1" s="439"/>
      <c r="ADA1" s="439"/>
      <c r="ADB1" s="439"/>
      <c r="ADC1" s="439"/>
      <c r="ADD1" s="439"/>
      <c r="ADE1" s="439"/>
      <c r="ADF1" s="439"/>
      <c r="ADG1" s="439"/>
      <c r="ADH1" s="439"/>
      <c r="ADI1" s="439"/>
      <c r="ADJ1" s="439"/>
      <c r="ADK1" s="439"/>
      <c r="ADL1" s="439"/>
      <c r="ADM1" s="439"/>
      <c r="ADN1" s="439"/>
      <c r="ADO1" s="439"/>
      <c r="ADP1" s="439"/>
      <c r="ADQ1" s="439"/>
      <c r="ADR1" s="439"/>
      <c r="ADS1" s="439"/>
      <c r="ADT1" s="439"/>
      <c r="ADU1" s="439"/>
      <c r="ADV1" s="439"/>
      <c r="ADW1" s="439"/>
      <c r="ADX1" s="439"/>
      <c r="ADY1" s="439"/>
      <c r="ADZ1" s="439"/>
      <c r="AEA1" s="439"/>
      <c r="AEB1" s="439"/>
      <c r="AEC1" s="439"/>
      <c r="AED1" s="439"/>
      <c r="AEE1" s="439"/>
      <c r="AEF1" s="439"/>
      <c r="AEG1" s="439"/>
      <c r="AEH1" s="439"/>
      <c r="AEI1" s="439"/>
      <c r="AEJ1" s="439"/>
      <c r="AEK1" s="439"/>
      <c r="AEL1" s="439"/>
      <c r="AEM1" s="439"/>
      <c r="AEN1" s="439"/>
      <c r="AEO1" s="439"/>
      <c r="AEP1" s="439"/>
      <c r="AEQ1" s="439"/>
      <c r="AER1" s="439"/>
      <c r="AES1" s="439"/>
      <c r="AET1" s="439"/>
      <c r="AEU1" s="439"/>
      <c r="AEV1" s="439"/>
      <c r="AEW1" s="439"/>
      <c r="AEX1" s="439"/>
      <c r="AEY1" s="439"/>
      <c r="AEZ1" s="439"/>
      <c r="AFA1" s="439"/>
      <c r="AFB1" s="439"/>
      <c r="AFC1" s="439"/>
      <c r="AFD1" s="439"/>
      <c r="AFE1" s="439"/>
      <c r="AFF1" s="439"/>
      <c r="AFG1" s="439"/>
      <c r="AFH1" s="439"/>
      <c r="AFI1" s="439"/>
      <c r="AFJ1" s="439"/>
      <c r="AFK1" s="439"/>
      <c r="AFL1" s="439"/>
      <c r="AFM1" s="439"/>
      <c r="AFN1" s="439"/>
      <c r="AFO1" s="439"/>
      <c r="AFP1" s="439"/>
      <c r="AFQ1" s="439"/>
      <c r="AFR1" s="439"/>
      <c r="AFS1" s="439"/>
      <c r="AFT1" s="439"/>
      <c r="AFU1" s="439"/>
      <c r="AFV1" s="439"/>
      <c r="AFW1" s="439"/>
      <c r="AFX1" s="439"/>
      <c r="AFY1" s="439"/>
      <c r="AFZ1" s="439"/>
      <c r="AGA1" s="439"/>
      <c r="AGB1" s="439"/>
      <c r="AGC1" s="439"/>
      <c r="AGD1" s="439"/>
      <c r="AGE1" s="439"/>
      <c r="AGF1" s="439"/>
      <c r="AGG1" s="439"/>
      <c r="AGH1" s="439"/>
      <c r="AGI1" s="439"/>
      <c r="AGJ1" s="439"/>
      <c r="AGK1" s="439"/>
      <c r="AGL1" s="439"/>
      <c r="AGM1" s="439"/>
      <c r="AGN1" s="439"/>
      <c r="AGO1" s="439"/>
      <c r="AGP1" s="439"/>
      <c r="AGQ1" s="439"/>
      <c r="AGR1" s="439"/>
      <c r="AGS1" s="439"/>
      <c r="AGT1" s="439"/>
      <c r="AGU1" s="439"/>
      <c r="AGV1" s="439"/>
      <c r="AGW1" s="439"/>
      <c r="AGX1" s="439"/>
      <c r="AGY1" s="439"/>
      <c r="AGZ1" s="439"/>
      <c r="AHA1" s="439"/>
      <c r="AHB1" s="439"/>
      <c r="AHC1" s="439"/>
      <c r="AHD1" s="439"/>
      <c r="AHE1" s="439"/>
      <c r="AHF1" s="439"/>
      <c r="AHG1" s="439"/>
      <c r="AHH1" s="439"/>
      <c r="AHI1" s="439"/>
      <c r="AHJ1" s="439"/>
      <c r="AHK1" s="439"/>
      <c r="AHL1" s="439"/>
      <c r="AHM1" s="439"/>
      <c r="AHN1" s="439"/>
      <c r="AHO1" s="439"/>
      <c r="AHP1" s="439"/>
      <c r="AHQ1" s="439"/>
      <c r="AHR1" s="439"/>
      <c r="AHS1" s="439"/>
      <c r="AHT1" s="439"/>
      <c r="AHU1" s="439"/>
      <c r="AHV1" s="439"/>
      <c r="AHW1" s="439"/>
      <c r="AHX1" s="439"/>
      <c r="AHY1" s="439"/>
      <c r="AHZ1" s="439"/>
      <c r="AIA1" s="439"/>
      <c r="AIB1" s="439"/>
      <c r="AIC1" s="439"/>
      <c r="AID1" s="439"/>
      <c r="AIE1" s="439"/>
      <c r="AIF1" s="439"/>
      <c r="AIG1" s="439"/>
      <c r="AIH1" s="439"/>
      <c r="AII1" s="439"/>
      <c r="AIJ1" s="439"/>
      <c r="AIK1" s="439"/>
      <c r="AIL1" s="439"/>
      <c r="AIM1" s="439"/>
      <c r="AIN1" s="439"/>
      <c r="AIO1" s="439"/>
      <c r="AIP1" s="439"/>
      <c r="AIQ1" s="439"/>
      <c r="AIR1" s="439"/>
      <c r="AIS1" s="439"/>
      <c r="AIT1" s="439"/>
      <c r="AIU1" s="439"/>
      <c r="AIV1" s="439"/>
      <c r="AIW1" s="439"/>
      <c r="AIX1" s="439"/>
      <c r="AIY1" s="439"/>
      <c r="AIZ1" s="439"/>
      <c r="AJA1" s="439"/>
      <c r="AJB1" s="439"/>
      <c r="AJC1" s="439"/>
      <c r="AJD1" s="439"/>
      <c r="AJE1" s="439"/>
      <c r="AJF1" s="439"/>
      <c r="AJG1" s="439"/>
      <c r="AJH1" s="439"/>
      <c r="AJI1" s="439"/>
      <c r="AJJ1" s="439"/>
      <c r="AJK1" s="439"/>
      <c r="AJL1" s="439"/>
      <c r="AJM1" s="439"/>
      <c r="AJN1" s="439"/>
      <c r="AJO1" s="439"/>
      <c r="AJP1" s="439"/>
      <c r="AJQ1" s="439"/>
      <c r="AJR1" s="439"/>
      <c r="AJS1" s="439"/>
      <c r="AJT1" s="439"/>
      <c r="AJU1" s="439"/>
      <c r="AJV1" s="439"/>
      <c r="AJW1" s="439"/>
      <c r="AJX1" s="439"/>
      <c r="AJY1" s="439"/>
      <c r="AJZ1" s="439"/>
      <c r="AKA1" s="439"/>
      <c r="AKB1" s="439"/>
      <c r="AKC1" s="439"/>
      <c r="AKD1" s="439"/>
      <c r="AKE1" s="439"/>
      <c r="AKF1" s="439"/>
      <c r="AKG1" s="439"/>
      <c r="AKH1" s="439"/>
      <c r="AKI1" s="439"/>
      <c r="AKJ1" s="439"/>
      <c r="AKK1" s="439"/>
      <c r="AKL1" s="439"/>
      <c r="AKM1" s="439"/>
      <c r="AKN1" s="439"/>
      <c r="AKO1" s="439"/>
      <c r="AKP1" s="439"/>
      <c r="AKQ1" s="439"/>
      <c r="AKR1" s="439"/>
      <c r="AKS1" s="439"/>
      <c r="AKT1" s="439"/>
      <c r="AKU1" s="439"/>
      <c r="AKV1" s="439"/>
      <c r="AKW1" s="439"/>
      <c r="AKX1" s="439"/>
      <c r="AKY1" s="439"/>
      <c r="AKZ1" s="439"/>
      <c r="ALA1" s="439"/>
      <c r="ALB1" s="439"/>
      <c r="ALC1" s="439"/>
      <c r="ALD1" s="439"/>
      <c r="ALE1" s="439"/>
      <c r="ALF1" s="439"/>
      <c r="ALG1" s="439"/>
      <c r="ALH1" s="439"/>
      <c r="ALI1" s="439"/>
      <c r="ALJ1" s="439"/>
      <c r="ALK1" s="439"/>
      <c r="ALL1" s="439"/>
      <c r="ALM1" s="439"/>
      <c r="ALN1" s="439"/>
      <c r="ALO1" s="439"/>
      <c r="ALP1" s="439"/>
      <c r="ALQ1" s="439"/>
      <c r="ALR1" s="439"/>
      <c r="ALS1" s="439"/>
      <c r="ALT1" s="439"/>
      <c r="ALU1" s="439"/>
      <c r="ALV1" s="439"/>
      <c r="ALW1" s="439"/>
      <c r="ALX1" s="439"/>
      <c r="ALY1" s="439"/>
      <c r="ALZ1" s="439"/>
      <c r="AMA1" s="439"/>
      <c r="AMB1" s="439"/>
      <c r="AMC1" s="439"/>
      <c r="AMD1" s="439"/>
      <c r="AME1" s="439"/>
      <c r="AMF1" s="439"/>
      <c r="AMG1" s="439"/>
      <c r="AMH1" s="439"/>
      <c r="AMI1" s="439"/>
      <c r="AMJ1" s="439"/>
      <c r="AMK1" s="439"/>
      <c r="AML1" s="439"/>
      <c r="AMM1" s="439"/>
      <c r="AMN1" s="439"/>
      <c r="AMO1" s="439"/>
      <c r="AMP1" s="439"/>
      <c r="AMQ1" s="439"/>
      <c r="AMR1" s="439"/>
      <c r="AMS1" s="439"/>
      <c r="AMT1" s="439"/>
      <c r="AMU1" s="439"/>
      <c r="AMV1" s="439"/>
      <c r="AMW1" s="439"/>
      <c r="AMX1" s="439"/>
      <c r="AMY1" s="439"/>
      <c r="AMZ1" s="439"/>
      <c r="ANA1" s="439"/>
      <c r="ANB1" s="439"/>
      <c r="ANC1" s="439"/>
      <c r="AND1" s="439"/>
      <c r="ANE1" s="439"/>
      <c r="ANF1" s="439"/>
      <c r="ANG1" s="439"/>
      <c r="ANH1" s="439"/>
      <c r="ANI1" s="439"/>
      <c r="ANJ1" s="439"/>
      <c r="ANK1" s="439"/>
      <c r="ANL1" s="439"/>
      <c r="ANM1" s="439"/>
      <c r="ANN1" s="439"/>
      <c r="ANO1" s="439"/>
      <c r="ANP1" s="439"/>
      <c r="ANQ1" s="439"/>
      <c r="ANR1" s="439"/>
      <c r="ANS1" s="439"/>
      <c r="ANT1" s="439"/>
      <c r="ANU1" s="439"/>
      <c r="ANV1" s="439"/>
      <c r="ANW1" s="439"/>
      <c r="ANX1" s="439"/>
      <c r="ANY1" s="439"/>
      <c r="ANZ1" s="439"/>
      <c r="AOA1" s="439"/>
      <c r="AOB1" s="439"/>
      <c r="AOC1" s="439"/>
      <c r="AOD1" s="439"/>
      <c r="AOE1" s="439"/>
      <c r="AOF1" s="439"/>
      <c r="AOG1" s="439"/>
      <c r="AOH1" s="439"/>
      <c r="AOI1" s="439"/>
      <c r="AOJ1" s="439"/>
      <c r="AOK1" s="439"/>
      <c r="AOL1" s="439"/>
      <c r="AOM1" s="439"/>
      <c r="AON1" s="439"/>
      <c r="AOO1" s="439"/>
      <c r="AOP1" s="439"/>
      <c r="AOQ1" s="439"/>
      <c r="AOR1" s="439"/>
      <c r="AOS1" s="439"/>
      <c r="AOT1" s="439"/>
      <c r="AOU1" s="439"/>
      <c r="AOV1" s="439"/>
      <c r="AOW1" s="439"/>
      <c r="AOX1" s="439"/>
      <c r="AOY1" s="439"/>
      <c r="AOZ1" s="439"/>
      <c r="APA1" s="439"/>
      <c r="APB1" s="439"/>
      <c r="APC1" s="439"/>
      <c r="APD1" s="439"/>
      <c r="APE1" s="439"/>
      <c r="APF1" s="439"/>
      <c r="APG1" s="439"/>
      <c r="APH1" s="439"/>
      <c r="API1" s="439"/>
      <c r="APJ1" s="439"/>
      <c r="APK1" s="439"/>
      <c r="APL1" s="439"/>
      <c r="APM1" s="439"/>
      <c r="APN1" s="439"/>
      <c r="APO1" s="439"/>
      <c r="APP1" s="439"/>
      <c r="APQ1" s="439"/>
      <c r="APR1" s="439"/>
      <c r="APS1" s="439"/>
      <c r="APT1" s="439"/>
      <c r="APU1" s="439"/>
      <c r="APV1" s="439"/>
      <c r="APW1" s="439"/>
      <c r="APX1" s="439"/>
      <c r="APY1" s="439"/>
      <c r="APZ1" s="439"/>
      <c r="AQA1" s="439"/>
      <c r="AQB1" s="439"/>
      <c r="AQC1" s="439"/>
      <c r="AQD1" s="439"/>
      <c r="AQE1" s="439"/>
      <c r="AQF1" s="439"/>
      <c r="AQG1" s="439"/>
      <c r="AQH1" s="439"/>
      <c r="AQI1" s="439"/>
      <c r="AQJ1" s="439"/>
      <c r="AQK1" s="439"/>
      <c r="AQL1" s="439"/>
      <c r="AQM1" s="439"/>
      <c r="AQN1" s="439"/>
      <c r="AQO1" s="439"/>
      <c r="AQP1" s="439"/>
      <c r="AQQ1" s="439"/>
      <c r="AQR1" s="439"/>
      <c r="AQS1" s="439"/>
      <c r="AQT1" s="439"/>
      <c r="AQU1" s="439"/>
      <c r="AQV1" s="439"/>
      <c r="AQW1" s="439"/>
      <c r="AQX1" s="439"/>
      <c r="AQY1" s="439"/>
      <c r="AQZ1" s="439"/>
      <c r="ARA1" s="439"/>
      <c r="ARB1" s="439"/>
      <c r="ARC1" s="439"/>
      <c r="ARD1" s="439"/>
      <c r="ARE1" s="439"/>
      <c r="ARF1" s="439"/>
      <c r="ARG1" s="439"/>
      <c r="ARH1" s="439"/>
      <c r="ARI1" s="439"/>
      <c r="ARJ1" s="439"/>
      <c r="ARK1" s="439"/>
      <c r="ARL1" s="439"/>
      <c r="ARM1" s="439"/>
      <c r="ARN1" s="439"/>
      <c r="ARO1" s="439"/>
      <c r="ARP1" s="439"/>
      <c r="ARQ1" s="439"/>
      <c r="ARR1" s="439"/>
      <c r="ARS1" s="439"/>
      <c r="ART1" s="439"/>
      <c r="ARU1" s="439"/>
      <c r="ARV1" s="439"/>
      <c r="ARW1" s="439"/>
      <c r="ARX1" s="439"/>
      <c r="ARY1" s="439"/>
      <c r="ARZ1" s="439"/>
      <c r="ASA1" s="439"/>
      <c r="ASB1" s="439"/>
      <c r="ASC1" s="439"/>
      <c r="ASD1" s="439"/>
      <c r="ASE1" s="439"/>
      <c r="ASF1" s="439"/>
      <c r="ASG1" s="439"/>
      <c r="ASH1" s="439"/>
      <c r="ASI1" s="439"/>
      <c r="ASJ1" s="439"/>
      <c r="ASK1" s="439"/>
      <c r="ASL1" s="439"/>
      <c r="ASM1" s="439"/>
      <c r="ASN1" s="439"/>
      <c r="ASO1" s="439"/>
      <c r="ASP1" s="439"/>
      <c r="ASQ1" s="439"/>
      <c r="ASR1" s="439"/>
      <c r="ASS1" s="439"/>
      <c r="AST1" s="439"/>
      <c r="ASU1" s="439"/>
      <c r="ASV1" s="439"/>
      <c r="ASW1" s="439"/>
      <c r="ASX1" s="439"/>
      <c r="ASY1" s="439"/>
      <c r="ASZ1" s="439"/>
      <c r="ATA1" s="439"/>
      <c r="ATB1" s="439"/>
      <c r="ATC1" s="439"/>
      <c r="ATD1" s="439"/>
      <c r="ATE1" s="439"/>
      <c r="ATF1" s="439"/>
      <c r="ATG1" s="439"/>
      <c r="ATH1" s="439"/>
      <c r="ATI1" s="439"/>
      <c r="ATJ1" s="439"/>
      <c r="ATK1" s="439"/>
      <c r="ATL1" s="439"/>
      <c r="ATM1" s="439"/>
      <c r="ATN1" s="439"/>
      <c r="ATO1" s="439"/>
      <c r="ATP1" s="439"/>
      <c r="ATQ1" s="439"/>
      <c r="ATR1" s="439"/>
      <c r="ATS1" s="439"/>
      <c r="ATT1" s="439"/>
      <c r="ATU1" s="439"/>
      <c r="ATV1" s="439"/>
      <c r="ATW1" s="439"/>
      <c r="ATX1" s="439"/>
      <c r="ATY1" s="439"/>
      <c r="ATZ1" s="439"/>
      <c r="AUA1" s="439"/>
      <c r="AUB1" s="439"/>
      <c r="AUC1" s="439"/>
      <c r="AUD1" s="439"/>
      <c r="AUE1" s="439"/>
      <c r="AUF1" s="439"/>
      <c r="AUG1" s="439"/>
      <c r="AUH1" s="439"/>
      <c r="AUI1" s="439"/>
      <c r="AUJ1" s="439"/>
      <c r="AUK1" s="439"/>
      <c r="AUL1" s="439"/>
      <c r="AUM1" s="439"/>
      <c r="AUN1" s="439"/>
      <c r="AUO1" s="439"/>
      <c r="AUP1" s="439"/>
      <c r="AUQ1" s="439"/>
      <c r="AUR1" s="439"/>
      <c r="AUS1" s="439"/>
      <c r="AUT1" s="439"/>
      <c r="AUU1" s="439"/>
      <c r="AUV1" s="439"/>
      <c r="AUW1" s="439"/>
      <c r="AUX1" s="439"/>
      <c r="AUY1" s="439"/>
      <c r="AUZ1" s="439"/>
      <c r="AVA1" s="439"/>
      <c r="AVB1" s="439"/>
      <c r="AVC1" s="439"/>
      <c r="AVD1" s="439"/>
      <c r="AVE1" s="439"/>
      <c r="AVF1" s="439"/>
      <c r="AVG1" s="439"/>
      <c r="AVH1" s="439"/>
      <c r="AVI1" s="439"/>
      <c r="AVJ1" s="439"/>
      <c r="AVK1" s="439"/>
      <c r="AVL1" s="439"/>
      <c r="AVM1" s="439"/>
      <c r="AVN1" s="439"/>
      <c r="AVO1" s="439"/>
      <c r="AVP1" s="439"/>
      <c r="AVQ1" s="439"/>
      <c r="AVR1" s="439"/>
      <c r="AVS1" s="439"/>
      <c r="AVT1" s="439"/>
      <c r="AVU1" s="439"/>
      <c r="AVV1" s="439"/>
      <c r="AVW1" s="439"/>
      <c r="AVX1" s="439"/>
      <c r="AVY1" s="439"/>
      <c r="AVZ1" s="439"/>
      <c r="AWA1" s="439"/>
      <c r="AWB1" s="439"/>
      <c r="AWC1" s="439"/>
      <c r="AWD1" s="439"/>
      <c r="AWE1" s="439"/>
      <c r="AWF1" s="439"/>
      <c r="AWG1" s="439"/>
      <c r="AWH1" s="439"/>
      <c r="AWI1" s="439"/>
      <c r="AWJ1" s="439"/>
      <c r="AWK1" s="439"/>
      <c r="AWL1" s="439"/>
      <c r="AWM1" s="439"/>
      <c r="AWN1" s="439"/>
      <c r="AWO1" s="439"/>
      <c r="AWP1" s="439"/>
      <c r="AWQ1" s="439"/>
      <c r="AWR1" s="439"/>
      <c r="AWS1" s="439"/>
      <c r="AWT1" s="439"/>
      <c r="AWU1" s="439"/>
      <c r="AWV1" s="439"/>
      <c r="AWW1" s="439"/>
      <c r="AWX1" s="439"/>
      <c r="AWY1" s="439"/>
      <c r="AWZ1" s="439"/>
      <c r="AXA1" s="439"/>
      <c r="AXB1" s="439"/>
      <c r="AXC1" s="439"/>
      <c r="AXD1" s="439"/>
      <c r="AXE1" s="439"/>
      <c r="AXF1" s="439"/>
      <c r="AXG1" s="439"/>
      <c r="AXH1" s="439"/>
      <c r="AXI1" s="439"/>
      <c r="AXJ1" s="439"/>
      <c r="AXK1" s="439"/>
      <c r="AXL1" s="439"/>
      <c r="AXM1" s="439"/>
      <c r="AXN1" s="439"/>
      <c r="AXO1" s="439"/>
      <c r="AXP1" s="439"/>
      <c r="AXQ1" s="439"/>
      <c r="AXR1" s="439"/>
      <c r="AXS1" s="439"/>
      <c r="AXT1" s="439"/>
      <c r="AXU1" s="439"/>
      <c r="AXV1" s="439"/>
      <c r="AXW1" s="439"/>
      <c r="AXX1" s="439"/>
      <c r="AXY1" s="439"/>
      <c r="AXZ1" s="439"/>
      <c r="AYA1" s="439"/>
      <c r="AYB1" s="439"/>
      <c r="AYC1" s="439"/>
      <c r="AYD1" s="439"/>
      <c r="AYE1" s="439"/>
      <c r="AYF1" s="439"/>
      <c r="AYG1" s="439"/>
      <c r="AYH1" s="439"/>
      <c r="AYI1" s="439"/>
      <c r="AYJ1" s="439"/>
      <c r="AYK1" s="439"/>
      <c r="AYL1" s="439"/>
      <c r="AYM1" s="439"/>
      <c r="AYN1" s="439"/>
      <c r="AYO1" s="439"/>
      <c r="AYP1" s="439"/>
      <c r="AYQ1" s="439"/>
      <c r="AYR1" s="439"/>
      <c r="AYS1" s="439"/>
      <c r="AYT1" s="439"/>
      <c r="AYU1" s="439"/>
      <c r="AYV1" s="439"/>
      <c r="AYW1" s="439"/>
      <c r="AYX1" s="439"/>
      <c r="AYY1" s="439"/>
      <c r="AYZ1" s="439"/>
      <c r="AZA1" s="439"/>
      <c r="AZB1" s="439"/>
      <c r="AZC1" s="439"/>
      <c r="AZD1" s="439"/>
      <c r="AZE1" s="439"/>
      <c r="AZF1" s="439"/>
      <c r="AZG1" s="439"/>
      <c r="AZH1" s="439"/>
      <c r="AZI1" s="439"/>
      <c r="AZJ1" s="439"/>
      <c r="AZK1" s="439"/>
      <c r="AZL1" s="439"/>
      <c r="AZM1" s="439"/>
      <c r="AZN1" s="439"/>
      <c r="AZO1" s="439"/>
      <c r="AZP1" s="439"/>
      <c r="AZQ1" s="439"/>
      <c r="AZR1" s="439"/>
      <c r="AZS1" s="439"/>
      <c r="AZT1" s="439"/>
      <c r="AZU1" s="439"/>
      <c r="AZV1" s="439"/>
      <c r="AZW1" s="439"/>
      <c r="AZX1" s="439"/>
      <c r="AZY1" s="439"/>
      <c r="AZZ1" s="439"/>
      <c r="BAA1" s="439"/>
      <c r="BAB1" s="439"/>
      <c r="BAC1" s="439"/>
      <c r="BAD1" s="439"/>
      <c r="BAE1" s="439"/>
      <c r="BAF1" s="439"/>
      <c r="BAG1" s="439"/>
      <c r="BAH1" s="439"/>
      <c r="BAI1" s="439"/>
      <c r="BAJ1" s="439"/>
      <c r="BAK1" s="439"/>
      <c r="BAL1" s="439"/>
      <c r="BAM1" s="439"/>
      <c r="BAN1" s="439"/>
      <c r="BAO1" s="439"/>
      <c r="BAP1" s="439"/>
      <c r="BAQ1" s="439"/>
      <c r="BAR1" s="439"/>
      <c r="BAS1" s="439"/>
      <c r="BAT1" s="439"/>
      <c r="BAU1" s="439"/>
      <c r="BAV1" s="439"/>
      <c r="BAW1" s="439"/>
      <c r="BAX1" s="439"/>
      <c r="BAY1" s="439"/>
      <c r="BAZ1" s="439"/>
      <c r="BBA1" s="439"/>
      <c r="BBB1" s="439"/>
      <c r="BBC1" s="439"/>
      <c r="BBD1" s="439"/>
      <c r="BBE1" s="439"/>
      <c r="BBF1" s="439"/>
      <c r="BBG1" s="439"/>
      <c r="BBH1" s="439"/>
      <c r="BBI1" s="439"/>
      <c r="BBJ1" s="439"/>
      <c r="BBK1" s="439"/>
      <c r="BBL1" s="439"/>
      <c r="BBM1" s="439"/>
      <c r="BBN1" s="439"/>
      <c r="BBO1" s="439"/>
      <c r="BBP1" s="439"/>
      <c r="BBQ1" s="439"/>
      <c r="BBR1" s="439"/>
      <c r="BBS1" s="439"/>
      <c r="BBT1" s="439"/>
      <c r="BBU1" s="439"/>
      <c r="BBV1" s="439"/>
      <c r="BBW1" s="439"/>
      <c r="BBX1" s="439"/>
      <c r="BBY1" s="439"/>
      <c r="BBZ1" s="439"/>
      <c r="BCA1" s="439"/>
      <c r="BCB1" s="439"/>
      <c r="BCC1" s="439"/>
      <c r="BCD1" s="439"/>
      <c r="BCE1" s="439"/>
      <c r="BCF1" s="439"/>
      <c r="BCG1" s="439"/>
      <c r="BCH1" s="439"/>
      <c r="BCI1" s="439"/>
      <c r="BCJ1" s="439"/>
      <c r="BCK1" s="439"/>
      <c r="BCL1" s="439"/>
      <c r="BCM1" s="439"/>
      <c r="BCN1" s="439"/>
      <c r="BCO1" s="439"/>
      <c r="BCP1" s="439"/>
      <c r="BCQ1" s="439"/>
      <c r="BCR1" s="439"/>
      <c r="BCS1" s="439"/>
      <c r="BCT1" s="439"/>
      <c r="BCU1" s="439"/>
      <c r="BCV1" s="439"/>
      <c r="BCW1" s="439"/>
      <c r="BCX1" s="439"/>
      <c r="BCY1" s="439"/>
      <c r="BCZ1" s="439"/>
      <c r="BDA1" s="439"/>
      <c r="BDB1" s="439"/>
      <c r="BDC1" s="439"/>
      <c r="BDD1" s="439"/>
      <c r="BDE1" s="439"/>
      <c r="BDF1" s="439"/>
      <c r="BDG1" s="439"/>
      <c r="BDH1" s="439"/>
      <c r="BDI1" s="439"/>
      <c r="BDJ1" s="439"/>
      <c r="BDK1" s="439"/>
      <c r="BDL1" s="439"/>
      <c r="BDM1" s="439"/>
      <c r="BDN1" s="439"/>
      <c r="BDO1" s="439"/>
      <c r="BDP1" s="439"/>
      <c r="BDQ1" s="439"/>
      <c r="BDR1" s="439"/>
      <c r="BDS1" s="439"/>
      <c r="BDT1" s="439"/>
      <c r="BDU1" s="439"/>
      <c r="BDV1" s="439"/>
      <c r="BDW1" s="439"/>
      <c r="BDX1" s="439"/>
      <c r="BDY1" s="439"/>
      <c r="BDZ1" s="439"/>
      <c r="BEA1" s="439"/>
      <c r="BEB1" s="439"/>
      <c r="BEC1" s="439"/>
      <c r="BED1" s="439"/>
      <c r="BEE1" s="439"/>
      <c r="BEF1" s="439"/>
      <c r="BEG1" s="439"/>
      <c r="BEH1" s="439"/>
      <c r="BEI1" s="439"/>
      <c r="BEJ1" s="439"/>
      <c r="BEK1" s="439"/>
      <c r="BEL1" s="439"/>
      <c r="BEM1" s="439"/>
      <c r="BEN1" s="439"/>
      <c r="BEO1" s="439"/>
      <c r="BEP1" s="439"/>
      <c r="BEQ1" s="439"/>
      <c r="BER1" s="439"/>
      <c r="BES1" s="439"/>
      <c r="BET1" s="439"/>
      <c r="BEU1" s="439"/>
      <c r="BEV1" s="439"/>
      <c r="BEW1" s="439"/>
      <c r="BEX1" s="439"/>
      <c r="BEY1" s="439"/>
      <c r="BEZ1" s="439"/>
      <c r="BFA1" s="439"/>
      <c r="BFB1" s="439"/>
      <c r="BFC1" s="439"/>
      <c r="BFD1" s="439"/>
      <c r="BFE1" s="439"/>
      <c r="BFF1" s="439"/>
      <c r="BFG1" s="439"/>
      <c r="BFH1" s="439"/>
      <c r="BFI1" s="439"/>
      <c r="BFJ1" s="439"/>
      <c r="BFK1" s="439"/>
      <c r="BFL1" s="439"/>
      <c r="BFM1" s="439"/>
      <c r="BFN1" s="439"/>
      <c r="BFO1" s="439"/>
      <c r="BFP1" s="439"/>
      <c r="BFQ1" s="439"/>
      <c r="BFR1" s="439"/>
      <c r="BFS1" s="439"/>
      <c r="BFT1" s="439"/>
      <c r="BFU1" s="439"/>
      <c r="BFV1" s="439"/>
      <c r="BFW1" s="439"/>
      <c r="BFX1" s="439"/>
      <c r="BFY1" s="439"/>
      <c r="BFZ1" s="439"/>
      <c r="BGA1" s="439"/>
      <c r="BGB1" s="439"/>
      <c r="BGC1" s="439"/>
      <c r="BGD1" s="439"/>
      <c r="BGE1" s="439"/>
      <c r="BGF1" s="439"/>
      <c r="BGG1" s="439"/>
      <c r="BGH1" s="439"/>
      <c r="BGI1" s="439"/>
      <c r="BGJ1" s="439"/>
      <c r="BGK1" s="439"/>
      <c r="BGL1" s="439"/>
      <c r="BGM1" s="439"/>
      <c r="BGN1" s="439"/>
      <c r="BGO1" s="439"/>
      <c r="BGP1" s="439"/>
      <c r="BGQ1" s="439"/>
      <c r="BGR1" s="439"/>
      <c r="BGS1" s="439"/>
      <c r="BGT1" s="439"/>
      <c r="BGU1" s="439"/>
      <c r="BGV1" s="439"/>
      <c r="BGW1" s="439"/>
      <c r="BGX1" s="439"/>
      <c r="BGY1" s="439"/>
      <c r="BGZ1" s="439"/>
      <c r="BHA1" s="439"/>
      <c r="BHB1" s="439"/>
      <c r="BHC1" s="439"/>
      <c r="BHD1" s="439"/>
      <c r="BHE1" s="439"/>
      <c r="BHF1" s="439"/>
      <c r="BHG1" s="439"/>
      <c r="BHH1" s="439"/>
      <c r="BHI1" s="439"/>
      <c r="BHJ1" s="439"/>
      <c r="BHK1" s="439"/>
      <c r="BHL1" s="439"/>
      <c r="BHM1" s="439"/>
      <c r="BHN1" s="439"/>
      <c r="BHO1" s="439"/>
      <c r="BHP1" s="439"/>
      <c r="BHQ1" s="439"/>
      <c r="BHR1" s="439"/>
      <c r="BHS1" s="439"/>
      <c r="BHT1" s="439"/>
      <c r="BHU1" s="439"/>
      <c r="BHV1" s="439"/>
      <c r="BHW1" s="439"/>
      <c r="BHX1" s="439"/>
      <c r="BHY1" s="439"/>
      <c r="BHZ1" s="439"/>
      <c r="BIA1" s="439"/>
      <c r="BIB1" s="439"/>
      <c r="BIC1" s="439"/>
      <c r="BID1" s="439"/>
      <c r="BIE1" s="439"/>
      <c r="BIF1" s="439"/>
      <c r="BIG1" s="439"/>
      <c r="BIH1" s="439"/>
      <c r="BII1" s="439"/>
      <c r="BIJ1" s="439"/>
      <c r="BIK1" s="439"/>
      <c r="BIL1" s="439"/>
      <c r="BIM1" s="439"/>
      <c r="BIN1" s="439"/>
      <c r="BIO1" s="439"/>
      <c r="BIP1" s="439"/>
      <c r="BIQ1" s="439"/>
      <c r="BIR1" s="439"/>
      <c r="BIS1" s="439"/>
      <c r="BIT1" s="439"/>
      <c r="BIU1" s="439"/>
      <c r="BIV1" s="439"/>
      <c r="BIW1" s="439"/>
      <c r="BIX1" s="439"/>
      <c r="BIY1" s="439"/>
      <c r="BIZ1" s="439"/>
      <c r="BJA1" s="439"/>
      <c r="BJB1" s="439"/>
      <c r="BJC1" s="439"/>
      <c r="BJD1" s="439"/>
      <c r="BJE1" s="439"/>
      <c r="BJF1" s="439"/>
      <c r="BJG1" s="439"/>
      <c r="BJH1" s="439"/>
      <c r="BJI1" s="439"/>
      <c r="BJJ1" s="439"/>
      <c r="BJK1" s="439"/>
      <c r="BJL1" s="439"/>
      <c r="BJM1" s="439"/>
      <c r="BJN1" s="439"/>
      <c r="BJO1" s="439"/>
      <c r="BJP1" s="439"/>
      <c r="BJQ1" s="439"/>
      <c r="BJR1" s="439"/>
      <c r="BJS1" s="439"/>
      <c r="BJT1" s="439"/>
      <c r="BJU1" s="439"/>
      <c r="BJV1" s="439"/>
      <c r="BJW1" s="439"/>
      <c r="BJX1" s="439"/>
      <c r="BJY1" s="439"/>
      <c r="BJZ1" s="439"/>
      <c r="BKA1" s="439"/>
      <c r="BKB1" s="439"/>
      <c r="BKC1" s="439"/>
      <c r="BKD1" s="439"/>
      <c r="BKE1" s="439"/>
      <c r="BKF1" s="439"/>
      <c r="BKG1" s="439"/>
      <c r="BKH1" s="439"/>
      <c r="BKI1" s="439"/>
      <c r="BKJ1" s="439"/>
      <c r="BKK1" s="439"/>
      <c r="BKL1" s="439"/>
      <c r="BKM1" s="439"/>
      <c r="BKN1" s="439"/>
      <c r="BKO1" s="439"/>
      <c r="BKP1" s="439"/>
      <c r="BKQ1" s="439"/>
      <c r="BKR1" s="439"/>
      <c r="BKS1" s="439"/>
      <c r="BKT1" s="439"/>
      <c r="BKU1" s="439"/>
      <c r="BKV1" s="439"/>
      <c r="BKW1" s="439"/>
      <c r="BKX1" s="439"/>
      <c r="BKY1" s="439"/>
      <c r="BKZ1" s="439"/>
      <c r="BLA1" s="439"/>
      <c r="BLB1" s="439"/>
      <c r="BLC1" s="439"/>
      <c r="BLD1" s="439"/>
      <c r="BLE1" s="439"/>
      <c r="BLF1" s="439"/>
      <c r="BLG1" s="439"/>
      <c r="BLH1" s="439"/>
      <c r="BLI1" s="439"/>
      <c r="BLJ1" s="439"/>
      <c r="BLK1" s="439"/>
      <c r="BLL1" s="439"/>
      <c r="BLM1" s="439"/>
      <c r="BLN1" s="439"/>
      <c r="BLO1" s="439"/>
      <c r="BLP1" s="439"/>
      <c r="BLQ1" s="439"/>
      <c r="BLR1" s="439"/>
      <c r="BLS1" s="439"/>
      <c r="BLT1" s="439"/>
      <c r="BLU1" s="439"/>
      <c r="BLV1" s="439"/>
      <c r="BLW1" s="439"/>
      <c r="BLX1" s="439"/>
      <c r="BLY1" s="439"/>
      <c r="BLZ1" s="439"/>
      <c r="BMA1" s="439"/>
      <c r="BMB1" s="439"/>
      <c r="BMC1" s="439"/>
      <c r="BMD1" s="439"/>
      <c r="BME1" s="439"/>
      <c r="BMF1" s="439"/>
      <c r="BMG1" s="439"/>
      <c r="BMH1" s="439"/>
      <c r="BMI1" s="439"/>
      <c r="BMJ1" s="439"/>
      <c r="BMK1" s="439"/>
      <c r="BML1" s="439"/>
      <c r="BMM1" s="439"/>
      <c r="BMN1" s="439"/>
      <c r="BMO1" s="439"/>
      <c r="BMP1" s="439"/>
      <c r="BMQ1" s="439"/>
      <c r="BMR1" s="439"/>
      <c r="BMS1" s="439"/>
      <c r="BMT1" s="439"/>
      <c r="BMU1" s="439"/>
      <c r="BMV1" s="439"/>
      <c r="BMW1" s="439"/>
      <c r="BMX1" s="439"/>
      <c r="BMY1" s="439"/>
      <c r="BMZ1" s="439"/>
      <c r="BNA1" s="439"/>
      <c r="BNB1" s="439"/>
      <c r="BNC1" s="439"/>
      <c r="BND1" s="439"/>
      <c r="BNE1" s="439"/>
      <c r="BNF1" s="439"/>
      <c r="BNG1" s="439"/>
      <c r="BNH1" s="439"/>
      <c r="BNI1" s="439"/>
      <c r="BNJ1" s="439"/>
      <c r="BNK1" s="439"/>
      <c r="BNL1" s="439"/>
      <c r="BNM1" s="439"/>
      <c r="BNN1" s="439"/>
      <c r="BNO1" s="439"/>
      <c r="BNP1" s="439"/>
      <c r="BNQ1" s="439"/>
      <c r="BNR1" s="439"/>
      <c r="BNS1" s="439"/>
      <c r="BNT1" s="439"/>
      <c r="BNU1" s="439"/>
      <c r="BNV1" s="439"/>
      <c r="BNW1" s="439"/>
      <c r="BNX1" s="439"/>
      <c r="BNY1" s="439"/>
      <c r="BNZ1" s="439"/>
      <c r="BOA1" s="439"/>
      <c r="BOB1" s="439"/>
      <c r="BOC1" s="439"/>
      <c r="BOD1" s="439"/>
      <c r="BOE1" s="439"/>
      <c r="BOF1" s="439"/>
      <c r="BOG1" s="439"/>
      <c r="BOH1" s="439"/>
      <c r="BOI1" s="439"/>
      <c r="BOJ1" s="439"/>
      <c r="BOK1" s="439"/>
      <c r="BOL1" s="439"/>
      <c r="BOM1" s="439"/>
      <c r="BON1" s="439"/>
      <c r="BOO1" s="439"/>
      <c r="BOP1" s="439"/>
      <c r="BOQ1" s="439"/>
      <c r="BOR1" s="439"/>
      <c r="BOS1" s="439"/>
      <c r="BOT1" s="439"/>
      <c r="BOU1" s="439"/>
      <c r="BOV1" s="439"/>
      <c r="BOW1" s="439"/>
      <c r="BOX1" s="439"/>
      <c r="BOY1" s="439"/>
      <c r="BOZ1" s="439"/>
      <c r="BPA1" s="439"/>
      <c r="BPB1" s="439"/>
      <c r="BPC1" s="439"/>
      <c r="BPD1" s="439"/>
      <c r="BPE1" s="439"/>
      <c r="BPF1" s="439"/>
      <c r="BPG1" s="439"/>
      <c r="BPH1" s="439"/>
      <c r="BPI1" s="439"/>
      <c r="BPJ1" s="439"/>
      <c r="BPK1" s="439"/>
      <c r="BPL1" s="439"/>
      <c r="BPM1" s="439"/>
      <c r="BPN1" s="439"/>
      <c r="BPO1" s="439"/>
      <c r="BPP1" s="439"/>
      <c r="BPQ1" s="439"/>
      <c r="BPR1" s="439"/>
      <c r="BPS1" s="439"/>
      <c r="BPT1" s="439"/>
      <c r="BPU1" s="439"/>
      <c r="BPV1" s="439"/>
      <c r="BPW1" s="439"/>
      <c r="BPX1" s="439"/>
      <c r="BPY1" s="439"/>
      <c r="BPZ1" s="439"/>
      <c r="BQA1" s="439"/>
      <c r="BQB1" s="439"/>
      <c r="BQC1" s="439"/>
      <c r="BQD1" s="439"/>
      <c r="BQE1" s="439"/>
      <c r="BQF1" s="439"/>
      <c r="BQG1" s="439"/>
      <c r="BQH1" s="439"/>
      <c r="BQI1" s="439"/>
      <c r="BQJ1" s="439"/>
      <c r="BQK1" s="439"/>
      <c r="BQL1" s="439"/>
      <c r="BQM1" s="439"/>
      <c r="BQN1" s="439"/>
      <c r="BQO1" s="439"/>
      <c r="BQP1" s="439"/>
      <c r="BQQ1" s="439"/>
      <c r="BQR1" s="439"/>
      <c r="BQS1" s="439"/>
      <c r="BQT1" s="439"/>
      <c r="BQU1" s="439"/>
      <c r="BQV1" s="439"/>
      <c r="BQW1" s="439"/>
      <c r="BQX1" s="439"/>
      <c r="BQY1" s="439"/>
      <c r="BQZ1" s="439"/>
      <c r="BRA1" s="439"/>
      <c r="BRB1" s="439"/>
      <c r="BRC1" s="439"/>
      <c r="BRD1" s="439"/>
      <c r="BRE1" s="439"/>
      <c r="BRF1" s="439"/>
      <c r="BRG1" s="439"/>
      <c r="BRH1" s="439"/>
      <c r="BRI1" s="439"/>
      <c r="BRJ1" s="439"/>
      <c r="BRK1" s="439"/>
      <c r="BRL1" s="439"/>
      <c r="BRM1" s="439"/>
      <c r="BRN1" s="439"/>
      <c r="BRO1" s="439"/>
      <c r="BRP1" s="439"/>
      <c r="BRQ1" s="439"/>
      <c r="BRR1" s="439"/>
      <c r="BRS1" s="439"/>
      <c r="BRT1" s="439"/>
      <c r="BRU1" s="439"/>
      <c r="BRV1" s="439"/>
      <c r="BRW1" s="439"/>
      <c r="BRX1" s="439"/>
      <c r="BRY1" s="439"/>
      <c r="BRZ1" s="439"/>
      <c r="BSA1" s="439"/>
      <c r="BSB1" s="439"/>
      <c r="BSC1" s="439"/>
      <c r="BSD1" s="439"/>
      <c r="BSE1" s="439"/>
      <c r="BSF1" s="439"/>
      <c r="BSG1" s="439"/>
      <c r="BSH1" s="439"/>
      <c r="BSI1" s="439"/>
      <c r="BSJ1" s="439"/>
      <c r="BSK1" s="439"/>
      <c r="BSL1" s="439"/>
      <c r="BSM1" s="439"/>
      <c r="BSN1" s="439"/>
      <c r="BSO1" s="439"/>
      <c r="BSP1" s="439"/>
      <c r="BSQ1" s="439"/>
      <c r="BSR1" s="439"/>
      <c r="BSS1" s="439"/>
      <c r="BST1" s="439"/>
      <c r="BSU1" s="439"/>
      <c r="BSV1" s="439"/>
      <c r="BSW1" s="439"/>
      <c r="BSX1" s="439"/>
      <c r="BSY1" s="439"/>
      <c r="BSZ1" s="439"/>
      <c r="BTA1" s="439"/>
      <c r="BTB1" s="439"/>
      <c r="BTC1" s="439"/>
      <c r="BTD1" s="439"/>
      <c r="BTE1" s="439"/>
      <c r="BTF1" s="439"/>
      <c r="BTG1" s="439"/>
      <c r="BTH1" s="439"/>
      <c r="BTI1" s="439"/>
      <c r="BTJ1" s="439"/>
      <c r="BTK1" s="439"/>
      <c r="BTL1" s="439"/>
      <c r="BTM1" s="439"/>
      <c r="BTN1" s="439"/>
      <c r="BTO1" s="439"/>
      <c r="BTP1" s="439"/>
      <c r="BTQ1" s="439"/>
      <c r="BTR1" s="439"/>
      <c r="BTS1" s="439"/>
      <c r="BTT1" s="439"/>
      <c r="BTU1" s="439"/>
      <c r="BTV1" s="439"/>
      <c r="BTW1" s="439"/>
      <c r="BTX1" s="439"/>
      <c r="BTY1" s="439"/>
      <c r="BTZ1" s="439"/>
      <c r="BUA1" s="439"/>
      <c r="BUB1" s="439"/>
      <c r="BUC1" s="439"/>
      <c r="BUD1" s="439"/>
      <c r="BUE1" s="439"/>
      <c r="BUF1" s="439"/>
      <c r="BUG1" s="439"/>
      <c r="BUH1" s="439"/>
      <c r="BUI1" s="439"/>
      <c r="BUJ1" s="439"/>
      <c r="BUK1" s="439"/>
      <c r="BUL1" s="439"/>
      <c r="BUM1" s="439"/>
      <c r="BUN1" s="439"/>
      <c r="BUO1" s="439"/>
      <c r="BUP1" s="439"/>
      <c r="BUQ1" s="439"/>
      <c r="BUR1" s="439"/>
      <c r="BUS1" s="439"/>
      <c r="BUT1" s="439"/>
      <c r="BUU1" s="439"/>
      <c r="BUV1" s="439"/>
      <c r="BUW1" s="439"/>
      <c r="BUX1" s="439"/>
      <c r="BUY1" s="439"/>
      <c r="BUZ1" s="439"/>
      <c r="BVA1" s="439"/>
      <c r="BVB1" s="439"/>
      <c r="BVC1" s="439"/>
      <c r="BVD1" s="439"/>
      <c r="BVE1" s="439"/>
      <c r="BVF1" s="439"/>
      <c r="BVG1" s="439"/>
      <c r="BVH1" s="439"/>
      <c r="BVI1" s="439"/>
      <c r="BVJ1" s="439"/>
      <c r="BVK1" s="439"/>
      <c r="BVL1" s="439"/>
      <c r="BVM1" s="439"/>
      <c r="BVN1" s="439"/>
      <c r="BVO1" s="439"/>
      <c r="BVP1" s="439"/>
      <c r="BVQ1" s="439"/>
      <c r="BVR1" s="439"/>
      <c r="BVS1" s="439"/>
      <c r="BVT1" s="439"/>
      <c r="BVU1" s="439"/>
      <c r="BVV1" s="439"/>
      <c r="BVW1" s="439"/>
      <c r="BVX1" s="439"/>
      <c r="BVY1" s="439"/>
      <c r="BVZ1" s="439"/>
      <c r="BWA1" s="439"/>
      <c r="BWB1" s="439"/>
      <c r="BWC1" s="439"/>
      <c r="BWD1" s="439"/>
      <c r="BWE1" s="439"/>
      <c r="BWF1" s="439"/>
      <c r="BWG1" s="439"/>
      <c r="BWH1" s="439"/>
      <c r="BWI1" s="439"/>
      <c r="BWJ1" s="439"/>
      <c r="BWK1" s="439"/>
      <c r="BWL1" s="439"/>
      <c r="BWM1" s="439"/>
      <c r="BWN1" s="439"/>
      <c r="BWO1" s="439"/>
      <c r="BWP1" s="439"/>
      <c r="BWQ1" s="439"/>
      <c r="BWR1" s="439"/>
      <c r="BWS1" s="439"/>
      <c r="BWT1" s="439"/>
      <c r="BWU1" s="439"/>
      <c r="BWV1" s="439"/>
      <c r="BWW1" s="439"/>
      <c r="BWX1" s="439"/>
      <c r="BWY1" s="439"/>
      <c r="BWZ1" s="439"/>
      <c r="BXA1" s="439"/>
      <c r="BXB1" s="439"/>
      <c r="BXC1" s="439"/>
      <c r="BXD1" s="439"/>
      <c r="BXE1" s="439"/>
      <c r="BXF1" s="439"/>
      <c r="BXG1" s="439"/>
      <c r="BXH1" s="439"/>
      <c r="BXI1" s="439"/>
      <c r="BXJ1" s="439"/>
      <c r="BXK1" s="439"/>
      <c r="BXL1" s="439"/>
      <c r="BXM1" s="439"/>
      <c r="BXN1" s="439"/>
      <c r="BXO1" s="439"/>
      <c r="BXP1" s="439"/>
      <c r="BXQ1" s="439"/>
      <c r="BXR1" s="439"/>
      <c r="BXS1" s="439"/>
      <c r="BXT1" s="439"/>
      <c r="BXU1" s="439"/>
      <c r="BXV1" s="439"/>
      <c r="BXW1" s="439"/>
      <c r="BXX1" s="439"/>
      <c r="BXY1" s="439"/>
      <c r="BXZ1" s="439"/>
      <c r="BYA1" s="439"/>
      <c r="BYB1" s="439"/>
      <c r="BYC1" s="439"/>
      <c r="BYD1" s="439"/>
      <c r="BYE1" s="439"/>
      <c r="BYF1" s="439"/>
      <c r="BYG1" s="439"/>
      <c r="BYH1" s="439"/>
      <c r="BYI1" s="439"/>
      <c r="BYJ1" s="439"/>
      <c r="BYK1" s="439"/>
      <c r="BYL1" s="439"/>
      <c r="BYM1" s="439"/>
      <c r="BYN1" s="439"/>
      <c r="BYO1" s="439"/>
      <c r="BYP1" s="439"/>
      <c r="BYQ1" s="439"/>
      <c r="BYR1" s="439"/>
      <c r="BYS1" s="439"/>
      <c r="BYT1" s="439"/>
      <c r="BYU1" s="439"/>
      <c r="BYV1" s="439"/>
      <c r="BYW1" s="439"/>
      <c r="BYX1" s="439"/>
      <c r="BYY1" s="439"/>
      <c r="BYZ1" s="439"/>
      <c r="BZA1" s="439"/>
      <c r="BZB1" s="439"/>
      <c r="BZC1" s="439"/>
      <c r="BZD1" s="439"/>
      <c r="BZE1" s="439"/>
      <c r="BZF1" s="439"/>
      <c r="BZG1" s="439"/>
      <c r="BZH1" s="439"/>
      <c r="BZI1" s="439"/>
      <c r="BZJ1" s="439"/>
      <c r="BZK1" s="439"/>
      <c r="BZL1" s="439"/>
      <c r="BZM1" s="439"/>
      <c r="BZN1" s="439"/>
      <c r="BZO1" s="439"/>
      <c r="BZP1" s="439"/>
      <c r="BZQ1" s="439"/>
      <c r="BZR1" s="439"/>
      <c r="BZS1" s="439"/>
      <c r="BZT1" s="439"/>
      <c r="BZU1" s="439"/>
      <c r="BZV1" s="439"/>
      <c r="BZW1" s="439"/>
      <c r="BZX1" s="439"/>
      <c r="BZY1" s="439"/>
      <c r="BZZ1" s="439"/>
      <c r="CAA1" s="439"/>
      <c r="CAB1" s="439"/>
      <c r="CAC1" s="439"/>
      <c r="CAD1" s="439"/>
      <c r="CAE1" s="439"/>
      <c r="CAF1" s="439"/>
      <c r="CAG1" s="439"/>
      <c r="CAH1" s="439"/>
      <c r="CAI1" s="439"/>
      <c r="CAJ1" s="439"/>
      <c r="CAK1" s="439"/>
      <c r="CAL1" s="439"/>
      <c r="CAM1" s="439"/>
      <c r="CAN1" s="439"/>
      <c r="CAO1" s="439"/>
      <c r="CAP1" s="439"/>
      <c r="CAQ1" s="439"/>
      <c r="CAR1" s="439"/>
      <c r="CAS1" s="439"/>
      <c r="CAT1" s="439"/>
      <c r="CAU1" s="439"/>
      <c r="CAV1" s="439"/>
      <c r="CAW1" s="439"/>
      <c r="CAX1" s="439"/>
      <c r="CAY1" s="439"/>
      <c r="CAZ1" s="439"/>
      <c r="CBA1" s="439"/>
      <c r="CBB1" s="439"/>
      <c r="CBC1" s="439"/>
      <c r="CBD1" s="439"/>
      <c r="CBE1" s="439"/>
      <c r="CBF1" s="439"/>
      <c r="CBG1" s="439"/>
      <c r="CBH1" s="439"/>
      <c r="CBI1" s="439"/>
      <c r="CBJ1" s="439"/>
      <c r="CBK1" s="439"/>
      <c r="CBL1" s="439"/>
      <c r="CBM1" s="439"/>
      <c r="CBN1" s="439"/>
      <c r="CBO1" s="439"/>
      <c r="CBP1" s="439"/>
      <c r="CBQ1" s="439"/>
      <c r="CBR1" s="439"/>
      <c r="CBS1" s="439"/>
      <c r="CBT1" s="439"/>
      <c r="CBU1" s="439"/>
      <c r="CBV1" s="439"/>
      <c r="CBW1" s="439"/>
      <c r="CBX1" s="439"/>
      <c r="CBY1" s="439"/>
      <c r="CBZ1" s="439"/>
      <c r="CCA1" s="439"/>
      <c r="CCB1" s="439"/>
      <c r="CCC1" s="439"/>
      <c r="CCD1" s="439"/>
      <c r="CCE1" s="439"/>
      <c r="CCF1" s="439"/>
      <c r="CCG1" s="439"/>
      <c r="CCH1" s="439"/>
      <c r="CCI1" s="439"/>
      <c r="CCJ1" s="439"/>
      <c r="CCK1" s="439"/>
      <c r="CCL1" s="439"/>
      <c r="CCM1" s="439"/>
      <c r="CCN1" s="439"/>
      <c r="CCO1" s="439"/>
      <c r="CCP1" s="439"/>
      <c r="CCQ1" s="439"/>
      <c r="CCR1" s="439"/>
      <c r="CCS1" s="439"/>
      <c r="CCT1" s="439"/>
      <c r="CCU1" s="439"/>
      <c r="CCV1" s="439"/>
      <c r="CCW1" s="439"/>
      <c r="CCX1" s="439"/>
      <c r="CCY1" s="439"/>
      <c r="CCZ1" s="439"/>
      <c r="CDA1" s="439"/>
      <c r="CDB1" s="439"/>
      <c r="CDC1" s="439"/>
      <c r="CDD1" s="439"/>
      <c r="CDE1" s="439"/>
      <c r="CDF1" s="439"/>
      <c r="CDG1" s="439"/>
      <c r="CDH1" s="439"/>
      <c r="CDI1" s="439"/>
      <c r="CDJ1" s="439"/>
      <c r="CDK1" s="439"/>
      <c r="CDL1" s="439"/>
      <c r="CDM1" s="439"/>
      <c r="CDN1" s="439"/>
      <c r="CDO1" s="439"/>
      <c r="CDP1" s="439"/>
      <c r="CDQ1" s="439"/>
      <c r="CDR1" s="439"/>
      <c r="CDS1" s="439"/>
      <c r="CDT1" s="439"/>
      <c r="CDU1" s="439"/>
      <c r="CDV1" s="439"/>
      <c r="CDW1" s="439"/>
      <c r="CDX1" s="439"/>
      <c r="CDY1" s="439"/>
      <c r="CDZ1" s="439"/>
      <c r="CEA1" s="439"/>
      <c r="CEB1" s="439"/>
      <c r="CEC1" s="439"/>
      <c r="CED1" s="439"/>
      <c r="CEE1" s="439"/>
      <c r="CEF1" s="439"/>
      <c r="CEG1" s="439"/>
      <c r="CEH1" s="439"/>
      <c r="CEI1" s="439"/>
      <c r="CEJ1" s="439"/>
      <c r="CEK1" s="439"/>
      <c r="CEL1" s="439"/>
      <c r="CEM1" s="439"/>
      <c r="CEN1" s="439"/>
      <c r="CEO1" s="439"/>
      <c r="CEP1" s="439"/>
      <c r="CEQ1" s="439"/>
      <c r="CER1" s="439"/>
      <c r="CES1" s="439"/>
      <c r="CET1" s="439"/>
      <c r="CEU1" s="439"/>
      <c r="CEV1" s="439"/>
      <c r="CEW1" s="439"/>
      <c r="CEX1" s="439"/>
      <c r="CEY1" s="439"/>
      <c r="CEZ1" s="439"/>
      <c r="CFA1" s="439"/>
      <c r="CFB1" s="439"/>
      <c r="CFC1" s="439"/>
      <c r="CFD1" s="439"/>
      <c r="CFE1" s="439"/>
      <c r="CFF1" s="439"/>
      <c r="CFG1" s="439"/>
      <c r="CFH1" s="439"/>
      <c r="CFI1" s="439"/>
      <c r="CFJ1" s="439"/>
      <c r="CFK1" s="439"/>
      <c r="CFL1" s="439"/>
      <c r="CFM1" s="439"/>
      <c r="CFN1" s="439"/>
      <c r="CFO1" s="439"/>
      <c r="CFP1" s="439"/>
      <c r="CFQ1" s="439"/>
      <c r="CFR1" s="439"/>
      <c r="CFS1" s="439"/>
      <c r="CFT1" s="439"/>
      <c r="CFU1" s="439"/>
      <c r="CFV1" s="439"/>
      <c r="CFW1" s="439"/>
      <c r="CFX1" s="439"/>
      <c r="CFY1" s="439"/>
      <c r="CFZ1" s="439"/>
      <c r="CGA1" s="439"/>
      <c r="CGB1" s="439"/>
      <c r="CGC1" s="439"/>
      <c r="CGD1" s="439"/>
      <c r="CGE1" s="439"/>
      <c r="CGF1" s="439"/>
      <c r="CGG1" s="439"/>
      <c r="CGH1" s="439"/>
      <c r="CGI1" s="439"/>
      <c r="CGJ1" s="439"/>
      <c r="CGK1" s="439"/>
      <c r="CGL1" s="439"/>
      <c r="CGM1" s="439"/>
      <c r="CGN1" s="439"/>
      <c r="CGO1" s="439"/>
      <c r="CGP1" s="439"/>
      <c r="CGQ1" s="439"/>
      <c r="CGR1" s="439"/>
      <c r="CGS1" s="439"/>
      <c r="CGT1" s="439"/>
      <c r="CGU1" s="439"/>
      <c r="CGV1" s="439"/>
      <c r="CGW1" s="439"/>
      <c r="CGX1" s="439"/>
      <c r="CGY1" s="439"/>
      <c r="CGZ1" s="439"/>
      <c r="CHA1" s="439"/>
      <c r="CHB1" s="439"/>
      <c r="CHC1" s="439"/>
      <c r="CHD1" s="439"/>
      <c r="CHE1" s="439"/>
      <c r="CHF1" s="439"/>
      <c r="CHG1" s="439"/>
      <c r="CHH1" s="439"/>
      <c r="CHI1" s="439"/>
      <c r="CHJ1" s="439"/>
      <c r="CHK1" s="439"/>
      <c r="CHL1" s="439"/>
      <c r="CHM1" s="439"/>
      <c r="CHN1" s="439"/>
      <c r="CHO1" s="439"/>
      <c r="CHP1" s="439"/>
      <c r="CHQ1" s="439"/>
      <c r="CHR1" s="439"/>
      <c r="CHS1" s="439"/>
      <c r="CHT1" s="439"/>
      <c r="CHU1" s="439"/>
      <c r="CHV1" s="439"/>
      <c r="CHW1" s="439"/>
      <c r="CHX1" s="439"/>
      <c r="CHY1" s="439"/>
      <c r="CHZ1" s="439"/>
      <c r="CIA1" s="439"/>
      <c r="CIB1" s="439"/>
      <c r="CIC1" s="439"/>
      <c r="CID1" s="439"/>
      <c r="CIE1" s="439"/>
      <c r="CIF1" s="439"/>
      <c r="CIG1" s="439"/>
      <c r="CIH1" s="439"/>
      <c r="CII1" s="439"/>
      <c r="CIJ1" s="439"/>
      <c r="CIK1" s="439"/>
      <c r="CIL1" s="439"/>
      <c r="CIM1" s="439"/>
      <c r="CIN1" s="439"/>
      <c r="CIO1" s="439"/>
      <c r="CIP1" s="439"/>
      <c r="CIQ1" s="439"/>
      <c r="CIR1" s="439"/>
      <c r="CIS1" s="439"/>
      <c r="CIT1" s="439"/>
      <c r="CIU1" s="439"/>
      <c r="CIV1" s="439"/>
      <c r="CIW1" s="439"/>
      <c r="CIX1" s="439"/>
      <c r="CIY1" s="439"/>
      <c r="CIZ1" s="439"/>
      <c r="CJA1" s="439"/>
      <c r="CJB1" s="439"/>
      <c r="CJC1" s="439"/>
      <c r="CJD1" s="439"/>
      <c r="CJE1" s="439"/>
      <c r="CJF1" s="439"/>
      <c r="CJG1" s="439"/>
      <c r="CJH1" s="439"/>
      <c r="CJI1" s="439"/>
      <c r="CJJ1" s="439"/>
      <c r="CJK1" s="439"/>
      <c r="CJL1" s="439"/>
      <c r="CJM1" s="439"/>
      <c r="CJN1" s="439"/>
      <c r="CJO1" s="439"/>
      <c r="CJP1" s="439"/>
      <c r="CJQ1" s="439"/>
      <c r="CJR1" s="439"/>
      <c r="CJS1" s="439"/>
      <c r="CJT1" s="439"/>
      <c r="CJU1" s="439"/>
      <c r="CJV1" s="439"/>
      <c r="CJW1" s="439"/>
      <c r="CJX1" s="439"/>
      <c r="CJY1" s="439"/>
      <c r="CJZ1" s="439"/>
      <c r="CKA1" s="439"/>
      <c r="CKB1" s="439"/>
      <c r="CKC1" s="439"/>
      <c r="CKD1" s="439"/>
      <c r="CKE1" s="439"/>
      <c r="CKF1" s="439"/>
      <c r="CKG1" s="439"/>
      <c r="CKH1" s="439"/>
      <c r="CKI1" s="439"/>
      <c r="CKJ1" s="439"/>
      <c r="CKK1" s="439"/>
      <c r="CKL1" s="439"/>
      <c r="CKM1" s="439"/>
      <c r="CKN1" s="439"/>
      <c r="CKO1" s="439"/>
      <c r="CKP1" s="439"/>
      <c r="CKQ1" s="439"/>
      <c r="CKR1" s="439"/>
      <c r="CKS1" s="439"/>
      <c r="CKT1" s="439"/>
      <c r="CKU1" s="439"/>
      <c r="CKV1" s="439"/>
      <c r="CKW1" s="439"/>
      <c r="CKX1" s="439"/>
      <c r="CKY1" s="439"/>
      <c r="CKZ1" s="439"/>
      <c r="CLA1" s="439"/>
      <c r="CLB1" s="439"/>
      <c r="CLC1" s="439"/>
      <c r="CLD1" s="439"/>
      <c r="CLE1" s="439"/>
      <c r="CLF1" s="439"/>
      <c r="CLG1" s="439"/>
      <c r="CLH1" s="439"/>
      <c r="CLI1" s="439"/>
      <c r="CLJ1" s="439"/>
      <c r="CLK1" s="439"/>
      <c r="CLL1" s="439"/>
      <c r="CLM1" s="439"/>
      <c r="CLN1" s="439"/>
      <c r="CLO1" s="439"/>
      <c r="CLP1" s="439"/>
      <c r="CLQ1" s="439"/>
      <c r="CLR1" s="439"/>
      <c r="CLS1" s="439"/>
      <c r="CLT1" s="439"/>
      <c r="CLU1" s="439"/>
      <c r="CLV1" s="439"/>
      <c r="CLW1" s="439"/>
      <c r="CLX1" s="439"/>
      <c r="CLY1" s="439"/>
      <c r="CLZ1" s="439"/>
      <c r="CMA1" s="439"/>
      <c r="CMB1" s="439"/>
      <c r="CMC1" s="439"/>
      <c r="CMD1" s="439"/>
      <c r="CME1" s="439"/>
      <c r="CMF1" s="439"/>
      <c r="CMG1" s="439"/>
      <c r="CMH1" s="439"/>
      <c r="CMI1" s="439"/>
      <c r="CMJ1" s="439"/>
      <c r="CMK1" s="439"/>
      <c r="CML1" s="439"/>
      <c r="CMM1" s="439"/>
      <c r="CMN1" s="439"/>
      <c r="CMO1" s="439"/>
      <c r="CMP1" s="439"/>
      <c r="CMQ1" s="439"/>
      <c r="CMR1" s="439"/>
      <c r="CMS1" s="439"/>
      <c r="CMT1" s="439"/>
      <c r="CMU1" s="439"/>
      <c r="CMV1" s="439"/>
      <c r="CMW1" s="439"/>
      <c r="CMX1" s="439"/>
      <c r="CMY1" s="439"/>
      <c r="CMZ1" s="439"/>
      <c r="CNA1" s="439"/>
      <c r="CNB1" s="439"/>
      <c r="CNC1" s="439"/>
      <c r="CND1" s="439"/>
      <c r="CNE1" s="439"/>
      <c r="CNF1" s="439"/>
      <c r="CNG1" s="439"/>
      <c r="CNH1" s="439"/>
      <c r="CNI1" s="439"/>
      <c r="CNJ1" s="439"/>
      <c r="CNK1" s="439"/>
      <c r="CNL1" s="439"/>
      <c r="CNM1" s="439"/>
      <c r="CNN1" s="439"/>
      <c r="CNO1" s="439"/>
      <c r="CNP1" s="439"/>
      <c r="CNQ1" s="439"/>
      <c r="CNR1" s="439"/>
      <c r="CNS1" s="439"/>
      <c r="CNT1" s="439"/>
      <c r="CNU1" s="439"/>
      <c r="CNV1" s="439"/>
      <c r="CNW1" s="439"/>
      <c r="CNX1" s="439"/>
      <c r="CNY1" s="439"/>
      <c r="CNZ1" s="439"/>
      <c r="COA1" s="439"/>
      <c r="COB1" s="439"/>
      <c r="COC1" s="439"/>
      <c r="COD1" s="439"/>
      <c r="COE1" s="439"/>
      <c r="COF1" s="439"/>
      <c r="COG1" s="439"/>
      <c r="COH1" s="439"/>
      <c r="COI1" s="439"/>
      <c r="COJ1" s="439"/>
      <c r="COK1" s="439"/>
      <c r="COL1" s="439"/>
      <c r="COM1" s="439"/>
      <c r="CON1" s="439"/>
      <c r="COO1" s="439"/>
      <c r="COP1" s="439"/>
      <c r="COQ1" s="439"/>
      <c r="COR1" s="439"/>
      <c r="COS1" s="439"/>
      <c r="COT1" s="439"/>
      <c r="COU1" s="439"/>
      <c r="COV1" s="439"/>
      <c r="COW1" s="439"/>
      <c r="COX1" s="439"/>
      <c r="COY1" s="439"/>
      <c r="COZ1" s="439"/>
      <c r="CPA1" s="439"/>
      <c r="CPB1" s="439"/>
      <c r="CPC1" s="439"/>
      <c r="CPD1" s="439"/>
      <c r="CPE1" s="439"/>
      <c r="CPF1" s="439"/>
      <c r="CPG1" s="439"/>
      <c r="CPH1" s="439"/>
      <c r="CPI1" s="439"/>
      <c r="CPJ1" s="439"/>
      <c r="CPK1" s="439"/>
      <c r="CPL1" s="439"/>
      <c r="CPM1" s="439"/>
      <c r="CPN1" s="439"/>
      <c r="CPO1" s="439"/>
      <c r="CPP1" s="439"/>
      <c r="CPQ1" s="439"/>
      <c r="CPR1" s="439"/>
      <c r="CPS1" s="439"/>
      <c r="CPT1" s="439"/>
      <c r="CPU1" s="439"/>
      <c r="CPV1" s="439"/>
      <c r="CPW1" s="439"/>
      <c r="CPX1" s="439"/>
      <c r="CPY1" s="439"/>
      <c r="CPZ1" s="439"/>
      <c r="CQA1" s="439"/>
      <c r="CQB1" s="439"/>
      <c r="CQC1" s="439"/>
      <c r="CQD1" s="439"/>
      <c r="CQE1" s="439"/>
      <c r="CQF1" s="439"/>
      <c r="CQG1" s="439"/>
      <c r="CQH1" s="439"/>
      <c r="CQI1" s="439"/>
      <c r="CQJ1" s="439"/>
      <c r="CQK1" s="439"/>
      <c r="CQL1" s="439"/>
      <c r="CQM1" s="439"/>
      <c r="CQN1" s="439"/>
      <c r="CQO1" s="439"/>
      <c r="CQP1" s="439"/>
      <c r="CQQ1" s="439"/>
      <c r="CQR1" s="439"/>
      <c r="CQS1" s="439"/>
      <c r="CQT1" s="439"/>
      <c r="CQU1" s="439"/>
      <c r="CQV1" s="439"/>
      <c r="CQW1" s="439"/>
      <c r="CQX1" s="439"/>
      <c r="CQY1" s="439"/>
      <c r="CQZ1" s="439"/>
      <c r="CRA1" s="439"/>
      <c r="CRB1" s="439"/>
      <c r="CRC1" s="439"/>
      <c r="CRD1" s="439"/>
      <c r="CRE1" s="439"/>
      <c r="CRF1" s="439"/>
      <c r="CRG1" s="439"/>
      <c r="CRH1" s="439"/>
      <c r="CRI1" s="439"/>
      <c r="CRJ1" s="439"/>
      <c r="CRK1" s="439"/>
      <c r="CRL1" s="439"/>
      <c r="CRM1" s="439"/>
      <c r="CRN1" s="439"/>
      <c r="CRO1" s="439"/>
      <c r="CRP1" s="439"/>
      <c r="CRQ1" s="439"/>
      <c r="CRR1" s="439"/>
      <c r="CRS1" s="439"/>
      <c r="CRT1" s="439"/>
      <c r="CRU1" s="439"/>
      <c r="CRV1" s="439"/>
      <c r="CRW1" s="439"/>
      <c r="CRX1" s="439"/>
      <c r="CRY1" s="439"/>
      <c r="CRZ1" s="439"/>
      <c r="CSA1" s="439"/>
      <c r="CSB1" s="439"/>
      <c r="CSC1" s="439"/>
      <c r="CSD1" s="439"/>
      <c r="CSE1" s="439"/>
      <c r="CSF1" s="439"/>
      <c r="CSG1" s="439"/>
      <c r="CSH1" s="439"/>
      <c r="CSI1" s="439"/>
      <c r="CSJ1" s="439"/>
      <c r="CSK1" s="439"/>
      <c r="CSL1" s="439"/>
      <c r="CSM1" s="439"/>
      <c r="CSN1" s="439"/>
      <c r="CSO1" s="439"/>
      <c r="CSP1" s="439"/>
      <c r="CSQ1" s="439"/>
      <c r="CSR1" s="439"/>
      <c r="CSS1" s="439"/>
      <c r="CST1" s="439"/>
      <c r="CSU1" s="439"/>
      <c r="CSV1" s="439"/>
      <c r="CSW1" s="439"/>
      <c r="CSX1" s="439"/>
      <c r="CSY1" s="439"/>
      <c r="CSZ1" s="439"/>
      <c r="CTA1" s="439"/>
      <c r="CTB1" s="439"/>
      <c r="CTC1" s="439"/>
      <c r="CTD1" s="439"/>
      <c r="CTE1" s="439"/>
      <c r="CTF1" s="439"/>
      <c r="CTG1" s="439"/>
      <c r="CTH1" s="439"/>
      <c r="CTI1" s="439"/>
      <c r="CTJ1" s="439"/>
      <c r="CTK1" s="439"/>
      <c r="CTL1" s="439"/>
      <c r="CTM1" s="439"/>
      <c r="CTN1" s="439"/>
      <c r="CTO1" s="439"/>
      <c r="CTP1" s="439"/>
      <c r="CTQ1" s="439"/>
      <c r="CTR1" s="439"/>
      <c r="CTS1" s="439"/>
      <c r="CTT1" s="439"/>
      <c r="CTU1" s="439"/>
      <c r="CTV1" s="439"/>
      <c r="CTW1" s="439"/>
      <c r="CTX1" s="439"/>
      <c r="CTY1" s="439"/>
      <c r="CTZ1" s="439"/>
      <c r="CUA1" s="439"/>
      <c r="CUB1" s="439"/>
      <c r="CUC1" s="439"/>
      <c r="CUD1" s="439"/>
      <c r="CUE1" s="439"/>
      <c r="CUF1" s="439"/>
      <c r="CUG1" s="439"/>
      <c r="CUH1" s="439"/>
      <c r="CUI1" s="439"/>
      <c r="CUJ1" s="439"/>
      <c r="CUK1" s="439"/>
      <c r="CUL1" s="439"/>
      <c r="CUM1" s="439"/>
      <c r="CUN1" s="439"/>
      <c r="CUO1" s="439"/>
      <c r="CUP1" s="439"/>
      <c r="CUQ1" s="439"/>
      <c r="CUR1" s="439"/>
      <c r="CUS1" s="439"/>
      <c r="CUT1" s="439"/>
      <c r="CUU1" s="439"/>
      <c r="CUV1" s="439"/>
      <c r="CUW1" s="439"/>
      <c r="CUX1" s="439"/>
      <c r="CUY1" s="439"/>
      <c r="CUZ1" s="439"/>
      <c r="CVA1" s="439"/>
      <c r="CVB1" s="439"/>
      <c r="CVC1" s="439"/>
      <c r="CVD1" s="439"/>
      <c r="CVE1" s="439"/>
      <c r="CVF1" s="439"/>
      <c r="CVG1" s="439"/>
      <c r="CVH1" s="439"/>
      <c r="CVI1" s="439"/>
      <c r="CVJ1" s="439"/>
      <c r="CVK1" s="439"/>
      <c r="CVL1" s="439"/>
      <c r="CVM1" s="439"/>
      <c r="CVN1" s="439"/>
      <c r="CVO1" s="439"/>
      <c r="CVP1" s="439"/>
      <c r="CVQ1" s="439"/>
      <c r="CVR1" s="439"/>
      <c r="CVS1" s="439"/>
      <c r="CVT1" s="439"/>
      <c r="CVU1" s="439"/>
      <c r="CVV1" s="439"/>
      <c r="CVW1" s="439"/>
      <c r="CVX1" s="439"/>
      <c r="CVY1" s="439"/>
      <c r="CVZ1" s="439"/>
      <c r="CWA1" s="439"/>
      <c r="CWB1" s="439"/>
      <c r="CWC1" s="439"/>
      <c r="CWD1" s="439"/>
      <c r="CWE1" s="439"/>
      <c r="CWF1" s="439"/>
      <c r="CWG1" s="439"/>
      <c r="CWH1" s="439"/>
      <c r="CWI1" s="439"/>
      <c r="CWJ1" s="439"/>
      <c r="CWK1" s="439"/>
      <c r="CWL1" s="439"/>
      <c r="CWM1" s="439"/>
      <c r="CWN1" s="439"/>
      <c r="CWO1" s="439"/>
      <c r="CWP1" s="439"/>
      <c r="CWQ1" s="439"/>
      <c r="CWR1" s="439"/>
      <c r="CWS1" s="439"/>
      <c r="CWT1" s="439"/>
      <c r="CWU1" s="439"/>
      <c r="CWV1" s="439"/>
      <c r="CWW1" s="439"/>
      <c r="CWX1" s="439"/>
      <c r="CWY1" s="439"/>
      <c r="CWZ1" s="439"/>
      <c r="CXA1" s="439"/>
      <c r="CXB1" s="439"/>
      <c r="CXC1" s="439"/>
      <c r="CXD1" s="439"/>
      <c r="CXE1" s="439"/>
      <c r="CXF1" s="439"/>
      <c r="CXG1" s="439"/>
      <c r="CXH1" s="439"/>
      <c r="CXI1" s="439"/>
      <c r="CXJ1" s="439"/>
      <c r="CXK1" s="439"/>
      <c r="CXL1" s="439"/>
      <c r="CXM1" s="439"/>
      <c r="CXN1" s="439"/>
      <c r="CXO1" s="439"/>
      <c r="CXP1" s="439"/>
      <c r="CXQ1" s="439"/>
      <c r="CXR1" s="439"/>
      <c r="CXS1" s="439"/>
      <c r="CXT1" s="439"/>
      <c r="CXU1" s="439"/>
      <c r="CXV1" s="439"/>
      <c r="CXW1" s="439"/>
      <c r="CXX1" s="439"/>
      <c r="CXY1" s="439"/>
      <c r="CXZ1" s="439"/>
      <c r="CYA1" s="439"/>
      <c r="CYB1" s="439"/>
      <c r="CYC1" s="439"/>
      <c r="CYD1" s="439"/>
      <c r="CYE1" s="439"/>
      <c r="CYF1" s="439"/>
      <c r="CYG1" s="439"/>
      <c r="CYH1" s="439"/>
      <c r="CYI1" s="439"/>
      <c r="CYJ1" s="439"/>
      <c r="CYK1" s="439"/>
      <c r="CYL1" s="439"/>
      <c r="CYM1" s="439"/>
      <c r="CYN1" s="439"/>
      <c r="CYO1" s="439"/>
      <c r="CYP1" s="439"/>
      <c r="CYQ1" s="439"/>
      <c r="CYR1" s="439"/>
      <c r="CYS1" s="439"/>
      <c r="CYT1" s="439"/>
      <c r="CYU1" s="439"/>
      <c r="CYV1" s="439"/>
      <c r="CYW1" s="439"/>
      <c r="CYX1" s="439"/>
      <c r="CYY1" s="439"/>
      <c r="CYZ1" s="439"/>
      <c r="CZA1" s="439"/>
      <c r="CZB1" s="439"/>
      <c r="CZC1" s="439"/>
      <c r="CZD1" s="439"/>
      <c r="CZE1" s="439"/>
      <c r="CZF1" s="439"/>
      <c r="CZG1" s="439"/>
      <c r="CZH1" s="439"/>
      <c r="CZI1" s="439"/>
      <c r="CZJ1" s="439"/>
      <c r="CZK1" s="439"/>
      <c r="CZL1" s="439"/>
      <c r="CZM1" s="439"/>
      <c r="CZN1" s="439"/>
      <c r="CZO1" s="439"/>
      <c r="CZP1" s="439"/>
      <c r="CZQ1" s="439"/>
      <c r="CZR1" s="439"/>
      <c r="CZS1" s="439"/>
      <c r="CZT1" s="439"/>
      <c r="CZU1" s="439"/>
      <c r="CZV1" s="439"/>
      <c r="CZW1" s="439"/>
      <c r="CZX1" s="439"/>
      <c r="CZY1" s="439"/>
      <c r="CZZ1" s="439"/>
      <c r="DAA1" s="439"/>
      <c r="DAB1" s="439"/>
      <c r="DAC1" s="439"/>
      <c r="DAD1" s="439"/>
      <c r="DAE1" s="439"/>
      <c r="DAF1" s="439"/>
      <c r="DAG1" s="439"/>
      <c r="DAH1" s="439"/>
      <c r="DAI1" s="439"/>
      <c r="DAJ1" s="439"/>
      <c r="DAK1" s="439"/>
      <c r="DAL1" s="439"/>
      <c r="DAM1" s="439"/>
      <c r="DAN1" s="439"/>
      <c r="DAO1" s="439"/>
      <c r="DAP1" s="439"/>
      <c r="DAQ1" s="439"/>
      <c r="DAR1" s="439"/>
      <c r="DAS1" s="439"/>
      <c r="DAT1" s="439"/>
      <c r="DAU1" s="439"/>
      <c r="DAV1" s="439"/>
      <c r="DAW1" s="439"/>
      <c r="DAX1" s="439"/>
      <c r="DAY1" s="439"/>
      <c r="DAZ1" s="439"/>
      <c r="DBA1" s="439"/>
      <c r="DBB1" s="439"/>
      <c r="DBC1" s="439"/>
      <c r="DBD1" s="439"/>
      <c r="DBE1" s="439"/>
      <c r="DBF1" s="439"/>
      <c r="DBG1" s="439"/>
      <c r="DBH1" s="439"/>
      <c r="DBI1" s="439"/>
      <c r="DBJ1" s="439"/>
      <c r="DBK1" s="439"/>
      <c r="DBL1" s="439"/>
      <c r="DBM1" s="439"/>
      <c r="DBN1" s="439"/>
      <c r="DBO1" s="439"/>
      <c r="DBP1" s="439"/>
      <c r="DBQ1" s="439"/>
      <c r="DBR1" s="439"/>
      <c r="DBS1" s="439"/>
      <c r="DBT1" s="439"/>
      <c r="DBU1" s="439"/>
      <c r="DBV1" s="439"/>
      <c r="DBW1" s="439"/>
      <c r="DBX1" s="439"/>
      <c r="DBY1" s="439"/>
      <c r="DBZ1" s="439"/>
      <c r="DCA1" s="439"/>
      <c r="DCB1" s="439"/>
      <c r="DCC1" s="439"/>
      <c r="DCD1" s="439"/>
      <c r="DCE1" s="439"/>
      <c r="DCF1" s="439"/>
      <c r="DCG1" s="439"/>
      <c r="DCH1" s="439"/>
      <c r="DCI1" s="439"/>
      <c r="DCJ1" s="439"/>
      <c r="DCK1" s="439"/>
      <c r="DCL1" s="439"/>
      <c r="DCM1" s="439"/>
      <c r="DCN1" s="439"/>
      <c r="DCO1" s="439"/>
      <c r="DCP1" s="439"/>
      <c r="DCQ1" s="439"/>
      <c r="DCR1" s="439"/>
      <c r="DCS1" s="439"/>
      <c r="DCT1" s="439"/>
      <c r="DCU1" s="439"/>
      <c r="DCV1" s="439"/>
      <c r="DCW1" s="439"/>
      <c r="DCX1" s="439"/>
      <c r="DCY1" s="439"/>
      <c r="DCZ1" s="439"/>
      <c r="DDA1" s="439"/>
      <c r="DDB1" s="439"/>
      <c r="DDC1" s="439"/>
      <c r="DDD1" s="439"/>
      <c r="DDE1" s="439"/>
      <c r="DDF1" s="439"/>
      <c r="DDG1" s="439"/>
      <c r="DDH1" s="439"/>
      <c r="DDI1" s="439"/>
      <c r="DDJ1" s="439"/>
      <c r="DDK1" s="439"/>
      <c r="DDL1" s="439"/>
      <c r="DDM1" s="439"/>
      <c r="DDN1" s="439"/>
      <c r="DDO1" s="439"/>
      <c r="DDP1" s="439"/>
      <c r="DDQ1" s="439"/>
      <c r="DDR1" s="439"/>
      <c r="DDS1" s="439"/>
      <c r="DDT1" s="439"/>
      <c r="DDU1" s="439"/>
      <c r="DDV1" s="439"/>
      <c r="DDW1" s="439"/>
      <c r="DDX1" s="439"/>
      <c r="DDY1" s="439"/>
      <c r="DDZ1" s="439"/>
      <c r="DEA1" s="439"/>
      <c r="DEB1" s="439"/>
      <c r="DEC1" s="439"/>
      <c r="DED1" s="439"/>
      <c r="DEE1" s="439"/>
      <c r="DEF1" s="439"/>
      <c r="DEG1" s="439"/>
      <c r="DEH1" s="439"/>
      <c r="DEI1" s="439"/>
      <c r="DEJ1" s="439"/>
      <c r="DEK1" s="439"/>
      <c r="DEL1" s="439"/>
      <c r="DEM1" s="439"/>
      <c r="DEN1" s="439"/>
      <c r="DEO1" s="439"/>
      <c r="DEP1" s="439"/>
      <c r="DEQ1" s="439"/>
      <c r="DER1" s="439"/>
      <c r="DES1" s="439"/>
      <c r="DET1" s="439"/>
      <c r="DEU1" s="439"/>
      <c r="DEV1" s="439"/>
      <c r="DEW1" s="439"/>
      <c r="DEX1" s="439"/>
      <c r="DEY1" s="439"/>
      <c r="DEZ1" s="439"/>
      <c r="DFA1" s="439"/>
      <c r="DFB1" s="439"/>
      <c r="DFC1" s="439"/>
      <c r="DFD1" s="439"/>
      <c r="DFE1" s="439"/>
      <c r="DFF1" s="439"/>
      <c r="DFG1" s="439"/>
      <c r="DFH1" s="439"/>
      <c r="DFI1" s="439"/>
      <c r="DFJ1" s="439"/>
      <c r="DFK1" s="439"/>
      <c r="DFL1" s="439"/>
      <c r="DFM1" s="439"/>
      <c r="DFN1" s="439"/>
      <c r="DFO1" s="439"/>
      <c r="DFP1" s="439"/>
      <c r="DFQ1" s="439"/>
      <c r="DFR1" s="439"/>
      <c r="DFS1" s="439"/>
      <c r="DFT1" s="439"/>
      <c r="DFU1" s="439"/>
      <c r="DFV1" s="439"/>
      <c r="DFW1" s="439"/>
      <c r="DFX1" s="439"/>
      <c r="DFY1" s="439"/>
      <c r="DFZ1" s="439"/>
      <c r="DGA1" s="439"/>
      <c r="DGB1" s="439"/>
      <c r="DGC1" s="439"/>
      <c r="DGD1" s="439"/>
      <c r="DGE1" s="439"/>
      <c r="DGF1" s="439"/>
      <c r="DGG1" s="439"/>
      <c r="DGH1" s="439"/>
      <c r="DGI1" s="439"/>
      <c r="DGJ1" s="439"/>
      <c r="DGK1" s="439"/>
      <c r="DGL1" s="439"/>
      <c r="DGM1" s="439"/>
      <c r="DGN1" s="439"/>
      <c r="DGO1" s="439"/>
      <c r="DGP1" s="439"/>
      <c r="DGQ1" s="439"/>
      <c r="DGR1" s="439"/>
      <c r="DGS1" s="439"/>
      <c r="DGT1" s="439"/>
      <c r="DGU1" s="439"/>
      <c r="DGV1" s="439"/>
      <c r="DGW1" s="439"/>
      <c r="DGX1" s="439"/>
      <c r="DGY1" s="439"/>
      <c r="DGZ1" s="439"/>
      <c r="DHA1" s="439"/>
      <c r="DHB1" s="439"/>
      <c r="DHC1" s="439"/>
      <c r="DHD1" s="439"/>
      <c r="DHE1" s="439"/>
      <c r="DHF1" s="439"/>
      <c r="DHG1" s="439"/>
      <c r="DHH1" s="439"/>
      <c r="DHI1" s="439"/>
      <c r="DHJ1" s="439"/>
      <c r="DHK1" s="439"/>
      <c r="DHL1" s="439"/>
      <c r="DHM1" s="439"/>
      <c r="DHN1" s="439"/>
      <c r="DHO1" s="439"/>
      <c r="DHP1" s="439"/>
      <c r="DHQ1" s="439"/>
      <c r="DHR1" s="439"/>
      <c r="DHS1" s="439"/>
      <c r="DHT1" s="439"/>
      <c r="DHU1" s="439"/>
      <c r="DHV1" s="439"/>
      <c r="DHW1" s="439"/>
      <c r="DHX1" s="439"/>
      <c r="DHY1" s="439"/>
      <c r="DHZ1" s="439"/>
      <c r="DIA1" s="439"/>
      <c r="DIB1" s="439"/>
      <c r="DIC1" s="439"/>
      <c r="DID1" s="439"/>
      <c r="DIE1" s="439"/>
      <c r="DIF1" s="439"/>
      <c r="DIG1" s="439"/>
      <c r="DIH1" s="439"/>
      <c r="DII1" s="439"/>
      <c r="DIJ1" s="439"/>
      <c r="DIK1" s="439"/>
      <c r="DIL1" s="439"/>
      <c r="DIM1" s="439"/>
      <c r="DIN1" s="439"/>
      <c r="DIO1" s="439"/>
      <c r="DIP1" s="439"/>
      <c r="DIQ1" s="439"/>
      <c r="DIR1" s="439"/>
      <c r="DIS1" s="439"/>
      <c r="DIT1" s="439"/>
      <c r="DIU1" s="439"/>
      <c r="DIV1" s="439"/>
      <c r="DIW1" s="439"/>
      <c r="DIX1" s="439"/>
      <c r="DIY1" s="439"/>
      <c r="DIZ1" s="439"/>
      <c r="DJA1" s="439"/>
      <c r="DJB1" s="439"/>
      <c r="DJC1" s="439"/>
      <c r="DJD1" s="439"/>
      <c r="DJE1" s="439"/>
      <c r="DJF1" s="439"/>
      <c r="DJG1" s="439"/>
      <c r="DJH1" s="439"/>
      <c r="DJI1" s="439"/>
      <c r="DJJ1" s="439"/>
      <c r="DJK1" s="439"/>
      <c r="DJL1" s="439"/>
      <c r="DJM1" s="439"/>
      <c r="DJN1" s="439"/>
      <c r="DJO1" s="439"/>
      <c r="DJP1" s="439"/>
      <c r="DJQ1" s="439"/>
      <c r="DJR1" s="439"/>
      <c r="DJS1" s="439"/>
      <c r="DJT1" s="439"/>
      <c r="DJU1" s="439"/>
      <c r="DJV1" s="439"/>
      <c r="DJW1" s="439"/>
      <c r="DJX1" s="439"/>
      <c r="DJY1" s="439"/>
      <c r="DJZ1" s="439"/>
      <c r="DKA1" s="439"/>
      <c r="DKB1" s="439"/>
      <c r="DKC1" s="439"/>
      <c r="DKD1" s="439"/>
      <c r="DKE1" s="439"/>
      <c r="DKF1" s="439"/>
      <c r="DKG1" s="439"/>
      <c r="DKH1" s="439"/>
      <c r="DKI1" s="439"/>
      <c r="DKJ1" s="439"/>
      <c r="DKK1" s="439"/>
      <c r="DKL1" s="439"/>
      <c r="DKM1" s="439"/>
      <c r="DKN1" s="439"/>
      <c r="DKO1" s="439"/>
      <c r="DKP1" s="439"/>
      <c r="DKQ1" s="439"/>
      <c r="DKR1" s="439"/>
      <c r="DKS1" s="439"/>
      <c r="DKT1" s="439"/>
      <c r="DKU1" s="439"/>
      <c r="DKV1" s="439"/>
      <c r="DKW1" s="439"/>
      <c r="DKX1" s="439"/>
      <c r="DKY1" s="439"/>
      <c r="DKZ1" s="439"/>
      <c r="DLA1" s="439"/>
      <c r="DLB1" s="439"/>
      <c r="DLC1" s="439"/>
      <c r="DLD1" s="439"/>
      <c r="DLE1" s="439"/>
      <c r="DLF1" s="439"/>
      <c r="DLG1" s="439"/>
      <c r="DLH1" s="439"/>
      <c r="DLI1" s="439"/>
      <c r="DLJ1" s="439"/>
      <c r="DLK1" s="439"/>
      <c r="DLL1" s="439"/>
      <c r="DLM1" s="439"/>
      <c r="DLN1" s="439"/>
      <c r="DLO1" s="439"/>
      <c r="DLP1" s="439"/>
      <c r="DLQ1" s="439"/>
      <c r="DLR1" s="439"/>
      <c r="DLS1" s="439"/>
      <c r="DLT1" s="439"/>
      <c r="DLU1" s="439"/>
      <c r="DLV1" s="439"/>
      <c r="DLW1" s="439"/>
      <c r="DLX1" s="439"/>
      <c r="DLY1" s="439"/>
      <c r="DLZ1" s="439"/>
      <c r="DMA1" s="439"/>
      <c r="DMB1" s="439"/>
      <c r="DMC1" s="439"/>
      <c r="DMD1" s="439"/>
      <c r="DME1" s="439"/>
      <c r="DMF1" s="439"/>
      <c r="DMG1" s="439"/>
      <c r="DMH1" s="439"/>
      <c r="DMI1" s="439"/>
      <c r="DMJ1" s="439"/>
      <c r="DMK1" s="439"/>
      <c r="DML1" s="439"/>
      <c r="DMM1" s="439"/>
      <c r="DMN1" s="439"/>
      <c r="DMO1" s="439"/>
      <c r="DMP1" s="439"/>
      <c r="DMQ1" s="439"/>
      <c r="DMR1" s="439"/>
      <c r="DMS1" s="439"/>
      <c r="DMT1" s="439"/>
      <c r="DMU1" s="439"/>
      <c r="DMV1" s="439"/>
      <c r="DMW1" s="439"/>
      <c r="DMX1" s="439"/>
      <c r="DMY1" s="439"/>
      <c r="DMZ1" s="439"/>
      <c r="DNA1" s="439"/>
      <c r="DNB1" s="439"/>
      <c r="DNC1" s="439"/>
      <c r="DND1" s="439"/>
      <c r="DNE1" s="439"/>
      <c r="DNF1" s="439"/>
      <c r="DNG1" s="439"/>
      <c r="DNH1" s="439"/>
      <c r="DNI1" s="439"/>
      <c r="DNJ1" s="439"/>
      <c r="DNK1" s="439"/>
      <c r="DNL1" s="439"/>
      <c r="DNM1" s="439"/>
      <c r="DNN1" s="439"/>
      <c r="DNO1" s="439"/>
      <c r="DNP1" s="439"/>
      <c r="DNQ1" s="439"/>
      <c r="DNR1" s="439"/>
      <c r="DNS1" s="439"/>
      <c r="DNT1" s="439"/>
      <c r="DNU1" s="439"/>
      <c r="DNV1" s="439"/>
      <c r="DNW1" s="439"/>
      <c r="DNX1" s="439"/>
      <c r="DNY1" s="439"/>
      <c r="DNZ1" s="439"/>
      <c r="DOA1" s="439"/>
      <c r="DOB1" s="439"/>
      <c r="DOC1" s="439"/>
      <c r="DOD1" s="439"/>
      <c r="DOE1" s="439"/>
      <c r="DOF1" s="439"/>
      <c r="DOG1" s="439"/>
      <c r="DOH1" s="439"/>
      <c r="DOI1" s="439"/>
      <c r="DOJ1" s="439"/>
      <c r="DOK1" s="439"/>
      <c r="DOL1" s="439"/>
      <c r="DOM1" s="439"/>
      <c r="DON1" s="439"/>
      <c r="DOO1" s="439"/>
      <c r="DOP1" s="439"/>
      <c r="DOQ1" s="439"/>
      <c r="DOR1" s="439"/>
      <c r="DOS1" s="439"/>
      <c r="DOT1" s="439"/>
      <c r="DOU1" s="439"/>
      <c r="DOV1" s="439"/>
      <c r="DOW1" s="439"/>
      <c r="DOX1" s="439"/>
      <c r="DOY1" s="439"/>
      <c r="DOZ1" s="439"/>
      <c r="DPA1" s="439"/>
      <c r="DPB1" s="439"/>
      <c r="DPC1" s="439"/>
      <c r="DPD1" s="439"/>
      <c r="DPE1" s="439"/>
      <c r="DPF1" s="439"/>
      <c r="DPG1" s="439"/>
      <c r="DPH1" s="439"/>
      <c r="DPI1" s="439"/>
      <c r="DPJ1" s="439"/>
      <c r="DPK1" s="439"/>
      <c r="DPL1" s="439"/>
      <c r="DPM1" s="439"/>
      <c r="DPN1" s="439"/>
      <c r="DPO1" s="439"/>
      <c r="DPP1" s="439"/>
      <c r="DPQ1" s="439"/>
      <c r="DPR1" s="439"/>
      <c r="DPS1" s="439"/>
      <c r="DPT1" s="439"/>
      <c r="DPU1" s="439"/>
      <c r="DPV1" s="439"/>
      <c r="DPW1" s="439"/>
      <c r="DPX1" s="439"/>
      <c r="DPY1" s="439"/>
      <c r="DPZ1" s="439"/>
      <c r="DQA1" s="439"/>
      <c r="DQB1" s="439"/>
      <c r="DQC1" s="439"/>
      <c r="DQD1" s="439"/>
      <c r="DQE1" s="439"/>
      <c r="DQF1" s="439"/>
      <c r="DQG1" s="439"/>
      <c r="DQH1" s="439"/>
      <c r="DQI1" s="439"/>
      <c r="DQJ1" s="439"/>
      <c r="DQK1" s="439"/>
      <c r="DQL1" s="439"/>
      <c r="DQM1" s="439"/>
      <c r="DQN1" s="439"/>
      <c r="DQO1" s="439"/>
      <c r="DQP1" s="439"/>
      <c r="DQQ1" s="439"/>
      <c r="DQR1" s="439"/>
      <c r="DQS1" s="439"/>
      <c r="DQT1" s="439"/>
      <c r="DQU1" s="439"/>
      <c r="DQV1" s="439"/>
      <c r="DQW1" s="439"/>
      <c r="DQX1" s="439"/>
      <c r="DQY1" s="439"/>
      <c r="DQZ1" s="439"/>
      <c r="DRA1" s="439"/>
      <c r="DRB1" s="439"/>
      <c r="DRC1" s="439"/>
      <c r="DRD1" s="439"/>
      <c r="DRE1" s="439"/>
      <c r="DRF1" s="439"/>
      <c r="DRG1" s="439"/>
      <c r="DRH1" s="439"/>
      <c r="DRI1" s="439"/>
      <c r="DRJ1" s="439"/>
      <c r="DRK1" s="439"/>
      <c r="DRL1" s="439"/>
      <c r="DRM1" s="439"/>
      <c r="DRN1" s="439"/>
      <c r="DRO1" s="439"/>
      <c r="DRP1" s="439"/>
      <c r="DRQ1" s="439"/>
      <c r="DRR1" s="439"/>
      <c r="DRS1" s="439"/>
      <c r="DRT1" s="439"/>
      <c r="DRU1" s="439"/>
      <c r="DRV1" s="439"/>
      <c r="DRW1" s="439"/>
      <c r="DRX1" s="439"/>
      <c r="DRY1" s="439"/>
      <c r="DRZ1" s="439"/>
      <c r="DSA1" s="439"/>
      <c r="DSB1" s="439"/>
      <c r="DSC1" s="439"/>
      <c r="DSD1" s="439"/>
      <c r="DSE1" s="439"/>
      <c r="DSF1" s="439"/>
      <c r="DSG1" s="439"/>
      <c r="DSH1" s="439"/>
      <c r="DSI1" s="439"/>
      <c r="DSJ1" s="439"/>
      <c r="DSK1" s="439"/>
      <c r="DSL1" s="439"/>
      <c r="DSM1" s="439"/>
      <c r="DSN1" s="439"/>
      <c r="DSO1" s="439"/>
      <c r="DSP1" s="439"/>
      <c r="DSQ1" s="439"/>
      <c r="DSR1" s="439"/>
      <c r="DSS1" s="439"/>
      <c r="DST1" s="439"/>
      <c r="DSU1" s="439"/>
      <c r="DSV1" s="439"/>
      <c r="DSW1" s="439"/>
      <c r="DSX1" s="439"/>
      <c r="DSY1" s="439"/>
      <c r="DSZ1" s="439"/>
      <c r="DTA1" s="439"/>
      <c r="DTB1" s="439"/>
      <c r="DTC1" s="439"/>
      <c r="DTD1" s="439"/>
      <c r="DTE1" s="439"/>
      <c r="DTF1" s="439"/>
      <c r="DTG1" s="439"/>
      <c r="DTH1" s="439"/>
      <c r="DTI1" s="439"/>
      <c r="DTJ1" s="439"/>
      <c r="DTK1" s="439"/>
      <c r="DTL1" s="439"/>
      <c r="DTM1" s="439"/>
      <c r="DTN1" s="439"/>
      <c r="DTO1" s="439"/>
      <c r="DTP1" s="439"/>
      <c r="DTQ1" s="439"/>
      <c r="DTR1" s="439"/>
      <c r="DTS1" s="439"/>
      <c r="DTT1" s="439"/>
      <c r="DTU1" s="439"/>
      <c r="DTV1" s="439"/>
      <c r="DTW1" s="439"/>
      <c r="DTX1" s="439"/>
      <c r="DTY1" s="439"/>
      <c r="DTZ1" s="439"/>
      <c r="DUA1" s="439"/>
      <c r="DUB1" s="439"/>
      <c r="DUC1" s="439"/>
      <c r="DUD1" s="439"/>
      <c r="DUE1" s="439"/>
      <c r="DUF1" s="439"/>
      <c r="DUG1" s="439"/>
      <c r="DUH1" s="439"/>
      <c r="DUI1" s="439"/>
      <c r="DUJ1" s="439"/>
      <c r="DUK1" s="439"/>
      <c r="DUL1" s="439"/>
      <c r="DUM1" s="439"/>
      <c r="DUN1" s="439"/>
      <c r="DUO1" s="439"/>
      <c r="DUP1" s="439"/>
      <c r="DUQ1" s="439"/>
      <c r="DUR1" s="439"/>
      <c r="DUS1" s="439"/>
      <c r="DUT1" s="439"/>
      <c r="DUU1" s="439"/>
      <c r="DUV1" s="439"/>
      <c r="DUW1" s="439"/>
      <c r="DUX1" s="439"/>
      <c r="DUY1" s="439"/>
      <c r="DUZ1" s="439"/>
      <c r="DVA1" s="439"/>
      <c r="DVB1" s="439"/>
      <c r="DVC1" s="439"/>
      <c r="DVD1" s="439"/>
      <c r="DVE1" s="439"/>
      <c r="DVF1" s="439"/>
      <c r="DVG1" s="439"/>
      <c r="DVH1" s="439"/>
      <c r="DVI1" s="439"/>
      <c r="DVJ1" s="439"/>
      <c r="DVK1" s="439"/>
      <c r="DVL1" s="439"/>
      <c r="DVM1" s="439"/>
      <c r="DVN1" s="439"/>
      <c r="DVO1" s="439"/>
      <c r="DVP1" s="439"/>
      <c r="DVQ1" s="439"/>
      <c r="DVR1" s="439"/>
      <c r="DVS1" s="439"/>
      <c r="DVT1" s="439"/>
      <c r="DVU1" s="439"/>
      <c r="DVV1" s="439"/>
      <c r="DVW1" s="439"/>
      <c r="DVX1" s="439"/>
      <c r="DVY1" s="439"/>
      <c r="DVZ1" s="439"/>
      <c r="DWA1" s="439"/>
      <c r="DWB1" s="439"/>
      <c r="DWC1" s="439"/>
      <c r="DWD1" s="439"/>
      <c r="DWE1" s="439"/>
      <c r="DWF1" s="439"/>
      <c r="DWG1" s="439"/>
      <c r="DWH1" s="439"/>
      <c r="DWI1" s="439"/>
      <c r="DWJ1" s="439"/>
      <c r="DWK1" s="439"/>
      <c r="DWL1" s="439"/>
      <c r="DWM1" s="439"/>
      <c r="DWN1" s="439"/>
      <c r="DWO1" s="439"/>
      <c r="DWP1" s="439"/>
      <c r="DWQ1" s="439"/>
      <c r="DWR1" s="439"/>
      <c r="DWS1" s="439"/>
      <c r="DWT1" s="439"/>
      <c r="DWU1" s="439"/>
      <c r="DWV1" s="439"/>
      <c r="DWW1" s="439"/>
      <c r="DWX1" s="439"/>
      <c r="DWY1" s="439"/>
      <c r="DWZ1" s="439"/>
      <c r="DXA1" s="439"/>
      <c r="DXB1" s="439"/>
      <c r="DXC1" s="439"/>
      <c r="DXD1" s="439"/>
      <c r="DXE1" s="439"/>
      <c r="DXF1" s="439"/>
      <c r="DXG1" s="439"/>
      <c r="DXH1" s="439"/>
      <c r="DXI1" s="439"/>
      <c r="DXJ1" s="439"/>
      <c r="DXK1" s="439"/>
      <c r="DXL1" s="439"/>
      <c r="DXM1" s="439"/>
      <c r="DXN1" s="439"/>
      <c r="DXO1" s="439"/>
      <c r="DXP1" s="439"/>
      <c r="DXQ1" s="439"/>
      <c r="DXR1" s="439"/>
      <c r="DXS1" s="439"/>
      <c r="DXT1" s="439"/>
      <c r="DXU1" s="439"/>
      <c r="DXV1" s="439"/>
      <c r="DXW1" s="439"/>
      <c r="DXX1" s="439"/>
      <c r="DXY1" s="439"/>
      <c r="DXZ1" s="439"/>
      <c r="DYA1" s="439"/>
      <c r="DYB1" s="439"/>
      <c r="DYC1" s="439"/>
      <c r="DYD1" s="439"/>
      <c r="DYE1" s="439"/>
      <c r="DYF1" s="439"/>
      <c r="DYG1" s="439"/>
      <c r="DYH1" s="439"/>
      <c r="DYI1" s="439"/>
      <c r="DYJ1" s="439"/>
      <c r="DYK1" s="439"/>
      <c r="DYL1" s="439"/>
      <c r="DYM1" s="439"/>
      <c r="DYN1" s="439"/>
      <c r="DYO1" s="439"/>
      <c r="DYP1" s="439"/>
      <c r="DYQ1" s="439"/>
      <c r="DYR1" s="439"/>
      <c r="DYS1" s="439"/>
      <c r="DYT1" s="439"/>
      <c r="DYU1" s="439"/>
      <c r="DYV1" s="439"/>
      <c r="DYW1" s="439"/>
      <c r="DYX1" s="439"/>
      <c r="DYY1" s="439"/>
      <c r="DYZ1" s="439"/>
      <c r="DZA1" s="439"/>
      <c r="DZB1" s="439"/>
      <c r="DZC1" s="439"/>
      <c r="DZD1" s="439"/>
      <c r="DZE1" s="439"/>
      <c r="DZF1" s="439"/>
      <c r="DZG1" s="439"/>
      <c r="DZH1" s="439"/>
      <c r="DZI1" s="439"/>
      <c r="DZJ1" s="439"/>
      <c r="DZK1" s="439"/>
      <c r="DZL1" s="439"/>
      <c r="DZM1" s="439"/>
      <c r="DZN1" s="439"/>
      <c r="DZO1" s="439"/>
      <c r="DZP1" s="439"/>
      <c r="DZQ1" s="439"/>
      <c r="DZR1" s="439"/>
      <c r="DZS1" s="439"/>
      <c r="DZT1" s="439"/>
      <c r="DZU1" s="439"/>
      <c r="DZV1" s="439"/>
      <c r="DZW1" s="439"/>
      <c r="DZX1" s="439"/>
      <c r="DZY1" s="439"/>
      <c r="DZZ1" s="439"/>
      <c r="EAA1" s="439"/>
      <c r="EAB1" s="439"/>
      <c r="EAC1" s="439"/>
      <c r="EAD1" s="439"/>
      <c r="EAE1" s="439"/>
      <c r="EAF1" s="439"/>
      <c r="EAG1" s="439"/>
      <c r="EAH1" s="439"/>
      <c r="EAI1" s="439"/>
      <c r="EAJ1" s="439"/>
      <c r="EAK1" s="439"/>
      <c r="EAL1" s="439"/>
      <c r="EAM1" s="439"/>
      <c r="EAN1" s="439"/>
      <c r="EAO1" s="439"/>
      <c r="EAP1" s="439"/>
      <c r="EAQ1" s="439"/>
      <c r="EAR1" s="439"/>
      <c r="EAS1" s="439"/>
      <c r="EAT1" s="439"/>
      <c r="EAU1" s="439"/>
      <c r="EAV1" s="439"/>
      <c r="EAW1" s="439"/>
      <c r="EAX1" s="439"/>
      <c r="EAY1" s="439"/>
      <c r="EAZ1" s="439"/>
      <c r="EBA1" s="439"/>
      <c r="EBB1" s="439"/>
      <c r="EBC1" s="439"/>
      <c r="EBD1" s="439"/>
      <c r="EBE1" s="439"/>
      <c r="EBF1" s="439"/>
      <c r="EBG1" s="439"/>
      <c r="EBH1" s="439"/>
      <c r="EBI1" s="439"/>
      <c r="EBJ1" s="439"/>
      <c r="EBK1" s="439"/>
      <c r="EBL1" s="439"/>
      <c r="EBM1" s="439"/>
      <c r="EBN1" s="439"/>
      <c r="EBO1" s="439"/>
      <c r="EBP1" s="439"/>
      <c r="EBQ1" s="439"/>
      <c r="EBR1" s="439"/>
      <c r="EBS1" s="439"/>
      <c r="EBT1" s="439"/>
      <c r="EBU1" s="439"/>
      <c r="EBV1" s="439"/>
      <c r="EBW1" s="439"/>
      <c r="EBX1" s="439"/>
      <c r="EBY1" s="439"/>
      <c r="EBZ1" s="439"/>
      <c r="ECA1" s="439"/>
      <c r="ECB1" s="439"/>
      <c r="ECC1" s="439"/>
      <c r="ECD1" s="439"/>
      <c r="ECE1" s="439"/>
      <c r="ECF1" s="439"/>
      <c r="ECG1" s="439"/>
      <c r="ECH1" s="439"/>
      <c r="ECI1" s="439"/>
      <c r="ECJ1" s="439"/>
      <c r="ECK1" s="439"/>
      <c r="ECL1" s="439"/>
      <c r="ECM1" s="439"/>
      <c r="ECN1" s="439"/>
      <c r="ECO1" s="439"/>
      <c r="ECP1" s="439"/>
      <c r="ECQ1" s="439"/>
      <c r="ECR1" s="439"/>
      <c r="ECS1" s="439"/>
      <c r="ECT1" s="439"/>
      <c r="ECU1" s="439"/>
      <c r="ECV1" s="439"/>
      <c r="ECW1" s="439"/>
      <c r="ECX1" s="439"/>
      <c r="ECY1" s="439"/>
      <c r="ECZ1" s="439"/>
      <c r="EDA1" s="439"/>
      <c r="EDB1" s="439"/>
      <c r="EDC1" s="439"/>
      <c r="EDD1" s="439"/>
      <c r="EDE1" s="439"/>
      <c r="EDF1" s="439"/>
      <c r="EDG1" s="439"/>
      <c r="EDH1" s="439"/>
      <c r="EDI1" s="439"/>
      <c r="EDJ1" s="439"/>
      <c r="EDK1" s="439"/>
      <c r="EDL1" s="439"/>
      <c r="EDM1" s="439"/>
      <c r="EDN1" s="439"/>
      <c r="EDO1" s="439"/>
      <c r="EDP1" s="439"/>
      <c r="EDQ1" s="439"/>
      <c r="EDR1" s="439"/>
      <c r="EDS1" s="439"/>
      <c r="EDT1" s="439"/>
      <c r="EDU1" s="439"/>
      <c r="EDV1" s="439"/>
      <c r="EDW1" s="439"/>
      <c r="EDX1" s="439"/>
      <c r="EDY1" s="439"/>
      <c r="EDZ1" s="439"/>
      <c r="EEA1" s="439"/>
      <c r="EEB1" s="439"/>
      <c r="EEC1" s="439"/>
      <c r="EED1" s="439"/>
      <c r="EEE1" s="439"/>
      <c r="EEF1" s="439"/>
      <c r="EEG1" s="439"/>
      <c r="EEH1" s="439"/>
      <c r="EEI1" s="439"/>
      <c r="EEJ1" s="439"/>
      <c r="EEK1" s="439"/>
      <c r="EEL1" s="439"/>
      <c r="EEM1" s="439"/>
      <c r="EEN1" s="439"/>
      <c r="EEO1" s="439"/>
      <c r="EEP1" s="439"/>
      <c r="EEQ1" s="439"/>
      <c r="EER1" s="439"/>
      <c r="EES1" s="439"/>
      <c r="EET1" s="439"/>
      <c r="EEU1" s="439"/>
      <c r="EEV1" s="439"/>
      <c r="EEW1" s="439"/>
      <c r="EEX1" s="439"/>
      <c r="EEY1" s="439"/>
      <c r="EEZ1" s="439"/>
      <c r="EFA1" s="439"/>
      <c r="EFB1" s="439"/>
      <c r="EFC1" s="439"/>
      <c r="EFD1" s="439"/>
      <c r="EFE1" s="439"/>
      <c r="EFF1" s="439"/>
      <c r="EFG1" s="439"/>
      <c r="EFH1" s="439"/>
      <c r="EFI1" s="439"/>
      <c r="EFJ1" s="439"/>
      <c r="EFK1" s="439"/>
      <c r="EFL1" s="439"/>
      <c r="EFM1" s="439"/>
      <c r="EFN1" s="439"/>
      <c r="EFO1" s="439"/>
      <c r="EFP1" s="439"/>
      <c r="EFQ1" s="439"/>
      <c r="EFR1" s="439"/>
      <c r="EFS1" s="439"/>
      <c r="EFT1" s="439"/>
      <c r="EFU1" s="439"/>
      <c r="EFV1" s="439"/>
      <c r="EFW1" s="439"/>
      <c r="EFX1" s="439"/>
      <c r="EFY1" s="439"/>
      <c r="EFZ1" s="439"/>
      <c r="EGA1" s="439"/>
      <c r="EGB1" s="439"/>
      <c r="EGC1" s="439"/>
      <c r="EGD1" s="439"/>
      <c r="EGE1" s="439"/>
      <c r="EGF1" s="439"/>
      <c r="EGG1" s="439"/>
      <c r="EGH1" s="439"/>
      <c r="EGI1" s="439"/>
      <c r="EGJ1" s="439"/>
      <c r="EGK1" s="439"/>
      <c r="EGL1" s="439"/>
      <c r="EGM1" s="439"/>
      <c r="EGN1" s="439"/>
      <c r="EGO1" s="439"/>
      <c r="EGP1" s="439"/>
      <c r="EGQ1" s="439"/>
      <c r="EGR1" s="439"/>
      <c r="EGS1" s="439"/>
      <c r="EGT1" s="439"/>
      <c r="EGU1" s="439"/>
      <c r="EGV1" s="439"/>
      <c r="EGW1" s="439"/>
      <c r="EGX1" s="439"/>
      <c r="EGY1" s="439"/>
      <c r="EGZ1" s="439"/>
      <c r="EHA1" s="439"/>
      <c r="EHB1" s="439"/>
      <c r="EHC1" s="439"/>
      <c r="EHD1" s="439"/>
      <c r="EHE1" s="439"/>
      <c r="EHF1" s="439"/>
      <c r="EHG1" s="439"/>
      <c r="EHH1" s="439"/>
      <c r="EHI1" s="439"/>
      <c r="EHJ1" s="439"/>
      <c r="EHK1" s="439"/>
      <c r="EHL1" s="439"/>
      <c r="EHM1" s="439"/>
      <c r="EHN1" s="439"/>
      <c r="EHO1" s="439"/>
      <c r="EHP1" s="439"/>
      <c r="EHQ1" s="439"/>
      <c r="EHR1" s="439"/>
      <c r="EHS1" s="439"/>
      <c r="EHT1" s="439"/>
      <c r="EHU1" s="439"/>
      <c r="EHV1" s="439"/>
      <c r="EHW1" s="439"/>
      <c r="EHX1" s="439"/>
      <c r="EHY1" s="439"/>
      <c r="EHZ1" s="439"/>
      <c r="EIA1" s="439"/>
      <c r="EIB1" s="439"/>
      <c r="EIC1" s="439"/>
      <c r="EID1" s="439"/>
      <c r="EIE1" s="439"/>
      <c r="EIF1" s="439"/>
      <c r="EIG1" s="439"/>
      <c r="EIH1" s="439"/>
      <c r="EII1" s="439"/>
      <c r="EIJ1" s="439"/>
      <c r="EIK1" s="439"/>
      <c r="EIL1" s="439"/>
      <c r="EIM1" s="439"/>
      <c r="EIN1" s="439"/>
      <c r="EIO1" s="439"/>
      <c r="EIP1" s="439"/>
      <c r="EIQ1" s="439"/>
      <c r="EIR1" s="439"/>
      <c r="EIS1" s="439"/>
      <c r="EIT1" s="439"/>
      <c r="EIU1" s="439"/>
      <c r="EIV1" s="439"/>
      <c r="EIW1" s="439"/>
      <c r="EIX1" s="439"/>
      <c r="EIY1" s="439"/>
      <c r="EIZ1" s="439"/>
      <c r="EJA1" s="439"/>
      <c r="EJB1" s="439"/>
      <c r="EJC1" s="439"/>
      <c r="EJD1" s="439"/>
      <c r="EJE1" s="439"/>
      <c r="EJF1" s="439"/>
      <c r="EJG1" s="439"/>
      <c r="EJH1" s="439"/>
      <c r="EJI1" s="439"/>
      <c r="EJJ1" s="439"/>
      <c r="EJK1" s="439"/>
      <c r="EJL1" s="439"/>
      <c r="EJM1" s="439"/>
      <c r="EJN1" s="439"/>
      <c r="EJO1" s="439"/>
      <c r="EJP1" s="439"/>
      <c r="EJQ1" s="439"/>
      <c r="EJR1" s="439"/>
      <c r="EJS1" s="439"/>
      <c r="EJT1" s="439"/>
      <c r="EJU1" s="439"/>
      <c r="EJV1" s="439"/>
      <c r="EJW1" s="439"/>
      <c r="EJX1" s="439"/>
      <c r="EJY1" s="439"/>
      <c r="EJZ1" s="439"/>
      <c r="EKA1" s="439"/>
      <c r="EKB1" s="439"/>
      <c r="EKC1" s="439"/>
      <c r="EKD1" s="439"/>
      <c r="EKE1" s="439"/>
      <c r="EKF1" s="439"/>
      <c r="EKG1" s="439"/>
      <c r="EKH1" s="439"/>
      <c r="EKI1" s="439"/>
      <c r="EKJ1" s="439"/>
      <c r="EKK1" s="439"/>
      <c r="EKL1" s="439"/>
      <c r="EKM1" s="439"/>
      <c r="EKN1" s="439"/>
      <c r="EKO1" s="439"/>
      <c r="EKP1" s="439"/>
      <c r="EKQ1" s="439"/>
      <c r="EKR1" s="439"/>
      <c r="EKS1" s="439"/>
      <c r="EKT1" s="439"/>
      <c r="EKU1" s="439"/>
      <c r="EKV1" s="439"/>
      <c r="EKW1" s="439"/>
      <c r="EKX1" s="439"/>
      <c r="EKY1" s="439"/>
      <c r="EKZ1" s="439"/>
      <c r="ELA1" s="439"/>
      <c r="ELB1" s="439"/>
      <c r="ELC1" s="439"/>
      <c r="ELD1" s="439"/>
      <c r="ELE1" s="439"/>
      <c r="ELF1" s="439"/>
      <c r="ELG1" s="439"/>
      <c r="ELH1" s="439"/>
      <c r="ELI1" s="439"/>
      <c r="ELJ1" s="439"/>
      <c r="ELK1" s="439"/>
      <c r="ELL1" s="439"/>
      <c r="ELM1" s="439"/>
      <c r="ELN1" s="439"/>
      <c r="ELO1" s="439"/>
      <c r="ELP1" s="439"/>
      <c r="ELQ1" s="439"/>
      <c r="ELR1" s="439"/>
      <c r="ELS1" s="439"/>
      <c r="ELT1" s="439"/>
      <c r="ELU1" s="439"/>
      <c r="ELV1" s="439"/>
      <c r="ELW1" s="439"/>
      <c r="ELX1" s="439"/>
      <c r="ELY1" s="439"/>
      <c r="ELZ1" s="439"/>
      <c r="EMA1" s="439"/>
      <c r="EMB1" s="439"/>
      <c r="EMC1" s="439"/>
      <c r="EMD1" s="439"/>
      <c r="EME1" s="439"/>
      <c r="EMF1" s="439"/>
      <c r="EMG1" s="439"/>
      <c r="EMH1" s="439"/>
      <c r="EMI1" s="439"/>
      <c r="EMJ1" s="439"/>
      <c r="EMK1" s="439"/>
      <c r="EML1" s="439"/>
      <c r="EMM1" s="439"/>
      <c r="EMN1" s="439"/>
      <c r="EMO1" s="439"/>
      <c r="EMP1" s="439"/>
      <c r="EMQ1" s="439"/>
      <c r="EMR1" s="439"/>
      <c r="EMS1" s="439"/>
      <c r="EMT1" s="439"/>
      <c r="EMU1" s="439"/>
      <c r="EMV1" s="439"/>
      <c r="EMW1" s="439"/>
      <c r="EMX1" s="439"/>
      <c r="EMY1" s="439"/>
      <c r="EMZ1" s="439"/>
      <c r="ENA1" s="439"/>
      <c r="ENB1" s="439"/>
      <c r="ENC1" s="439"/>
      <c r="END1" s="439"/>
      <c r="ENE1" s="439"/>
      <c r="ENF1" s="439"/>
      <c r="ENG1" s="439"/>
      <c r="ENH1" s="439"/>
      <c r="ENI1" s="439"/>
      <c r="ENJ1" s="439"/>
      <c r="ENK1" s="439"/>
      <c r="ENL1" s="439"/>
      <c r="ENM1" s="439"/>
      <c r="ENN1" s="439"/>
      <c r="ENO1" s="439"/>
      <c r="ENP1" s="439"/>
      <c r="ENQ1" s="439"/>
      <c r="ENR1" s="439"/>
      <c r="ENS1" s="439"/>
      <c r="ENT1" s="439"/>
      <c r="ENU1" s="439"/>
      <c r="ENV1" s="439"/>
      <c r="ENW1" s="439"/>
      <c r="ENX1" s="439"/>
      <c r="ENY1" s="439"/>
      <c r="ENZ1" s="439"/>
      <c r="EOA1" s="439"/>
      <c r="EOB1" s="439"/>
      <c r="EOC1" s="439"/>
      <c r="EOD1" s="439"/>
      <c r="EOE1" s="439"/>
      <c r="EOF1" s="439"/>
      <c r="EOG1" s="439"/>
      <c r="EOH1" s="439"/>
      <c r="EOI1" s="439"/>
      <c r="EOJ1" s="439"/>
      <c r="EOK1" s="439"/>
      <c r="EOL1" s="439"/>
      <c r="EOM1" s="439"/>
      <c r="EON1" s="439"/>
      <c r="EOO1" s="439"/>
      <c r="EOP1" s="439"/>
      <c r="EOQ1" s="439"/>
      <c r="EOR1" s="439"/>
      <c r="EOS1" s="439"/>
      <c r="EOT1" s="439"/>
      <c r="EOU1" s="439"/>
      <c r="EOV1" s="439"/>
      <c r="EOW1" s="439"/>
      <c r="EOX1" s="439"/>
      <c r="EOY1" s="439"/>
      <c r="EOZ1" s="439"/>
      <c r="EPA1" s="439"/>
      <c r="EPB1" s="439"/>
      <c r="EPC1" s="439"/>
      <c r="EPD1" s="439"/>
      <c r="EPE1" s="439"/>
      <c r="EPF1" s="439"/>
      <c r="EPG1" s="439"/>
      <c r="EPH1" s="439"/>
      <c r="EPI1" s="439"/>
      <c r="EPJ1" s="439"/>
      <c r="EPK1" s="439"/>
      <c r="EPL1" s="439"/>
      <c r="EPM1" s="439"/>
      <c r="EPN1" s="439"/>
      <c r="EPO1" s="439"/>
      <c r="EPP1" s="439"/>
      <c r="EPQ1" s="439"/>
      <c r="EPR1" s="439"/>
      <c r="EPS1" s="439"/>
      <c r="EPT1" s="439"/>
      <c r="EPU1" s="439"/>
      <c r="EPV1" s="439"/>
      <c r="EPW1" s="439"/>
      <c r="EPX1" s="439"/>
      <c r="EPY1" s="439"/>
      <c r="EPZ1" s="439"/>
      <c r="EQA1" s="439"/>
      <c r="EQB1" s="439"/>
      <c r="EQC1" s="439"/>
      <c r="EQD1" s="439"/>
      <c r="EQE1" s="439"/>
      <c r="EQF1" s="439"/>
      <c r="EQG1" s="439"/>
      <c r="EQH1" s="439"/>
      <c r="EQI1" s="439"/>
      <c r="EQJ1" s="439"/>
      <c r="EQK1" s="439"/>
      <c r="EQL1" s="439"/>
      <c r="EQM1" s="439"/>
      <c r="EQN1" s="439"/>
      <c r="EQO1" s="439"/>
      <c r="EQP1" s="439"/>
      <c r="EQQ1" s="439"/>
      <c r="EQR1" s="439"/>
      <c r="EQS1" s="439"/>
      <c r="EQT1" s="439"/>
      <c r="EQU1" s="439"/>
      <c r="EQV1" s="439"/>
      <c r="EQW1" s="439"/>
      <c r="EQX1" s="439"/>
      <c r="EQY1" s="439"/>
      <c r="EQZ1" s="439"/>
      <c r="ERA1" s="439"/>
      <c r="ERB1" s="439"/>
      <c r="ERC1" s="439"/>
      <c r="ERD1" s="439"/>
      <c r="ERE1" s="439"/>
      <c r="ERF1" s="439"/>
      <c r="ERG1" s="439"/>
      <c r="ERH1" s="439"/>
      <c r="ERI1" s="439"/>
      <c r="ERJ1" s="439"/>
      <c r="ERK1" s="439"/>
      <c r="ERL1" s="439"/>
      <c r="ERM1" s="439"/>
      <c r="ERN1" s="439"/>
      <c r="ERO1" s="439"/>
      <c r="ERP1" s="439"/>
      <c r="ERQ1" s="439"/>
      <c r="ERR1" s="439"/>
      <c r="ERS1" s="439"/>
      <c r="ERT1" s="439"/>
      <c r="ERU1" s="439"/>
      <c r="ERV1" s="439"/>
      <c r="ERW1" s="439"/>
      <c r="ERX1" s="439"/>
      <c r="ERY1" s="439"/>
      <c r="ERZ1" s="439"/>
      <c r="ESA1" s="439"/>
      <c r="ESB1" s="439"/>
      <c r="ESC1" s="439"/>
      <c r="ESD1" s="439"/>
      <c r="ESE1" s="439"/>
      <c r="ESF1" s="439"/>
      <c r="ESG1" s="439"/>
      <c r="ESH1" s="439"/>
      <c r="ESI1" s="439"/>
      <c r="ESJ1" s="439"/>
      <c r="ESK1" s="439"/>
      <c r="ESL1" s="439"/>
      <c r="ESM1" s="439"/>
      <c r="ESN1" s="439"/>
      <c r="ESO1" s="439"/>
      <c r="ESP1" s="439"/>
      <c r="ESQ1" s="439"/>
      <c r="ESR1" s="439"/>
      <c r="ESS1" s="439"/>
      <c r="EST1" s="439"/>
      <c r="ESU1" s="439"/>
      <c r="ESV1" s="439"/>
      <c r="ESW1" s="439"/>
      <c r="ESX1" s="439"/>
      <c r="ESY1" s="439"/>
      <c r="ESZ1" s="439"/>
      <c r="ETA1" s="439"/>
      <c r="ETB1" s="439"/>
      <c r="ETC1" s="439"/>
      <c r="ETD1" s="439"/>
      <c r="ETE1" s="439"/>
      <c r="ETF1" s="439"/>
      <c r="ETG1" s="439"/>
      <c r="ETH1" s="439"/>
      <c r="ETI1" s="439"/>
      <c r="ETJ1" s="439"/>
      <c r="ETK1" s="439"/>
      <c r="ETL1" s="439"/>
      <c r="ETM1" s="439"/>
      <c r="ETN1" s="439"/>
      <c r="ETO1" s="439"/>
      <c r="ETP1" s="439"/>
      <c r="ETQ1" s="439"/>
      <c r="ETR1" s="439"/>
      <c r="ETS1" s="439"/>
      <c r="ETT1" s="439"/>
      <c r="ETU1" s="439"/>
      <c r="ETV1" s="439"/>
      <c r="ETW1" s="439"/>
      <c r="ETX1" s="439"/>
      <c r="ETY1" s="439"/>
      <c r="ETZ1" s="439"/>
      <c r="EUA1" s="439"/>
      <c r="EUB1" s="439"/>
      <c r="EUC1" s="439"/>
      <c r="EUD1" s="439"/>
      <c r="EUE1" s="439"/>
      <c r="EUF1" s="439"/>
      <c r="EUG1" s="439"/>
      <c r="EUH1" s="439"/>
      <c r="EUI1" s="439"/>
      <c r="EUJ1" s="439"/>
      <c r="EUK1" s="439"/>
      <c r="EUL1" s="439"/>
      <c r="EUM1" s="439"/>
      <c r="EUN1" s="439"/>
      <c r="EUO1" s="439"/>
      <c r="EUP1" s="439"/>
      <c r="EUQ1" s="439"/>
      <c r="EUR1" s="439"/>
      <c r="EUS1" s="439"/>
      <c r="EUT1" s="439"/>
      <c r="EUU1" s="439"/>
      <c r="EUV1" s="439"/>
      <c r="EUW1" s="439"/>
      <c r="EUX1" s="439"/>
      <c r="EUY1" s="439"/>
      <c r="EUZ1" s="439"/>
      <c r="EVA1" s="439"/>
      <c r="EVB1" s="439"/>
      <c r="EVC1" s="439"/>
      <c r="EVD1" s="439"/>
      <c r="EVE1" s="439"/>
      <c r="EVF1" s="439"/>
      <c r="EVG1" s="439"/>
      <c r="EVH1" s="439"/>
      <c r="EVI1" s="439"/>
      <c r="EVJ1" s="439"/>
      <c r="EVK1" s="439"/>
      <c r="EVL1" s="439"/>
      <c r="EVM1" s="439"/>
      <c r="EVN1" s="439"/>
      <c r="EVO1" s="439"/>
      <c r="EVP1" s="439"/>
      <c r="EVQ1" s="439"/>
      <c r="EVR1" s="439"/>
      <c r="EVS1" s="439"/>
      <c r="EVT1" s="439"/>
      <c r="EVU1" s="439"/>
      <c r="EVV1" s="439"/>
      <c r="EVW1" s="439"/>
      <c r="EVX1" s="439"/>
      <c r="EVY1" s="439"/>
      <c r="EVZ1" s="439"/>
      <c r="EWA1" s="439"/>
      <c r="EWB1" s="439"/>
      <c r="EWC1" s="439"/>
      <c r="EWD1" s="439"/>
      <c r="EWE1" s="439"/>
      <c r="EWF1" s="439"/>
      <c r="EWG1" s="439"/>
      <c r="EWH1" s="439"/>
      <c r="EWI1" s="439"/>
      <c r="EWJ1" s="439"/>
      <c r="EWK1" s="439"/>
      <c r="EWL1" s="439"/>
      <c r="EWM1" s="439"/>
      <c r="EWN1" s="439"/>
      <c r="EWO1" s="439"/>
      <c r="EWP1" s="439"/>
      <c r="EWQ1" s="439"/>
      <c r="EWR1" s="439"/>
      <c r="EWS1" s="439"/>
      <c r="EWT1" s="439"/>
      <c r="EWU1" s="439"/>
      <c r="EWV1" s="439"/>
      <c r="EWW1" s="439"/>
      <c r="EWX1" s="439"/>
      <c r="EWY1" s="439"/>
      <c r="EWZ1" s="439"/>
      <c r="EXA1" s="439"/>
      <c r="EXB1" s="439"/>
      <c r="EXC1" s="439"/>
      <c r="EXD1" s="439"/>
      <c r="EXE1" s="439"/>
      <c r="EXF1" s="439"/>
      <c r="EXG1" s="439"/>
      <c r="EXH1" s="439"/>
      <c r="EXI1" s="439"/>
      <c r="EXJ1" s="439"/>
      <c r="EXK1" s="439"/>
      <c r="EXL1" s="439"/>
      <c r="EXM1" s="439"/>
      <c r="EXN1" s="439"/>
      <c r="EXO1" s="439"/>
      <c r="EXP1" s="439"/>
      <c r="EXQ1" s="439"/>
      <c r="EXR1" s="439"/>
      <c r="EXS1" s="439"/>
      <c r="EXT1" s="439"/>
      <c r="EXU1" s="439"/>
      <c r="EXV1" s="439"/>
      <c r="EXW1" s="439"/>
      <c r="EXX1" s="439"/>
      <c r="EXY1" s="439"/>
      <c r="EXZ1" s="439"/>
      <c r="EYA1" s="439"/>
      <c r="EYB1" s="439"/>
      <c r="EYC1" s="439"/>
      <c r="EYD1" s="439"/>
      <c r="EYE1" s="439"/>
      <c r="EYF1" s="439"/>
      <c r="EYG1" s="439"/>
      <c r="EYH1" s="439"/>
      <c r="EYI1" s="439"/>
      <c r="EYJ1" s="439"/>
      <c r="EYK1" s="439"/>
      <c r="EYL1" s="439"/>
      <c r="EYM1" s="439"/>
      <c r="EYN1" s="439"/>
      <c r="EYO1" s="439"/>
      <c r="EYP1" s="439"/>
      <c r="EYQ1" s="439"/>
      <c r="EYR1" s="439"/>
      <c r="EYS1" s="439"/>
      <c r="EYT1" s="439"/>
      <c r="EYU1" s="439"/>
      <c r="EYV1" s="439"/>
      <c r="EYW1" s="439"/>
      <c r="EYX1" s="439"/>
      <c r="EYY1" s="439"/>
      <c r="EYZ1" s="439"/>
      <c r="EZA1" s="439"/>
      <c r="EZB1" s="439"/>
      <c r="EZC1" s="439"/>
      <c r="EZD1" s="439"/>
      <c r="EZE1" s="439"/>
      <c r="EZF1" s="439"/>
      <c r="EZG1" s="439"/>
      <c r="EZH1" s="439"/>
      <c r="EZI1" s="439"/>
      <c r="EZJ1" s="439"/>
      <c r="EZK1" s="439"/>
      <c r="EZL1" s="439"/>
      <c r="EZM1" s="439"/>
      <c r="EZN1" s="439"/>
      <c r="EZO1" s="439"/>
      <c r="EZP1" s="439"/>
      <c r="EZQ1" s="439"/>
      <c r="EZR1" s="439"/>
      <c r="EZS1" s="439"/>
      <c r="EZT1" s="439"/>
      <c r="EZU1" s="439"/>
      <c r="EZV1" s="439"/>
      <c r="EZW1" s="439"/>
      <c r="EZX1" s="439"/>
      <c r="EZY1" s="439"/>
      <c r="EZZ1" s="439"/>
      <c r="FAA1" s="439"/>
      <c r="FAB1" s="439"/>
      <c r="FAC1" s="439"/>
      <c r="FAD1" s="439"/>
      <c r="FAE1" s="439"/>
      <c r="FAF1" s="439"/>
      <c r="FAG1" s="439"/>
      <c r="FAH1" s="439"/>
      <c r="FAI1" s="439"/>
      <c r="FAJ1" s="439"/>
      <c r="FAK1" s="439"/>
      <c r="FAL1" s="439"/>
      <c r="FAM1" s="439"/>
      <c r="FAN1" s="439"/>
      <c r="FAO1" s="439"/>
      <c r="FAP1" s="439"/>
      <c r="FAQ1" s="439"/>
      <c r="FAR1" s="439"/>
      <c r="FAS1" s="439"/>
      <c r="FAT1" s="439"/>
      <c r="FAU1" s="439"/>
      <c r="FAV1" s="439"/>
      <c r="FAW1" s="439"/>
      <c r="FAX1" s="439"/>
      <c r="FAY1" s="439"/>
      <c r="FAZ1" s="439"/>
      <c r="FBA1" s="439"/>
      <c r="FBB1" s="439"/>
      <c r="FBC1" s="439"/>
      <c r="FBD1" s="439"/>
      <c r="FBE1" s="439"/>
      <c r="FBF1" s="439"/>
      <c r="FBG1" s="439"/>
      <c r="FBH1" s="439"/>
      <c r="FBI1" s="439"/>
      <c r="FBJ1" s="439"/>
      <c r="FBK1" s="439"/>
      <c r="FBL1" s="439"/>
      <c r="FBM1" s="439"/>
      <c r="FBN1" s="439"/>
      <c r="FBO1" s="439"/>
      <c r="FBP1" s="439"/>
      <c r="FBQ1" s="439"/>
      <c r="FBR1" s="439"/>
      <c r="FBS1" s="439"/>
      <c r="FBT1" s="439"/>
      <c r="FBU1" s="439"/>
      <c r="FBV1" s="439"/>
      <c r="FBW1" s="439"/>
      <c r="FBX1" s="439"/>
      <c r="FBY1" s="439"/>
      <c r="FBZ1" s="439"/>
      <c r="FCA1" s="439"/>
      <c r="FCB1" s="439"/>
      <c r="FCC1" s="439"/>
      <c r="FCD1" s="439"/>
      <c r="FCE1" s="439"/>
      <c r="FCF1" s="439"/>
      <c r="FCG1" s="439"/>
      <c r="FCH1" s="439"/>
      <c r="FCI1" s="439"/>
      <c r="FCJ1" s="439"/>
      <c r="FCK1" s="439"/>
      <c r="FCL1" s="439"/>
      <c r="FCM1" s="439"/>
      <c r="FCN1" s="439"/>
      <c r="FCO1" s="439"/>
      <c r="FCP1" s="439"/>
      <c r="FCQ1" s="439"/>
      <c r="FCR1" s="439"/>
      <c r="FCS1" s="439"/>
      <c r="FCT1" s="439"/>
      <c r="FCU1" s="439"/>
      <c r="FCV1" s="439"/>
      <c r="FCW1" s="439"/>
      <c r="FCX1" s="439"/>
      <c r="FCY1" s="439"/>
      <c r="FCZ1" s="439"/>
      <c r="FDA1" s="439"/>
      <c r="FDB1" s="439"/>
      <c r="FDC1" s="439"/>
      <c r="FDD1" s="439"/>
      <c r="FDE1" s="439"/>
      <c r="FDF1" s="439"/>
      <c r="FDG1" s="439"/>
      <c r="FDH1" s="439"/>
      <c r="FDI1" s="439"/>
      <c r="FDJ1" s="439"/>
      <c r="FDK1" s="439"/>
      <c r="FDL1" s="439"/>
      <c r="FDM1" s="439"/>
      <c r="FDN1" s="439"/>
      <c r="FDO1" s="439"/>
      <c r="FDP1" s="439"/>
      <c r="FDQ1" s="439"/>
      <c r="FDR1" s="439"/>
      <c r="FDS1" s="439"/>
      <c r="FDT1" s="439"/>
      <c r="FDU1" s="439"/>
      <c r="FDV1" s="439"/>
      <c r="FDW1" s="439"/>
      <c r="FDX1" s="439"/>
      <c r="FDY1" s="439"/>
      <c r="FDZ1" s="439"/>
      <c r="FEA1" s="439"/>
      <c r="FEB1" s="439"/>
      <c r="FEC1" s="439"/>
      <c r="FED1" s="439"/>
      <c r="FEE1" s="439"/>
      <c r="FEF1" s="439"/>
      <c r="FEG1" s="439"/>
      <c r="FEH1" s="439"/>
      <c r="FEI1" s="439"/>
      <c r="FEJ1" s="439"/>
      <c r="FEK1" s="439"/>
      <c r="FEL1" s="439"/>
      <c r="FEM1" s="439"/>
      <c r="FEN1" s="439"/>
      <c r="FEO1" s="439"/>
      <c r="FEP1" s="439"/>
      <c r="FEQ1" s="439"/>
      <c r="FER1" s="439"/>
      <c r="FES1" s="439"/>
      <c r="FET1" s="439"/>
      <c r="FEU1" s="439"/>
      <c r="FEV1" s="439"/>
      <c r="FEW1" s="439"/>
      <c r="FEX1" s="439"/>
      <c r="FEY1" s="439"/>
      <c r="FEZ1" s="439"/>
      <c r="FFA1" s="439"/>
      <c r="FFB1" s="439"/>
      <c r="FFC1" s="439"/>
      <c r="FFD1" s="439"/>
      <c r="FFE1" s="439"/>
      <c r="FFF1" s="439"/>
      <c r="FFG1" s="439"/>
      <c r="FFH1" s="439"/>
      <c r="FFI1" s="439"/>
      <c r="FFJ1" s="439"/>
      <c r="FFK1" s="439"/>
      <c r="FFL1" s="439"/>
      <c r="FFM1" s="439"/>
      <c r="FFN1" s="439"/>
      <c r="FFO1" s="439"/>
      <c r="FFP1" s="439"/>
      <c r="FFQ1" s="439"/>
      <c r="FFR1" s="439"/>
      <c r="FFS1" s="439"/>
      <c r="FFT1" s="439"/>
      <c r="FFU1" s="439"/>
      <c r="FFV1" s="439"/>
      <c r="FFW1" s="439"/>
      <c r="FFX1" s="439"/>
      <c r="FFY1" s="439"/>
      <c r="FFZ1" s="439"/>
      <c r="FGA1" s="439"/>
      <c r="FGB1" s="439"/>
      <c r="FGC1" s="439"/>
      <c r="FGD1" s="439"/>
      <c r="FGE1" s="439"/>
      <c r="FGF1" s="439"/>
      <c r="FGG1" s="439"/>
      <c r="FGH1" s="439"/>
      <c r="FGI1" s="439"/>
      <c r="FGJ1" s="439"/>
      <c r="FGK1" s="439"/>
      <c r="FGL1" s="439"/>
      <c r="FGM1" s="439"/>
      <c r="FGN1" s="439"/>
      <c r="FGO1" s="439"/>
      <c r="FGP1" s="439"/>
      <c r="FGQ1" s="439"/>
      <c r="FGR1" s="439"/>
      <c r="FGS1" s="439"/>
      <c r="FGT1" s="439"/>
      <c r="FGU1" s="439"/>
      <c r="FGV1" s="439"/>
      <c r="FGW1" s="439"/>
      <c r="FGX1" s="439"/>
      <c r="FGY1" s="439"/>
      <c r="FGZ1" s="439"/>
      <c r="FHA1" s="439"/>
      <c r="FHB1" s="439"/>
      <c r="FHC1" s="439"/>
      <c r="FHD1" s="439"/>
      <c r="FHE1" s="439"/>
      <c r="FHF1" s="439"/>
      <c r="FHG1" s="439"/>
      <c r="FHH1" s="439"/>
      <c r="FHI1" s="439"/>
      <c r="FHJ1" s="439"/>
      <c r="FHK1" s="439"/>
      <c r="FHL1" s="439"/>
      <c r="FHM1" s="439"/>
      <c r="FHN1" s="439"/>
      <c r="FHO1" s="439"/>
      <c r="FHP1" s="439"/>
      <c r="FHQ1" s="439"/>
      <c r="FHR1" s="439"/>
      <c r="FHS1" s="439"/>
      <c r="FHT1" s="439"/>
      <c r="FHU1" s="439"/>
      <c r="FHV1" s="439"/>
      <c r="FHW1" s="439"/>
      <c r="FHX1" s="439"/>
      <c r="FHY1" s="439"/>
      <c r="FHZ1" s="439"/>
      <c r="FIA1" s="439"/>
      <c r="FIB1" s="439"/>
      <c r="FIC1" s="439"/>
      <c r="FID1" s="439"/>
      <c r="FIE1" s="439"/>
      <c r="FIF1" s="439"/>
      <c r="FIG1" s="439"/>
      <c r="FIH1" s="439"/>
      <c r="FII1" s="439"/>
      <c r="FIJ1" s="439"/>
      <c r="FIK1" s="439"/>
      <c r="FIL1" s="439"/>
      <c r="FIM1" s="439"/>
      <c r="FIN1" s="439"/>
      <c r="FIO1" s="439"/>
      <c r="FIP1" s="439"/>
      <c r="FIQ1" s="439"/>
      <c r="FIR1" s="439"/>
      <c r="FIS1" s="439"/>
      <c r="FIT1" s="439"/>
      <c r="FIU1" s="439"/>
      <c r="FIV1" s="439"/>
      <c r="FIW1" s="439"/>
      <c r="FIX1" s="439"/>
      <c r="FIY1" s="439"/>
      <c r="FIZ1" s="439"/>
      <c r="FJA1" s="439"/>
      <c r="FJB1" s="439"/>
      <c r="FJC1" s="439"/>
      <c r="FJD1" s="439"/>
      <c r="FJE1" s="439"/>
      <c r="FJF1" s="439"/>
      <c r="FJG1" s="439"/>
      <c r="FJH1" s="439"/>
      <c r="FJI1" s="439"/>
      <c r="FJJ1" s="439"/>
      <c r="FJK1" s="439"/>
      <c r="FJL1" s="439"/>
      <c r="FJM1" s="439"/>
      <c r="FJN1" s="439"/>
      <c r="FJO1" s="439"/>
      <c r="FJP1" s="439"/>
      <c r="FJQ1" s="439"/>
      <c r="FJR1" s="439"/>
      <c r="FJS1" s="439"/>
      <c r="FJT1" s="439"/>
      <c r="FJU1" s="439"/>
      <c r="FJV1" s="439"/>
      <c r="FJW1" s="439"/>
      <c r="FJX1" s="439"/>
      <c r="FJY1" s="439"/>
      <c r="FJZ1" s="439"/>
      <c r="FKA1" s="439"/>
      <c r="FKB1" s="439"/>
      <c r="FKC1" s="439"/>
      <c r="FKD1" s="439"/>
      <c r="FKE1" s="439"/>
      <c r="FKF1" s="439"/>
      <c r="FKG1" s="439"/>
      <c r="FKH1" s="439"/>
      <c r="FKI1" s="439"/>
      <c r="FKJ1" s="439"/>
      <c r="FKK1" s="439"/>
      <c r="FKL1" s="439"/>
      <c r="FKM1" s="439"/>
      <c r="FKN1" s="439"/>
      <c r="FKO1" s="439"/>
      <c r="FKP1" s="439"/>
      <c r="FKQ1" s="439"/>
      <c r="FKR1" s="439"/>
      <c r="FKS1" s="439"/>
      <c r="FKT1" s="439"/>
      <c r="FKU1" s="439"/>
      <c r="FKV1" s="439"/>
      <c r="FKW1" s="439"/>
      <c r="FKX1" s="439"/>
      <c r="FKY1" s="439"/>
      <c r="FKZ1" s="439"/>
      <c r="FLA1" s="439"/>
      <c r="FLB1" s="439"/>
      <c r="FLC1" s="439"/>
      <c r="FLD1" s="439"/>
      <c r="FLE1" s="439"/>
      <c r="FLF1" s="439"/>
      <c r="FLG1" s="439"/>
      <c r="FLH1" s="439"/>
      <c r="FLI1" s="439"/>
      <c r="FLJ1" s="439"/>
      <c r="FLK1" s="439"/>
      <c r="FLL1" s="439"/>
      <c r="FLM1" s="439"/>
      <c r="FLN1" s="439"/>
      <c r="FLO1" s="439"/>
      <c r="FLP1" s="439"/>
      <c r="FLQ1" s="439"/>
      <c r="FLR1" s="439"/>
      <c r="FLS1" s="439"/>
      <c r="FLT1" s="439"/>
      <c r="FLU1" s="439"/>
      <c r="FLV1" s="439"/>
      <c r="FLW1" s="439"/>
      <c r="FLX1" s="439"/>
      <c r="FLY1" s="439"/>
      <c r="FLZ1" s="439"/>
      <c r="FMA1" s="439"/>
      <c r="FMB1" s="439"/>
      <c r="FMC1" s="439"/>
      <c r="FMD1" s="439"/>
      <c r="FME1" s="439"/>
      <c r="FMF1" s="439"/>
      <c r="FMG1" s="439"/>
      <c r="FMH1" s="439"/>
      <c r="FMI1" s="439"/>
      <c r="FMJ1" s="439"/>
      <c r="FMK1" s="439"/>
      <c r="FML1" s="439"/>
      <c r="FMM1" s="439"/>
      <c r="FMN1" s="439"/>
      <c r="FMO1" s="439"/>
      <c r="FMP1" s="439"/>
      <c r="FMQ1" s="439"/>
      <c r="FMR1" s="439"/>
      <c r="FMS1" s="439"/>
      <c r="FMT1" s="439"/>
      <c r="FMU1" s="439"/>
      <c r="FMV1" s="439"/>
      <c r="FMW1" s="439"/>
      <c r="FMX1" s="439"/>
      <c r="FMY1" s="439"/>
      <c r="FMZ1" s="439"/>
      <c r="FNA1" s="439"/>
      <c r="FNB1" s="439"/>
      <c r="FNC1" s="439"/>
      <c r="FND1" s="439"/>
      <c r="FNE1" s="439"/>
      <c r="FNF1" s="439"/>
      <c r="FNG1" s="439"/>
      <c r="FNH1" s="439"/>
      <c r="FNI1" s="439"/>
      <c r="FNJ1" s="439"/>
      <c r="FNK1" s="439"/>
      <c r="FNL1" s="439"/>
      <c r="FNM1" s="439"/>
      <c r="FNN1" s="439"/>
      <c r="FNO1" s="439"/>
      <c r="FNP1" s="439"/>
      <c r="FNQ1" s="439"/>
      <c r="FNR1" s="439"/>
      <c r="FNS1" s="439"/>
      <c r="FNT1" s="439"/>
      <c r="FNU1" s="439"/>
      <c r="FNV1" s="439"/>
      <c r="FNW1" s="439"/>
      <c r="FNX1" s="439"/>
      <c r="FNY1" s="439"/>
      <c r="FNZ1" s="439"/>
      <c r="FOA1" s="439"/>
      <c r="FOB1" s="439"/>
      <c r="FOC1" s="439"/>
      <c r="FOD1" s="439"/>
      <c r="FOE1" s="439"/>
      <c r="FOF1" s="439"/>
      <c r="FOG1" s="439"/>
      <c r="FOH1" s="439"/>
      <c r="FOI1" s="439"/>
      <c r="FOJ1" s="439"/>
      <c r="FOK1" s="439"/>
      <c r="FOL1" s="439"/>
      <c r="FOM1" s="439"/>
      <c r="FON1" s="439"/>
      <c r="FOO1" s="439"/>
      <c r="FOP1" s="439"/>
      <c r="FOQ1" s="439"/>
      <c r="FOR1" s="439"/>
      <c r="FOS1" s="439"/>
      <c r="FOT1" s="439"/>
      <c r="FOU1" s="439"/>
      <c r="FOV1" s="439"/>
      <c r="FOW1" s="439"/>
      <c r="FOX1" s="439"/>
      <c r="FOY1" s="439"/>
      <c r="FOZ1" s="439"/>
      <c r="FPA1" s="439"/>
      <c r="FPB1" s="439"/>
      <c r="FPC1" s="439"/>
      <c r="FPD1" s="439"/>
      <c r="FPE1" s="439"/>
      <c r="FPF1" s="439"/>
      <c r="FPG1" s="439"/>
      <c r="FPH1" s="439"/>
      <c r="FPI1" s="439"/>
      <c r="FPJ1" s="439"/>
      <c r="FPK1" s="439"/>
      <c r="FPL1" s="439"/>
      <c r="FPM1" s="439"/>
      <c r="FPN1" s="439"/>
      <c r="FPO1" s="439"/>
      <c r="FPP1" s="439"/>
      <c r="FPQ1" s="439"/>
      <c r="FPR1" s="439"/>
      <c r="FPS1" s="439"/>
      <c r="FPT1" s="439"/>
      <c r="FPU1" s="439"/>
      <c r="FPV1" s="439"/>
      <c r="FPW1" s="439"/>
      <c r="FPX1" s="439"/>
      <c r="FPY1" s="439"/>
      <c r="FPZ1" s="439"/>
      <c r="FQA1" s="439"/>
      <c r="FQB1" s="439"/>
      <c r="FQC1" s="439"/>
      <c r="FQD1" s="439"/>
      <c r="FQE1" s="439"/>
      <c r="FQF1" s="439"/>
      <c r="FQG1" s="439"/>
      <c r="FQH1" s="439"/>
      <c r="FQI1" s="439"/>
      <c r="FQJ1" s="439"/>
      <c r="FQK1" s="439"/>
      <c r="FQL1" s="439"/>
      <c r="FQM1" s="439"/>
      <c r="FQN1" s="439"/>
      <c r="FQO1" s="439"/>
      <c r="FQP1" s="439"/>
      <c r="FQQ1" s="439"/>
      <c r="FQR1" s="439"/>
      <c r="FQS1" s="439"/>
      <c r="FQT1" s="439"/>
      <c r="FQU1" s="439"/>
      <c r="FQV1" s="439"/>
      <c r="FQW1" s="439"/>
      <c r="FQX1" s="439"/>
      <c r="FQY1" s="439"/>
      <c r="FQZ1" s="439"/>
      <c r="FRA1" s="439"/>
      <c r="FRB1" s="439"/>
      <c r="FRC1" s="439"/>
      <c r="FRD1" s="439"/>
      <c r="FRE1" s="439"/>
      <c r="FRF1" s="439"/>
      <c r="FRG1" s="439"/>
      <c r="FRH1" s="439"/>
      <c r="FRI1" s="439"/>
      <c r="FRJ1" s="439"/>
      <c r="FRK1" s="439"/>
      <c r="FRL1" s="439"/>
      <c r="FRM1" s="439"/>
      <c r="FRN1" s="439"/>
      <c r="FRO1" s="439"/>
      <c r="FRP1" s="439"/>
      <c r="FRQ1" s="439"/>
      <c r="FRR1" s="439"/>
      <c r="FRS1" s="439"/>
      <c r="FRT1" s="439"/>
      <c r="FRU1" s="439"/>
      <c r="FRV1" s="439"/>
      <c r="FRW1" s="439"/>
      <c r="FRX1" s="439"/>
      <c r="FRY1" s="439"/>
      <c r="FRZ1" s="439"/>
      <c r="FSA1" s="439"/>
      <c r="FSB1" s="439"/>
      <c r="FSC1" s="439"/>
      <c r="FSD1" s="439"/>
      <c r="FSE1" s="439"/>
      <c r="FSF1" s="439"/>
      <c r="FSG1" s="439"/>
      <c r="FSH1" s="439"/>
      <c r="FSI1" s="439"/>
      <c r="FSJ1" s="439"/>
      <c r="FSK1" s="439"/>
      <c r="FSL1" s="439"/>
      <c r="FSM1" s="439"/>
      <c r="FSN1" s="439"/>
      <c r="FSO1" s="439"/>
      <c r="FSP1" s="439"/>
      <c r="FSQ1" s="439"/>
      <c r="FSR1" s="439"/>
      <c r="FSS1" s="439"/>
      <c r="FST1" s="439"/>
      <c r="FSU1" s="439"/>
      <c r="FSV1" s="439"/>
      <c r="FSW1" s="439"/>
      <c r="FSX1" s="439"/>
      <c r="FSY1" s="439"/>
      <c r="FSZ1" s="439"/>
      <c r="FTA1" s="439"/>
      <c r="FTB1" s="439"/>
      <c r="FTC1" s="439"/>
      <c r="FTD1" s="439"/>
      <c r="FTE1" s="439"/>
      <c r="FTF1" s="439"/>
      <c r="FTG1" s="439"/>
      <c r="FTH1" s="439"/>
      <c r="FTI1" s="439"/>
      <c r="FTJ1" s="439"/>
      <c r="FTK1" s="439"/>
      <c r="FTL1" s="439"/>
      <c r="FTM1" s="439"/>
      <c r="FTN1" s="439"/>
      <c r="FTO1" s="439"/>
      <c r="FTP1" s="439"/>
      <c r="FTQ1" s="439"/>
      <c r="FTR1" s="439"/>
      <c r="FTS1" s="439"/>
      <c r="FTT1" s="439"/>
      <c r="FTU1" s="439"/>
      <c r="FTV1" s="439"/>
      <c r="FTW1" s="439"/>
      <c r="FTX1" s="439"/>
      <c r="FTY1" s="439"/>
      <c r="FTZ1" s="439"/>
      <c r="FUA1" s="439"/>
      <c r="FUB1" s="439"/>
      <c r="FUC1" s="439"/>
      <c r="FUD1" s="439"/>
      <c r="FUE1" s="439"/>
      <c r="FUF1" s="439"/>
      <c r="FUG1" s="439"/>
      <c r="FUH1" s="439"/>
      <c r="FUI1" s="439"/>
      <c r="FUJ1" s="439"/>
      <c r="FUK1" s="439"/>
      <c r="FUL1" s="439"/>
      <c r="FUM1" s="439"/>
      <c r="FUN1" s="439"/>
      <c r="FUO1" s="439"/>
      <c r="FUP1" s="439"/>
      <c r="FUQ1" s="439"/>
      <c r="FUR1" s="439"/>
      <c r="FUS1" s="439"/>
      <c r="FUT1" s="439"/>
      <c r="FUU1" s="439"/>
      <c r="FUV1" s="439"/>
      <c r="FUW1" s="439"/>
      <c r="FUX1" s="439"/>
      <c r="FUY1" s="439"/>
      <c r="FUZ1" s="439"/>
      <c r="FVA1" s="439"/>
      <c r="FVB1" s="439"/>
      <c r="FVC1" s="439"/>
      <c r="FVD1" s="439"/>
      <c r="FVE1" s="439"/>
      <c r="FVF1" s="439"/>
      <c r="FVG1" s="439"/>
      <c r="FVH1" s="439"/>
      <c r="FVI1" s="439"/>
      <c r="FVJ1" s="439"/>
      <c r="FVK1" s="439"/>
      <c r="FVL1" s="439"/>
      <c r="FVM1" s="439"/>
      <c r="FVN1" s="439"/>
      <c r="FVO1" s="439"/>
      <c r="FVP1" s="439"/>
      <c r="FVQ1" s="439"/>
      <c r="FVR1" s="439"/>
      <c r="FVS1" s="439"/>
      <c r="FVT1" s="439"/>
      <c r="FVU1" s="439"/>
      <c r="FVV1" s="439"/>
      <c r="FVW1" s="439"/>
      <c r="FVX1" s="439"/>
      <c r="FVY1" s="439"/>
      <c r="FVZ1" s="439"/>
      <c r="FWA1" s="439"/>
      <c r="FWB1" s="439"/>
      <c r="FWC1" s="439"/>
      <c r="FWD1" s="439"/>
      <c r="FWE1" s="439"/>
      <c r="FWF1" s="439"/>
      <c r="FWG1" s="439"/>
      <c r="FWH1" s="439"/>
      <c r="FWI1" s="439"/>
      <c r="FWJ1" s="439"/>
      <c r="FWK1" s="439"/>
      <c r="FWL1" s="439"/>
      <c r="FWM1" s="439"/>
      <c r="FWN1" s="439"/>
      <c r="FWO1" s="439"/>
      <c r="FWP1" s="439"/>
      <c r="FWQ1" s="439"/>
      <c r="FWR1" s="439"/>
      <c r="FWS1" s="439"/>
      <c r="FWT1" s="439"/>
      <c r="FWU1" s="439"/>
      <c r="FWV1" s="439"/>
      <c r="FWW1" s="439"/>
      <c r="FWX1" s="439"/>
      <c r="FWY1" s="439"/>
      <c r="FWZ1" s="439"/>
      <c r="FXA1" s="439"/>
      <c r="FXB1" s="439"/>
      <c r="FXC1" s="439"/>
      <c r="FXD1" s="439"/>
      <c r="FXE1" s="439"/>
      <c r="FXF1" s="439"/>
      <c r="FXG1" s="439"/>
      <c r="FXH1" s="439"/>
      <c r="FXI1" s="439"/>
      <c r="FXJ1" s="439"/>
      <c r="FXK1" s="439"/>
      <c r="FXL1" s="439"/>
      <c r="FXM1" s="439"/>
      <c r="FXN1" s="439"/>
      <c r="FXO1" s="439"/>
      <c r="FXP1" s="439"/>
      <c r="FXQ1" s="439"/>
      <c r="FXR1" s="439"/>
      <c r="FXS1" s="439"/>
      <c r="FXT1" s="439"/>
      <c r="FXU1" s="439"/>
      <c r="FXV1" s="439"/>
      <c r="FXW1" s="439"/>
      <c r="FXX1" s="439"/>
      <c r="FXY1" s="439"/>
      <c r="FXZ1" s="439"/>
      <c r="FYA1" s="439"/>
      <c r="FYB1" s="439"/>
      <c r="FYC1" s="439"/>
      <c r="FYD1" s="439"/>
      <c r="FYE1" s="439"/>
      <c r="FYF1" s="439"/>
      <c r="FYG1" s="439"/>
      <c r="FYH1" s="439"/>
      <c r="FYI1" s="439"/>
      <c r="FYJ1" s="439"/>
      <c r="FYK1" s="439"/>
      <c r="FYL1" s="439"/>
      <c r="FYM1" s="439"/>
      <c r="FYN1" s="439"/>
      <c r="FYO1" s="439"/>
      <c r="FYP1" s="439"/>
      <c r="FYQ1" s="439"/>
      <c r="FYR1" s="439"/>
      <c r="FYS1" s="439"/>
      <c r="FYT1" s="439"/>
      <c r="FYU1" s="439"/>
      <c r="FYV1" s="439"/>
      <c r="FYW1" s="439"/>
      <c r="FYX1" s="439"/>
      <c r="FYY1" s="439"/>
      <c r="FYZ1" s="439"/>
      <c r="FZA1" s="439"/>
      <c r="FZB1" s="439"/>
      <c r="FZC1" s="439"/>
      <c r="FZD1" s="439"/>
      <c r="FZE1" s="439"/>
      <c r="FZF1" s="439"/>
      <c r="FZG1" s="439"/>
      <c r="FZH1" s="439"/>
      <c r="FZI1" s="439"/>
      <c r="FZJ1" s="439"/>
      <c r="FZK1" s="439"/>
      <c r="FZL1" s="439"/>
      <c r="FZM1" s="439"/>
      <c r="FZN1" s="439"/>
      <c r="FZO1" s="439"/>
      <c r="FZP1" s="439"/>
      <c r="FZQ1" s="439"/>
      <c r="FZR1" s="439"/>
      <c r="FZS1" s="439"/>
      <c r="FZT1" s="439"/>
      <c r="FZU1" s="439"/>
      <c r="FZV1" s="439"/>
      <c r="FZW1" s="439"/>
      <c r="FZX1" s="439"/>
      <c r="FZY1" s="439"/>
      <c r="FZZ1" s="439"/>
      <c r="GAA1" s="439"/>
      <c r="GAB1" s="439"/>
      <c r="GAC1" s="439"/>
      <c r="GAD1" s="439"/>
      <c r="GAE1" s="439"/>
      <c r="GAF1" s="439"/>
      <c r="GAG1" s="439"/>
      <c r="GAH1" s="439"/>
      <c r="GAI1" s="439"/>
      <c r="GAJ1" s="439"/>
      <c r="GAK1" s="439"/>
      <c r="GAL1" s="439"/>
      <c r="GAM1" s="439"/>
      <c r="GAN1" s="439"/>
      <c r="GAO1" s="439"/>
      <c r="GAP1" s="439"/>
      <c r="GAQ1" s="439"/>
      <c r="GAR1" s="439"/>
      <c r="GAS1" s="439"/>
      <c r="GAT1" s="439"/>
      <c r="GAU1" s="439"/>
      <c r="GAV1" s="439"/>
      <c r="GAW1" s="439"/>
      <c r="GAX1" s="439"/>
      <c r="GAY1" s="439"/>
      <c r="GAZ1" s="439"/>
      <c r="GBA1" s="439"/>
      <c r="GBB1" s="439"/>
      <c r="GBC1" s="439"/>
      <c r="GBD1" s="439"/>
      <c r="GBE1" s="439"/>
      <c r="GBF1" s="439"/>
      <c r="GBG1" s="439"/>
      <c r="GBH1" s="439"/>
      <c r="GBI1" s="439"/>
      <c r="GBJ1" s="439"/>
      <c r="GBK1" s="439"/>
      <c r="GBL1" s="439"/>
      <c r="GBM1" s="439"/>
      <c r="GBN1" s="439"/>
      <c r="GBO1" s="439"/>
      <c r="GBP1" s="439"/>
      <c r="GBQ1" s="439"/>
      <c r="GBR1" s="439"/>
      <c r="GBS1" s="439"/>
      <c r="GBT1" s="439"/>
      <c r="GBU1" s="439"/>
      <c r="GBV1" s="439"/>
      <c r="GBW1" s="439"/>
      <c r="GBX1" s="439"/>
      <c r="GBY1" s="439"/>
      <c r="GBZ1" s="439"/>
      <c r="GCA1" s="439"/>
      <c r="GCB1" s="439"/>
      <c r="GCC1" s="439"/>
      <c r="GCD1" s="439"/>
      <c r="GCE1" s="439"/>
      <c r="GCF1" s="439"/>
      <c r="GCG1" s="439"/>
      <c r="GCH1" s="439"/>
      <c r="GCI1" s="439"/>
      <c r="GCJ1" s="439"/>
      <c r="GCK1" s="439"/>
      <c r="GCL1" s="439"/>
      <c r="GCM1" s="439"/>
      <c r="GCN1" s="439"/>
      <c r="GCO1" s="439"/>
      <c r="GCP1" s="439"/>
      <c r="GCQ1" s="439"/>
      <c r="GCR1" s="439"/>
      <c r="GCS1" s="439"/>
      <c r="GCT1" s="439"/>
      <c r="GCU1" s="439"/>
      <c r="GCV1" s="439"/>
      <c r="GCW1" s="439"/>
      <c r="GCX1" s="439"/>
      <c r="GCY1" s="439"/>
      <c r="GCZ1" s="439"/>
      <c r="GDA1" s="439"/>
      <c r="GDB1" s="439"/>
      <c r="GDC1" s="439"/>
      <c r="GDD1" s="439"/>
      <c r="GDE1" s="439"/>
      <c r="GDF1" s="439"/>
      <c r="GDG1" s="439"/>
      <c r="GDH1" s="439"/>
      <c r="GDI1" s="439"/>
      <c r="GDJ1" s="439"/>
      <c r="GDK1" s="439"/>
      <c r="GDL1" s="439"/>
      <c r="GDM1" s="439"/>
      <c r="GDN1" s="439"/>
      <c r="GDO1" s="439"/>
      <c r="GDP1" s="439"/>
      <c r="GDQ1" s="439"/>
      <c r="GDR1" s="439"/>
      <c r="GDS1" s="439"/>
      <c r="GDT1" s="439"/>
      <c r="GDU1" s="439"/>
      <c r="GDV1" s="439"/>
      <c r="GDW1" s="439"/>
      <c r="GDX1" s="439"/>
      <c r="GDY1" s="439"/>
      <c r="GDZ1" s="439"/>
      <c r="GEA1" s="439"/>
      <c r="GEB1" s="439"/>
      <c r="GEC1" s="439"/>
      <c r="GED1" s="439"/>
      <c r="GEE1" s="439"/>
      <c r="GEF1" s="439"/>
      <c r="GEG1" s="439"/>
      <c r="GEH1" s="439"/>
      <c r="GEI1" s="439"/>
      <c r="GEJ1" s="439"/>
      <c r="GEK1" s="439"/>
      <c r="GEL1" s="439"/>
      <c r="GEM1" s="439"/>
      <c r="GEN1" s="439"/>
      <c r="GEO1" s="439"/>
      <c r="GEP1" s="439"/>
      <c r="GEQ1" s="439"/>
      <c r="GER1" s="439"/>
      <c r="GES1" s="439"/>
      <c r="GET1" s="439"/>
      <c r="GEU1" s="439"/>
      <c r="GEV1" s="439"/>
      <c r="GEW1" s="439"/>
      <c r="GEX1" s="439"/>
      <c r="GEY1" s="439"/>
      <c r="GEZ1" s="439"/>
      <c r="GFA1" s="439"/>
      <c r="GFB1" s="439"/>
      <c r="GFC1" s="439"/>
      <c r="GFD1" s="439"/>
      <c r="GFE1" s="439"/>
      <c r="GFF1" s="439"/>
      <c r="GFG1" s="439"/>
      <c r="GFH1" s="439"/>
      <c r="GFI1" s="439"/>
      <c r="GFJ1" s="439"/>
      <c r="GFK1" s="439"/>
      <c r="GFL1" s="439"/>
      <c r="GFM1" s="439"/>
      <c r="GFN1" s="439"/>
      <c r="GFO1" s="439"/>
      <c r="GFP1" s="439"/>
      <c r="GFQ1" s="439"/>
      <c r="GFR1" s="439"/>
      <c r="GFS1" s="439"/>
      <c r="GFT1" s="439"/>
      <c r="GFU1" s="439"/>
      <c r="GFV1" s="439"/>
      <c r="GFW1" s="439"/>
      <c r="GFX1" s="439"/>
      <c r="GFY1" s="439"/>
      <c r="GFZ1" s="439"/>
      <c r="GGA1" s="439"/>
      <c r="GGB1" s="439"/>
      <c r="GGC1" s="439"/>
      <c r="GGD1" s="439"/>
      <c r="GGE1" s="439"/>
      <c r="GGF1" s="439"/>
      <c r="GGG1" s="439"/>
      <c r="GGH1" s="439"/>
      <c r="GGI1" s="439"/>
      <c r="GGJ1" s="439"/>
      <c r="GGK1" s="439"/>
      <c r="GGL1" s="439"/>
      <c r="GGM1" s="439"/>
      <c r="GGN1" s="439"/>
      <c r="GGO1" s="439"/>
      <c r="GGP1" s="439"/>
      <c r="GGQ1" s="439"/>
      <c r="GGR1" s="439"/>
      <c r="GGS1" s="439"/>
      <c r="GGT1" s="439"/>
      <c r="GGU1" s="439"/>
      <c r="GGV1" s="439"/>
      <c r="GGW1" s="439"/>
      <c r="GGX1" s="439"/>
      <c r="GGY1" s="439"/>
      <c r="GGZ1" s="439"/>
      <c r="GHA1" s="439"/>
      <c r="GHB1" s="439"/>
      <c r="GHC1" s="439"/>
      <c r="GHD1" s="439"/>
      <c r="GHE1" s="439"/>
      <c r="GHF1" s="439"/>
      <c r="GHG1" s="439"/>
      <c r="GHH1" s="439"/>
      <c r="GHI1" s="439"/>
      <c r="GHJ1" s="439"/>
      <c r="GHK1" s="439"/>
      <c r="GHL1" s="439"/>
      <c r="GHM1" s="439"/>
      <c r="GHN1" s="439"/>
      <c r="GHO1" s="439"/>
      <c r="GHP1" s="439"/>
      <c r="GHQ1" s="439"/>
      <c r="GHR1" s="439"/>
      <c r="GHS1" s="439"/>
      <c r="GHT1" s="439"/>
      <c r="GHU1" s="439"/>
      <c r="GHV1" s="439"/>
      <c r="GHW1" s="439"/>
      <c r="GHX1" s="439"/>
      <c r="GHY1" s="439"/>
      <c r="GHZ1" s="439"/>
      <c r="GIA1" s="439"/>
      <c r="GIB1" s="439"/>
      <c r="GIC1" s="439"/>
      <c r="GID1" s="439"/>
      <c r="GIE1" s="439"/>
      <c r="GIF1" s="439"/>
      <c r="GIG1" s="439"/>
      <c r="GIH1" s="439"/>
      <c r="GII1" s="439"/>
      <c r="GIJ1" s="439"/>
      <c r="GIK1" s="439"/>
      <c r="GIL1" s="439"/>
      <c r="GIM1" s="439"/>
      <c r="GIN1" s="439"/>
      <c r="GIO1" s="439"/>
      <c r="GIP1" s="439"/>
      <c r="GIQ1" s="439"/>
      <c r="GIR1" s="439"/>
      <c r="GIS1" s="439"/>
      <c r="GIT1" s="439"/>
      <c r="GIU1" s="439"/>
      <c r="GIV1" s="439"/>
      <c r="GIW1" s="439"/>
      <c r="GIX1" s="439"/>
      <c r="GIY1" s="439"/>
      <c r="GIZ1" s="439"/>
      <c r="GJA1" s="439"/>
      <c r="GJB1" s="439"/>
      <c r="GJC1" s="439"/>
      <c r="GJD1" s="439"/>
      <c r="GJE1" s="439"/>
      <c r="GJF1" s="439"/>
      <c r="GJG1" s="439"/>
      <c r="GJH1" s="439"/>
      <c r="GJI1" s="439"/>
      <c r="GJJ1" s="439"/>
      <c r="GJK1" s="439"/>
      <c r="GJL1" s="439"/>
      <c r="GJM1" s="439"/>
      <c r="GJN1" s="439"/>
      <c r="GJO1" s="439"/>
      <c r="GJP1" s="439"/>
      <c r="GJQ1" s="439"/>
      <c r="GJR1" s="439"/>
      <c r="GJS1" s="439"/>
      <c r="GJT1" s="439"/>
      <c r="GJU1" s="439"/>
      <c r="GJV1" s="439"/>
      <c r="GJW1" s="439"/>
      <c r="GJX1" s="439"/>
      <c r="GJY1" s="439"/>
      <c r="GJZ1" s="439"/>
      <c r="GKA1" s="439"/>
      <c r="GKB1" s="439"/>
      <c r="GKC1" s="439"/>
      <c r="GKD1" s="439"/>
      <c r="GKE1" s="439"/>
      <c r="GKF1" s="439"/>
      <c r="GKG1" s="439"/>
      <c r="GKH1" s="439"/>
      <c r="GKI1" s="439"/>
      <c r="GKJ1" s="439"/>
      <c r="GKK1" s="439"/>
      <c r="GKL1" s="439"/>
      <c r="GKM1" s="439"/>
      <c r="GKN1" s="439"/>
      <c r="GKO1" s="439"/>
      <c r="GKP1" s="439"/>
      <c r="GKQ1" s="439"/>
      <c r="GKR1" s="439"/>
      <c r="GKS1" s="439"/>
      <c r="GKT1" s="439"/>
      <c r="GKU1" s="439"/>
      <c r="GKV1" s="439"/>
      <c r="GKW1" s="439"/>
      <c r="GKX1" s="439"/>
      <c r="GKY1" s="439"/>
      <c r="GKZ1" s="439"/>
      <c r="GLA1" s="439"/>
      <c r="GLB1" s="439"/>
      <c r="GLC1" s="439"/>
      <c r="GLD1" s="439"/>
      <c r="GLE1" s="439"/>
      <c r="GLF1" s="439"/>
      <c r="GLG1" s="439"/>
      <c r="GLH1" s="439"/>
      <c r="GLI1" s="439"/>
      <c r="GLJ1" s="439"/>
      <c r="GLK1" s="439"/>
      <c r="GLL1" s="439"/>
      <c r="GLM1" s="439"/>
      <c r="GLN1" s="439"/>
      <c r="GLO1" s="439"/>
      <c r="GLP1" s="439"/>
      <c r="GLQ1" s="439"/>
      <c r="GLR1" s="439"/>
      <c r="GLS1" s="439"/>
      <c r="GLT1" s="439"/>
      <c r="GLU1" s="439"/>
      <c r="GLV1" s="439"/>
      <c r="GLW1" s="439"/>
      <c r="GLX1" s="439"/>
      <c r="GLY1" s="439"/>
      <c r="GLZ1" s="439"/>
      <c r="GMA1" s="439"/>
      <c r="GMB1" s="439"/>
      <c r="GMC1" s="439"/>
      <c r="GMD1" s="439"/>
      <c r="GME1" s="439"/>
      <c r="GMF1" s="439"/>
      <c r="GMG1" s="439"/>
      <c r="GMH1" s="439"/>
      <c r="GMI1" s="439"/>
      <c r="GMJ1" s="439"/>
      <c r="GMK1" s="439"/>
      <c r="GML1" s="439"/>
      <c r="GMM1" s="439"/>
      <c r="GMN1" s="439"/>
      <c r="GMO1" s="439"/>
      <c r="GMP1" s="439"/>
      <c r="GMQ1" s="439"/>
      <c r="GMR1" s="439"/>
      <c r="GMS1" s="439"/>
      <c r="GMT1" s="439"/>
      <c r="GMU1" s="439"/>
      <c r="GMV1" s="439"/>
      <c r="GMW1" s="439"/>
      <c r="GMX1" s="439"/>
      <c r="GMY1" s="439"/>
      <c r="GMZ1" s="439"/>
      <c r="GNA1" s="439"/>
      <c r="GNB1" s="439"/>
      <c r="GNC1" s="439"/>
      <c r="GND1" s="439"/>
      <c r="GNE1" s="439"/>
      <c r="GNF1" s="439"/>
      <c r="GNG1" s="439"/>
      <c r="GNH1" s="439"/>
      <c r="GNI1" s="439"/>
      <c r="GNJ1" s="439"/>
      <c r="GNK1" s="439"/>
      <c r="GNL1" s="439"/>
      <c r="GNM1" s="439"/>
      <c r="GNN1" s="439"/>
      <c r="GNO1" s="439"/>
      <c r="GNP1" s="439"/>
      <c r="GNQ1" s="439"/>
      <c r="GNR1" s="439"/>
      <c r="GNS1" s="439"/>
      <c r="GNT1" s="439"/>
      <c r="GNU1" s="439"/>
      <c r="GNV1" s="439"/>
      <c r="GNW1" s="439"/>
      <c r="GNX1" s="439"/>
      <c r="GNY1" s="439"/>
      <c r="GNZ1" s="439"/>
      <c r="GOA1" s="439"/>
      <c r="GOB1" s="439"/>
      <c r="GOC1" s="439"/>
      <c r="GOD1" s="439"/>
      <c r="GOE1" s="439"/>
      <c r="GOF1" s="439"/>
      <c r="GOG1" s="439"/>
      <c r="GOH1" s="439"/>
      <c r="GOI1" s="439"/>
      <c r="GOJ1" s="439"/>
      <c r="GOK1" s="439"/>
      <c r="GOL1" s="439"/>
      <c r="GOM1" s="439"/>
      <c r="GON1" s="439"/>
      <c r="GOO1" s="439"/>
      <c r="GOP1" s="439"/>
      <c r="GOQ1" s="439"/>
      <c r="GOR1" s="439"/>
      <c r="GOS1" s="439"/>
      <c r="GOT1" s="439"/>
      <c r="GOU1" s="439"/>
      <c r="GOV1" s="439"/>
      <c r="GOW1" s="439"/>
      <c r="GOX1" s="439"/>
      <c r="GOY1" s="439"/>
      <c r="GOZ1" s="439"/>
      <c r="GPA1" s="439"/>
      <c r="GPB1" s="439"/>
      <c r="GPC1" s="439"/>
      <c r="GPD1" s="439"/>
      <c r="GPE1" s="439"/>
      <c r="GPF1" s="439"/>
      <c r="GPG1" s="439"/>
      <c r="GPH1" s="439"/>
      <c r="GPI1" s="439"/>
      <c r="GPJ1" s="439"/>
      <c r="GPK1" s="439"/>
      <c r="GPL1" s="439"/>
      <c r="GPM1" s="439"/>
      <c r="GPN1" s="439"/>
      <c r="GPO1" s="439"/>
      <c r="GPP1" s="439"/>
      <c r="GPQ1" s="439"/>
      <c r="GPR1" s="439"/>
      <c r="GPS1" s="439"/>
      <c r="GPT1" s="439"/>
      <c r="GPU1" s="439"/>
      <c r="GPV1" s="439"/>
      <c r="GPW1" s="439"/>
      <c r="GPX1" s="439"/>
      <c r="GPY1" s="439"/>
      <c r="GPZ1" s="439"/>
      <c r="GQA1" s="439"/>
      <c r="GQB1" s="439"/>
      <c r="GQC1" s="439"/>
      <c r="GQD1" s="439"/>
      <c r="GQE1" s="439"/>
      <c r="GQF1" s="439"/>
      <c r="GQG1" s="439"/>
      <c r="GQH1" s="439"/>
      <c r="GQI1" s="439"/>
      <c r="GQJ1" s="439"/>
      <c r="GQK1" s="439"/>
      <c r="GQL1" s="439"/>
      <c r="GQM1" s="439"/>
      <c r="GQN1" s="439"/>
      <c r="GQO1" s="439"/>
      <c r="GQP1" s="439"/>
      <c r="GQQ1" s="439"/>
      <c r="GQR1" s="439"/>
      <c r="GQS1" s="439"/>
      <c r="GQT1" s="439"/>
      <c r="GQU1" s="439"/>
      <c r="GQV1" s="439"/>
      <c r="GQW1" s="439"/>
      <c r="GQX1" s="439"/>
      <c r="GQY1" s="439"/>
      <c r="GQZ1" s="439"/>
      <c r="GRA1" s="439"/>
      <c r="GRB1" s="439"/>
      <c r="GRC1" s="439"/>
      <c r="GRD1" s="439"/>
      <c r="GRE1" s="439"/>
      <c r="GRF1" s="439"/>
      <c r="GRG1" s="439"/>
      <c r="GRH1" s="439"/>
      <c r="GRI1" s="439"/>
      <c r="GRJ1" s="439"/>
      <c r="GRK1" s="439"/>
      <c r="GRL1" s="439"/>
      <c r="GRM1" s="439"/>
      <c r="GRN1" s="439"/>
      <c r="GRO1" s="439"/>
      <c r="GRP1" s="439"/>
      <c r="GRQ1" s="439"/>
      <c r="GRR1" s="439"/>
      <c r="GRS1" s="439"/>
      <c r="GRT1" s="439"/>
      <c r="GRU1" s="439"/>
      <c r="GRV1" s="439"/>
      <c r="GRW1" s="439"/>
      <c r="GRX1" s="439"/>
      <c r="GRY1" s="439"/>
      <c r="GRZ1" s="439"/>
      <c r="GSA1" s="439"/>
      <c r="GSB1" s="439"/>
      <c r="GSC1" s="439"/>
      <c r="GSD1" s="439"/>
      <c r="GSE1" s="439"/>
      <c r="GSF1" s="439"/>
      <c r="GSG1" s="439"/>
      <c r="GSH1" s="439"/>
      <c r="GSI1" s="439"/>
      <c r="GSJ1" s="439"/>
      <c r="GSK1" s="439"/>
      <c r="GSL1" s="439"/>
      <c r="GSM1" s="439"/>
      <c r="GSN1" s="439"/>
      <c r="GSO1" s="439"/>
      <c r="GSP1" s="439"/>
      <c r="GSQ1" s="439"/>
      <c r="GSR1" s="439"/>
      <c r="GSS1" s="439"/>
      <c r="GST1" s="439"/>
      <c r="GSU1" s="439"/>
      <c r="GSV1" s="439"/>
      <c r="GSW1" s="439"/>
      <c r="GSX1" s="439"/>
      <c r="GSY1" s="439"/>
      <c r="GSZ1" s="439"/>
      <c r="GTA1" s="439"/>
      <c r="GTB1" s="439"/>
      <c r="GTC1" s="439"/>
      <c r="GTD1" s="439"/>
      <c r="GTE1" s="439"/>
      <c r="GTF1" s="439"/>
      <c r="GTG1" s="439"/>
      <c r="GTH1" s="439"/>
      <c r="GTI1" s="439"/>
      <c r="GTJ1" s="439"/>
      <c r="GTK1" s="439"/>
      <c r="GTL1" s="439"/>
      <c r="GTM1" s="439"/>
      <c r="GTN1" s="439"/>
      <c r="GTO1" s="439"/>
      <c r="GTP1" s="439"/>
      <c r="GTQ1" s="439"/>
      <c r="GTR1" s="439"/>
      <c r="GTS1" s="439"/>
      <c r="GTT1" s="439"/>
      <c r="GTU1" s="439"/>
      <c r="GTV1" s="439"/>
      <c r="GTW1" s="439"/>
      <c r="GTX1" s="439"/>
      <c r="GTY1" s="439"/>
      <c r="GTZ1" s="439"/>
      <c r="GUA1" s="439"/>
      <c r="GUB1" s="439"/>
      <c r="GUC1" s="439"/>
      <c r="GUD1" s="439"/>
      <c r="GUE1" s="439"/>
      <c r="GUF1" s="439"/>
      <c r="GUG1" s="439"/>
      <c r="GUH1" s="439"/>
      <c r="GUI1" s="439"/>
      <c r="GUJ1" s="439"/>
      <c r="GUK1" s="439"/>
      <c r="GUL1" s="439"/>
      <c r="GUM1" s="439"/>
      <c r="GUN1" s="439"/>
      <c r="GUO1" s="439"/>
      <c r="GUP1" s="439"/>
      <c r="GUQ1" s="439"/>
      <c r="GUR1" s="439"/>
      <c r="GUS1" s="439"/>
      <c r="GUT1" s="439"/>
      <c r="GUU1" s="439"/>
      <c r="GUV1" s="439"/>
      <c r="GUW1" s="439"/>
      <c r="GUX1" s="439"/>
      <c r="GUY1" s="439"/>
      <c r="GUZ1" s="439"/>
      <c r="GVA1" s="439"/>
      <c r="GVB1" s="439"/>
      <c r="GVC1" s="439"/>
      <c r="GVD1" s="439"/>
      <c r="GVE1" s="439"/>
      <c r="GVF1" s="439"/>
      <c r="GVG1" s="439"/>
      <c r="GVH1" s="439"/>
      <c r="GVI1" s="439"/>
      <c r="GVJ1" s="439"/>
      <c r="GVK1" s="439"/>
      <c r="GVL1" s="439"/>
      <c r="GVM1" s="439"/>
      <c r="GVN1" s="439"/>
      <c r="GVO1" s="439"/>
      <c r="GVP1" s="439"/>
      <c r="GVQ1" s="439"/>
      <c r="GVR1" s="439"/>
      <c r="GVS1" s="439"/>
      <c r="GVT1" s="439"/>
      <c r="GVU1" s="439"/>
      <c r="GVV1" s="439"/>
      <c r="GVW1" s="439"/>
      <c r="GVX1" s="439"/>
      <c r="GVY1" s="439"/>
      <c r="GVZ1" s="439"/>
      <c r="GWA1" s="439"/>
      <c r="GWB1" s="439"/>
      <c r="GWC1" s="439"/>
      <c r="GWD1" s="439"/>
      <c r="GWE1" s="439"/>
      <c r="GWF1" s="439"/>
      <c r="GWG1" s="439"/>
      <c r="GWH1" s="439"/>
      <c r="GWI1" s="439"/>
      <c r="GWJ1" s="439"/>
      <c r="GWK1" s="439"/>
      <c r="GWL1" s="439"/>
      <c r="GWM1" s="439"/>
      <c r="GWN1" s="439"/>
      <c r="GWO1" s="439"/>
      <c r="GWP1" s="439"/>
      <c r="GWQ1" s="439"/>
      <c r="GWR1" s="439"/>
      <c r="GWS1" s="439"/>
      <c r="GWT1" s="439"/>
      <c r="GWU1" s="439"/>
      <c r="GWV1" s="439"/>
      <c r="GWW1" s="439"/>
      <c r="GWX1" s="439"/>
      <c r="GWY1" s="439"/>
      <c r="GWZ1" s="439"/>
      <c r="GXA1" s="439"/>
      <c r="GXB1" s="439"/>
      <c r="GXC1" s="439"/>
      <c r="GXD1" s="439"/>
      <c r="GXE1" s="439"/>
      <c r="GXF1" s="439"/>
      <c r="GXG1" s="439"/>
      <c r="GXH1" s="439"/>
      <c r="GXI1" s="439"/>
      <c r="GXJ1" s="439"/>
      <c r="GXK1" s="439"/>
      <c r="GXL1" s="439"/>
      <c r="GXM1" s="439"/>
      <c r="GXN1" s="439"/>
      <c r="GXO1" s="439"/>
      <c r="GXP1" s="439"/>
      <c r="GXQ1" s="439"/>
      <c r="GXR1" s="439"/>
      <c r="GXS1" s="439"/>
      <c r="GXT1" s="439"/>
      <c r="GXU1" s="439"/>
      <c r="GXV1" s="439"/>
      <c r="GXW1" s="439"/>
      <c r="GXX1" s="439"/>
      <c r="GXY1" s="439"/>
      <c r="GXZ1" s="439"/>
      <c r="GYA1" s="439"/>
      <c r="GYB1" s="439"/>
      <c r="GYC1" s="439"/>
      <c r="GYD1" s="439"/>
      <c r="GYE1" s="439"/>
      <c r="GYF1" s="439"/>
      <c r="GYG1" s="439"/>
      <c r="GYH1" s="439"/>
      <c r="GYI1" s="439"/>
      <c r="GYJ1" s="439"/>
      <c r="GYK1" s="439"/>
      <c r="GYL1" s="439"/>
      <c r="GYM1" s="439"/>
      <c r="GYN1" s="439"/>
      <c r="GYO1" s="439"/>
      <c r="GYP1" s="439"/>
      <c r="GYQ1" s="439"/>
      <c r="GYR1" s="439"/>
      <c r="GYS1" s="439"/>
      <c r="GYT1" s="439"/>
      <c r="GYU1" s="439"/>
      <c r="GYV1" s="439"/>
      <c r="GYW1" s="439"/>
      <c r="GYX1" s="439"/>
      <c r="GYY1" s="439"/>
      <c r="GYZ1" s="439"/>
      <c r="GZA1" s="439"/>
      <c r="GZB1" s="439"/>
      <c r="GZC1" s="439"/>
      <c r="GZD1" s="439"/>
      <c r="GZE1" s="439"/>
      <c r="GZF1" s="439"/>
      <c r="GZG1" s="439"/>
      <c r="GZH1" s="439"/>
      <c r="GZI1" s="439"/>
      <c r="GZJ1" s="439"/>
      <c r="GZK1" s="439"/>
      <c r="GZL1" s="439"/>
      <c r="GZM1" s="439"/>
      <c r="GZN1" s="439"/>
      <c r="GZO1" s="439"/>
      <c r="GZP1" s="439"/>
      <c r="GZQ1" s="439"/>
      <c r="GZR1" s="439"/>
      <c r="GZS1" s="439"/>
      <c r="GZT1" s="439"/>
      <c r="GZU1" s="439"/>
      <c r="GZV1" s="439"/>
      <c r="GZW1" s="439"/>
      <c r="GZX1" s="439"/>
      <c r="GZY1" s="439"/>
      <c r="GZZ1" s="439"/>
      <c r="HAA1" s="439"/>
      <c r="HAB1" s="439"/>
      <c r="HAC1" s="439"/>
      <c r="HAD1" s="439"/>
      <c r="HAE1" s="439"/>
      <c r="HAF1" s="439"/>
      <c r="HAG1" s="439"/>
      <c r="HAH1" s="439"/>
      <c r="HAI1" s="439"/>
      <c r="HAJ1" s="439"/>
      <c r="HAK1" s="439"/>
      <c r="HAL1" s="439"/>
      <c r="HAM1" s="439"/>
      <c r="HAN1" s="439"/>
      <c r="HAO1" s="439"/>
      <c r="HAP1" s="439"/>
      <c r="HAQ1" s="439"/>
      <c r="HAR1" s="439"/>
      <c r="HAS1" s="439"/>
      <c r="HAT1" s="439"/>
      <c r="HAU1" s="439"/>
      <c r="HAV1" s="439"/>
      <c r="HAW1" s="439"/>
      <c r="HAX1" s="439"/>
      <c r="HAY1" s="439"/>
      <c r="HAZ1" s="439"/>
      <c r="HBA1" s="439"/>
      <c r="HBB1" s="439"/>
      <c r="HBC1" s="439"/>
      <c r="HBD1" s="439"/>
      <c r="HBE1" s="439"/>
      <c r="HBF1" s="439"/>
      <c r="HBG1" s="439"/>
      <c r="HBH1" s="439"/>
      <c r="HBI1" s="439"/>
      <c r="HBJ1" s="439"/>
      <c r="HBK1" s="439"/>
      <c r="HBL1" s="439"/>
      <c r="HBM1" s="439"/>
      <c r="HBN1" s="439"/>
      <c r="HBO1" s="439"/>
      <c r="HBP1" s="439"/>
      <c r="HBQ1" s="439"/>
      <c r="HBR1" s="439"/>
      <c r="HBS1" s="439"/>
      <c r="HBT1" s="439"/>
      <c r="HBU1" s="439"/>
      <c r="HBV1" s="439"/>
      <c r="HBW1" s="439"/>
      <c r="HBX1" s="439"/>
      <c r="HBY1" s="439"/>
      <c r="HBZ1" s="439"/>
      <c r="HCA1" s="439"/>
      <c r="HCB1" s="439"/>
      <c r="HCC1" s="439"/>
      <c r="HCD1" s="439"/>
      <c r="HCE1" s="439"/>
      <c r="HCF1" s="439"/>
      <c r="HCG1" s="439"/>
      <c r="HCH1" s="439"/>
      <c r="HCI1" s="439"/>
      <c r="HCJ1" s="439"/>
      <c r="HCK1" s="439"/>
      <c r="HCL1" s="439"/>
      <c r="HCM1" s="439"/>
      <c r="HCN1" s="439"/>
      <c r="HCO1" s="439"/>
      <c r="HCP1" s="439"/>
      <c r="HCQ1" s="439"/>
      <c r="HCR1" s="439"/>
      <c r="HCS1" s="439"/>
      <c r="HCT1" s="439"/>
      <c r="HCU1" s="439"/>
      <c r="HCV1" s="439"/>
      <c r="HCW1" s="439"/>
      <c r="HCX1" s="439"/>
      <c r="HCY1" s="439"/>
      <c r="HCZ1" s="439"/>
      <c r="HDA1" s="439"/>
      <c r="HDB1" s="439"/>
      <c r="HDC1" s="439"/>
      <c r="HDD1" s="439"/>
      <c r="HDE1" s="439"/>
      <c r="HDF1" s="439"/>
      <c r="HDG1" s="439"/>
      <c r="HDH1" s="439"/>
      <c r="HDI1" s="439"/>
      <c r="HDJ1" s="439"/>
      <c r="HDK1" s="439"/>
      <c r="HDL1" s="439"/>
      <c r="HDM1" s="439"/>
      <c r="HDN1" s="439"/>
      <c r="HDO1" s="439"/>
      <c r="HDP1" s="439"/>
      <c r="HDQ1" s="439"/>
      <c r="HDR1" s="439"/>
      <c r="HDS1" s="439"/>
      <c r="HDT1" s="439"/>
      <c r="HDU1" s="439"/>
      <c r="HDV1" s="439"/>
      <c r="HDW1" s="439"/>
      <c r="HDX1" s="439"/>
      <c r="HDY1" s="439"/>
      <c r="HDZ1" s="439"/>
      <c r="HEA1" s="439"/>
      <c r="HEB1" s="439"/>
      <c r="HEC1" s="439"/>
      <c r="HED1" s="439"/>
      <c r="HEE1" s="439"/>
      <c r="HEF1" s="439"/>
      <c r="HEG1" s="439"/>
      <c r="HEH1" s="439"/>
      <c r="HEI1" s="439"/>
      <c r="HEJ1" s="439"/>
      <c r="HEK1" s="439"/>
      <c r="HEL1" s="439"/>
      <c r="HEM1" s="439"/>
      <c r="HEN1" s="439"/>
      <c r="HEO1" s="439"/>
      <c r="HEP1" s="439"/>
      <c r="HEQ1" s="439"/>
      <c r="HER1" s="439"/>
      <c r="HES1" s="439"/>
      <c r="HET1" s="439"/>
      <c r="HEU1" s="439"/>
      <c r="HEV1" s="439"/>
      <c r="HEW1" s="439"/>
      <c r="HEX1" s="439"/>
      <c r="HEY1" s="439"/>
      <c r="HEZ1" s="439"/>
      <c r="HFA1" s="439"/>
      <c r="HFB1" s="439"/>
      <c r="HFC1" s="439"/>
      <c r="HFD1" s="439"/>
      <c r="HFE1" s="439"/>
      <c r="HFF1" s="439"/>
      <c r="HFG1" s="439"/>
      <c r="HFH1" s="439"/>
      <c r="HFI1" s="439"/>
      <c r="HFJ1" s="439"/>
      <c r="HFK1" s="439"/>
      <c r="HFL1" s="439"/>
      <c r="HFM1" s="439"/>
      <c r="HFN1" s="439"/>
      <c r="HFO1" s="439"/>
      <c r="HFP1" s="439"/>
      <c r="HFQ1" s="439"/>
      <c r="HFR1" s="439"/>
      <c r="HFS1" s="439"/>
      <c r="HFT1" s="439"/>
      <c r="HFU1" s="439"/>
      <c r="HFV1" s="439"/>
      <c r="HFW1" s="439"/>
      <c r="HFX1" s="439"/>
      <c r="HFY1" s="439"/>
      <c r="HFZ1" s="439"/>
      <c r="HGA1" s="439"/>
      <c r="HGB1" s="439"/>
      <c r="HGC1" s="439"/>
      <c r="HGD1" s="439"/>
      <c r="HGE1" s="439"/>
      <c r="HGF1" s="439"/>
      <c r="HGG1" s="439"/>
      <c r="HGH1" s="439"/>
      <c r="HGI1" s="439"/>
      <c r="HGJ1" s="439"/>
      <c r="HGK1" s="439"/>
      <c r="HGL1" s="439"/>
      <c r="HGM1" s="439"/>
      <c r="HGN1" s="439"/>
      <c r="HGO1" s="439"/>
      <c r="HGP1" s="439"/>
      <c r="HGQ1" s="439"/>
      <c r="HGR1" s="439"/>
      <c r="HGS1" s="439"/>
      <c r="HGT1" s="439"/>
      <c r="HGU1" s="439"/>
      <c r="HGV1" s="439"/>
      <c r="HGW1" s="439"/>
      <c r="HGX1" s="439"/>
      <c r="HGY1" s="439"/>
      <c r="HGZ1" s="439"/>
      <c r="HHA1" s="439"/>
      <c r="HHB1" s="439"/>
      <c r="HHC1" s="439"/>
      <c r="HHD1" s="439"/>
      <c r="HHE1" s="439"/>
      <c r="HHF1" s="439"/>
      <c r="HHG1" s="439"/>
      <c r="HHH1" s="439"/>
      <c r="HHI1" s="439"/>
      <c r="HHJ1" s="439"/>
      <c r="HHK1" s="439"/>
      <c r="HHL1" s="439"/>
      <c r="HHM1" s="439"/>
      <c r="HHN1" s="439"/>
      <c r="HHO1" s="439"/>
      <c r="HHP1" s="439"/>
      <c r="HHQ1" s="439"/>
      <c r="HHR1" s="439"/>
      <c r="HHS1" s="439"/>
      <c r="HHT1" s="439"/>
      <c r="HHU1" s="439"/>
      <c r="HHV1" s="439"/>
      <c r="HHW1" s="439"/>
      <c r="HHX1" s="439"/>
      <c r="HHY1" s="439"/>
      <c r="HHZ1" s="439"/>
      <c r="HIA1" s="439"/>
      <c r="HIB1" s="439"/>
      <c r="HIC1" s="439"/>
      <c r="HID1" s="439"/>
      <c r="HIE1" s="439"/>
      <c r="HIF1" s="439"/>
      <c r="HIG1" s="439"/>
      <c r="HIH1" s="439"/>
      <c r="HII1" s="439"/>
      <c r="HIJ1" s="439"/>
      <c r="HIK1" s="439"/>
      <c r="HIL1" s="439"/>
      <c r="HIM1" s="439"/>
      <c r="HIN1" s="439"/>
      <c r="HIO1" s="439"/>
      <c r="HIP1" s="439"/>
      <c r="HIQ1" s="439"/>
      <c r="HIR1" s="439"/>
      <c r="HIS1" s="439"/>
      <c r="HIT1" s="439"/>
      <c r="HIU1" s="439"/>
      <c r="HIV1" s="439"/>
      <c r="HIW1" s="439"/>
      <c r="HIX1" s="439"/>
      <c r="HIY1" s="439"/>
      <c r="HIZ1" s="439"/>
      <c r="HJA1" s="439"/>
      <c r="HJB1" s="439"/>
      <c r="HJC1" s="439"/>
      <c r="HJD1" s="439"/>
      <c r="HJE1" s="439"/>
      <c r="HJF1" s="439"/>
      <c r="HJG1" s="439"/>
      <c r="HJH1" s="439"/>
      <c r="HJI1" s="439"/>
      <c r="HJJ1" s="439"/>
      <c r="HJK1" s="439"/>
      <c r="HJL1" s="439"/>
      <c r="HJM1" s="439"/>
      <c r="HJN1" s="439"/>
      <c r="HJO1" s="439"/>
      <c r="HJP1" s="439"/>
      <c r="HJQ1" s="439"/>
      <c r="HJR1" s="439"/>
      <c r="HJS1" s="439"/>
      <c r="HJT1" s="439"/>
      <c r="HJU1" s="439"/>
      <c r="HJV1" s="439"/>
      <c r="HJW1" s="439"/>
      <c r="HJX1" s="439"/>
      <c r="HJY1" s="439"/>
      <c r="HJZ1" s="439"/>
      <c r="HKA1" s="439"/>
      <c r="HKB1" s="439"/>
      <c r="HKC1" s="439"/>
      <c r="HKD1" s="439"/>
      <c r="HKE1" s="439"/>
      <c r="HKF1" s="439"/>
      <c r="HKG1" s="439"/>
      <c r="HKH1" s="439"/>
      <c r="HKI1" s="439"/>
      <c r="HKJ1" s="439"/>
      <c r="HKK1" s="439"/>
      <c r="HKL1" s="439"/>
      <c r="HKM1" s="439"/>
      <c r="HKN1" s="439"/>
      <c r="HKO1" s="439"/>
      <c r="HKP1" s="439"/>
      <c r="HKQ1" s="439"/>
      <c r="HKR1" s="439"/>
      <c r="HKS1" s="439"/>
      <c r="HKT1" s="439"/>
      <c r="HKU1" s="439"/>
      <c r="HKV1" s="439"/>
      <c r="HKW1" s="439"/>
      <c r="HKX1" s="439"/>
      <c r="HKY1" s="439"/>
      <c r="HKZ1" s="439"/>
      <c r="HLA1" s="439"/>
      <c r="HLB1" s="439"/>
      <c r="HLC1" s="439"/>
      <c r="HLD1" s="439"/>
      <c r="HLE1" s="439"/>
      <c r="HLF1" s="439"/>
      <c r="HLG1" s="439"/>
      <c r="HLH1" s="439"/>
      <c r="HLI1" s="439"/>
      <c r="HLJ1" s="439"/>
      <c r="HLK1" s="439"/>
      <c r="HLL1" s="439"/>
      <c r="HLM1" s="439"/>
      <c r="HLN1" s="439"/>
      <c r="HLO1" s="439"/>
      <c r="HLP1" s="439"/>
      <c r="HLQ1" s="439"/>
      <c r="HLR1" s="439"/>
      <c r="HLS1" s="439"/>
      <c r="HLT1" s="439"/>
      <c r="HLU1" s="439"/>
      <c r="HLV1" s="439"/>
      <c r="HLW1" s="439"/>
      <c r="HLX1" s="439"/>
      <c r="HLY1" s="439"/>
      <c r="HLZ1" s="439"/>
      <c r="HMA1" s="439"/>
      <c r="HMB1" s="439"/>
      <c r="HMC1" s="439"/>
      <c r="HMD1" s="439"/>
      <c r="HME1" s="439"/>
      <c r="HMF1" s="439"/>
      <c r="HMG1" s="439"/>
      <c r="HMH1" s="439"/>
      <c r="HMI1" s="439"/>
      <c r="HMJ1" s="439"/>
      <c r="HMK1" s="439"/>
      <c r="HML1" s="439"/>
      <c r="HMM1" s="439"/>
      <c r="HMN1" s="439"/>
      <c r="HMO1" s="439"/>
      <c r="HMP1" s="439"/>
      <c r="HMQ1" s="439"/>
      <c r="HMR1" s="439"/>
      <c r="HMS1" s="439"/>
      <c r="HMT1" s="439"/>
      <c r="HMU1" s="439"/>
      <c r="HMV1" s="439"/>
      <c r="HMW1" s="439"/>
      <c r="HMX1" s="439"/>
      <c r="HMY1" s="439"/>
      <c r="HMZ1" s="439"/>
      <c r="HNA1" s="439"/>
      <c r="HNB1" s="439"/>
      <c r="HNC1" s="439"/>
      <c r="HND1" s="439"/>
      <c r="HNE1" s="439"/>
      <c r="HNF1" s="439"/>
      <c r="HNG1" s="439"/>
      <c r="HNH1" s="439"/>
      <c r="HNI1" s="439"/>
      <c r="HNJ1" s="439"/>
      <c r="HNK1" s="439"/>
      <c r="HNL1" s="439"/>
      <c r="HNM1" s="439"/>
      <c r="HNN1" s="439"/>
      <c r="HNO1" s="439"/>
      <c r="HNP1" s="439"/>
      <c r="HNQ1" s="439"/>
      <c r="HNR1" s="439"/>
      <c r="HNS1" s="439"/>
      <c r="HNT1" s="439"/>
      <c r="HNU1" s="439"/>
      <c r="HNV1" s="439"/>
      <c r="HNW1" s="439"/>
      <c r="HNX1" s="439"/>
      <c r="HNY1" s="439"/>
      <c r="HNZ1" s="439"/>
      <c r="HOA1" s="439"/>
      <c r="HOB1" s="439"/>
      <c r="HOC1" s="439"/>
      <c r="HOD1" s="439"/>
      <c r="HOE1" s="439"/>
      <c r="HOF1" s="439"/>
      <c r="HOG1" s="439"/>
      <c r="HOH1" s="439"/>
      <c r="HOI1" s="439"/>
      <c r="HOJ1" s="439"/>
      <c r="HOK1" s="439"/>
      <c r="HOL1" s="439"/>
      <c r="HOM1" s="439"/>
      <c r="HON1" s="439"/>
      <c r="HOO1" s="439"/>
      <c r="HOP1" s="439"/>
      <c r="HOQ1" s="439"/>
      <c r="HOR1" s="439"/>
      <c r="HOS1" s="439"/>
      <c r="HOT1" s="439"/>
      <c r="HOU1" s="439"/>
      <c r="HOV1" s="439"/>
      <c r="HOW1" s="439"/>
      <c r="HOX1" s="439"/>
      <c r="HOY1" s="439"/>
      <c r="HOZ1" s="439"/>
      <c r="HPA1" s="439"/>
      <c r="HPB1" s="439"/>
      <c r="HPC1" s="439"/>
      <c r="HPD1" s="439"/>
      <c r="HPE1" s="439"/>
      <c r="HPF1" s="439"/>
      <c r="HPG1" s="439"/>
      <c r="HPH1" s="439"/>
      <c r="HPI1" s="439"/>
      <c r="HPJ1" s="439"/>
      <c r="HPK1" s="439"/>
      <c r="HPL1" s="439"/>
      <c r="HPM1" s="439"/>
      <c r="HPN1" s="439"/>
      <c r="HPO1" s="439"/>
      <c r="HPP1" s="439"/>
      <c r="HPQ1" s="439"/>
      <c r="HPR1" s="439"/>
      <c r="HPS1" s="439"/>
      <c r="HPT1" s="439"/>
      <c r="HPU1" s="439"/>
      <c r="HPV1" s="439"/>
      <c r="HPW1" s="439"/>
      <c r="HPX1" s="439"/>
      <c r="HPY1" s="439"/>
      <c r="HPZ1" s="439"/>
      <c r="HQA1" s="439"/>
      <c r="HQB1" s="439"/>
      <c r="HQC1" s="439"/>
      <c r="HQD1" s="439"/>
      <c r="HQE1" s="439"/>
      <c r="HQF1" s="439"/>
      <c r="HQG1" s="439"/>
      <c r="HQH1" s="439"/>
      <c r="HQI1" s="439"/>
      <c r="HQJ1" s="439"/>
      <c r="HQK1" s="439"/>
      <c r="HQL1" s="439"/>
      <c r="HQM1" s="439"/>
      <c r="HQN1" s="439"/>
      <c r="HQO1" s="439"/>
      <c r="HQP1" s="439"/>
      <c r="HQQ1" s="439"/>
      <c r="HQR1" s="439"/>
      <c r="HQS1" s="439"/>
      <c r="HQT1" s="439"/>
      <c r="HQU1" s="439"/>
      <c r="HQV1" s="439"/>
      <c r="HQW1" s="439"/>
      <c r="HQX1" s="439"/>
      <c r="HQY1" s="439"/>
      <c r="HQZ1" s="439"/>
      <c r="HRA1" s="439"/>
      <c r="HRB1" s="439"/>
      <c r="HRC1" s="439"/>
      <c r="HRD1" s="439"/>
      <c r="HRE1" s="439"/>
      <c r="HRF1" s="439"/>
      <c r="HRG1" s="439"/>
      <c r="HRH1" s="439"/>
      <c r="HRI1" s="439"/>
      <c r="HRJ1" s="439"/>
      <c r="HRK1" s="439"/>
      <c r="HRL1" s="439"/>
      <c r="HRM1" s="439"/>
      <c r="HRN1" s="439"/>
      <c r="HRO1" s="439"/>
      <c r="HRP1" s="439"/>
      <c r="HRQ1" s="439"/>
      <c r="HRR1" s="439"/>
      <c r="HRS1" s="439"/>
      <c r="HRT1" s="439"/>
      <c r="HRU1" s="439"/>
      <c r="HRV1" s="439"/>
      <c r="HRW1" s="439"/>
      <c r="HRX1" s="439"/>
      <c r="HRY1" s="439"/>
      <c r="HRZ1" s="439"/>
      <c r="HSA1" s="439"/>
      <c r="HSB1" s="439"/>
      <c r="HSC1" s="439"/>
      <c r="HSD1" s="439"/>
      <c r="HSE1" s="439"/>
      <c r="HSF1" s="439"/>
      <c r="HSG1" s="439"/>
      <c r="HSH1" s="439"/>
      <c r="HSI1" s="439"/>
      <c r="HSJ1" s="439"/>
      <c r="HSK1" s="439"/>
      <c r="HSL1" s="439"/>
      <c r="HSM1" s="439"/>
      <c r="HSN1" s="439"/>
      <c r="HSO1" s="439"/>
      <c r="HSP1" s="439"/>
      <c r="HSQ1" s="439"/>
      <c r="HSR1" s="439"/>
      <c r="HSS1" s="439"/>
      <c r="HST1" s="439"/>
      <c r="HSU1" s="439"/>
      <c r="HSV1" s="439"/>
      <c r="HSW1" s="439"/>
      <c r="HSX1" s="439"/>
      <c r="HSY1" s="439"/>
      <c r="HSZ1" s="439"/>
      <c r="HTA1" s="439"/>
      <c r="HTB1" s="439"/>
      <c r="HTC1" s="439"/>
      <c r="HTD1" s="439"/>
      <c r="HTE1" s="439"/>
      <c r="HTF1" s="439"/>
      <c r="HTG1" s="439"/>
      <c r="HTH1" s="439"/>
      <c r="HTI1" s="439"/>
      <c r="HTJ1" s="439"/>
      <c r="HTK1" s="439"/>
      <c r="HTL1" s="439"/>
      <c r="HTM1" s="439"/>
      <c r="HTN1" s="439"/>
      <c r="HTO1" s="439"/>
      <c r="HTP1" s="439"/>
      <c r="HTQ1" s="439"/>
      <c r="HTR1" s="439"/>
      <c r="HTS1" s="439"/>
      <c r="HTT1" s="439"/>
      <c r="HTU1" s="439"/>
      <c r="HTV1" s="439"/>
      <c r="HTW1" s="439"/>
      <c r="HTX1" s="439"/>
      <c r="HTY1" s="439"/>
      <c r="HTZ1" s="439"/>
      <c r="HUA1" s="439"/>
      <c r="HUB1" s="439"/>
      <c r="HUC1" s="439"/>
      <c r="HUD1" s="439"/>
      <c r="HUE1" s="439"/>
      <c r="HUF1" s="439"/>
      <c r="HUG1" s="439"/>
      <c r="HUH1" s="439"/>
      <c r="HUI1" s="439"/>
      <c r="HUJ1" s="439"/>
      <c r="HUK1" s="439"/>
      <c r="HUL1" s="439"/>
      <c r="HUM1" s="439"/>
      <c r="HUN1" s="439"/>
      <c r="HUO1" s="439"/>
      <c r="HUP1" s="439"/>
      <c r="HUQ1" s="439"/>
      <c r="HUR1" s="439"/>
      <c r="HUS1" s="439"/>
      <c r="HUT1" s="439"/>
      <c r="HUU1" s="439"/>
      <c r="HUV1" s="439"/>
      <c r="HUW1" s="439"/>
      <c r="HUX1" s="439"/>
      <c r="HUY1" s="439"/>
      <c r="HUZ1" s="439"/>
      <c r="HVA1" s="439"/>
      <c r="HVB1" s="439"/>
      <c r="HVC1" s="439"/>
      <c r="HVD1" s="439"/>
      <c r="HVE1" s="439"/>
      <c r="HVF1" s="439"/>
      <c r="HVG1" s="439"/>
      <c r="HVH1" s="439"/>
      <c r="HVI1" s="439"/>
      <c r="HVJ1" s="439"/>
      <c r="HVK1" s="439"/>
      <c r="HVL1" s="439"/>
      <c r="HVM1" s="439"/>
      <c r="HVN1" s="439"/>
      <c r="HVO1" s="439"/>
      <c r="HVP1" s="439"/>
      <c r="HVQ1" s="439"/>
      <c r="HVR1" s="439"/>
      <c r="HVS1" s="439"/>
      <c r="HVT1" s="439"/>
      <c r="HVU1" s="439"/>
      <c r="HVV1" s="439"/>
      <c r="HVW1" s="439"/>
      <c r="HVX1" s="439"/>
      <c r="HVY1" s="439"/>
      <c r="HVZ1" s="439"/>
      <c r="HWA1" s="439"/>
      <c r="HWB1" s="439"/>
      <c r="HWC1" s="439"/>
      <c r="HWD1" s="439"/>
      <c r="HWE1" s="439"/>
      <c r="HWF1" s="439"/>
      <c r="HWG1" s="439"/>
      <c r="HWH1" s="439"/>
      <c r="HWI1" s="439"/>
      <c r="HWJ1" s="439"/>
      <c r="HWK1" s="439"/>
      <c r="HWL1" s="439"/>
      <c r="HWM1" s="439"/>
      <c r="HWN1" s="439"/>
      <c r="HWO1" s="439"/>
      <c r="HWP1" s="439"/>
      <c r="HWQ1" s="439"/>
      <c r="HWR1" s="439"/>
      <c r="HWS1" s="439"/>
      <c r="HWT1" s="439"/>
      <c r="HWU1" s="439"/>
      <c r="HWV1" s="439"/>
      <c r="HWW1" s="439"/>
      <c r="HWX1" s="439"/>
      <c r="HWY1" s="439"/>
      <c r="HWZ1" s="439"/>
      <c r="HXA1" s="439"/>
      <c r="HXB1" s="439"/>
      <c r="HXC1" s="439"/>
      <c r="HXD1" s="439"/>
      <c r="HXE1" s="439"/>
      <c r="HXF1" s="439"/>
      <c r="HXG1" s="439"/>
      <c r="HXH1" s="439"/>
      <c r="HXI1" s="439"/>
      <c r="HXJ1" s="439"/>
      <c r="HXK1" s="439"/>
      <c r="HXL1" s="439"/>
      <c r="HXM1" s="439"/>
      <c r="HXN1" s="439"/>
      <c r="HXO1" s="439"/>
      <c r="HXP1" s="439"/>
      <c r="HXQ1" s="439"/>
      <c r="HXR1" s="439"/>
      <c r="HXS1" s="439"/>
      <c r="HXT1" s="439"/>
      <c r="HXU1" s="439"/>
      <c r="HXV1" s="439"/>
      <c r="HXW1" s="439"/>
      <c r="HXX1" s="439"/>
      <c r="HXY1" s="439"/>
      <c r="HXZ1" s="439"/>
      <c r="HYA1" s="439"/>
      <c r="HYB1" s="439"/>
      <c r="HYC1" s="439"/>
      <c r="HYD1" s="439"/>
      <c r="HYE1" s="439"/>
      <c r="HYF1" s="439"/>
      <c r="HYG1" s="439"/>
      <c r="HYH1" s="439"/>
      <c r="HYI1" s="439"/>
      <c r="HYJ1" s="439"/>
      <c r="HYK1" s="439"/>
      <c r="HYL1" s="439"/>
      <c r="HYM1" s="439"/>
      <c r="HYN1" s="439"/>
      <c r="HYO1" s="439"/>
      <c r="HYP1" s="439"/>
      <c r="HYQ1" s="439"/>
      <c r="HYR1" s="439"/>
      <c r="HYS1" s="439"/>
      <c r="HYT1" s="439"/>
      <c r="HYU1" s="439"/>
      <c r="HYV1" s="439"/>
      <c r="HYW1" s="439"/>
      <c r="HYX1" s="439"/>
      <c r="HYY1" s="439"/>
      <c r="HYZ1" s="439"/>
      <c r="HZA1" s="439"/>
      <c r="HZB1" s="439"/>
      <c r="HZC1" s="439"/>
      <c r="HZD1" s="439"/>
      <c r="HZE1" s="439"/>
      <c r="HZF1" s="439"/>
      <c r="HZG1" s="439"/>
      <c r="HZH1" s="439"/>
      <c r="HZI1" s="439"/>
      <c r="HZJ1" s="439"/>
      <c r="HZK1" s="439"/>
      <c r="HZL1" s="439"/>
      <c r="HZM1" s="439"/>
      <c r="HZN1" s="439"/>
      <c r="HZO1" s="439"/>
      <c r="HZP1" s="439"/>
      <c r="HZQ1" s="439"/>
      <c r="HZR1" s="439"/>
      <c r="HZS1" s="439"/>
      <c r="HZT1" s="439"/>
      <c r="HZU1" s="439"/>
      <c r="HZV1" s="439"/>
      <c r="HZW1" s="439"/>
      <c r="HZX1" s="439"/>
      <c r="HZY1" s="439"/>
      <c r="HZZ1" s="439"/>
      <c r="IAA1" s="439"/>
      <c r="IAB1" s="439"/>
      <c r="IAC1" s="439"/>
      <c r="IAD1" s="439"/>
      <c r="IAE1" s="439"/>
      <c r="IAF1" s="439"/>
      <c r="IAG1" s="439"/>
      <c r="IAH1" s="439"/>
      <c r="IAI1" s="439"/>
      <c r="IAJ1" s="439"/>
      <c r="IAK1" s="439"/>
      <c r="IAL1" s="439"/>
      <c r="IAM1" s="439"/>
      <c r="IAN1" s="439"/>
      <c r="IAO1" s="439"/>
      <c r="IAP1" s="439"/>
      <c r="IAQ1" s="439"/>
      <c r="IAR1" s="439"/>
      <c r="IAS1" s="439"/>
      <c r="IAT1" s="439"/>
      <c r="IAU1" s="439"/>
      <c r="IAV1" s="439"/>
      <c r="IAW1" s="439"/>
      <c r="IAX1" s="439"/>
      <c r="IAY1" s="439"/>
      <c r="IAZ1" s="439"/>
      <c r="IBA1" s="439"/>
      <c r="IBB1" s="439"/>
      <c r="IBC1" s="439"/>
      <c r="IBD1" s="439"/>
      <c r="IBE1" s="439"/>
      <c r="IBF1" s="439"/>
      <c r="IBG1" s="439"/>
      <c r="IBH1" s="439"/>
      <c r="IBI1" s="439"/>
      <c r="IBJ1" s="439"/>
      <c r="IBK1" s="439"/>
      <c r="IBL1" s="439"/>
      <c r="IBM1" s="439"/>
      <c r="IBN1" s="439"/>
      <c r="IBO1" s="439"/>
      <c r="IBP1" s="439"/>
      <c r="IBQ1" s="439"/>
      <c r="IBR1" s="439"/>
      <c r="IBS1" s="439"/>
      <c r="IBT1" s="439"/>
      <c r="IBU1" s="439"/>
      <c r="IBV1" s="439"/>
      <c r="IBW1" s="439"/>
      <c r="IBX1" s="439"/>
      <c r="IBY1" s="439"/>
      <c r="IBZ1" s="439"/>
      <c r="ICA1" s="439"/>
      <c r="ICB1" s="439"/>
      <c r="ICC1" s="439"/>
      <c r="ICD1" s="439"/>
      <c r="ICE1" s="439"/>
      <c r="ICF1" s="439"/>
      <c r="ICG1" s="439"/>
      <c r="ICH1" s="439"/>
      <c r="ICI1" s="439"/>
      <c r="ICJ1" s="439"/>
      <c r="ICK1" s="439"/>
      <c r="ICL1" s="439"/>
      <c r="ICM1" s="439"/>
      <c r="ICN1" s="439"/>
      <c r="ICO1" s="439"/>
      <c r="ICP1" s="439"/>
      <c r="ICQ1" s="439"/>
      <c r="ICR1" s="439"/>
      <c r="ICS1" s="439"/>
      <c r="ICT1" s="439"/>
      <c r="ICU1" s="439"/>
      <c r="ICV1" s="439"/>
      <c r="ICW1" s="439"/>
      <c r="ICX1" s="439"/>
      <c r="ICY1" s="439"/>
      <c r="ICZ1" s="439"/>
      <c r="IDA1" s="439"/>
      <c r="IDB1" s="439"/>
      <c r="IDC1" s="439"/>
      <c r="IDD1" s="439"/>
      <c r="IDE1" s="439"/>
      <c r="IDF1" s="439"/>
      <c r="IDG1" s="439"/>
      <c r="IDH1" s="439"/>
      <c r="IDI1" s="439"/>
      <c r="IDJ1" s="439"/>
      <c r="IDK1" s="439"/>
      <c r="IDL1" s="439"/>
      <c r="IDM1" s="439"/>
      <c r="IDN1" s="439"/>
      <c r="IDO1" s="439"/>
      <c r="IDP1" s="439"/>
      <c r="IDQ1" s="439"/>
      <c r="IDR1" s="439"/>
      <c r="IDS1" s="439"/>
      <c r="IDT1" s="439"/>
      <c r="IDU1" s="439"/>
      <c r="IDV1" s="439"/>
      <c r="IDW1" s="439"/>
      <c r="IDX1" s="439"/>
      <c r="IDY1" s="439"/>
      <c r="IDZ1" s="439"/>
      <c r="IEA1" s="439"/>
      <c r="IEB1" s="439"/>
      <c r="IEC1" s="439"/>
      <c r="IED1" s="439"/>
      <c r="IEE1" s="439"/>
      <c r="IEF1" s="439"/>
      <c r="IEG1" s="439"/>
      <c r="IEH1" s="439"/>
      <c r="IEI1" s="439"/>
      <c r="IEJ1" s="439"/>
      <c r="IEK1" s="439"/>
      <c r="IEL1" s="439"/>
      <c r="IEM1" s="439"/>
      <c r="IEN1" s="439"/>
      <c r="IEO1" s="439"/>
      <c r="IEP1" s="439"/>
      <c r="IEQ1" s="439"/>
      <c r="IER1" s="439"/>
      <c r="IES1" s="439"/>
      <c r="IET1" s="439"/>
      <c r="IEU1" s="439"/>
      <c r="IEV1" s="439"/>
      <c r="IEW1" s="439"/>
      <c r="IEX1" s="439"/>
      <c r="IEY1" s="439"/>
      <c r="IEZ1" s="439"/>
      <c r="IFA1" s="439"/>
      <c r="IFB1" s="439"/>
      <c r="IFC1" s="439"/>
      <c r="IFD1" s="439"/>
      <c r="IFE1" s="439"/>
      <c r="IFF1" s="439"/>
      <c r="IFG1" s="439"/>
      <c r="IFH1" s="439"/>
      <c r="IFI1" s="439"/>
      <c r="IFJ1" s="439"/>
      <c r="IFK1" s="439"/>
      <c r="IFL1" s="439"/>
      <c r="IFM1" s="439"/>
      <c r="IFN1" s="439"/>
      <c r="IFO1" s="439"/>
      <c r="IFP1" s="439"/>
      <c r="IFQ1" s="439"/>
      <c r="IFR1" s="439"/>
      <c r="IFS1" s="439"/>
      <c r="IFT1" s="439"/>
      <c r="IFU1" s="439"/>
      <c r="IFV1" s="439"/>
      <c r="IFW1" s="439"/>
      <c r="IFX1" s="439"/>
      <c r="IFY1" s="439"/>
      <c r="IFZ1" s="439"/>
      <c r="IGA1" s="439"/>
      <c r="IGB1" s="439"/>
      <c r="IGC1" s="439"/>
      <c r="IGD1" s="439"/>
      <c r="IGE1" s="439"/>
      <c r="IGF1" s="439"/>
      <c r="IGG1" s="439"/>
      <c r="IGH1" s="439"/>
      <c r="IGI1" s="439"/>
      <c r="IGJ1" s="439"/>
      <c r="IGK1" s="439"/>
      <c r="IGL1" s="439"/>
      <c r="IGM1" s="439"/>
      <c r="IGN1" s="439"/>
      <c r="IGO1" s="439"/>
      <c r="IGP1" s="439"/>
      <c r="IGQ1" s="439"/>
      <c r="IGR1" s="439"/>
      <c r="IGS1" s="439"/>
      <c r="IGT1" s="439"/>
      <c r="IGU1" s="439"/>
      <c r="IGV1" s="439"/>
      <c r="IGW1" s="439"/>
      <c r="IGX1" s="439"/>
      <c r="IGY1" s="439"/>
      <c r="IGZ1" s="439"/>
      <c r="IHA1" s="439"/>
      <c r="IHB1" s="439"/>
      <c r="IHC1" s="439"/>
      <c r="IHD1" s="439"/>
      <c r="IHE1" s="439"/>
      <c r="IHF1" s="439"/>
      <c r="IHG1" s="439"/>
      <c r="IHH1" s="439"/>
      <c r="IHI1" s="439"/>
      <c r="IHJ1" s="439"/>
      <c r="IHK1" s="439"/>
      <c r="IHL1" s="439"/>
      <c r="IHM1" s="439"/>
      <c r="IHN1" s="439"/>
      <c r="IHO1" s="439"/>
      <c r="IHP1" s="439"/>
      <c r="IHQ1" s="439"/>
      <c r="IHR1" s="439"/>
      <c r="IHS1" s="439"/>
      <c r="IHT1" s="439"/>
      <c r="IHU1" s="439"/>
      <c r="IHV1" s="439"/>
      <c r="IHW1" s="439"/>
      <c r="IHX1" s="439"/>
      <c r="IHY1" s="439"/>
      <c r="IHZ1" s="439"/>
      <c r="IIA1" s="439"/>
      <c r="IIB1" s="439"/>
      <c r="IIC1" s="439"/>
      <c r="IID1" s="439"/>
      <c r="IIE1" s="439"/>
      <c r="IIF1" s="439"/>
      <c r="IIG1" s="439"/>
      <c r="IIH1" s="439"/>
      <c r="III1" s="439"/>
      <c r="IIJ1" s="439"/>
      <c r="IIK1" s="439"/>
      <c r="IIL1" s="439"/>
      <c r="IIM1" s="439"/>
      <c r="IIN1" s="439"/>
      <c r="IIO1" s="439"/>
      <c r="IIP1" s="439"/>
      <c r="IIQ1" s="439"/>
      <c r="IIR1" s="439"/>
      <c r="IIS1" s="439"/>
      <c r="IIT1" s="439"/>
      <c r="IIU1" s="439"/>
      <c r="IIV1" s="439"/>
      <c r="IIW1" s="439"/>
      <c r="IIX1" s="439"/>
      <c r="IIY1" s="439"/>
      <c r="IIZ1" s="439"/>
      <c r="IJA1" s="439"/>
      <c r="IJB1" s="439"/>
      <c r="IJC1" s="439"/>
      <c r="IJD1" s="439"/>
      <c r="IJE1" s="439"/>
      <c r="IJF1" s="439"/>
      <c r="IJG1" s="439"/>
      <c r="IJH1" s="439"/>
      <c r="IJI1" s="439"/>
      <c r="IJJ1" s="439"/>
      <c r="IJK1" s="439"/>
      <c r="IJL1" s="439"/>
      <c r="IJM1" s="439"/>
      <c r="IJN1" s="439"/>
      <c r="IJO1" s="439"/>
      <c r="IJP1" s="439"/>
      <c r="IJQ1" s="439"/>
      <c r="IJR1" s="439"/>
      <c r="IJS1" s="439"/>
      <c r="IJT1" s="439"/>
      <c r="IJU1" s="439"/>
      <c r="IJV1" s="439"/>
      <c r="IJW1" s="439"/>
      <c r="IJX1" s="439"/>
      <c r="IJY1" s="439"/>
      <c r="IJZ1" s="439"/>
      <c r="IKA1" s="439"/>
      <c r="IKB1" s="439"/>
      <c r="IKC1" s="439"/>
      <c r="IKD1" s="439"/>
      <c r="IKE1" s="439"/>
      <c r="IKF1" s="439"/>
      <c r="IKG1" s="439"/>
      <c r="IKH1" s="439"/>
      <c r="IKI1" s="439"/>
      <c r="IKJ1" s="439"/>
      <c r="IKK1" s="439"/>
      <c r="IKL1" s="439"/>
      <c r="IKM1" s="439"/>
      <c r="IKN1" s="439"/>
      <c r="IKO1" s="439"/>
      <c r="IKP1" s="439"/>
      <c r="IKQ1" s="439"/>
      <c r="IKR1" s="439"/>
      <c r="IKS1" s="439"/>
      <c r="IKT1" s="439"/>
      <c r="IKU1" s="439"/>
      <c r="IKV1" s="439"/>
      <c r="IKW1" s="439"/>
      <c r="IKX1" s="439"/>
      <c r="IKY1" s="439"/>
      <c r="IKZ1" s="439"/>
      <c r="ILA1" s="439"/>
      <c r="ILB1" s="439"/>
      <c r="ILC1" s="439"/>
      <c r="ILD1" s="439"/>
      <c r="ILE1" s="439"/>
      <c r="ILF1" s="439"/>
      <c r="ILG1" s="439"/>
      <c r="ILH1" s="439"/>
      <c r="ILI1" s="439"/>
      <c r="ILJ1" s="439"/>
      <c r="ILK1" s="439"/>
      <c r="ILL1" s="439"/>
      <c r="ILM1" s="439"/>
      <c r="ILN1" s="439"/>
      <c r="ILO1" s="439"/>
      <c r="ILP1" s="439"/>
      <c r="ILQ1" s="439"/>
      <c r="ILR1" s="439"/>
      <c r="ILS1" s="439"/>
      <c r="ILT1" s="439"/>
      <c r="ILU1" s="439"/>
      <c r="ILV1" s="439"/>
      <c r="ILW1" s="439"/>
      <c r="ILX1" s="439"/>
      <c r="ILY1" s="439"/>
      <c r="ILZ1" s="439"/>
      <c r="IMA1" s="439"/>
      <c r="IMB1" s="439"/>
      <c r="IMC1" s="439"/>
      <c r="IMD1" s="439"/>
      <c r="IME1" s="439"/>
      <c r="IMF1" s="439"/>
      <c r="IMG1" s="439"/>
      <c r="IMH1" s="439"/>
      <c r="IMI1" s="439"/>
      <c r="IMJ1" s="439"/>
      <c r="IMK1" s="439"/>
      <c r="IML1" s="439"/>
      <c r="IMM1" s="439"/>
      <c r="IMN1" s="439"/>
      <c r="IMO1" s="439"/>
      <c r="IMP1" s="439"/>
      <c r="IMQ1" s="439"/>
      <c r="IMR1" s="439"/>
      <c r="IMS1" s="439"/>
      <c r="IMT1" s="439"/>
      <c r="IMU1" s="439"/>
      <c r="IMV1" s="439"/>
      <c r="IMW1" s="439"/>
      <c r="IMX1" s="439"/>
      <c r="IMY1" s="439"/>
      <c r="IMZ1" s="439"/>
      <c r="INA1" s="439"/>
      <c r="INB1" s="439"/>
      <c r="INC1" s="439"/>
      <c r="IND1" s="439"/>
      <c r="INE1" s="439"/>
      <c r="INF1" s="439"/>
      <c r="ING1" s="439"/>
      <c r="INH1" s="439"/>
      <c r="INI1" s="439"/>
      <c r="INJ1" s="439"/>
      <c r="INK1" s="439"/>
      <c r="INL1" s="439"/>
      <c r="INM1" s="439"/>
      <c r="INN1" s="439"/>
      <c r="INO1" s="439"/>
      <c r="INP1" s="439"/>
      <c r="INQ1" s="439"/>
      <c r="INR1" s="439"/>
      <c r="INS1" s="439"/>
      <c r="INT1" s="439"/>
      <c r="INU1" s="439"/>
      <c r="INV1" s="439"/>
      <c r="INW1" s="439"/>
      <c r="INX1" s="439"/>
      <c r="INY1" s="439"/>
      <c r="INZ1" s="439"/>
      <c r="IOA1" s="439"/>
      <c r="IOB1" s="439"/>
      <c r="IOC1" s="439"/>
      <c r="IOD1" s="439"/>
      <c r="IOE1" s="439"/>
      <c r="IOF1" s="439"/>
      <c r="IOG1" s="439"/>
      <c r="IOH1" s="439"/>
      <c r="IOI1" s="439"/>
      <c r="IOJ1" s="439"/>
      <c r="IOK1" s="439"/>
      <c r="IOL1" s="439"/>
      <c r="IOM1" s="439"/>
      <c r="ION1" s="439"/>
      <c r="IOO1" s="439"/>
      <c r="IOP1" s="439"/>
      <c r="IOQ1" s="439"/>
      <c r="IOR1" s="439"/>
      <c r="IOS1" s="439"/>
      <c r="IOT1" s="439"/>
      <c r="IOU1" s="439"/>
      <c r="IOV1" s="439"/>
      <c r="IOW1" s="439"/>
      <c r="IOX1" s="439"/>
      <c r="IOY1" s="439"/>
      <c r="IOZ1" s="439"/>
      <c r="IPA1" s="439"/>
      <c r="IPB1" s="439"/>
      <c r="IPC1" s="439"/>
      <c r="IPD1" s="439"/>
      <c r="IPE1" s="439"/>
      <c r="IPF1" s="439"/>
      <c r="IPG1" s="439"/>
      <c r="IPH1" s="439"/>
      <c r="IPI1" s="439"/>
      <c r="IPJ1" s="439"/>
      <c r="IPK1" s="439"/>
      <c r="IPL1" s="439"/>
      <c r="IPM1" s="439"/>
      <c r="IPN1" s="439"/>
      <c r="IPO1" s="439"/>
      <c r="IPP1" s="439"/>
      <c r="IPQ1" s="439"/>
      <c r="IPR1" s="439"/>
      <c r="IPS1" s="439"/>
      <c r="IPT1" s="439"/>
      <c r="IPU1" s="439"/>
      <c r="IPV1" s="439"/>
      <c r="IPW1" s="439"/>
      <c r="IPX1" s="439"/>
      <c r="IPY1" s="439"/>
      <c r="IPZ1" s="439"/>
      <c r="IQA1" s="439"/>
      <c r="IQB1" s="439"/>
      <c r="IQC1" s="439"/>
      <c r="IQD1" s="439"/>
      <c r="IQE1" s="439"/>
      <c r="IQF1" s="439"/>
      <c r="IQG1" s="439"/>
      <c r="IQH1" s="439"/>
      <c r="IQI1" s="439"/>
      <c r="IQJ1" s="439"/>
      <c r="IQK1" s="439"/>
      <c r="IQL1" s="439"/>
      <c r="IQM1" s="439"/>
      <c r="IQN1" s="439"/>
      <c r="IQO1" s="439"/>
      <c r="IQP1" s="439"/>
      <c r="IQQ1" s="439"/>
      <c r="IQR1" s="439"/>
      <c r="IQS1" s="439"/>
      <c r="IQT1" s="439"/>
      <c r="IQU1" s="439"/>
      <c r="IQV1" s="439"/>
      <c r="IQW1" s="439"/>
      <c r="IQX1" s="439"/>
      <c r="IQY1" s="439"/>
      <c r="IQZ1" s="439"/>
      <c r="IRA1" s="439"/>
      <c r="IRB1" s="439"/>
      <c r="IRC1" s="439"/>
      <c r="IRD1" s="439"/>
      <c r="IRE1" s="439"/>
      <c r="IRF1" s="439"/>
      <c r="IRG1" s="439"/>
      <c r="IRH1" s="439"/>
      <c r="IRI1" s="439"/>
      <c r="IRJ1" s="439"/>
      <c r="IRK1" s="439"/>
      <c r="IRL1" s="439"/>
      <c r="IRM1" s="439"/>
      <c r="IRN1" s="439"/>
      <c r="IRO1" s="439"/>
      <c r="IRP1" s="439"/>
      <c r="IRQ1" s="439"/>
      <c r="IRR1" s="439"/>
      <c r="IRS1" s="439"/>
      <c r="IRT1" s="439"/>
      <c r="IRU1" s="439"/>
      <c r="IRV1" s="439"/>
      <c r="IRW1" s="439"/>
      <c r="IRX1" s="439"/>
      <c r="IRY1" s="439"/>
      <c r="IRZ1" s="439"/>
      <c r="ISA1" s="439"/>
      <c r="ISB1" s="439"/>
      <c r="ISC1" s="439"/>
      <c r="ISD1" s="439"/>
      <c r="ISE1" s="439"/>
      <c r="ISF1" s="439"/>
      <c r="ISG1" s="439"/>
      <c r="ISH1" s="439"/>
      <c r="ISI1" s="439"/>
      <c r="ISJ1" s="439"/>
      <c r="ISK1" s="439"/>
      <c r="ISL1" s="439"/>
      <c r="ISM1" s="439"/>
      <c r="ISN1" s="439"/>
      <c r="ISO1" s="439"/>
      <c r="ISP1" s="439"/>
      <c r="ISQ1" s="439"/>
      <c r="ISR1" s="439"/>
      <c r="ISS1" s="439"/>
      <c r="IST1" s="439"/>
      <c r="ISU1" s="439"/>
      <c r="ISV1" s="439"/>
      <c r="ISW1" s="439"/>
      <c r="ISX1" s="439"/>
      <c r="ISY1" s="439"/>
      <c r="ISZ1" s="439"/>
      <c r="ITA1" s="439"/>
      <c r="ITB1" s="439"/>
      <c r="ITC1" s="439"/>
      <c r="ITD1" s="439"/>
      <c r="ITE1" s="439"/>
      <c r="ITF1" s="439"/>
      <c r="ITG1" s="439"/>
      <c r="ITH1" s="439"/>
      <c r="ITI1" s="439"/>
      <c r="ITJ1" s="439"/>
      <c r="ITK1" s="439"/>
      <c r="ITL1" s="439"/>
      <c r="ITM1" s="439"/>
      <c r="ITN1" s="439"/>
      <c r="ITO1" s="439"/>
      <c r="ITP1" s="439"/>
      <c r="ITQ1" s="439"/>
      <c r="ITR1" s="439"/>
      <c r="ITS1" s="439"/>
      <c r="ITT1" s="439"/>
      <c r="ITU1" s="439"/>
      <c r="ITV1" s="439"/>
      <c r="ITW1" s="439"/>
      <c r="ITX1" s="439"/>
      <c r="ITY1" s="439"/>
      <c r="ITZ1" s="439"/>
      <c r="IUA1" s="439"/>
      <c r="IUB1" s="439"/>
      <c r="IUC1" s="439"/>
      <c r="IUD1" s="439"/>
      <c r="IUE1" s="439"/>
      <c r="IUF1" s="439"/>
      <c r="IUG1" s="439"/>
      <c r="IUH1" s="439"/>
      <c r="IUI1" s="439"/>
      <c r="IUJ1" s="439"/>
      <c r="IUK1" s="439"/>
      <c r="IUL1" s="439"/>
      <c r="IUM1" s="439"/>
      <c r="IUN1" s="439"/>
      <c r="IUO1" s="439"/>
      <c r="IUP1" s="439"/>
      <c r="IUQ1" s="439"/>
      <c r="IUR1" s="439"/>
      <c r="IUS1" s="439"/>
      <c r="IUT1" s="439"/>
      <c r="IUU1" s="439"/>
      <c r="IUV1" s="439"/>
      <c r="IUW1" s="439"/>
      <c r="IUX1" s="439"/>
      <c r="IUY1" s="439"/>
      <c r="IUZ1" s="439"/>
      <c r="IVA1" s="439"/>
      <c r="IVB1" s="439"/>
      <c r="IVC1" s="439"/>
      <c r="IVD1" s="439"/>
      <c r="IVE1" s="439"/>
      <c r="IVF1" s="439"/>
      <c r="IVG1" s="439"/>
      <c r="IVH1" s="439"/>
      <c r="IVI1" s="439"/>
      <c r="IVJ1" s="439"/>
      <c r="IVK1" s="439"/>
      <c r="IVL1" s="439"/>
      <c r="IVM1" s="439"/>
      <c r="IVN1" s="439"/>
      <c r="IVO1" s="439"/>
      <c r="IVP1" s="439"/>
      <c r="IVQ1" s="439"/>
      <c r="IVR1" s="439"/>
      <c r="IVS1" s="439"/>
      <c r="IVT1" s="439"/>
      <c r="IVU1" s="439"/>
      <c r="IVV1" s="439"/>
      <c r="IVW1" s="439"/>
      <c r="IVX1" s="439"/>
      <c r="IVY1" s="439"/>
      <c r="IVZ1" s="439"/>
      <c r="IWA1" s="439"/>
      <c r="IWB1" s="439"/>
      <c r="IWC1" s="439"/>
      <c r="IWD1" s="439"/>
      <c r="IWE1" s="439"/>
      <c r="IWF1" s="439"/>
      <c r="IWG1" s="439"/>
      <c r="IWH1" s="439"/>
      <c r="IWI1" s="439"/>
      <c r="IWJ1" s="439"/>
      <c r="IWK1" s="439"/>
      <c r="IWL1" s="439"/>
      <c r="IWM1" s="439"/>
      <c r="IWN1" s="439"/>
      <c r="IWO1" s="439"/>
      <c r="IWP1" s="439"/>
      <c r="IWQ1" s="439"/>
      <c r="IWR1" s="439"/>
      <c r="IWS1" s="439"/>
      <c r="IWT1" s="439"/>
      <c r="IWU1" s="439"/>
      <c r="IWV1" s="439"/>
      <c r="IWW1" s="439"/>
      <c r="IWX1" s="439"/>
      <c r="IWY1" s="439"/>
      <c r="IWZ1" s="439"/>
      <c r="IXA1" s="439"/>
      <c r="IXB1" s="439"/>
      <c r="IXC1" s="439"/>
      <c r="IXD1" s="439"/>
      <c r="IXE1" s="439"/>
      <c r="IXF1" s="439"/>
      <c r="IXG1" s="439"/>
      <c r="IXH1" s="439"/>
      <c r="IXI1" s="439"/>
      <c r="IXJ1" s="439"/>
      <c r="IXK1" s="439"/>
      <c r="IXL1" s="439"/>
      <c r="IXM1" s="439"/>
      <c r="IXN1" s="439"/>
      <c r="IXO1" s="439"/>
      <c r="IXP1" s="439"/>
      <c r="IXQ1" s="439"/>
      <c r="IXR1" s="439"/>
      <c r="IXS1" s="439"/>
      <c r="IXT1" s="439"/>
      <c r="IXU1" s="439"/>
      <c r="IXV1" s="439"/>
      <c r="IXW1" s="439"/>
      <c r="IXX1" s="439"/>
      <c r="IXY1" s="439"/>
      <c r="IXZ1" s="439"/>
      <c r="IYA1" s="439"/>
      <c r="IYB1" s="439"/>
      <c r="IYC1" s="439"/>
      <c r="IYD1" s="439"/>
      <c r="IYE1" s="439"/>
      <c r="IYF1" s="439"/>
      <c r="IYG1" s="439"/>
      <c r="IYH1" s="439"/>
      <c r="IYI1" s="439"/>
      <c r="IYJ1" s="439"/>
      <c r="IYK1" s="439"/>
      <c r="IYL1" s="439"/>
      <c r="IYM1" s="439"/>
      <c r="IYN1" s="439"/>
      <c r="IYO1" s="439"/>
      <c r="IYP1" s="439"/>
      <c r="IYQ1" s="439"/>
      <c r="IYR1" s="439"/>
      <c r="IYS1" s="439"/>
      <c r="IYT1" s="439"/>
      <c r="IYU1" s="439"/>
      <c r="IYV1" s="439"/>
      <c r="IYW1" s="439"/>
      <c r="IYX1" s="439"/>
      <c r="IYY1" s="439"/>
      <c r="IYZ1" s="439"/>
      <c r="IZA1" s="439"/>
      <c r="IZB1" s="439"/>
      <c r="IZC1" s="439"/>
      <c r="IZD1" s="439"/>
      <c r="IZE1" s="439"/>
      <c r="IZF1" s="439"/>
      <c r="IZG1" s="439"/>
      <c r="IZH1" s="439"/>
      <c r="IZI1" s="439"/>
      <c r="IZJ1" s="439"/>
      <c r="IZK1" s="439"/>
      <c r="IZL1" s="439"/>
      <c r="IZM1" s="439"/>
      <c r="IZN1" s="439"/>
      <c r="IZO1" s="439"/>
      <c r="IZP1" s="439"/>
      <c r="IZQ1" s="439"/>
      <c r="IZR1" s="439"/>
      <c r="IZS1" s="439"/>
      <c r="IZT1" s="439"/>
      <c r="IZU1" s="439"/>
      <c r="IZV1" s="439"/>
      <c r="IZW1" s="439"/>
      <c r="IZX1" s="439"/>
      <c r="IZY1" s="439"/>
      <c r="IZZ1" s="439"/>
      <c r="JAA1" s="439"/>
      <c r="JAB1" s="439"/>
      <c r="JAC1" s="439"/>
      <c r="JAD1" s="439"/>
      <c r="JAE1" s="439"/>
      <c r="JAF1" s="439"/>
      <c r="JAG1" s="439"/>
      <c r="JAH1" s="439"/>
      <c r="JAI1" s="439"/>
      <c r="JAJ1" s="439"/>
      <c r="JAK1" s="439"/>
      <c r="JAL1" s="439"/>
      <c r="JAM1" s="439"/>
      <c r="JAN1" s="439"/>
      <c r="JAO1" s="439"/>
      <c r="JAP1" s="439"/>
      <c r="JAQ1" s="439"/>
      <c r="JAR1" s="439"/>
      <c r="JAS1" s="439"/>
      <c r="JAT1" s="439"/>
      <c r="JAU1" s="439"/>
      <c r="JAV1" s="439"/>
      <c r="JAW1" s="439"/>
      <c r="JAX1" s="439"/>
      <c r="JAY1" s="439"/>
      <c r="JAZ1" s="439"/>
      <c r="JBA1" s="439"/>
      <c r="JBB1" s="439"/>
      <c r="JBC1" s="439"/>
      <c r="JBD1" s="439"/>
      <c r="JBE1" s="439"/>
      <c r="JBF1" s="439"/>
      <c r="JBG1" s="439"/>
      <c r="JBH1" s="439"/>
      <c r="JBI1" s="439"/>
      <c r="JBJ1" s="439"/>
      <c r="JBK1" s="439"/>
      <c r="JBL1" s="439"/>
      <c r="JBM1" s="439"/>
      <c r="JBN1" s="439"/>
      <c r="JBO1" s="439"/>
      <c r="JBP1" s="439"/>
      <c r="JBQ1" s="439"/>
      <c r="JBR1" s="439"/>
      <c r="JBS1" s="439"/>
      <c r="JBT1" s="439"/>
      <c r="JBU1" s="439"/>
      <c r="JBV1" s="439"/>
      <c r="JBW1" s="439"/>
      <c r="JBX1" s="439"/>
      <c r="JBY1" s="439"/>
      <c r="JBZ1" s="439"/>
      <c r="JCA1" s="439"/>
      <c r="JCB1" s="439"/>
      <c r="JCC1" s="439"/>
      <c r="JCD1" s="439"/>
      <c r="JCE1" s="439"/>
      <c r="JCF1" s="439"/>
      <c r="JCG1" s="439"/>
      <c r="JCH1" s="439"/>
      <c r="JCI1" s="439"/>
      <c r="JCJ1" s="439"/>
      <c r="JCK1" s="439"/>
      <c r="JCL1" s="439"/>
      <c r="JCM1" s="439"/>
      <c r="JCN1" s="439"/>
      <c r="JCO1" s="439"/>
      <c r="JCP1" s="439"/>
      <c r="JCQ1" s="439"/>
      <c r="JCR1" s="439"/>
      <c r="JCS1" s="439"/>
      <c r="JCT1" s="439"/>
      <c r="JCU1" s="439"/>
      <c r="JCV1" s="439"/>
      <c r="JCW1" s="439"/>
      <c r="JCX1" s="439"/>
      <c r="JCY1" s="439"/>
      <c r="JCZ1" s="439"/>
      <c r="JDA1" s="439"/>
      <c r="JDB1" s="439"/>
      <c r="JDC1" s="439"/>
      <c r="JDD1" s="439"/>
      <c r="JDE1" s="439"/>
      <c r="JDF1" s="439"/>
      <c r="JDG1" s="439"/>
      <c r="JDH1" s="439"/>
      <c r="JDI1" s="439"/>
      <c r="JDJ1" s="439"/>
      <c r="JDK1" s="439"/>
      <c r="JDL1" s="439"/>
      <c r="JDM1" s="439"/>
      <c r="JDN1" s="439"/>
      <c r="JDO1" s="439"/>
      <c r="JDP1" s="439"/>
      <c r="JDQ1" s="439"/>
      <c r="JDR1" s="439"/>
      <c r="JDS1" s="439"/>
      <c r="JDT1" s="439"/>
      <c r="JDU1" s="439"/>
      <c r="JDV1" s="439"/>
      <c r="JDW1" s="439"/>
      <c r="JDX1" s="439"/>
      <c r="JDY1" s="439"/>
      <c r="JDZ1" s="439"/>
      <c r="JEA1" s="439"/>
      <c r="JEB1" s="439"/>
      <c r="JEC1" s="439"/>
      <c r="JED1" s="439"/>
      <c r="JEE1" s="439"/>
      <c r="JEF1" s="439"/>
      <c r="JEG1" s="439"/>
      <c r="JEH1" s="439"/>
      <c r="JEI1" s="439"/>
      <c r="JEJ1" s="439"/>
      <c r="JEK1" s="439"/>
      <c r="JEL1" s="439"/>
      <c r="JEM1" s="439"/>
      <c r="JEN1" s="439"/>
      <c r="JEO1" s="439"/>
      <c r="JEP1" s="439"/>
      <c r="JEQ1" s="439"/>
      <c r="JER1" s="439"/>
      <c r="JES1" s="439"/>
      <c r="JET1" s="439"/>
      <c r="JEU1" s="439"/>
      <c r="JEV1" s="439"/>
      <c r="JEW1" s="439"/>
      <c r="JEX1" s="439"/>
      <c r="JEY1" s="439"/>
      <c r="JEZ1" s="439"/>
      <c r="JFA1" s="439"/>
      <c r="JFB1" s="439"/>
      <c r="JFC1" s="439"/>
      <c r="JFD1" s="439"/>
      <c r="JFE1" s="439"/>
      <c r="JFF1" s="439"/>
      <c r="JFG1" s="439"/>
      <c r="JFH1" s="439"/>
      <c r="JFI1" s="439"/>
      <c r="JFJ1" s="439"/>
      <c r="JFK1" s="439"/>
      <c r="JFL1" s="439"/>
      <c r="JFM1" s="439"/>
      <c r="JFN1" s="439"/>
      <c r="JFO1" s="439"/>
      <c r="JFP1" s="439"/>
      <c r="JFQ1" s="439"/>
      <c r="JFR1" s="439"/>
      <c r="JFS1" s="439"/>
      <c r="JFT1" s="439"/>
      <c r="JFU1" s="439"/>
      <c r="JFV1" s="439"/>
      <c r="JFW1" s="439"/>
      <c r="JFX1" s="439"/>
      <c r="JFY1" s="439"/>
      <c r="JFZ1" s="439"/>
      <c r="JGA1" s="439"/>
      <c r="JGB1" s="439"/>
      <c r="JGC1" s="439"/>
      <c r="JGD1" s="439"/>
      <c r="JGE1" s="439"/>
      <c r="JGF1" s="439"/>
      <c r="JGG1" s="439"/>
      <c r="JGH1" s="439"/>
      <c r="JGI1" s="439"/>
      <c r="JGJ1" s="439"/>
      <c r="JGK1" s="439"/>
      <c r="JGL1" s="439"/>
      <c r="JGM1" s="439"/>
      <c r="JGN1" s="439"/>
      <c r="JGO1" s="439"/>
      <c r="JGP1" s="439"/>
      <c r="JGQ1" s="439"/>
      <c r="JGR1" s="439"/>
      <c r="JGS1" s="439"/>
      <c r="JGT1" s="439"/>
      <c r="JGU1" s="439"/>
      <c r="JGV1" s="439"/>
      <c r="JGW1" s="439"/>
      <c r="JGX1" s="439"/>
      <c r="JGY1" s="439"/>
      <c r="JGZ1" s="439"/>
      <c r="JHA1" s="439"/>
      <c r="JHB1" s="439"/>
      <c r="JHC1" s="439"/>
      <c r="JHD1" s="439"/>
      <c r="JHE1" s="439"/>
      <c r="JHF1" s="439"/>
      <c r="JHG1" s="439"/>
      <c r="JHH1" s="439"/>
      <c r="JHI1" s="439"/>
      <c r="JHJ1" s="439"/>
      <c r="JHK1" s="439"/>
      <c r="JHL1" s="439"/>
      <c r="JHM1" s="439"/>
      <c r="JHN1" s="439"/>
      <c r="JHO1" s="439"/>
      <c r="JHP1" s="439"/>
      <c r="JHQ1" s="439"/>
      <c r="JHR1" s="439"/>
      <c r="JHS1" s="439"/>
      <c r="JHT1" s="439"/>
      <c r="JHU1" s="439"/>
      <c r="JHV1" s="439"/>
      <c r="JHW1" s="439"/>
      <c r="JHX1" s="439"/>
      <c r="JHY1" s="439"/>
      <c r="JHZ1" s="439"/>
      <c r="JIA1" s="439"/>
      <c r="JIB1" s="439"/>
      <c r="JIC1" s="439"/>
      <c r="JID1" s="439"/>
      <c r="JIE1" s="439"/>
      <c r="JIF1" s="439"/>
      <c r="JIG1" s="439"/>
      <c r="JIH1" s="439"/>
      <c r="JII1" s="439"/>
      <c r="JIJ1" s="439"/>
      <c r="JIK1" s="439"/>
      <c r="JIL1" s="439"/>
      <c r="JIM1" s="439"/>
      <c r="JIN1" s="439"/>
      <c r="JIO1" s="439"/>
      <c r="JIP1" s="439"/>
      <c r="JIQ1" s="439"/>
      <c r="JIR1" s="439"/>
      <c r="JIS1" s="439"/>
      <c r="JIT1" s="439"/>
      <c r="JIU1" s="439"/>
      <c r="JIV1" s="439"/>
      <c r="JIW1" s="439"/>
      <c r="JIX1" s="439"/>
      <c r="JIY1" s="439"/>
      <c r="JIZ1" s="439"/>
      <c r="JJA1" s="439"/>
      <c r="JJB1" s="439"/>
      <c r="JJC1" s="439"/>
      <c r="JJD1" s="439"/>
      <c r="JJE1" s="439"/>
      <c r="JJF1" s="439"/>
      <c r="JJG1" s="439"/>
      <c r="JJH1" s="439"/>
      <c r="JJI1" s="439"/>
      <c r="JJJ1" s="439"/>
      <c r="JJK1" s="439"/>
      <c r="JJL1" s="439"/>
      <c r="JJM1" s="439"/>
      <c r="JJN1" s="439"/>
      <c r="JJO1" s="439"/>
      <c r="JJP1" s="439"/>
      <c r="JJQ1" s="439"/>
      <c r="JJR1" s="439"/>
      <c r="JJS1" s="439"/>
      <c r="JJT1" s="439"/>
      <c r="JJU1" s="439"/>
      <c r="JJV1" s="439"/>
      <c r="JJW1" s="439"/>
      <c r="JJX1" s="439"/>
      <c r="JJY1" s="439"/>
      <c r="JJZ1" s="439"/>
      <c r="JKA1" s="439"/>
      <c r="JKB1" s="439"/>
      <c r="JKC1" s="439"/>
      <c r="JKD1" s="439"/>
      <c r="JKE1" s="439"/>
      <c r="JKF1" s="439"/>
      <c r="JKG1" s="439"/>
      <c r="JKH1" s="439"/>
      <c r="JKI1" s="439"/>
      <c r="JKJ1" s="439"/>
      <c r="JKK1" s="439"/>
      <c r="JKL1" s="439"/>
      <c r="JKM1" s="439"/>
      <c r="JKN1" s="439"/>
      <c r="JKO1" s="439"/>
      <c r="JKP1" s="439"/>
      <c r="JKQ1" s="439"/>
      <c r="JKR1" s="439"/>
      <c r="JKS1" s="439"/>
      <c r="JKT1" s="439"/>
      <c r="JKU1" s="439"/>
      <c r="JKV1" s="439"/>
      <c r="JKW1" s="439"/>
      <c r="JKX1" s="439"/>
      <c r="JKY1" s="439"/>
      <c r="JKZ1" s="439"/>
      <c r="JLA1" s="439"/>
      <c r="JLB1" s="439"/>
      <c r="JLC1" s="439"/>
      <c r="JLD1" s="439"/>
      <c r="JLE1" s="439"/>
      <c r="JLF1" s="439"/>
      <c r="JLG1" s="439"/>
      <c r="JLH1" s="439"/>
      <c r="JLI1" s="439"/>
      <c r="JLJ1" s="439"/>
      <c r="JLK1" s="439"/>
      <c r="JLL1" s="439"/>
      <c r="JLM1" s="439"/>
      <c r="JLN1" s="439"/>
      <c r="JLO1" s="439"/>
      <c r="JLP1" s="439"/>
      <c r="JLQ1" s="439"/>
      <c r="JLR1" s="439"/>
      <c r="JLS1" s="439"/>
      <c r="JLT1" s="439"/>
      <c r="JLU1" s="439"/>
      <c r="JLV1" s="439"/>
      <c r="JLW1" s="439"/>
      <c r="JLX1" s="439"/>
      <c r="JLY1" s="439"/>
      <c r="JLZ1" s="439"/>
      <c r="JMA1" s="439"/>
      <c r="JMB1" s="439"/>
      <c r="JMC1" s="439"/>
      <c r="JMD1" s="439"/>
      <c r="JME1" s="439"/>
      <c r="JMF1" s="439"/>
      <c r="JMG1" s="439"/>
      <c r="JMH1" s="439"/>
      <c r="JMI1" s="439"/>
      <c r="JMJ1" s="439"/>
      <c r="JMK1" s="439"/>
      <c r="JML1" s="439"/>
      <c r="JMM1" s="439"/>
      <c r="JMN1" s="439"/>
      <c r="JMO1" s="439"/>
      <c r="JMP1" s="439"/>
      <c r="JMQ1" s="439"/>
      <c r="JMR1" s="439"/>
      <c r="JMS1" s="439"/>
      <c r="JMT1" s="439"/>
      <c r="JMU1" s="439"/>
      <c r="JMV1" s="439"/>
      <c r="JMW1" s="439"/>
      <c r="JMX1" s="439"/>
      <c r="JMY1" s="439"/>
      <c r="JMZ1" s="439"/>
      <c r="JNA1" s="439"/>
      <c r="JNB1" s="439"/>
      <c r="JNC1" s="439"/>
      <c r="JND1" s="439"/>
      <c r="JNE1" s="439"/>
      <c r="JNF1" s="439"/>
      <c r="JNG1" s="439"/>
      <c r="JNH1" s="439"/>
      <c r="JNI1" s="439"/>
      <c r="JNJ1" s="439"/>
      <c r="JNK1" s="439"/>
      <c r="JNL1" s="439"/>
      <c r="JNM1" s="439"/>
      <c r="JNN1" s="439"/>
      <c r="JNO1" s="439"/>
      <c r="JNP1" s="439"/>
      <c r="JNQ1" s="439"/>
      <c r="JNR1" s="439"/>
      <c r="JNS1" s="439"/>
      <c r="JNT1" s="439"/>
      <c r="JNU1" s="439"/>
      <c r="JNV1" s="439"/>
      <c r="JNW1" s="439"/>
      <c r="JNX1" s="439"/>
      <c r="JNY1" s="439"/>
      <c r="JNZ1" s="439"/>
      <c r="JOA1" s="439"/>
      <c r="JOB1" s="439"/>
      <c r="JOC1" s="439"/>
      <c r="JOD1" s="439"/>
      <c r="JOE1" s="439"/>
      <c r="JOF1" s="439"/>
      <c r="JOG1" s="439"/>
      <c r="JOH1" s="439"/>
      <c r="JOI1" s="439"/>
      <c r="JOJ1" s="439"/>
      <c r="JOK1" s="439"/>
      <c r="JOL1" s="439"/>
      <c r="JOM1" s="439"/>
      <c r="JON1" s="439"/>
      <c r="JOO1" s="439"/>
      <c r="JOP1" s="439"/>
      <c r="JOQ1" s="439"/>
      <c r="JOR1" s="439"/>
      <c r="JOS1" s="439"/>
      <c r="JOT1" s="439"/>
      <c r="JOU1" s="439"/>
      <c r="JOV1" s="439"/>
      <c r="JOW1" s="439"/>
      <c r="JOX1" s="439"/>
      <c r="JOY1" s="439"/>
      <c r="JOZ1" s="439"/>
      <c r="JPA1" s="439"/>
      <c r="JPB1" s="439"/>
      <c r="JPC1" s="439"/>
      <c r="JPD1" s="439"/>
      <c r="JPE1" s="439"/>
      <c r="JPF1" s="439"/>
      <c r="JPG1" s="439"/>
      <c r="JPH1" s="439"/>
      <c r="JPI1" s="439"/>
      <c r="JPJ1" s="439"/>
      <c r="JPK1" s="439"/>
      <c r="JPL1" s="439"/>
      <c r="JPM1" s="439"/>
      <c r="JPN1" s="439"/>
      <c r="JPO1" s="439"/>
      <c r="JPP1" s="439"/>
      <c r="JPQ1" s="439"/>
      <c r="JPR1" s="439"/>
      <c r="JPS1" s="439"/>
      <c r="JPT1" s="439"/>
      <c r="JPU1" s="439"/>
      <c r="JPV1" s="439"/>
      <c r="JPW1" s="439"/>
      <c r="JPX1" s="439"/>
      <c r="JPY1" s="439"/>
      <c r="JPZ1" s="439"/>
      <c r="JQA1" s="439"/>
      <c r="JQB1" s="439"/>
      <c r="JQC1" s="439"/>
      <c r="JQD1" s="439"/>
      <c r="JQE1" s="439"/>
      <c r="JQF1" s="439"/>
      <c r="JQG1" s="439"/>
      <c r="JQH1" s="439"/>
      <c r="JQI1" s="439"/>
      <c r="JQJ1" s="439"/>
      <c r="JQK1" s="439"/>
      <c r="JQL1" s="439"/>
      <c r="JQM1" s="439"/>
      <c r="JQN1" s="439"/>
      <c r="JQO1" s="439"/>
      <c r="JQP1" s="439"/>
      <c r="JQQ1" s="439"/>
      <c r="JQR1" s="439"/>
      <c r="JQS1" s="439"/>
      <c r="JQT1" s="439"/>
      <c r="JQU1" s="439"/>
      <c r="JQV1" s="439"/>
      <c r="JQW1" s="439"/>
      <c r="JQX1" s="439"/>
      <c r="JQY1" s="439"/>
      <c r="JQZ1" s="439"/>
      <c r="JRA1" s="439"/>
      <c r="JRB1" s="439"/>
      <c r="JRC1" s="439"/>
      <c r="JRD1" s="439"/>
      <c r="JRE1" s="439"/>
      <c r="JRF1" s="439"/>
      <c r="JRG1" s="439"/>
      <c r="JRH1" s="439"/>
      <c r="JRI1" s="439"/>
      <c r="JRJ1" s="439"/>
      <c r="JRK1" s="439"/>
      <c r="JRL1" s="439"/>
      <c r="JRM1" s="439"/>
      <c r="JRN1" s="439"/>
      <c r="JRO1" s="439"/>
      <c r="JRP1" s="439"/>
      <c r="JRQ1" s="439"/>
      <c r="JRR1" s="439"/>
      <c r="JRS1" s="439"/>
      <c r="JRT1" s="439"/>
      <c r="JRU1" s="439"/>
      <c r="JRV1" s="439"/>
      <c r="JRW1" s="439"/>
      <c r="JRX1" s="439"/>
      <c r="JRY1" s="439"/>
      <c r="JRZ1" s="439"/>
      <c r="JSA1" s="439"/>
      <c r="JSB1" s="439"/>
      <c r="JSC1" s="439"/>
      <c r="JSD1" s="439"/>
      <c r="JSE1" s="439"/>
      <c r="JSF1" s="439"/>
      <c r="JSG1" s="439"/>
      <c r="JSH1" s="439"/>
      <c r="JSI1" s="439"/>
      <c r="JSJ1" s="439"/>
      <c r="JSK1" s="439"/>
      <c r="JSL1" s="439"/>
      <c r="JSM1" s="439"/>
      <c r="JSN1" s="439"/>
      <c r="JSO1" s="439"/>
      <c r="JSP1" s="439"/>
      <c r="JSQ1" s="439"/>
      <c r="JSR1" s="439"/>
      <c r="JSS1" s="439"/>
      <c r="JST1" s="439"/>
      <c r="JSU1" s="439"/>
      <c r="JSV1" s="439"/>
      <c r="JSW1" s="439"/>
      <c r="JSX1" s="439"/>
      <c r="JSY1" s="439"/>
      <c r="JSZ1" s="439"/>
      <c r="JTA1" s="439"/>
      <c r="JTB1" s="439"/>
      <c r="JTC1" s="439"/>
      <c r="JTD1" s="439"/>
      <c r="JTE1" s="439"/>
      <c r="JTF1" s="439"/>
      <c r="JTG1" s="439"/>
      <c r="JTH1" s="439"/>
      <c r="JTI1" s="439"/>
      <c r="JTJ1" s="439"/>
      <c r="JTK1" s="439"/>
      <c r="JTL1" s="439"/>
      <c r="JTM1" s="439"/>
      <c r="JTN1" s="439"/>
      <c r="JTO1" s="439"/>
      <c r="JTP1" s="439"/>
      <c r="JTQ1" s="439"/>
      <c r="JTR1" s="439"/>
      <c r="JTS1" s="439"/>
      <c r="JTT1" s="439"/>
      <c r="JTU1" s="439"/>
      <c r="JTV1" s="439"/>
      <c r="JTW1" s="439"/>
      <c r="JTX1" s="439"/>
      <c r="JTY1" s="439"/>
      <c r="JTZ1" s="439"/>
      <c r="JUA1" s="439"/>
      <c r="JUB1" s="439"/>
      <c r="JUC1" s="439"/>
      <c r="JUD1" s="439"/>
      <c r="JUE1" s="439"/>
      <c r="JUF1" s="439"/>
      <c r="JUG1" s="439"/>
      <c r="JUH1" s="439"/>
      <c r="JUI1" s="439"/>
      <c r="JUJ1" s="439"/>
      <c r="JUK1" s="439"/>
      <c r="JUL1" s="439"/>
      <c r="JUM1" s="439"/>
      <c r="JUN1" s="439"/>
      <c r="JUO1" s="439"/>
      <c r="JUP1" s="439"/>
      <c r="JUQ1" s="439"/>
      <c r="JUR1" s="439"/>
      <c r="JUS1" s="439"/>
      <c r="JUT1" s="439"/>
      <c r="JUU1" s="439"/>
      <c r="JUV1" s="439"/>
      <c r="JUW1" s="439"/>
      <c r="JUX1" s="439"/>
      <c r="JUY1" s="439"/>
      <c r="JUZ1" s="439"/>
      <c r="JVA1" s="439"/>
      <c r="JVB1" s="439"/>
      <c r="JVC1" s="439"/>
      <c r="JVD1" s="439"/>
      <c r="JVE1" s="439"/>
      <c r="JVF1" s="439"/>
      <c r="JVG1" s="439"/>
      <c r="JVH1" s="439"/>
      <c r="JVI1" s="439"/>
      <c r="JVJ1" s="439"/>
      <c r="JVK1" s="439"/>
      <c r="JVL1" s="439"/>
      <c r="JVM1" s="439"/>
      <c r="JVN1" s="439"/>
      <c r="JVO1" s="439"/>
      <c r="JVP1" s="439"/>
      <c r="JVQ1" s="439"/>
      <c r="JVR1" s="439"/>
      <c r="JVS1" s="439"/>
      <c r="JVT1" s="439"/>
      <c r="JVU1" s="439"/>
      <c r="JVV1" s="439"/>
      <c r="JVW1" s="439"/>
      <c r="JVX1" s="439"/>
      <c r="JVY1" s="439"/>
      <c r="JVZ1" s="439"/>
      <c r="JWA1" s="439"/>
      <c r="JWB1" s="439"/>
      <c r="JWC1" s="439"/>
      <c r="JWD1" s="439"/>
      <c r="JWE1" s="439"/>
      <c r="JWF1" s="439"/>
      <c r="JWG1" s="439"/>
      <c r="JWH1" s="439"/>
      <c r="JWI1" s="439"/>
      <c r="JWJ1" s="439"/>
      <c r="JWK1" s="439"/>
      <c r="JWL1" s="439"/>
      <c r="JWM1" s="439"/>
      <c r="JWN1" s="439"/>
      <c r="JWO1" s="439"/>
      <c r="JWP1" s="439"/>
      <c r="JWQ1" s="439"/>
      <c r="JWR1" s="439"/>
      <c r="JWS1" s="439"/>
      <c r="JWT1" s="439"/>
      <c r="JWU1" s="439"/>
      <c r="JWV1" s="439"/>
      <c r="JWW1" s="439"/>
      <c r="JWX1" s="439"/>
      <c r="JWY1" s="439"/>
      <c r="JWZ1" s="439"/>
      <c r="JXA1" s="439"/>
      <c r="JXB1" s="439"/>
      <c r="JXC1" s="439"/>
      <c r="JXD1" s="439"/>
      <c r="JXE1" s="439"/>
      <c r="JXF1" s="439"/>
      <c r="JXG1" s="439"/>
      <c r="JXH1" s="439"/>
      <c r="JXI1" s="439"/>
      <c r="JXJ1" s="439"/>
      <c r="JXK1" s="439"/>
      <c r="JXL1" s="439"/>
      <c r="JXM1" s="439"/>
      <c r="JXN1" s="439"/>
      <c r="JXO1" s="439"/>
      <c r="JXP1" s="439"/>
      <c r="JXQ1" s="439"/>
      <c r="JXR1" s="439"/>
      <c r="JXS1" s="439"/>
      <c r="JXT1" s="439"/>
      <c r="JXU1" s="439"/>
      <c r="JXV1" s="439"/>
      <c r="JXW1" s="439"/>
      <c r="JXX1" s="439"/>
      <c r="JXY1" s="439"/>
      <c r="JXZ1" s="439"/>
      <c r="JYA1" s="439"/>
      <c r="JYB1" s="439"/>
      <c r="JYC1" s="439"/>
      <c r="JYD1" s="439"/>
      <c r="JYE1" s="439"/>
      <c r="JYF1" s="439"/>
      <c r="JYG1" s="439"/>
      <c r="JYH1" s="439"/>
      <c r="JYI1" s="439"/>
      <c r="JYJ1" s="439"/>
      <c r="JYK1" s="439"/>
      <c r="JYL1" s="439"/>
      <c r="JYM1" s="439"/>
      <c r="JYN1" s="439"/>
      <c r="JYO1" s="439"/>
      <c r="JYP1" s="439"/>
      <c r="JYQ1" s="439"/>
      <c r="JYR1" s="439"/>
      <c r="JYS1" s="439"/>
      <c r="JYT1" s="439"/>
      <c r="JYU1" s="439"/>
      <c r="JYV1" s="439"/>
      <c r="JYW1" s="439"/>
      <c r="JYX1" s="439"/>
      <c r="JYY1" s="439"/>
      <c r="JYZ1" s="439"/>
      <c r="JZA1" s="439"/>
      <c r="JZB1" s="439"/>
      <c r="JZC1" s="439"/>
      <c r="JZD1" s="439"/>
      <c r="JZE1" s="439"/>
      <c r="JZF1" s="439"/>
      <c r="JZG1" s="439"/>
      <c r="JZH1" s="439"/>
      <c r="JZI1" s="439"/>
      <c r="JZJ1" s="439"/>
      <c r="JZK1" s="439"/>
      <c r="JZL1" s="439"/>
      <c r="JZM1" s="439"/>
      <c r="JZN1" s="439"/>
      <c r="JZO1" s="439"/>
      <c r="JZP1" s="439"/>
      <c r="JZQ1" s="439"/>
      <c r="JZR1" s="439"/>
      <c r="JZS1" s="439"/>
      <c r="JZT1" s="439"/>
      <c r="JZU1" s="439"/>
      <c r="JZV1" s="439"/>
      <c r="JZW1" s="439"/>
      <c r="JZX1" s="439"/>
      <c r="JZY1" s="439"/>
      <c r="JZZ1" s="439"/>
      <c r="KAA1" s="439"/>
      <c r="KAB1" s="439"/>
      <c r="KAC1" s="439"/>
      <c r="KAD1" s="439"/>
      <c r="KAE1" s="439"/>
      <c r="KAF1" s="439"/>
      <c r="KAG1" s="439"/>
      <c r="KAH1" s="439"/>
      <c r="KAI1" s="439"/>
      <c r="KAJ1" s="439"/>
      <c r="KAK1" s="439"/>
      <c r="KAL1" s="439"/>
      <c r="KAM1" s="439"/>
      <c r="KAN1" s="439"/>
      <c r="KAO1" s="439"/>
      <c r="KAP1" s="439"/>
      <c r="KAQ1" s="439"/>
      <c r="KAR1" s="439"/>
      <c r="KAS1" s="439"/>
      <c r="KAT1" s="439"/>
      <c r="KAU1" s="439"/>
      <c r="KAV1" s="439"/>
      <c r="KAW1" s="439"/>
      <c r="KAX1" s="439"/>
      <c r="KAY1" s="439"/>
      <c r="KAZ1" s="439"/>
      <c r="KBA1" s="439"/>
      <c r="KBB1" s="439"/>
      <c r="KBC1" s="439"/>
      <c r="KBD1" s="439"/>
      <c r="KBE1" s="439"/>
      <c r="KBF1" s="439"/>
      <c r="KBG1" s="439"/>
      <c r="KBH1" s="439"/>
      <c r="KBI1" s="439"/>
      <c r="KBJ1" s="439"/>
      <c r="KBK1" s="439"/>
      <c r="KBL1" s="439"/>
      <c r="KBM1" s="439"/>
      <c r="KBN1" s="439"/>
      <c r="KBO1" s="439"/>
      <c r="KBP1" s="439"/>
      <c r="KBQ1" s="439"/>
      <c r="KBR1" s="439"/>
      <c r="KBS1" s="439"/>
      <c r="KBT1" s="439"/>
      <c r="KBU1" s="439"/>
      <c r="KBV1" s="439"/>
      <c r="KBW1" s="439"/>
      <c r="KBX1" s="439"/>
      <c r="KBY1" s="439"/>
      <c r="KBZ1" s="439"/>
      <c r="KCA1" s="439"/>
      <c r="KCB1" s="439"/>
      <c r="KCC1" s="439"/>
      <c r="KCD1" s="439"/>
      <c r="KCE1" s="439"/>
      <c r="KCF1" s="439"/>
      <c r="KCG1" s="439"/>
      <c r="KCH1" s="439"/>
      <c r="KCI1" s="439"/>
      <c r="KCJ1" s="439"/>
      <c r="KCK1" s="439"/>
      <c r="KCL1" s="439"/>
      <c r="KCM1" s="439"/>
      <c r="KCN1" s="439"/>
      <c r="KCO1" s="439"/>
      <c r="KCP1" s="439"/>
      <c r="KCQ1" s="439"/>
      <c r="KCR1" s="439"/>
      <c r="KCS1" s="439"/>
      <c r="KCT1" s="439"/>
      <c r="KCU1" s="439"/>
      <c r="KCV1" s="439"/>
      <c r="KCW1" s="439"/>
      <c r="KCX1" s="439"/>
      <c r="KCY1" s="439"/>
      <c r="KCZ1" s="439"/>
      <c r="KDA1" s="439"/>
      <c r="KDB1" s="439"/>
      <c r="KDC1" s="439"/>
      <c r="KDD1" s="439"/>
      <c r="KDE1" s="439"/>
      <c r="KDF1" s="439"/>
      <c r="KDG1" s="439"/>
      <c r="KDH1" s="439"/>
      <c r="KDI1" s="439"/>
      <c r="KDJ1" s="439"/>
      <c r="KDK1" s="439"/>
      <c r="KDL1" s="439"/>
      <c r="KDM1" s="439"/>
      <c r="KDN1" s="439"/>
      <c r="KDO1" s="439"/>
      <c r="KDP1" s="439"/>
      <c r="KDQ1" s="439"/>
      <c r="KDR1" s="439"/>
      <c r="KDS1" s="439"/>
      <c r="KDT1" s="439"/>
      <c r="KDU1" s="439"/>
      <c r="KDV1" s="439"/>
      <c r="KDW1" s="439"/>
      <c r="KDX1" s="439"/>
      <c r="KDY1" s="439"/>
      <c r="KDZ1" s="439"/>
      <c r="KEA1" s="439"/>
      <c r="KEB1" s="439"/>
      <c r="KEC1" s="439"/>
      <c r="KED1" s="439"/>
      <c r="KEE1" s="439"/>
      <c r="KEF1" s="439"/>
      <c r="KEG1" s="439"/>
      <c r="KEH1" s="439"/>
      <c r="KEI1" s="439"/>
      <c r="KEJ1" s="439"/>
      <c r="KEK1" s="439"/>
      <c r="KEL1" s="439"/>
      <c r="KEM1" s="439"/>
      <c r="KEN1" s="439"/>
      <c r="KEO1" s="439"/>
      <c r="KEP1" s="439"/>
      <c r="KEQ1" s="439"/>
      <c r="KER1" s="439"/>
      <c r="KES1" s="439"/>
      <c r="KET1" s="439"/>
      <c r="KEU1" s="439"/>
      <c r="KEV1" s="439"/>
      <c r="KEW1" s="439"/>
      <c r="KEX1" s="439"/>
      <c r="KEY1" s="439"/>
      <c r="KEZ1" s="439"/>
      <c r="KFA1" s="439"/>
      <c r="KFB1" s="439"/>
      <c r="KFC1" s="439"/>
      <c r="KFD1" s="439"/>
      <c r="KFE1" s="439"/>
      <c r="KFF1" s="439"/>
      <c r="KFG1" s="439"/>
      <c r="KFH1" s="439"/>
      <c r="KFI1" s="439"/>
      <c r="KFJ1" s="439"/>
      <c r="KFK1" s="439"/>
      <c r="KFL1" s="439"/>
      <c r="KFM1" s="439"/>
      <c r="KFN1" s="439"/>
      <c r="KFO1" s="439"/>
      <c r="KFP1" s="439"/>
      <c r="KFQ1" s="439"/>
      <c r="KFR1" s="439"/>
      <c r="KFS1" s="439"/>
      <c r="KFT1" s="439"/>
      <c r="KFU1" s="439"/>
      <c r="KFV1" s="439"/>
      <c r="KFW1" s="439"/>
      <c r="KFX1" s="439"/>
      <c r="KFY1" s="439"/>
      <c r="KFZ1" s="439"/>
      <c r="KGA1" s="439"/>
      <c r="KGB1" s="439"/>
      <c r="KGC1" s="439"/>
      <c r="KGD1" s="439"/>
      <c r="KGE1" s="439"/>
      <c r="KGF1" s="439"/>
      <c r="KGG1" s="439"/>
      <c r="KGH1" s="439"/>
      <c r="KGI1" s="439"/>
      <c r="KGJ1" s="439"/>
      <c r="KGK1" s="439"/>
      <c r="KGL1" s="439"/>
      <c r="KGM1" s="439"/>
      <c r="KGN1" s="439"/>
      <c r="KGO1" s="439"/>
      <c r="KGP1" s="439"/>
      <c r="KGQ1" s="439"/>
      <c r="KGR1" s="439"/>
      <c r="KGS1" s="439"/>
      <c r="KGT1" s="439"/>
      <c r="KGU1" s="439"/>
      <c r="KGV1" s="439"/>
      <c r="KGW1" s="439"/>
      <c r="KGX1" s="439"/>
      <c r="KGY1" s="439"/>
      <c r="KGZ1" s="439"/>
      <c r="KHA1" s="439"/>
      <c r="KHB1" s="439"/>
      <c r="KHC1" s="439"/>
      <c r="KHD1" s="439"/>
      <c r="KHE1" s="439"/>
      <c r="KHF1" s="439"/>
      <c r="KHG1" s="439"/>
      <c r="KHH1" s="439"/>
      <c r="KHI1" s="439"/>
      <c r="KHJ1" s="439"/>
      <c r="KHK1" s="439"/>
      <c r="KHL1" s="439"/>
      <c r="KHM1" s="439"/>
      <c r="KHN1" s="439"/>
      <c r="KHO1" s="439"/>
      <c r="KHP1" s="439"/>
      <c r="KHQ1" s="439"/>
      <c r="KHR1" s="439"/>
      <c r="KHS1" s="439"/>
      <c r="KHT1" s="439"/>
      <c r="KHU1" s="439"/>
      <c r="KHV1" s="439"/>
      <c r="KHW1" s="439"/>
      <c r="KHX1" s="439"/>
      <c r="KHY1" s="439"/>
      <c r="KHZ1" s="439"/>
      <c r="KIA1" s="439"/>
      <c r="KIB1" s="439"/>
      <c r="KIC1" s="439"/>
      <c r="KID1" s="439"/>
      <c r="KIE1" s="439"/>
      <c r="KIF1" s="439"/>
      <c r="KIG1" s="439"/>
      <c r="KIH1" s="439"/>
      <c r="KII1" s="439"/>
      <c r="KIJ1" s="439"/>
      <c r="KIK1" s="439"/>
      <c r="KIL1" s="439"/>
      <c r="KIM1" s="439"/>
      <c r="KIN1" s="439"/>
      <c r="KIO1" s="439"/>
      <c r="KIP1" s="439"/>
      <c r="KIQ1" s="439"/>
      <c r="KIR1" s="439"/>
      <c r="KIS1" s="439"/>
      <c r="KIT1" s="439"/>
      <c r="KIU1" s="439"/>
      <c r="KIV1" s="439"/>
      <c r="KIW1" s="439"/>
      <c r="KIX1" s="439"/>
      <c r="KIY1" s="439"/>
      <c r="KIZ1" s="439"/>
      <c r="KJA1" s="439"/>
      <c r="KJB1" s="439"/>
      <c r="KJC1" s="439"/>
      <c r="KJD1" s="439"/>
      <c r="KJE1" s="439"/>
      <c r="KJF1" s="439"/>
      <c r="KJG1" s="439"/>
      <c r="KJH1" s="439"/>
      <c r="KJI1" s="439"/>
      <c r="KJJ1" s="439"/>
      <c r="KJK1" s="439"/>
      <c r="KJL1" s="439"/>
      <c r="KJM1" s="439"/>
      <c r="KJN1" s="439"/>
      <c r="KJO1" s="439"/>
      <c r="KJP1" s="439"/>
      <c r="KJQ1" s="439"/>
      <c r="KJR1" s="439"/>
      <c r="KJS1" s="439"/>
      <c r="KJT1" s="439"/>
      <c r="KJU1" s="439"/>
      <c r="KJV1" s="439"/>
      <c r="KJW1" s="439"/>
      <c r="KJX1" s="439"/>
      <c r="KJY1" s="439"/>
      <c r="KJZ1" s="439"/>
      <c r="KKA1" s="439"/>
      <c r="KKB1" s="439"/>
      <c r="KKC1" s="439"/>
      <c r="KKD1" s="439"/>
      <c r="KKE1" s="439"/>
      <c r="KKF1" s="439"/>
      <c r="KKG1" s="439"/>
      <c r="KKH1" s="439"/>
      <c r="KKI1" s="439"/>
      <c r="KKJ1" s="439"/>
      <c r="KKK1" s="439"/>
      <c r="KKL1" s="439"/>
      <c r="KKM1" s="439"/>
      <c r="KKN1" s="439"/>
      <c r="KKO1" s="439"/>
      <c r="KKP1" s="439"/>
      <c r="KKQ1" s="439"/>
      <c r="KKR1" s="439"/>
      <c r="KKS1" s="439"/>
      <c r="KKT1" s="439"/>
      <c r="KKU1" s="439"/>
      <c r="KKV1" s="439"/>
      <c r="KKW1" s="439"/>
      <c r="KKX1" s="439"/>
      <c r="KKY1" s="439"/>
      <c r="KKZ1" s="439"/>
      <c r="KLA1" s="439"/>
      <c r="KLB1" s="439"/>
      <c r="KLC1" s="439"/>
      <c r="KLD1" s="439"/>
      <c r="KLE1" s="439"/>
      <c r="KLF1" s="439"/>
      <c r="KLG1" s="439"/>
      <c r="KLH1" s="439"/>
      <c r="KLI1" s="439"/>
      <c r="KLJ1" s="439"/>
      <c r="KLK1" s="439"/>
      <c r="KLL1" s="439"/>
      <c r="KLM1" s="439"/>
      <c r="KLN1" s="439"/>
      <c r="KLO1" s="439"/>
      <c r="KLP1" s="439"/>
      <c r="KLQ1" s="439"/>
      <c r="KLR1" s="439"/>
      <c r="KLS1" s="439"/>
      <c r="KLT1" s="439"/>
      <c r="KLU1" s="439"/>
      <c r="KLV1" s="439"/>
      <c r="KLW1" s="439"/>
      <c r="KLX1" s="439"/>
      <c r="KLY1" s="439"/>
      <c r="KLZ1" s="439"/>
      <c r="KMA1" s="439"/>
      <c r="KMB1" s="439"/>
      <c r="KMC1" s="439"/>
      <c r="KMD1" s="439"/>
      <c r="KME1" s="439"/>
      <c r="KMF1" s="439"/>
      <c r="KMG1" s="439"/>
      <c r="KMH1" s="439"/>
      <c r="KMI1" s="439"/>
      <c r="KMJ1" s="439"/>
      <c r="KMK1" s="439"/>
      <c r="KML1" s="439"/>
      <c r="KMM1" s="439"/>
      <c r="KMN1" s="439"/>
      <c r="KMO1" s="439"/>
      <c r="KMP1" s="439"/>
      <c r="KMQ1" s="439"/>
      <c r="KMR1" s="439"/>
      <c r="KMS1" s="439"/>
      <c r="KMT1" s="439"/>
      <c r="KMU1" s="439"/>
      <c r="KMV1" s="439"/>
      <c r="KMW1" s="439"/>
      <c r="KMX1" s="439"/>
      <c r="KMY1" s="439"/>
      <c r="KMZ1" s="439"/>
      <c r="KNA1" s="439"/>
      <c r="KNB1" s="439"/>
      <c r="KNC1" s="439"/>
      <c r="KND1" s="439"/>
      <c r="KNE1" s="439"/>
      <c r="KNF1" s="439"/>
      <c r="KNG1" s="439"/>
      <c r="KNH1" s="439"/>
      <c r="KNI1" s="439"/>
      <c r="KNJ1" s="439"/>
      <c r="KNK1" s="439"/>
      <c r="KNL1" s="439"/>
      <c r="KNM1" s="439"/>
      <c r="KNN1" s="439"/>
      <c r="KNO1" s="439"/>
      <c r="KNP1" s="439"/>
      <c r="KNQ1" s="439"/>
      <c r="KNR1" s="439"/>
      <c r="KNS1" s="439"/>
      <c r="KNT1" s="439"/>
      <c r="KNU1" s="439"/>
      <c r="KNV1" s="439"/>
      <c r="KNW1" s="439"/>
      <c r="KNX1" s="439"/>
      <c r="KNY1" s="439"/>
      <c r="KNZ1" s="439"/>
      <c r="KOA1" s="439"/>
      <c r="KOB1" s="439"/>
      <c r="KOC1" s="439"/>
      <c r="KOD1" s="439"/>
      <c r="KOE1" s="439"/>
      <c r="KOF1" s="439"/>
      <c r="KOG1" s="439"/>
      <c r="KOH1" s="439"/>
      <c r="KOI1" s="439"/>
      <c r="KOJ1" s="439"/>
      <c r="KOK1" s="439"/>
      <c r="KOL1" s="439"/>
      <c r="KOM1" s="439"/>
      <c r="KON1" s="439"/>
      <c r="KOO1" s="439"/>
      <c r="KOP1" s="439"/>
      <c r="KOQ1" s="439"/>
      <c r="KOR1" s="439"/>
      <c r="KOS1" s="439"/>
      <c r="KOT1" s="439"/>
      <c r="KOU1" s="439"/>
      <c r="KOV1" s="439"/>
      <c r="KOW1" s="439"/>
      <c r="KOX1" s="439"/>
      <c r="KOY1" s="439"/>
      <c r="KOZ1" s="439"/>
      <c r="KPA1" s="439"/>
      <c r="KPB1" s="439"/>
      <c r="KPC1" s="439"/>
      <c r="KPD1" s="439"/>
      <c r="KPE1" s="439"/>
      <c r="KPF1" s="439"/>
      <c r="KPG1" s="439"/>
      <c r="KPH1" s="439"/>
      <c r="KPI1" s="439"/>
      <c r="KPJ1" s="439"/>
      <c r="KPK1" s="439"/>
      <c r="KPL1" s="439"/>
      <c r="KPM1" s="439"/>
      <c r="KPN1" s="439"/>
      <c r="KPO1" s="439"/>
      <c r="KPP1" s="439"/>
      <c r="KPQ1" s="439"/>
      <c r="KPR1" s="439"/>
      <c r="KPS1" s="439"/>
      <c r="KPT1" s="439"/>
      <c r="KPU1" s="439"/>
      <c r="KPV1" s="439"/>
      <c r="KPW1" s="439"/>
      <c r="KPX1" s="439"/>
      <c r="KPY1" s="439"/>
      <c r="KPZ1" s="439"/>
      <c r="KQA1" s="439"/>
      <c r="KQB1" s="439"/>
      <c r="KQC1" s="439"/>
      <c r="KQD1" s="439"/>
      <c r="KQE1" s="439"/>
      <c r="KQF1" s="439"/>
      <c r="KQG1" s="439"/>
      <c r="KQH1" s="439"/>
      <c r="KQI1" s="439"/>
      <c r="KQJ1" s="439"/>
      <c r="KQK1" s="439"/>
      <c r="KQL1" s="439"/>
      <c r="KQM1" s="439"/>
      <c r="KQN1" s="439"/>
      <c r="KQO1" s="439"/>
      <c r="KQP1" s="439"/>
      <c r="KQQ1" s="439"/>
      <c r="KQR1" s="439"/>
      <c r="KQS1" s="439"/>
      <c r="KQT1" s="439"/>
      <c r="KQU1" s="439"/>
      <c r="KQV1" s="439"/>
      <c r="KQW1" s="439"/>
      <c r="KQX1" s="439"/>
      <c r="KQY1" s="439"/>
      <c r="KQZ1" s="439"/>
      <c r="KRA1" s="439"/>
      <c r="KRB1" s="439"/>
      <c r="KRC1" s="439"/>
      <c r="KRD1" s="439"/>
      <c r="KRE1" s="439"/>
      <c r="KRF1" s="439"/>
      <c r="KRG1" s="439"/>
      <c r="KRH1" s="439"/>
      <c r="KRI1" s="439"/>
      <c r="KRJ1" s="439"/>
      <c r="KRK1" s="439"/>
      <c r="KRL1" s="439"/>
      <c r="KRM1" s="439"/>
      <c r="KRN1" s="439"/>
      <c r="KRO1" s="439"/>
      <c r="KRP1" s="439"/>
      <c r="KRQ1" s="439"/>
      <c r="KRR1" s="439"/>
      <c r="KRS1" s="439"/>
      <c r="KRT1" s="439"/>
      <c r="KRU1" s="439"/>
      <c r="KRV1" s="439"/>
      <c r="KRW1" s="439"/>
      <c r="KRX1" s="439"/>
      <c r="KRY1" s="439"/>
      <c r="KRZ1" s="439"/>
      <c r="KSA1" s="439"/>
      <c r="KSB1" s="439"/>
      <c r="KSC1" s="439"/>
      <c r="KSD1" s="439"/>
      <c r="KSE1" s="439"/>
      <c r="KSF1" s="439"/>
      <c r="KSG1" s="439"/>
      <c r="KSH1" s="439"/>
      <c r="KSI1" s="439"/>
      <c r="KSJ1" s="439"/>
      <c r="KSK1" s="439"/>
      <c r="KSL1" s="439"/>
      <c r="KSM1" s="439"/>
      <c r="KSN1" s="439"/>
      <c r="KSO1" s="439"/>
      <c r="KSP1" s="439"/>
      <c r="KSQ1" s="439"/>
      <c r="KSR1" s="439"/>
      <c r="KSS1" s="439"/>
      <c r="KST1" s="439"/>
      <c r="KSU1" s="439"/>
      <c r="KSV1" s="439"/>
      <c r="KSW1" s="439"/>
      <c r="KSX1" s="439"/>
      <c r="KSY1" s="439"/>
      <c r="KSZ1" s="439"/>
      <c r="KTA1" s="439"/>
      <c r="KTB1" s="439"/>
      <c r="KTC1" s="439"/>
      <c r="KTD1" s="439"/>
      <c r="KTE1" s="439"/>
      <c r="KTF1" s="439"/>
      <c r="KTG1" s="439"/>
      <c r="KTH1" s="439"/>
      <c r="KTI1" s="439"/>
      <c r="KTJ1" s="439"/>
      <c r="KTK1" s="439"/>
      <c r="KTL1" s="439"/>
      <c r="KTM1" s="439"/>
      <c r="KTN1" s="439"/>
      <c r="KTO1" s="439"/>
      <c r="KTP1" s="439"/>
      <c r="KTQ1" s="439"/>
      <c r="KTR1" s="439"/>
      <c r="KTS1" s="439"/>
      <c r="KTT1" s="439"/>
      <c r="KTU1" s="439"/>
      <c r="KTV1" s="439"/>
      <c r="KTW1" s="439"/>
      <c r="KTX1" s="439"/>
      <c r="KTY1" s="439"/>
      <c r="KTZ1" s="439"/>
      <c r="KUA1" s="439"/>
      <c r="KUB1" s="439"/>
      <c r="KUC1" s="439"/>
      <c r="KUD1" s="439"/>
      <c r="KUE1" s="439"/>
      <c r="KUF1" s="439"/>
      <c r="KUG1" s="439"/>
      <c r="KUH1" s="439"/>
      <c r="KUI1" s="439"/>
      <c r="KUJ1" s="439"/>
      <c r="KUK1" s="439"/>
      <c r="KUL1" s="439"/>
      <c r="KUM1" s="439"/>
      <c r="KUN1" s="439"/>
      <c r="KUO1" s="439"/>
      <c r="KUP1" s="439"/>
      <c r="KUQ1" s="439"/>
      <c r="KUR1" s="439"/>
      <c r="KUS1" s="439"/>
      <c r="KUT1" s="439"/>
      <c r="KUU1" s="439"/>
      <c r="KUV1" s="439"/>
      <c r="KUW1" s="439"/>
      <c r="KUX1" s="439"/>
      <c r="KUY1" s="439"/>
      <c r="KUZ1" s="439"/>
      <c r="KVA1" s="439"/>
      <c r="KVB1" s="439"/>
      <c r="KVC1" s="439"/>
      <c r="KVD1" s="439"/>
      <c r="KVE1" s="439"/>
      <c r="KVF1" s="439"/>
      <c r="KVG1" s="439"/>
      <c r="KVH1" s="439"/>
      <c r="KVI1" s="439"/>
      <c r="KVJ1" s="439"/>
      <c r="KVK1" s="439"/>
      <c r="KVL1" s="439"/>
      <c r="KVM1" s="439"/>
      <c r="KVN1" s="439"/>
      <c r="KVO1" s="439"/>
      <c r="KVP1" s="439"/>
      <c r="KVQ1" s="439"/>
      <c r="KVR1" s="439"/>
      <c r="KVS1" s="439"/>
      <c r="KVT1" s="439"/>
      <c r="KVU1" s="439"/>
      <c r="KVV1" s="439"/>
      <c r="KVW1" s="439"/>
      <c r="KVX1" s="439"/>
      <c r="KVY1" s="439"/>
      <c r="KVZ1" s="439"/>
      <c r="KWA1" s="439"/>
      <c r="KWB1" s="439"/>
      <c r="KWC1" s="439"/>
      <c r="KWD1" s="439"/>
      <c r="KWE1" s="439"/>
      <c r="KWF1" s="439"/>
      <c r="KWG1" s="439"/>
      <c r="KWH1" s="439"/>
      <c r="KWI1" s="439"/>
      <c r="KWJ1" s="439"/>
      <c r="KWK1" s="439"/>
      <c r="KWL1" s="439"/>
      <c r="KWM1" s="439"/>
      <c r="KWN1" s="439"/>
      <c r="KWO1" s="439"/>
      <c r="KWP1" s="439"/>
      <c r="KWQ1" s="439"/>
      <c r="KWR1" s="439"/>
      <c r="KWS1" s="439"/>
      <c r="KWT1" s="439"/>
      <c r="KWU1" s="439"/>
      <c r="KWV1" s="439"/>
      <c r="KWW1" s="439"/>
      <c r="KWX1" s="439"/>
      <c r="KWY1" s="439"/>
      <c r="KWZ1" s="439"/>
      <c r="KXA1" s="439"/>
      <c r="KXB1" s="439"/>
      <c r="KXC1" s="439"/>
      <c r="KXD1" s="439"/>
      <c r="KXE1" s="439"/>
      <c r="KXF1" s="439"/>
      <c r="KXG1" s="439"/>
      <c r="KXH1" s="439"/>
      <c r="KXI1" s="439"/>
      <c r="KXJ1" s="439"/>
      <c r="KXK1" s="439"/>
      <c r="KXL1" s="439"/>
      <c r="KXM1" s="439"/>
      <c r="KXN1" s="439"/>
      <c r="KXO1" s="439"/>
      <c r="KXP1" s="439"/>
      <c r="KXQ1" s="439"/>
      <c r="KXR1" s="439"/>
      <c r="KXS1" s="439"/>
      <c r="KXT1" s="439"/>
      <c r="KXU1" s="439"/>
      <c r="KXV1" s="439"/>
      <c r="KXW1" s="439"/>
      <c r="KXX1" s="439"/>
      <c r="KXY1" s="439"/>
      <c r="KXZ1" s="439"/>
      <c r="KYA1" s="439"/>
      <c r="KYB1" s="439"/>
      <c r="KYC1" s="439"/>
      <c r="KYD1" s="439"/>
      <c r="KYE1" s="439"/>
      <c r="KYF1" s="439"/>
      <c r="KYG1" s="439"/>
      <c r="KYH1" s="439"/>
      <c r="KYI1" s="439"/>
      <c r="KYJ1" s="439"/>
      <c r="KYK1" s="439"/>
      <c r="KYL1" s="439"/>
      <c r="KYM1" s="439"/>
      <c r="KYN1" s="439"/>
      <c r="KYO1" s="439"/>
      <c r="KYP1" s="439"/>
      <c r="KYQ1" s="439"/>
      <c r="KYR1" s="439"/>
      <c r="KYS1" s="439"/>
      <c r="KYT1" s="439"/>
      <c r="KYU1" s="439"/>
      <c r="KYV1" s="439"/>
      <c r="KYW1" s="439"/>
      <c r="KYX1" s="439"/>
      <c r="KYY1" s="439"/>
      <c r="KYZ1" s="439"/>
      <c r="KZA1" s="439"/>
      <c r="KZB1" s="439"/>
      <c r="KZC1" s="439"/>
      <c r="KZD1" s="439"/>
      <c r="KZE1" s="439"/>
      <c r="KZF1" s="439"/>
      <c r="KZG1" s="439"/>
      <c r="KZH1" s="439"/>
      <c r="KZI1" s="439"/>
      <c r="KZJ1" s="439"/>
      <c r="KZK1" s="439"/>
      <c r="KZL1" s="439"/>
      <c r="KZM1" s="439"/>
      <c r="KZN1" s="439"/>
      <c r="KZO1" s="439"/>
      <c r="KZP1" s="439"/>
      <c r="KZQ1" s="439"/>
      <c r="KZR1" s="439"/>
      <c r="KZS1" s="439"/>
      <c r="KZT1" s="439"/>
      <c r="KZU1" s="439"/>
      <c r="KZV1" s="439"/>
      <c r="KZW1" s="439"/>
      <c r="KZX1" s="439"/>
      <c r="KZY1" s="439"/>
      <c r="KZZ1" s="439"/>
      <c r="LAA1" s="439"/>
      <c r="LAB1" s="439"/>
      <c r="LAC1" s="439"/>
      <c r="LAD1" s="439"/>
      <c r="LAE1" s="439"/>
      <c r="LAF1" s="439"/>
      <c r="LAG1" s="439"/>
      <c r="LAH1" s="439"/>
      <c r="LAI1" s="439"/>
      <c r="LAJ1" s="439"/>
      <c r="LAK1" s="439"/>
      <c r="LAL1" s="439"/>
      <c r="LAM1" s="439"/>
      <c r="LAN1" s="439"/>
      <c r="LAO1" s="439"/>
      <c r="LAP1" s="439"/>
      <c r="LAQ1" s="439"/>
      <c r="LAR1" s="439"/>
      <c r="LAS1" s="439"/>
      <c r="LAT1" s="439"/>
      <c r="LAU1" s="439"/>
      <c r="LAV1" s="439"/>
      <c r="LAW1" s="439"/>
      <c r="LAX1" s="439"/>
      <c r="LAY1" s="439"/>
      <c r="LAZ1" s="439"/>
      <c r="LBA1" s="439"/>
      <c r="LBB1" s="439"/>
      <c r="LBC1" s="439"/>
      <c r="LBD1" s="439"/>
      <c r="LBE1" s="439"/>
      <c r="LBF1" s="439"/>
      <c r="LBG1" s="439"/>
      <c r="LBH1" s="439"/>
      <c r="LBI1" s="439"/>
      <c r="LBJ1" s="439"/>
      <c r="LBK1" s="439"/>
      <c r="LBL1" s="439"/>
      <c r="LBM1" s="439"/>
      <c r="LBN1" s="439"/>
      <c r="LBO1" s="439"/>
      <c r="LBP1" s="439"/>
      <c r="LBQ1" s="439"/>
      <c r="LBR1" s="439"/>
      <c r="LBS1" s="439"/>
      <c r="LBT1" s="439"/>
      <c r="LBU1" s="439"/>
      <c r="LBV1" s="439"/>
      <c r="LBW1" s="439"/>
      <c r="LBX1" s="439"/>
      <c r="LBY1" s="439"/>
      <c r="LBZ1" s="439"/>
      <c r="LCA1" s="439"/>
      <c r="LCB1" s="439"/>
      <c r="LCC1" s="439"/>
      <c r="LCD1" s="439"/>
      <c r="LCE1" s="439"/>
      <c r="LCF1" s="439"/>
      <c r="LCG1" s="439"/>
      <c r="LCH1" s="439"/>
      <c r="LCI1" s="439"/>
      <c r="LCJ1" s="439"/>
      <c r="LCK1" s="439"/>
      <c r="LCL1" s="439"/>
      <c r="LCM1" s="439"/>
      <c r="LCN1" s="439"/>
      <c r="LCO1" s="439"/>
      <c r="LCP1" s="439"/>
      <c r="LCQ1" s="439"/>
      <c r="LCR1" s="439"/>
      <c r="LCS1" s="439"/>
      <c r="LCT1" s="439"/>
      <c r="LCU1" s="439"/>
      <c r="LCV1" s="439"/>
      <c r="LCW1" s="439"/>
      <c r="LCX1" s="439"/>
      <c r="LCY1" s="439"/>
      <c r="LCZ1" s="439"/>
      <c r="LDA1" s="439"/>
      <c r="LDB1" s="439"/>
      <c r="LDC1" s="439"/>
      <c r="LDD1" s="439"/>
      <c r="LDE1" s="439"/>
      <c r="LDF1" s="439"/>
      <c r="LDG1" s="439"/>
      <c r="LDH1" s="439"/>
      <c r="LDI1" s="439"/>
      <c r="LDJ1" s="439"/>
      <c r="LDK1" s="439"/>
      <c r="LDL1" s="439"/>
      <c r="LDM1" s="439"/>
      <c r="LDN1" s="439"/>
      <c r="LDO1" s="439"/>
      <c r="LDP1" s="439"/>
      <c r="LDQ1" s="439"/>
      <c r="LDR1" s="439"/>
      <c r="LDS1" s="439"/>
      <c r="LDT1" s="439"/>
      <c r="LDU1" s="439"/>
      <c r="LDV1" s="439"/>
      <c r="LDW1" s="439"/>
      <c r="LDX1" s="439"/>
      <c r="LDY1" s="439"/>
      <c r="LDZ1" s="439"/>
      <c r="LEA1" s="439"/>
      <c r="LEB1" s="439"/>
      <c r="LEC1" s="439"/>
      <c r="LED1" s="439"/>
      <c r="LEE1" s="439"/>
      <c r="LEF1" s="439"/>
      <c r="LEG1" s="439"/>
      <c r="LEH1" s="439"/>
      <c r="LEI1" s="439"/>
      <c r="LEJ1" s="439"/>
      <c r="LEK1" s="439"/>
      <c r="LEL1" s="439"/>
      <c r="LEM1" s="439"/>
      <c r="LEN1" s="439"/>
      <c r="LEO1" s="439"/>
      <c r="LEP1" s="439"/>
      <c r="LEQ1" s="439"/>
      <c r="LER1" s="439"/>
      <c r="LES1" s="439"/>
      <c r="LET1" s="439"/>
      <c r="LEU1" s="439"/>
      <c r="LEV1" s="439"/>
      <c r="LEW1" s="439"/>
      <c r="LEX1" s="439"/>
      <c r="LEY1" s="439"/>
      <c r="LEZ1" s="439"/>
      <c r="LFA1" s="439"/>
      <c r="LFB1" s="439"/>
      <c r="LFC1" s="439"/>
      <c r="LFD1" s="439"/>
      <c r="LFE1" s="439"/>
      <c r="LFF1" s="439"/>
      <c r="LFG1" s="439"/>
      <c r="LFH1" s="439"/>
      <c r="LFI1" s="439"/>
      <c r="LFJ1" s="439"/>
      <c r="LFK1" s="439"/>
      <c r="LFL1" s="439"/>
      <c r="LFM1" s="439"/>
      <c r="LFN1" s="439"/>
      <c r="LFO1" s="439"/>
      <c r="LFP1" s="439"/>
      <c r="LFQ1" s="439"/>
      <c r="LFR1" s="439"/>
      <c r="LFS1" s="439"/>
      <c r="LFT1" s="439"/>
      <c r="LFU1" s="439"/>
      <c r="LFV1" s="439"/>
      <c r="LFW1" s="439"/>
      <c r="LFX1" s="439"/>
      <c r="LFY1" s="439"/>
      <c r="LFZ1" s="439"/>
      <c r="LGA1" s="439"/>
      <c r="LGB1" s="439"/>
      <c r="LGC1" s="439"/>
      <c r="LGD1" s="439"/>
      <c r="LGE1" s="439"/>
      <c r="LGF1" s="439"/>
      <c r="LGG1" s="439"/>
      <c r="LGH1" s="439"/>
      <c r="LGI1" s="439"/>
      <c r="LGJ1" s="439"/>
      <c r="LGK1" s="439"/>
      <c r="LGL1" s="439"/>
      <c r="LGM1" s="439"/>
      <c r="LGN1" s="439"/>
      <c r="LGO1" s="439"/>
      <c r="LGP1" s="439"/>
      <c r="LGQ1" s="439"/>
      <c r="LGR1" s="439"/>
      <c r="LGS1" s="439"/>
      <c r="LGT1" s="439"/>
      <c r="LGU1" s="439"/>
      <c r="LGV1" s="439"/>
      <c r="LGW1" s="439"/>
      <c r="LGX1" s="439"/>
      <c r="LGY1" s="439"/>
      <c r="LGZ1" s="439"/>
      <c r="LHA1" s="439"/>
      <c r="LHB1" s="439"/>
      <c r="LHC1" s="439"/>
      <c r="LHD1" s="439"/>
      <c r="LHE1" s="439"/>
      <c r="LHF1" s="439"/>
      <c r="LHG1" s="439"/>
      <c r="LHH1" s="439"/>
      <c r="LHI1" s="439"/>
      <c r="LHJ1" s="439"/>
      <c r="LHK1" s="439"/>
      <c r="LHL1" s="439"/>
      <c r="LHM1" s="439"/>
      <c r="LHN1" s="439"/>
      <c r="LHO1" s="439"/>
      <c r="LHP1" s="439"/>
      <c r="LHQ1" s="439"/>
      <c r="LHR1" s="439"/>
      <c r="LHS1" s="439"/>
      <c r="LHT1" s="439"/>
      <c r="LHU1" s="439"/>
      <c r="LHV1" s="439"/>
      <c r="LHW1" s="439"/>
      <c r="LHX1" s="439"/>
      <c r="LHY1" s="439"/>
      <c r="LHZ1" s="439"/>
      <c r="LIA1" s="439"/>
      <c r="LIB1" s="439"/>
      <c r="LIC1" s="439"/>
      <c r="LID1" s="439"/>
      <c r="LIE1" s="439"/>
      <c r="LIF1" s="439"/>
      <c r="LIG1" s="439"/>
      <c r="LIH1" s="439"/>
      <c r="LII1" s="439"/>
      <c r="LIJ1" s="439"/>
      <c r="LIK1" s="439"/>
      <c r="LIL1" s="439"/>
      <c r="LIM1" s="439"/>
      <c r="LIN1" s="439"/>
      <c r="LIO1" s="439"/>
      <c r="LIP1" s="439"/>
      <c r="LIQ1" s="439"/>
      <c r="LIR1" s="439"/>
      <c r="LIS1" s="439"/>
      <c r="LIT1" s="439"/>
      <c r="LIU1" s="439"/>
      <c r="LIV1" s="439"/>
      <c r="LIW1" s="439"/>
      <c r="LIX1" s="439"/>
      <c r="LIY1" s="439"/>
      <c r="LIZ1" s="439"/>
      <c r="LJA1" s="439"/>
      <c r="LJB1" s="439"/>
      <c r="LJC1" s="439"/>
      <c r="LJD1" s="439"/>
      <c r="LJE1" s="439"/>
      <c r="LJF1" s="439"/>
      <c r="LJG1" s="439"/>
      <c r="LJH1" s="439"/>
      <c r="LJI1" s="439"/>
      <c r="LJJ1" s="439"/>
      <c r="LJK1" s="439"/>
      <c r="LJL1" s="439"/>
      <c r="LJM1" s="439"/>
      <c r="LJN1" s="439"/>
      <c r="LJO1" s="439"/>
      <c r="LJP1" s="439"/>
      <c r="LJQ1" s="439"/>
      <c r="LJR1" s="439"/>
      <c r="LJS1" s="439"/>
      <c r="LJT1" s="439"/>
      <c r="LJU1" s="439"/>
      <c r="LJV1" s="439"/>
      <c r="LJW1" s="439"/>
      <c r="LJX1" s="439"/>
      <c r="LJY1" s="439"/>
      <c r="LJZ1" s="439"/>
      <c r="LKA1" s="439"/>
      <c r="LKB1" s="439"/>
      <c r="LKC1" s="439"/>
      <c r="LKD1" s="439"/>
      <c r="LKE1" s="439"/>
      <c r="LKF1" s="439"/>
      <c r="LKG1" s="439"/>
      <c r="LKH1" s="439"/>
      <c r="LKI1" s="439"/>
      <c r="LKJ1" s="439"/>
      <c r="LKK1" s="439"/>
      <c r="LKL1" s="439"/>
      <c r="LKM1" s="439"/>
      <c r="LKN1" s="439"/>
      <c r="LKO1" s="439"/>
      <c r="LKP1" s="439"/>
      <c r="LKQ1" s="439"/>
      <c r="LKR1" s="439"/>
      <c r="LKS1" s="439"/>
      <c r="LKT1" s="439"/>
      <c r="LKU1" s="439"/>
      <c r="LKV1" s="439"/>
      <c r="LKW1" s="439"/>
      <c r="LKX1" s="439"/>
      <c r="LKY1" s="439"/>
      <c r="LKZ1" s="439"/>
      <c r="LLA1" s="439"/>
      <c r="LLB1" s="439"/>
      <c r="LLC1" s="439"/>
      <c r="LLD1" s="439"/>
      <c r="LLE1" s="439"/>
      <c r="LLF1" s="439"/>
      <c r="LLG1" s="439"/>
      <c r="LLH1" s="439"/>
      <c r="LLI1" s="439"/>
      <c r="LLJ1" s="439"/>
      <c r="LLK1" s="439"/>
      <c r="LLL1" s="439"/>
      <c r="LLM1" s="439"/>
      <c r="LLN1" s="439"/>
      <c r="LLO1" s="439"/>
      <c r="LLP1" s="439"/>
      <c r="LLQ1" s="439"/>
      <c r="LLR1" s="439"/>
      <c r="LLS1" s="439"/>
      <c r="LLT1" s="439"/>
      <c r="LLU1" s="439"/>
      <c r="LLV1" s="439"/>
      <c r="LLW1" s="439"/>
      <c r="LLX1" s="439"/>
      <c r="LLY1" s="439"/>
      <c r="LLZ1" s="439"/>
      <c r="LMA1" s="439"/>
      <c r="LMB1" s="439"/>
      <c r="LMC1" s="439"/>
      <c r="LMD1" s="439"/>
      <c r="LME1" s="439"/>
      <c r="LMF1" s="439"/>
      <c r="LMG1" s="439"/>
      <c r="LMH1" s="439"/>
      <c r="LMI1" s="439"/>
      <c r="LMJ1" s="439"/>
      <c r="LMK1" s="439"/>
      <c r="LML1" s="439"/>
      <c r="LMM1" s="439"/>
      <c r="LMN1" s="439"/>
      <c r="LMO1" s="439"/>
      <c r="LMP1" s="439"/>
      <c r="LMQ1" s="439"/>
      <c r="LMR1" s="439"/>
      <c r="LMS1" s="439"/>
      <c r="LMT1" s="439"/>
      <c r="LMU1" s="439"/>
      <c r="LMV1" s="439"/>
      <c r="LMW1" s="439"/>
      <c r="LMX1" s="439"/>
      <c r="LMY1" s="439"/>
      <c r="LMZ1" s="439"/>
      <c r="LNA1" s="439"/>
      <c r="LNB1" s="439"/>
      <c r="LNC1" s="439"/>
      <c r="LND1" s="439"/>
      <c r="LNE1" s="439"/>
      <c r="LNF1" s="439"/>
      <c r="LNG1" s="439"/>
      <c r="LNH1" s="439"/>
      <c r="LNI1" s="439"/>
      <c r="LNJ1" s="439"/>
      <c r="LNK1" s="439"/>
      <c r="LNL1" s="439"/>
      <c r="LNM1" s="439"/>
      <c r="LNN1" s="439"/>
      <c r="LNO1" s="439"/>
      <c r="LNP1" s="439"/>
      <c r="LNQ1" s="439"/>
      <c r="LNR1" s="439"/>
      <c r="LNS1" s="439"/>
      <c r="LNT1" s="439"/>
      <c r="LNU1" s="439"/>
      <c r="LNV1" s="439"/>
      <c r="LNW1" s="439"/>
      <c r="LNX1" s="439"/>
      <c r="LNY1" s="439"/>
      <c r="LNZ1" s="439"/>
      <c r="LOA1" s="439"/>
      <c r="LOB1" s="439"/>
      <c r="LOC1" s="439"/>
      <c r="LOD1" s="439"/>
      <c r="LOE1" s="439"/>
      <c r="LOF1" s="439"/>
      <c r="LOG1" s="439"/>
      <c r="LOH1" s="439"/>
      <c r="LOI1" s="439"/>
      <c r="LOJ1" s="439"/>
      <c r="LOK1" s="439"/>
      <c r="LOL1" s="439"/>
      <c r="LOM1" s="439"/>
      <c r="LON1" s="439"/>
      <c r="LOO1" s="439"/>
      <c r="LOP1" s="439"/>
      <c r="LOQ1" s="439"/>
      <c r="LOR1" s="439"/>
      <c r="LOS1" s="439"/>
      <c r="LOT1" s="439"/>
      <c r="LOU1" s="439"/>
      <c r="LOV1" s="439"/>
      <c r="LOW1" s="439"/>
      <c r="LOX1" s="439"/>
      <c r="LOY1" s="439"/>
      <c r="LOZ1" s="439"/>
      <c r="LPA1" s="439"/>
      <c r="LPB1" s="439"/>
      <c r="LPC1" s="439"/>
      <c r="LPD1" s="439"/>
      <c r="LPE1" s="439"/>
      <c r="LPF1" s="439"/>
      <c r="LPG1" s="439"/>
      <c r="LPH1" s="439"/>
      <c r="LPI1" s="439"/>
      <c r="LPJ1" s="439"/>
      <c r="LPK1" s="439"/>
      <c r="LPL1" s="439"/>
      <c r="LPM1" s="439"/>
      <c r="LPN1" s="439"/>
      <c r="LPO1" s="439"/>
      <c r="LPP1" s="439"/>
      <c r="LPQ1" s="439"/>
      <c r="LPR1" s="439"/>
      <c r="LPS1" s="439"/>
      <c r="LPT1" s="439"/>
      <c r="LPU1" s="439"/>
      <c r="LPV1" s="439"/>
      <c r="LPW1" s="439"/>
      <c r="LPX1" s="439"/>
      <c r="LPY1" s="439"/>
      <c r="LPZ1" s="439"/>
      <c r="LQA1" s="439"/>
      <c r="LQB1" s="439"/>
      <c r="LQC1" s="439"/>
      <c r="LQD1" s="439"/>
      <c r="LQE1" s="439"/>
      <c r="LQF1" s="439"/>
      <c r="LQG1" s="439"/>
      <c r="LQH1" s="439"/>
      <c r="LQI1" s="439"/>
      <c r="LQJ1" s="439"/>
      <c r="LQK1" s="439"/>
      <c r="LQL1" s="439"/>
      <c r="LQM1" s="439"/>
      <c r="LQN1" s="439"/>
      <c r="LQO1" s="439"/>
      <c r="LQP1" s="439"/>
      <c r="LQQ1" s="439"/>
      <c r="LQR1" s="439"/>
      <c r="LQS1" s="439"/>
      <c r="LQT1" s="439"/>
      <c r="LQU1" s="439"/>
      <c r="LQV1" s="439"/>
      <c r="LQW1" s="439"/>
      <c r="LQX1" s="439"/>
      <c r="LQY1" s="439"/>
      <c r="LQZ1" s="439"/>
      <c r="LRA1" s="439"/>
      <c r="LRB1" s="439"/>
      <c r="LRC1" s="439"/>
      <c r="LRD1" s="439"/>
      <c r="LRE1" s="439"/>
      <c r="LRF1" s="439"/>
      <c r="LRG1" s="439"/>
      <c r="LRH1" s="439"/>
      <c r="LRI1" s="439"/>
      <c r="LRJ1" s="439"/>
      <c r="LRK1" s="439"/>
      <c r="LRL1" s="439"/>
      <c r="LRM1" s="439"/>
      <c r="LRN1" s="439"/>
      <c r="LRO1" s="439"/>
      <c r="LRP1" s="439"/>
      <c r="LRQ1" s="439"/>
      <c r="LRR1" s="439"/>
      <c r="LRS1" s="439"/>
      <c r="LRT1" s="439"/>
      <c r="LRU1" s="439"/>
      <c r="LRV1" s="439"/>
      <c r="LRW1" s="439"/>
      <c r="LRX1" s="439"/>
      <c r="LRY1" s="439"/>
      <c r="LRZ1" s="439"/>
      <c r="LSA1" s="439"/>
      <c r="LSB1" s="439"/>
      <c r="LSC1" s="439"/>
      <c r="LSD1" s="439"/>
      <c r="LSE1" s="439"/>
      <c r="LSF1" s="439"/>
      <c r="LSG1" s="439"/>
      <c r="LSH1" s="439"/>
      <c r="LSI1" s="439"/>
      <c r="LSJ1" s="439"/>
      <c r="LSK1" s="439"/>
      <c r="LSL1" s="439"/>
      <c r="LSM1" s="439"/>
      <c r="LSN1" s="439"/>
      <c r="LSO1" s="439"/>
      <c r="LSP1" s="439"/>
      <c r="LSQ1" s="439"/>
      <c r="LSR1" s="439"/>
      <c r="LSS1" s="439"/>
      <c r="LST1" s="439"/>
      <c r="LSU1" s="439"/>
      <c r="LSV1" s="439"/>
      <c r="LSW1" s="439"/>
      <c r="LSX1" s="439"/>
      <c r="LSY1" s="439"/>
      <c r="LSZ1" s="439"/>
      <c r="LTA1" s="439"/>
      <c r="LTB1" s="439"/>
      <c r="LTC1" s="439"/>
      <c r="LTD1" s="439"/>
      <c r="LTE1" s="439"/>
      <c r="LTF1" s="439"/>
      <c r="LTG1" s="439"/>
      <c r="LTH1" s="439"/>
      <c r="LTI1" s="439"/>
      <c r="LTJ1" s="439"/>
      <c r="LTK1" s="439"/>
      <c r="LTL1" s="439"/>
      <c r="LTM1" s="439"/>
      <c r="LTN1" s="439"/>
      <c r="LTO1" s="439"/>
      <c r="LTP1" s="439"/>
      <c r="LTQ1" s="439"/>
      <c r="LTR1" s="439"/>
      <c r="LTS1" s="439"/>
      <c r="LTT1" s="439"/>
      <c r="LTU1" s="439"/>
      <c r="LTV1" s="439"/>
      <c r="LTW1" s="439"/>
      <c r="LTX1" s="439"/>
      <c r="LTY1" s="439"/>
      <c r="LTZ1" s="439"/>
      <c r="LUA1" s="439"/>
      <c r="LUB1" s="439"/>
      <c r="LUC1" s="439"/>
      <c r="LUD1" s="439"/>
      <c r="LUE1" s="439"/>
      <c r="LUF1" s="439"/>
      <c r="LUG1" s="439"/>
      <c r="LUH1" s="439"/>
      <c r="LUI1" s="439"/>
      <c r="LUJ1" s="439"/>
      <c r="LUK1" s="439"/>
      <c r="LUL1" s="439"/>
      <c r="LUM1" s="439"/>
      <c r="LUN1" s="439"/>
      <c r="LUO1" s="439"/>
      <c r="LUP1" s="439"/>
      <c r="LUQ1" s="439"/>
      <c r="LUR1" s="439"/>
      <c r="LUS1" s="439"/>
      <c r="LUT1" s="439"/>
      <c r="LUU1" s="439"/>
      <c r="LUV1" s="439"/>
      <c r="LUW1" s="439"/>
      <c r="LUX1" s="439"/>
      <c r="LUY1" s="439"/>
      <c r="LUZ1" s="439"/>
      <c r="LVA1" s="439"/>
      <c r="LVB1" s="439"/>
      <c r="LVC1" s="439"/>
      <c r="LVD1" s="439"/>
      <c r="LVE1" s="439"/>
      <c r="LVF1" s="439"/>
      <c r="LVG1" s="439"/>
      <c r="LVH1" s="439"/>
      <c r="LVI1" s="439"/>
      <c r="LVJ1" s="439"/>
      <c r="LVK1" s="439"/>
      <c r="LVL1" s="439"/>
      <c r="LVM1" s="439"/>
      <c r="LVN1" s="439"/>
      <c r="LVO1" s="439"/>
      <c r="LVP1" s="439"/>
      <c r="LVQ1" s="439"/>
      <c r="LVR1" s="439"/>
      <c r="LVS1" s="439"/>
      <c r="LVT1" s="439"/>
      <c r="LVU1" s="439"/>
      <c r="LVV1" s="439"/>
      <c r="LVW1" s="439"/>
      <c r="LVX1" s="439"/>
      <c r="LVY1" s="439"/>
      <c r="LVZ1" s="439"/>
      <c r="LWA1" s="439"/>
      <c r="LWB1" s="439"/>
      <c r="LWC1" s="439"/>
      <c r="LWD1" s="439"/>
      <c r="LWE1" s="439"/>
      <c r="LWF1" s="439"/>
      <c r="LWG1" s="439"/>
      <c r="LWH1" s="439"/>
      <c r="LWI1" s="439"/>
      <c r="LWJ1" s="439"/>
      <c r="LWK1" s="439"/>
      <c r="LWL1" s="439"/>
      <c r="LWM1" s="439"/>
      <c r="LWN1" s="439"/>
      <c r="LWO1" s="439"/>
      <c r="LWP1" s="439"/>
      <c r="LWQ1" s="439"/>
      <c r="LWR1" s="439"/>
      <c r="LWS1" s="439"/>
      <c r="LWT1" s="439"/>
      <c r="LWU1" s="439"/>
      <c r="LWV1" s="439"/>
      <c r="LWW1" s="439"/>
      <c r="LWX1" s="439"/>
      <c r="LWY1" s="439"/>
      <c r="LWZ1" s="439"/>
      <c r="LXA1" s="439"/>
      <c r="LXB1" s="439"/>
      <c r="LXC1" s="439"/>
      <c r="LXD1" s="439"/>
      <c r="LXE1" s="439"/>
      <c r="LXF1" s="439"/>
      <c r="LXG1" s="439"/>
      <c r="LXH1" s="439"/>
      <c r="LXI1" s="439"/>
      <c r="LXJ1" s="439"/>
      <c r="LXK1" s="439"/>
      <c r="LXL1" s="439"/>
      <c r="LXM1" s="439"/>
      <c r="LXN1" s="439"/>
      <c r="LXO1" s="439"/>
      <c r="LXP1" s="439"/>
      <c r="LXQ1" s="439"/>
      <c r="LXR1" s="439"/>
      <c r="LXS1" s="439"/>
      <c r="LXT1" s="439"/>
      <c r="LXU1" s="439"/>
      <c r="LXV1" s="439"/>
      <c r="LXW1" s="439"/>
      <c r="LXX1" s="439"/>
      <c r="LXY1" s="439"/>
      <c r="LXZ1" s="439"/>
      <c r="LYA1" s="439"/>
      <c r="LYB1" s="439"/>
      <c r="LYC1" s="439"/>
      <c r="LYD1" s="439"/>
      <c r="LYE1" s="439"/>
      <c r="LYF1" s="439"/>
      <c r="LYG1" s="439"/>
      <c r="LYH1" s="439"/>
      <c r="LYI1" s="439"/>
      <c r="LYJ1" s="439"/>
      <c r="LYK1" s="439"/>
      <c r="LYL1" s="439"/>
      <c r="LYM1" s="439"/>
      <c r="LYN1" s="439"/>
      <c r="LYO1" s="439"/>
      <c r="LYP1" s="439"/>
      <c r="LYQ1" s="439"/>
      <c r="LYR1" s="439"/>
      <c r="LYS1" s="439"/>
      <c r="LYT1" s="439"/>
      <c r="LYU1" s="439"/>
      <c r="LYV1" s="439"/>
      <c r="LYW1" s="439"/>
      <c r="LYX1" s="439"/>
      <c r="LYY1" s="439"/>
      <c r="LYZ1" s="439"/>
      <c r="LZA1" s="439"/>
      <c r="LZB1" s="439"/>
      <c r="LZC1" s="439"/>
      <c r="LZD1" s="439"/>
      <c r="LZE1" s="439"/>
      <c r="LZF1" s="439"/>
      <c r="LZG1" s="439"/>
      <c r="LZH1" s="439"/>
      <c r="LZI1" s="439"/>
      <c r="LZJ1" s="439"/>
      <c r="LZK1" s="439"/>
      <c r="LZL1" s="439"/>
      <c r="LZM1" s="439"/>
      <c r="LZN1" s="439"/>
      <c r="LZO1" s="439"/>
      <c r="LZP1" s="439"/>
      <c r="LZQ1" s="439"/>
      <c r="LZR1" s="439"/>
      <c r="LZS1" s="439"/>
      <c r="LZT1" s="439"/>
      <c r="LZU1" s="439"/>
      <c r="LZV1" s="439"/>
      <c r="LZW1" s="439"/>
      <c r="LZX1" s="439"/>
      <c r="LZY1" s="439"/>
      <c r="LZZ1" s="439"/>
      <c r="MAA1" s="439"/>
      <c r="MAB1" s="439"/>
      <c r="MAC1" s="439"/>
      <c r="MAD1" s="439"/>
      <c r="MAE1" s="439"/>
      <c r="MAF1" s="439"/>
      <c r="MAG1" s="439"/>
      <c r="MAH1" s="439"/>
      <c r="MAI1" s="439"/>
      <c r="MAJ1" s="439"/>
      <c r="MAK1" s="439"/>
      <c r="MAL1" s="439"/>
      <c r="MAM1" s="439"/>
      <c r="MAN1" s="439"/>
      <c r="MAO1" s="439"/>
      <c r="MAP1" s="439"/>
      <c r="MAQ1" s="439"/>
      <c r="MAR1" s="439"/>
      <c r="MAS1" s="439"/>
      <c r="MAT1" s="439"/>
      <c r="MAU1" s="439"/>
      <c r="MAV1" s="439"/>
      <c r="MAW1" s="439"/>
      <c r="MAX1" s="439"/>
      <c r="MAY1" s="439"/>
      <c r="MAZ1" s="439"/>
      <c r="MBA1" s="439"/>
      <c r="MBB1" s="439"/>
      <c r="MBC1" s="439"/>
      <c r="MBD1" s="439"/>
      <c r="MBE1" s="439"/>
      <c r="MBF1" s="439"/>
      <c r="MBG1" s="439"/>
      <c r="MBH1" s="439"/>
      <c r="MBI1" s="439"/>
      <c r="MBJ1" s="439"/>
      <c r="MBK1" s="439"/>
      <c r="MBL1" s="439"/>
      <c r="MBM1" s="439"/>
      <c r="MBN1" s="439"/>
      <c r="MBO1" s="439"/>
      <c r="MBP1" s="439"/>
      <c r="MBQ1" s="439"/>
      <c r="MBR1" s="439"/>
      <c r="MBS1" s="439"/>
      <c r="MBT1" s="439"/>
      <c r="MBU1" s="439"/>
      <c r="MBV1" s="439"/>
      <c r="MBW1" s="439"/>
      <c r="MBX1" s="439"/>
      <c r="MBY1" s="439"/>
      <c r="MBZ1" s="439"/>
      <c r="MCA1" s="439"/>
      <c r="MCB1" s="439"/>
      <c r="MCC1" s="439"/>
      <c r="MCD1" s="439"/>
      <c r="MCE1" s="439"/>
      <c r="MCF1" s="439"/>
      <c r="MCG1" s="439"/>
      <c r="MCH1" s="439"/>
      <c r="MCI1" s="439"/>
      <c r="MCJ1" s="439"/>
      <c r="MCK1" s="439"/>
      <c r="MCL1" s="439"/>
      <c r="MCM1" s="439"/>
      <c r="MCN1" s="439"/>
      <c r="MCO1" s="439"/>
      <c r="MCP1" s="439"/>
      <c r="MCQ1" s="439"/>
      <c r="MCR1" s="439"/>
      <c r="MCS1" s="439"/>
      <c r="MCT1" s="439"/>
      <c r="MCU1" s="439"/>
      <c r="MCV1" s="439"/>
      <c r="MCW1" s="439"/>
      <c r="MCX1" s="439"/>
      <c r="MCY1" s="439"/>
      <c r="MCZ1" s="439"/>
      <c r="MDA1" s="439"/>
      <c r="MDB1" s="439"/>
      <c r="MDC1" s="439"/>
      <c r="MDD1" s="439"/>
      <c r="MDE1" s="439"/>
      <c r="MDF1" s="439"/>
      <c r="MDG1" s="439"/>
      <c r="MDH1" s="439"/>
      <c r="MDI1" s="439"/>
      <c r="MDJ1" s="439"/>
      <c r="MDK1" s="439"/>
      <c r="MDL1" s="439"/>
      <c r="MDM1" s="439"/>
      <c r="MDN1" s="439"/>
      <c r="MDO1" s="439"/>
      <c r="MDP1" s="439"/>
      <c r="MDQ1" s="439"/>
      <c r="MDR1" s="439"/>
      <c r="MDS1" s="439"/>
      <c r="MDT1" s="439"/>
      <c r="MDU1" s="439"/>
      <c r="MDV1" s="439"/>
      <c r="MDW1" s="439"/>
      <c r="MDX1" s="439"/>
      <c r="MDY1" s="439"/>
      <c r="MDZ1" s="439"/>
      <c r="MEA1" s="439"/>
      <c r="MEB1" s="439"/>
      <c r="MEC1" s="439"/>
      <c r="MED1" s="439"/>
      <c r="MEE1" s="439"/>
      <c r="MEF1" s="439"/>
      <c r="MEG1" s="439"/>
      <c r="MEH1" s="439"/>
      <c r="MEI1" s="439"/>
      <c r="MEJ1" s="439"/>
      <c r="MEK1" s="439"/>
      <c r="MEL1" s="439"/>
      <c r="MEM1" s="439"/>
      <c r="MEN1" s="439"/>
      <c r="MEO1" s="439"/>
      <c r="MEP1" s="439"/>
      <c r="MEQ1" s="439"/>
      <c r="MER1" s="439"/>
      <c r="MES1" s="439"/>
      <c r="MET1" s="439"/>
      <c r="MEU1" s="439"/>
      <c r="MEV1" s="439"/>
      <c r="MEW1" s="439"/>
      <c r="MEX1" s="439"/>
      <c r="MEY1" s="439"/>
      <c r="MEZ1" s="439"/>
      <c r="MFA1" s="439"/>
      <c r="MFB1" s="439"/>
      <c r="MFC1" s="439"/>
      <c r="MFD1" s="439"/>
      <c r="MFE1" s="439"/>
      <c r="MFF1" s="439"/>
      <c r="MFG1" s="439"/>
      <c r="MFH1" s="439"/>
      <c r="MFI1" s="439"/>
      <c r="MFJ1" s="439"/>
      <c r="MFK1" s="439"/>
      <c r="MFL1" s="439"/>
      <c r="MFM1" s="439"/>
      <c r="MFN1" s="439"/>
      <c r="MFO1" s="439"/>
      <c r="MFP1" s="439"/>
      <c r="MFQ1" s="439"/>
      <c r="MFR1" s="439"/>
      <c r="MFS1" s="439"/>
      <c r="MFT1" s="439"/>
      <c r="MFU1" s="439"/>
      <c r="MFV1" s="439"/>
      <c r="MFW1" s="439"/>
      <c r="MFX1" s="439"/>
      <c r="MFY1" s="439"/>
      <c r="MFZ1" s="439"/>
      <c r="MGA1" s="439"/>
      <c r="MGB1" s="439"/>
      <c r="MGC1" s="439"/>
      <c r="MGD1" s="439"/>
      <c r="MGE1" s="439"/>
      <c r="MGF1" s="439"/>
      <c r="MGG1" s="439"/>
      <c r="MGH1" s="439"/>
      <c r="MGI1" s="439"/>
      <c r="MGJ1" s="439"/>
      <c r="MGK1" s="439"/>
      <c r="MGL1" s="439"/>
      <c r="MGM1" s="439"/>
      <c r="MGN1" s="439"/>
      <c r="MGO1" s="439"/>
      <c r="MGP1" s="439"/>
      <c r="MGQ1" s="439"/>
      <c r="MGR1" s="439"/>
      <c r="MGS1" s="439"/>
      <c r="MGT1" s="439"/>
      <c r="MGU1" s="439"/>
      <c r="MGV1" s="439"/>
      <c r="MGW1" s="439"/>
      <c r="MGX1" s="439"/>
      <c r="MGY1" s="439"/>
      <c r="MGZ1" s="439"/>
      <c r="MHA1" s="439"/>
      <c r="MHB1" s="439"/>
      <c r="MHC1" s="439"/>
      <c r="MHD1" s="439"/>
      <c r="MHE1" s="439"/>
      <c r="MHF1" s="439"/>
      <c r="MHG1" s="439"/>
      <c r="MHH1" s="439"/>
      <c r="MHI1" s="439"/>
      <c r="MHJ1" s="439"/>
      <c r="MHK1" s="439"/>
      <c r="MHL1" s="439"/>
      <c r="MHM1" s="439"/>
      <c r="MHN1" s="439"/>
      <c r="MHO1" s="439"/>
      <c r="MHP1" s="439"/>
      <c r="MHQ1" s="439"/>
      <c r="MHR1" s="439"/>
      <c r="MHS1" s="439"/>
      <c r="MHT1" s="439"/>
      <c r="MHU1" s="439"/>
      <c r="MHV1" s="439"/>
      <c r="MHW1" s="439"/>
      <c r="MHX1" s="439"/>
      <c r="MHY1" s="439"/>
      <c r="MHZ1" s="439"/>
      <c r="MIA1" s="439"/>
      <c r="MIB1" s="439"/>
      <c r="MIC1" s="439"/>
      <c r="MID1" s="439"/>
      <c r="MIE1" s="439"/>
      <c r="MIF1" s="439"/>
      <c r="MIG1" s="439"/>
      <c r="MIH1" s="439"/>
      <c r="MII1" s="439"/>
      <c r="MIJ1" s="439"/>
      <c r="MIK1" s="439"/>
      <c r="MIL1" s="439"/>
      <c r="MIM1" s="439"/>
      <c r="MIN1" s="439"/>
      <c r="MIO1" s="439"/>
      <c r="MIP1" s="439"/>
      <c r="MIQ1" s="439"/>
      <c r="MIR1" s="439"/>
      <c r="MIS1" s="439"/>
      <c r="MIT1" s="439"/>
      <c r="MIU1" s="439"/>
      <c r="MIV1" s="439"/>
      <c r="MIW1" s="439"/>
      <c r="MIX1" s="439"/>
      <c r="MIY1" s="439"/>
      <c r="MIZ1" s="439"/>
      <c r="MJA1" s="439"/>
      <c r="MJB1" s="439"/>
      <c r="MJC1" s="439"/>
      <c r="MJD1" s="439"/>
      <c r="MJE1" s="439"/>
      <c r="MJF1" s="439"/>
      <c r="MJG1" s="439"/>
      <c r="MJH1" s="439"/>
      <c r="MJI1" s="439"/>
      <c r="MJJ1" s="439"/>
      <c r="MJK1" s="439"/>
      <c r="MJL1" s="439"/>
      <c r="MJM1" s="439"/>
      <c r="MJN1" s="439"/>
      <c r="MJO1" s="439"/>
      <c r="MJP1" s="439"/>
      <c r="MJQ1" s="439"/>
      <c r="MJR1" s="439"/>
      <c r="MJS1" s="439"/>
      <c r="MJT1" s="439"/>
      <c r="MJU1" s="439"/>
      <c r="MJV1" s="439"/>
      <c r="MJW1" s="439"/>
      <c r="MJX1" s="439"/>
      <c r="MJY1" s="439"/>
      <c r="MJZ1" s="439"/>
      <c r="MKA1" s="439"/>
      <c r="MKB1" s="439"/>
      <c r="MKC1" s="439"/>
      <c r="MKD1" s="439"/>
      <c r="MKE1" s="439"/>
      <c r="MKF1" s="439"/>
      <c r="MKG1" s="439"/>
      <c r="MKH1" s="439"/>
      <c r="MKI1" s="439"/>
      <c r="MKJ1" s="439"/>
      <c r="MKK1" s="439"/>
      <c r="MKL1" s="439"/>
      <c r="MKM1" s="439"/>
      <c r="MKN1" s="439"/>
      <c r="MKO1" s="439"/>
      <c r="MKP1" s="439"/>
      <c r="MKQ1" s="439"/>
      <c r="MKR1" s="439"/>
      <c r="MKS1" s="439"/>
      <c r="MKT1" s="439"/>
      <c r="MKU1" s="439"/>
      <c r="MKV1" s="439"/>
      <c r="MKW1" s="439"/>
      <c r="MKX1" s="439"/>
      <c r="MKY1" s="439"/>
      <c r="MKZ1" s="439"/>
      <c r="MLA1" s="439"/>
      <c r="MLB1" s="439"/>
      <c r="MLC1" s="439"/>
      <c r="MLD1" s="439"/>
      <c r="MLE1" s="439"/>
      <c r="MLF1" s="439"/>
      <c r="MLG1" s="439"/>
      <c r="MLH1" s="439"/>
      <c r="MLI1" s="439"/>
      <c r="MLJ1" s="439"/>
      <c r="MLK1" s="439"/>
      <c r="MLL1" s="439"/>
      <c r="MLM1" s="439"/>
      <c r="MLN1" s="439"/>
      <c r="MLO1" s="439"/>
      <c r="MLP1" s="439"/>
      <c r="MLQ1" s="439"/>
      <c r="MLR1" s="439"/>
      <c r="MLS1" s="439"/>
      <c r="MLT1" s="439"/>
      <c r="MLU1" s="439"/>
      <c r="MLV1" s="439"/>
      <c r="MLW1" s="439"/>
      <c r="MLX1" s="439"/>
      <c r="MLY1" s="439"/>
      <c r="MLZ1" s="439"/>
      <c r="MMA1" s="439"/>
      <c r="MMB1" s="439"/>
      <c r="MMC1" s="439"/>
      <c r="MMD1" s="439"/>
      <c r="MME1" s="439"/>
      <c r="MMF1" s="439"/>
      <c r="MMG1" s="439"/>
      <c r="MMH1" s="439"/>
      <c r="MMI1" s="439"/>
      <c r="MMJ1" s="439"/>
      <c r="MMK1" s="439"/>
      <c r="MML1" s="439"/>
      <c r="MMM1" s="439"/>
      <c r="MMN1" s="439"/>
      <c r="MMO1" s="439"/>
      <c r="MMP1" s="439"/>
      <c r="MMQ1" s="439"/>
      <c r="MMR1" s="439"/>
      <c r="MMS1" s="439"/>
      <c r="MMT1" s="439"/>
      <c r="MMU1" s="439"/>
      <c r="MMV1" s="439"/>
      <c r="MMW1" s="439"/>
      <c r="MMX1" s="439"/>
      <c r="MMY1" s="439"/>
      <c r="MMZ1" s="439"/>
      <c r="MNA1" s="439"/>
      <c r="MNB1" s="439"/>
      <c r="MNC1" s="439"/>
      <c r="MND1" s="439"/>
      <c r="MNE1" s="439"/>
      <c r="MNF1" s="439"/>
      <c r="MNG1" s="439"/>
      <c r="MNH1" s="439"/>
      <c r="MNI1" s="439"/>
      <c r="MNJ1" s="439"/>
      <c r="MNK1" s="439"/>
      <c r="MNL1" s="439"/>
      <c r="MNM1" s="439"/>
      <c r="MNN1" s="439"/>
      <c r="MNO1" s="439"/>
      <c r="MNP1" s="439"/>
      <c r="MNQ1" s="439"/>
      <c r="MNR1" s="439"/>
      <c r="MNS1" s="439"/>
      <c r="MNT1" s="439"/>
      <c r="MNU1" s="439"/>
      <c r="MNV1" s="439"/>
      <c r="MNW1" s="439"/>
      <c r="MNX1" s="439"/>
      <c r="MNY1" s="439"/>
      <c r="MNZ1" s="439"/>
      <c r="MOA1" s="439"/>
      <c r="MOB1" s="439"/>
      <c r="MOC1" s="439"/>
      <c r="MOD1" s="439"/>
      <c r="MOE1" s="439"/>
      <c r="MOF1" s="439"/>
      <c r="MOG1" s="439"/>
      <c r="MOH1" s="439"/>
      <c r="MOI1" s="439"/>
      <c r="MOJ1" s="439"/>
      <c r="MOK1" s="439"/>
      <c r="MOL1" s="439"/>
      <c r="MOM1" s="439"/>
      <c r="MON1" s="439"/>
      <c r="MOO1" s="439"/>
      <c r="MOP1" s="439"/>
      <c r="MOQ1" s="439"/>
      <c r="MOR1" s="439"/>
      <c r="MOS1" s="439"/>
      <c r="MOT1" s="439"/>
      <c r="MOU1" s="439"/>
      <c r="MOV1" s="439"/>
      <c r="MOW1" s="439"/>
      <c r="MOX1" s="439"/>
      <c r="MOY1" s="439"/>
      <c r="MOZ1" s="439"/>
      <c r="MPA1" s="439"/>
      <c r="MPB1" s="439"/>
      <c r="MPC1" s="439"/>
      <c r="MPD1" s="439"/>
      <c r="MPE1" s="439"/>
      <c r="MPF1" s="439"/>
      <c r="MPG1" s="439"/>
      <c r="MPH1" s="439"/>
      <c r="MPI1" s="439"/>
      <c r="MPJ1" s="439"/>
      <c r="MPK1" s="439"/>
      <c r="MPL1" s="439"/>
      <c r="MPM1" s="439"/>
      <c r="MPN1" s="439"/>
      <c r="MPO1" s="439"/>
      <c r="MPP1" s="439"/>
      <c r="MPQ1" s="439"/>
      <c r="MPR1" s="439"/>
      <c r="MPS1" s="439"/>
      <c r="MPT1" s="439"/>
      <c r="MPU1" s="439"/>
      <c r="MPV1" s="439"/>
      <c r="MPW1" s="439"/>
      <c r="MPX1" s="439"/>
      <c r="MPY1" s="439"/>
      <c r="MPZ1" s="439"/>
      <c r="MQA1" s="439"/>
      <c r="MQB1" s="439"/>
      <c r="MQC1" s="439"/>
      <c r="MQD1" s="439"/>
      <c r="MQE1" s="439"/>
      <c r="MQF1" s="439"/>
      <c r="MQG1" s="439"/>
      <c r="MQH1" s="439"/>
      <c r="MQI1" s="439"/>
      <c r="MQJ1" s="439"/>
      <c r="MQK1" s="439"/>
      <c r="MQL1" s="439"/>
      <c r="MQM1" s="439"/>
      <c r="MQN1" s="439"/>
      <c r="MQO1" s="439"/>
      <c r="MQP1" s="439"/>
      <c r="MQQ1" s="439"/>
      <c r="MQR1" s="439"/>
      <c r="MQS1" s="439"/>
      <c r="MQT1" s="439"/>
      <c r="MQU1" s="439"/>
      <c r="MQV1" s="439"/>
      <c r="MQW1" s="439"/>
      <c r="MQX1" s="439"/>
      <c r="MQY1" s="439"/>
      <c r="MQZ1" s="439"/>
      <c r="MRA1" s="439"/>
      <c r="MRB1" s="439"/>
      <c r="MRC1" s="439"/>
      <c r="MRD1" s="439"/>
      <c r="MRE1" s="439"/>
      <c r="MRF1" s="439"/>
      <c r="MRG1" s="439"/>
      <c r="MRH1" s="439"/>
      <c r="MRI1" s="439"/>
      <c r="MRJ1" s="439"/>
      <c r="MRK1" s="439"/>
      <c r="MRL1" s="439"/>
      <c r="MRM1" s="439"/>
      <c r="MRN1" s="439"/>
      <c r="MRO1" s="439"/>
      <c r="MRP1" s="439"/>
      <c r="MRQ1" s="439"/>
      <c r="MRR1" s="439"/>
      <c r="MRS1" s="439"/>
      <c r="MRT1" s="439"/>
      <c r="MRU1" s="439"/>
      <c r="MRV1" s="439"/>
      <c r="MRW1" s="439"/>
      <c r="MRX1" s="439"/>
      <c r="MRY1" s="439"/>
      <c r="MRZ1" s="439"/>
      <c r="MSA1" s="439"/>
      <c r="MSB1" s="439"/>
      <c r="MSC1" s="439"/>
      <c r="MSD1" s="439"/>
      <c r="MSE1" s="439"/>
      <c r="MSF1" s="439"/>
      <c r="MSG1" s="439"/>
      <c r="MSH1" s="439"/>
      <c r="MSI1" s="439"/>
      <c r="MSJ1" s="439"/>
      <c r="MSK1" s="439"/>
      <c r="MSL1" s="439"/>
      <c r="MSM1" s="439"/>
      <c r="MSN1" s="439"/>
      <c r="MSO1" s="439"/>
      <c r="MSP1" s="439"/>
      <c r="MSQ1" s="439"/>
      <c r="MSR1" s="439"/>
      <c r="MSS1" s="439"/>
      <c r="MST1" s="439"/>
      <c r="MSU1" s="439"/>
      <c r="MSV1" s="439"/>
      <c r="MSW1" s="439"/>
      <c r="MSX1" s="439"/>
      <c r="MSY1" s="439"/>
      <c r="MSZ1" s="439"/>
      <c r="MTA1" s="439"/>
      <c r="MTB1" s="439"/>
      <c r="MTC1" s="439"/>
      <c r="MTD1" s="439"/>
      <c r="MTE1" s="439"/>
      <c r="MTF1" s="439"/>
      <c r="MTG1" s="439"/>
      <c r="MTH1" s="439"/>
      <c r="MTI1" s="439"/>
      <c r="MTJ1" s="439"/>
      <c r="MTK1" s="439"/>
      <c r="MTL1" s="439"/>
      <c r="MTM1" s="439"/>
      <c r="MTN1" s="439"/>
      <c r="MTO1" s="439"/>
      <c r="MTP1" s="439"/>
      <c r="MTQ1" s="439"/>
      <c r="MTR1" s="439"/>
      <c r="MTS1" s="439"/>
      <c r="MTT1" s="439"/>
      <c r="MTU1" s="439"/>
      <c r="MTV1" s="439"/>
      <c r="MTW1" s="439"/>
      <c r="MTX1" s="439"/>
      <c r="MTY1" s="439"/>
      <c r="MTZ1" s="439"/>
      <c r="MUA1" s="439"/>
      <c r="MUB1" s="439"/>
      <c r="MUC1" s="439"/>
      <c r="MUD1" s="439"/>
      <c r="MUE1" s="439"/>
      <c r="MUF1" s="439"/>
      <c r="MUG1" s="439"/>
      <c r="MUH1" s="439"/>
      <c r="MUI1" s="439"/>
      <c r="MUJ1" s="439"/>
      <c r="MUK1" s="439"/>
      <c r="MUL1" s="439"/>
      <c r="MUM1" s="439"/>
      <c r="MUN1" s="439"/>
      <c r="MUO1" s="439"/>
      <c r="MUP1" s="439"/>
      <c r="MUQ1" s="439"/>
      <c r="MUR1" s="439"/>
      <c r="MUS1" s="439"/>
      <c r="MUT1" s="439"/>
      <c r="MUU1" s="439"/>
      <c r="MUV1" s="439"/>
      <c r="MUW1" s="439"/>
      <c r="MUX1" s="439"/>
      <c r="MUY1" s="439"/>
      <c r="MUZ1" s="439"/>
      <c r="MVA1" s="439"/>
      <c r="MVB1" s="439"/>
      <c r="MVC1" s="439"/>
      <c r="MVD1" s="439"/>
      <c r="MVE1" s="439"/>
      <c r="MVF1" s="439"/>
      <c r="MVG1" s="439"/>
      <c r="MVH1" s="439"/>
      <c r="MVI1" s="439"/>
      <c r="MVJ1" s="439"/>
      <c r="MVK1" s="439"/>
      <c r="MVL1" s="439"/>
      <c r="MVM1" s="439"/>
      <c r="MVN1" s="439"/>
      <c r="MVO1" s="439"/>
      <c r="MVP1" s="439"/>
      <c r="MVQ1" s="439"/>
      <c r="MVR1" s="439"/>
      <c r="MVS1" s="439"/>
      <c r="MVT1" s="439"/>
      <c r="MVU1" s="439"/>
      <c r="MVV1" s="439"/>
      <c r="MVW1" s="439"/>
      <c r="MVX1" s="439"/>
      <c r="MVY1" s="439"/>
      <c r="MVZ1" s="439"/>
      <c r="MWA1" s="439"/>
      <c r="MWB1" s="439"/>
      <c r="MWC1" s="439"/>
      <c r="MWD1" s="439"/>
      <c r="MWE1" s="439"/>
      <c r="MWF1" s="439"/>
      <c r="MWG1" s="439"/>
      <c r="MWH1" s="439"/>
      <c r="MWI1" s="439"/>
      <c r="MWJ1" s="439"/>
      <c r="MWK1" s="439"/>
      <c r="MWL1" s="439"/>
      <c r="MWM1" s="439"/>
      <c r="MWN1" s="439"/>
      <c r="MWO1" s="439"/>
      <c r="MWP1" s="439"/>
      <c r="MWQ1" s="439"/>
      <c r="MWR1" s="439"/>
      <c r="MWS1" s="439"/>
      <c r="MWT1" s="439"/>
      <c r="MWU1" s="439"/>
      <c r="MWV1" s="439"/>
      <c r="MWW1" s="439"/>
      <c r="MWX1" s="439"/>
      <c r="MWY1" s="439"/>
      <c r="MWZ1" s="439"/>
      <c r="MXA1" s="439"/>
      <c r="MXB1" s="439"/>
      <c r="MXC1" s="439"/>
      <c r="MXD1" s="439"/>
      <c r="MXE1" s="439"/>
      <c r="MXF1" s="439"/>
      <c r="MXG1" s="439"/>
      <c r="MXH1" s="439"/>
      <c r="MXI1" s="439"/>
      <c r="MXJ1" s="439"/>
      <c r="MXK1" s="439"/>
      <c r="MXL1" s="439"/>
      <c r="MXM1" s="439"/>
      <c r="MXN1" s="439"/>
      <c r="MXO1" s="439"/>
      <c r="MXP1" s="439"/>
      <c r="MXQ1" s="439"/>
      <c r="MXR1" s="439"/>
      <c r="MXS1" s="439"/>
      <c r="MXT1" s="439"/>
      <c r="MXU1" s="439"/>
      <c r="MXV1" s="439"/>
      <c r="MXW1" s="439"/>
      <c r="MXX1" s="439"/>
      <c r="MXY1" s="439"/>
      <c r="MXZ1" s="439"/>
      <c r="MYA1" s="439"/>
      <c r="MYB1" s="439"/>
      <c r="MYC1" s="439"/>
      <c r="MYD1" s="439"/>
      <c r="MYE1" s="439"/>
      <c r="MYF1" s="439"/>
      <c r="MYG1" s="439"/>
      <c r="MYH1" s="439"/>
      <c r="MYI1" s="439"/>
      <c r="MYJ1" s="439"/>
      <c r="MYK1" s="439"/>
      <c r="MYL1" s="439"/>
      <c r="MYM1" s="439"/>
      <c r="MYN1" s="439"/>
      <c r="MYO1" s="439"/>
      <c r="MYP1" s="439"/>
      <c r="MYQ1" s="439"/>
      <c r="MYR1" s="439"/>
      <c r="MYS1" s="439"/>
      <c r="MYT1" s="439"/>
      <c r="MYU1" s="439"/>
      <c r="MYV1" s="439"/>
      <c r="MYW1" s="439"/>
      <c r="MYX1" s="439"/>
      <c r="MYY1" s="439"/>
      <c r="MYZ1" s="439"/>
      <c r="MZA1" s="439"/>
      <c r="MZB1" s="439"/>
      <c r="MZC1" s="439"/>
      <c r="MZD1" s="439"/>
      <c r="MZE1" s="439"/>
      <c r="MZF1" s="439"/>
      <c r="MZG1" s="439"/>
      <c r="MZH1" s="439"/>
      <c r="MZI1" s="439"/>
      <c r="MZJ1" s="439"/>
      <c r="MZK1" s="439"/>
      <c r="MZL1" s="439"/>
      <c r="MZM1" s="439"/>
      <c r="MZN1" s="439"/>
      <c r="MZO1" s="439"/>
      <c r="MZP1" s="439"/>
      <c r="MZQ1" s="439"/>
      <c r="MZR1" s="439"/>
      <c r="MZS1" s="439"/>
      <c r="MZT1" s="439"/>
      <c r="MZU1" s="439"/>
      <c r="MZV1" s="439"/>
      <c r="MZW1" s="439"/>
      <c r="MZX1" s="439"/>
      <c r="MZY1" s="439"/>
      <c r="MZZ1" s="439"/>
      <c r="NAA1" s="439"/>
      <c r="NAB1" s="439"/>
      <c r="NAC1" s="439"/>
      <c r="NAD1" s="439"/>
      <c r="NAE1" s="439"/>
      <c r="NAF1" s="439"/>
      <c r="NAG1" s="439"/>
      <c r="NAH1" s="439"/>
      <c r="NAI1" s="439"/>
      <c r="NAJ1" s="439"/>
      <c r="NAK1" s="439"/>
      <c r="NAL1" s="439"/>
      <c r="NAM1" s="439"/>
      <c r="NAN1" s="439"/>
      <c r="NAO1" s="439"/>
      <c r="NAP1" s="439"/>
      <c r="NAQ1" s="439"/>
      <c r="NAR1" s="439"/>
      <c r="NAS1" s="439"/>
      <c r="NAT1" s="439"/>
      <c r="NAU1" s="439"/>
      <c r="NAV1" s="439"/>
      <c r="NAW1" s="439"/>
      <c r="NAX1" s="439"/>
      <c r="NAY1" s="439"/>
      <c r="NAZ1" s="439"/>
      <c r="NBA1" s="439"/>
      <c r="NBB1" s="439"/>
      <c r="NBC1" s="439"/>
      <c r="NBD1" s="439"/>
      <c r="NBE1" s="439"/>
      <c r="NBF1" s="439"/>
      <c r="NBG1" s="439"/>
      <c r="NBH1" s="439"/>
      <c r="NBI1" s="439"/>
      <c r="NBJ1" s="439"/>
      <c r="NBK1" s="439"/>
      <c r="NBL1" s="439"/>
      <c r="NBM1" s="439"/>
      <c r="NBN1" s="439"/>
      <c r="NBO1" s="439"/>
      <c r="NBP1" s="439"/>
      <c r="NBQ1" s="439"/>
      <c r="NBR1" s="439"/>
      <c r="NBS1" s="439"/>
      <c r="NBT1" s="439"/>
      <c r="NBU1" s="439"/>
      <c r="NBV1" s="439"/>
      <c r="NBW1" s="439"/>
      <c r="NBX1" s="439"/>
      <c r="NBY1" s="439"/>
      <c r="NBZ1" s="439"/>
      <c r="NCA1" s="439"/>
      <c r="NCB1" s="439"/>
      <c r="NCC1" s="439"/>
      <c r="NCD1" s="439"/>
      <c r="NCE1" s="439"/>
      <c r="NCF1" s="439"/>
      <c r="NCG1" s="439"/>
      <c r="NCH1" s="439"/>
      <c r="NCI1" s="439"/>
      <c r="NCJ1" s="439"/>
      <c r="NCK1" s="439"/>
      <c r="NCL1" s="439"/>
      <c r="NCM1" s="439"/>
      <c r="NCN1" s="439"/>
      <c r="NCO1" s="439"/>
      <c r="NCP1" s="439"/>
      <c r="NCQ1" s="439"/>
      <c r="NCR1" s="439"/>
      <c r="NCS1" s="439"/>
      <c r="NCT1" s="439"/>
      <c r="NCU1" s="439"/>
      <c r="NCV1" s="439"/>
      <c r="NCW1" s="439"/>
      <c r="NCX1" s="439"/>
      <c r="NCY1" s="439"/>
      <c r="NCZ1" s="439"/>
      <c r="NDA1" s="439"/>
      <c r="NDB1" s="439"/>
      <c r="NDC1" s="439"/>
      <c r="NDD1" s="439"/>
      <c r="NDE1" s="439"/>
      <c r="NDF1" s="439"/>
      <c r="NDG1" s="439"/>
      <c r="NDH1" s="439"/>
      <c r="NDI1" s="439"/>
      <c r="NDJ1" s="439"/>
      <c r="NDK1" s="439"/>
      <c r="NDL1" s="439"/>
      <c r="NDM1" s="439"/>
      <c r="NDN1" s="439"/>
      <c r="NDO1" s="439"/>
      <c r="NDP1" s="439"/>
      <c r="NDQ1" s="439"/>
      <c r="NDR1" s="439"/>
      <c r="NDS1" s="439"/>
      <c r="NDT1" s="439"/>
      <c r="NDU1" s="439"/>
      <c r="NDV1" s="439"/>
      <c r="NDW1" s="439"/>
      <c r="NDX1" s="439"/>
      <c r="NDY1" s="439"/>
      <c r="NDZ1" s="439"/>
      <c r="NEA1" s="439"/>
      <c r="NEB1" s="439"/>
      <c r="NEC1" s="439"/>
      <c r="NED1" s="439"/>
      <c r="NEE1" s="439"/>
      <c r="NEF1" s="439"/>
      <c r="NEG1" s="439"/>
      <c r="NEH1" s="439"/>
      <c r="NEI1" s="439"/>
      <c r="NEJ1" s="439"/>
      <c r="NEK1" s="439"/>
      <c r="NEL1" s="439"/>
      <c r="NEM1" s="439"/>
      <c r="NEN1" s="439"/>
      <c r="NEO1" s="439"/>
      <c r="NEP1" s="439"/>
      <c r="NEQ1" s="439"/>
      <c r="NER1" s="439"/>
      <c r="NES1" s="439"/>
      <c r="NET1" s="439"/>
      <c r="NEU1" s="439"/>
      <c r="NEV1" s="439"/>
      <c r="NEW1" s="439"/>
      <c r="NEX1" s="439"/>
      <c r="NEY1" s="439"/>
      <c r="NEZ1" s="439"/>
      <c r="NFA1" s="439"/>
      <c r="NFB1" s="439"/>
      <c r="NFC1" s="439"/>
      <c r="NFD1" s="439"/>
      <c r="NFE1" s="439"/>
      <c r="NFF1" s="439"/>
      <c r="NFG1" s="439"/>
      <c r="NFH1" s="439"/>
      <c r="NFI1" s="439"/>
      <c r="NFJ1" s="439"/>
      <c r="NFK1" s="439"/>
      <c r="NFL1" s="439"/>
      <c r="NFM1" s="439"/>
      <c r="NFN1" s="439"/>
      <c r="NFO1" s="439"/>
      <c r="NFP1" s="439"/>
      <c r="NFQ1" s="439"/>
      <c r="NFR1" s="439"/>
      <c r="NFS1" s="439"/>
      <c r="NFT1" s="439"/>
      <c r="NFU1" s="439"/>
      <c r="NFV1" s="439"/>
      <c r="NFW1" s="439"/>
      <c r="NFX1" s="439"/>
      <c r="NFY1" s="439"/>
      <c r="NFZ1" s="439"/>
      <c r="NGA1" s="439"/>
      <c r="NGB1" s="439"/>
      <c r="NGC1" s="439"/>
      <c r="NGD1" s="439"/>
      <c r="NGE1" s="439"/>
      <c r="NGF1" s="439"/>
      <c r="NGG1" s="439"/>
      <c r="NGH1" s="439"/>
      <c r="NGI1" s="439"/>
      <c r="NGJ1" s="439"/>
      <c r="NGK1" s="439"/>
      <c r="NGL1" s="439"/>
      <c r="NGM1" s="439"/>
      <c r="NGN1" s="439"/>
      <c r="NGO1" s="439"/>
      <c r="NGP1" s="439"/>
      <c r="NGQ1" s="439"/>
      <c r="NGR1" s="439"/>
      <c r="NGS1" s="439"/>
      <c r="NGT1" s="439"/>
      <c r="NGU1" s="439"/>
      <c r="NGV1" s="439"/>
      <c r="NGW1" s="439"/>
      <c r="NGX1" s="439"/>
      <c r="NGY1" s="439"/>
      <c r="NGZ1" s="439"/>
      <c r="NHA1" s="439"/>
      <c r="NHB1" s="439"/>
      <c r="NHC1" s="439"/>
      <c r="NHD1" s="439"/>
      <c r="NHE1" s="439"/>
      <c r="NHF1" s="439"/>
      <c r="NHG1" s="439"/>
      <c r="NHH1" s="439"/>
      <c r="NHI1" s="439"/>
      <c r="NHJ1" s="439"/>
      <c r="NHK1" s="439"/>
      <c r="NHL1" s="439"/>
      <c r="NHM1" s="439"/>
      <c r="NHN1" s="439"/>
      <c r="NHO1" s="439"/>
      <c r="NHP1" s="439"/>
      <c r="NHQ1" s="439"/>
      <c r="NHR1" s="439"/>
      <c r="NHS1" s="439"/>
      <c r="NHT1" s="439"/>
      <c r="NHU1" s="439"/>
      <c r="NHV1" s="439"/>
      <c r="NHW1" s="439"/>
      <c r="NHX1" s="439"/>
      <c r="NHY1" s="439"/>
      <c r="NHZ1" s="439"/>
      <c r="NIA1" s="439"/>
      <c r="NIB1" s="439"/>
      <c r="NIC1" s="439"/>
      <c r="NID1" s="439"/>
      <c r="NIE1" s="439"/>
      <c r="NIF1" s="439"/>
      <c r="NIG1" s="439"/>
      <c r="NIH1" s="439"/>
      <c r="NII1" s="439"/>
      <c r="NIJ1" s="439"/>
      <c r="NIK1" s="439"/>
      <c r="NIL1" s="439"/>
      <c r="NIM1" s="439"/>
      <c r="NIN1" s="439"/>
      <c r="NIO1" s="439"/>
      <c r="NIP1" s="439"/>
      <c r="NIQ1" s="439"/>
      <c r="NIR1" s="439"/>
      <c r="NIS1" s="439"/>
      <c r="NIT1" s="439"/>
      <c r="NIU1" s="439"/>
      <c r="NIV1" s="439"/>
      <c r="NIW1" s="439"/>
      <c r="NIX1" s="439"/>
      <c r="NIY1" s="439"/>
      <c r="NIZ1" s="439"/>
      <c r="NJA1" s="439"/>
      <c r="NJB1" s="439"/>
      <c r="NJC1" s="439"/>
      <c r="NJD1" s="439"/>
      <c r="NJE1" s="439"/>
      <c r="NJF1" s="439"/>
      <c r="NJG1" s="439"/>
      <c r="NJH1" s="439"/>
      <c r="NJI1" s="439"/>
      <c r="NJJ1" s="439"/>
      <c r="NJK1" s="439"/>
      <c r="NJL1" s="439"/>
      <c r="NJM1" s="439"/>
      <c r="NJN1" s="439"/>
      <c r="NJO1" s="439"/>
      <c r="NJP1" s="439"/>
      <c r="NJQ1" s="439"/>
      <c r="NJR1" s="439"/>
      <c r="NJS1" s="439"/>
      <c r="NJT1" s="439"/>
      <c r="NJU1" s="439"/>
      <c r="NJV1" s="439"/>
      <c r="NJW1" s="439"/>
      <c r="NJX1" s="439"/>
      <c r="NJY1" s="439"/>
      <c r="NJZ1" s="439"/>
      <c r="NKA1" s="439"/>
      <c r="NKB1" s="439"/>
      <c r="NKC1" s="439"/>
      <c r="NKD1" s="439"/>
      <c r="NKE1" s="439"/>
      <c r="NKF1" s="439"/>
      <c r="NKG1" s="439"/>
      <c r="NKH1" s="439"/>
      <c r="NKI1" s="439"/>
      <c r="NKJ1" s="439"/>
      <c r="NKK1" s="439"/>
      <c r="NKL1" s="439"/>
      <c r="NKM1" s="439"/>
      <c r="NKN1" s="439"/>
      <c r="NKO1" s="439"/>
      <c r="NKP1" s="439"/>
      <c r="NKQ1" s="439"/>
      <c r="NKR1" s="439"/>
      <c r="NKS1" s="439"/>
      <c r="NKT1" s="439"/>
      <c r="NKU1" s="439"/>
      <c r="NKV1" s="439"/>
      <c r="NKW1" s="439"/>
      <c r="NKX1" s="439"/>
      <c r="NKY1" s="439"/>
      <c r="NKZ1" s="439"/>
      <c r="NLA1" s="439"/>
      <c r="NLB1" s="439"/>
      <c r="NLC1" s="439"/>
      <c r="NLD1" s="439"/>
      <c r="NLE1" s="439"/>
      <c r="NLF1" s="439"/>
      <c r="NLG1" s="439"/>
      <c r="NLH1" s="439"/>
      <c r="NLI1" s="439"/>
      <c r="NLJ1" s="439"/>
      <c r="NLK1" s="439"/>
      <c r="NLL1" s="439"/>
      <c r="NLM1" s="439"/>
      <c r="NLN1" s="439"/>
      <c r="NLO1" s="439"/>
      <c r="NLP1" s="439"/>
      <c r="NLQ1" s="439"/>
      <c r="NLR1" s="439"/>
      <c r="NLS1" s="439"/>
      <c r="NLT1" s="439"/>
      <c r="NLU1" s="439"/>
      <c r="NLV1" s="439"/>
      <c r="NLW1" s="439"/>
      <c r="NLX1" s="439"/>
      <c r="NLY1" s="439"/>
      <c r="NLZ1" s="439"/>
      <c r="NMA1" s="439"/>
      <c r="NMB1" s="439"/>
      <c r="NMC1" s="439"/>
      <c r="NMD1" s="439"/>
      <c r="NME1" s="439"/>
      <c r="NMF1" s="439"/>
      <c r="NMG1" s="439"/>
      <c r="NMH1" s="439"/>
      <c r="NMI1" s="439"/>
      <c r="NMJ1" s="439"/>
      <c r="NMK1" s="439"/>
      <c r="NML1" s="439"/>
      <c r="NMM1" s="439"/>
      <c r="NMN1" s="439"/>
      <c r="NMO1" s="439"/>
      <c r="NMP1" s="439"/>
      <c r="NMQ1" s="439"/>
      <c r="NMR1" s="439"/>
      <c r="NMS1" s="439"/>
      <c r="NMT1" s="439"/>
      <c r="NMU1" s="439"/>
      <c r="NMV1" s="439"/>
      <c r="NMW1" s="439"/>
      <c r="NMX1" s="439"/>
      <c r="NMY1" s="439"/>
      <c r="NMZ1" s="439"/>
      <c r="NNA1" s="439"/>
      <c r="NNB1" s="439"/>
      <c r="NNC1" s="439"/>
      <c r="NND1" s="439"/>
      <c r="NNE1" s="439"/>
      <c r="NNF1" s="439"/>
      <c r="NNG1" s="439"/>
      <c r="NNH1" s="439"/>
      <c r="NNI1" s="439"/>
      <c r="NNJ1" s="439"/>
      <c r="NNK1" s="439"/>
      <c r="NNL1" s="439"/>
      <c r="NNM1" s="439"/>
      <c r="NNN1" s="439"/>
      <c r="NNO1" s="439"/>
      <c r="NNP1" s="439"/>
      <c r="NNQ1" s="439"/>
      <c r="NNR1" s="439"/>
      <c r="NNS1" s="439"/>
      <c r="NNT1" s="439"/>
      <c r="NNU1" s="439"/>
      <c r="NNV1" s="439"/>
      <c r="NNW1" s="439"/>
      <c r="NNX1" s="439"/>
      <c r="NNY1" s="439"/>
      <c r="NNZ1" s="439"/>
      <c r="NOA1" s="439"/>
      <c r="NOB1" s="439"/>
      <c r="NOC1" s="439"/>
      <c r="NOD1" s="439"/>
      <c r="NOE1" s="439"/>
      <c r="NOF1" s="439"/>
      <c r="NOG1" s="439"/>
      <c r="NOH1" s="439"/>
      <c r="NOI1" s="439"/>
      <c r="NOJ1" s="439"/>
      <c r="NOK1" s="439"/>
      <c r="NOL1" s="439"/>
      <c r="NOM1" s="439"/>
      <c r="NON1" s="439"/>
      <c r="NOO1" s="439"/>
      <c r="NOP1" s="439"/>
      <c r="NOQ1" s="439"/>
      <c r="NOR1" s="439"/>
      <c r="NOS1" s="439"/>
      <c r="NOT1" s="439"/>
      <c r="NOU1" s="439"/>
      <c r="NOV1" s="439"/>
      <c r="NOW1" s="439"/>
      <c r="NOX1" s="439"/>
      <c r="NOY1" s="439"/>
      <c r="NOZ1" s="439"/>
      <c r="NPA1" s="439"/>
      <c r="NPB1" s="439"/>
      <c r="NPC1" s="439"/>
      <c r="NPD1" s="439"/>
      <c r="NPE1" s="439"/>
      <c r="NPF1" s="439"/>
      <c r="NPG1" s="439"/>
      <c r="NPH1" s="439"/>
      <c r="NPI1" s="439"/>
      <c r="NPJ1" s="439"/>
      <c r="NPK1" s="439"/>
      <c r="NPL1" s="439"/>
      <c r="NPM1" s="439"/>
      <c r="NPN1" s="439"/>
      <c r="NPO1" s="439"/>
      <c r="NPP1" s="439"/>
      <c r="NPQ1" s="439"/>
      <c r="NPR1" s="439"/>
      <c r="NPS1" s="439"/>
      <c r="NPT1" s="439"/>
      <c r="NPU1" s="439"/>
      <c r="NPV1" s="439"/>
      <c r="NPW1" s="439"/>
      <c r="NPX1" s="439"/>
      <c r="NPY1" s="439"/>
      <c r="NPZ1" s="439"/>
      <c r="NQA1" s="439"/>
      <c r="NQB1" s="439"/>
      <c r="NQC1" s="439"/>
      <c r="NQD1" s="439"/>
      <c r="NQE1" s="439"/>
      <c r="NQF1" s="439"/>
      <c r="NQG1" s="439"/>
      <c r="NQH1" s="439"/>
      <c r="NQI1" s="439"/>
      <c r="NQJ1" s="439"/>
      <c r="NQK1" s="439"/>
      <c r="NQL1" s="439"/>
      <c r="NQM1" s="439"/>
      <c r="NQN1" s="439"/>
      <c r="NQO1" s="439"/>
      <c r="NQP1" s="439"/>
      <c r="NQQ1" s="439"/>
      <c r="NQR1" s="439"/>
      <c r="NQS1" s="439"/>
      <c r="NQT1" s="439"/>
      <c r="NQU1" s="439"/>
      <c r="NQV1" s="439"/>
      <c r="NQW1" s="439"/>
      <c r="NQX1" s="439"/>
      <c r="NQY1" s="439"/>
      <c r="NQZ1" s="439"/>
      <c r="NRA1" s="439"/>
      <c r="NRB1" s="439"/>
      <c r="NRC1" s="439"/>
      <c r="NRD1" s="439"/>
      <c r="NRE1" s="439"/>
      <c r="NRF1" s="439"/>
      <c r="NRG1" s="439"/>
      <c r="NRH1" s="439"/>
      <c r="NRI1" s="439"/>
      <c r="NRJ1" s="439"/>
      <c r="NRK1" s="439"/>
      <c r="NRL1" s="439"/>
      <c r="NRM1" s="439"/>
      <c r="NRN1" s="439"/>
      <c r="NRO1" s="439"/>
      <c r="NRP1" s="439"/>
      <c r="NRQ1" s="439"/>
      <c r="NRR1" s="439"/>
      <c r="NRS1" s="439"/>
      <c r="NRT1" s="439"/>
      <c r="NRU1" s="439"/>
      <c r="NRV1" s="439"/>
      <c r="NRW1" s="439"/>
      <c r="NRX1" s="439"/>
      <c r="NRY1" s="439"/>
      <c r="NRZ1" s="439"/>
      <c r="NSA1" s="439"/>
      <c r="NSB1" s="439"/>
      <c r="NSC1" s="439"/>
      <c r="NSD1" s="439"/>
      <c r="NSE1" s="439"/>
      <c r="NSF1" s="439"/>
      <c r="NSG1" s="439"/>
      <c r="NSH1" s="439"/>
      <c r="NSI1" s="439"/>
      <c r="NSJ1" s="439"/>
      <c r="NSK1" s="439"/>
      <c r="NSL1" s="439"/>
      <c r="NSM1" s="439"/>
      <c r="NSN1" s="439"/>
      <c r="NSO1" s="439"/>
      <c r="NSP1" s="439"/>
      <c r="NSQ1" s="439"/>
      <c r="NSR1" s="439"/>
      <c r="NSS1" s="439"/>
      <c r="NST1" s="439"/>
      <c r="NSU1" s="439"/>
      <c r="NSV1" s="439"/>
      <c r="NSW1" s="439"/>
      <c r="NSX1" s="439"/>
      <c r="NSY1" s="439"/>
      <c r="NSZ1" s="439"/>
      <c r="NTA1" s="439"/>
      <c r="NTB1" s="439"/>
      <c r="NTC1" s="439"/>
      <c r="NTD1" s="439"/>
      <c r="NTE1" s="439"/>
      <c r="NTF1" s="439"/>
      <c r="NTG1" s="439"/>
      <c r="NTH1" s="439"/>
      <c r="NTI1" s="439"/>
      <c r="NTJ1" s="439"/>
      <c r="NTK1" s="439"/>
      <c r="NTL1" s="439"/>
      <c r="NTM1" s="439"/>
      <c r="NTN1" s="439"/>
      <c r="NTO1" s="439"/>
      <c r="NTP1" s="439"/>
      <c r="NTQ1" s="439"/>
      <c r="NTR1" s="439"/>
      <c r="NTS1" s="439"/>
      <c r="NTT1" s="439"/>
      <c r="NTU1" s="439"/>
      <c r="NTV1" s="439"/>
      <c r="NTW1" s="439"/>
      <c r="NTX1" s="439"/>
      <c r="NTY1" s="439"/>
      <c r="NTZ1" s="439"/>
      <c r="NUA1" s="439"/>
      <c r="NUB1" s="439"/>
      <c r="NUC1" s="439"/>
      <c r="NUD1" s="439"/>
      <c r="NUE1" s="439"/>
      <c r="NUF1" s="439"/>
      <c r="NUG1" s="439"/>
      <c r="NUH1" s="439"/>
      <c r="NUI1" s="439"/>
      <c r="NUJ1" s="439"/>
      <c r="NUK1" s="439"/>
      <c r="NUL1" s="439"/>
      <c r="NUM1" s="439"/>
      <c r="NUN1" s="439"/>
      <c r="NUO1" s="439"/>
      <c r="NUP1" s="439"/>
      <c r="NUQ1" s="439"/>
      <c r="NUR1" s="439"/>
      <c r="NUS1" s="439"/>
      <c r="NUT1" s="439"/>
      <c r="NUU1" s="439"/>
      <c r="NUV1" s="439"/>
      <c r="NUW1" s="439"/>
      <c r="NUX1" s="439"/>
      <c r="NUY1" s="439"/>
      <c r="NUZ1" s="439"/>
      <c r="NVA1" s="439"/>
      <c r="NVB1" s="439"/>
      <c r="NVC1" s="439"/>
      <c r="NVD1" s="439"/>
      <c r="NVE1" s="439"/>
      <c r="NVF1" s="439"/>
      <c r="NVG1" s="439"/>
      <c r="NVH1" s="439"/>
      <c r="NVI1" s="439"/>
      <c r="NVJ1" s="439"/>
      <c r="NVK1" s="439"/>
      <c r="NVL1" s="439"/>
      <c r="NVM1" s="439"/>
      <c r="NVN1" s="439"/>
      <c r="NVO1" s="439"/>
      <c r="NVP1" s="439"/>
      <c r="NVQ1" s="439"/>
      <c r="NVR1" s="439"/>
      <c r="NVS1" s="439"/>
      <c r="NVT1" s="439"/>
      <c r="NVU1" s="439"/>
      <c r="NVV1" s="439"/>
      <c r="NVW1" s="439"/>
      <c r="NVX1" s="439"/>
      <c r="NVY1" s="439"/>
      <c r="NVZ1" s="439"/>
      <c r="NWA1" s="439"/>
      <c r="NWB1" s="439"/>
      <c r="NWC1" s="439"/>
      <c r="NWD1" s="439"/>
      <c r="NWE1" s="439"/>
      <c r="NWF1" s="439"/>
      <c r="NWG1" s="439"/>
      <c r="NWH1" s="439"/>
      <c r="NWI1" s="439"/>
      <c r="NWJ1" s="439"/>
      <c r="NWK1" s="439"/>
      <c r="NWL1" s="439"/>
      <c r="NWM1" s="439"/>
      <c r="NWN1" s="439"/>
      <c r="NWO1" s="439"/>
      <c r="NWP1" s="439"/>
      <c r="NWQ1" s="439"/>
      <c r="NWR1" s="439"/>
      <c r="NWS1" s="439"/>
      <c r="NWT1" s="439"/>
      <c r="NWU1" s="439"/>
      <c r="NWV1" s="439"/>
      <c r="NWW1" s="439"/>
      <c r="NWX1" s="439"/>
      <c r="NWY1" s="439"/>
      <c r="NWZ1" s="439"/>
      <c r="NXA1" s="439"/>
      <c r="NXB1" s="439"/>
      <c r="NXC1" s="439"/>
      <c r="NXD1" s="439"/>
      <c r="NXE1" s="439"/>
      <c r="NXF1" s="439"/>
      <c r="NXG1" s="439"/>
      <c r="NXH1" s="439"/>
      <c r="NXI1" s="439"/>
      <c r="NXJ1" s="439"/>
      <c r="NXK1" s="439"/>
      <c r="NXL1" s="439"/>
      <c r="NXM1" s="439"/>
      <c r="NXN1" s="439"/>
      <c r="NXO1" s="439"/>
      <c r="NXP1" s="439"/>
      <c r="NXQ1" s="439"/>
      <c r="NXR1" s="439"/>
      <c r="NXS1" s="439"/>
      <c r="NXT1" s="439"/>
      <c r="NXU1" s="439"/>
      <c r="NXV1" s="439"/>
      <c r="NXW1" s="439"/>
      <c r="NXX1" s="439"/>
      <c r="NXY1" s="439"/>
      <c r="NXZ1" s="439"/>
      <c r="NYA1" s="439"/>
      <c r="NYB1" s="439"/>
      <c r="NYC1" s="439"/>
      <c r="NYD1" s="439"/>
      <c r="NYE1" s="439"/>
      <c r="NYF1" s="439"/>
      <c r="NYG1" s="439"/>
      <c r="NYH1" s="439"/>
      <c r="NYI1" s="439"/>
      <c r="NYJ1" s="439"/>
      <c r="NYK1" s="439"/>
      <c r="NYL1" s="439"/>
      <c r="NYM1" s="439"/>
      <c r="NYN1" s="439"/>
      <c r="NYO1" s="439"/>
      <c r="NYP1" s="439"/>
      <c r="NYQ1" s="439"/>
      <c r="NYR1" s="439"/>
      <c r="NYS1" s="439"/>
      <c r="NYT1" s="439"/>
      <c r="NYU1" s="439"/>
      <c r="NYV1" s="439"/>
      <c r="NYW1" s="439"/>
      <c r="NYX1" s="439"/>
      <c r="NYY1" s="439"/>
      <c r="NYZ1" s="439"/>
      <c r="NZA1" s="439"/>
      <c r="NZB1" s="439"/>
      <c r="NZC1" s="439"/>
      <c r="NZD1" s="439"/>
      <c r="NZE1" s="439"/>
      <c r="NZF1" s="439"/>
      <c r="NZG1" s="439"/>
      <c r="NZH1" s="439"/>
      <c r="NZI1" s="439"/>
      <c r="NZJ1" s="439"/>
      <c r="NZK1" s="439"/>
      <c r="NZL1" s="439"/>
      <c r="NZM1" s="439"/>
      <c r="NZN1" s="439"/>
      <c r="NZO1" s="439"/>
      <c r="NZP1" s="439"/>
      <c r="NZQ1" s="439"/>
      <c r="NZR1" s="439"/>
      <c r="NZS1" s="439"/>
      <c r="NZT1" s="439"/>
      <c r="NZU1" s="439"/>
      <c r="NZV1" s="439"/>
      <c r="NZW1" s="439"/>
      <c r="NZX1" s="439"/>
      <c r="NZY1" s="439"/>
      <c r="NZZ1" s="439"/>
      <c r="OAA1" s="439"/>
      <c r="OAB1" s="439"/>
      <c r="OAC1" s="439"/>
      <c r="OAD1" s="439"/>
      <c r="OAE1" s="439"/>
      <c r="OAF1" s="439"/>
      <c r="OAG1" s="439"/>
      <c r="OAH1" s="439"/>
      <c r="OAI1" s="439"/>
      <c r="OAJ1" s="439"/>
      <c r="OAK1" s="439"/>
      <c r="OAL1" s="439"/>
      <c r="OAM1" s="439"/>
      <c r="OAN1" s="439"/>
      <c r="OAO1" s="439"/>
      <c r="OAP1" s="439"/>
      <c r="OAQ1" s="439"/>
      <c r="OAR1" s="439"/>
      <c r="OAS1" s="439"/>
      <c r="OAT1" s="439"/>
      <c r="OAU1" s="439"/>
      <c r="OAV1" s="439"/>
      <c r="OAW1" s="439"/>
      <c r="OAX1" s="439"/>
      <c r="OAY1" s="439"/>
      <c r="OAZ1" s="439"/>
      <c r="OBA1" s="439"/>
      <c r="OBB1" s="439"/>
      <c r="OBC1" s="439"/>
      <c r="OBD1" s="439"/>
      <c r="OBE1" s="439"/>
      <c r="OBF1" s="439"/>
      <c r="OBG1" s="439"/>
      <c r="OBH1" s="439"/>
      <c r="OBI1" s="439"/>
      <c r="OBJ1" s="439"/>
      <c r="OBK1" s="439"/>
      <c r="OBL1" s="439"/>
      <c r="OBM1" s="439"/>
      <c r="OBN1" s="439"/>
      <c r="OBO1" s="439"/>
      <c r="OBP1" s="439"/>
      <c r="OBQ1" s="439"/>
      <c r="OBR1" s="439"/>
      <c r="OBS1" s="439"/>
      <c r="OBT1" s="439"/>
      <c r="OBU1" s="439"/>
      <c r="OBV1" s="439"/>
      <c r="OBW1" s="439"/>
      <c r="OBX1" s="439"/>
      <c r="OBY1" s="439"/>
      <c r="OBZ1" s="439"/>
      <c r="OCA1" s="439"/>
      <c r="OCB1" s="439"/>
      <c r="OCC1" s="439"/>
      <c r="OCD1" s="439"/>
      <c r="OCE1" s="439"/>
      <c r="OCF1" s="439"/>
      <c r="OCG1" s="439"/>
      <c r="OCH1" s="439"/>
      <c r="OCI1" s="439"/>
      <c r="OCJ1" s="439"/>
      <c r="OCK1" s="439"/>
      <c r="OCL1" s="439"/>
      <c r="OCM1" s="439"/>
      <c r="OCN1" s="439"/>
      <c r="OCO1" s="439"/>
      <c r="OCP1" s="439"/>
      <c r="OCQ1" s="439"/>
      <c r="OCR1" s="439"/>
      <c r="OCS1" s="439"/>
      <c r="OCT1" s="439"/>
      <c r="OCU1" s="439"/>
      <c r="OCV1" s="439"/>
      <c r="OCW1" s="439"/>
      <c r="OCX1" s="439"/>
      <c r="OCY1" s="439"/>
      <c r="OCZ1" s="439"/>
      <c r="ODA1" s="439"/>
      <c r="ODB1" s="439"/>
      <c r="ODC1" s="439"/>
      <c r="ODD1" s="439"/>
      <c r="ODE1" s="439"/>
      <c r="ODF1" s="439"/>
      <c r="ODG1" s="439"/>
      <c r="ODH1" s="439"/>
      <c r="ODI1" s="439"/>
      <c r="ODJ1" s="439"/>
      <c r="ODK1" s="439"/>
      <c r="ODL1" s="439"/>
      <c r="ODM1" s="439"/>
      <c r="ODN1" s="439"/>
      <c r="ODO1" s="439"/>
      <c r="ODP1" s="439"/>
      <c r="ODQ1" s="439"/>
      <c r="ODR1" s="439"/>
      <c r="ODS1" s="439"/>
      <c r="ODT1" s="439"/>
      <c r="ODU1" s="439"/>
      <c r="ODV1" s="439"/>
      <c r="ODW1" s="439"/>
      <c r="ODX1" s="439"/>
      <c r="ODY1" s="439"/>
      <c r="ODZ1" s="439"/>
      <c r="OEA1" s="439"/>
      <c r="OEB1" s="439"/>
      <c r="OEC1" s="439"/>
      <c r="OED1" s="439"/>
      <c r="OEE1" s="439"/>
      <c r="OEF1" s="439"/>
      <c r="OEG1" s="439"/>
      <c r="OEH1" s="439"/>
      <c r="OEI1" s="439"/>
      <c r="OEJ1" s="439"/>
      <c r="OEK1" s="439"/>
      <c r="OEL1" s="439"/>
      <c r="OEM1" s="439"/>
      <c r="OEN1" s="439"/>
      <c r="OEO1" s="439"/>
      <c r="OEP1" s="439"/>
      <c r="OEQ1" s="439"/>
      <c r="OER1" s="439"/>
      <c r="OES1" s="439"/>
      <c r="OET1" s="439"/>
      <c r="OEU1" s="439"/>
      <c r="OEV1" s="439"/>
      <c r="OEW1" s="439"/>
      <c r="OEX1" s="439"/>
      <c r="OEY1" s="439"/>
      <c r="OEZ1" s="439"/>
      <c r="OFA1" s="439"/>
      <c r="OFB1" s="439"/>
      <c r="OFC1" s="439"/>
      <c r="OFD1" s="439"/>
      <c r="OFE1" s="439"/>
      <c r="OFF1" s="439"/>
      <c r="OFG1" s="439"/>
      <c r="OFH1" s="439"/>
      <c r="OFI1" s="439"/>
      <c r="OFJ1" s="439"/>
      <c r="OFK1" s="439"/>
      <c r="OFL1" s="439"/>
      <c r="OFM1" s="439"/>
      <c r="OFN1" s="439"/>
      <c r="OFO1" s="439"/>
      <c r="OFP1" s="439"/>
      <c r="OFQ1" s="439"/>
      <c r="OFR1" s="439"/>
      <c r="OFS1" s="439"/>
      <c r="OFT1" s="439"/>
      <c r="OFU1" s="439"/>
      <c r="OFV1" s="439"/>
      <c r="OFW1" s="439"/>
      <c r="OFX1" s="439"/>
      <c r="OFY1" s="439"/>
      <c r="OFZ1" s="439"/>
      <c r="OGA1" s="439"/>
      <c r="OGB1" s="439"/>
      <c r="OGC1" s="439"/>
      <c r="OGD1" s="439"/>
      <c r="OGE1" s="439"/>
      <c r="OGF1" s="439"/>
      <c r="OGG1" s="439"/>
      <c r="OGH1" s="439"/>
      <c r="OGI1" s="439"/>
      <c r="OGJ1" s="439"/>
      <c r="OGK1" s="439"/>
      <c r="OGL1" s="439"/>
      <c r="OGM1" s="439"/>
      <c r="OGN1" s="439"/>
      <c r="OGO1" s="439"/>
      <c r="OGP1" s="439"/>
      <c r="OGQ1" s="439"/>
      <c r="OGR1" s="439"/>
      <c r="OGS1" s="439"/>
      <c r="OGT1" s="439"/>
      <c r="OGU1" s="439"/>
      <c r="OGV1" s="439"/>
      <c r="OGW1" s="439"/>
      <c r="OGX1" s="439"/>
      <c r="OGY1" s="439"/>
      <c r="OGZ1" s="439"/>
      <c r="OHA1" s="439"/>
      <c r="OHB1" s="439"/>
      <c r="OHC1" s="439"/>
      <c r="OHD1" s="439"/>
      <c r="OHE1" s="439"/>
      <c r="OHF1" s="439"/>
      <c r="OHG1" s="439"/>
      <c r="OHH1" s="439"/>
      <c r="OHI1" s="439"/>
      <c r="OHJ1" s="439"/>
      <c r="OHK1" s="439"/>
      <c r="OHL1" s="439"/>
      <c r="OHM1" s="439"/>
      <c r="OHN1" s="439"/>
      <c r="OHO1" s="439"/>
      <c r="OHP1" s="439"/>
      <c r="OHQ1" s="439"/>
      <c r="OHR1" s="439"/>
      <c r="OHS1" s="439"/>
      <c r="OHT1" s="439"/>
      <c r="OHU1" s="439"/>
      <c r="OHV1" s="439"/>
      <c r="OHW1" s="439"/>
      <c r="OHX1" s="439"/>
      <c r="OHY1" s="439"/>
      <c r="OHZ1" s="439"/>
      <c r="OIA1" s="439"/>
      <c r="OIB1" s="439"/>
      <c r="OIC1" s="439"/>
      <c r="OID1" s="439"/>
      <c r="OIE1" s="439"/>
      <c r="OIF1" s="439"/>
      <c r="OIG1" s="439"/>
      <c r="OIH1" s="439"/>
      <c r="OII1" s="439"/>
      <c r="OIJ1" s="439"/>
      <c r="OIK1" s="439"/>
      <c r="OIL1" s="439"/>
      <c r="OIM1" s="439"/>
      <c r="OIN1" s="439"/>
      <c r="OIO1" s="439"/>
      <c r="OIP1" s="439"/>
      <c r="OIQ1" s="439"/>
      <c r="OIR1" s="439"/>
      <c r="OIS1" s="439"/>
      <c r="OIT1" s="439"/>
      <c r="OIU1" s="439"/>
      <c r="OIV1" s="439"/>
      <c r="OIW1" s="439"/>
      <c r="OIX1" s="439"/>
      <c r="OIY1" s="439"/>
      <c r="OIZ1" s="439"/>
      <c r="OJA1" s="439"/>
      <c r="OJB1" s="439"/>
      <c r="OJC1" s="439"/>
      <c r="OJD1" s="439"/>
      <c r="OJE1" s="439"/>
      <c r="OJF1" s="439"/>
      <c r="OJG1" s="439"/>
      <c r="OJH1" s="439"/>
      <c r="OJI1" s="439"/>
      <c r="OJJ1" s="439"/>
      <c r="OJK1" s="439"/>
      <c r="OJL1" s="439"/>
      <c r="OJM1" s="439"/>
      <c r="OJN1" s="439"/>
      <c r="OJO1" s="439"/>
      <c r="OJP1" s="439"/>
      <c r="OJQ1" s="439"/>
      <c r="OJR1" s="439"/>
      <c r="OJS1" s="439"/>
      <c r="OJT1" s="439"/>
      <c r="OJU1" s="439"/>
      <c r="OJV1" s="439"/>
      <c r="OJW1" s="439"/>
      <c r="OJX1" s="439"/>
      <c r="OJY1" s="439"/>
      <c r="OJZ1" s="439"/>
      <c r="OKA1" s="439"/>
      <c r="OKB1" s="439"/>
      <c r="OKC1" s="439"/>
      <c r="OKD1" s="439"/>
      <c r="OKE1" s="439"/>
      <c r="OKF1" s="439"/>
      <c r="OKG1" s="439"/>
      <c r="OKH1" s="439"/>
      <c r="OKI1" s="439"/>
      <c r="OKJ1" s="439"/>
      <c r="OKK1" s="439"/>
      <c r="OKL1" s="439"/>
      <c r="OKM1" s="439"/>
      <c r="OKN1" s="439"/>
      <c r="OKO1" s="439"/>
      <c r="OKP1" s="439"/>
      <c r="OKQ1" s="439"/>
      <c r="OKR1" s="439"/>
      <c r="OKS1" s="439"/>
      <c r="OKT1" s="439"/>
      <c r="OKU1" s="439"/>
      <c r="OKV1" s="439"/>
      <c r="OKW1" s="439"/>
      <c r="OKX1" s="439"/>
      <c r="OKY1" s="439"/>
      <c r="OKZ1" s="439"/>
      <c r="OLA1" s="439"/>
      <c r="OLB1" s="439"/>
      <c r="OLC1" s="439"/>
      <c r="OLD1" s="439"/>
      <c r="OLE1" s="439"/>
      <c r="OLF1" s="439"/>
      <c r="OLG1" s="439"/>
      <c r="OLH1" s="439"/>
      <c r="OLI1" s="439"/>
      <c r="OLJ1" s="439"/>
      <c r="OLK1" s="439"/>
      <c r="OLL1" s="439"/>
      <c r="OLM1" s="439"/>
      <c r="OLN1" s="439"/>
      <c r="OLO1" s="439"/>
      <c r="OLP1" s="439"/>
      <c r="OLQ1" s="439"/>
      <c r="OLR1" s="439"/>
      <c r="OLS1" s="439"/>
      <c r="OLT1" s="439"/>
      <c r="OLU1" s="439"/>
      <c r="OLV1" s="439"/>
      <c r="OLW1" s="439"/>
      <c r="OLX1" s="439"/>
      <c r="OLY1" s="439"/>
      <c r="OLZ1" s="439"/>
      <c r="OMA1" s="439"/>
      <c r="OMB1" s="439"/>
      <c r="OMC1" s="439"/>
      <c r="OMD1" s="439"/>
      <c r="OME1" s="439"/>
      <c r="OMF1" s="439"/>
      <c r="OMG1" s="439"/>
      <c r="OMH1" s="439"/>
      <c r="OMI1" s="439"/>
      <c r="OMJ1" s="439"/>
      <c r="OMK1" s="439"/>
      <c r="OML1" s="439"/>
      <c r="OMM1" s="439"/>
      <c r="OMN1" s="439"/>
      <c r="OMO1" s="439"/>
      <c r="OMP1" s="439"/>
      <c r="OMQ1" s="439"/>
      <c r="OMR1" s="439"/>
      <c r="OMS1" s="439"/>
      <c r="OMT1" s="439"/>
      <c r="OMU1" s="439"/>
      <c r="OMV1" s="439"/>
      <c r="OMW1" s="439"/>
      <c r="OMX1" s="439"/>
      <c r="OMY1" s="439"/>
      <c r="OMZ1" s="439"/>
      <c r="ONA1" s="439"/>
      <c r="ONB1" s="439"/>
      <c r="ONC1" s="439"/>
      <c r="OND1" s="439"/>
      <c r="ONE1" s="439"/>
      <c r="ONF1" s="439"/>
      <c r="ONG1" s="439"/>
      <c r="ONH1" s="439"/>
      <c r="ONI1" s="439"/>
      <c r="ONJ1" s="439"/>
      <c r="ONK1" s="439"/>
      <c r="ONL1" s="439"/>
      <c r="ONM1" s="439"/>
      <c r="ONN1" s="439"/>
      <c r="ONO1" s="439"/>
      <c r="ONP1" s="439"/>
      <c r="ONQ1" s="439"/>
      <c r="ONR1" s="439"/>
      <c r="ONS1" s="439"/>
      <c r="ONT1" s="439"/>
      <c r="ONU1" s="439"/>
      <c r="ONV1" s="439"/>
      <c r="ONW1" s="439"/>
      <c r="ONX1" s="439"/>
      <c r="ONY1" s="439"/>
      <c r="ONZ1" s="439"/>
      <c r="OOA1" s="439"/>
      <c r="OOB1" s="439"/>
      <c r="OOC1" s="439"/>
      <c r="OOD1" s="439"/>
      <c r="OOE1" s="439"/>
      <c r="OOF1" s="439"/>
      <c r="OOG1" s="439"/>
      <c r="OOH1" s="439"/>
      <c r="OOI1" s="439"/>
      <c r="OOJ1" s="439"/>
      <c r="OOK1" s="439"/>
      <c r="OOL1" s="439"/>
      <c r="OOM1" s="439"/>
      <c r="OON1" s="439"/>
      <c r="OOO1" s="439"/>
      <c r="OOP1" s="439"/>
      <c r="OOQ1" s="439"/>
      <c r="OOR1" s="439"/>
      <c r="OOS1" s="439"/>
      <c r="OOT1" s="439"/>
      <c r="OOU1" s="439"/>
      <c r="OOV1" s="439"/>
      <c r="OOW1" s="439"/>
      <c r="OOX1" s="439"/>
      <c r="OOY1" s="439"/>
      <c r="OOZ1" s="439"/>
      <c r="OPA1" s="439"/>
      <c r="OPB1" s="439"/>
      <c r="OPC1" s="439"/>
      <c r="OPD1" s="439"/>
      <c r="OPE1" s="439"/>
      <c r="OPF1" s="439"/>
      <c r="OPG1" s="439"/>
      <c r="OPH1" s="439"/>
      <c r="OPI1" s="439"/>
      <c r="OPJ1" s="439"/>
      <c r="OPK1" s="439"/>
      <c r="OPL1" s="439"/>
      <c r="OPM1" s="439"/>
      <c r="OPN1" s="439"/>
      <c r="OPO1" s="439"/>
      <c r="OPP1" s="439"/>
      <c r="OPQ1" s="439"/>
      <c r="OPR1" s="439"/>
      <c r="OPS1" s="439"/>
      <c r="OPT1" s="439"/>
      <c r="OPU1" s="439"/>
      <c r="OPV1" s="439"/>
      <c r="OPW1" s="439"/>
      <c r="OPX1" s="439"/>
      <c r="OPY1" s="439"/>
      <c r="OPZ1" s="439"/>
      <c r="OQA1" s="439"/>
      <c r="OQB1" s="439"/>
      <c r="OQC1" s="439"/>
      <c r="OQD1" s="439"/>
      <c r="OQE1" s="439"/>
      <c r="OQF1" s="439"/>
      <c r="OQG1" s="439"/>
      <c r="OQH1" s="439"/>
      <c r="OQI1" s="439"/>
      <c r="OQJ1" s="439"/>
      <c r="OQK1" s="439"/>
      <c r="OQL1" s="439"/>
      <c r="OQM1" s="439"/>
      <c r="OQN1" s="439"/>
      <c r="OQO1" s="439"/>
      <c r="OQP1" s="439"/>
      <c r="OQQ1" s="439"/>
      <c r="OQR1" s="439"/>
      <c r="OQS1" s="439"/>
      <c r="OQT1" s="439"/>
      <c r="OQU1" s="439"/>
      <c r="OQV1" s="439"/>
      <c r="OQW1" s="439"/>
      <c r="OQX1" s="439"/>
      <c r="OQY1" s="439"/>
      <c r="OQZ1" s="439"/>
      <c r="ORA1" s="439"/>
      <c r="ORB1" s="439"/>
      <c r="ORC1" s="439"/>
      <c r="ORD1" s="439"/>
      <c r="ORE1" s="439"/>
      <c r="ORF1" s="439"/>
      <c r="ORG1" s="439"/>
      <c r="ORH1" s="439"/>
      <c r="ORI1" s="439"/>
      <c r="ORJ1" s="439"/>
      <c r="ORK1" s="439"/>
      <c r="ORL1" s="439"/>
      <c r="ORM1" s="439"/>
      <c r="ORN1" s="439"/>
      <c r="ORO1" s="439"/>
      <c r="ORP1" s="439"/>
      <c r="ORQ1" s="439"/>
      <c r="ORR1" s="439"/>
      <c r="ORS1" s="439"/>
      <c r="ORT1" s="439"/>
      <c r="ORU1" s="439"/>
      <c r="ORV1" s="439"/>
      <c r="ORW1" s="439"/>
      <c r="ORX1" s="439"/>
      <c r="ORY1" s="439"/>
      <c r="ORZ1" s="439"/>
      <c r="OSA1" s="439"/>
      <c r="OSB1" s="439"/>
      <c r="OSC1" s="439"/>
      <c r="OSD1" s="439"/>
      <c r="OSE1" s="439"/>
      <c r="OSF1" s="439"/>
      <c r="OSG1" s="439"/>
      <c r="OSH1" s="439"/>
      <c r="OSI1" s="439"/>
      <c r="OSJ1" s="439"/>
      <c r="OSK1" s="439"/>
      <c r="OSL1" s="439"/>
      <c r="OSM1" s="439"/>
      <c r="OSN1" s="439"/>
      <c r="OSO1" s="439"/>
      <c r="OSP1" s="439"/>
      <c r="OSQ1" s="439"/>
      <c r="OSR1" s="439"/>
      <c r="OSS1" s="439"/>
      <c r="OST1" s="439"/>
      <c r="OSU1" s="439"/>
      <c r="OSV1" s="439"/>
      <c r="OSW1" s="439"/>
      <c r="OSX1" s="439"/>
      <c r="OSY1" s="439"/>
      <c r="OSZ1" s="439"/>
      <c r="OTA1" s="439"/>
      <c r="OTB1" s="439"/>
      <c r="OTC1" s="439"/>
      <c r="OTD1" s="439"/>
      <c r="OTE1" s="439"/>
      <c r="OTF1" s="439"/>
      <c r="OTG1" s="439"/>
      <c r="OTH1" s="439"/>
      <c r="OTI1" s="439"/>
      <c r="OTJ1" s="439"/>
      <c r="OTK1" s="439"/>
      <c r="OTL1" s="439"/>
      <c r="OTM1" s="439"/>
      <c r="OTN1" s="439"/>
      <c r="OTO1" s="439"/>
      <c r="OTP1" s="439"/>
      <c r="OTQ1" s="439"/>
      <c r="OTR1" s="439"/>
      <c r="OTS1" s="439"/>
      <c r="OTT1" s="439"/>
      <c r="OTU1" s="439"/>
      <c r="OTV1" s="439"/>
      <c r="OTW1" s="439"/>
      <c r="OTX1" s="439"/>
      <c r="OTY1" s="439"/>
      <c r="OTZ1" s="439"/>
      <c r="OUA1" s="439"/>
      <c r="OUB1" s="439"/>
      <c r="OUC1" s="439"/>
      <c r="OUD1" s="439"/>
      <c r="OUE1" s="439"/>
      <c r="OUF1" s="439"/>
      <c r="OUG1" s="439"/>
      <c r="OUH1" s="439"/>
      <c r="OUI1" s="439"/>
      <c r="OUJ1" s="439"/>
      <c r="OUK1" s="439"/>
      <c r="OUL1" s="439"/>
      <c r="OUM1" s="439"/>
      <c r="OUN1" s="439"/>
      <c r="OUO1" s="439"/>
      <c r="OUP1" s="439"/>
      <c r="OUQ1" s="439"/>
      <c r="OUR1" s="439"/>
      <c r="OUS1" s="439"/>
      <c r="OUT1" s="439"/>
      <c r="OUU1" s="439"/>
      <c r="OUV1" s="439"/>
      <c r="OUW1" s="439"/>
      <c r="OUX1" s="439"/>
      <c r="OUY1" s="439"/>
      <c r="OUZ1" s="439"/>
      <c r="OVA1" s="439"/>
      <c r="OVB1" s="439"/>
      <c r="OVC1" s="439"/>
      <c r="OVD1" s="439"/>
      <c r="OVE1" s="439"/>
      <c r="OVF1" s="439"/>
      <c r="OVG1" s="439"/>
      <c r="OVH1" s="439"/>
      <c r="OVI1" s="439"/>
      <c r="OVJ1" s="439"/>
      <c r="OVK1" s="439"/>
      <c r="OVL1" s="439"/>
      <c r="OVM1" s="439"/>
      <c r="OVN1" s="439"/>
      <c r="OVO1" s="439"/>
      <c r="OVP1" s="439"/>
      <c r="OVQ1" s="439"/>
      <c r="OVR1" s="439"/>
      <c r="OVS1" s="439"/>
      <c r="OVT1" s="439"/>
      <c r="OVU1" s="439"/>
      <c r="OVV1" s="439"/>
      <c r="OVW1" s="439"/>
      <c r="OVX1" s="439"/>
      <c r="OVY1" s="439"/>
      <c r="OVZ1" s="439"/>
      <c r="OWA1" s="439"/>
      <c r="OWB1" s="439"/>
      <c r="OWC1" s="439"/>
      <c r="OWD1" s="439"/>
      <c r="OWE1" s="439"/>
      <c r="OWF1" s="439"/>
      <c r="OWG1" s="439"/>
      <c r="OWH1" s="439"/>
      <c r="OWI1" s="439"/>
      <c r="OWJ1" s="439"/>
      <c r="OWK1" s="439"/>
      <c r="OWL1" s="439"/>
      <c r="OWM1" s="439"/>
      <c r="OWN1" s="439"/>
      <c r="OWO1" s="439"/>
      <c r="OWP1" s="439"/>
      <c r="OWQ1" s="439"/>
      <c r="OWR1" s="439"/>
      <c r="OWS1" s="439"/>
      <c r="OWT1" s="439"/>
      <c r="OWU1" s="439"/>
      <c r="OWV1" s="439"/>
      <c r="OWW1" s="439"/>
      <c r="OWX1" s="439"/>
      <c r="OWY1" s="439"/>
      <c r="OWZ1" s="439"/>
      <c r="OXA1" s="439"/>
      <c r="OXB1" s="439"/>
      <c r="OXC1" s="439"/>
      <c r="OXD1" s="439"/>
      <c r="OXE1" s="439"/>
      <c r="OXF1" s="439"/>
      <c r="OXG1" s="439"/>
      <c r="OXH1" s="439"/>
      <c r="OXI1" s="439"/>
      <c r="OXJ1" s="439"/>
      <c r="OXK1" s="439"/>
      <c r="OXL1" s="439"/>
      <c r="OXM1" s="439"/>
      <c r="OXN1" s="439"/>
      <c r="OXO1" s="439"/>
      <c r="OXP1" s="439"/>
      <c r="OXQ1" s="439"/>
      <c r="OXR1" s="439"/>
      <c r="OXS1" s="439"/>
      <c r="OXT1" s="439"/>
      <c r="OXU1" s="439"/>
      <c r="OXV1" s="439"/>
      <c r="OXW1" s="439"/>
      <c r="OXX1" s="439"/>
      <c r="OXY1" s="439"/>
      <c r="OXZ1" s="439"/>
      <c r="OYA1" s="439"/>
      <c r="OYB1" s="439"/>
      <c r="OYC1" s="439"/>
      <c r="OYD1" s="439"/>
      <c r="OYE1" s="439"/>
      <c r="OYF1" s="439"/>
      <c r="OYG1" s="439"/>
      <c r="OYH1" s="439"/>
      <c r="OYI1" s="439"/>
      <c r="OYJ1" s="439"/>
      <c r="OYK1" s="439"/>
      <c r="OYL1" s="439"/>
      <c r="OYM1" s="439"/>
      <c r="OYN1" s="439"/>
      <c r="OYO1" s="439"/>
      <c r="OYP1" s="439"/>
      <c r="OYQ1" s="439"/>
      <c r="OYR1" s="439"/>
      <c r="OYS1" s="439"/>
      <c r="OYT1" s="439"/>
      <c r="OYU1" s="439"/>
      <c r="OYV1" s="439"/>
      <c r="OYW1" s="439"/>
      <c r="OYX1" s="439"/>
      <c r="OYY1" s="439"/>
      <c r="OYZ1" s="439"/>
      <c r="OZA1" s="439"/>
      <c r="OZB1" s="439"/>
      <c r="OZC1" s="439"/>
      <c r="OZD1" s="439"/>
      <c r="OZE1" s="439"/>
      <c r="OZF1" s="439"/>
      <c r="OZG1" s="439"/>
      <c r="OZH1" s="439"/>
      <c r="OZI1" s="439"/>
      <c r="OZJ1" s="439"/>
      <c r="OZK1" s="439"/>
      <c r="OZL1" s="439"/>
      <c r="OZM1" s="439"/>
      <c r="OZN1" s="439"/>
      <c r="OZO1" s="439"/>
      <c r="OZP1" s="439"/>
      <c r="OZQ1" s="439"/>
      <c r="OZR1" s="439"/>
      <c r="OZS1" s="439"/>
      <c r="OZT1" s="439"/>
      <c r="OZU1" s="439"/>
      <c r="OZV1" s="439"/>
      <c r="OZW1" s="439"/>
      <c r="OZX1" s="439"/>
      <c r="OZY1" s="439"/>
      <c r="OZZ1" s="439"/>
      <c r="PAA1" s="439"/>
      <c r="PAB1" s="439"/>
      <c r="PAC1" s="439"/>
      <c r="PAD1" s="439"/>
      <c r="PAE1" s="439"/>
      <c r="PAF1" s="439"/>
      <c r="PAG1" s="439"/>
      <c r="PAH1" s="439"/>
      <c r="PAI1" s="439"/>
      <c r="PAJ1" s="439"/>
      <c r="PAK1" s="439"/>
      <c r="PAL1" s="439"/>
      <c r="PAM1" s="439"/>
      <c r="PAN1" s="439"/>
      <c r="PAO1" s="439"/>
      <c r="PAP1" s="439"/>
      <c r="PAQ1" s="439"/>
      <c r="PAR1" s="439"/>
      <c r="PAS1" s="439"/>
      <c r="PAT1" s="439"/>
      <c r="PAU1" s="439"/>
      <c r="PAV1" s="439"/>
      <c r="PAW1" s="439"/>
      <c r="PAX1" s="439"/>
      <c r="PAY1" s="439"/>
      <c r="PAZ1" s="439"/>
      <c r="PBA1" s="439"/>
      <c r="PBB1" s="439"/>
      <c r="PBC1" s="439"/>
      <c r="PBD1" s="439"/>
      <c r="PBE1" s="439"/>
      <c r="PBF1" s="439"/>
      <c r="PBG1" s="439"/>
      <c r="PBH1" s="439"/>
      <c r="PBI1" s="439"/>
      <c r="PBJ1" s="439"/>
      <c r="PBK1" s="439"/>
      <c r="PBL1" s="439"/>
      <c r="PBM1" s="439"/>
      <c r="PBN1" s="439"/>
      <c r="PBO1" s="439"/>
      <c r="PBP1" s="439"/>
      <c r="PBQ1" s="439"/>
      <c r="PBR1" s="439"/>
      <c r="PBS1" s="439"/>
      <c r="PBT1" s="439"/>
      <c r="PBU1" s="439"/>
      <c r="PBV1" s="439"/>
      <c r="PBW1" s="439"/>
      <c r="PBX1" s="439"/>
      <c r="PBY1" s="439"/>
      <c r="PBZ1" s="439"/>
      <c r="PCA1" s="439"/>
      <c r="PCB1" s="439"/>
      <c r="PCC1" s="439"/>
      <c r="PCD1" s="439"/>
      <c r="PCE1" s="439"/>
      <c r="PCF1" s="439"/>
      <c r="PCG1" s="439"/>
      <c r="PCH1" s="439"/>
      <c r="PCI1" s="439"/>
      <c r="PCJ1" s="439"/>
      <c r="PCK1" s="439"/>
      <c r="PCL1" s="439"/>
      <c r="PCM1" s="439"/>
      <c r="PCN1" s="439"/>
      <c r="PCO1" s="439"/>
      <c r="PCP1" s="439"/>
      <c r="PCQ1" s="439"/>
      <c r="PCR1" s="439"/>
      <c r="PCS1" s="439"/>
      <c r="PCT1" s="439"/>
      <c r="PCU1" s="439"/>
      <c r="PCV1" s="439"/>
      <c r="PCW1" s="439"/>
      <c r="PCX1" s="439"/>
      <c r="PCY1" s="439"/>
      <c r="PCZ1" s="439"/>
      <c r="PDA1" s="439"/>
      <c r="PDB1" s="439"/>
      <c r="PDC1" s="439"/>
      <c r="PDD1" s="439"/>
      <c r="PDE1" s="439"/>
      <c r="PDF1" s="439"/>
      <c r="PDG1" s="439"/>
      <c r="PDH1" s="439"/>
      <c r="PDI1" s="439"/>
      <c r="PDJ1" s="439"/>
      <c r="PDK1" s="439"/>
      <c r="PDL1" s="439"/>
      <c r="PDM1" s="439"/>
      <c r="PDN1" s="439"/>
      <c r="PDO1" s="439"/>
      <c r="PDP1" s="439"/>
      <c r="PDQ1" s="439"/>
      <c r="PDR1" s="439"/>
      <c r="PDS1" s="439"/>
      <c r="PDT1" s="439"/>
      <c r="PDU1" s="439"/>
      <c r="PDV1" s="439"/>
      <c r="PDW1" s="439"/>
      <c r="PDX1" s="439"/>
      <c r="PDY1" s="439"/>
      <c r="PDZ1" s="439"/>
      <c r="PEA1" s="439"/>
      <c r="PEB1" s="439"/>
      <c r="PEC1" s="439"/>
      <c r="PED1" s="439"/>
      <c r="PEE1" s="439"/>
      <c r="PEF1" s="439"/>
      <c r="PEG1" s="439"/>
      <c r="PEH1" s="439"/>
      <c r="PEI1" s="439"/>
      <c r="PEJ1" s="439"/>
      <c r="PEK1" s="439"/>
      <c r="PEL1" s="439"/>
      <c r="PEM1" s="439"/>
      <c r="PEN1" s="439"/>
      <c r="PEO1" s="439"/>
      <c r="PEP1" s="439"/>
      <c r="PEQ1" s="439"/>
      <c r="PER1" s="439"/>
      <c r="PES1" s="439"/>
      <c r="PET1" s="439"/>
      <c r="PEU1" s="439"/>
      <c r="PEV1" s="439"/>
      <c r="PEW1" s="439"/>
      <c r="PEX1" s="439"/>
      <c r="PEY1" s="439"/>
      <c r="PEZ1" s="439"/>
      <c r="PFA1" s="439"/>
      <c r="PFB1" s="439"/>
      <c r="PFC1" s="439"/>
      <c r="PFD1" s="439"/>
      <c r="PFE1" s="439"/>
      <c r="PFF1" s="439"/>
      <c r="PFG1" s="439"/>
      <c r="PFH1" s="439"/>
      <c r="PFI1" s="439"/>
      <c r="PFJ1" s="439"/>
      <c r="PFK1" s="439"/>
      <c r="PFL1" s="439"/>
      <c r="PFM1" s="439"/>
      <c r="PFN1" s="439"/>
      <c r="PFO1" s="439"/>
      <c r="PFP1" s="439"/>
      <c r="PFQ1" s="439"/>
      <c r="PFR1" s="439"/>
      <c r="PFS1" s="439"/>
      <c r="PFT1" s="439"/>
      <c r="PFU1" s="439"/>
      <c r="PFV1" s="439"/>
      <c r="PFW1" s="439"/>
      <c r="PFX1" s="439"/>
      <c r="PFY1" s="439"/>
      <c r="PFZ1" s="439"/>
      <c r="PGA1" s="439"/>
      <c r="PGB1" s="439"/>
      <c r="PGC1" s="439"/>
      <c r="PGD1" s="439"/>
      <c r="PGE1" s="439"/>
      <c r="PGF1" s="439"/>
      <c r="PGG1" s="439"/>
      <c r="PGH1" s="439"/>
      <c r="PGI1" s="439"/>
      <c r="PGJ1" s="439"/>
      <c r="PGK1" s="439"/>
      <c r="PGL1" s="439"/>
      <c r="PGM1" s="439"/>
      <c r="PGN1" s="439"/>
      <c r="PGO1" s="439"/>
      <c r="PGP1" s="439"/>
      <c r="PGQ1" s="439"/>
      <c r="PGR1" s="439"/>
      <c r="PGS1" s="439"/>
      <c r="PGT1" s="439"/>
      <c r="PGU1" s="439"/>
      <c r="PGV1" s="439"/>
      <c r="PGW1" s="439"/>
      <c r="PGX1" s="439"/>
      <c r="PGY1" s="439"/>
      <c r="PGZ1" s="439"/>
      <c r="PHA1" s="439"/>
      <c r="PHB1" s="439"/>
      <c r="PHC1" s="439"/>
      <c r="PHD1" s="439"/>
      <c r="PHE1" s="439"/>
      <c r="PHF1" s="439"/>
      <c r="PHG1" s="439"/>
      <c r="PHH1" s="439"/>
      <c r="PHI1" s="439"/>
      <c r="PHJ1" s="439"/>
      <c r="PHK1" s="439"/>
      <c r="PHL1" s="439"/>
      <c r="PHM1" s="439"/>
      <c r="PHN1" s="439"/>
      <c r="PHO1" s="439"/>
      <c r="PHP1" s="439"/>
      <c r="PHQ1" s="439"/>
      <c r="PHR1" s="439"/>
      <c r="PHS1" s="439"/>
      <c r="PHT1" s="439"/>
      <c r="PHU1" s="439"/>
      <c r="PHV1" s="439"/>
      <c r="PHW1" s="439"/>
      <c r="PHX1" s="439"/>
      <c r="PHY1" s="439"/>
      <c r="PHZ1" s="439"/>
      <c r="PIA1" s="439"/>
      <c r="PIB1" s="439"/>
      <c r="PIC1" s="439"/>
      <c r="PID1" s="439"/>
      <c r="PIE1" s="439"/>
      <c r="PIF1" s="439"/>
      <c r="PIG1" s="439"/>
      <c r="PIH1" s="439"/>
      <c r="PII1" s="439"/>
      <c r="PIJ1" s="439"/>
      <c r="PIK1" s="439"/>
      <c r="PIL1" s="439"/>
      <c r="PIM1" s="439"/>
      <c r="PIN1" s="439"/>
      <c r="PIO1" s="439"/>
      <c r="PIP1" s="439"/>
      <c r="PIQ1" s="439"/>
      <c r="PIR1" s="439"/>
      <c r="PIS1" s="439"/>
      <c r="PIT1" s="439"/>
      <c r="PIU1" s="439"/>
      <c r="PIV1" s="439"/>
      <c r="PIW1" s="439"/>
      <c r="PIX1" s="439"/>
      <c r="PIY1" s="439"/>
      <c r="PIZ1" s="439"/>
      <c r="PJA1" s="439"/>
      <c r="PJB1" s="439"/>
      <c r="PJC1" s="439"/>
      <c r="PJD1" s="439"/>
      <c r="PJE1" s="439"/>
      <c r="PJF1" s="439"/>
      <c r="PJG1" s="439"/>
      <c r="PJH1" s="439"/>
      <c r="PJI1" s="439"/>
      <c r="PJJ1" s="439"/>
      <c r="PJK1" s="439"/>
      <c r="PJL1" s="439"/>
      <c r="PJM1" s="439"/>
      <c r="PJN1" s="439"/>
      <c r="PJO1" s="439"/>
      <c r="PJP1" s="439"/>
      <c r="PJQ1" s="439"/>
      <c r="PJR1" s="439"/>
      <c r="PJS1" s="439"/>
      <c r="PJT1" s="439"/>
      <c r="PJU1" s="439"/>
      <c r="PJV1" s="439"/>
      <c r="PJW1" s="439"/>
      <c r="PJX1" s="439"/>
      <c r="PJY1" s="439"/>
      <c r="PJZ1" s="439"/>
      <c r="PKA1" s="439"/>
      <c r="PKB1" s="439"/>
      <c r="PKC1" s="439"/>
      <c r="PKD1" s="439"/>
      <c r="PKE1" s="439"/>
      <c r="PKF1" s="439"/>
      <c r="PKG1" s="439"/>
      <c r="PKH1" s="439"/>
      <c r="PKI1" s="439"/>
      <c r="PKJ1" s="439"/>
      <c r="PKK1" s="439"/>
      <c r="PKL1" s="439"/>
      <c r="PKM1" s="439"/>
      <c r="PKN1" s="439"/>
      <c r="PKO1" s="439"/>
      <c r="PKP1" s="439"/>
      <c r="PKQ1" s="439"/>
      <c r="PKR1" s="439"/>
      <c r="PKS1" s="439"/>
      <c r="PKT1" s="439"/>
      <c r="PKU1" s="439"/>
      <c r="PKV1" s="439"/>
      <c r="PKW1" s="439"/>
      <c r="PKX1" s="439"/>
      <c r="PKY1" s="439"/>
      <c r="PKZ1" s="439"/>
      <c r="PLA1" s="439"/>
      <c r="PLB1" s="439"/>
      <c r="PLC1" s="439"/>
      <c r="PLD1" s="439"/>
      <c r="PLE1" s="439"/>
      <c r="PLF1" s="439"/>
      <c r="PLG1" s="439"/>
      <c r="PLH1" s="439"/>
      <c r="PLI1" s="439"/>
      <c r="PLJ1" s="439"/>
      <c r="PLK1" s="439"/>
      <c r="PLL1" s="439"/>
      <c r="PLM1" s="439"/>
      <c r="PLN1" s="439"/>
      <c r="PLO1" s="439"/>
      <c r="PLP1" s="439"/>
      <c r="PLQ1" s="439"/>
      <c r="PLR1" s="439"/>
      <c r="PLS1" s="439"/>
      <c r="PLT1" s="439"/>
      <c r="PLU1" s="439"/>
      <c r="PLV1" s="439"/>
      <c r="PLW1" s="439"/>
      <c r="PLX1" s="439"/>
      <c r="PLY1" s="439"/>
      <c r="PLZ1" s="439"/>
      <c r="PMA1" s="439"/>
      <c r="PMB1" s="439"/>
      <c r="PMC1" s="439"/>
      <c r="PMD1" s="439"/>
      <c r="PME1" s="439"/>
      <c r="PMF1" s="439"/>
      <c r="PMG1" s="439"/>
      <c r="PMH1" s="439"/>
      <c r="PMI1" s="439"/>
      <c r="PMJ1" s="439"/>
      <c r="PMK1" s="439"/>
      <c r="PML1" s="439"/>
      <c r="PMM1" s="439"/>
      <c r="PMN1" s="439"/>
      <c r="PMO1" s="439"/>
      <c r="PMP1" s="439"/>
      <c r="PMQ1" s="439"/>
      <c r="PMR1" s="439"/>
      <c r="PMS1" s="439"/>
      <c r="PMT1" s="439"/>
      <c r="PMU1" s="439"/>
      <c r="PMV1" s="439"/>
      <c r="PMW1" s="439"/>
      <c r="PMX1" s="439"/>
      <c r="PMY1" s="439"/>
      <c r="PMZ1" s="439"/>
      <c r="PNA1" s="439"/>
      <c r="PNB1" s="439"/>
      <c r="PNC1" s="439"/>
      <c r="PND1" s="439"/>
      <c r="PNE1" s="439"/>
      <c r="PNF1" s="439"/>
      <c r="PNG1" s="439"/>
      <c r="PNH1" s="439"/>
      <c r="PNI1" s="439"/>
      <c r="PNJ1" s="439"/>
      <c r="PNK1" s="439"/>
      <c r="PNL1" s="439"/>
      <c r="PNM1" s="439"/>
      <c r="PNN1" s="439"/>
      <c r="PNO1" s="439"/>
      <c r="PNP1" s="439"/>
      <c r="PNQ1" s="439"/>
      <c r="PNR1" s="439"/>
      <c r="PNS1" s="439"/>
      <c r="PNT1" s="439"/>
      <c r="PNU1" s="439"/>
      <c r="PNV1" s="439"/>
      <c r="PNW1" s="439"/>
      <c r="PNX1" s="439"/>
      <c r="PNY1" s="439"/>
      <c r="PNZ1" s="439"/>
      <c r="POA1" s="439"/>
      <c r="POB1" s="439"/>
      <c r="POC1" s="439"/>
      <c r="POD1" s="439"/>
      <c r="POE1" s="439"/>
      <c r="POF1" s="439"/>
      <c r="POG1" s="439"/>
      <c r="POH1" s="439"/>
      <c r="POI1" s="439"/>
      <c r="POJ1" s="439"/>
      <c r="POK1" s="439"/>
      <c r="POL1" s="439"/>
      <c r="POM1" s="439"/>
      <c r="PON1" s="439"/>
      <c r="POO1" s="439"/>
      <c r="POP1" s="439"/>
      <c r="POQ1" s="439"/>
      <c r="POR1" s="439"/>
      <c r="POS1" s="439"/>
      <c r="POT1" s="439"/>
      <c r="POU1" s="439"/>
      <c r="POV1" s="439"/>
      <c r="POW1" s="439"/>
      <c r="POX1" s="439"/>
      <c r="POY1" s="439"/>
      <c r="POZ1" s="439"/>
      <c r="PPA1" s="439"/>
      <c r="PPB1" s="439"/>
      <c r="PPC1" s="439"/>
      <c r="PPD1" s="439"/>
      <c r="PPE1" s="439"/>
      <c r="PPF1" s="439"/>
      <c r="PPG1" s="439"/>
      <c r="PPH1" s="439"/>
      <c r="PPI1" s="439"/>
      <c r="PPJ1" s="439"/>
      <c r="PPK1" s="439"/>
      <c r="PPL1" s="439"/>
      <c r="PPM1" s="439"/>
      <c r="PPN1" s="439"/>
      <c r="PPO1" s="439"/>
      <c r="PPP1" s="439"/>
      <c r="PPQ1" s="439"/>
      <c r="PPR1" s="439"/>
      <c r="PPS1" s="439"/>
      <c r="PPT1" s="439"/>
      <c r="PPU1" s="439"/>
      <c r="PPV1" s="439"/>
      <c r="PPW1" s="439"/>
      <c r="PPX1" s="439"/>
      <c r="PPY1" s="439"/>
      <c r="PPZ1" s="439"/>
      <c r="PQA1" s="439"/>
      <c r="PQB1" s="439"/>
      <c r="PQC1" s="439"/>
      <c r="PQD1" s="439"/>
      <c r="PQE1" s="439"/>
      <c r="PQF1" s="439"/>
      <c r="PQG1" s="439"/>
      <c r="PQH1" s="439"/>
      <c r="PQI1" s="439"/>
      <c r="PQJ1" s="439"/>
      <c r="PQK1" s="439"/>
      <c r="PQL1" s="439"/>
      <c r="PQM1" s="439"/>
      <c r="PQN1" s="439"/>
      <c r="PQO1" s="439"/>
      <c r="PQP1" s="439"/>
      <c r="PQQ1" s="439"/>
      <c r="PQR1" s="439"/>
      <c r="PQS1" s="439"/>
      <c r="PQT1" s="439"/>
      <c r="PQU1" s="439"/>
      <c r="PQV1" s="439"/>
      <c r="PQW1" s="439"/>
      <c r="PQX1" s="439"/>
      <c r="PQY1" s="439"/>
      <c r="PQZ1" s="439"/>
      <c r="PRA1" s="439"/>
      <c r="PRB1" s="439"/>
      <c r="PRC1" s="439"/>
      <c r="PRD1" s="439"/>
      <c r="PRE1" s="439"/>
      <c r="PRF1" s="439"/>
      <c r="PRG1" s="439"/>
      <c r="PRH1" s="439"/>
      <c r="PRI1" s="439"/>
      <c r="PRJ1" s="439"/>
      <c r="PRK1" s="439"/>
      <c r="PRL1" s="439"/>
      <c r="PRM1" s="439"/>
      <c r="PRN1" s="439"/>
      <c r="PRO1" s="439"/>
      <c r="PRP1" s="439"/>
      <c r="PRQ1" s="439"/>
      <c r="PRR1" s="439"/>
      <c r="PRS1" s="439"/>
      <c r="PRT1" s="439"/>
      <c r="PRU1" s="439"/>
      <c r="PRV1" s="439"/>
      <c r="PRW1" s="439"/>
      <c r="PRX1" s="439"/>
      <c r="PRY1" s="439"/>
      <c r="PRZ1" s="439"/>
      <c r="PSA1" s="439"/>
      <c r="PSB1" s="439"/>
      <c r="PSC1" s="439"/>
      <c r="PSD1" s="439"/>
      <c r="PSE1" s="439"/>
      <c r="PSF1" s="439"/>
      <c r="PSG1" s="439"/>
      <c r="PSH1" s="439"/>
      <c r="PSI1" s="439"/>
      <c r="PSJ1" s="439"/>
      <c r="PSK1" s="439"/>
      <c r="PSL1" s="439"/>
      <c r="PSM1" s="439"/>
      <c r="PSN1" s="439"/>
      <c r="PSO1" s="439"/>
      <c r="PSP1" s="439"/>
      <c r="PSQ1" s="439"/>
      <c r="PSR1" s="439"/>
      <c r="PSS1" s="439"/>
      <c r="PST1" s="439"/>
      <c r="PSU1" s="439"/>
      <c r="PSV1" s="439"/>
      <c r="PSW1" s="439"/>
      <c r="PSX1" s="439"/>
      <c r="PSY1" s="439"/>
      <c r="PSZ1" s="439"/>
      <c r="PTA1" s="439"/>
      <c r="PTB1" s="439"/>
      <c r="PTC1" s="439"/>
      <c r="PTD1" s="439"/>
      <c r="PTE1" s="439"/>
      <c r="PTF1" s="439"/>
      <c r="PTG1" s="439"/>
      <c r="PTH1" s="439"/>
      <c r="PTI1" s="439"/>
      <c r="PTJ1" s="439"/>
      <c r="PTK1" s="439"/>
      <c r="PTL1" s="439"/>
      <c r="PTM1" s="439"/>
      <c r="PTN1" s="439"/>
      <c r="PTO1" s="439"/>
      <c r="PTP1" s="439"/>
      <c r="PTQ1" s="439"/>
      <c r="PTR1" s="439"/>
      <c r="PTS1" s="439"/>
      <c r="PTT1" s="439"/>
      <c r="PTU1" s="439"/>
      <c r="PTV1" s="439"/>
      <c r="PTW1" s="439"/>
      <c r="PTX1" s="439"/>
      <c r="PTY1" s="439"/>
      <c r="PTZ1" s="439"/>
      <c r="PUA1" s="439"/>
      <c r="PUB1" s="439"/>
      <c r="PUC1" s="439"/>
      <c r="PUD1" s="439"/>
      <c r="PUE1" s="439"/>
      <c r="PUF1" s="439"/>
      <c r="PUG1" s="439"/>
      <c r="PUH1" s="439"/>
      <c r="PUI1" s="439"/>
      <c r="PUJ1" s="439"/>
      <c r="PUK1" s="439"/>
      <c r="PUL1" s="439"/>
      <c r="PUM1" s="439"/>
      <c r="PUN1" s="439"/>
      <c r="PUO1" s="439"/>
      <c r="PUP1" s="439"/>
      <c r="PUQ1" s="439"/>
      <c r="PUR1" s="439"/>
      <c r="PUS1" s="439"/>
      <c r="PUT1" s="439"/>
      <c r="PUU1" s="439"/>
      <c r="PUV1" s="439"/>
      <c r="PUW1" s="439"/>
      <c r="PUX1" s="439"/>
      <c r="PUY1" s="439"/>
      <c r="PUZ1" s="439"/>
      <c r="PVA1" s="439"/>
      <c r="PVB1" s="439"/>
      <c r="PVC1" s="439"/>
      <c r="PVD1" s="439"/>
      <c r="PVE1" s="439"/>
      <c r="PVF1" s="439"/>
      <c r="PVG1" s="439"/>
      <c r="PVH1" s="439"/>
      <c r="PVI1" s="439"/>
      <c r="PVJ1" s="439"/>
      <c r="PVK1" s="439"/>
      <c r="PVL1" s="439"/>
      <c r="PVM1" s="439"/>
      <c r="PVN1" s="439"/>
      <c r="PVO1" s="439"/>
      <c r="PVP1" s="439"/>
      <c r="PVQ1" s="439"/>
      <c r="PVR1" s="439"/>
      <c r="PVS1" s="439"/>
      <c r="PVT1" s="439"/>
      <c r="PVU1" s="439"/>
      <c r="PVV1" s="439"/>
      <c r="PVW1" s="439"/>
      <c r="PVX1" s="439"/>
      <c r="PVY1" s="439"/>
      <c r="PVZ1" s="439"/>
      <c r="PWA1" s="439"/>
      <c r="PWB1" s="439"/>
      <c r="PWC1" s="439"/>
      <c r="PWD1" s="439"/>
      <c r="PWE1" s="439"/>
      <c r="PWF1" s="439"/>
      <c r="PWG1" s="439"/>
      <c r="PWH1" s="439"/>
      <c r="PWI1" s="439"/>
      <c r="PWJ1" s="439"/>
      <c r="PWK1" s="439"/>
      <c r="PWL1" s="439"/>
      <c r="PWM1" s="439"/>
      <c r="PWN1" s="439"/>
      <c r="PWO1" s="439"/>
      <c r="PWP1" s="439"/>
      <c r="PWQ1" s="439"/>
      <c r="PWR1" s="439"/>
      <c r="PWS1" s="439"/>
      <c r="PWT1" s="439"/>
      <c r="PWU1" s="439"/>
      <c r="PWV1" s="439"/>
      <c r="PWW1" s="439"/>
      <c r="PWX1" s="439"/>
      <c r="PWY1" s="439"/>
      <c r="PWZ1" s="439"/>
      <c r="PXA1" s="439"/>
      <c r="PXB1" s="439"/>
      <c r="PXC1" s="439"/>
      <c r="PXD1" s="439"/>
      <c r="PXE1" s="439"/>
      <c r="PXF1" s="439"/>
      <c r="PXG1" s="439"/>
      <c r="PXH1" s="439"/>
      <c r="PXI1" s="439"/>
      <c r="PXJ1" s="439"/>
      <c r="PXK1" s="439"/>
      <c r="PXL1" s="439"/>
      <c r="PXM1" s="439"/>
      <c r="PXN1" s="439"/>
      <c r="PXO1" s="439"/>
      <c r="PXP1" s="439"/>
      <c r="PXQ1" s="439"/>
      <c r="PXR1" s="439"/>
      <c r="PXS1" s="439"/>
      <c r="PXT1" s="439"/>
      <c r="PXU1" s="439"/>
      <c r="PXV1" s="439"/>
      <c r="PXW1" s="439"/>
      <c r="PXX1" s="439"/>
      <c r="PXY1" s="439"/>
      <c r="PXZ1" s="439"/>
      <c r="PYA1" s="439"/>
      <c r="PYB1" s="439"/>
      <c r="PYC1" s="439"/>
      <c r="PYD1" s="439"/>
      <c r="PYE1" s="439"/>
      <c r="PYF1" s="439"/>
      <c r="PYG1" s="439"/>
      <c r="PYH1" s="439"/>
      <c r="PYI1" s="439"/>
      <c r="PYJ1" s="439"/>
      <c r="PYK1" s="439"/>
      <c r="PYL1" s="439"/>
      <c r="PYM1" s="439"/>
      <c r="PYN1" s="439"/>
      <c r="PYO1" s="439"/>
      <c r="PYP1" s="439"/>
      <c r="PYQ1" s="439"/>
      <c r="PYR1" s="439"/>
      <c r="PYS1" s="439"/>
      <c r="PYT1" s="439"/>
      <c r="PYU1" s="439"/>
      <c r="PYV1" s="439"/>
      <c r="PYW1" s="439"/>
      <c r="PYX1" s="439"/>
      <c r="PYY1" s="439"/>
      <c r="PYZ1" s="439"/>
      <c r="PZA1" s="439"/>
      <c r="PZB1" s="439"/>
      <c r="PZC1" s="439"/>
      <c r="PZD1" s="439"/>
      <c r="PZE1" s="439"/>
      <c r="PZF1" s="439"/>
      <c r="PZG1" s="439"/>
      <c r="PZH1" s="439"/>
      <c r="PZI1" s="439"/>
      <c r="PZJ1" s="439"/>
      <c r="PZK1" s="439"/>
      <c r="PZL1" s="439"/>
      <c r="PZM1" s="439"/>
      <c r="PZN1" s="439"/>
      <c r="PZO1" s="439"/>
      <c r="PZP1" s="439"/>
      <c r="PZQ1" s="439"/>
      <c r="PZR1" s="439"/>
      <c r="PZS1" s="439"/>
      <c r="PZT1" s="439"/>
      <c r="PZU1" s="439"/>
      <c r="PZV1" s="439"/>
      <c r="PZW1" s="439"/>
      <c r="PZX1" s="439"/>
      <c r="PZY1" s="439"/>
      <c r="PZZ1" s="439"/>
      <c r="QAA1" s="439"/>
      <c r="QAB1" s="439"/>
      <c r="QAC1" s="439"/>
      <c r="QAD1" s="439"/>
      <c r="QAE1" s="439"/>
      <c r="QAF1" s="439"/>
      <c r="QAG1" s="439"/>
      <c r="QAH1" s="439"/>
      <c r="QAI1" s="439"/>
      <c r="QAJ1" s="439"/>
      <c r="QAK1" s="439"/>
      <c r="QAL1" s="439"/>
      <c r="QAM1" s="439"/>
      <c r="QAN1" s="439"/>
      <c r="QAO1" s="439"/>
      <c r="QAP1" s="439"/>
      <c r="QAQ1" s="439"/>
      <c r="QAR1" s="439"/>
      <c r="QAS1" s="439"/>
      <c r="QAT1" s="439"/>
      <c r="QAU1" s="439"/>
      <c r="QAV1" s="439"/>
      <c r="QAW1" s="439"/>
      <c r="QAX1" s="439"/>
      <c r="QAY1" s="439"/>
      <c r="QAZ1" s="439"/>
      <c r="QBA1" s="439"/>
      <c r="QBB1" s="439"/>
      <c r="QBC1" s="439"/>
      <c r="QBD1" s="439"/>
      <c r="QBE1" s="439"/>
      <c r="QBF1" s="439"/>
      <c r="QBG1" s="439"/>
      <c r="QBH1" s="439"/>
      <c r="QBI1" s="439"/>
      <c r="QBJ1" s="439"/>
      <c r="QBK1" s="439"/>
      <c r="QBL1" s="439"/>
      <c r="QBM1" s="439"/>
      <c r="QBN1" s="439"/>
      <c r="QBO1" s="439"/>
      <c r="QBP1" s="439"/>
      <c r="QBQ1" s="439"/>
      <c r="QBR1" s="439"/>
      <c r="QBS1" s="439"/>
      <c r="QBT1" s="439"/>
      <c r="QBU1" s="439"/>
      <c r="QBV1" s="439"/>
      <c r="QBW1" s="439"/>
      <c r="QBX1" s="439"/>
      <c r="QBY1" s="439"/>
      <c r="QBZ1" s="439"/>
      <c r="QCA1" s="439"/>
      <c r="QCB1" s="439"/>
      <c r="QCC1" s="439"/>
      <c r="QCD1" s="439"/>
      <c r="QCE1" s="439"/>
      <c r="QCF1" s="439"/>
      <c r="QCG1" s="439"/>
      <c r="QCH1" s="439"/>
      <c r="QCI1" s="439"/>
      <c r="QCJ1" s="439"/>
      <c r="QCK1" s="439"/>
      <c r="QCL1" s="439"/>
      <c r="QCM1" s="439"/>
      <c r="QCN1" s="439"/>
      <c r="QCO1" s="439"/>
      <c r="QCP1" s="439"/>
      <c r="QCQ1" s="439"/>
      <c r="QCR1" s="439"/>
      <c r="QCS1" s="439"/>
      <c r="QCT1" s="439"/>
      <c r="QCU1" s="439"/>
      <c r="QCV1" s="439"/>
      <c r="QCW1" s="439"/>
      <c r="QCX1" s="439"/>
      <c r="QCY1" s="439"/>
      <c r="QCZ1" s="439"/>
      <c r="QDA1" s="439"/>
      <c r="QDB1" s="439"/>
      <c r="QDC1" s="439"/>
      <c r="QDD1" s="439"/>
      <c r="QDE1" s="439"/>
      <c r="QDF1" s="439"/>
      <c r="QDG1" s="439"/>
      <c r="QDH1" s="439"/>
      <c r="QDI1" s="439"/>
      <c r="QDJ1" s="439"/>
      <c r="QDK1" s="439"/>
      <c r="QDL1" s="439"/>
      <c r="QDM1" s="439"/>
      <c r="QDN1" s="439"/>
      <c r="QDO1" s="439"/>
      <c r="QDP1" s="439"/>
      <c r="QDQ1" s="439"/>
      <c r="QDR1" s="439"/>
      <c r="QDS1" s="439"/>
      <c r="QDT1" s="439"/>
      <c r="QDU1" s="439"/>
      <c r="QDV1" s="439"/>
      <c r="QDW1" s="439"/>
      <c r="QDX1" s="439"/>
      <c r="QDY1" s="439"/>
      <c r="QDZ1" s="439"/>
      <c r="QEA1" s="439"/>
      <c r="QEB1" s="439"/>
      <c r="QEC1" s="439"/>
      <c r="QED1" s="439"/>
      <c r="QEE1" s="439"/>
      <c r="QEF1" s="439"/>
      <c r="QEG1" s="439"/>
      <c r="QEH1" s="439"/>
      <c r="QEI1" s="439"/>
      <c r="QEJ1" s="439"/>
      <c r="QEK1" s="439"/>
      <c r="QEL1" s="439"/>
      <c r="QEM1" s="439"/>
      <c r="QEN1" s="439"/>
      <c r="QEO1" s="439"/>
      <c r="QEP1" s="439"/>
      <c r="QEQ1" s="439"/>
      <c r="QER1" s="439"/>
      <c r="QES1" s="439"/>
      <c r="QET1" s="439"/>
      <c r="QEU1" s="439"/>
      <c r="QEV1" s="439"/>
      <c r="QEW1" s="439"/>
      <c r="QEX1" s="439"/>
      <c r="QEY1" s="439"/>
      <c r="QEZ1" s="439"/>
      <c r="QFA1" s="439"/>
      <c r="QFB1" s="439"/>
      <c r="QFC1" s="439"/>
      <c r="QFD1" s="439"/>
      <c r="QFE1" s="439"/>
      <c r="QFF1" s="439"/>
      <c r="QFG1" s="439"/>
      <c r="QFH1" s="439"/>
      <c r="QFI1" s="439"/>
      <c r="QFJ1" s="439"/>
      <c r="QFK1" s="439"/>
      <c r="QFL1" s="439"/>
      <c r="QFM1" s="439"/>
      <c r="QFN1" s="439"/>
      <c r="QFO1" s="439"/>
      <c r="QFP1" s="439"/>
      <c r="QFQ1" s="439"/>
      <c r="QFR1" s="439"/>
      <c r="QFS1" s="439"/>
      <c r="QFT1" s="439"/>
      <c r="QFU1" s="439"/>
      <c r="QFV1" s="439"/>
      <c r="QFW1" s="439"/>
      <c r="QFX1" s="439"/>
      <c r="QFY1" s="439"/>
      <c r="QFZ1" s="439"/>
      <c r="QGA1" s="439"/>
      <c r="QGB1" s="439"/>
      <c r="QGC1" s="439"/>
      <c r="QGD1" s="439"/>
      <c r="QGE1" s="439"/>
      <c r="QGF1" s="439"/>
      <c r="QGG1" s="439"/>
      <c r="QGH1" s="439"/>
      <c r="QGI1" s="439"/>
      <c r="QGJ1" s="439"/>
      <c r="QGK1" s="439"/>
      <c r="QGL1" s="439"/>
      <c r="QGM1" s="439"/>
      <c r="QGN1" s="439"/>
      <c r="QGO1" s="439"/>
      <c r="QGP1" s="439"/>
      <c r="QGQ1" s="439"/>
      <c r="QGR1" s="439"/>
      <c r="QGS1" s="439"/>
      <c r="QGT1" s="439"/>
      <c r="QGU1" s="439"/>
      <c r="QGV1" s="439"/>
      <c r="QGW1" s="439"/>
      <c r="QGX1" s="439"/>
      <c r="QGY1" s="439"/>
      <c r="QGZ1" s="439"/>
      <c r="QHA1" s="439"/>
      <c r="QHB1" s="439"/>
      <c r="QHC1" s="439"/>
      <c r="QHD1" s="439"/>
      <c r="QHE1" s="439"/>
      <c r="QHF1" s="439"/>
      <c r="QHG1" s="439"/>
      <c r="QHH1" s="439"/>
      <c r="QHI1" s="439"/>
      <c r="QHJ1" s="439"/>
      <c r="QHK1" s="439"/>
      <c r="QHL1" s="439"/>
      <c r="QHM1" s="439"/>
      <c r="QHN1" s="439"/>
      <c r="QHO1" s="439"/>
      <c r="QHP1" s="439"/>
      <c r="QHQ1" s="439"/>
      <c r="QHR1" s="439"/>
      <c r="QHS1" s="439"/>
      <c r="QHT1" s="439"/>
      <c r="QHU1" s="439"/>
      <c r="QHV1" s="439"/>
      <c r="QHW1" s="439"/>
      <c r="QHX1" s="439"/>
      <c r="QHY1" s="439"/>
      <c r="QHZ1" s="439"/>
      <c r="QIA1" s="439"/>
      <c r="QIB1" s="439"/>
      <c r="QIC1" s="439"/>
      <c r="QID1" s="439"/>
      <c r="QIE1" s="439"/>
      <c r="QIF1" s="439"/>
      <c r="QIG1" s="439"/>
      <c r="QIH1" s="439"/>
      <c r="QII1" s="439"/>
      <c r="QIJ1" s="439"/>
      <c r="QIK1" s="439"/>
      <c r="QIL1" s="439"/>
      <c r="QIM1" s="439"/>
      <c r="QIN1" s="439"/>
      <c r="QIO1" s="439"/>
      <c r="QIP1" s="439"/>
      <c r="QIQ1" s="439"/>
      <c r="QIR1" s="439"/>
      <c r="QIS1" s="439"/>
      <c r="QIT1" s="439"/>
      <c r="QIU1" s="439"/>
      <c r="QIV1" s="439"/>
      <c r="QIW1" s="439"/>
      <c r="QIX1" s="439"/>
      <c r="QIY1" s="439"/>
      <c r="QIZ1" s="439"/>
      <c r="QJA1" s="439"/>
      <c r="QJB1" s="439"/>
      <c r="QJC1" s="439"/>
      <c r="QJD1" s="439"/>
      <c r="QJE1" s="439"/>
      <c r="QJF1" s="439"/>
      <c r="QJG1" s="439"/>
      <c r="QJH1" s="439"/>
      <c r="QJI1" s="439"/>
      <c r="QJJ1" s="439"/>
      <c r="QJK1" s="439"/>
      <c r="QJL1" s="439"/>
      <c r="QJM1" s="439"/>
      <c r="QJN1" s="439"/>
      <c r="QJO1" s="439"/>
      <c r="QJP1" s="439"/>
      <c r="QJQ1" s="439"/>
      <c r="QJR1" s="439"/>
      <c r="QJS1" s="439"/>
      <c r="QJT1" s="439"/>
      <c r="QJU1" s="439"/>
      <c r="QJV1" s="439"/>
      <c r="QJW1" s="439"/>
      <c r="QJX1" s="439"/>
      <c r="QJY1" s="439"/>
      <c r="QJZ1" s="439"/>
      <c r="QKA1" s="439"/>
      <c r="QKB1" s="439"/>
      <c r="QKC1" s="439"/>
      <c r="QKD1" s="439"/>
      <c r="QKE1" s="439"/>
      <c r="QKF1" s="439"/>
      <c r="QKG1" s="439"/>
      <c r="QKH1" s="439"/>
      <c r="QKI1" s="439"/>
      <c r="QKJ1" s="439"/>
      <c r="QKK1" s="439"/>
      <c r="QKL1" s="439"/>
      <c r="QKM1" s="439"/>
      <c r="QKN1" s="439"/>
      <c r="QKO1" s="439"/>
      <c r="QKP1" s="439"/>
      <c r="QKQ1" s="439"/>
      <c r="QKR1" s="439"/>
      <c r="QKS1" s="439"/>
      <c r="QKT1" s="439"/>
      <c r="QKU1" s="439"/>
      <c r="QKV1" s="439"/>
      <c r="QKW1" s="439"/>
      <c r="QKX1" s="439"/>
      <c r="QKY1" s="439"/>
      <c r="QKZ1" s="439"/>
      <c r="QLA1" s="439"/>
      <c r="QLB1" s="439"/>
      <c r="QLC1" s="439"/>
      <c r="QLD1" s="439"/>
      <c r="QLE1" s="439"/>
      <c r="QLF1" s="439"/>
      <c r="QLG1" s="439"/>
      <c r="QLH1" s="439"/>
      <c r="QLI1" s="439"/>
      <c r="QLJ1" s="439"/>
      <c r="QLK1" s="439"/>
      <c r="QLL1" s="439"/>
      <c r="QLM1" s="439"/>
      <c r="QLN1" s="439"/>
      <c r="QLO1" s="439"/>
      <c r="QLP1" s="439"/>
      <c r="QLQ1" s="439"/>
      <c r="QLR1" s="439"/>
      <c r="QLS1" s="439"/>
      <c r="QLT1" s="439"/>
      <c r="QLU1" s="439"/>
      <c r="QLV1" s="439"/>
      <c r="QLW1" s="439"/>
      <c r="QLX1" s="439"/>
      <c r="QLY1" s="439"/>
      <c r="QLZ1" s="439"/>
      <c r="QMA1" s="439"/>
      <c r="QMB1" s="439"/>
      <c r="QMC1" s="439"/>
      <c r="QMD1" s="439"/>
      <c r="QME1" s="439"/>
      <c r="QMF1" s="439"/>
      <c r="QMG1" s="439"/>
      <c r="QMH1" s="439"/>
      <c r="QMI1" s="439"/>
      <c r="QMJ1" s="439"/>
      <c r="QMK1" s="439"/>
      <c r="QML1" s="439"/>
      <c r="QMM1" s="439"/>
      <c r="QMN1" s="439"/>
      <c r="QMO1" s="439"/>
      <c r="QMP1" s="439"/>
      <c r="QMQ1" s="439"/>
      <c r="QMR1" s="439"/>
      <c r="QMS1" s="439"/>
      <c r="QMT1" s="439"/>
      <c r="QMU1" s="439"/>
      <c r="QMV1" s="439"/>
      <c r="QMW1" s="439"/>
      <c r="QMX1" s="439"/>
      <c r="QMY1" s="439"/>
      <c r="QMZ1" s="439"/>
      <c r="QNA1" s="439"/>
      <c r="QNB1" s="439"/>
      <c r="QNC1" s="439"/>
      <c r="QND1" s="439"/>
      <c r="QNE1" s="439"/>
      <c r="QNF1" s="439"/>
      <c r="QNG1" s="439"/>
      <c r="QNH1" s="439"/>
      <c r="QNI1" s="439"/>
      <c r="QNJ1" s="439"/>
      <c r="QNK1" s="439"/>
      <c r="QNL1" s="439"/>
      <c r="QNM1" s="439"/>
      <c r="QNN1" s="439"/>
      <c r="QNO1" s="439"/>
      <c r="QNP1" s="439"/>
      <c r="QNQ1" s="439"/>
      <c r="QNR1" s="439"/>
      <c r="QNS1" s="439"/>
      <c r="QNT1" s="439"/>
      <c r="QNU1" s="439"/>
      <c r="QNV1" s="439"/>
      <c r="QNW1" s="439"/>
      <c r="QNX1" s="439"/>
      <c r="QNY1" s="439"/>
      <c r="QNZ1" s="439"/>
      <c r="QOA1" s="439"/>
      <c r="QOB1" s="439"/>
      <c r="QOC1" s="439"/>
      <c r="QOD1" s="439"/>
      <c r="QOE1" s="439"/>
      <c r="QOF1" s="439"/>
      <c r="QOG1" s="439"/>
      <c r="QOH1" s="439"/>
      <c r="QOI1" s="439"/>
      <c r="QOJ1" s="439"/>
      <c r="QOK1" s="439"/>
      <c r="QOL1" s="439"/>
      <c r="QOM1" s="439"/>
      <c r="QON1" s="439"/>
      <c r="QOO1" s="439"/>
      <c r="QOP1" s="439"/>
      <c r="QOQ1" s="439"/>
      <c r="QOR1" s="439"/>
      <c r="QOS1" s="439"/>
      <c r="QOT1" s="439"/>
      <c r="QOU1" s="439"/>
      <c r="QOV1" s="439"/>
      <c r="QOW1" s="439"/>
      <c r="QOX1" s="439"/>
      <c r="QOY1" s="439"/>
      <c r="QOZ1" s="439"/>
      <c r="QPA1" s="439"/>
      <c r="QPB1" s="439"/>
      <c r="QPC1" s="439"/>
      <c r="QPD1" s="439"/>
      <c r="QPE1" s="439"/>
      <c r="QPF1" s="439"/>
      <c r="QPG1" s="439"/>
      <c r="QPH1" s="439"/>
      <c r="QPI1" s="439"/>
      <c r="QPJ1" s="439"/>
      <c r="QPK1" s="439"/>
      <c r="QPL1" s="439"/>
      <c r="QPM1" s="439"/>
      <c r="QPN1" s="439"/>
      <c r="QPO1" s="439"/>
      <c r="QPP1" s="439"/>
      <c r="QPQ1" s="439"/>
      <c r="QPR1" s="439"/>
      <c r="QPS1" s="439"/>
      <c r="QPT1" s="439"/>
      <c r="QPU1" s="439"/>
      <c r="QPV1" s="439"/>
      <c r="QPW1" s="439"/>
      <c r="QPX1" s="439"/>
      <c r="QPY1" s="439"/>
      <c r="QPZ1" s="439"/>
      <c r="QQA1" s="439"/>
      <c r="QQB1" s="439"/>
      <c r="QQC1" s="439"/>
      <c r="QQD1" s="439"/>
      <c r="QQE1" s="439"/>
      <c r="QQF1" s="439"/>
      <c r="QQG1" s="439"/>
      <c r="QQH1" s="439"/>
      <c r="QQI1" s="439"/>
      <c r="QQJ1" s="439"/>
      <c r="QQK1" s="439"/>
      <c r="QQL1" s="439"/>
      <c r="QQM1" s="439"/>
      <c r="QQN1" s="439"/>
      <c r="QQO1" s="439"/>
      <c r="QQP1" s="439"/>
      <c r="QQQ1" s="439"/>
      <c r="QQR1" s="439"/>
      <c r="QQS1" s="439"/>
      <c r="QQT1" s="439"/>
      <c r="QQU1" s="439"/>
      <c r="QQV1" s="439"/>
      <c r="QQW1" s="439"/>
      <c r="QQX1" s="439"/>
      <c r="QQY1" s="439"/>
      <c r="QQZ1" s="439"/>
      <c r="QRA1" s="439"/>
      <c r="QRB1" s="439"/>
      <c r="QRC1" s="439"/>
      <c r="QRD1" s="439"/>
      <c r="QRE1" s="439"/>
      <c r="QRF1" s="439"/>
      <c r="QRG1" s="439"/>
      <c r="QRH1" s="439"/>
      <c r="QRI1" s="439"/>
      <c r="QRJ1" s="439"/>
      <c r="QRK1" s="439"/>
      <c r="QRL1" s="439"/>
      <c r="QRM1" s="439"/>
      <c r="QRN1" s="439"/>
      <c r="QRO1" s="439"/>
      <c r="QRP1" s="439"/>
      <c r="QRQ1" s="439"/>
      <c r="QRR1" s="439"/>
      <c r="QRS1" s="439"/>
      <c r="QRT1" s="439"/>
      <c r="QRU1" s="439"/>
      <c r="QRV1" s="439"/>
      <c r="QRW1" s="439"/>
      <c r="QRX1" s="439"/>
      <c r="QRY1" s="439"/>
      <c r="QRZ1" s="439"/>
      <c r="QSA1" s="439"/>
      <c r="QSB1" s="439"/>
      <c r="QSC1" s="439"/>
      <c r="QSD1" s="439"/>
      <c r="QSE1" s="439"/>
      <c r="QSF1" s="439"/>
      <c r="QSG1" s="439"/>
      <c r="QSH1" s="439"/>
      <c r="QSI1" s="439"/>
      <c r="QSJ1" s="439"/>
      <c r="QSK1" s="439"/>
      <c r="QSL1" s="439"/>
      <c r="QSM1" s="439"/>
      <c r="QSN1" s="439"/>
      <c r="QSO1" s="439"/>
      <c r="QSP1" s="439"/>
      <c r="QSQ1" s="439"/>
      <c r="QSR1" s="439"/>
      <c r="QSS1" s="439"/>
      <c r="QST1" s="439"/>
      <c r="QSU1" s="439"/>
      <c r="QSV1" s="439"/>
      <c r="QSW1" s="439"/>
      <c r="QSX1" s="439"/>
      <c r="QSY1" s="439"/>
      <c r="QSZ1" s="439"/>
      <c r="QTA1" s="439"/>
      <c r="QTB1" s="439"/>
      <c r="QTC1" s="439"/>
      <c r="QTD1" s="439"/>
      <c r="QTE1" s="439"/>
      <c r="QTF1" s="439"/>
      <c r="QTG1" s="439"/>
      <c r="QTH1" s="439"/>
      <c r="QTI1" s="439"/>
      <c r="QTJ1" s="439"/>
      <c r="QTK1" s="439"/>
      <c r="QTL1" s="439"/>
      <c r="QTM1" s="439"/>
      <c r="QTN1" s="439"/>
      <c r="QTO1" s="439"/>
      <c r="QTP1" s="439"/>
      <c r="QTQ1" s="439"/>
      <c r="QTR1" s="439"/>
      <c r="QTS1" s="439"/>
      <c r="QTT1" s="439"/>
      <c r="QTU1" s="439"/>
      <c r="QTV1" s="439"/>
      <c r="QTW1" s="439"/>
      <c r="QTX1" s="439"/>
      <c r="QTY1" s="439"/>
      <c r="QTZ1" s="439"/>
      <c r="QUA1" s="439"/>
      <c r="QUB1" s="439"/>
      <c r="QUC1" s="439"/>
      <c r="QUD1" s="439"/>
      <c r="QUE1" s="439"/>
      <c r="QUF1" s="439"/>
      <c r="QUG1" s="439"/>
      <c r="QUH1" s="439"/>
      <c r="QUI1" s="439"/>
      <c r="QUJ1" s="439"/>
      <c r="QUK1" s="439"/>
      <c r="QUL1" s="439"/>
      <c r="QUM1" s="439"/>
      <c r="QUN1" s="439"/>
      <c r="QUO1" s="439"/>
      <c r="QUP1" s="439"/>
      <c r="QUQ1" s="439"/>
      <c r="QUR1" s="439"/>
      <c r="QUS1" s="439"/>
      <c r="QUT1" s="439"/>
      <c r="QUU1" s="439"/>
      <c r="QUV1" s="439"/>
      <c r="QUW1" s="439"/>
      <c r="QUX1" s="439"/>
      <c r="QUY1" s="439"/>
      <c r="QUZ1" s="439"/>
      <c r="QVA1" s="439"/>
      <c r="QVB1" s="439"/>
      <c r="QVC1" s="439"/>
      <c r="QVD1" s="439"/>
      <c r="QVE1" s="439"/>
      <c r="QVF1" s="439"/>
      <c r="QVG1" s="439"/>
      <c r="QVH1" s="439"/>
      <c r="QVI1" s="439"/>
      <c r="QVJ1" s="439"/>
      <c r="QVK1" s="439"/>
      <c r="QVL1" s="439"/>
      <c r="QVM1" s="439"/>
      <c r="QVN1" s="439"/>
      <c r="QVO1" s="439"/>
      <c r="QVP1" s="439"/>
      <c r="QVQ1" s="439"/>
      <c r="QVR1" s="439"/>
      <c r="QVS1" s="439"/>
      <c r="QVT1" s="439"/>
      <c r="QVU1" s="439"/>
      <c r="QVV1" s="439"/>
      <c r="QVW1" s="439"/>
      <c r="QVX1" s="439"/>
      <c r="QVY1" s="439"/>
      <c r="QVZ1" s="439"/>
      <c r="QWA1" s="439"/>
      <c r="QWB1" s="439"/>
      <c r="QWC1" s="439"/>
      <c r="QWD1" s="439"/>
      <c r="QWE1" s="439"/>
      <c r="QWF1" s="439"/>
      <c r="QWG1" s="439"/>
      <c r="QWH1" s="439"/>
      <c r="QWI1" s="439"/>
      <c r="QWJ1" s="439"/>
      <c r="QWK1" s="439"/>
      <c r="QWL1" s="439"/>
      <c r="QWM1" s="439"/>
      <c r="QWN1" s="439"/>
      <c r="QWO1" s="439"/>
      <c r="QWP1" s="439"/>
      <c r="QWQ1" s="439"/>
      <c r="QWR1" s="439"/>
      <c r="QWS1" s="439"/>
      <c r="QWT1" s="439"/>
      <c r="QWU1" s="439"/>
      <c r="QWV1" s="439"/>
      <c r="QWW1" s="439"/>
      <c r="QWX1" s="439"/>
      <c r="QWY1" s="439"/>
      <c r="QWZ1" s="439"/>
      <c r="QXA1" s="439"/>
      <c r="QXB1" s="439"/>
      <c r="QXC1" s="439"/>
      <c r="QXD1" s="439"/>
      <c r="QXE1" s="439"/>
      <c r="QXF1" s="439"/>
      <c r="QXG1" s="439"/>
      <c r="QXH1" s="439"/>
      <c r="QXI1" s="439"/>
      <c r="QXJ1" s="439"/>
      <c r="QXK1" s="439"/>
      <c r="QXL1" s="439"/>
      <c r="QXM1" s="439"/>
      <c r="QXN1" s="439"/>
      <c r="QXO1" s="439"/>
      <c r="QXP1" s="439"/>
      <c r="QXQ1" s="439"/>
      <c r="QXR1" s="439"/>
      <c r="QXS1" s="439"/>
      <c r="QXT1" s="439"/>
      <c r="QXU1" s="439"/>
      <c r="QXV1" s="439"/>
      <c r="QXW1" s="439"/>
      <c r="QXX1" s="439"/>
      <c r="QXY1" s="439"/>
      <c r="QXZ1" s="439"/>
      <c r="QYA1" s="439"/>
      <c r="QYB1" s="439"/>
      <c r="QYC1" s="439"/>
      <c r="QYD1" s="439"/>
      <c r="QYE1" s="439"/>
      <c r="QYF1" s="439"/>
      <c r="QYG1" s="439"/>
      <c r="QYH1" s="439"/>
      <c r="QYI1" s="439"/>
      <c r="QYJ1" s="439"/>
      <c r="QYK1" s="439"/>
      <c r="QYL1" s="439"/>
      <c r="QYM1" s="439"/>
      <c r="QYN1" s="439"/>
      <c r="QYO1" s="439"/>
      <c r="QYP1" s="439"/>
      <c r="QYQ1" s="439"/>
      <c r="QYR1" s="439"/>
      <c r="QYS1" s="439"/>
      <c r="QYT1" s="439"/>
      <c r="QYU1" s="439"/>
      <c r="QYV1" s="439"/>
      <c r="QYW1" s="439"/>
      <c r="QYX1" s="439"/>
      <c r="QYY1" s="439"/>
      <c r="QYZ1" s="439"/>
      <c r="QZA1" s="439"/>
      <c r="QZB1" s="439"/>
      <c r="QZC1" s="439"/>
      <c r="QZD1" s="439"/>
      <c r="QZE1" s="439"/>
      <c r="QZF1" s="439"/>
      <c r="QZG1" s="439"/>
      <c r="QZH1" s="439"/>
      <c r="QZI1" s="439"/>
      <c r="QZJ1" s="439"/>
      <c r="QZK1" s="439"/>
      <c r="QZL1" s="439"/>
      <c r="QZM1" s="439"/>
      <c r="QZN1" s="439"/>
      <c r="QZO1" s="439"/>
      <c r="QZP1" s="439"/>
      <c r="QZQ1" s="439"/>
      <c r="QZR1" s="439"/>
      <c r="QZS1" s="439"/>
      <c r="QZT1" s="439"/>
      <c r="QZU1" s="439"/>
      <c r="QZV1" s="439"/>
      <c r="QZW1" s="439"/>
      <c r="QZX1" s="439"/>
      <c r="QZY1" s="439"/>
      <c r="QZZ1" s="439"/>
      <c r="RAA1" s="439"/>
      <c r="RAB1" s="439"/>
      <c r="RAC1" s="439"/>
      <c r="RAD1" s="439"/>
      <c r="RAE1" s="439"/>
      <c r="RAF1" s="439"/>
      <c r="RAG1" s="439"/>
      <c r="RAH1" s="439"/>
      <c r="RAI1" s="439"/>
      <c r="RAJ1" s="439"/>
      <c r="RAK1" s="439"/>
      <c r="RAL1" s="439"/>
      <c r="RAM1" s="439"/>
      <c r="RAN1" s="439"/>
      <c r="RAO1" s="439"/>
      <c r="RAP1" s="439"/>
      <c r="RAQ1" s="439"/>
      <c r="RAR1" s="439"/>
      <c r="RAS1" s="439"/>
      <c r="RAT1" s="439"/>
      <c r="RAU1" s="439"/>
      <c r="RAV1" s="439"/>
      <c r="RAW1" s="439"/>
      <c r="RAX1" s="439"/>
      <c r="RAY1" s="439"/>
      <c r="RAZ1" s="439"/>
      <c r="RBA1" s="439"/>
      <c r="RBB1" s="439"/>
      <c r="RBC1" s="439"/>
      <c r="RBD1" s="439"/>
      <c r="RBE1" s="439"/>
      <c r="RBF1" s="439"/>
      <c r="RBG1" s="439"/>
      <c r="RBH1" s="439"/>
      <c r="RBI1" s="439"/>
      <c r="RBJ1" s="439"/>
      <c r="RBK1" s="439"/>
      <c r="RBL1" s="439"/>
      <c r="RBM1" s="439"/>
      <c r="RBN1" s="439"/>
      <c r="RBO1" s="439"/>
      <c r="RBP1" s="439"/>
      <c r="RBQ1" s="439"/>
      <c r="RBR1" s="439"/>
      <c r="RBS1" s="439"/>
      <c r="RBT1" s="439"/>
      <c r="RBU1" s="439"/>
      <c r="RBV1" s="439"/>
      <c r="RBW1" s="439"/>
      <c r="RBX1" s="439"/>
      <c r="RBY1" s="439"/>
      <c r="RBZ1" s="439"/>
      <c r="RCA1" s="439"/>
      <c r="RCB1" s="439"/>
      <c r="RCC1" s="439"/>
      <c r="RCD1" s="439"/>
      <c r="RCE1" s="439"/>
      <c r="RCF1" s="439"/>
      <c r="RCG1" s="439"/>
      <c r="RCH1" s="439"/>
      <c r="RCI1" s="439"/>
      <c r="RCJ1" s="439"/>
      <c r="RCK1" s="439"/>
      <c r="RCL1" s="439"/>
      <c r="RCM1" s="439"/>
      <c r="RCN1" s="439"/>
      <c r="RCO1" s="439"/>
      <c r="RCP1" s="439"/>
      <c r="RCQ1" s="439"/>
      <c r="RCR1" s="439"/>
      <c r="RCS1" s="439"/>
      <c r="RCT1" s="439"/>
      <c r="RCU1" s="439"/>
      <c r="RCV1" s="439"/>
      <c r="RCW1" s="439"/>
      <c r="RCX1" s="439"/>
      <c r="RCY1" s="439"/>
      <c r="RCZ1" s="439"/>
      <c r="RDA1" s="439"/>
      <c r="RDB1" s="439"/>
      <c r="RDC1" s="439"/>
      <c r="RDD1" s="439"/>
      <c r="RDE1" s="439"/>
      <c r="RDF1" s="439"/>
      <c r="RDG1" s="439"/>
      <c r="RDH1" s="439"/>
      <c r="RDI1" s="439"/>
      <c r="RDJ1" s="439"/>
      <c r="RDK1" s="439"/>
      <c r="RDL1" s="439"/>
      <c r="RDM1" s="439"/>
      <c r="RDN1" s="439"/>
      <c r="RDO1" s="439"/>
      <c r="RDP1" s="439"/>
      <c r="RDQ1" s="439"/>
      <c r="RDR1" s="439"/>
      <c r="RDS1" s="439"/>
      <c r="RDT1" s="439"/>
      <c r="RDU1" s="439"/>
      <c r="RDV1" s="439"/>
      <c r="RDW1" s="439"/>
      <c r="RDX1" s="439"/>
      <c r="RDY1" s="439"/>
      <c r="RDZ1" s="439"/>
      <c r="REA1" s="439"/>
      <c r="REB1" s="439"/>
      <c r="REC1" s="439"/>
      <c r="RED1" s="439"/>
      <c r="REE1" s="439"/>
      <c r="REF1" s="439"/>
      <c r="REG1" s="439"/>
      <c r="REH1" s="439"/>
      <c r="REI1" s="439"/>
      <c r="REJ1" s="439"/>
      <c r="REK1" s="439"/>
      <c r="REL1" s="439"/>
      <c r="REM1" s="439"/>
      <c r="REN1" s="439"/>
      <c r="REO1" s="439"/>
      <c r="REP1" s="439"/>
      <c r="REQ1" s="439"/>
      <c r="RER1" s="439"/>
      <c r="RES1" s="439"/>
      <c r="RET1" s="439"/>
      <c r="REU1" s="439"/>
      <c r="REV1" s="439"/>
      <c r="REW1" s="439"/>
      <c r="REX1" s="439"/>
      <c r="REY1" s="439"/>
      <c r="REZ1" s="439"/>
      <c r="RFA1" s="439"/>
      <c r="RFB1" s="439"/>
      <c r="RFC1" s="439"/>
      <c r="RFD1" s="439"/>
      <c r="RFE1" s="439"/>
      <c r="RFF1" s="439"/>
      <c r="RFG1" s="439"/>
      <c r="RFH1" s="439"/>
      <c r="RFI1" s="439"/>
      <c r="RFJ1" s="439"/>
      <c r="RFK1" s="439"/>
      <c r="RFL1" s="439"/>
      <c r="RFM1" s="439"/>
      <c r="RFN1" s="439"/>
      <c r="RFO1" s="439"/>
      <c r="RFP1" s="439"/>
      <c r="RFQ1" s="439"/>
      <c r="RFR1" s="439"/>
      <c r="RFS1" s="439"/>
      <c r="RFT1" s="439"/>
      <c r="RFU1" s="439"/>
      <c r="RFV1" s="439"/>
      <c r="RFW1" s="439"/>
      <c r="RFX1" s="439"/>
      <c r="RFY1" s="439"/>
      <c r="RFZ1" s="439"/>
      <c r="RGA1" s="439"/>
      <c r="RGB1" s="439"/>
      <c r="RGC1" s="439"/>
      <c r="RGD1" s="439"/>
      <c r="RGE1" s="439"/>
      <c r="RGF1" s="439"/>
      <c r="RGG1" s="439"/>
      <c r="RGH1" s="439"/>
      <c r="RGI1" s="439"/>
      <c r="RGJ1" s="439"/>
      <c r="RGK1" s="439"/>
      <c r="RGL1" s="439"/>
      <c r="RGM1" s="439"/>
      <c r="RGN1" s="439"/>
      <c r="RGO1" s="439"/>
      <c r="RGP1" s="439"/>
      <c r="RGQ1" s="439"/>
      <c r="RGR1" s="439"/>
      <c r="RGS1" s="439"/>
      <c r="RGT1" s="439"/>
      <c r="RGU1" s="439"/>
      <c r="RGV1" s="439"/>
      <c r="RGW1" s="439"/>
      <c r="RGX1" s="439"/>
      <c r="RGY1" s="439"/>
      <c r="RGZ1" s="439"/>
      <c r="RHA1" s="439"/>
      <c r="RHB1" s="439"/>
      <c r="RHC1" s="439"/>
      <c r="RHD1" s="439"/>
      <c r="RHE1" s="439"/>
      <c r="RHF1" s="439"/>
      <c r="RHG1" s="439"/>
      <c r="RHH1" s="439"/>
      <c r="RHI1" s="439"/>
      <c r="RHJ1" s="439"/>
      <c r="RHK1" s="439"/>
      <c r="RHL1" s="439"/>
      <c r="RHM1" s="439"/>
      <c r="RHN1" s="439"/>
      <c r="RHO1" s="439"/>
      <c r="RHP1" s="439"/>
      <c r="RHQ1" s="439"/>
      <c r="RHR1" s="439"/>
      <c r="RHS1" s="439"/>
      <c r="RHT1" s="439"/>
      <c r="RHU1" s="439"/>
      <c r="RHV1" s="439"/>
      <c r="RHW1" s="439"/>
      <c r="RHX1" s="439"/>
      <c r="RHY1" s="439"/>
      <c r="RHZ1" s="439"/>
      <c r="RIA1" s="439"/>
      <c r="RIB1" s="439"/>
      <c r="RIC1" s="439"/>
      <c r="RID1" s="439"/>
      <c r="RIE1" s="439"/>
      <c r="RIF1" s="439"/>
      <c r="RIG1" s="439"/>
      <c r="RIH1" s="439"/>
      <c r="RII1" s="439"/>
      <c r="RIJ1" s="439"/>
      <c r="RIK1" s="439"/>
      <c r="RIL1" s="439"/>
      <c r="RIM1" s="439"/>
      <c r="RIN1" s="439"/>
      <c r="RIO1" s="439"/>
      <c r="RIP1" s="439"/>
      <c r="RIQ1" s="439"/>
      <c r="RIR1" s="439"/>
      <c r="RIS1" s="439"/>
      <c r="RIT1" s="439"/>
      <c r="RIU1" s="439"/>
      <c r="RIV1" s="439"/>
      <c r="RIW1" s="439"/>
      <c r="RIX1" s="439"/>
      <c r="RIY1" s="439"/>
      <c r="RIZ1" s="439"/>
      <c r="RJA1" s="439"/>
      <c r="RJB1" s="439"/>
      <c r="RJC1" s="439"/>
      <c r="RJD1" s="439"/>
      <c r="RJE1" s="439"/>
      <c r="RJF1" s="439"/>
      <c r="RJG1" s="439"/>
      <c r="RJH1" s="439"/>
      <c r="RJI1" s="439"/>
      <c r="RJJ1" s="439"/>
      <c r="RJK1" s="439"/>
      <c r="RJL1" s="439"/>
      <c r="RJM1" s="439"/>
      <c r="RJN1" s="439"/>
      <c r="RJO1" s="439"/>
      <c r="RJP1" s="439"/>
      <c r="RJQ1" s="439"/>
      <c r="RJR1" s="439"/>
      <c r="RJS1" s="439"/>
      <c r="RJT1" s="439"/>
      <c r="RJU1" s="439"/>
      <c r="RJV1" s="439"/>
      <c r="RJW1" s="439"/>
      <c r="RJX1" s="439"/>
      <c r="RJY1" s="439"/>
      <c r="RJZ1" s="439"/>
      <c r="RKA1" s="439"/>
      <c r="RKB1" s="439"/>
      <c r="RKC1" s="439"/>
      <c r="RKD1" s="439"/>
      <c r="RKE1" s="439"/>
      <c r="RKF1" s="439"/>
      <c r="RKG1" s="439"/>
      <c r="RKH1" s="439"/>
      <c r="RKI1" s="439"/>
      <c r="RKJ1" s="439"/>
      <c r="RKK1" s="439"/>
      <c r="RKL1" s="439"/>
      <c r="RKM1" s="439"/>
      <c r="RKN1" s="439"/>
      <c r="RKO1" s="439"/>
      <c r="RKP1" s="439"/>
      <c r="RKQ1" s="439"/>
      <c r="RKR1" s="439"/>
      <c r="RKS1" s="439"/>
      <c r="RKT1" s="439"/>
      <c r="RKU1" s="439"/>
      <c r="RKV1" s="439"/>
      <c r="RKW1" s="439"/>
      <c r="RKX1" s="439"/>
      <c r="RKY1" s="439"/>
      <c r="RKZ1" s="439"/>
      <c r="RLA1" s="439"/>
      <c r="RLB1" s="439"/>
      <c r="RLC1" s="439"/>
      <c r="RLD1" s="439"/>
      <c r="RLE1" s="439"/>
      <c r="RLF1" s="439"/>
      <c r="RLG1" s="439"/>
      <c r="RLH1" s="439"/>
      <c r="RLI1" s="439"/>
      <c r="RLJ1" s="439"/>
      <c r="RLK1" s="439"/>
      <c r="RLL1" s="439"/>
      <c r="RLM1" s="439"/>
      <c r="RLN1" s="439"/>
      <c r="RLO1" s="439"/>
      <c r="RLP1" s="439"/>
      <c r="RLQ1" s="439"/>
      <c r="RLR1" s="439"/>
      <c r="RLS1" s="439"/>
      <c r="RLT1" s="439"/>
      <c r="RLU1" s="439"/>
      <c r="RLV1" s="439"/>
      <c r="RLW1" s="439"/>
      <c r="RLX1" s="439"/>
      <c r="RLY1" s="439"/>
      <c r="RLZ1" s="439"/>
      <c r="RMA1" s="439"/>
      <c r="RMB1" s="439"/>
      <c r="RMC1" s="439"/>
      <c r="RMD1" s="439"/>
      <c r="RME1" s="439"/>
      <c r="RMF1" s="439"/>
      <c r="RMG1" s="439"/>
      <c r="RMH1" s="439"/>
      <c r="RMI1" s="439"/>
      <c r="RMJ1" s="439"/>
      <c r="RMK1" s="439"/>
      <c r="RML1" s="439"/>
      <c r="RMM1" s="439"/>
      <c r="RMN1" s="439"/>
      <c r="RMO1" s="439"/>
      <c r="RMP1" s="439"/>
      <c r="RMQ1" s="439"/>
      <c r="RMR1" s="439"/>
      <c r="RMS1" s="439"/>
      <c r="RMT1" s="439"/>
      <c r="RMU1" s="439"/>
      <c r="RMV1" s="439"/>
      <c r="RMW1" s="439"/>
      <c r="RMX1" s="439"/>
      <c r="RMY1" s="439"/>
      <c r="RMZ1" s="439"/>
      <c r="RNA1" s="439"/>
      <c r="RNB1" s="439"/>
      <c r="RNC1" s="439"/>
      <c r="RND1" s="439"/>
      <c r="RNE1" s="439"/>
      <c r="RNF1" s="439"/>
      <c r="RNG1" s="439"/>
      <c r="RNH1" s="439"/>
      <c r="RNI1" s="439"/>
      <c r="RNJ1" s="439"/>
      <c r="RNK1" s="439"/>
      <c r="RNL1" s="439"/>
      <c r="RNM1" s="439"/>
      <c r="RNN1" s="439"/>
      <c r="RNO1" s="439"/>
      <c r="RNP1" s="439"/>
      <c r="RNQ1" s="439"/>
      <c r="RNR1" s="439"/>
      <c r="RNS1" s="439"/>
      <c r="RNT1" s="439"/>
      <c r="RNU1" s="439"/>
      <c r="RNV1" s="439"/>
      <c r="RNW1" s="439"/>
      <c r="RNX1" s="439"/>
      <c r="RNY1" s="439"/>
      <c r="RNZ1" s="439"/>
      <c r="ROA1" s="439"/>
      <c r="ROB1" s="439"/>
      <c r="ROC1" s="439"/>
      <c r="ROD1" s="439"/>
      <c r="ROE1" s="439"/>
      <c r="ROF1" s="439"/>
      <c r="ROG1" s="439"/>
      <c r="ROH1" s="439"/>
      <c r="ROI1" s="439"/>
      <c r="ROJ1" s="439"/>
      <c r="ROK1" s="439"/>
      <c r="ROL1" s="439"/>
      <c r="ROM1" s="439"/>
      <c r="RON1" s="439"/>
      <c r="ROO1" s="439"/>
      <c r="ROP1" s="439"/>
      <c r="ROQ1" s="439"/>
      <c r="ROR1" s="439"/>
      <c r="ROS1" s="439"/>
      <c r="ROT1" s="439"/>
      <c r="ROU1" s="439"/>
      <c r="ROV1" s="439"/>
      <c r="ROW1" s="439"/>
      <c r="ROX1" s="439"/>
      <c r="ROY1" s="439"/>
      <c r="ROZ1" s="439"/>
      <c r="RPA1" s="439"/>
      <c r="RPB1" s="439"/>
      <c r="RPC1" s="439"/>
      <c r="RPD1" s="439"/>
      <c r="RPE1" s="439"/>
      <c r="RPF1" s="439"/>
      <c r="RPG1" s="439"/>
      <c r="RPH1" s="439"/>
      <c r="RPI1" s="439"/>
      <c r="RPJ1" s="439"/>
      <c r="RPK1" s="439"/>
      <c r="RPL1" s="439"/>
      <c r="RPM1" s="439"/>
      <c r="RPN1" s="439"/>
      <c r="RPO1" s="439"/>
      <c r="RPP1" s="439"/>
      <c r="RPQ1" s="439"/>
      <c r="RPR1" s="439"/>
      <c r="RPS1" s="439"/>
      <c r="RPT1" s="439"/>
      <c r="RPU1" s="439"/>
      <c r="RPV1" s="439"/>
      <c r="RPW1" s="439"/>
      <c r="RPX1" s="439"/>
      <c r="RPY1" s="439"/>
      <c r="RPZ1" s="439"/>
      <c r="RQA1" s="439"/>
      <c r="RQB1" s="439"/>
      <c r="RQC1" s="439"/>
      <c r="RQD1" s="439"/>
      <c r="RQE1" s="439"/>
      <c r="RQF1" s="439"/>
      <c r="RQG1" s="439"/>
      <c r="RQH1" s="439"/>
      <c r="RQI1" s="439"/>
      <c r="RQJ1" s="439"/>
      <c r="RQK1" s="439"/>
      <c r="RQL1" s="439"/>
      <c r="RQM1" s="439"/>
      <c r="RQN1" s="439"/>
      <c r="RQO1" s="439"/>
      <c r="RQP1" s="439"/>
      <c r="RQQ1" s="439"/>
      <c r="RQR1" s="439"/>
      <c r="RQS1" s="439"/>
      <c r="RQT1" s="439"/>
      <c r="RQU1" s="439"/>
      <c r="RQV1" s="439"/>
      <c r="RQW1" s="439"/>
      <c r="RQX1" s="439"/>
      <c r="RQY1" s="439"/>
      <c r="RQZ1" s="439"/>
      <c r="RRA1" s="439"/>
      <c r="RRB1" s="439"/>
      <c r="RRC1" s="439"/>
      <c r="RRD1" s="439"/>
      <c r="RRE1" s="439"/>
      <c r="RRF1" s="439"/>
      <c r="RRG1" s="439"/>
      <c r="RRH1" s="439"/>
      <c r="RRI1" s="439"/>
      <c r="RRJ1" s="439"/>
      <c r="RRK1" s="439"/>
      <c r="RRL1" s="439"/>
      <c r="RRM1" s="439"/>
      <c r="RRN1" s="439"/>
      <c r="RRO1" s="439"/>
      <c r="RRP1" s="439"/>
      <c r="RRQ1" s="439"/>
      <c r="RRR1" s="439"/>
      <c r="RRS1" s="439"/>
      <c r="RRT1" s="439"/>
      <c r="RRU1" s="439"/>
      <c r="RRV1" s="439"/>
      <c r="RRW1" s="439"/>
      <c r="RRX1" s="439"/>
      <c r="RRY1" s="439"/>
      <c r="RRZ1" s="439"/>
      <c r="RSA1" s="439"/>
      <c r="RSB1" s="439"/>
      <c r="RSC1" s="439"/>
      <c r="RSD1" s="439"/>
      <c r="RSE1" s="439"/>
      <c r="RSF1" s="439"/>
      <c r="RSG1" s="439"/>
      <c r="RSH1" s="439"/>
      <c r="RSI1" s="439"/>
      <c r="RSJ1" s="439"/>
      <c r="RSK1" s="439"/>
      <c r="RSL1" s="439"/>
      <c r="RSM1" s="439"/>
      <c r="RSN1" s="439"/>
      <c r="RSO1" s="439"/>
      <c r="RSP1" s="439"/>
      <c r="RSQ1" s="439"/>
      <c r="RSR1" s="439"/>
      <c r="RSS1" s="439"/>
      <c r="RST1" s="439"/>
      <c r="RSU1" s="439"/>
      <c r="RSV1" s="439"/>
      <c r="RSW1" s="439"/>
      <c r="RSX1" s="439"/>
      <c r="RSY1" s="439"/>
      <c r="RSZ1" s="439"/>
      <c r="RTA1" s="439"/>
      <c r="RTB1" s="439"/>
      <c r="RTC1" s="439"/>
      <c r="RTD1" s="439"/>
      <c r="RTE1" s="439"/>
      <c r="RTF1" s="439"/>
      <c r="RTG1" s="439"/>
      <c r="RTH1" s="439"/>
      <c r="RTI1" s="439"/>
      <c r="RTJ1" s="439"/>
      <c r="RTK1" s="439"/>
      <c r="RTL1" s="439"/>
      <c r="RTM1" s="439"/>
      <c r="RTN1" s="439"/>
      <c r="RTO1" s="439"/>
      <c r="RTP1" s="439"/>
      <c r="RTQ1" s="439"/>
      <c r="RTR1" s="439"/>
      <c r="RTS1" s="439"/>
      <c r="RTT1" s="439"/>
      <c r="RTU1" s="439"/>
      <c r="RTV1" s="439"/>
      <c r="RTW1" s="439"/>
      <c r="RTX1" s="439"/>
      <c r="RTY1" s="439"/>
      <c r="RTZ1" s="439"/>
      <c r="RUA1" s="439"/>
      <c r="RUB1" s="439"/>
      <c r="RUC1" s="439"/>
      <c r="RUD1" s="439"/>
      <c r="RUE1" s="439"/>
      <c r="RUF1" s="439"/>
      <c r="RUG1" s="439"/>
      <c r="RUH1" s="439"/>
      <c r="RUI1" s="439"/>
      <c r="RUJ1" s="439"/>
      <c r="RUK1" s="439"/>
      <c r="RUL1" s="439"/>
      <c r="RUM1" s="439"/>
      <c r="RUN1" s="439"/>
      <c r="RUO1" s="439"/>
      <c r="RUP1" s="439"/>
      <c r="RUQ1" s="439"/>
      <c r="RUR1" s="439"/>
      <c r="RUS1" s="439"/>
      <c r="RUT1" s="439"/>
      <c r="RUU1" s="439"/>
      <c r="RUV1" s="439"/>
      <c r="RUW1" s="439"/>
      <c r="RUX1" s="439"/>
      <c r="RUY1" s="439"/>
      <c r="RUZ1" s="439"/>
      <c r="RVA1" s="439"/>
      <c r="RVB1" s="439"/>
      <c r="RVC1" s="439"/>
      <c r="RVD1" s="439"/>
      <c r="RVE1" s="439"/>
      <c r="RVF1" s="439"/>
      <c r="RVG1" s="439"/>
      <c r="RVH1" s="439"/>
      <c r="RVI1" s="439"/>
      <c r="RVJ1" s="439"/>
      <c r="RVK1" s="439"/>
      <c r="RVL1" s="439"/>
      <c r="RVM1" s="439"/>
      <c r="RVN1" s="439"/>
      <c r="RVO1" s="439"/>
      <c r="RVP1" s="439"/>
      <c r="RVQ1" s="439"/>
      <c r="RVR1" s="439"/>
      <c r="RVS1" s="439"/>
      <c r="RVT1" s="439"/>
      <c r="RVU1" s="439"/>
      <c r="RVV1" s="439"/>
      <c r="RVW1" s="439"/>
      <c r="RVX1" s="439"/>
      <c r="RVY1" s="439"/>
      <c r="RVZ1" s="439"/>
      <c r="RWA1" s="439"/>
      <c r="RWB1" s="439"/>
      <c r="RWC1" s="439"/>
      <c r="RWD1" s="439"/>
      <c r="RWE1" s="439"/>
      <c r="RWF1" s="439"/>
      <c r="RWG1" s="439"/>
      <c r="RWH1" s="439"/>
      <c r="RWI1" s="439"/>
      <c r="RWJ1" s="439"/>
      <c r="RWK1" s="439"/>
      <c r="RWL1" s="439"/>
      <c r="RWM1" s="439"/>
      <c r="RWN1" s="439"/>
      <c r="RWO1" s="439"/>
      <c r="RWP1" s="439"/>
      <c r="RWQ1" s="439"/>
      <c r="RWR1" s="439"/>
      <c r="RWS1" s="439"/>
      <c r="RWT1" s="439"/>
      <c r="RWU1" s="439"/>
      <c r="RWV1" s="439"/>
      <c r="RWW1" s="439"/>
      <c r="RWX1" s="439"/>
      <c r="RWY1" s="439"/>
      <c r="RWZ1" s="439"/>
      <c r="RXA1" s="439"/>
      <c r="RXB1" s="439"/>
      <c r="RXC1" s="439"/>
      <c r="RXD1" s="439"/>
      <c r="RXE1" s="439"/>
      <c r="RXF1" s="439"/>
      <c r="RXG1" s="439"/>
      <c r="RXH1" s="439"/>
      <c r="RXI1" s="439"/>
      <c r="RXJ1" s="439"/>
      <c r="RXK1" s="439"/>
      <c r="RXL1" s="439"/>
      <c r="RXM1" s="439"/>
      <c r="RXN1" s="439"/>
      <c r="RXO1" s="439"/>
      <c r="RXP1" s="439"/>
      <c r="RXQ1" s="439"/>
      <c r="RXR1" s="439"/>
      <c r="RXS1" s="439"/>
      <c r="RXT1" s="439"/>
      <c r="RXU1" s="439"/>
      <c r="RXV1" s="439"/>
      <c r="RXW1" s="439"/>
      <c r="RXX1" s="439"/>
      <c r="RXY1" s="439"/>
      <c r="RXZ1" s="439"/>
      <c r="RYA1" s="439"/>
      <c r="RYB1" s="439"/>
      <c r="RYC1" s="439"/>
      <c r="RYD1" s="439"/>
      <c r="RYE1" s="439"/>
      <c r="RYF1" s="439"/>
      <c r="RYG1" s="439"/>
      <c r="RYH1" s="439"/>
      <c r="RYI1" s="439"/>
      <c r="RYJ1" s="439"/>
      <c r="RYK1" s="439"/>
      <c r="RYL1" s="439"/>
      <c r="RYM1" s="439"/>
      <c r="RYN1" s="439"/>
      <c r="RYO1" s="439"/>
      <c r="RYP1" s="439"/>
      <c r="RYQ1" s="439"/>
      <c r="RYR1" s="439"/>
      <c r="RYS1" s="439"/>
      <c r="RYT1" s="439"/>
      <c r="RYU1" s="439"/>
      <c r="RYV1" s="439"/>
      <c r="RYW1" s="439"/>
      <c r="RYX1" s="439"/>
      <c r="RYY1" s="439"/>
      <c r="RYZ1" s="439"/>
      <c r="RZA1" s="439"/>
      <c r="RZB1" s="439"/>
      <c r="RZC1" s="439"/>
      <c r="RZD1" s="439"/>
      <c r="RZE1" s="439"/>
      <c r="RZF1" s="439"/>
      <c r="RZG1" s="439"/>
      <c r="RZH1" s="439"/>
      <c r="RZI1" s="439"/>
      <c r="RZJ1" s="439"/>
      <c r="RZK1" s="439"/>
      <c r="RZL1" s="439"/>
      <c r="RZM1" s="439"/>
      <c r="RZN1" s="439"/>
      <c r="RZO1" s="439"/>
      <c r="RZP1" s="439"/>
      <c r="RZQ1" s="439"/>
      <c r="RZR1" s="439"/>
      <c r="RZS1" s="439"/>
      <c r="RZT1" s="439"/>
      <c r="RZU1" s="439"/>
      <c r="RZV1" s="439"/>
      <c r="RZW1" s="439"/>
      <c r="RZX1" s="439"/>
      <c r="RZY1" s="439"/>
      <c r="RZZ1" s="439"/>
      <c r="SAA1" s="439"/>
      <c r="SAB1" s="439"/>
      <c r="SAC1" s="439"/>
      <c r="SAD1" s="439"/>
      <c r="SAE1" s="439"/>
      <c r="SAF1" s="439"/>
      <c r="SAG1" s="439"/>
      <c r="SAH1" s="439"/>
      <c r="SAI1" s="439"/>
      <c r="SAJ1" s="439"/>
      <c r="SAK1" s="439"/>
      <c r="SAL1" s="439"/>
      <c r="SAM1" s="439"/>
      <c r="SAN1" s="439"/>
      <c r="SAO1" s="439"/>
      <c r="SAP1" s="439"/>
      <c r="SAQ1" s="439"/>
      <c r="SAR1" s="439"/>
      <c r="SAS1" s="439"/>
      <c r="SAT1" s="439"/>
      <c r="SAU1" s="439"/>
      <c r="SAV1" s="439"/>
      <c r="SAW1" s="439"/>
      <c r="SAX1" s="439"/>
      <c r="SAY1" s="439"/>
      <c r="SAZ1" s="439"/>
      <c r="SBA1" s="439"/>
      <c r="SBB1" s="439"/>
      <c r="SBC1" s="439"/>
      <c r="SBD1" s="439"/>
      <c r="SBE1" s="439"/>
      <c r="SBF1" s="439"/>
      <c r="SBG1" s="439"/>
      <c r="SBH1" s="439"/>
      <c r="SBI1" s="439"/>
      <c r="SBJ1" s="439"/>
      <c r="SBK1" s="439"/>
      <c r="SBL1" s="439"/>
      <c r="SBM1" s="439"/>
      <c r="SBN1" s="439"/>
      <c r="SBO1" s="439"/>
      <c r="SBP1" s="439"/>
      <c r="SBQ1" s="439"/>
      <c r="SBR1" s="439"/>
      <c r="SBS1" s="439"/>
      <c r="SBT1" s="439"/>
      <c r="SBU1" s="439"/>
      <c r="SBV1" s="439"/>
      <c r="SBW1" s="439"/>
      <c r="SBX1" s="439"/>
      <c r="SBY1" s="439"/>
      <c r="SBZ1" s="439"/>
      <c r="SCA1" s="439"/>
      <c r="SCB1" s="439"/>
      <c r="SCC1" s="439"/>
      <c r="SCD1" s="439"/>
      <c r="SCE1" s="439"/>
      <c r="SCF1" s="439"/>
      <c r="SCG1" s="439"/>
      <c r="SCH1" s="439"/>
      <c r="SCI1" s="439"/>
      <c r="SCJ1" s="439"/>
      <c r="SCK1" s="439"/>
      <c r="SCL1" s="439"/>
      <c r="SCM1" s="439"/>
      <c r="SCN1" s="439"/>
      <c r="SCO1" s="439"/>
      <c r="SCP1" s="439"/>
      <c r="SCQ1" s="439"/>
      <c r="SCR1" s="439"/>
      <c r="SCS1" s="439"/>
      <c r="SCT1" s="439"/>
      <c r="SCU1" s="439"/>
      <c r="SCV1" s="439"/>
      <c r="SCW1" s="439"/>
      <c r="SCX1" s="439"/>
      <c r="SCY1" s="439"/>
      <c r="SCZ1" s="439"/>
      <c r="SDA1" s="439"/>
      <c r="SDB1" s="439"/>
      <c r="SDC1" s="439"/>
      <c r="SDD1" s="439"/>
      <c r="SDE1" s="439"/>
      <c r="SDF1" s="439"/>
      <c r="SDG1" s="439"/>
      <c r="SDH1" s="439"/>
      <c r="SDI1" s="439"/>
      <c r="SDJ1" s="439"/>
      <c r="SDK1" s="439"/>
      <c r="SDL1" s="439"/>
      <c r="SDM1" s="439"/>
      <c r="SDN1" s="439"/>
      <c r="SDO1" s="439"/>
      <c r="SDP1" s="439"/>
      <c r="SDQ1" s="439"/>
      <c r="SDR1" s="439"/>
      <c r="SDS1" s="439"/>
      <c r="SDT1" s="439"/>
      <c r="SDU1" s="439"/>
      <c r="SDV1" s="439"/>
      <c r="SDW1" s="439"/>
      <c r="SDX1" s="439"/>
      <c r="SDY1" s="439"/>
      <c r="SDZ1" s="439"/>
      <c r="SEA1" s="439"/>
      <c r="SEB1" s="439"/>
      <c r="SEC1" s="439"/>
      <c r="SED1" s="439"/>
      <c r="SEE1" s="439"/>
      <c r="SEF1" s="439"/>
      <c r="SEG1" s="439"/>
      <c r="SEH1" s="439"/>
      <c r="SEI1" s="439"/>
      <c r="SEJ1" s="439"/>
      <c r="SEK1" s="439"/>
      <c r="SEL1" s="439"/>
      <c r="SEM1" s="439"/>
      <c r="SEN1" s="439"/>
      <c r="SEO1" s="439"/>
      <c r="SEP1" s="439"/>
      <c r="SEQ1" s="439"/>
      <c r="SER1" s="439"/>
      <c r="SES1" s="439"/>
      <c r="SET1" s="439"/>
      <c r="SEU1" s="439"/>
      <c r="SEV1" s="439"/>
      <c r="SEW1" s="439"/>
      <c r="SEX1" s="439"/>
      <c r="SEY1" s="439"/>
      <c r="SEZ1" s="439"/>
      <c r="SFA1" s="439"/>
      <c r="SFB1" s="439"/>
      <c r="SFC1" s="439"/>
      <c r="SFD1" s="439"/>
      <c r="SFE1" s="439"/>
      <c r="SFF1" s="439"/>
      <c r="SFG1" s="439"/>
      <c r="SFH1" s="439"/>
      <c r="SFI1" s="439"/>
      <c r="SFJ1" s="439"/>
      <c r="SFK1" s="439"/>
      <c r="SFL1" s="439"/>
      <c r="SFM1" s="439"/>
      <c r="SFN1" s="439"/>
      <c r="SFO1" s="439"/>
      <c r="SFP1" s="439"/>
      <c r="SFQ1" s="439"/>
      <c r="SFR1" s="439"/>
      <c r="SFS1" s="439"/>
      <c r="SFT1" s="439"/>
      <c r="SFU1" s="439"/>
      <c r="SFV1" s="439"/>
      <c r="SFW1" s="439"/>
      <c r="SFX1" s="439"/>
      <c r="SFY1" s="439"/>
      <c r="SFZ1" s="439"/>
      <c r="SGA1" s="439"/>
      <c r="SGB1" s="439"/>
      <c r="SGC1" s="439"/>
      <c r="SGD1" s="439"/>
      <c r="SGE1" s="439"/>
      <c r="SGF1" s="439"/>
      <c r="SGG1" s="439"/>
      <c r="SGH1" s="439"/>
      <c r="SGI1" s="439"/>
      <c r="SGJ1" s="439"/>
      <c r="SGK1" s="439"/>
      <c r="SGL1" s="439"/>
      <c r="SGM1" s="439"/>
      <c r="SGN1" s="439"/>
      <c r="SGO1" s="439"/>
      <c r="SGP1" s="439"/>
      <c r="SGQ1" s="439"/>
      <c r="SGR1" s="439"/>
      <c r="SGS1" s="439"/>
      <c r="SGT1" s="439"/>
      <c r="SGU1" s="439"/>
      <c r="SGV1" s="439"/>
      <c r="SGW1" s="439"/>
      <c r="SGX1" s="439"/>
      <c r="SGY1" s="439"/>
      <c r="SGZ1" s="439"/>
      <c r="SHA1" s="439"/>
      <c r="SHB1" s="439"/>
      <c r="SHC1" s="439"/>
      <c r="SHD1" s="439"/>
      <c r="SHE1" s="439"/>
      <c r="SHF1" s="439"/>
      <c r="SHG1" s="439"/>
      <c r="SHH1" s="439"/>
      <c r="SHI1" s="439"/>
      <c r="SHJ1" s="439"/>
      <c r="SHK1" s="439"/>
      <c r="SHL1" s="439"/>
      <c r="SHM1" s="439"/>
      <c r="SHN1" s="439"/>
      <c r="SHO1" s="439"/>
      <c r="SHP1" s="439"/>
      <c r="SHQ1" s="439"/>
      <c r="SHR1" s="439"/>
      <c r="SHS1" s="439"/>
      <c r="SHT1" s="439"/>
      <c r="SHU1" s="439"/>
      <c r="SHV1" s="439"/>
      <c r="SHW1" s="439"/>
      <c r="SHX1" s="439"/>
      <c r="SHY1" s="439"/>
      <c r="SHZ1" s="439"/>
      <c r="SIA1" s="439"/>
      <c r="SIB1" s="439"/>
      <c r="SIC1" s="439"/>
      <c r="SID1" s="439"/>
      <c r="SIE1" s="439"/>
      <c r="SIF1" s="439"/>
      <c r="SIG1" s="439"/>
      <c r="SIH1" s="439"/>
      <c r="SII1" s="439"/>
      <c r="SIJ1" s="439"/>
      <c r="SIK1" s="439"/>
      <c r="SIL1" s="439"/>
      <c r="SIM1" s="439"/>
      <c r="SIN1" s="439"/>
      <c r="SIO1" s="439"/>
      <c r="SIP1" s="439"/>
      <c r="SIQ1" s="439"/>
      <c r="SIR1" s="439"/>
      <c r="SIS1" s="439"/>
      <c r="SIT1" s="439"/>
      <c r="SIU1" s="439"/>
      <c r="SIV1" s="439"/>
      <c r="SIW1" s="439"/>
      <c r="SIX1" s="439"/>
      <c r="SIY1" s="439"/>
      <c r="SIZ1" s="439"/>
      <c r="SJA1" s="439"/>
      <c r="SJB1" s="439"/>
      <c r="SJC1" s="439"/>
      <c r="SJD1" s="439"/>
      <c r="SJE1" s="439"/>
      <c r="SJF1" s="439"/>
      <c r="SJG1" s="439"/>
      <c r="SJH1" s="439"/>
      <c r="SJI1" s="439"/>
      <c r="SJJ1" s="439"/>
      <c r="SJK1" s="439"/>
      <c r="SJL1" s="439"/>
      <c r="SJM1" s="439"/>
      <c r="SJN1" s="439"/>
      <c r="SJO1" s="439"/>
      <c r="SJP1" s="439"/>
      <c r="SJQ1" s="439"/>
      <c r="SJR1" s="439"/>
      <c r="SJS1" s="439"/>
      <c r="SJT1" s="439"/>
      <c r="SJU1" s="439"/>
      <c r="SJV1" s="439"/>
      <c r="SJW1" s="439"/>
      <c r="SJX1" s="439"/>
      <c r="SJY1" s="439"/>
      <c r="SJZ1" s="439"/>
      <c r="SKA1" s="439"/>
      <c r="SKB1" s="439"/>
      <c r="SKC1" s="439"/>
      <c r="SKD1" s="439"/>
      <c r="SKE1" s="439"/>
      <c r="SKF1" s="439"/>
      <c r="SKG1" s="439"/>
      <c r="SKH1" s="439"/>
      <c r="SKI1" s="439"/>
      <c r="SKJ1" s="439"/>
      <c r="SKK1" s="439"/>
      <c r="SKL1" s="439"/>
      <c r="SKM1" s="439"/>
      <c r="SKN1" s="439"/>
      <c r="SKO1" s="439"/>
      <c r="SKP1" s="439"/>
      <c r="SKQ1" s="439"/>
      <c r="SKR1" s="439"/>
      <c r="SKS1" s="439"/>
      <c r="SKT1" s="439"/>
      <c r="SKU1" s="439"/>
      <c r="SKV1" s="439"/>
      <c r="SKW1" s="439"/>
      <c r="SKX1" s="439"/>
      <c r="SKY1" s="439"/>
      <c r="SKZ1" s="439"/>
      <c r="SLA1" s="439"/>
      <c r="SLB1" s="439"/>
      <c r="SLC1" s="439"/>
      <c r="SLD1" s="439"/>
      <c r="SLE1" s="439"/>
      <c r="SLF1" s="439"/>
      <c r="SLG1" s="439"/>
      <c r="SLH1" s="439"/>
      <c r="SLI1" s="439"/>
      <c r="SLJ1" s="439"/>
      <c r="SLK1" s="439"/>
      <c r="SLL1" s="439"/>
      <c r="SLM1" s="439"/>
      <c r="SLN1" s="439"/>
      <c r="SLO1" s="439"/>
      <c r="SLP1" s="439"/>
      <c r="SLQ1" s="439"/>
      <c r="SLR1" s="439"/>
      <c r="SLS1" s="439"/>
      <c r="SLT1" s="439"/>
      <c r="SLU1" s="439"/>
      <c r="SLV1" s="439"/>
      <c r="SLW1" s="439"/>
      <c r="SLX1" s="439"/>
      <c r="SLY1" s="439"/>
      <c r="SLZ1" s="439"/>
      <c r="SMA1" s="439"/>
      <c r="SMB1" s="439"/>
      <c r="SMC1" s="439"/>
      <c r="SMD1" s="439"/>
      <c r="SME1" s="439"/>
      <c r="SMF1" s="439"/>
      <c r="SMG1" s="439"/>
      <c r="SMH1" s="439"/>
      <c r="SMI1" s="439"/>
      <c r="SMJ1" s="439"/>
      <c r="SMK1" s="439"/>
      <c r="SML1" s="439"/>
      <c r="SMM1" s="439"/>
      <c r="SMN1" s="439"/>
      <c r="SMO1" s="439"/>
      <c r="SMP1" s="439"/>
      <c r="SMQ1" s="439"/>
      <c r="SMR1" s="439"/>
      <c r="SMS1" s="439"/>
      <c r="SMT1" s="439"/>
      <c r="SMU1" s="439"/>
      <c r="SMV1" s="439"/>
      <c r="SMW1" s="439"/>
      <c r="SMX1" s="439"/>
      <c r="SMY1" s="439"/>
      <c r="SMZ1" s="439"/>
      <c r="SNA1" s="439"/>
      <c r="SNB1" s="439"/>
      <c r="SNC1" s="439"/>
      <c r="SND1" s="439"/>
      <c r="SNE1" s="439"/>
      <c r="SNF1" s="439"/>
      <c r="SNG1" s="439"/>
      <c r="SNH1" s="439"/>
      <c r="SNI1" s="439"/>
      <c r="SNJ1" s="439"/>
      <c r="SNK1" s="439"/>
      <c r="SNL1" s="439"/>
      <c r="SNM1" s="439"/>
      <c r="SNN1" s="439"/>
      <c r="SNO1" s="439"/>
      <c r="SNP1" s="439"/>
      <c r="SNQ1" s="439"/>
      <c r="SNR1" s="439"/>
      <c r="SNS1" s="439"/>
      <c r="SNT1" s="439"/>
      <c r="SNU1" s="439"/>
      <c r="SNV1" s="439"/>
      <c r="SNW1" s="439"/>
      <c r="SNX1" s="439"/>
      <c r="SNY1" s="439"/>
      <c r="SNZ1" s="439"/>
      <c r="SOA1" s="439"/>
      <c r="SOB1" s="439"/>
      <c r="SOC1" s="439"/>
      <c r="SOD1" s="439"/>
      <c r="SOE1" s="439"/>
      <c r="SOF1" s="439"/>
      <c r="SOG1" s="439"/>
      <c r="SOH1" s="439"/>
      <c r="SOI1" s="439"/>
      <c r="SOJ1" s="439"/>
      <c r="SOK1" s="439"/>
      <c r="SOL1" s="439"/>
      <c r="SOM1" s="439"/>
      <c r="SON1" s="439"/>
      <c r="SOO1" s="439"/>
      <c r="SOP1" s="439"/>
      <c r="SOQ1" s="439"/>
      <c r="SOR1" s="439"/>
      <c r="SOS1" s="439"/>
      <c r="SOT1" s="439"/>
      <c r="SOU1" s="439"/>
      <c r="SOV1" s="439"/>
      <c r="SOW1" s="439"/>
      <c r="SOX1" s="439"/>
      <c r="SOY1" s="439"/>
      <c r="SOZ1" s="439"/>
      <c r="SPA1" s="439"/>
      <c r="SPB1" s="439"/>
      <c r="SPC1" s="439"/>
      <c r="SPD1" s="439"/>
      <c r="SPE1" s="439"/>
      <c r="SPF1" s="439"/>
      <c r="SPG1" s="439"/>
      <c r="SPH1" s="439"/>
      <c r="SPI1" s="439"/>
      <c r="SPJ1" s="439"/>
      <c r="SPK1" s="439"/>
      <c r="SPL1" s="439"/>
      <c r="SPM1" s="439"/>
      <c r="SPN1" s="439"/>
      <c r="SPO1" s="439"/>
      <c r="SPP1" s="439"/>
      <c r="SPQ1" s="439"/>
      <c r="SPR1" s="439"/>
      <c r="SPS1" s="439"/>
      <c r="SPT1" s="439"/>
      <c r="SPU1" s="439"/>
      <c r="SPV1" s="439"/>
      <c r="SPW1" s="439"/>
      <c r="SPX1" s="439"/>
      <c r="SPY1" s="439"/>
      <c r="SPZ1" s="439"/>
      <c r="SQA1" s="439"/>
      <c r="SQB1" s="439"/>
      <c r="SQC1" s="439"/>
      <c r="SQD1" s="439"/>
      <c r="SQE1" s="439"/>
      <c r="SQF1" s="439"/>
      <c r="SQG1" s="439"/>
      <c r="SQH1" s="439"/>
      <c r="SQI1" s="439"/>
      <c r="SQJ1" s="439"/>
      <c r="SQK1" s="439"/>
      <c r="SQL1" s="439"/>
      <c r="SQM1" s="439"/>
      <c r="SQN1" s="439"/>
      <c r="SQO1" s="439"/>
      <c r="SQP1" s="439"/>
      <c r="SQQ1" s="439"/>
      <c r="SQR1" s="439"/>
      <c r="SQS1" s="439"/>
      <c r="SQT1" s="439"/>
      <c r="SQU1" s="439"/>
      <c r="SQV1" s="439"/>
      <c r="SQW1" s="439"/>
      <c r="SQX1" s="439"/>
      <c r="SQY1" s="439"/>
      <c r="SQZ1" s="439"/>
      <c r="SRA1" s="439"/>
      <c r="SRB1" s="439"/>
      <c r="SRC1" s="439"/>
      <c r="SRD1" s="439"/>
      <c r="SRE1" s="439"/>
      <c r="SRF1" s="439"/>
      <c r="SRG1" s="439"/>
      <c r="SRH1" s="439"/>
      <c r="SRI1" s="439"/>
      <c r="SRJ1" s="439"/>
      <c r="SRK1" s="439"/>
      <c r="SRL1" s="439"/>
      <c r="SRM1" s="439"/>
      <c r="SRN1" s="439"/>
      <c r="SRO1" s="439"/>
      <c r="SRP1" s="439"/>
      <c r="SRQ1" s="439"/>
      <c r="SRR1" s="439"/>
      <c r="SRS1" s="439"/>
      <c r="SRT1" s="439"/>
      <c r="SRU1" s="439"/>
      <c r="SRV1" s="439"/>
      <c r="SRW1" s="439"/>
      <c r="SRX1" s="439"/>
      <c r="SRY1" s="439"/>
      <c r="SRZ1" s="439"/>
      <c r="SSA1" s="439"/>
      <c r="SSB1" s="439"/>
      <c r="SSC1" s="439"/>
      <c r="SSD1" s="439"/>
      <c r="SSE1" s="439"/>
      <c r="SSF1" s="439"/>
      <c r="SSG1" s="439"/>
      <c r="SSH1" s="439"/>
      <c r="SSI1" s="439"/>
      <c r="SSJ1" s="439"/>
      <c r="SSK1" s="439"/>
      <c r="SSL1" s="439"/>
      <c r="SSM1" s="439"/>
      <c r="SSN1" s="439"/>
      <c r="SSO1" s="439"/>
      <c r="SSP1" s="439"/>
      <c r="SSQ1" s="439"/>
      <c r="SSR1" s="439"/>
      <c r="SSS1" s="439"/>
      <c r="SST1" s="439"/>
      <c r="SSU1" s="439"/>
      <c r="SSV1" s="439"/>
      <c r="SSW1" s="439"/>
      <c r="SSX1" s="439"/>
      <c r="SSY1" s="439"/>
      <c r="SSZ1" s="439"/>
      <c r="STA1" s="439"/>
      <c r="STB1" s="439"/>
      <c r="STC1" s="439"/>
      <c r="STD1" s="439"/>
      <c r="STE1" s="439"/>
      <c r="STF1" s="439"/>
      <c r="STG1" s="439"/>
      <c r="STH1" s="439"/>
      <c r="STI1" s="439"/>
      <c r="STJ1" s="439"/>
      <c r="STK1" s="439"/>
      <c r="STL1" s="439"/>
      <c r="STM1" s="439"/>
      <c r="STN1" s="439"/>
      <c r="STO1" s="439"/>
      <c r="STP1" s="439"/>
      <c r="STQ1" s="439"/>
      <c r="STR1" s="439"/>
      <c r="STS1" s="439"/>
      <c r="STT1" s="439"/>
      <c r="STU1" s="439"/>
      <c r="STV1" s="439"/>
      <c r="STW1" s="439"/>
      <c r="STX1" s="439"/>
      <c r="STY1" s="439"/>
      <c r="STZ1" s="439"/>
      <c r="SUA1" s="439"/>
      <c r="SUB1" s="439"/>
      <c r="SUC1" s="439"/>
      <c r="SUD1" s="439"/>
      <c r="SUE1" s="439"/>
      <c r="SUF1" s="439"/>
      <c r="SUG1" s="439"/>
      <c r="SUH1" s="439"/>
      <c r="SUI1" s="439"/>
      <c r="SUJ1" s="439"/>
      <c r="SUK1" s="439"/>
      <c r="SUL1" s="439"/>
      <c r="SUM1" s="439"/>
      <c r="SUN1" s="439"/>
      <c r="SUO1" s="439"/>
      <c r="SUP1" s="439"/>
      <c r="SUQ1" s="439"/>
      <c r="SUR1" s="439"/>
      <c r="SUS1" s="439"/>
      <c r="SUT1" s="439"/>
      <c r="SUU1" s="439"/>
      <c r="SUV1" s="439"/>
      <c r="SUW1" s="439"/>
      <c r="SUX1" s="439"/>
      <c r="SUY1" s="439"/>
      <c r="SUZ1" s="439"/>
      <c r="SVA1" s="439"/>
      <c r="SVB1" s="439"/>
      <c r="SVC1" s="439"/>
      <c r="SVD1" s="439"/>
      <c r="SVE1" s="439"/>
      <c r="SVF1" s="439"/>
      <c r="SVG1" s="439"/>
      <c r="SVH1" s="439"/>
      <c r="SVI1" s="439"/>
      <c r="SVJ1" s="439"/>
      <c r="SVK1" s="439"/>
      <c r="SVL1" s="439"/>
      <c r="SVM1" s="439"/>
      <c r="SVN1" s="439"/>
      <c r="SVO1" s="439"/>
      <c r="SVP1" s="439"/>
      <c r="SVQ1" s="439"/>
      <c r="SVR1" s="439"/>
      <c r="SVS1" s="439"/>
      <c r="SVT1" s="439"/>
      <c r="SVU1" s="439"/>
      <c r="SVV1" s="439"/>
      <c r="SVW1" s="439"/>
      <c r="SVX1" s="439"/>
      <c r="SVY1" s="439"/>
      <c r="SVZ1" s="439"/>
      <c r="SWA1" s="439"/>
      <c r="SWB1" s="439"/>
      <c r="SWC1" s="439"/>
      <c r="SWD1" s="439"/>
      <c r="SWE1" s="439"/>
      <c r="SWF1" s="439"/>
      <c r="SWG1" s="439"/>
      <c r="SWH1" s="439"/>
      <c r="SWI1" s="439"/>
      <c r="SWJ1" s="439"/>
      <c r="SWK1" s="439"/>
      <c r="SWL1" s="439"/>
      <c r="SWM1" s="439"/>
      <c r="SWN1" s="439"/>
      <c r="SWO1" s="439"/>
      <c r="SWP1" s="439"/>
      <c r="SWQ1" s="439"/>
      <c r="SWR1" s="439"/>
      <c r="SWS1" s="439"/>
      <c r="SWT1" s="439"/>
      <c r="SWU1" s="439"/>
      <c r="SWV1" s="439"/>
      <c r="SWW1" s="439"/>
      <c r="SWX1" s="439"/>
      <c r="SWY1" s="439"/>
      <c r="SWZ1" s="439"/>
      <c r="SXA1" s="439"/>
      <c r="SXB1" s="439"/>
      <c r="SXC1" s="439"/>
      <c r="SXD1" s="439"/>
      <c r="SXE1" s="439"/>
      <c r="SXF1" s="439"/>
      <c r="SXG1" s="439"/>
      <c r="SXH1" s="439"/>
      <c r="SXI1" s="439"/>
      <c r="SXJ1" s="439"/>
      <c r="SXK1" s="439"/>
      <c r="SXL1" s="439"/>
      <c r="SXM1" s="439"/>
      <c r="SXN1" s="439"/>
      <c r="SXO1" s="439"/>
      <c r="SXP1" s="439"/>
      <c r="SXQ1" s="439"/>
      <c r="SXR1" s="439"/>
      <c r="SXS1" s="439"/>
      <c r="SXT1" s="439"/>
      <c r="SXU1" s="439"/>
      <c r="SXV1" s="439"/>
      <c r="SXW1" s="439"/>
      <c r="SXX1" s="439"/>
      <c r="SXY1" s="439"/>
      <c r="SXZ1" s="439"/>
      <c r="SYA1" s="439"/>
      <c r="SYB1" s="439"/>
      <c r="SYC1" s="439"/>
      <c r="SYD1" s="439"/>
      <c r="SYE1" s="439"/>
      <c r="SYF1" s="439"/>
      <c r="SYG1" s="439"/>
      <c r="SYH1" s="439"/>
      <c r="SYI1" s="439"/>
      <c r="SYJ1" s="439"/>
      <c r="SYK1" s="439"/>
      <c r="SYL1" s="439"/>
      <c r="SYM1" s="439"/>
      <c r="SYN1" s="439"/>
      <c r="SYO1" s="439"/>
      <c r="SYP1" s="439"/>
      <c r="SYQ1" s="439"/>
      <c r="SYR1" s="439"/>
      <c r="SYS1" s="439"/>
      <c r="SYT1" s="439"/>
      <c r="SYU1" s="439"/>
      <c r="SYV1" s="439"/>
      <c r="SYW1" s="439"/>
      <c r="SYX1" s="439"/>
      <c r="SYY1" s="439"/>
      <c r="SYZ1" s="439"/>
      <c r="SZA1" s="439"/>
      <c r="SZB1" s="439"/>
      <c r="SZC1" s="439"/>
      <c r="SZD1" s="439"/>
      <c r="SZE1" s="439"/>
      <c r="SZF1" s="439"/>
      <c r="SZG1" s="439"/>
      <c r="SZH1" s="439"/>
      <c r="SZI1" s="439"/>
      <c r="SZJ1" s="439"/>
      <c r="SZK1" s="439"/>
      <c r="SZL1" s="439"/>
      <c r="SZM1" s="439"/>
      <c r="SZN1" s="439"/>
      <c r="SZO1" s="439"/>
      <c r="SZP1" s="439"/>
      <c r="SZQ1" s="439"/>
      <c r="SZR1" s="439"/>
      <c r="SZS1" s="439"/>
      <c r="SZT1" s="439"/>
      <c r="SZU1" s="439"/>
      <c r="SZV1" s="439"/>
      <c r="SZW1" s="439"/>
      <c r="SZX1" s="439"/>
      <c r="SZY1" s="439"/>
      <c r="SZZ1" s="439"/>
      <c r="TAA1" s="439"/>
      <c r="TAB1" s="439"/>
      <c r="TAC1" s="439"/>
      <c r="TAD1" s="439"/>
      <c r="TAE1" s="439"/>
      <c r="TAF1" s="439"/>
      <c r="TAG1" s="439"/>
      <c r="TAH1" s="439"/>
      <c r="TAI1" s="439"/>
      <c r="TAJ1" s="439"/>
      <c r="TAK1" s="439"/>
      <c r="TAL1" s="439"/>
      <c r="TAM1" s="439"/>
      <c r="TAN1" s="439"/>
      <c r="TAO1" s="439"/>
      <c r="TAP1" s="439"/>
      <c r="TAQ1" s="439"/>
      <c r="TAR1" s="439"/>
      <c r="TAS1" s="439"/>
      <c r="TAT1" s="439"/>
      <c r="TAU1" s="439"/>
      <c r="TAV1" s="439"/>
      <c r="TAW1" s="439"/>
      <c r="TAX1" s="439"/>
      <c r="TAY1" s="439"/>
      <c r="TAZ1" s="439"/>
      <c r="TBA1" s="439"/>
      <c r="TBB1" s="439"/>
      <c r="TBC1" s="439"/>
      <c r="TBD1" s="439"/>
      <c r="TBE1" s="439"/>
      <c r="TBF1" s="439"/>
      <c r="TBG1" s="439"/>
      <c r="TBH1" s="439"/>
      <c r="TBI1" s="439"/>
      <c r="TBJ1" s="439"/>
      <c r="TBK1" s="439"/>
      <c r="TBL1" s="439"/>
      <c r="TBM1" s="439"/>
      <c r="TBN1" s="439"/>
      <c r="TBO1" s="439"/>
      <c r="TBP1" s="439"/>
      <c r="TBQ1" s="439"/>
      <c r="TBR1" s="439"/>
      <c r="TBS1" s="439"/>
      <c r="TBT1" s="439"/>
      <c r="TBU1" s="439"/>
      <c r="TBV1" s="439"/>
      <c r="TBW1" s="439"/>
      <c r="TBX1" s="439"/>
      <c r="TBY1" s="439"/>
      <c r="TBZ1" s="439"/>
      <c r="TCA1" s="439"/>
      <c r="TCB1" s="439"/>
      <c r="TCC1" s="439"/>
      <c r="TCD1" s="439"/>
      <c r="TCE1" s="439"/>
      <c r="TCF1" s="439"/>
      <c r="TCG1" s="439"/>
      <c r="TCH1" s="439"/>
      <c r="TCI1" s="439"/>
      <c r="TCJ1" s="439"/>
      <c r="TCK1" s="439"/>
      <c r="TCL1" s="439"/>
      <c r="TCM1" s="439"/>
      <c r="TCN1" s="439"/>
      <c r="TCO1" s="439"/>
      <c r="TCP1" s="439"/>
      <c r="TCQ1" s="439"/>
      <c r="TCR1" s="439"/>
      <c r="TCS1" s="439"/>
      <c r="TCT1" s="439"/>
      <c r="TCU1" s="439"/>
      <c r="TCV1" s="439"/>
      <c r="TCW1" s="439"/>
      <c r="TCX1" s="439"/>
      <c r="TCY1" s="439"/>
      <c r="TCZ1" s="439"/>
      <c r="TDA1" s="439"/>
      <c r="TDB1" s="439"/>
      <c r="TDC1" s="439"/>
      <c r="TDD1" s="439"/>
      <c r="TDE1" s="439"/>
      <c r="TDF1" s="439"/>
      <c r="TDG1" s="439"/>
      <c r="TDH1" s="439"/>
      <c r="TDI1" s="439"/>
      <c r="TDJ1" s="439"/>
      <c r="TDK1" s="439"/>
      <c r="TDL1" s="439"/>
      <c r="TDM1" s="439"/>
      <c r="TDN1" s="439"/>
      <c r="TDO1" s="439"/>
      <c r="TDP1" s="439"/>
      <c r="TDQ1" s="439"/>
      <c r="TDR1" s="439"/>
      <c r="TDS1" s="439"/>
      <c r="TDT1" s="439"/>
      <c r="TDU1" s="439"/>
      <c r="TDV1" s="439"/>
      <c r="TDW1" s="439"/>
      <c r="TDX1" s="439"/>
      <c r="TDY1" s="439"/>
      <c r="TDZ1" s="439"/>
      <c r="TEA1" s="439"/>
      <c r="TEB1" s="439"/>
      <c r="TEC1" s="439"/>
      <c r="TED1" s="439"/>
      <c r="TEE1" s="439"/>
      <c r="TEF1" s="439"/>
      <c r="TEG1" s="439"/>
      <c r="TEH1" s="439"/>
      <c r="TEI1" s="439"/>
      <c r="TEJ1" s="439"/>
      <c r="TEK1" s="439"/>
      <c r="TEL1" s="439"/>
      <c r="TEM1" s="439"/>
      <c r="TEN1" s="439"/>
      <c r="TEO1" s="439"/>
      <c r="TEP1" s="439"/>
      <c r="TEQ1" s="439"/>
      <c r="TER1" s="439"/>
      <c r="TES1" s="439"/>
      <c r="TET1" s="439"/>
      <c r="TEU1" s="439"/>
      <c r="TEV1" s="439"/>
      <c r="TEW1" s="439"/>
      <c r="TEX1" s="439"/>
      <c r="TEY1" s="439"/>
      <c r="TEZ1" s="439"/>
      <c r="TFA1" s="439"/>
      <c r="TFB1" s="439"/>
      <c r="TFC1" s="439"/>
      <c r="TFD1" s="439"/>
      <c r="TFE1" s="439"/>
      <c r="TFF1" s="439"/>
      <c r="TFG1" s="439"/>
      <c r="TFH1" s="439"/>
      <c r="TFI1" s="439"/>
      <c r="TFJ1" s="439"/>
      <c r="TFK1" s="439"/>
      <c r="TFL1" s="439"/>
      <c r="TFM1" s="439"/>
      <c r="TFN1" s="439"/>
      <c r="TFO1" s="439"/>
      <c r="TFP1" s="439"/>
      <c r="TFQ1" s="439"/>
      <c r="TFR1" s="439"/>
      <c r="TFS1" s="439"/>
      <c r="TFT1" s="439"/>
      <c r="TFU1" s="439"/>
      <c r="TFV1" s="439"/>
      <c r="TFW1" s="439"/>
      <c r="TFX1" s="439"/>
      <c r="TFY1" s="439"/>
      <c r="TFZ1" s="439"/>
      <c r="TGA1" s="439"/>
      <c r="TGB1" s="439"/>
      <c r="TGC1" s="439"/>
      <c r="TGD1" s="439"/>
      <c r="TGE1" s="439"/>
      <c r="TGF1" s="439"/>
      <c r="TGG1" s="439"/>
      <c r="TGH1" s="439"/>
      <c r="TGI1" s="439"/>
      <c r="TGJ1" s="439"/>
      <c r="TGK1" s="439"/>
      <c r="TGL1" s="439"/>
      <c r="TGM1" s="439"/>
      <c r="TGN1" s="439"/>
      <c r="TGO1" s="439"/>
      <c r="TGP1" s="439"/>
      <c r="TGQ1" s="439"/>
      <c r="TGR1" s="439"/>
      <c r="TGS1" s="439"/>
      <c r="TGT1" s="439"/>
      <c r="TGU1" s="439"/>
      <c r="TGV1" s="439"/>
      <c r="TGW1" s="439"/>
      <c r="TGX1" s="439"/>
      <c r="TGY1" s="439"/>
      <c r="TGZ1" s="439"/>
      <c r="THA1" s="439"/>
      <c r="THB1" s="439"/>
      <c r="THC1" s="439"/>
      <c r="THD1" s="439"/>
      <c r="THE1" s="439"/>
      <c r="THF1" s="439"/>
      <c r="THG1" s="439"/>
      <c r="THH1" s="439"/>
      <c r="THI1" s="439"/>
      <c r="THJ1" s="439"/>
      <c r="THK1" s="439"/>
      <c r="THL1" s="439"/>
      <c r="THM1" s="439"/>
      <c r="THN1" s="439"/>
      <c r="THO1" s="439"/>
      <c r="THP1" s="439"/>
      <c r="THQ1" s="439"/>
      <c r="THR1" s="439"/>
      <c r="THS1" s="439"/>
      <c r="THT1" s="439"/>
      <c r="THU1" s="439"/>
      <c r="THV1" s="439"/>
      <c r="THW1" s="439"/>
      <c r="THX1" s="439"/>
      <c r="THY1" s="439"/>
      <c r="THZ1" s="439"/>
      <c r="TIA1" s="439"/>
      <c r="TIB1" s="439"/>
      <c r="TIC1" s="439"/>
      <c r="TID1" s="439"/>
      <c r="TIE1" s="439"/>
      <c r="TIF1" s="439"/>
      <c r="TIG1" s="439"/>
      <c r="TIH1" s="439"/>
      <c r="TII1" s="439"/>
      <c r="TIJ1" s="439"/>
      <c r="TIK1" s="439"/>
      <c r="TIL1" s="439"/>
      <c r="TIM1" s="439"/>
      <c r="TIN1" s="439"/>
      <c r="TIO1" s="439"/>
      <c r="TIP1" s="439"/>
      <c r="TIQ1" s="439"/>
      <c r="TIR1" s="439"/>
      <c r="TIS1" s="439"/>
      <c r="TIT1" s="439"/>
      <c r="TIU1" s="439"/>
      <c r="TIV1" s="439"/>
      <c r="TIW1" s="439"/>
      <c r="TIX1" s="439"/>
      <c r="TIY1" s="439"/>
      <c r="TIZ1" s="439"/>
      <c r="TJA1" s="439"/>
      <c r="TJB1" s="439"/>
      <c r="TJC1" s="439"/>
      <c r="TJD1" s="439"/>
      <c r="TJE1" s="439"/>
      <c r="TJF1" s="439"/>
      <c r="TJG1" s="439"/>
      <c r="TJH1" s="439"/>
      <c r="TJI1" s="439"/>
      <c r="TJJ1" s="439"/>
      <c r="TJK1" s="439"/>
      <c r="TJL1" s="439"/>
      <c r="TJM1" s="439"/>
      <c r="TJN1" s="439"/>
      <c r="TJO1" s="439"/>
      <c r="TJP1" s="439"/>
      <c r="TJQ1" s="439"/>
      <c r="TJR1" s="439"/>
      <c r="TJS1" s="439"/>
      <c r="TJT1" s="439"/>
      <c r="TJU1" s="439"/>
      <c r="TJV1" s="439"/>
      <c r="TJW1" s="439"/>
      <c r="TJX1" s="439"/>
      <c r="TJY1" s="439"/>
      <c r="TJZ1" s="439"/>
      <c r="TKA1" s="439"/>
      <c r="TKB1" s="439"/>
      <c r="TKC1" s="439"/>
      <c r="TKD1" s="439"/>
      <c r="TKE1" s="439"/>
      <c r="TKF1" s="439"/>
      <c r="TKG1" s="439"/>
      <c r="TKH1" s="439"/>
      <c r="TKI1" s="439"/>
      <c r="TKJ1" s="439"/>
      <c r="TKK1" s="439"/>
      <c r="TKL1" s="439"/>
      <c r="TKM1" s="439"/>
      <c r="TKN1" s="439"/>
      <c r="TKO1" s="439"/>
      <c r="TKP1" s="439"/>
      <c r="TKQ1" s="439"/>
      <c r="TKR1" s="439"/>
      <c r="TKS1" s="439"/>
      <c r="TKT1" s="439"/>
      <c r="TKU1" s="439"/>
      <c r="TKV1" s="439"/>
      <c r="TKW1" s="439"/>
      <c r="TKX1" s="439"/>
      <c r="TKY1" s="439"/>
      <c r="TKZ1" s="439"/>
      <c r="TLA1" s="439"/>
      <c r="TLB1" s="439"/>
      <c r="TLC1" s="439"/>
      <c r="TLD1" s="439"/>
      <c r="TLE1" s="439"/>
      <c r="TLF1" s="439"/>
      <c r="TLG1" s="439"/>
      <c r="TLH1" s="439"/>
      <c r="TLI1" s="439"/>
      <c r="TLJ1" s="439"/>
      <c r="TLK1" s="439"/>
      <c r="TLL1" s="439"/>
      <c r="TLM1" s="439"/>
      <c r="TLN1" s="439"/>
      <c r="TLO1" s="439"/>
      <c r="TLP1" s="439"/>
      <c r="TLQ1" s="439"/>
      <c r="TLR1" s="439"/>
      <c r="TLS1" s="439"/>
      <c r="TLT1" s="439"/>
      <c r="TLU1" s="439"/>
      <c r="TLV1" s="439"/>
      <c r="TLW1" s="439"/>
      <c r="TLX1" s="439"/>
      <c r="TLY1" s="439"/>
      <c r="TLZ1" s="439"/>
      <c r="TMA1" s="439"/>
      <c r="TMB1" s="439"/>
      <c r="TMC1" s="439"/>
      <c r="TMD1" s="439"/>
      <c r="TME1" s="439"/>
      <c r="TMF1" s="439"/>
      <c r="TMG1" s="439"/>
      <c r="TMH1" s="439"/>
      <c r="TMI1" s="439"/>
      <c r="TMJ1" s="439"/>
      <c r="TMK1" s="439"/>
      <c r="TML1" s="439"/>
      <c r="TMM1" s="439"/>
      <c r="TMN1" s="439"/>
      <c r="TMO1" s="439"/>
      <c r="TMP1" s="439"/>
      <c r="TMQ1" s="439"/>
      <c r="TMR1" s="439"/>
      <c r="TMS1" s="439"/>
      <c r="TMT1" s="439"/>
      <c r="TMU1" s="439"/>
      <c r="TMV1" s="439"/>
      <c r="TMW1" s="439"/>
      <c r="TMX1" s="439"/>
      <c r="TMY1" s="439"/>
      <c r="TMZ1" s="439"/>
      <c r="TNA1" s="439"/>
      <c r="TNB1" s="439"/>
      <c r="TNC1" s="439"/>
      <c r="TND1" s="439"/>
      <c r="TNE1" s="439"/>
      <c r="TNF1" s="439"/>
      <c r="TNG1" s="439"/>
      <c r="TNH1" s="439"/>
      <c r="TNI1" s="439"/>
      <c r="TNJ1" s="439"/>
      <c r="TNK1" s="439"/>
      <c r="TNL1" s="439"/>
      <c r="TNM1" s="439"/>
      <c r="TNN1" s="439"/>
      <c r="TNO1" s="439"/>
      <c r="TNP1" s="439"/>
      <c r="TNQ1" s="439"/>
      <c r="TNR1" s="439"/>
      <c r="TNS1" s="439"/>
      <c r="TNT1" s="439"/>
      <c r="TNU1" s="439"/>
      <c r="TNV1" s="439"/>
      <c r="TNW1" s="439"/>
      <c r="TNX1" s="439"/>
      <c r="TNY1" s="439"/>
      <c r="TNZ1" s="439"/>
      <c r="TOA1" s="439"/>
      <c r="TOB1" s="439"/>
      <c r="TOC1" s="439"/>
      <c r="TOD1" s="439"/>
      <c r="TOE1" s="439"/>
      <c r="TOF1" s="439"/>
      <c r="TOG1" s="439"/>
      <c r="TOH1" s="439"/>
      <c r="TOI1" s="439"/>
      <c r="TOJ1" s="439"/>
      <c r="TOK1" s="439"/>
      <c r="TOL1" s="439"/>
      <c r="TOM1" s="439"/>
      <c r="TON1" s="439"/>
      <c r="TOO1" s="439"/>
      <c r="TOP1" s="439"/>
      <c r="TOQ1" s="439"/>
      <c r="TOR1" s="439"/>
      <c r="TOS1" s="439"/>
      <c r="TOT1" s="439"/>
      <c r="TOU1" s="439"/>
      <c r="TOV1" s="439"/>
      <c r="TOW1" s="439"/>
      <c r="TOX1" s="439"/>
      <c r="TOY1" s="439"/>
      <c r="TOZ1" s="439"/>
      <c r="TPA1" s="439"/>
      <c r="TPB1" s="439"/>
      <c r="TPC1" s="439"/>
      <c r="TPD1" s="439"/>
      <c r="TPE1" s="439"/>
      <c r="TPF1" s="439"/>
      <c r="TPG1" s="439"/>
      <c r="TPH1" s="439"/>
      <c r="TPI1" s="439"/>
      <c r="TPJ1" s="439"/>
      <c r="TPK1" s="439"/>
      <c r="TPL1" s="439"/>
      <c r="TPM1" s="439"/>
      <c r="TPN1" s="439"/>
      <c r="TPO1" s="439"/>
      <c r="TPP1" s="439"/>
      <c r="TPQ1" s="439"/>
      <c r="TPR1" s="439"/>
      <c r="TPS1" s="439"/>
      <c r="TPT1" s="439"/>
      <c r="TPU1" s="439"/>
      <c r="TPV1" s="439"/>
      <c r="TPW1" s="439"/>
      <c r="TPX1" s="439"/>
      <c r="TPY1" s="439"/>
      <c r="TPZ1" s="439"/>
      <c r="TQA1" s="439"/>
      <c r="TQB1" s="439"/>
      <c r="TQC1" s="439"/>
      <c r="TQD1" s="439"/>
      <c r="TQE1" s="439"/>
      <c r="TQF1" s="439"/>
      <c r="TQG1" s="439"/>
      <c r="TQH1" s="439"/>
      <c r="TQI1" s="439"/>
      <c r="TQJ1" s="439"/>
      <c r="TQK1" s="439"/>
      <c r="TQL1" s="439"/>
      <c r="TQM1" s="439"/>
      <c r="TQN1" s="439"/>
      <c r="TQO1" s="439"/>
      <c r="TQP1" s="439"/>
      <c r="TQQ1" s="439"/>
      <c r="TQR1" s="439"/>
      <c r="TQS1" s="439"/>
      <c r="TQT1" s="439"/>
      <c r="TQU1" s="439"/>
      <c r="TQV1" s="439"/>
      <c r="TQW1" s="439"/>
      <c r="TQX1" s="439"/>
      <c r="TQY1" s="439"/>
      <c r="TQZ1" s="439"/>
      <c r="TRA1" s="439"/>
      <c r="TRB1" s="439"/>
      <c r="TRC1" s="439"/>
      <c r="TRD1" s="439"/>
      <c r="TRE1" s="439"/>
      <c r="TRF1" s="439"/>
      <c r="TRG1" s="439"/>
      <c r="TRH1" s="439"/>
      <c r="TRI1" s="439"/>
      <c r="TRJ1" s="439"/>
      <c r="TRK1" s="439"/>
      <c r="TRL1" s="439"/>
      <c r="TRM1" s="439"/>
      <c r="TRN1" s="439"/>
      <c r="TRO1" s="439"/>
      <c r="TRP1" s="439"/>
      <c r="TRQ1" s="439"/>
      <c r="TRR1" s="439"/>
      <c r="TRS1" s="439"/>
      <c r="TRT1" s="439"/>
      <c r="TRU1" s="439"/>
      <c r="TRV1" s="439"/>
      <c r="TRW1" s="439"/>
      <c r="TRX1" s="439"/>
      <c r="TRY1" s="439"/>
      <c r="TRZ1" s="439"/>
      <c r="TSA1" s="439"/>
      <c r="TSB1" s="439"/>
      <c r="TSC1" s="439"/>
      <c r="TSD1" s="439"/>
      <c r="TSE1" s="439"/>
      <c r="TSF1" s="439"/>
      <c r="TSG1" s="439"/>
      <c r="TSH1" s="439"/>
      <c r="TSI1" s="439"/>
      <c r="TSJ1" s="439"/>
      <c r="TSK1" s="439"/>
      <c r="TSL1" s="439"/>
      <c r="TSM1" s="439"/>
      <c r="TSN1" s="439"/>
      <c r="TSO1" s="439"/>
      <c r="TSP1" s="439"/>
      <c r="TSQ1" s="439"/>
      <c r="TSR1" s="439"/>
      <c r="TSS1" s="439"/>
      <c r="TST1" s="439"/>
      <c r="TSU1" s="439"/>
      <c r="TSV1" s="439"/>
      <c r="TSW1" s="439"/>
      <c r="TSX1" s="439"/>
      <c r="TSY1" s="439"/>
      <c r="TSZ1" s="439"/>
      <c r="TTA1" s="439"/>
      <c r="TTB1" s="439"/>
      <c r="TTC1" s="439"/>
      <c r="TTD1" s="439"/>
      <c r="TTE1" s="439"/>
      <c r="TTF1" s="439"/>
      <c r="TTG1" s="439"/>
      <c r="TTH1" s="439"/>
      <c r="TTI1" s="439"/>
      <c r="TTJ1" s="439"/>
      <c r="TTK1" s="439"/>
      <c r="TTL1" s="439"/>
      <c r="TTM1" s="439"/>
      <c r="TTN1" s="439"/>
      <c r="TTO1" s="439"/>
      <c r="TTP1" s="439"/>
      <c r="TTQ1" s="439"/>
      <c r="TTR1" s="439"/>
      <c r="TTS1" s="439"/>
      <c r="TTT1" s="439"/>
      <c r="TTU1" s="439"/>
      <c r="TTV1" s="439"/>
      <c r="TTW1" s="439"/>
      <c r="TTX1" s="439"/>
      <c r="TTY1" s="439"/>
      <c r="TTZ1" s="439"/>
      <c r="TUA1" s="439"/>
      <c r="TUB1" s="439"/>
      <c r="TUC1" s="439"/>
      <c r="TUD1" s="439"/>
      <c r="TUE1" s="439"/>
      <c r="TUF1" s="439"/>
      <c r="TUG1" s="439"/>
      <c r="TUH1" s="439"/>
      <c r="TUI1" s="439"/>
      <c r="TUJ1" s="439"/>
      <c r="TUK1" s="439"/>
      <c r="TUL1" s="439"/>
      <c r="TUM1" s="439"/>
      <c r="TUN1" s="439"/>
      <c r="TUO1" s="439"/>
      <c r="TUP1" s="439"/>
      <c r="TUQ1" s="439"/>
      <c r="TUR1" s="439"/>
      <c r="TUS1" s="439"/>
      <c r="TUT1" s="439"/>
      <c r="TUU1" s="439"/>
      <c r="TUV1" s="439"/>
      <c r="TUW1" s="439"/>
      <c r="TUX1" s="439"/>
      <c r="TUY1" s="439"/>
      <c r="TUZ1" s="439"/>
      <c r="TVA1" s="439"/>
      <c r="TVB1" s="439"/>
      <c r="TVC1" s="439"/>
      <c r="TVD1" s="439"/>
      <c r="TVE1" s="439"/>
      <c r="TVF1" s="439"/>
      <c r="TVG1" s="439"/>
      <c r="TVH1" s="439"/>
      <c r="TVI1" s="439"/>
      <c r="TVJ1" s="439"/>
      <c r="TVK1" s="439"/>
      <c r="TVL1" s="439"/>
      <c r="TVM1" s="439"/>
      <c r="TVN1" s="439"/>
      <c r="TVO1" s="439"/>
      <c r="TVP1" s="439"/>
      <c r="TVQ1" s="439"/>
      <c r="TVR1" s="439"/>
      <c r="TVS1" s="439"/>
      <c r="TVT1" s="439"/>
      <c r="TVU1" s="439"/>
      <c r="TVV1" s="439"/>
      <c r="TVW1" s="439"/>
      <c r="TVX1" s="439"/>
      <c r="TVY1" s="439"/>
      <c r="TVZ1" s="439"/>
      <c r="TWA1" s="439"/>
      <c r="TWB1" s="439"/>
      <c r="TWC1" s="439"/>
      <c r="TWD1" s="439"/>
      <c r="TWE1" s="439"/>
      <c r="TWF1" s="439"/>
      <c r="TWG1" s="439"/>
      <c r="TWH1" s="439"/>
      <c r="TWI1" s="439"/>
      <c r="TWJ1" s="439"/>
      <c r="TWK1" s="439"/>
      <c r="TWL1" s="439"/>
      <c r="TWM1" s="439"/>
      <c r="TWN1" s="439"/>
      <c r="TWO1" s="439"/>
      <c r="TWP1" s="439"/>
      <c r="TWQ1" s="439"/>
      <c r="TWR1" s="439"/>
      <c r="TWS1" s="439"/>
      <c r="TWT1" s="439"/>
      <c r="TWU1" s="439"/>
      <c r="TWV1" s="439"/>
      <c r="TWW1" s="439"/>
      <c r="TWX1" s="439"/>
      <c r="TWY1" s="439"/>
      <c r="TWZ1" s="439"/>
      <c r="TXA1" s="439"/>
      <c r="TXB1" s="439"/>
      <c r="TXC1" s="439"/>
      <c r="TXD1" s="439"/>
      <c r="TXE1" s="439"/>
      <c r="TXF1" s="439"/>
      <c r="TXG1" s="439"/>
      <c r="TXH1" s="439"/>
      <c r="TXI1" s="439"/>
      <c r="TXJ1" s="439"/>
      <c r="TXK1" s="439"/>
      <c r="TXL1" s="439"/>
      <c r="TXM1" s="439"/>
      <c r="TXN1" s="439"/>
      <c r="TXO1" s="439"/>
      <c r="TXP1" s="439"/>
      <c r="TXQ1" s="439"/>
      <c r="TXR1" s="439"/>
      <c r="TXS1" s="439"/>
      <c r="TXT1" s="439"/>
      <c r="TXU1" s="439"/>
      <c r="TXV1" s="439"/>
      <c r="TXW1" s="439"/>
      <c r="TXX1" s="439"/>
      <c r="TXY1" s="439"/>
      <c r="TXZ1" s="439"/>
      <c r="TYA1" s="439"/>
      <c r="TYB1" s="439"/>
      <c r="TYC1" s="439"/>
      <c r="TYD1" s="439"/>
      <c r="TYE1" s="439"/>
      <c r="TYF1" s="439"/>
      <c r="TYG1" s="439"/>
      <c r="TYH1" s="439"/>
      <c r="TYI1" s="439"/>
      <c r="TYJ1" s="439"/>
      <c r="TYK1" s="439"/>
      <c r="TYL1" s="439"/>
      <c r="TYM1" s="439"/>
      <c r="TYN1" s="439"/>
      <c r="TYO1" s="439"/>
      <c r="TYP1" s="439"/>
      <c r="TYQ1" s="439"/>
      <c r="TYR1" s="439"/>
      <c r="TYS1" s="439"/>
      <c r="TYT1" s="439"/>
      <c r="TYU1" s="439"/>
      <c r="TYV1" s="439"/>
      <c r="TYW1" s="439"/>
      <c r="TYX1" s="439"/>
      <c r="TYY1" s="439"/>
      <c r="TYZ1" s="439"/>
      <c r="TZA1" s="439"/>
      <c r="TZB1" s="439"/>
      <c r="TZC1" s="439"/>
      <c r="TZD1" s="439"/>
      <c r="TZE1" s="439"/>
      <c r="TZF1" s="439"/>
      <c r="TZG1" s="439"/>
      <c r="TZH1" s="439"/>
      <c r="TZI1" s="439"/>
      <c r="TZJ1" s="439"/>
      <c r="TZK1" s="439"/>
      <c r="TZL1" s="439"/>
      <c r="TZM1" s="439"/>
      <c r="TZN1" s="439"/>
      <c r="TZO1" s="439"/>
      <c r="TZP1" s="439"/>
      <c r="TZQ1" s="439"/>
      <c r="TZR1" s="439"/>
      <c r="TZS1" s="439"/>
      <c r="TZT1" s="439"/>
      <c r="TZU1" s="439"/>
      <c r="TZV1" s="439"/>
      <c r="TZW1" s="439"/>
      <c r="TZX1" s="439"/>
      <c r="TZY1" s="439"/>
      <c r="TZZ1" s="439"/>
      <c r="UAA1" s="439"/>
      <c r="UAB1" s="439"/>
      <c r="UAC1" s="439"/>
      <c r="UAD1" s="439"/>
      <c r="UAE1" s="439"/>
      <c r="UAF1" s="439"/>
      <c r="UAG1" s="439"/>
      <c r="UAH1" s="439"/>
      <c r="UAI1" s="439"/>
      <c r="UAJ1" s="439"/>
      <c r="UAK1" s="439"/>
      <c r="UAL1" s="439"/>
      <c r="UAM1" s="439"/>
      <c r="UAN1" s="439"/>
      <c r="UAO1" s="439"/>
      <c r="UAP1" s="439"/>
      <c r="UAQ1" s="439"/>
      <c r="UAR1" s="439"/>
      <c r="UAS1" s="439"/>
      <c r="UAT1" s="439"/>
      <c r="UAU1" s="439"/>
      <c r="UAV1" s="439"/>
      <c r="UAW1" s="439"/>
      <c r="UAX1" s="439"/>
      <c r="UAY1" s="439"/>
      <c r="UAZ1" s="439"/>
      <c r="UBA1" s="439"/>
      <c r="UBB1" s="439"/>
      <c r="UBC1" s="439"/>
      <c r="UBD1" s="439"/>
      <c r="UBE1" s="439"/>
      <c r="UBF1" s="439"/>
      <c r="UBG1" s="439"/>
      <c r="UBH1" s="439"/>
      <c r="UBI1" s="439"/>
      <c r="UBJ1" s="439"/>
      <c r="UBK1" s="439"/>
      <c r="UBL1" s="439"/>
      <c r="UBM1" s="439"/>
      <c r="UBN1" s="439"/>
      <c r="UBO1" s="439"/>
      <c r="UBP1" s="439"/>
      <c r="UBQ1" s="439"/>
      <c r="UBR1" s="439"/>
      <c r="UBS1" s="439"/>
      <c r="UBT1" s="439"/>
      <c r="UBU1" s="439"/>
      <c r="UBV1" s="439"/>
      <c r="UBW1" s="439"/>
      <c r="UBX1" s="439"/>
      <c r="UBY1" s="439"/>
      <c r="UBZ1" s="439"/>
      <c r="UCA1" s="439"/>
      <c r="UCB1" s="439"/>
      <c r="UCC1" s="439"/>
      <c r="UCD1" s="439"/>
      <c r="UCE1" s="439"/>
      <c r="UCF1" s="439"/>
      <c r="UCG1" s="439"/>
      <c r="UCH1" s="439"/>
      <c r="UCI1" s="439"/>
      <c r="UCJ1" s="439"/>
      <c r="UCK1" s="439"/>
      <c r="UCL1" s="439"/>
      <c r="UCM1" s="439"/>
      <c r="UCN1" s="439"/>
      <c r="UCO1" s="439"/>
      <c r="UCP1" s="439"/>
      <c r="UCQ1" s="439"/>
      <c r="UCR1" s="439"/>
      <c r="UCS1" s="439"/>
      <c r="UCT1" s="439"/>
      <c r="UCU1" s="439"/>
      <c r="UCV1" s="439"/>
      <c r="UCW1" s="439"/>
      <c r="UCX1" s="439"/>
      <c r="UCY1" s="439"/>
      <c r="UCZ1" s="439"/>
      <c r="UDA1" s="439"/>
      <c r="UDB1" s="439"/>
      <c r="UDC1" s="439"/>
      <c r="UDD1" s="439"/>
      <c r="UDE1" s="439"/>
      <c r="UDF1" s="439"/>
      <c r="UDG1" s="439"/>
      <c r="UDH1" s="439"/>
      <c r="UDI1" s="439"/>
      <c r="UDJ1" s="439"/>
      <c r="UDK1" s="439"/>
      <c r="UDL1" s="439"/>
      <c r="UDM1" s="439"/>
      <c r="UDN1" s="439"/>
      <c r="UDO1" s="439"/>
      <c r="UDP1" s="439"/>
      <c r="UDQ1" s="439"/>
      <c r="UDR1" s="439"/>
      <c r="UDS1" s="439"/>
      <c r="UDT1" s="439"/>
      <c r="UDU1" s="439"/>
      <c r="UDV1" s="439"/>
      <c r="UDW1" s="439"/>
      <c r="UDX1" s="439"/>
      <c r="UDY1" s="439"/>
      <c r="UDZ1" s="439"/>
      <c r="UEA1" s="439"/>
      <c r="UEB1" s="439"/>
      <c r="UEC1" s="439"/>
      <c r="UED1" s="439"/>
      <c r="UEE1" s="439"/>
      <c r="UEF1" s="439"/>
      <c r="UEG1" s="439"/>
      <c r="UEH1" s="439"/>
      <c r="UEI1" s="439"/>
      <c r="UEJ1" s="439"/>
      <c r="UEK1" s="439"/>
      <c r="UEL1" s="439"/>
      <c r="UEM1" s="439"/>
      <c r="UEN1" s="439"/>
      <c r="UEO1" s="439"/>
      <c r="UEP1" s="439"/>
      <c r="UEQ1" s="439"/>
      <c r="UER1" s="439"/>
      <c r="UES1" s="439"/>
      <c r="UET1" s="439"/>
      <c r="UEU1" s="439"/>
      <c r="UEV1" s="439"/>
      <c r="UEW1" s="439"/>
      <c r="UEX1" s="439"/>
      <c r="UEY1" s="439"/>
      <c r="UEZ1" s="439"/>
      <c r="UFA1" s="439"/>
      <c r="UFB1" s="439"/>
      <c r="UFC1" s="439"/>
      <c r="UFD1" s="439"/>
      <c r="UFE1" s="439"/>
      <c r="UFF1" s="439"/>
      <c r="UFG1" s="439"/>
      <c r="UFH1" s="439"/>
      <c r="UFI1" s="439"/>
      <c r="UFJ1" s="439"/>
      <c r="UFK1" s="439"/>
      <c r="UFL1" s="439"/>
      <c r="UFM1" s="439"/>
      <c r="UFN1" s="439"/>
      <c r="UFO1" s="439"/>
      <c r="UFP1" s="439"/>
      <c r="UFQ1" s="439"/>
      <c r="UFR1" s="439"/>
      <c r="UFS1" s="439"/>
      <c r="UFT1" s="439"/>
      <c r="UFU1" s="439"/>
      <c r="UFV1" s="439"/>
      <c r="UFW1" s="439"/>
      <c r="UFX1" s="439"/>
      <c r="UFY1" s="439"/>
      <c r="UFZ1" s="439"/>
      <c r="UGA1" s="439"/>
      <c r="UGB1" s="439"/>
      <c r="UGC1" s="439"/>
      <c r="UGD1" s="439"/>
      <c r="UGE1" s="439"/>
      <c r="UGF1" s="439"/>
      <c r="UGG1" s="439"/>
      <c r="UGH1" s="439"/>
      <c r="UGI1" s="439"/>
      <c r="UGJ1" s="439"/>
      <c r="UGK1" s="439"/>
      <c r="UGL1" s="439"/>
      <c r="UGM1" s="439"/>
      <c r="UGN1" s="439"/>
      <c r="UGO1" s="439"/>
      <c r="UGP1" s="439"/>
      <c r="UGQ1" s="439"/>
      <c r="UGR1" s="439"/>
      <c r="UGS1" s="439"/>
      <c r="UGT1" s="439"/>
      <c r="UGU1" s="439"/>
      <c r="UGV1" s="439"/>
      <c r="UGW1" s="439"/>
      <c r="UGX1" s="439"/>
      <c r="UGY1" s="439"/>
      <c r="UGZ1" s="439"/>
      <c r="UHA1" s="439"/>
      <c r="UHB1" s="439"/>
      <c r="UHC1" s="439"/>
      <c r="UHD1" s="439"/>
      <c r="UHE1" s="439"/>
      <c r="UHF1" s="439"/>
      <c r="UHG1" s="439"/>
      <c r="UHH1" s="439"/>
      <c r="UHI1" s="439"/>
      <c r="UHJ1" s="439"/>
      <c r="UHK1" s="439"/>
      <c r="UHL1" s="439"/>
      <c r="UHM1" s="439"/>
      <c r="UHN1" s="439"/>
      <c r="UHO1" s="439"/>
      <c r="UHP1" s="439"/>
      <c r="UHQ1" s="439"/>
      <c r="UHR1" s="439"/>
      <c r="UHS1" s="439"/>
      <c r="UHT1" s="439"/>
      <c r="UHU1" s="439"/>
      <c r="UHV1" s="439"/>
      <c r="UHW1" s="439"/>
      <c r="UHX1" s="439"/>
      <c r="UHY1" s="439"/>
      <c r="UHZ1" s="439"/>
      <c r="UIA1" s="439"/>
      <c r="UIB1" s="439"/>
      <c r="UIC1" s="439"/>
      <c r="UID1" s="439"/>
      <c r="UIE1" s="439"/>
      <c r="UIF1" s="439"/>
      <c r="UIG1" s="439"/>
      <c r="UIH1" s="439"/>
      <c r="UII1" s="439"/>
      <c r="UIJ1" s="439"/>
      <c r="UIK1" s="439"/>
      <c r="UIL1" s="439"/>
      <c r="UIM1" s="439"/>
      <c r="UIN1" s="439"/>
      <c r="UIO1" s="439"/>
      <c r="UIP1" s="439"/>
      <c r="UIQ1" s="439"/>
      <c r="UIR1" s="439"/>
      <c r="UIS1" s="439"/>
      <c r="UIT1" s="439"/>
      <c r="UIU1" s="439"/>
      <c r="UIV1" s="439"/>
      <c r="UIW1" s="439"/>
      <c r="UIX1" s="439"/>
      <c r="UIY1" s="439"/>
      <c r="UIZ1" s="439"/>
      <c r="UJA1" s="439"/>
      <c r="UJB1" s="439"/>
      <c r="UJC1" s="439"/>
      <c r="UJD1" s="439"/>
      <c r="UJE1" s="439"/>
      <c r="UJF1" s="439"/>
      <c r="UJG1" s="439"/>
      <c r="UJH1" s="439"/>
      <c r="UJI1" s="439"/>
      <c r="UJJ1" s="439"/>
      <c r="UJK1" s="439"/>
      <c r="UJL1" s="439"/>
      <c r="UJM1" s="439"/>
      <c r="UJN1" s="439"/>
      <c r="UJO1" s="439"/>
      <c r="UJP1" s="439"/>
      <c r="UJQ1" s="439"/>
      <c r="UJR1" s="439"/>
      <c r="UJS1" s="439"/>
      <c r="UJT1" s="439"/>
      <c r="UJU1" s="439"/>
      <c r="UJV1" s="439"/>
      <c r="UJW1" s="439"/>
      <c r="UJX1" s="439"/>
      <c r="UJY1" s="439"/>
      <c r="UJZ1" s="439"/>
      <c r="UKA1" s="439"/>
      <c r="UKB1" s="439"/>
      <c r="UKC1" s="439"/>
      <c r="UKD1" s="439"/>
      <c r="UKE1" s="439"/>
      <c r="UKF1" s="439"/>
      <c r="UKG1" s="439"/>
      <c r="UKH1" s="439"/>
      <c r="UKI1" s="439"/>
      <c r="UKJ1" s="439"/>
      <c r="UKK1" s="439"/>
      <c r="UKL1" s="439"/>
      <c r="UKM1" s="439"/>
      <c r="UKN1" s="439"/>
      <c r="UKO1" s="439"/>
      <c r="UKP1" s="439"/>
      <c r="UKQ1" s="439"/>
      <c r="UKR1" s="439"/>
      <c r="UKS1" s="439"/>
      <c r="UKT1" s="439"/>
      <c r="UKU1" s="439"/>
      <c r="UKV1" s="439"/>
      <c r="UKW1" s="439"/>
      <c r="UKX1" s="439"/>
      <c r="UKY1" s="439"/>
      <c r="UKZ1" s="439"/>
      <c r="ULA1" s="439"/>
      <c r="ULB1" s="439"/>
      <c r="ULC1" s="439"/>
      <c r="ULD1" s="439"/>
      <c r="ULE1" s="439"/>
      <c r="ULF1" s="439"/>
      <c r="ULG1" s="439"/>
      <c r="ULH1" s="439"/>
      <c r="ULI1" s="439"/>
      <c r="ULJ1" s="439"/>
      <c r="ULK1" s="439"/>
      <c r="ULL1" s="439"/>
      <c r="ULM1" s="439"/>
      <c r="ULN1" s="439"/>
      <c r="ULO1" s="439"/>
      <c r="ULP1" s="439"/>
      <c r="ULQ1" s="439"/>
      <c r="ULR1" s="439"/>
      <c r="ULS1" s="439"/>
      <c r="ULT1" s="439"/>
      <c r="ULU1" s="439"/>
      <c r="ULV1" s="439"/>
      <c r="ULW1" s="439"/>
      <c r="ULX1" s="439"/>
      <c r="ULY1" s="439"/>
      <c r="ULZ1" s="439"/>
      <c r="UMA1" s="439"/>
      <c r="UMB1" s="439"/>
      <c r="UMC1" s="439"/>
      <c r="UMD1" s="439"/>
      <c r="UME1" s="439"/>
      <c r="UMF1" s="439"/>
      <c r="UMG1" s="439"/>
      <c r="UMH1" s="439"/>
      <c r="UMI1" s="439"/>
      <c r="UMJ1" s="439"/>
      <c r="UMK1" s="439"/>
      <c r="UML1" s="439"/>
      <c r="UMM1" s="439"/>
      <c r="UMN1" s="439"/>
      <c r="UMO1" s="439"/>
      <c r="UMP1" s="439"/>
      <c r="UMQ1" s="439"/>
      <c r="UMR1" s="439"/>
      <c r="UMS1" s="439"/>
      <c r="UMT1" s="439"/>
      <c r="UMU1" s="439"/>
      <c r="UMV1" s="439"/>
      <c r="UMW1" s="439"/>
      <c r="UMX1" s="439"/>
      <c r="UMY1" s="439"/>
      <c r="UMZ1" s="439"/>
      <c r="UNA1" s="439"/>
      <c r="UNB1" s="439"/>
      <c r="UNC1" s="439"/>
      <c r="UND1" s="439"/>
      <c r="UNE1" s="439"/>
      <c r="UNF1" s="439"/>
      <c r="UNG1" s="439"/>
      <c r="UNH1" s="439"/>
      <c r="UNI1" s="439"/>
      <c r="UNJ1" s="439"/>
      <c r="UNK1" s="439"/>
      <c r="UNL1" s="439"/>
      <c r="UNM1" s="439"/>
      <c r="UNN1" s="439"/>
      <c r="UNO1" s="439"/>
      <c r="UNP1" s="439"/>
      <c r="UNQ1" s="439"/>
      <c r="UNR1" s="439"/>
      <c r="UNS1" s="439"/>
      <c r="UNT1" s="439"/>
      <c r="UNU1" s="439"/>
      <c r="UNV1" s="439"/>
      <c r="UNW1" s="439"/>
      <c r="UNX1" s="439"/>
      <c r="UNY1" s="439"/>
      <c r="UNZ1" s="439"/>
      <c r="UOA1" s="439"/>
      <c r="UOB1" s="439"/>
      <c r="UOC1" s="439"/>
      <c r="UOD1" s="439"/>
      <c r="UOE1" s="439"/>
      <c r="UOF1" s="439"/>
      <c r="UOG1" s="439"/>
      <c r="UOH1" s="439"/>
      <c r="UOI1" s="439"/>
      <c r="UOJ1" s="439"/>
      <c r="UOK1" s="439"/>
      <c r="UOL1" s="439"/>
      <c r="UOM1" s="439"/>
      <c r="UON1" s="439"/>
      <c r="UOO1" s="439"/>
      <c r="UOP1" s="439"/>
      <c r="UOQ1" s="439"/>
      <c r="UOR1" s="439"/>
      <c r="UOS1" s="439"/>
      <c r="UOT1" s="439"/>
      <c r="UOU1" s="439"/>
      <c r="UOV1" s="439"/>
      <c r="UOW1" s="439"/>
      <c r="UOX1" s="439"/>
      <c r="UOY1" s="439"/>
      <c r="UOZ1" s="439"/>
      <c r="UPA1" s="439"/>
      <c r="UPB1" s="439"/>
      <c r="UPC1" s="439"/>
      <c r="UPD1" s="439"/>
      <c r="UPE1" s="439"/>
      <c r="UPF1" s="439"/>
      <c r="UPG1" s="439"/>
      <c r="UPH1" s="439"/>
      <c r="UPI1" s="439"/>
      <c r="UPJ1" s="439"/>
      <c r="UPK1" s="439"/>
      <c r="UPL1" s="439"/>
      <c r="UPM1" s="439"/>
      <c r="UPN1" s="439"/>
      <c r="UPO1" s="439"/>
      <c r="UPP1" s="439"/>
      <c r="UPQ1" s="439"/>
      <c r="UPR1" s="439"/>
      <c r="UPS1" s="439"/>
      <c r="UPT1" s="439"/>
      <c r="UPU1" s="439"/>
      <c r="UPV1" s="439"/>
      <c r="UPW1" s="439"/>
      <c r="UPX1" s="439"/>
      <c r="UPY1" s="439"/>
      <c r="UPZ1" s="439"/>
      <c r="UQA1" s="439"/>
      <c r="UQB1" s="439"/>
      <c r="UQC1" s="439"/>
      <c r="UQD1" s="439"/>
      <c r="UQE1" s="439"/>
      <c r="UQF1" s="439"/>
      <c r="UQG1" s="439"/>
      <c r="UQH1" s="439"/>
      <c r="UQI1" s="439"/>
      <c r="UQJ1" s="439"/>
      <c r="UQK1" s="439"/>
      <c r="UQL1" s="439"/>
      <c r="UQM1" s="439"/>
      <c r="UQN1" s="439"/>
      <c r="UQO1" s="439"/>
      <c r="UQP1" s="439"/>
      <c r="UQQ1" s="439"/>
      <c r="UQR1" s="439"/>
      <c r="UQS1" s="439"/>
      <c r="UQT1" s="439"/>
      <c r="UQU1" s="439"/>
      <c r="UQV1" s="439"/>
      <c r="UQW1" s="439"/>
      <c r="UQX1" s="439"/>
      <c r="UQY1" s="439"/>
      <c r="UQZ1" s="439"/>
      <c r="URA1" s="439"/>
      <c r="URB1" s="439"/>
      <c r="URC1" s="439"/>
      <c r="URD1" s="439"/>
      <c r="URE1" s="439"/>
      <c r="URF1" s="439"/>
      <c r="URG1" s="439"/>
      <c r="URH1" s="439"/>
      <c r="URI1" s="439"/>
      <c r="URJ1" s="439"/>
      <c r="URK1" s="439"/>
      <c r="URL1" s="439"/>
      <c r="URM1" s="439"/>
      <c r="URN1" s="439"/>
      <c r="URO1" s="439"/>
      <c r="URP1" s="439"/>
      <c r="URQ1" s="439"/>
      <c r="URR1" s="439"/>
      <c r="URS1" s="439"/>
      <c r="URT1" s="439"/>
      <c r="URU1" s="439"/>
      <c r="URV1" s="439"/>
      <c r="URW1" s="439"/>
      <c r="URX1" s="439"/>
      <c r="URY1" s="439"/>
      <c r="URZ1" s="439"/>
      <c r="USA1" s="439"/>
      <c r="USB1" s="439"/>
      <c r="USC1" s="439"/>
      <c r="USD1" s="439"/>
      <c r="USE1" s="439"/>
      <c r="USF1" s="439"/>
      <c r="USG1" s="439"/>
      <c r="USH1" s="439"/>
      <c r="USI1" s="439"/>
      <c r="USJ1" s="439"/>
      <c r="USK1" s="439"/>
      <c r="USL1" s="439"/>
      <c r="USM1" s="439"/>
      <c r="USN1" s="439"/>
      <c r="USO1" s="439"/>
      <c r="USP1" s="439"/>
      <c r="USQ1" s="439"/>
      <c r="USR1" s="439"/>
      <c r="USS1" s="439"/>
      <c r="UST1" s="439"/>
      <c r="USU1" s="439"/>
      <c r="USV1" s="439"/>
      <c r="USW1" s="439"/>
      <c r="USX1" s="439"/>
      <c r="USY1" s="439"/>
      <c r="USZ1" s="439"/>
      <c r="UTA1" s="439"/>
      <c r="UTB1" s="439"/>
      <c r="UTC1" s="439"/>
      <c r="UTD1" s="439"/>
      <c r="UTE1" s="439"/>
      <c r="UTF1" s="439"/>
      <c r="UTG1" s="439"/>
      <c r="UTH1" s="439"/>
      <c r="UTI1" s="439"/>
      <c r="UTJ1" s="439"/>
      <c r="UTK1" s="439"/>
      <c r="UTL1" s="439"/>
      <c r="UTM1" s="439"/>
      <c r="UTN1" s="439"/>
      <c r="UTO1" s="439"/>
      <c r="UTP1" s="439"/>
      <c r="UTQ1" s="439"/>
      <c r="UTR1" s="439"/>
      <c r="UTS1" s="439"/>
      <c r="UTT1" s="439"/>
      <c r="UTU1" s="439"/>
      <c r="UTV1" s="439"/>
      <c r="UTW1" s="439"/>
      <c r="UTX1" s="439"/>
      <c r="UTY1" s="439"/>
      <c r="UTZ1" s="439"/>
      <c r="UUA1" s="439"/>
      <c r="UUB1" s="439"/>
      <c r="UUC1" s="439"/>
      <c r="UUD1" s="439"/>
      <c r="UUE1" s="439"/>
      <c r="UUF1" s="439"/>
      <c r="UUG1" s="439"/>
      <c r="UUH1" s="439"/>
      <c r="UUI1" s="439"/>
      <c r="UUJ1" s="439"/>
      <c r="UUK1" s="439"/>
      <c r="UUL1" s="439"/>
      <c r="UUM1" s="439"/>
      <c r="UUN1" s="439"/>
      <c r="UUO1" s="439"/>
      <c r="UUP1" s="439"/>
      <c r="UUQ1" s="439"/>
      <c r="UUR1" s="439"/>
      <c r="UUS1" s="439"/>
      <c r="UUT1" s="439"/>
      <c r="UUU1" s="439"/>
      <c r="UUV1" s="439"/>
      <c r="UUW1" s="439"/>
      <c r="UUX1" s="439"/>
      <c r="UUY1" s="439"/>
      <c r="UUZ1" s="439"/>
      <c r="UVA1" s="439"/>
      <c r="UVB1" s="439"/>
      <c r="UVC1" s="439"/>
      <c r="UVD1" s="439"/>
      <c r="UVE1" s="439"/>
      <c r="UVF1" s="439"/>
      <c r="UVG1" s="439"/>
      <c r="UVH1" s="439"/>
      <c r="UVI1" s="439"/>
      <c r="UVJ1" s="439"/>
      <c r="UVK1" s="439"/>
      <c r="UVL1" s="439"/>
      <c r="UVM1" s="439"/>
      <c r="UVN1" s="439"/>
      <c r="UVO1" s="439"/>
      <c r="UVP1" s="439"/>
      <c r="UVQ1" s="439"/>
      <c r="UVR1" s="439"/>
      <c r="UVS1" s="439"/>
      <c r="UVT1" s="439"/>
      <c r="UVU1" s="439"/>
      <c r="UVV1" s="439"/>
      <c r="UVW1" s="439"/>
      <c r="UVX1" s="439"/>
      <c r="UVY1" s="439"/>
      <c r="UVZ1" s="439"/>
      <c r="UWA1" s="439"/>
      <c r="UWB1" s="439"/>
      <c r="UWC1" s="439"/>
      <c r="UWD1" s="439"/>
      <c r="UWE1" s="439"/>
      <c r="UWF1" s="439"/>
      <c r="UWG1" s="439"/>
      <c r="UWH1" s="439"/>
      <c r="UWI1" s="439"/>
      <c r="UWJ1" s="439"/>
      <c r="UWK1" s="439"/>
      <c r="UWL1" s="439"/>
      <c r="UWM1" s="439"/>
      <c r="UWN1" s="439"/>
      <c r="UWO1" s="439"/>
      <c r="UWP1" s="439"/>
      <c r="UWQ1" s="439"/>
      <c r="UWR1" s="439"/>
      <c r="UWS1" s="439"/>
      <c r="UWT1" s="439"/>
      <c r="UWU1" s="439"/>
      <c r="UWV1" s="439"/>
      <c r="UWW1" s="439"/>
      <c r="UWX1" s="439"/>
      <c r="UWY1" s="439"/>
      <c r="UWZ1" s="439"/>
      <c r="UXA1" s="439"/>
      <c r="UXB1" s="439"/>
      <c r="UXC1" s="439"/>
      <c r="UXD1" s="439"/>
      <c r="UXE1" s="439"/>
      <c r="UXF1" s="439"/>
      <c r="UXG1" s="439"/>
      <c r="UXH1" s="439"/>
      <c r="UXI1" s="439"/>
      <c r="UXJ1" s="439"/>
      <c r="UXK1" s="439"/>
      <c r="UXL1" s="439"/>
      <c r="UXM1" s="439"/>
      <c r="UXN1" s="439"/>
      <c r="UXO1" s="439"/>
      <c r="UXP1" s="439"/>
      <c r="UXQ1" s="439"/>
      <c r="UXR1" s="439"/>
      <c r="UXS1" s="439"/>
      <c r="UXT1" s="439"/>
      <c r="UXU1" s="439"/>
      <c r="UXV1" s="439"/>
      <c r="UXW1" s="439"/>
      <c r="UXX1" s="439"/>
      <c r="UXY1" s="439"/>
      <c r="UXZ1" s="439"/>
      <c r="UYA1" s="439"/>
      <c r="UYB1" s="439"/>
      <c r="UYC1" s="439"/>
      <c r="UYD1" s="439"/>
      <c r="UYE1" s="439"/>
      <c r="UYF1" s="439"/>
      <c r="UYG1" s="439"/>
      <c r="UYH1" s="439"/>
      <c r="UYI1" s="439"/>
      <c r="UYJ1" s="439"/>
      <c r="UYK1" s="439"/>
      <c r="UYL1" s="439"/>
      <c r="UYM1" s="439"/>
      <c r="UYN1" s="439"/>
      <c r="UYO1" s="439"/>
      <c r="UYP1" s="439"/>
      <c r="UYQ1" s="439"/>
      <c r="UYR1" s="439"/>
      <c r="UYS1" s="439"/>
      <c r="UYT1" s="439"/>
      <c r="UYU1" s="439"/>
      <c r="UYV1" s="439"/>
      <c r="UYW1" s="439"/>
      <c r="UYX1" s="439"/>
      <c r="UYY1" s="439"/>
      <c r="UYZ1" s="439"/>
      <c r="UZA1" s="439"/>
      <c r="UZB1" s="439"/>
      <c r="UZC1" s="439"/>
      <c r="UZD1" s="439"/>
      <c r="UZE1" s="439"/>
      <c r="UZF1" s="439"/>
      <c r="UZG1" s="439"/>
      <c r="UZH1" s="439"/>
      <c r="UZI1" s="439"/>
      <c r="UZJ1" s="439"/>
      <c r="UZK1" s="439"/>
      <c r="UZL1" s="439"/>
      <c r="UZM1" s="439"/>
      <c r="UZN1" s="439"/>
      <c r="UZO1" s="439"/>
      <c r="UZP1" s="439"/>
      <c r="UZQ1" s="439"/>
      <c r="UZR1" s="439"/>
      <c r="UZS1" s="439"/>
      <c r="UZT1" s="439"/>
      <c r="UZU1" s="439"/>
      <c r="UZV1" s="439"/>
      <c r="UZW1" s="439"/>
      <c r="UZX1" s="439"/>
      <c r="UZY1" s="439"/>
      <c r="UZZ1" s="439"/>
      <c r="VAA1" s="439"/>
      <c r="VAB1" s="439"/>
      <c r="VAC1" s="439"/>
      <c r="VAD1" s="439"/>
      <c r="VAE1" s="439"/>
      <c r="VAF1" s="439"/>
      <c r="VAG1" s="439"/>
      <c r="VAH1" s="439"/>
      <c r="VAI1" s="439"/>
      <c r="VAJ1" s="439"/>
      <c r="VAK1" s="439"/>
      <c r="VAL1" s="439"/>
      <c r="VAM1" s="439"/>
      <c r="VAN1" s="439"/>
      <c r="VAO1" s="439"/>
      <c r="VAP1" s="439"/>
      <c r="VAQ1" s="439"/>
      <c r="VAR1" s="439"/>
      <c r="VAS1" s="439"/>
      <c r="VAT1" s="439"/>
      <c r="VAU1" s="439"/>
      <c r="VAV1" s="439"/>
      <c r="VAW1" s="439"/>
      <c r="VAX1" s="439"/>
      <c r="VAY1" s="439"/>
      <c r="VAZ1" s="439"/>
      <c r="VBA1" s="439"/>
      <c r="VBB1" s="439"/>
      <c r="VBC1" s="439"/>
      <c r="VBD1" s="439"/>
      <c r="VBE1" s="439"/>
      <c r="VBF1" s="439"/>
      <c r="VBG1" s="439"/>
      <c r="VBH1" s="439"/>
      <c r="VBI1" s="439"/>
      <c r="VBJ1" s="439"/>
      <c r="VBK1" s="439"/>
      <c r="VBL1" s="439"/>
      <c r="VBM1" s="439"/>
      <c r="VBN1" s="439"/>
      <c r="VBO1" s="439"/>
      <c r="VBP1" s="439"/>
      <c r="VBQ1" s="439"/>
      <c r="VBR1" s="439"/>
      <c r="VBS1" s="439"/>
      <c r="VBT1" s="439"/>
      <c r="VBU1" s="439"/>
      <c r="VBV1" s="439"/>
      <c r="VBW1" s="439"/>
      <c r="VBX1" s="439"/>
      <c r="VBY1" s="439"/>
      <c r="VBZ1" s="439"/>
      <c r="VCA1" s="439"/>
      <c r="VCB1" s="439"/>
      <c r="VCC1" s="439"/>
      <c r="VCD1" s="439"/>
      <c r="VCE1" s="439"/>
      <c r="VCF1" s="439"/>
      <c r="VCG1" s="439"/>
      <c r="VCH1" s="439"/>
      <c r="VCI1" s="439"/>
      <c r="VCJ1" s="439"/>
      <c r="VCK1" s="439"/>
      <c r="VCL1" s="439"/>
      <c r="VCM1" s="439"/>
      <c r="VCN1" s="439"/>
      <c r="VCO1" s="439"/>
      <c r="VCP1" s="439"/>
      <c r="VCQ1" s="439"/>
      <c r="VCR1" s="439"/>
      <c r="VCS1" s="439"/>
      <c r="VCT1" s="439"/>
      <c r="VCU1" s="439"/>
      <c r="VCV1" s="439"/>
      <c r="VCW1" s="439"/>
      <c r="VCX1" s="439"/>
      <c r="VCY1" s="439"/>
      <c r="VCZ1" s="439"/>
      <c r="VDA1" s="439"/>
      <c r="VDB1" s="439"/>
      <c r="VDC1" s="439"/>
      <c r="VDD1" s="439"/>
      <c r="VDE1" s="439"/>
      <c r="VDF1" s="439"/>
      <c r="VDG1" s="439"/>
      <c r="VDH1" s="439"/>
      <c r="VDI1" s="439"/>
      <c r="VDJ1" s="439"/>
      <c r="VDK1" s="439"/>
      <c r="VDL1" s="439"/>
      <c r="VDM1" s="439"/>
      <c r="VDN1" s="439"/>
      <c r="VDO1" s="439"/>
      <c r="VDP1" s="439"/>
      <c r="VDQ1" s="439"/>
      <c r="VDR1" s="439"/>
      <c r="VDS1" s="439"/>
      <c r="VDT1" s="439"/>
      <c r="VDU1" s="439"/>
      <c r="VDV1" s="439"/>
      <c r="VDW1" s="439"/>
      <c r="VDX1" s="439"/>
      <c r="VDY1" s="439"/>
      <c r="VDZ1" s="439"/>
      <c r="VEA1" s="439"/>
      <c r="VEB1" s="439"/>
      <c r="VEC1" s="439"/>
      <c r="VED1" s="439"/>
      <c r="VEE1" s="439"/>
      <c r="VEF1" s="439"/>
      <c r="VEG1" s="439"/>
      <c r="VEH1" s="439"/>
      <c r="VEI1" s="439"/>
      <c r="VEJ1" s="439"/>
      <c r="VEK1" s="439"/>
      <c r="VEL1" s="439"/>
      <c r="VEM1" s="439"/>
      <c r="VEN1" s="439"/>
      <c r="VEO1" s="439"/>
      <c r="VEP1" s="439"/>
      <c r="VEQ1" s="439"/>
      <c r="VER1" s="439"/>
      <c r="VES1" s="439"/>
      <c r="VET1" s="439"/>
      <c r="VEU1" s="439"/>
      <c r="VEV1" s="439"/>
      <c r="VEW1" s="439"/>
      <c r="VEX1" s="439"/>
      <c r="VEY1" s="439"/>
      <c r="VEZ1" s="439"/>
      <c r="VFA1" s="439"/>
      <c r="VFB1" s="439"/>
      <c r="VFC1" s="439"/>
      <c r="VFD1" s="439"/>
      <c r="VFE1" s="439"/>
      <c r="VFF1" s="439"/>
      <c r="VFG1" s="439"/>
      <c r="VFH1" s="439"/>
      <c r="VFI1" s="439"/>
      <c r="VFJ1" s="439"/>
      <c r="VFK1" s="439"/>
      <c r="VFL1" s="439"/>
      <c r="VFM1" s="439"/>
      <c r="VFN1" s="439"/>
      <c r="VFO1" s="439"/>
      <c r="VFP1" s="439"/>
      <c r="VFQ1" s="439"/>
      <c r="VFR1" s="439"/>
      <c r="VFS1" s="439"/>
      <c r="VFT1" s="439"/>
      <c r="VFU1" s="439"/>
      <c r="VFV1" s="439"/>
      <c r="VFW1" s="439"/>
      <c r="VFX1" s="439"/>
      <c r="VFY1" s="439"/>
      <c r="VFZ1" s="439"/>
      <c r="VGA1" s="439"/>
      <c r="VGB1" s="439"/>
      <c r="VGC1" s="439"/>
      <c r="VGD1" s="439"/>
      <c r="VGE1" s="439"/>
      <c r="VGF1" s="439"/>
      <c r="VGG1" s="439"/>
      <c r="VGH1" s="439"/>
      <c r="VGI1" s="439"/>
      <c r="VGJ1" s="439"/>
      <c r="VGK1" s="439"/>
      <c r="VGL1" s="439"/>
      <c r="VGM1" s="439"/>
      <c r="VGN1" s="439"/>
      <c r="VGO1" s="439"/>
      <c r="VGP1" s="439"/>
      <c r="VGQ1" s="439"/>
      <c r="VGR1" s="439"/>
      <c r="VGS1" s="439"/>
      <c r="VGT1" s="439"/>
      <c r="VGU1" s="439"/>
      <c r="VGV1" s="439"/>
      <c r="VGW1" s="439"/>
      <c r="VGX1" s="439"/>
      <c r="VGY1" s="439"/>
      <c r="VGZ1" s="439"/>
      <c r="VHA1" s="439"/>
      <c r="VHB1" s="439"/>
      <c r="VHC1" s="439"/>
      <c r="VHD1" s="439"/>
      <c r="VHE1" s="439"/>
      <c r="VHF1" s="439"/>
      <c r="VHG1" s="439"/>
      <c r="VHH1" s="439"/>
      <c r="VHI1" s="439"/>
      <c r="VHJ1" s="439"/>
      <c r="VHK1" s="439"/>
      <c r="VHL1" s="439"/>
      <c r="VHM1" s="439"/>
      <c r="VHN1" s="439"/>
      <c r="VHO1" s="439"/>
      <c r="VHP1" s="439"/>
      <c r="VHQ1" s="439"/>
      <c r="VHR1" s="439"/>
      <c r="VHS1" s="439"/>
      <c r="VHT1" s="439"/>
      <c r="VHU1" s="439"/>
      <c r="VHV1" s="439"/>
      <c r="VHW1" s="439"/>
      <c r="VHX1" s="439"/>
      <c r="VHY1" s="439"/>
      <c r="VHZ1" s="439"/>
      <c r="VIA1" s="439"/>
      <c r="VIB1" s="439"/>
      <c r="VIC1" s="439"/>
      <c r="VID1" s="439"/>
      <c r="VIE1" s="439"/>
      <c r="VIF1" s="439"/>
      <c r="VIG1" s="439"/>
      <c r="VIH1" s="439"/>
      <c r="VII1" s="439"/>
      <c r="VIJ1" s="439"/>
      <c r="VIK1" s="439"/>
      <c r="VIL1" s="439"/>
      <c r="VIM1" s="439"/>
      <c r="VIN1" s="439"/>
      <c r="VIO1" s="439"/>
      <c r="VIP1" s="439"/>
      <c r="VIQ1" s="439"/>
      <c r="VIR1" s="439"/>
      <c r="VIS1" s="439"/>
      <c r="VIT1" s="439"/>
      <c r="VIU1" s="439"/>
      <c r="VIV1" s="439"/>
      <c r="VIW1" s="439"/>
      <c r="VIX1" s="439"/>
      <c r="VIY1" s="439"/>
      <c r="VIZ1" s="439"/>
      <c r="VJA1" s="439"/>
      <c r="VJB1" s="439"/>
      <c r="VJC1" s="439"/>
      <c r="VJD1" s="439"/>
      <c r="VJE1" s="439"/>
      <c r="VJF1" s="439"/>
      <c r="VJG1" s="439"/>
      <c r="VJH1" s="439"/>
      <c r="VJI1" s="439"/>
      <c r="VJJ1" s="439"/>
      <c r="VJK1" s="439"/>
      <c r="VJL1" s="439"/>
      <c r="VJM1" s="439"/>
      <c r="VJN1" s="439"/>
      <c r="VJO1" s="439"/>
      <c r="VJP1" s="439"/>
      <c r="VJQ1" s="439"/>
      <c r="VJR1" s="439"/>
      <c r="VJS1" s="439"/>
      <c r="VJT1" s="439"/>
      <c r="VJU1" s="439"/>
      <c r="VJV1" s="439"/>
      <c r="VJW1" s="439"/>
      <c r="VJX1" s="439"/>
      <c r="VJY1" s="439"/>
      <c r="VJZ1" s="439"/>
      <c r="VKA1" s="439"/>
      <c r="VKB1" s="439"/>
      <c r="VKC1" s="439"/>
      <c r="VKD1" s="439"/>
      <c r="VKE1" s="439"/>
      <c r="VKF1" s="439"/>
      <c r="VKG1" s="439"/>
      <c r="VKH1" s="439"/>
      <c r="VKI1" s="439"/>
      <c r="VKJ1" s="439"/>
      <c r="VKK1" s="439"/>
      <c r="VKL1" s="439"/>
      <c r="VKM1" s="439"/>
      <c r="VKN1" s="439"/>
      <c r="VKO1" s="439"/>
      <c r="VKP1" s="439"/>
      <c r="VKQ1" s="439"/>
      <c r="VKR1" s="439"/>
      <c r="VKS1" s="439"/>
      <c r="VKT1" s="439"/>
      <c r="VKU1" s="439"/>
      <c r="VKV1" s="439"/>
      <c r="VKW1" s="439"/>
      <c r="VKX1" s="439"/>
      <c r="VKY1" s="439"/>
      <c r="VKZ1" s="439"/>
      <c r="VLA1" s="439"/>
      <c r="VLB1" s="439"/>
      <c r="VLC1" s="439"/>
      <c r="VLD1" s="439"/>
      <c r="VLE1" s="439"/>
      <c r="VLF1" s="439"/>
      <c r="VLG1" s="439"/>
      <c r="VLH1" s="439"/>
      <c r="VLI1" s="439"/>
      <c r="VLJ1" s="439"/>
      <c r="VLK1" s="439"/>
      <c r="VLL1" s="439"/>
      <c r="VLM1" s="439"/>
      <c r="VLN1" s="439"/>
      <c r="VLO1" s="439"/>
      <c r="VLP1" s="439"/>
      <c r="VLQ1" s="439"/>
      <c r="VLR1" s="439"/>
      <c r="VLS1" s="439"/>
      <c r="VLT1" s="439"/>
      <c r="VLU1" s="439"/>
      <c r="VLV1" s="439"/>
      <c r="VLW1" s="439"/>
      <c r="VLX1" s="439"/>
      <c r="VLY1" s="439"/>
      <c r="VLZ1" s="439"/>
      <c r="VMA1" s="439"/>
      <c r="VMB1" s="439"/>
      <c r="VMC1" s="439"/>
      <c r="VMD1" s="439"/>
      <c r="VME1" s="439"/>
      <c r="VMF1" s="439"/>
      <c r="VMG1" s="439"/>
      <c r="VMH1" s="439"/>
      <c r="VMI1" s="439"/>
      <c r="VMJ1" s="439"/>
      <c r="VMK1" s="439"/>
      <c r="VML1" s="439"/>
      <c r="VMM1" s="439"/>
      <c r="VMN1" s="439"/>
      <c r="VMO1" s="439"/>
      <c r="VMP1" s="439"/>
      <c r="VMQ1" s="439"/>
      <c r="VMR1" s="439"/>
      <c r="VMS1" s="439"/>
      <c r="VMT1" s="439"/>
      <c r="VMU1" s="439"/>
      <c r="VMV1" s="439"/>
      <c r="VMW1" s="439"/>
      <c r="VMX1" s="439"/>
      <c r="VMY1" s="439"/>
      <c r="VMZ1" s="439"/>
      <c r="VNA1" s="439"/>
      <c r="VNB1" s="439"/>
      <c r="VNC1" s="439"/>
      <c r="VND1" s="439"/>
      <c r="VNE1" s="439"/>
      <c r="VNF1" s="439"/>
      <c r="VNG1" s="439"/>
      <c r="VNH1" s="439"/>
      <c r="VNI1" s="439"/>
      <c r="VNJ1" s="439"/>
      <c r="VNK1" s="439"/>
      <c r="VNL1" s="439"/>
      <c r="VNM1" s="439"/>
      <c r="VNN1" s="439"/>
      <c r="VNO1" s="439"/>
      <c r="VNP1" s="439"/>
      <c r="VNQ1" s="439"/>
      <c r="VNR1" s="439"/>
      <c r="VNS1" s="439"/>
      <c r="VNT1" s="439"/>
      <c r="VNU1" s="439"/>
      <c r="VNV1" s="439"/>
      <c r="VNW1" s="439"/>
      <c r="VNX1" s="439"/>
      <c r="VNY1" s="439"/>
      <c r="VNZ1" s="439"/>
      <c r="VOA1" s="439"/>
      <c r="VOB1" s="439"/>
      <c r="VOC1" s="439"/>
      <c r="VOD1" s="439"/>
      <c r="VOE1" s="439"/>
      <c r="VOF1" s="439"/>
      <c r="VOG1" s="439"/>
      <c r="VOH1" s="439"/>
      <c r="VOI1" s="439"/>
      <c r="VOJ1" s="439"/>
      <c r="VOK1" s="439"/>
      <c r="VOL1" s="439"/>
      <c r="VOM1" s="439"/>
      <c r="VON1" s="439"/>
      <c r="VOO1" s="439"/>
      <c r="VOP1" s="439"/>
      <c r="VOQ1" s="439"/>
      <c r="VOR1" s="439"/>
      <c r="VOS1" s="439"/>
      <c r="VOT1" s="439"/>
      <c r="VOU1" s="439"/>
      <c r="VOV1" s="439"/>
      <c r="VOW1" s="439"/>
      <c r="VOX1" s="439"/>
      <c r="VOY1" s="439"/>
      <c r="VOZ1" s="439"/>
      <c r="VPA1" s="439"/>
      <c r="VPB1" s="439"/>
      <c r="VPC1" s="439"/>
      <c r="VPD1" s="439"/>
      <c r="VPE1" s="439"/>
      <c r="VPF1" s="439"/>
      <c r="VPG1" s="439"/>
      <c r="VPH1" s="439"/>
      <c r="VPI1" s="439"/>
      <c r="VPJ1" s="439"/>
      <c r="VPK1" s="439"/>
      <c r="VPL1" s="439"/>
      <c r="VPM1" s="439"/>
      <c r="VPN1" s="439"/>
      <c r="VPO1" s="439"/>
      <c r="VPP1" s="439"/>
      <c r="VPQ1" s="439"/>
      <c r="VPR1" s="439"/>
      <c r="VPS1" s="439"/>
      <c r="VPT1" s="439"/>
      <c r="VPU1" s="439"/>
      <c r="VPV1" s="439"/>
      <c r="VPW1" s="439"/>
      <c r="VPX1" s="439"/>
      <c r="VPY1" s="439"/>
      <c r="VPZ1" s="439"/>
      <c r="VQA1" s="439"/>
      <c r="VQB1" s="439"/>
      <c r="VQC1" s="439"/>
      <c r="VQD1" s="439"/>
      <c r="VQE1" s="439"/>
      <c r="VQF1" s="439"/>
      <c r="VQG1" s="439"/>
      <c r="VQH1" s="439"/>
      <c r="VQI1" s="439"/>
      <c r="VQJ1" s="439"/>
      <c r="VQK1" s="439"/>
      <c r="VQL1" s="439"/>
      <c r="VQM1" s="439"/>
      <c r="VQN1" s="439"/>
      <c r="VQO1" s="439"/>
      <c r="VQP1" s="439"/>
      <c r="VQQ1" s="439"/>
      <c r="VQR1" s="439"/>
      <c r="VQS1" s="439"/>
      <c r="VQT1" s="439"/>
      <c r="VQU1" s="439"/>
      <c r="VQV1" s="439"/>
      <c r="VQW1" s="439"/>
      <c r="VQX1" s="439"/>
      <c r="VQY1" s="439"/>
      <c r="VQZ1" s="439"/>
      <c r="VRA1" s="439"/>
      <c r="VRB1" s="439"/>
      <c r="VRC1" s="439"/>
      <c r="VRD1" s="439"/>
      <c r="VRE1" s="439"/>
      <c r="VRF1" s="439"/>
      <c r="VRG1" s="439"/>
      <c r="VRH1" s="439"/>
      <c r="VRI1" s="439"/>
      <c r="VRJ1" s="439"/>
      <c r="VRK1" s="439"/>
      <c r="VRL1" s="439"/>
      <c r="VRM1" s="439"/>
      <c r="VRN1" s="439"/>
      <c r="VRO1" s="439"/>
      <c r="VRP1" s="439"/>
      <c r="VRQ1" s="439"/>
      <c r="VRR1" s="439"/>
      <c r="VRS1" s="439"/>
      <c r="VRT1" s="439"/>
      <c r="VRU1" s="439"/>
      <c r="VRV1" s="439"/>
      <c r="VRW1" s="439"/>
      <c r="VRX1" s="439"/>
      <c r="VRY1" s="439"/>
      <c r="VRZ1" s="439"/>
      <c r="VSA1" s="439"/>
      <c r="VSB1" s="439"/>
      <c r="VSC1" s="439"/>
      <c r="VSD1" s="439"/>
      <c r="VSE1" s="439"/>
      <c r="VSF1" s="439"/>
      <c r="VSG1" s="439"/>
      <c r="VSH1" s="439"/>
      <c r="VSI1" s="439"/>
      <c r="VSJ1" s="439"/>
      <c r="VSK1" s="439"/>
      <c r="VSL1" s="439"/>
      <c r="VSM1" s="439"/>
      <c r="VSN1" s="439"/>
      <c r="VSO1" s="439"/>
      <c r="VSP1" s="439"/>
      <c r="VSQ1" s="439"/>
      <c r="VSR1" s="439"/>
      <c r="VSS1" s="439"/>
      <c r="VST1" s="439"/>
      <c r="VSU1" s="439"/>
      <c r="VSV1" s="439"/>
      <c r="VSW1" s="439"/>
      <c r="VSX1" s="439"/>
      <c r="VSY1" s="439"/>
      <c r="VSZ1" s="439"/>
      <c r="VTA1" s="439"/>
      <c r="VTB1" s="439"/>
      <c r="VTC1" s="439"/>
      <c r="VTD1" s="439"/>
      <c r="VTE1" s="439"/>
      <c r="VTF1" s="439"/>
      <c r="VTG1" s="439"/>
      <c r="VTH1" s="439"/>
      <c r="VTI1" s="439"/>
      <c r="VTJ1" s="439"/>
      <c r="VTK1" s="439"/>
      <c r="VTL1" s="439"/>
      <c r="VTM1" s="439"/>
      <c r="VTN1" s="439"/>
      <c r="VTO1" s="439"/>
      <c r="VTP1" s="439"/>
      <c r="VTQ1" s="439"/>
      <c r="VTR1" s="439"/>
      <c r="VTS1" s="439"/>
      <c r="VTT1" s="439"/>
      <c r="VTU1" s="439"/>
      <c r="VTV1" s="439"/>
      <c r="VTW1" s="439"/>
      <c r="VTX1" s="439"/>
      <c r="VTY1" s="439"/>
      <c r="VTZ1" s="439"/>
      <c r="VUA1" s="439"/>
      <c r="VUB1" s="439"/>
      <c r="VUC1" s="439"/>
      <c r="VUD1" s="439"/>
      <c r="VUE1" s="439"/>
      <c r="VUF1" s="439"/>
      <c r="VUG1" s="439"/>
      <c r="VUH1" s="439"/>
      <c r="VUI1" s="439"/>
      <c r="VUJ1" s="439"/>
      <c r="VUK1" s="439"/>
      <c r="VUL1" s="439"/>
      <c r="VUM1" s="439"/>
      <c r="VUN1" s="439"/>
      <c r="VUO1" s="439"/>
      <c r="VUP1" s="439"/>
      <c r="VUQ1" s="439"/>
      <c r="VUR1" s="439"/>
      <c r="VUS1" s="439"/>
      <c r="VUT1" s="439"/>
      <c r="VUU1" s="439"/>
      <c r="VUV1" s="439"/>
      <c r="VUW1" s="439"/>
      <c r="VUX1" s="439"/>
      <c r="VUY1" s="439"/>
      <c r="VUZ1" s="439"/>
      <c r="VVA1" s="439"/>
      <c r="VVB1" s="439"/>
      <c r="VVC1" s="439"/>
      <c r="VVD1" s="439"/>
      <c r="VVE1" s="439"/>
      <c r="VVF1" s="439"/>
      <c r="VVG1" s="439"/>
      <c r="VVH1" s="439"/>
      <c r="VVI1" s="439"/>
      <c r="VVJ1" s="439"/>
      <c r="VVK1" s="439"/>
      <c r="VVL1" s="439"/>
      <c r="VVM1" s="439"/>
      <c r="VVN1" s="439"/>
      <c r="VVO1" s="439"/>
      <c r="VVP1" s="439"/>
      <c r="VVQ1" s="439"/>
      <c r="VVR1" s="439"/>
      <c r="VVS1" s="439"/>
      <c r="VVT1" s="439"/>
      <c r="VVU1" s="439"/>
      <c r="VVV1" s="439"/>
      <c r="VVW1" s="439"/>
      <c r="VVX1" s="439"/>
      <c r="VVY1" s="439"/>
      <c r="VVZ1" s="439"/>
      <c r="VWA1" s="439"/>
      <c r="VWB1" s="439"/>
      <c r="VWC1" s="439"/>
      <c r="VWD1" s="439"/>
      <c r="VWE1" s="439"/>
      <c r="VWF1" s="439"/>
      <c r="VWG1" s="439"/>
      <c r="VWH1" s="439"/>
      <c r="VWI1" s="439"/>
      <c r="VWJ1" s="439"/>
      <c r="VWK1" s="439"/>
      <c r="VWL1" s="439"/>
      <c r="VWM1" s="439"/>
      <c r="VWN1" s="439"/>
      <c r="VWO1" s="439"/>
      <c r="VWP1" s="439"/>
      <c r="VWQ1" s="439"/>
      <c r="VWR1" s="439"/>
      <c r="VWS1" s="439"/>
      <c r="VWT1" s="439"/>
      <c r="VWU1" s="439"/>
      <c r="VWV1" s="439"/>
      <c r="VWW1" s="439"/>
      <c r="VWX1" s="439"/>
      <c r="VWY1" s="439"/>
      <c r="VWZ1" s="439"/>
      <c r="VXA1" s="439"/>
      <c r="VXB1" s="439"/>
      <c r="VXC1" s="439"/>
      <c r="VXD1" s="439"/>
      <c r="VXE1" s="439"/>
      <c r="VXF1" s="439"/>
      <c r="VXG1" s="439"/>
      <c r="VXH1" s="439"/>
      <c r="VXI1" s="439"/>
      <c r="VXJ1" s="439"/>
      <c r="VXK1" s="439"/>
      <c r="VXL1" s="439"/>
      <c r="VXM1" s="439"/>
      <c r="VXN1" s="439"/>
      <c r="VXO1" s="439"/>
      <c r="VXP1" s="439"/>
      <c r="VXQ1" s="439"/>
      <c r="VXR1" s="439"/>
      <c r="VXS1" s="439"/>
      <c r="VXT1" s="439"/>
      <c r="VXU1" s="439"/>
      <c r="VXV1" s="439"/>
      <c r="VXW1" s="439"/>
      <c r="VXX1" s="439"/>
      <c r="VXY1" s="439"/>
      <c r="VXZ1" s="439"/>
      <c r="VYA1" s="439"/>
      <c r="VYB1" s="439"/>
      <c r="VYC1" s="439"/>
      <c r="VYD1" s="439"/>
      <c r="VYE1" s="439"/>
      <c r="VYF1" s="439"/>
      <c r="VYG1" s="439"/>
      <c r="VYH1" s="439"/>
      <c r="VYI1" s="439"/>
      <c r="VYJ1" s="439"/>
      <c r="VYK1" s="439"/>
      <c r="VYL1" s="439"/>
      <c r="VYM1" s="439"/>
      <c r="VYN1" s="439"/>
      <c r="VYO1" s="439"/>
      <c r="VYP1" s="439"/>
      <c r="VYQ1" s="439"/>
      <c r="VYR1" s="439"/>
      <c r="VYS1" s="439"/>
      <c r="VYT1" s="439"/>
      <c r="VYU1" s="439"/>
      <c r="VYV1" s="439"/>
      <c r="VYW1" s="439"/>
      <c r="VYX1" s="439"/>
      <c r="VYY1" s="439"/>
      <c r="VYZ1" s="439"/>
      <c r="VZA1" s="439"/>
      <c r="VZB1" s="439"/>
      <c r="VZC1" s="439"/>
      <c r="VZD1" s="439"/>
      <c r="VZE1" s="439"/>
      <c r="VZF1" s="439"/>
      <c r="VZG1" s="439"/>
      <c r="VZH1" s="439"/>
      <c r="VZI1" s="439"/>
      <c r="VZJ1" s="439"/>
      <c r="VZK1" s="439"/>
      <c r="VZL1" s="439"/>
      <c r="VZM1" s="439"/>
      <c r="VZN1" s="439"/>
      <c r="VZO1" s="439"/>
      <c r="VZP1" s="439"/>
      <c r="VZQ1" s="439"/>
      <c r="VZR1" s="439"/>
      <c r="VZS1" s="439"/>
      <c r="VZT1" s="439"/>
      <c r="VZU1" s="439"/>
      <c r="VZV1" s="439"/>
      <c r="VZW1" s="439"/>
      <c r="VZX1" s="439"/>
      <c r="VZY1" s="439"/>
      <c r="VZZ1" s="439"/>
      <c r="WAA1" s="439"/>
      <c r="WAB1" s="439"/>
      <c r="WAC1" s="439"/>
      <c r="WAD1" s="439"/>
      <c r="WAE1" s="439"/>
      <c r="WAF1" s="439"/>
      <c r="WAG1" s="439"/>
      <c r="WAH1" s="439"/>
      <c r="WAI1" s="439"/>
      <c r="WAJ1" s="439"/>
      <c r="WAK1" s="439"/>
      <c r="WAL1" s="439"/>
      <c r="WAM1" s="439"/>
      <c r="WAN1" s="439"/>
      <c r="WAO1" s="439"/>
      <c r="WAP1" s="439"/>
      <c r="WAQ1" s="439"/>
      <c r="WAR1" s="439"/>
      <c r="WAS1" s="439"/>
      <c r="WAT1" s="439"/>
      <c r="WAU1" s="439"/>
      <c r="WAV1" s="439"/>
      <c r="WAW1" s="439"/>
      <c r="WAX1" s="439"/>
      <c r="WAY1" s="439"/>
      <c r="WAZ1" s="439"/>
      <c r="WBA1" s="439"/>
      <c r="WBB1" s="439"/>
      <c r="WBC1" s="439"/>
      <c r="WBD1" s="439"/>
      <c r="WBE1" s="439"/>
      <c r="WBF1" s="439"/>
      <c r="WBG1" s="439"/>
      <c r="WBH1" s="439"/>
      <c r="WBI1" s="439"/>
      <c r="WBJ1" s="439"/>
      <c r="WBK1" s="439"/>
      <c r="WBL1" s="439"/>
      <c r="WBM1" s="439"/>
      <c r="WBN1" s="439"/>
      <c r="WBO1" s="439"/>
      <c r="WBP1" s="439"/>
      <c r="WBQ1" s="439"/>
      <c r="WBR1" s="439"/>
      <c r="WBS1" s="439"/>
      <c r="WBT1" s="439"/>
      <c r="WBU1" s="439"/>
      <c r="WBV1" s="439"/>
      <c r="WBW1" s="439"/>
      <c r="WBX1" s="439"/>
      <c r="WBY1" s="439"/>
      <c r="WBZ1" s="439"/>
      <c r="WCA1" s="439"/>
      <c r="WCB1" s="439"/>
      <c r="WCC1" s="439"/>
      <c r="WCD1" s="439"/>
      <c r="WCE1" s="439"/>
      <c r="WCF1" s="439"/>
      <c r="WCG1" s="439"/>
      <c r="WCH1" s="439"/>
      <c r="WCI1" s="439"/>
      <c r="WCJ1" s="439"/>
      <c r="WCK1" s="439"/>
      <c r="WCL1" s="439"/>
      <c r="WCM1" s="439"/>
      <c r="WCN1" s="439"/>
      <c r="WCO1" s="439"/>
      <c r="WCP1" s="439"/>
      <c r="WCQ1" s="439"/>
      <c r="WCR1" s="439"/>
      <c r="WCS1" s="439"/>
      <c r="WCT1" s="439"/>
      <c r="WCU1" s="439"/>
      <c r="WCV1" s="439"/>
      <c r="WCW1" s="439"/>
      <c r="WCX1" s="439"/>
      <c r="WCY1" s="439"/>
      <c r="WCZ1" s="439"/>
      <c r="WDA1" s="439"/>
      <c r="WDB1" s="439"/>
      <c r="WDC1" s="439"/>
      <c r="WDD1" s="439"/>
      <c r="WDE1" s="439"/>
      <c r="WDF1" s="439"/>
      <c r="WDG1" s="439"/>
      <c r="WDH1" s="439"/>
      <c r="WDI1" s="439"/>
      <c r="WDJ1" s="439"/>
      <c r="WDK1" s="439"/>
      <c r="WDL1" s="439"/>
      <c r="WDM1" s="439"/>
      <c r="WDN1" s="439"/>
      <c r="WDO1" s="439"/>
      <c r="WDP1" s="439"/>
      <c r="WDQ1" s="439"/>
      <c r="WDR1" s="439"/>
      <c r="WDS1" s="439"/>
      <c r="WDT1" s="439"/>
      <c r="WDU1" s="439"/>
      <c r="WDV1" s="439"/>
      <c r="WDW1" s="439"/>
      <c r="WDX1" s="439"/>
      <c r="WDY1" s="439"/>
      <c r="WDZ1" s="439"/>
      <c r="WEA1" s="439"/>
      <c r="WEB1" s="439"/>
      <c r="WEC1" s="439"/>
      <c r="WED1" s="439"/>
      <c r="WEE1" s="439"/>
      <c r="WEF1" s="439"/>
      <c r="WEG1" s="439"/>
      <c r="WEH1" s="439"/>
      <c r="WEI1" s="439"/>
      <c r="WEJ1" s="439"/>
      <c r="WEK1" s="439"/>
      <c r="WEL1" s="439"/>
      <c r="WEM1" s="439"/>
      <c r="WEN1" s="439"/>
      <c r="WEO1" s="439"/>
      <c r="WEP1" s="439"/>
      <c r="WEQ1" s="439"/>
      <c r="WER1" s="439"/>
      <c r="WES1" s="439"/>
      <c r="WET1" s="439"/>
      <c r="WEU1" s="439"/>
      <c r="WEV1" s="439"/>
      <c r="WEW1" s="439"/>
      <c r="WEX1" s="439"/>
      <c r="WEY1" s="439"/>
      <c r="WEZ1" s="439"/>
      <c r="WFA1" s="439"/>
      <c r="WFB1" s="439"/>
      <c r="WFC1" s="439"/>
      <c r="WFD1" s="439"/>
      <c r="WFE1" s="439"/>
      <c r="WFF1" s="439"/>
      <c r="WFG1" s="439"/>
      <c r="WFH1" s="439"/>
      <c r="WFI1" s="439"/>
      <c r="WFJ1" s="439"/>
      <c r="WFK1" s="439"/>
      <c r="WFL1" s="439"/>
      <c r="WFM1" s="439"/>
      <c r="WFN1" s="439"/>
      <c r="WFO1" s="439"/>
      <c r="WFP1" s="439"/>
      <c r="WFQ1" s="439"/>
      <c r="WFR1" s="439"/>
      <c r="WFS1" s="439"/>
      <c r="WFT1" s="439"/>
      <c r="WFU1" s="439"/>
      <c r="WFV1" s="439"/>
      <c r="WFW1" s="439"/>
      <c r="WFX1" s="439"/>
      <c r="WFY1" s="439"/>
      <c r="WFZ1" s="439"/>
      <c r="WGA1" s="439"/>
      <c r="WGB1" s="439"/>
      <c r="WGC1" s="439"/>
      <c r="WGD1" s="439"/>
      <c r="WGE1" s="439"/>
      <c r="WGF1" s="439"/>
      <c r="WGG1" s="439"/>
      <c r="WGH1" s="439"/>
      <c r="WGI1" s="439"/>
      <c r="WGJ1" s="439"/>
      <c r="WGK1" s="439"/>
      <c r="WGL1" s="439"/>
      <c r="WGM1" s="439"/>
      <c r="WGN1" s="439"/>
      <c r="WGO1" s="439"/>
      <c r="WGP1" s="439"/>
      <c r="WGQ1" s="439"/>
      <c r="WGR1" s="439"/>
      <c r="WGS1" s="439"/>
      <c r="WGT1" s="439"/>
      <c r="WGU1" s="439"/>
      <c r="WGV1" s="439"/>
      <c r="WGW1" s="439"/>
      <c r="WGX1" s="439"/>
      <c r="WGY1" s="439"/>
      <c r="WGZ1" s="439"/>
      <c r="WHA1" s="439"/>
      <c r="WHB1" s="439"/>
      <c r="WHC1" s="439"/>
      <c r="WHD1" s="439"/>
      <c r="WHE1" s="439"/>
      <c r="WHF1" s="439"/>
      <c r="WHG1" s="439"/>
      <c r="WHH1" s="439"/>
      <c r="WHI1" s="439"/>
      <c r="WHJ1" s="439"/>
      <c r="WHK1" s="439"/>
      <c r="WHL1" s="439"/>
      <c r="WHM1" s="439"/>
      <c r="WHN1" s="439"/>
      <c r="WHO1" s="439"/>
      <c r="WHP1" s="439"/>
      <c r="WHQ1" s="439"/>
      <c r="WHR1" s="439"/>
      <c r="WHS1" s="439"/>
      <c r="WHT1" s="439"/>
      <c r="WHU1" s="439"/>
      <c r="WHV1" s="439"/>
      <c r="WHW1" s="439"/>
      <c r="WHX1" s="439"/>
      <c r="WHY1" s="439"/>
      <c r="WHZ1" s="439"/>
      <c r="WIA1" s="439"/>
      <c r="WIB1" s="439"/>
      <c r="WIC1" s="439"/>
      <c r="WID1" s="439"/>
      <c r="WIE1" s="439"/>
      <c r="WIF1" s="439"/>
      <c r="WIG1" s="439"/>
      <c r="WIH1" s="439"/>
      <c r="WII1" s="439"/>
      <c r="WIJ1" s="439"/>
      <c r="WIK1" s="439"/>
      <c r="WIL1" s="439"/>
      <c r="WIM1" s="439"/>
      <c r="WIN1" s="439"/>
      <c r="WIO1" s="439"/>
      <c r="WIP1" s="439"/>
      <c r="WIQ1" s="439"/>
      <c r="WIR1" s="439"/>
      <c r="WIS1" s="439"/>
      <c r="WIT1" s="439"/>
      <c r="WIU1" s="439"/>
      <c r="WIV1" s="439"/>
      <c r="WIW1" s="439"/>
      <c r="WIX1" s="439"/>
      <c r="WIY1" s="439"/>
      <c r="WIZ1" s="439"/>
      <c r="WJA1" s="439"/>
      <c r="WJB1" s="439"/>
      <c r="WJC1" s="439"/>
      <c r="WJD1" s="439"/>
      <c r="WJE1" s="439"/>
      <c r="WJF1" s="439"/>
      <c r="WJG1" s="439"/>
      <c r="WJH1" s="439"/>
      <c r="WJI1" s="439"/>
      <c r="WJJ1" s="439"/>
      <c r="WJK1" s="439"/>
      <c r="WJL1" s="439"/>
      <c r="WJM1" s="439"/>
      <c r="WJN1" s="439"/>
      <c r="WJO1" s="439"/>
      <c r="WJP1" s="439"/>
      <c r="WJQ1" s="439"/>
      <c r="WJR1" s="439"/>
      <c r="WJS1" s="439"/>
      <c r="WJT1" s="439"/>
      <c r="WJU1" s="439"/>
      <c r="WJV1" s="439"/>
      <c r="WJW1" s="439"/>
      <c r="WJX1" s="439"/>
      <c r="WJY1" s="439"/>
      <c r="WJZ1" s="439"/>
      <c r="WKA1" s="439"/>
      <c r="WKB1" s="439"/>
      <c r="WKC1" s="439"/>
      <c r="WKD1" s="439"/>
      <c r="WKE1" s="439"/>
      <c r="WKF1" s="439"/>
      <c r="WKG1" s="439"/>
      <c r="WKH1" s="439"/>
      <c r="WKI1" s="439"/>
      <c r="WKJ1" s="439"/>
      <c r="WKK1" s="439"/>
      <c r="WKL1" s="439"/>
      <c r="WKM1" s="439"/>
      <c r="WKN1" s="439"/>
      <c r="WKO1" s="439"/>
      <c r="WKP1" s="439"/>
      <c r="WKQ1" s="439"/>
      <c r="WKR1" s="439"/>
      <c r="WKS1" s="439"/>
      <c r="WKT1" s="439"/>
      <c r="WKU1" s="439"/>
      <c r="WKV1" s="439"/>
      <c r="WKW1" s="439"/>
      <c r="WKX1" s="439"/>
      <c r="WKY1" s="439"/>
      <c r="WKZ1" s="439"/>
      <c r="WLA1" s="439"/>
      <c r="WLB1" s="439"/>
      <c r="WLC1" s="439"/>
      <c r="WLD1" s="439"/>
      <c r="WLE1" s="439"/>
      <c r="WLF1" s="439"/>
      <c r="WLG1" s="439"/>
      <c r="WLH1" s="439"/>
      <c r="WLI1" s="439"/>
      <c r="WLJ1" s="439"/>
      <c r="WLK1" s="439"/>
      <c r="WLL1" s="439"/>
      <c r="WLM1" s="439"/>
      <c r="WLN1" s="439"/>
      <c r="WLO1" s="439"/>
      <c r="WLP1" s="439"/>
      <c r="WLQ1" s="439"/>
      <c r="WLR1" s="439"/>
      <c r="WLS1" s="439"/>
      <c r="WLT1" s="439"/>
      <c r="WLU1" s="439"/>
      <c r="WLV1" s="439"/>
      <c r="WLW1" s="439"/>
      <c r="WLX1" s="439"/>
      <c r="WLY1" s="439"/>
      <c r="WLZ1" s="439"/>
      <c r="WMA1" s="439"/>
      <c r="WMB1" s="439"/>
      <c r="WMC1" s="439"/>
      <c r="WMD1" s="439"/>
      <c r="WME1" s="439"/>
      <c r="WMF1" s="439"/>
      <c r="WMG1" s="439"/>
      <c r="WMH1" s="439"/>
      <c r="WMI1" s="439"/>
      <c r="WMJ1" s="439"/>
      <c r="WMK1" s="439"/>
      <c r="WML1" s="439"/>
      <c r="WMM1" s="439"/>
      <c r="WMN1" s="439"/>
      <c r="WMO1" s="439"/>
      <c r="WMP1" s="439"/>
      <c r="WMQ1" s="439"/>
      <c r="WMR1" s="439"/>
      <c r="WMS1" s="439"/>
      <c r="WMT1" s="439"/>
      <c r="WMU1" s="439"/>
      <c r="WMV1" s="439"/>
      <c r="WMW1" s="439"/>
      <c r="WMX1" s="439"/>
      <c r="WMY1" s="439"/>
      <c r="WMZ1" s="439"/>
      <c r="WNA1" s="439"/>
      <c r="WNB1" s="439"/>
      <c r="WNC1" s="439"/>
      <c r="WND1" s="439"/>
      <c r="WNE1" s="439"/>
      <c r="WNF1" s="439"/>
      <c r="WNG1" s="439"/>
      <c r="WNH1" s="439"/>
      <c r="WNI1" s="439"/>
      <c r="WNJ1" s="439"/>
      <c r="WNK1" s="439"/>
      <c r="WNL1" s="439"/>
      <c r="WNM1" s="439"/>
      <c r="WNN1" s="439"/>
      <c r="WNO1" s="439"/>
      <c r="WNP1" s="439"/>
      <c r="WNQ1" s="439"/>
      <c r="WNR1" s="439"/>
      <c r="WNS1" s="439"/>
      <c r="WNT1" s="439"/>
      <c r="WNU1" s="439"/>
      <c r="WNV1" s="439"/>
      <c r="WNW1" s="439"/>
      <c r="WNX1" s="439"/>
      <c r="WNY1" s="439"/>
      <c r="WNZ1" s="439"/>
      <c r="WOA1" s="439"/>
      <c r="WOB1" s="439"/>
      <c r="WOC1" s="439"/>
      <c r="WOD1" s="439"/>
      <c r="WOE1" s="439"/>
      <c r="WOF1" s="439"/>
      <c r="WOG1" s="439"/>
      <c r="WOH1" s="439"/>
      <c r="WOI1" s="439"/>
      <c r="WOJ1" s="439"/>
      <c r="WOK1" s="439"/>
      <c r="WOL1" s="439"/>
      <c r="WOM1" s="439"/>
      <c r="WON1" s="439"/>
      <c r="WOO1" s="439"/>
      <c r="WOP1" s="439"/>
      <c r="WOQ1" s="439"/>
      <c r="WOR1" s="439"/>
      <c r="WOS1" s="439"/>
      <c r="WOT1" s="439"/>
      <c r="WOU1" s="439"/>
      <c r="WOV1" s="439"/>
      <c r="WOW1" s="439"/>
      <c r="WOX1" s="439"/>
      <c r="WOY1" s="439"/>
      <c r="WOZ1" s="439"/>
      <c r="WPA1" s="439"/>
      <c r="WPB1" s="439"/>
      <c r="WPC1" s="439"/>
      <c r="WPD1" s="439"/>
      <c r="WPE1" s="439"/>
      <c r="WPF1" s="439"/>
      <c r="WPG1" s="439"/>
      <c r="WPH1" s="439"/>
      <c r="WPI1" s="439"/>
      <c r="WPJ1" s="439"/>
      <c r="WPK1" s="439"/>
      <c r="WPL1" s="439"/>
      <c r="WPM1" s="439"/>
      <c r="WPN1" s="439"/>
      <c r="WPO1" s="439"/>
      <c r="WPP1" s="439"/>
      <c r="WPQ1" s="439"/>
      <c r="WPR1" s="439"/>
      <c r="WPS1" s="439"/>
      <c r="WPT1" s="439"/>
      <c r="WPU1" s="439"/>
      <c r="WPV1" s="439"/>
      <c r="WPW1" s="439"/>
      <c r="WPX1" s="439"/>
      <c r="WPY1" s="439"/>
      <c r="WPZ1" s="439"/>
      <c r="WQA1" s="439"/>
      <c r="WQB1" s="439"/>
      <c r="WQC1" s="439"/>
      <c r="WQD1" s="439"/>
      <c r="WQE1" s="439"/>
      <c r="WQF1" s="439"/>
      <c r="WQG1" s="439"/>
      <c r="WQH1" s="439"/>
      <c r="WQI1" s="439"/>
      <c r="WQJ1" s="439"/>
      <c r="WQK1" s="439"/>
      <c r="WQL1" s="439"/>
      <c r="WQM1" s="439"/>
      <c r="WQN1" s="439"/>
      <c r="WQO1" s="439"/>
      <c r="WQP1" s="439"/>
      <c r="WQQ1" s="439"/>
      <c r="WQR1" s="439"/>
      <c r="WQS1" s="439"/>
      <c r="WQT1" s="439"/>
      <c r="WQU1" s="439"/>
      <c r="WQV1" s="439"/>
      <c r="WQW1" s="439"/>
      <c r="WQX1" s="439"/>
      <c r="WQY1" s="439"/>
      <c r="WQZ1" s="439"/>
      <c r="WRA1" s="439"/>
      <c r="WRB1" s="439"/>
      <c r="WRC1" s="439"/>
      <c r="WRD1" s="439"/>
      <c r="WRE1" s="439"/>
      <c r="WRF1" s="439"/>
      <c r="WRG1" s="439"/>
      <c r="WRH1" s="439"/>
      <c r="WRI1" s="439"/>
      <c r="WRJ1" s="439"/>
      <c r="WRK1" s="439"/>
      <c r="WRL1" s="439"/>
      <c r="WRM1" s="439"/>
      <c r="WRN1" s="439"/>
      <c r="WRO1" s="439"/>
      <c r="WRP1" s="439"/>
      <c r="WRQ1" s="439"/>
      <c r="WRR1" s="439"/>
      <c r="WRS1" s="439"/>
      <c r="WRT1" s="439"/>
      <c r="WRU1" s="439"/>
      <c r="WRV1" s="439"/>
      <c r="WRW1" s="439"/>
      <c r="WRX1" s="439"/>
      <c r="WRY1" s="439"/>
      <c r="WRZ1" s="439"/>
      <c r="WSA1" s="439"/>
      <c r="WSB1" s="439"/>
      <c r="WSC1" s="439"/>
      <c r="WSD1" s="439"/>
      <c r="WSE1" s="439"/>
      <c r="WSF1" s="439"/>
      <c r="WSG1" s="439"/>
      <c r="WSH1" s="439"/>
      <c r="WSI1" s="439"/>
      <c r="WSJ1" s="439"/>
      <c r="WSK1" s="439"/>
      <c r="WSL1" s="439"/>
      <c r="WSM1" s="439"/>
      <c r="WSN1" s="439"/>
      <c r="WSO1" s="439"/>
      <c r="WSP1" s="439"/>
      <c r="WSQ1" s="439"/>
      <c r="WSR1" s="439"/>
      <c r="WSS1" s="439"/>
      <c r="WST1" s="439"/>
      <c r="WSU1" s="439"/>
      <c r="WSV1" s="439"/>
      <c r="WSW1" s="439"/>
      <c r="WSX1" s="439"/>
      <c r="WSY1" s="439"/>
      <c r="WSZ1" s="439"/>
      <c r="WTA1" s="439"/>
      <c r="WTB1" s="439"/>
      <c r="WTC1" s="439"/>
      <c r="WTD1" s="439"/>
      <c r="WTE1" s="439"/>
      <c r="WTF1" s="439"/>
      <c r="WTG1" s="439"/>
      <c r="WTH1" s="439"/>
      <c r="WTI1" s="439"/>
      <c r="WTJ1" s="439"/>
      <c r="WTK1" s="439"/>
      <c r="WTL1" s="439"/>
      <c r="WTM1" s="439"/>
      <c r="WTN1" s="439"/>
      <c r="WTO1" s="439"/>
      <c r="WTP1" s="439"/>
      <c r="WTQ1" s="439"/>
      <c r="WTR1" s="439"/>
      <c r="WTS1" s="439"/>
      <c r="WTT1" s="439"/>
      <c r="WTU1" s="439"/>
      <c r="WTV1" s="439"/>
      <c r="WTW1" s="439"/>
      <c r="WTX1" s="439"/>
      <c r="WTY1" s="439"/>
      <c r="WTZ1" s="439"/>
      <c r="WUA1" s="439"/>
      <c r="WUB1" s="439"/>
      <c r="WUC1" s="439"/>
      <c r="WUD1" s="439"/>
      <c r="WUE1" s="439"/>
      <c r="WUF1" s="439"/>
      <c r="WUG1" s="439"/>
      <c r="WUH1" s="439"/>
      <c r="WUI1" s="439"/>
      <c r="WUJ1" s="439"/>
      <c r="WUK1" s="439"/>
      <c r="WUL1" s="439"/>
      <c r="WUM1" s="439"/>
      <c r="WUN1" s="439"/>
      <c r="WUO1" s="439"/>
      <c r="WUP1" s="439"/>
      <c r="WUQ1" s="439"/>
      <c r="WUR1" s="439"/>
      <c r="WUS1" s="439"/>
      <c r="WUT1" s="439"/>
      <c r="WUU1" s="439"/>
      <c r="WUV1" s="439"/>
      <c r="WUW1" s="439"/>
      <c r="WUX1" s="439"/>
      <c r="WUY1" s="439"/>
      <c r="WUZ1" s="439"/>
      <c r="WVA1" s="439"/>
      <c r="WVB1" s="439"/>
      <c r="WVC1" s="439"/>
      <c r="WVD1" s="439"/>
      <c r="WVE1" s="439"/>
      <c r="WVF1" s="439"/>
      <c r="WVG1" s="439"/>
      <c r="WVH1" s="439"/>
      <c r="WVI1" s="439"/>
      <c r="WVJ1" s="439"/>
      <c r="WVK1" s="439"/>
      <c r="WVL1" s="439"/>
      <c r="WVM1" s="439"/>
      <c r="WVN1" s="439"/>
      <c r="WVO1" s="439"/>
      <c r="WVP1" s="439"/>
      <c r="WVQ1" s="439"/>
      <c r="WVR1" s="439"/>
      <c r="WVS1" s="439"/>
      <c r="WVT1" s="439"/>
      <c r="WVU1" s="439"/>
      <c r="WVV1" s="439"/>
      <c r="WVW1" s="439"/>
      <c r="WVX1" s="439"/>
      <c r="WVY1" s="439"/>
      <c r="WVZ1" s="439"/>
      <c r="WWA1" s="439"/>
      <c r="WWB1" s="439"/>
      <c r="WWC1" s="439"/>
      <c r="WWD1" s="439"/>
      <c r="WWE1" s="439"/>
      <c r="WWF1" s="439"/>
      <c r="WWG1" s="439"/>
      <c r="WWH1" s="439"/>
      <c r="WWI1" s="439"/>
      <c r="WWJ1" s="439"/>
      <c r="WWK1" s="439"/>
      <c r="WWL1" s="439"/>
      <c r="WWM1" s="439"/>
      <c r="WWN1" s="439"/>
      <c r="WWO1" s="439"/>
      <c r="WWP1" s="439"/>
      <c r="WWQ1" s="439"/>
      <c r="WWR1" s="439"/>
      <c r="WWS1" s="439"/>
      <c r="WWT1" s="439"/>
      <c r="WWU1" s="439"/>
      <c r="WWV1" s="439"/>
      <c r="WWW1" s="439"/>
      <c r="WWX1" s="439"/>
      <c r="WWY1" s="439"/>
      <c r="WWZ1" s="439"/>
      <c r="WXA1" s="439"/>
      <c r="WXB1" s="439"/>
      <c r="WXC1" s="439"/>
      <c r="WXD1" s="439"/>
      <c r="WXE1" s="439"/>
      <c r="WXF1" s="439"/>
      <c r="WXG1" s="439"/>
      <c r="WXH1" s="439"/>
      <c r="WXI1" s="439"/>
      <c r="WXJ1" s="439"/>
      <c r="WXK1" s="439"/>
      <c r="WXL1" s="439"/>
      <c r="WXM1" s="439"/>
      <c r="WXN1" s="439"/>
      <c r="WXO1" s="439"/>
      <c r="WXP1" s="439"/>
      <c r="WXQ1" s="439"/>
      <c r="WXR1" s="439"/>
      <c r="WXS1" s="439"/>
      <c r="WXT1" s="439"/>
      <c r="WXU1" s="439"/>
      <c r="WXV1" s="439"/>
      <c r="WXW1" s="439"/>
      <c r="WXX1" s="439"/>
      <c r="WXY1" s="439"/>
      <c r="WXZ1" s="439"/>
      <c r="WYA1" s="439"/>
      <c r="WYB1" s="439"/>
      <c r="WYC1" s="439"/>
      <c r="WYD1" s="439"/>
      <c r="WYE1" s="439"/>
      <c r="WYF1" s="439"/>
      <c r="WYG1" s="439"/>
      <c r="WYH1" s="439"/>
      <c r="WYI1" s="439"/>
      <c r="WYJ1" s="439"/>
      <c r="WYK1" s="439"/>
      <c r="WYL1" s="439"/>
      <c r="WYM1" s="439"/>
      <c r="WYN1" s="439"/>
      <c r="WYO1" s="439"/>
      <c r="WYP1" s="439"/>
      <c r="WYQ1" s="439"/>
      <c r="WYR1" s="439"/>
      <c r="WYS1" s="439"/>
      <c r="WYT1" s="439"/>
      <c r="WYU1" s="439"/>
      <c r="WYV1" s="439"/>
      <c r="WYW1" s="439"/>
      <c r="WYX1" s="439"/>
      <c r="WYY1" s="439"/>
      <c r="WYZ1" s="439"/>
      <c r="WZA1" s="439"/>
      <c r="WZB1" s="439"/>
      <c r="WZC1" s="439"/>
      <c r="WZD1" s="439"/>
      <c r="WZE1" s="439"/>
      <c r="WZF1" s="439"/>
      <c r="WZG1" s="439"/>
      <c r="WZH1" s="439"/>
      <c r="WZI1" s="439"/>
      <c r="WZJ1" s="439"/>
      <c r="WZK1" s="439"/>
      <c r="WZL1" s="439"/>
      <c r="WZM1" s="439"/>
      <c r="WZN1" s="439"/>
      <c r="WZO1" s="439"/>
      <c r="WZP1" s="439"/>
      <c r="WZQ1" s="439"/>
      <c r="WZR1" s="439"/>
      <c r="WZS1" s="439"/>
      <c r="WZT1" s="439"/>
      <c r="WZU1" s="439"/>
      <c r="WZV1" s="439"/>
      <c r="WZW1" s="439"/>
      <c r="WZX1" s="439"/>
      <c r="WZY1" s="439"/>
      <c r="WZZ1" s="439"/>
      <c r="XAA1" s="439"/>
      <c r="XAB1" s="439"/>
      <c r="XAC1" s="439"/>
      <c r="XAD1" s="439"/>
      <c r="XAE1" s="439"/>
      <c r="XAF1" s="439"/>
      <c r="XAG1" s="439"/>
      <c r="XAH1" s="439"/>
      <c r="XAI1" s="439"/>
      <c r="XAJ1" s="439"/>
      <c r="XAK1" s="439"/>
      <c r="XAL1" s="439"/>
      <c r="XAM1" s="439"/>
      <c r="XAN1" s="439"/>
      <c r="XAO1" s="439"/>
      <c r="XAP1" s="439"/>
      <c r="XAQ1" s="439"/>
      <c r="XAR1" s="439"/>
      <c r="XAS1" s="439"/>
      <c r="XAT1" s="439"/>
      <c r="XAU1" s="439"/>
      <c r="XAV1" s="439"/>
      <c r="XAW1" s="439"/>
      <c r="XAX1" s="439"/>
      <c r="XAY1" s="439"/>
      <c r="XAZ1" s="439"/>
      <c r="XBA1" s="439"/>
      <c r="XBB1" s="439"/>
      <c r="XBC1" s="439"/>
      <c r="XBD1" s="439"/>
      <c r="XBE1" s="439"/>
      <c r="XBF1" s="439"/>
      <c r="XBG1" s="439"/>
      <c r="XBH1" s="439"/>
      <c r="XBI1" s="439"/>
      <c r="XBJ1" s="439"/>
      <c r="XBK1" s="439"/>
      <c r="XBL1" s="439"/>
      <c r="XBM1" s="439"/>
      <c r="XBN1" s="439"/>
      <c r="XBO1" s="439"/>
      <c r="XBP1" s="439"/>
      <c r="XBQ1" s="439"/>
      <c r="XBR1" s="439"/>
      <c r="XBS1" s="439"/>
      <c r="XBT1" s="439"/>
      <c r="XBU1" s="439"/>
      <c r="XBV1" s="439"/>
      <c r="XBW1" s="439"/>
      <c r="XBX1" s="439"/>
      <c r="XBY1" s="439"/>
      <c r="XBZ1" s="439"/>
      <c r="XCA1" s="439"/>
      <c r="XCB1" s="439"/>
      <c r="XCC1" s="439"/>
      <c r="XCD1" s="439"/>
      <c r="XCE1" s="439"/>
      <c r="XCF1" s="439"/>
      <c r="XCG1" s="439"/>
      <c r="XCH1" s="439"/>
      <c r="XCI1" s="439"/>
      <c r="XCJ1" s="439"/>
      <c r="XCK1" s="439"/>
      <c r="XCL1" s="439"/>
      <c r="XCM1" s="439"/>
      <c r="XCN1" s="439"/>
      <c r="XCO1" s="439"/>
      <c r="XCP1" s="439"/>
      <c r="XCQ1" s="439"/>
      <c r="XCR1" s="439"/>
      <c r="XCS1" s="439"/>
      <c r="XCT1" s="439"/>
      <c r="XCU1" s="439"/>
      <c r="XCV1" s="439"/>
      <c r="XCW1" s="439"/>
      <c r="XCX1" s="439"/>
      <c r="XCY1" s="439"/>
      <c r="XCZ1" s="439"/>
      <c r="XDA1" s="439"/>
      <c r="XDB1" s="439"/>
      <c r="XDC1" s="439"/>
      <c r="XDD1" s="439"/>
      <c r="XDE1" s="439"/>
      <c r="XDF1" s="439"/>
      <c r="XDG1" s="439"/>
      <c r="XDH1" s="439"/>
      <c r="XDI1" s="439"/>
      <c r="XDJ1" s="439"/>
      <c r="XDK1" s="439"/>
      <c r="XDL1" s="439"/>
      <c r="XDM1" s="439"/>
      <c r="XDN1" s="439"/>
      <c r="XDO1" s="439"/>
      <c r="XDP1" s="439"/>
      <c r="XDQ1" s="439"/>
      <c r="XDR1" s="439"/>
      <c r="XDS1" s="439"/>
      <c r="XDT1" s="439"/>
      <c r="XDU1" s="439"/>
      <c r="XDV1" s="439"/>
      <c r="XDW1" s="439"/>
      <c r="XDX1" s="439"/>
      <c r="XDY1" s="439"/>
      <c r="XDZ1" s="439"/>
      <c r="XEA1" s="439"/>
      <c r="XEB1" s="439"/>
      <c r="XEC1" s="439"/>
      <c r="XED1" s="439"/>
      <c r="XEE1" s="439"/>
      <c r="XEF1" s="439"/>
      <c r="XEG1" s="439"/>
      <c r="XEH1" s="439"/>
      <c r="XEI1" s="439"/>
      <c r="XEJ1" s="439"/>
      <c r="XEK1" s="439"/>
      <c r="XEL1" s="439"/>
      <c r="XEM1" s="439"/>
      <c r="XEN1" s="439"/>
      <c r="XEO1" s="439"/>
      <c r="XEP1" s="439"/>
      <c r="XEQ1" s="439"/>
      <c r="XER1" s="439"/>
      <c r="XES1" s="439"/>
      <c r="XET1" s="439"/>
      <c r="XEU1" s="439"/>
      <c r="XEV1" s="439"/>
      <c r="XEW1" s="439"/>
      <c r="XEX1" s="439"/>
      <c r="XEY1" s="439"/>
      <c r="XEZ1" s="439"/>
      <c r="XFA1" s="439"/>
      <c r="XFB1" s="439"/>
      <c r="XFC1" s="439"/>
      <c r="XFD1" s="439"/>
    </row>
    <row r="2" spans="1:16384" x14ac:dyDescent="0.2">
      <c r="A2" s="439" t="str">
        <f>'Rate Case Constants'!C10</f>
        <v>CASE NO. 2025-00114 - GAS OPERATIONS</v>
      </c>
      <c r="B2" s="439"/>
      <c r="C2" s="439"/>
      <c r="D2" s="439"/>
      <c r="E2" s="439"/>
      <c r="F2" s="439"/>
      <c r="G2" s="439"/>
      <c r="H2" s="439"/>
      <c r="I2" s="439"/>
      <c r="J2" s="439"/>
      <c r="K2" s="439"/>
      <c r="L2" s="439"/>
      <c r="M2" s="439"/>
      <c r="N2" s="439"/>
      <c r="O2" s="439"/>
      <c r="P2" s="439"/>
      <c r="Q2" s="439"/>
      <c r="R2" s="439"/>
      <c r="S2" s="439"/>
      <c r="T2" s="439"/>
      <c r="U2" s="439"/>
      <c r="V2" s="439"/>
      <c r="W2" s="439"/>
      <c r="X2" s="439"/>
      <c r="Y2" s="439"/>
      <c r="Z2" s="439"/>
      <c r="AA2" s="439"/>
      <c r="AB2" s="439"/>
      <c r="AC2" s="439"/>
      <c r="AD2" s="439"/>
      <c r="AE2" s="439"/>
      <c r="AF2" s="439"/>
      <c r="AG2" s="439"/>
      <c r="AH2" s="439"/>
      <c r="AI2" s="439"/>
      <c r="AJ2" s="439"/>
      <c r="AK2" s="439"/>
      <c r="AL2" s="439"/>
      <c r="AM2" s="439"/>
      <c r="AN2" s="439"/>
      <c r="AO2" s="439"/>
      <c r="AP2" s="439"/>
      <c r="AQ2" s="439"/>
      <c r="AR2" s="439"/>
      <c r="AS2" s="439"/>
      <c r="AT2" s="439"/>
      <c r="AU2" s="439"/>
      <c r="AV2" s="439"/>
      <c r="AW2" s="439"/>
      <c r="AX2" s="439"/>
      <c r="AY2" s="439"/>
      <c r="AZ2" s="439"/>
      <c r="BA2" s="439"/>
      <c r="BB2" s="439"/>
      <c r="BC2" s="439"/>
      <c r="BD2" s="439"/>
      <c r="BE2" s="439"/>
      <c r="BF2" s="439"/>
      <c r="BG2" s="439"/>
      <c r="BH2" s="439"/>
      <c r="BI2" s="439"/>
      <c r="BJ2" s="439"/>
      <c r="BK2" s="439"/>
      <c r="BL2" s="439"/>
      <c r="BM2" s="439"/>
      <c r="BN2" s="439"/>
      <c r="BO2" s="439"/>
      <c r="BP2" s="439"/>
      <c r="BQ2" s="439"/>
      <c r="BR2" s="439"/>
      <c r="BS2" s="439"/>
      <c r="BT2" s="439"/>
      <c r="BU2" s="439"/>
      <c r="BV2" s="439"/>
      <c r="BW2" s="439"/>
      <c r="BX2" s="439"/>
      <c r="BY2" s="439"/>
      <c r="BZ2" s="439"/>
      <c r="CA2" s="439"/>
      <c r="CB2" s="439"/>
      <c r="CC2" s="439"/>
      <c r="CD2" s="439"/>
      <c r="CE2" s="439"/>
      <c r="CF2" s="439"/>
      <c r="CG2" s="439"/>
      <c r="CH2" s="439"/>
      <c r="CI2" s="439"/>
      <c r="CJ2" s="439"/>
      <c r="CK2" s="439"/>
      <c r="CL2" s="439"/>
      <c r="CM2" s="439"/>
      <c r="CN2" s="439"/>
      <c r="CO2" s="439"/>
      <c r="CP2" s="439"/>
      <c r="CQ2" s="439"/>
      <c r="CR2" s="439"/>
      <c r="CS2" s="439"/>
      <c r="CT2" s="439"/>
      <c r="CU2" s="439"/>
      <c r="CV2" s="439"/>
      <c r="CW2" s="439"/>
      <c r="CX2" s="439"/>
      <c r="CY2" s="439"/>
      <c r="CZ2" s="439"/>
      <c r="DA2" s="439"/>
      <c r="DB2" s="439"/>
      <c r="DC2" s="439"/>
      <c r="DD2" s="439"/>
      <c r="DE2" s="439"/>
      <c r="DF2" s="439"/>
      <c r="DG2" s="439"/>
      <c r="DH2" s="439"/>
      <c r="DI2" s="439"/>
      <c r="DJ2" s="439"/>
      <c r="DK2" s="439"/>
      <c r="DL2" s="439"/>
      <c r="DM2" s="439"/>
      <c r="DN2" s="439"/>
      <c r="DO2" s="439"/>
      <c r="DP2" s="439"/>
      <c r="DQ2" s="439"/>
      <c r="DR2" s="439"/>
      <c r="DS2" s="439"/>
      <c r="DT2" s="439"/>
      <c r="DU2" s="439"/>
      <c r="DV2" s="439"/>
      <c r="DW2" s="439"/>
      <c r="DX2" s="439"/>
      <c r="DY2" s="439"/>
      <c r="DZ2" s="439"/>
      <c r="EA2" s="439"/>
      <c r="EB2" s="439"/>
      <c r="EC2" s="439"/>
      <c r="ED2" s="439"/>
      <c r="EE2" s="439"/>
      <c r="EF2" s="439"/>
      <c r="EG2" s="439"/>
      <c r="EH2" s="439"/>
      <c r="EI2" s="439"/>
      <c r="EJ2" s="439"/>
      <c r="EK2" s="439"/>
      <c r="EL2" s="439"/>
      <c r="EM2" s="439"/>
      <c r="EN2" s="439"/>
      <c r="EO2" s="439"/>
      <c r="EP2" s="439"/>
      <c r="EQ2" s="439"/>
      <c r="ER2" s="439"/>
      <c r="ES2" s="439"/>
      <c r="ET2" s="439"/>
      <c r="EU2" s="439"/>
      <c r="EV2" s="439"/>
      <c r="EW2" s="439"/>
      <c r="EX2" s="439"/>
      <c r="EY2" s="439"/>
      <c r="EZ2" s="439"/>
      <c r="FA2" s="439"/>
      <c r="FB2" s="439"/>
      <c r="FC2" s="439"/>
      <c r="FD2" s="439"/>
      <c r="FE2" s="439"/>
      <c r="FF2" s="439"/>
      <c r="FG2" s="439"/>
      <c r="FH2" s="439"/>
      <c r="FI2" s="439"/>
      <c r="FJ2" s="439"/>
      <c r="FK2" s="439"/>
      <c r="FL2" s="439"/>
      <c r="FM2" s="439"/>
      <c r="FN2" s="439"/>
      <c r="FO2" s="439"/>
      <c r="FP2" s="439"/>
      <c r="FQ2" s="439"/>
      <c r="FR2" s="439"/>
      <c r="FS2" s="439"/>
      <c r="FT2" s="439"/>
      <c r="FU2" s="439"/>
      <c r="FV2" s="439"/>
      <c r="FW2" s="439"/>
      <c r="FX2" s="439"/>
      <c r="FY2" s="439"/>
      <c r="FZ2" s="439"/>
      <c r="GA2" s="439"/>
      <c r="GB2" s="439"/>
      <c r="GC2" s="439"/>
      <c r="GD2" s="439"/>
      <c r="GE2" s="439"/>
      <c r="GF2" s="439"/>
      <c r="GG2" s="439"/>
      <c r="GH2" s="439"/>
      <c r="GI2" s="439"/>
      <c r="GJ2" s="439"/>
      <c r="GK2" s="439"/>
      <c r="GL2" s="439"/>
      <c r="GM2" s="439"/>
      <c r="GN2" s="439"/>
      <c r="GO2" s="439"/>
      <c r="GP2" s="439"/>
      <c r="GQ2" s="439"/>
      <c r="GR2" s="439"/>
      <c r="GS2" s="439"/>
      <c r="GT2" s="439"/>
      <c r="GU2" s="439"/>
      <c r="GV2" s="439"/>
      <c r="GW2" s="439"/>
      <c r="GX2" s="439"/>
      <c r="GY2" s="439"/>
      <c r="GZ2" s="439"/>
      <c r="HA2" s="439"/>
      <c r="HB2" s="439"/>
      <c r="HC2" s="439"/>
      <c r="HD2" s="439"/>
      <c r="HE2" s="439"/>
      <c r="HF2" s="439"/>
      <c r="HG2" s="439"/>
      <c r="HH2" s="439"/>
      <c r="HI2" s="439"/>
      <c r="HJ2" s="439"/>
      <c r="HK2" s="439"/>
      <c r="HL2" s="439"/>
      <c r="HM2" s="439"/>
      <c r="HN2" s="439"/>
      <c r="HO2" s="439"/>
      <c r="HP2" s="439"/>
      <c r="HQ2" s="439"/>
      <c r="HR2" s="439"/>
      <c r="HS2" s="439"/>
      <c r="HT2" s="439"/>
      <c r="HU2" s="439"/>
      <c r="HV2" s="439"/>
      <c r="HW2" s="439"/>
      <c r="HX2" s="439"/>
      <c r="HY2" s="439"/>
      <c r="HZ2" s="439"/>
      <c r="IA2" s="439"/>
      <c r="IB2" s="439"/>
      <c r="IC2" s="439"/>
      <c r="ID2" s="439"/>
      <c r="IE2" s="439"/>
      <c r="IF2" s="439"/>
      <c r="IG2" s="439"/>
      <c r="IH2" s="439"/>
      <c r="II2" s="439"/>
      <c r="IJ2" s="439"/>
      <c r="IK2" s="439"/>
      <c r="IL2" s="439"/>
      <c r="IM2" s="439"/>
      <c r="IN2" s="439"/>
      <c r="IO2" s="439"/>
      <c r="IP2" s="439"/>
      <c r="IQ2" s="439"/>
      <c r="IR2" s="439"/>
      <c r="IS2" s="439"/>
      <c r="IT2" s="439"/>
      <c r="IU2" s="439"/>
      <c r="IV2" s="439"/>
      <c r="IW2" s="439"/>
      <c r="IX2" s="439"/>
      <c r="IY2" s="439"/>
      <c r="IZ2" s="439"/>
      <c r="JA2" s="439"/>
      <c r="JB2" s="439"/>
      <c r="JC2" s="439"/>
      <c r="JD2" s="439"/>
      <c r="JE2" s="439"/>
      <c r="JF2" s="439"/>
      <c r="JG2" s="439"/>
      <c r="JH2" s="439"/>
      <c r="JI2" s="439"/>
      <c r="JJ2" s="439"/>
      <c r="JK2" s="439"/>
      <c r="JL2" s="439"/>
      <c r="JM2" s="439"/>
      <c r="JN2" s="439"/>
      <c r="JO2" s="439"/>
      <c r="JP2" s="439"/>
      <c r="JQ2" s="439"/>
      <c r="JR2" s="439"/>
      <c r="JS2" s="439"/>
      <c r="JT2" s="439"/>
      <c r="JU2" s="439"/>
      <c r="JV2" s="439"/>
      <c r="JW2" s="439"/>
      <c r="JX2" s="439"/>
      <c r="JY2" s="439"/>
      <c r="JZ2" s="439"/>
      <c r="KA2" s="439"/>
      <c r="KB2" s="439"/>
      <c r="KC2" s="439"/>
      <c r="KD2" s="439"/>
      <c r="KE2" s="439"/>
      <c r="KF2" s="439"/>
      <c r="KG2" s="439"/>
      <c r="KH2" s="439"/>
      <c r="KI2" s="439"/>
      <c r="KJ2" s="439"/>
      <c r="KK2" s="439"/>
      <c r="KL2" s="439"/>
      <c r="KM2" s="439"/>
      <c r="KN2" s="439"/>
      <c r="KO2" s="439"/>
      <c r="KP2" s="439"/>
      <c r="KQ2" s="439"/>
      <c r="KR2" s="439"/>
      <c r="KS2" s="439"/>
      <c r="KT2" s="439"/>
      <c r="KU2" s="439"/>
      <c r="KV2" s="439"/>
      <c r="KW2" s="439"/>
      <c r="KX2" s="439"/>
      <c r="KY2" s="439"/>
      <c r="KZ2" s="439"/>
      <c r="LA2" s="439"/>
      <c r="LB2" s="439"/>
      <c r="LC2" s="439"/>
      <c r="LD2" s="439"/>
      <c r="LE2" s="439"/>
      <c r="LF2" s="439"/>
      <c r="LG2" s="439"/>
      <c r="LH2" s="439"/>
      <c r="LI2" s="439"/>
      <c r="LJ2" s="439"/>
      <c r="LK2" s="439"/>
      <c r="LL2" s="439"/>
      <c r="LM2" s="439"/>
      <c r="LN2" s="439"/>
      <c r="LO2" s="439"/>
      <c r="LP2" s="439"/>
      <c r="LQ2" s="439"/>
      <c r="LR2" s="439"/>
      <c r="LS2" s="439"/>
      <c r="LT2" s="439"/>
      <c r="LU2" s="439"/>
      <c r="LV2" s="439"/>
      <c r="LW2" s="439"/>
      <c r="LX2" s="439"/>
      <c r="LY2" s="439"/>
      <c r="LZ2" s="439"/>
      <c r="MA2" s="439"/>
      <c r="MB2" s="439"/>
      <c r="MC2" s="439"/>
      <c r="MD2" s="439"/>
      <c r="ME2" s="439"/>
      <c r="MF2" s="439"/>
      <c r="MG2" s="439"/>
      <c r="MH2" s="439"/>
      <c r="MI2" s="439"/>
      <c r="MJ2" s="439"/>
      <c r="MK2" s="439"/>
      <c r="ML2" s="439"/>
      <c r="MM2" s="439"/>
      <c r="MN2" s="439"/>
      <c r="MO2" s="439"/>
      <c r="MP2" s="439"/>
      <c r="MQ2" s="439"/>
      <c r="MR2" s="439"/>
      <c r="MS2" s="439"/>
      <c r="MT2" s="439"/>
      <c r="MU2" s="439"/>
      <c r="MV2" s="439"/>
      <c r="MW2" s="439"/>
      <c r="MX2" s="439"/>
      <c r="MY2" s="439"/>
      <c r="MZ2" s="439"/>
      <c r="NA2" s="439"/>
      <c r="NB2" s="439"/>
      <c r="NC2" s="439"/>
      <c r="ND2" s="439"/>
      <c r="NE2" s="439"/>
      <c r="NF2" s="439"/>
      <c r="NG2" s="439"/>
      <c r="NH2" s="439"/>
      <c r="NI2" s="439"/>
      <c r="NJ2" s="439"/>
      <c r="NK2" s="439"/>
      <c r="NL2" s="439"/>
      <c r="NM2" s="439"/>
      <c r="NN2" s="439"/>
      <c r="NO2" s="439"/>
      <c r="NP2" s="439"/>
      <c r="NQ2" s="439"/>
      <c r="NR2" s="439"/>
      <c r="NS2" s="439"/>
      <c r="NT2" s="439"/>
      <c r="NU2" s="439"/>
      <c r="NV2" s="439"/>
      <c r="NW2" s="439"/>
      <c r="NX2" s="439"/>
      <c r="NY2" s="439"/>
      <c r="NZ2" s="439"/>
      <c r="OA2" s="439"/>
      <c r="OB2" s="439"/>
      <c r="OC2" s="439"/>
      <c r="OD2" s="439"/>
      <c r="OE2" s="439"/>
      <c r="OF2" s="439"/>
      <c r="OG2" s="439"/>
      <c r="OH2" s="439"/>
      <c r="OI2" s="439"/>
      <c r="OJ2" s="439"/>
      <c r="OK2" s="439"/>
      <c r="OL2" s="439"/>
      <c r="OM2" s="439"/>
      <c r="ON2" s="439"/>
      <c r="OO2" s="439"/>
      <c r="OP2" s="439"/>
      <c r="OQ2" s="439"/>
      <c r="OR2" s="439"/>
      <c r="OS2" s="439"/>
      <c r="OT2" s="439"/>
      <c r="OU2" s="439"/>
      <c r="OV2" s="439"/>
      <c r="OW2" s="439"/>
      <c r="OX2" s="439"/>
      <c r="OY2" s="439"/>
      <c r="OZ2" s="439"/>
      <c r="PA2" s="439"/>
      <c r="PB2" s="439"/>
      <c r="PC2" s="439"/>
      <c r="PD2" s="439"/>
      <c r="PE2" s="439"/>
      <c r="PF2" s="439"/>
      <c r="PG2" s="439"/>
      <c r="PH2" s="439"/>
      <c r="PI2" s="439"/>
      <c r="PJ2" s="439"/>
      <c r="PK2" s="439"/>
      <c r="PL2" s="439"/>
      <c r="PM2" s="439"/>
      <c r="PN2" s="439"/>
      <c r="PO2" s="439"/>
      <c r="PP2" s="439"/>
      <c r="PQ2" s="439"/>
      <c r="PR2" s="439"/>
      <c r="PS2" s="439"/>
      <c r="PT2" s="439"/>
      <c r="PU2" s="439"/>
      <c r="PV2" s="439"/>
      <c r="PW2" s="439"/>
      <c r="PX2" s="439"/>
      <c r="PY2" s="439"/>
      <c r="PZ2" s="439"/>
      <c r="QA2" s="439"/>
      <c r="QB2" s="439"/>
      <c r="QC2" s="439"/>
      <c r="QD2" s="439"/>
      <c r="QE2" s="439"/>
      <c r="QF2" s="439"/>
      <c r="QG2" s="439"/>
      <c r="QH2" s="439"/>
      <c r="QI2" s="439"/>
      <c r="QJ2" s="439"/>
      <c r="QK2" s="439"/>
      <c r="QL2" s="439"/>
      <c r="QM2" s="439"/>
      <c r="QN2" s="439"/>
      <c r="QO2" s="439"/>
      <c r="QP2" s="439"/>
      <c r="QQ2" s="439"/>
      <c r="QR2" s="439"/>
      <c r="QS2" s="439"/>
      <c r="QT2" s="439"/>
      <c r="QU2" s="439"/>
      <c r="QV2" s="439"/>
      <c r="QW2" s="439"/>
      <c r="QX2" s="439"/>
      <c r="QY2" s="439"/>
      <c r="QZ2" s="439"/>
      <c r="RA2" s="439"/>
      <c r="RB2" s="439"/>
      <c r="RC2" s="439"/>
      <c r="RD2" s="439"/>
      <c r="RE2" s="439"/>
      <c r="RF2" s="439"/>
      <c r="RG2" s="439"/>
      <c r="RH2" s="439"/>
      <c r="RI2" s="439"/>
      <c r="RJ2" s="439"/>
      <c r="RK2" s="439"/>
      <c r="RL2" s="439"/>
      <c r="RM2" s="439"/>
      <c r="RN2" s="439"/>
      <c r="RO2" s="439"/>
      <c r="RP2" s="439"/>
      <c r="RQ2" s="439"/>
      <c r="RR2" s="439"/>
      <c r="RS2" s="439"/>
      <c r="RT2" s="439"/>
      <c r="RU2" s="439"/>
      <c r="RV2" s="439"/>
      <c r="RW2" s="439"/>
      <c r="RX2" s="439"/>
      <c r="RY2" s="439"/>
      <c r="RZ2" s="439"/>
      <c r="SA2" s="439"/>
      <c r="SB2" s="439"/>
      <c r="SC2" s="439"/>
      <c r="SD2" s="439"/>
      <c r="SE2" s="439"/>
      <c r="SF2" s="439"/>
      <c r="SG2" s="439"/>
      <c r="SH2" s="439"/>
      <c r="SI2" s="439"/>
      <c r="SJ2" s="439"/>
      <c r="SK2" s="439"/>
      <c r="SL2" s="439"/>
      <c r="SM2" s="439"/>
      <c r="SN2" s="439"/>
      <c r="SO2" s="439"/>
      <c r="SP2" s="439"/>
      <c r="SQ2" s="439"/>
      <c r="SR2" s="439"/>
      <c r="SS2" s="439"/>
      <c r="ST2" s="439"/>
      <c r="SU2" s="439"/>
      <c r="SV2" s="439"/>
      <c r="SW2" s="439"/>
      <c r="SX2" s="439"/>
      <c r="SY2" s="439"/>
      <c r="SZ2" s="439"/>
      <c r="TA2" s="439"/>
      <c r="TB2" s="439"/>
      <c r="TC2" s="439"/>
      <c r="TD2" s="439"/>
      <c r="TE2" s="439"/>
      <c r="TF2" s="439"/>
      <c r="TG2" s="439"/>
      <c r="TH2" s="439"/>
      <c r="TI2" s="439"/>
      <c r="TJ2" s="439"/>
      <c r="TK2" s="439"/>
      <c r="TL2" s="439"/>
      <c r="TM2" s="439"/>
      <c r="TN2" s="439"/>
      <c r="TO2" s="439"/>
      <c r="TP2" s="439"/>
      <c r="TQ2" s="439"/>
      <c r="TR2" s="439"/>
      <c r="TS2" s="439"/>
      <c r="TT2" s="439"/>
      <c r="TU2" s="439"/>
      <c r="TV2" s="439"/>
      <c r="TW2" s="439"/>
      <c r="TX2" s="439"/>
      <c r="TY2" s="439"/>
      <c r="TZ2" s="439"/>
      <c r="UA2" s="439"/>
      <c r="UB2" s="439"/>
      <c r="UC2" s="439"/>
      <c r="UD2" s="439"/>
      <c r="UE2" s="439"/>
      <c r="UF2" s="439"/>
      <c r="UG2" s="439"/>
      <c r="UH2" s="439"/>
      <c r="UI2" s="439"/>
      <c r="UJ2" s="439"/>
      <c r="UK2" s="439"/>
      <c r="UL2" s="439"/>
      <c r="UM2" s="439"/>
      <c r="UN2" s="439"/>
      <c r="UO2" s="439"/>
      <c r="UP2" s="439"/>
      <c r="UQ2" s="439"/>
      <c r="UR2" s="439"/>
      <c r="US2" s="439"/>
      <c r="UT2" s="439"/>
      <c r="UU2" s="439"/>
      <c r="UV2" s="439"/>
      <c r="UW2" s="439"/>
      <c r="UX2" s="439"/>
      <c r="UY2" s="439"/>
      <c r="UZ2" s="439"/>
      <c r="VA2" s="439"/>
      <c r="VB2" s="439"/>
      <c r="VC2" s="439"/>
      <c r="VD2" s="439"/>
      <c r="VE2" s="439"/>
      <c r="VF2" s="439"/>
      <c r="VG2" s="439"/>
      <c r="VH2" s="439"/>
      <c r="VI2" s="439"/>
      <c r="VJ2" s="439"/>
      <c r="VK2" s="439"/>
      <c r="VL2" s="439"/>
      <c r="VM2" s="439"/>
      <c r="VN2" s="439"/>
      <c r="VO2" s="439"/>
      <c r="VP2" s="439"/>
      <c r="VQ2" s="439"/>
      <c r="VR2" s="439"/>
      <c r="VS2" s="439"/>
      <c r="VT2" s="439"/>
      <c r="VU2" s="439"/>
      <c r="VV2" s="439"/>
      <c r="VW2" s="439"/>
      <c r="VX2" s="439"/>
      <c r="VY2" s="439"/>
      <c r="VZ2" s="439"/>
      <c r="WA2" s="439"/>
      <c r="WB2" s="439"/>
      <c r="WC2" s="439"/>
      <c r="WD2" s="439"/>
      <c r="WE2" s="439"/>
      <c r="WF2" s="439"/>
      <c r="WG2" s="439"/>
      <c r="WH2" s="439"/>
      <c r="WI2" s="439"/>
      <c r="WJ2" s="439"/>
      <c r="WK2" s="439"/>
      <c r="WL2" s="439"/>
      <c r="WM2" s="439"/>
      <c r="WN2" s="439"/>
      <c r="WO2" s="439"/>
      <c r="WP2" s="439"/>
      <c r="WQ2" s="439"/>
      <c r="WR2" s="439"/>
      <c r="WS2" s="439"/>
      <c r="WT2" s="439"/>
      <c r="WU2" s="439"/>
      <c r="WV2" s="439"/>
      <c r="WW2" s="439"/>
      <c r="WX2" s="439"/>
      <c r="WY2" s="439"/>
      <c r="WZ2" s="439"/>
      <c r="XA2" s="439"/>
      <c r="XB2" s="439"/>
      <c r="XC2" s="439"/>
      <c r="XD2" s="439"/>
      <c r="XE2" s="439"/>
      <c r="XF2" s="439"/>
      <c r="XG2" s="439"/>
      <c r="XH2" s="439"/>
      <c r="XI2" s="439"/>
      <c r="XJ2" s="439"/>
      <c r="XK2" s="439"/>
      <c r="XL2" s="439"/>
      <c r="XM2" s="439"/>
      <c r="XN2" s="439"/>
      <c r="XO2" s="439"/>
      <c r="XP2" s="439"/>
      <c r="XQ2" s="439"/>
      <c r="XR2" s="439"/>
      <c r="XS2" s="439"/>
      <c r="XT2" s="439"/>
      <c r="XU2" s="439"/>
      <c r="XV2" s="439"/>
      <c r="XW2" s="439"/>
      <c r="XX2" s="439"/>
      <c r="XY2" s="439"/>
      <c r="XZ2" s="439"/>
      <c r="YA2" s="439"/>
      <c r="YB2" s="439"/>
      <c r="YC2" s="439"/>
      <c r="YD2" s="439"/>
      <c r="YE2" s="439"/>
      <c r="YF2" s="439"/>
      <c r="YG2" s="439"/>
      <c r="YH2" s="439"/>
      <c r="YI2" s="439"/>
      <c r="YJ2" s="439"/>
      <c r="YK2" s="439"/>
      <c r="YL2" s="439"/>
      <c r="YM2" s="439"/>
      <c r="YN2" s="439"/>
      <c r="YO2" s="439"/>
      <c r="YP2" s="439"/>
      <c r="YQ2" s="439"/>
      <c r="YR2" s="439"/>
      <c r="YS2" s="439"/>
      <c r="YT2" s="439"/>
      <c r="YU2" s="439"/>
      <c r="YV2" s="439"/>
      <c r="YW2" s="439"/>
      <c r="YX2" s="439"/>
      <c r="YY2" s="439"/>
      <c r="YZ2" s="439"/>
      <c r="ZA2" s="439"/>
      <c r="ZB2" s="439"/>
      <c r="ZC2" s="439"/>
      <c r="ZD2" s="439"/>
      <c r="ZE2" s="439"/>
      <c r="ZF2" s="439"/>
      <c r="ZG2" s="439"/>
      <c r="ZH2" s="439"/>
      <c r="ZI2" s="439"/>
      <c r="ZJ2" s="439"/>
      <c r="ZK2" s="439"/>
      <c r="ZL2" s="439"/>
      <c r="ZM2" s="439"/>
      <c r="ZN2" s="439"/>
      <c r="ZO2" s="439"/>
      <c r="ZP2" s="439"/>
      <c r="ZQ2" s="439"/>
      <c r="ZR2" s="439"/>
      <c r="ZS2" s="439"/>
      <c r="ZT2" s="439"/>
      <c r="ZU2" s="439"/>
      <c r="ZV2" s="439"/>
      <c r="ZW2" s="439"/>
      <c r="ZX2" s="439"/>
      <c r="ZY2" s="439"/>
      <c r="ZZ2" s="439"/>
      <c r="AAA2" s="439"/>
      <c r="AAB2" s="439"/>
      <c r="AAC2" s="439"/>
      <c r="AAD2" s="439"/>
      <c r="AAE2" s="439"/>
      <c r="AAF2" s="439"/>
      <c r="AAG2" s="439"/>
      <c r="AAH2" s="439"/>
      <c r="AAI2" s="439"/>
      <c r="AAJ2" s="439"/>
      <c r="AAK2" s="439"/>
      <c r="AAL2" s="439"/>
      <c r="AAM2" s="439"/>
      <c r="AAN2" s="439"/>
      <c r="AAO2" s="439"/>
      <c r="AAP2" s="439"/>
      <c r="AAQ2" s="439"/>
      <c r="AAR2" s="439"/>
      <c r="AAS2" s="439"/>
      <c r="AAT2" s="439"/>
      <c r="AAU2" s="439"/>
      <c r="AAV2" s="439"/>
      <c r="AAW2" s="439"/>
      <c r="AAX2" s="439"/>
      <c r="AAY2" s="439"/>
      <c r="AAZ2" s="439"/>
      <c r="ABA2" s="439"/>
      <c r="ABB2" s="439"/>
      <c r="ABC2" s="439"/>
      <c r="ABD2" s="439"/>
      <c r="ABE2" s="439"/>
      <c r="ABF2" s="439"/>
      <c r="ABG2" s="439"/>
      <c r="ABH2" s="439"/>
      <c r="ABI2" s="439"/>
      <c r="ABJ2" s="439"/>
      <c r="ABK2" s="439"/>
      <c r="ABL2" s="439"/>
      <c r="ABM2" s="439"/>
      <c r="ABN2" s="439"/>
      <c r="ABO2" s="439"/>
      <c r="ABP2" s="439"/>
      <c r="ABQ2" s="439"/>
      <c r="ABR2" s="439"/>
      <c r="ABS2" s="439"/>
      <c r="ABT2" s="439"/>
      <c r="ABU2" s="439"/>
      <c r="ABV2" s="439"/>
      <c r="ABW2" s="439"/>
      <c r="ABX2" s="439"/>
      <c r="ABY2" s="439"/>
      <c r="ABZ2" s="439"/>
      <c r="ACA2" s="439"/>
      <c r="ACB2" s="439"/>
      <c r="ACC2" s="439"/>
      <c r="ACD2" s="439"/>
      <c r="ACE2" s="439"/>
      <c r="ACF2" s="439"/>
      <c r="ACG2" s="439"/>
      <c r="ACH2" s="439"/>
      <c r="ACI2" s="439"/>
      <c r="ACJ2" s="439"/>
      <c r="ACK2" s="439"/>
      <c r="ACL2" s="439"/>
      <c r="ACM2" s="439"/>
      <c r="ACN2" s="439"/>
      <c r="ACO2" s="439"/>
      <c r="ACP2" s="439"/>
      <c r="ACQ2" s="439"/>
      <c r="ACR2" s="439"/>
      <c r="ACS2" s="439"/>
      <c r="ACT2" s="439"/>
      <c r="ACU2" s="439"/>
      <c r="ACV2" s="439"/>
      <c r="ACW2" s="439"/>
      <c r="ACX2" s="439"/>
      <c r="ACY2" s="439"/>
      <c r="ACZ2" s="439"/>
      <c r="ADA2" s="439"/>
      <c r="ADB2" s="439"/>
      <c r="ADC2" s="439"/>
      <c r="ADD2" s="439"/>
      <c r="ADE2" s="439"/>
      <c r="ADF2" s="439"/>
      <c r="ADG2" s="439"/>
      <c r="ADH2" s="439"/>
      <c r="ADI2" s="439"/>
      <c r="ADJ2" s="439"/>
      <c r="ADK2" s="439"/>
      <c r="ADL2" s="439"/>
      <c r="ADM2" s="439"/>
      <c r="ADN2" s="439"/>
      <c r="ADO2" s="439"/>
      <c r="ADP2" s="439"/>
      <c r="ADQ2" s="439"/>
      <c r="ADR2" s="439"/>
      <c r="ADS2" s="439"/>
      <c r="ADT2" s="439"/>
      <c r="ADU2" s="439"/>
      <c r="ADV2" s="439"/>
      <c r="ADW2" s="439"/>
      <c r="ADX2" s="439"/>
      <c r="ADY2" s="439"/>
      <c r="ADZ2" s="439"/>
      <c r="AEA2" s="439"/>
      <c r="AEB2" s="439"/>
      <c r="AEC2" s="439"/>
      <c r="AED2" s="439"/>
      <c r="AEE2" s="439"/>
      <c r="AEF2" s="439"/>
      <c r="AEG2" s="439"/>
      <c r="AEH2" s="439"/>
      <c r="AEI2" s="439"/>
      <c r="AEJ2" s="439"/>
      <c r="AEK2" s="439"/>
      <c r="AEL2" s="439"/>
      <c r="AEM2" s="439"/>
      <c r="AEN2" s="439"/>
      <c r="AEO2" s="439"/>
      <c r="AEP2" s="439"/>
      <c r="AEQ2" s="439"/>
      <c r="AER2" s="439"/>
      <c r="AES2" s="439"/>
      <c r="AET2" s="439"/>
      <c r="AEU2" s="439"/>
      <c r="AEV2" s="439"/>
      <c r="AEW2" s="439"/>
      <c r="AEX2" s="439"/>
      <c r="AEY2" s="439"/>
      <c r="AEZ2" s="439"/>
      <c r="AFA2" s="439"/>
      <c r="AFB2" s="439"/>
      <c r="AFC2" s="439"/>
      <c r="AFD2" s="439"/>
      <c r="AFE2" s="439"/>
      <c r="AFF2" s="439"/>
      <c r="AFG2" s="439"/>
      <c r="AFH2" s="439"/>
      <c r="AFI2" s="439"/>
      <c r="AFJ2" s="439"/>
      <c r="AFK2" s="439"/>
      <c r="AFL2" s="439"/>
      <c r="AFM2" s="439"/>
      <c r="AFN2" s="439"/>
      <c r="AFO2" s="439"/>
      <c r="AFP2" s="439"/>
      <c r="AFQ2" s="439"/>
      <c r="AFR2" s="439"/>
      <c r="AFS2" s="439"/>
      <c r="AFT2" s="439"/>
      <c r="AFU2" s="439"/>
      <c r="AFV2" s="439"/>
      <c r="AFW2" s="439"/>
      <c r="AFX2" s="439"/>
      <c r="AFY2" s="439"/>
      <c r="AFZ2" s="439"/>
      <c r="AGA2" s="439"/>
      <c r="AGB2" s="439"/>
      <c r="AGC2" s="439"/>
      <c r="AGD2" s="439"/>
      <c r="AGE2" s="439"/>
      <c r="AGF2" s="439"/>
      <c r="AGG2" s="439"/>
      <c r="AGH2" s="439"/>
      <c r="AGI2" s="439"/>
      <c r="AGJ2" s="439"/>
      <c r="AGK2" s="439"/>
      <c r="AGL2" s="439"/>
      <c r="AGM2" s="439"/>
      <c r="AGN2" s="439"/>
      <c r="AGO2" s="439"/>
      <c r="AGP2" s="439"/>
      <c r="AGQ2" s="439"/>
      <c r="AGR2" s="439"/>
      <c r="AGS2" s="439"/>
      <c r="AGT2" s="439"/>
      <c r="AGU2" s="439"/>
      <c r="AGV2" s="439"/>
      <c r="AGW2" s="439"/>
      <c r="AGX2" s="439"/>
      <c r="AGY2" s="439"/>
      <c r="AGZ2" s="439"/>
      <c r="AHA2" s="439"/>
      <c r="AHB2" s="439"/>
      <c r="AHC2" s="439"/>
      <c r="AHD2" s="439"/>
      <c r="AHE2" s="439"/>
      <c r="AHF2" s="439"/>
      <c r="AHG2" s="439"/>
      <c r="AHH2" s="439"/>
      <c r="AHI2" s="439"/>
      <c r="AHJ2" s="439"/>
      <c r="AHK2" s="439"/>
      <c r="AHL2" s="439"/>
      <c r="AHM2" s="439"/>
      <c r="AHN2" s="439"/>
      <c r="AHO2" s="439"/>
      <c r="AHP2" s="439"/>
      <c r="AHQ2" s="439"/>
      <c r="AHR2" s="439"/>
      <c r="AHS2" s="439"/>
      <c r="AHT2" s="439"/>
      <c r="AHU2" s="439"/>
      <c r="AHV2" s="439"/>
      <c r="AHW2" s="439"/>
      <c r="AHX2" s="439"/>
      <c r="AHY2" s="439"/>
      <c r="AHZ2" s="439"/>
      <c r="AIA2" s="439"/>
      <c r="AIB2" s="439"/>
      <c r="AIC2" s="439"/>
      <c r="AID2" s="439"/>
      <c r="AIE2" s="439"/>
      <c r="AIF2" s="439"/>
      <c r="AIG2" s="439"/>
      <c r="AIH2" s="439"/>
      <c r="AII2" s="439"/>
      <c r="AIJ2" s="439"/>
      <c r="AIK2" s="439"/>
      <c r="AIL2" s="439"/>
      <c r="AIM2" s="439"/>
      <c r="AIN2" s="439"/>
      <c r="AIO2" s="439"/>
      <c r="AIP2" s="439"/>
      <c r="AIQ2" s="439"/>
      <c r="AIR2" s="439"/>
      <c r="AIS2" s="439"/>
      <c r="AIT2" s="439"/>
      <c r="AIU2" s="439"/>
      <c r="AIV2" s="439"/>
      <c r="AIW2" s="439"/>
      <c r="AIX2" s="439"/>
      <c r="AIY2" s="439"/>
      <c r="AIZ2" s="439"/>
      <c r="AJA2" s="439"/>
      <c r="AJB2" s="439"/>
      <c r="AJC2" s="439"/>
      <c r="AJD2" s="439"/>
      <c r="AJE2" s="439"/>
      <c r="AJF2" s="439"/>
      <c r="AJG2" s="439"/>
      <c r="AJH2" s="439"/>
      <c r="AJI2" s="439"/>
      <c r="AJJ2" s="439"/>
      <c r="AJK2" s="439"/>
      <c r="AJL2" s="439"/>
      <c r="AJM2" s="439"/>
      <c r="AJN2" s="439"/>
      <c r="AJO2" s="439"/>
      <c r="AJP2" s="439"/>
      <c r="AJQ2" s="439"/>
      <c r="AJR2" s="439"/>
      <c r="AJS2" s="439"/>
      <c r="AJT2" s="439"/>
      <c r="AJU2" s="439"/>
      <c r="AJV2" s="439"/>
      <c r="AJW2" s="439"/>
      <c r="AJX2" s="439"/>
      <c r="AJY2" s="439"/>
      <c r="AJZ2" s="439"/>
      <c r="AKA2" s="439"/>
      <c r="AKB2" s="439"/>
      <c r="AKC2" s="439"/>
      <c r="AKD2" s="439"/>
      <c r="AKE2" s="439"/>
      <c r="AKF2" s="439"/>
      <c r="AKG2" s="439"/>
      <c r="AKH2" s="439"/>
      <c r="AKI2" s="439"/>
      <c r="AKJ2" s="439"/>
      <c r="AKK2" s="439"/>
      <c r="AKL2" s="439"/>
      <c r="AKM2" s="439"/>
      <c r="AKN2" s="439"/>
      <c r="AKO2" s="439"/>
      <c r="AKP2" s="439"/>
      <c r="AKQ2" s="439"/>
      <c r="AKR2" s="439"/>
      <c r="AKS2" s="439"/>
      <c r="AKT2" s="439"/>
      <c r="AKU2" s="439"/>
      <c r="AKV2" s="439"/>
      <c r="AKW2" s="439"/>
      <c r="AKX2" s="439"/>
      <c r="AKY2" s="439"/>
      <c r="AKZ2" s="439"/>
      <c r="ALA2" s="439"/>
      <c r="ALB2" s="439"/>
      <c r="ALC2" s="439"/>
      <c r="ALD2" s="439"/>
      <c r="ALE2" s="439"/>
      <c r="ALF2" s="439"/>
      <c r="ALG2" s="439"/>
      <c r="ALH2" s="439"/>
      <c r="ALI2" s="439"/>
      <c r="ALJ2" s="439"/>
      <c r="ALK2" s="439"/>
      <c r="ALL2" s="439"/>
      <c r="ALM2" s="439"/>
      <c r="ALN2" s="439"/>
      <c r="ALO2" s="439"/>
      <c r="ALP2" s="439"/>
      <c r="ALQ2" s="439"/>
      <c r="ALR2" s="439"/>
      <c r="ALS2" s="439"/>
      <c r="ALT2" s="439"/>
      <c r="ALU2" s="439"/>
      <c r="ALV2" s="439"/>
      <c r="ALW2" s="439"/>
      <c r="ALX2" s="439"/>
      <c r="ALY2" s="439"/>
      <c r="ALZ2" s="439"/>
      <c r="AMA2" s="439"/>
      <c r="AMB2" s="439"/>
      <c r="AMC2" s="439"/>
      <c r="AMD2" s="439"/>
      <c r="AME2" s="439"/>
      <c r="AMF2" s="439"/>
      <c r="AMG2" s="439"/>
      <c r="AMH2" s="439"/>
      <c r="AMI2" s="439"/>
      <c r="AMJ2" s="439"/>
      <c r="AMK2" s="439"/>
      <c r="AML2" s="439"/>
      <c r="AMM2" s="439"/>
      <c r="AMN2" s="439"/>
      <c r="AMO2" s="439"/>
      <c r="AMP2" s="439"/>
      <c r="AMQ2" s="439"/>
      <c r="AMR2" s="439"/>
      <c r="AMS2" s="439"/>
      <c r="AMT2" s="439"/>
      <c r="AMU2" s="439"/>
      <c r="AMV2" s="439"/>
      <c r="AMW2" s="439"/>
      <c r="AMX2" s="439"/>
      <c r="AMY2" s="439"/>
      <c r="AMZ2" s="439"/>
      <c r="ANA2" s="439"/>
      <c r="ANB2" s="439"/>
      <c r="ANC2" s="439"/>
      <c r="AND2" s="439"/>
      <c r="ANE2" s="439"/>
      <c r="ANF2" s="439"/>
      <c r="ANG2" s="439"/>
      <c r="ANH2" s="439"/>
      <c r="ANI2" s="439"/>
      <c r="ANJ2" s="439"/>
      <c r="ANK2" s="439"/>
      <c r="ANL2" s="439"/>
      <c r="ANM2" s="439"/>
      <c r="ANN2" s="439"/>
      <c r="ANO2" s="439"/>
      <c r="ANP2" s="439"/>
      <c r="ANQ2" s="439"/>
      <c r="ANR2" s="439"/>
      <c r="ANS2" s="439"/>
      <c r="ANT2" s="439"/>
      <c r="ANU2" s="439"/>
      <c r="ANV2" s="439"/>
      <c r="ANW2" s="439"/>
      <c r="ANX2" s="439"/>
      <c r="ANY2" s="439"/>
      <c r="ANZ2" s="439"/>
      <c r="AOA2" s="439"/>
      <c r="AOB2" s="439"/>
      <c r="AOC2" s="439"/>
      <c r="AOD2" s="439"/>
      <c r="AOE2" s="439"/>
      <c r="AOF2" s="439"/>
      <c r="AOG2" s="439"/>
      <c r="AOH2" s="439"/>
      <c r="AOI2" s="439"/>
      <c r="AOJ2" s="439"/>
      <c r="AOK2" s="439"/>
      <c r="AOL2" s="439"/>
      <c r="AOM2" s="439"/>
      <c r="AON2" s="439"/>
      <c r="AOO2" s="439"/>
      <c r="AOP2" s="439"/>
      <c r="AOQ2" s="439"/>
      <c r="AOR2" s="439"/>
      <c r="AOS2" s="439"/>
      <c r="AOT2" s="439"/>
      <c r="AOU2" s="439"/>
      <c r="AOV2" s="439"/>
      <c r="AOW2" s="439"/>
      <c r="AOX2" s="439"/>
      <c r="AOY2" s="439"/>
      <c r="AOZ2" s="439"/>
      <c r="APA2" s="439"/>
      <c r="APB2" s="439"/>
      <c r="APC2" s="439"/>
      <c r="APD2" s="439"/>
      <c r="APE2" s="439"/>
      <c r="APF2" s="439"/>
      <c r="APG2" s="439"/>
      <c r="APH2" s="439"/>
      <c r="API2" s="439"/>
      <c r="APJ2" s="439"/>
      <c r="APK2" s="439"/>
      <c r="APL2" s="439"/>
      <c r="APM2" s="439"/>
      <c r="APN2" s="439"/>
      <c r="APO2" s="439"/>
      <c r="APP2" s="439"/>
      <c r="APQ2" s="439"/>
      <c r="APR2" s="439"/>
      <c r="APS2" s="439"/>
      <c r="APT2" s="439"/>
      <c r="APU2" s="439"/>
      <c r="APV2" s="439"/>
      <c r="APW2" s="439"/>
      <c r="APX2" s="439"/>
      <c r="APY2" s="439"/>
      <c r="APZ2" s="439"/>
      <c r="AQA2" s="439"/>
      <c r="AQB2" s="439"/>
      <c r="AQC2" s="439"/>
      <c r="AQD2" s="439"/>
      <c r="AQE2" s="439"/>
      <c r="AQF2" s="439"/>
      <c r="AQG2" s="439"/>
      <c r="AQH2" s="439"/>
      <c r="AQI2" s="439"/>
      <c r="AQJ2" s="439"/>
      <c r="AQK2" s="439"/>
      <c r="AQL2" s="439"/>
      <c r="AQM2" s="439"/>
      <c r="AQN2" s="439"/>
      <c r="AQO2" s="439"/>
      <c r="AQP2" s="439"/>
      <c r="AQQ2" s="439"/>
      <c r="AQR2" s="439"/>
      <c r="AQS2" s="439"/>
      <c r="AQT2" s="439"/>
      <c r="AQU2" s="439"/>
      <c r="AQV2" s="439"/>
      <c r="AQW2" s="439"/>
      <c r="AQX2" s="439"/>
      <c r="AQY2" s="439"/>
      <c r="AQZ2" s="439"/>
      <c r="ARA2" s="439"/>
      <c r="ARB2" s="439"/>
      <c r="ARC2" s="439"/>
      <c r="ARD2" s="439"/>
      <c r="ARE2" s="439"/>
      <c r="ARF2" s="439"/>
      <c r="ARG2" s="439"/>
      <c r="ARH2" s="439"/>
      <c r="ARI2" s="439"/>
      <c r="ARJ2" s="439"/>
      <c r="ARK2" s="439"/>
      <c r="ARL2" s="439"/>
      <c r="ARM2" s="439"/>
      <c r="ARN2" s="439"/>
      <c r="ARO2" s="439"/>
      <c r="ARP2" s="439"/>
      <c r="ARQ2" s="439"/>
      <c r="ARR2" s="439"/>
      <c r="ARS2" s="439"/>
      <c r="ART2" s="439"/>
      <c r="ARU2" s="439"/>
      <c r="ARV2" s="439"/>
      <c r="ARW2" s="439"/>
      <c r="ARX2" s="439"/>
      <c r="ARY2" s="439"/>
      <c r="ARZ2" s="439"/>
      <c r="ASA2" s="439"/>
      <c r="ASB2" s="439"/>
      <c r="ASC2" s="439"/>
      <c r="ASD2" s="439"/>
      <c r="ASE2" s="439"/>
      <c r="ASF2" s="439"/>
      <c r="ASG2" s="439"/>
      <c r="ASH2" s="439"/>
      <c r="ASI2" s="439"/>
      <c r="ASJ2" s="439"/>
      <c r="ASK2" s="439"/>
      <c r="ASL2" s="439"/>
      <c r="ASM2" s="439"/>
      <c r="ASN2" s="439"/>
      <c r="ASO2" s="439"/>
      <c r="ASP2" s="439"/>
      <c r="ASQ2" s="439"/>
      <c r="ASR2" s="439"/>
      <c r="ASS2" s="439"/>
      <c r="AST2" s="439"/>
      <c r="ASU2" s="439"/>
      <c r="ASV2" s="439"/>
      <c r="ASW2" s="439"/>
      <c r="ASX2" s="439"/>
      <c r="ASY2" s="439"/>
      <c r="ASZ2" s="439"/>
      <c r="ATA2" s="439"/>
      <c r="ATB2" s="439"/>
      <c r="ATC2" s="439"/>
      <c r="ATD2" s="439"/>
      <c r="ATE2" s="439"/>
      <c r="ATF2" s="439"/>
      <c r="ATG2" s="439"/>
      <c r="ATH2" s="439"/>
      <c r="ATI2" s="439"/>
      <c r="ATJ2" s="439"/>
      <c r="ATK2" s="439"/>
      <c r="ATL2" s="439"/>
      <c r="ATM2" s="439"/>
      <c r="ATN2" s="439"/>
      <c r="ATO2" s="439"/>
      <c r="ATP2" s="439"/>
      <c r="ATQ2" s="439"/>
      <c r="ATR2" s="439"/>
      <c r="ATS2" s="439"/>
      <c r="ATT2" s="439"/>
      <c r="ATU2" s="439"/>
      <c r="ATV2" s="439"/>
      <c r="ATW2" s="439"/>
      <c r="ATX2" s="439"/>
      <c r="ATY2" s="439"/>
      <c r="ATZ2" s="439"/>
      <c r="AUA2" s="439"/>
      <c r="AUB2" s="439"/>
      <c r="AUC2" s="439"/>
      <c r="AUD2" s="439"/>
      <c r="AUE2" s="439"/>
      <c r="AUF2" s="439"/>
      <c r="AUG2" s="439"/>
      <c r="AUH2" s="439"/>
      <c r="AUI2" s="439"/>
      <c r="AUJ2" s="439"/>
      <c r="AUK2" s="439"/>
      <c r="AUL2" s="439"/>
      <c r="AUM2" s="439"/>
      <c r="AUN2" s="439"/>
      <c r="AUO2" s="439"/>
      <c r="AUP2" s="439"/>
      <c r="AUQ2" s="439"/>
      <c r="AUR2" s="439"/>
      <c r="AUS2" s="439"/>
      <c r="AUT2" s="439"/>
      <c r="AUU2" s="439"/>
      <c r="AUV2" s="439"/>
      <c r="AUW2" s="439"/>
      <c r="AUX2" s="439"/>
      <c r="AUY2" s="439"/>
      <c r="AUZ2" s="439"/>
      <c r="AVA2" s="439"/>
      <c r="AVB2" s="439"/>
      <c r="AVC2" s="439"/>
      <c r="AVD2" s="439"/>
      <c r="AVE2" s="439"/>
      <c r="AVF2" s="439"/>
      <c r="AVG2" s="439"/>
      <c r="AVH2" s="439"/>
      <c r="AVI2" s="439"/>
      <c r="AVJ2" s="439"/>
      <c r="AVK2" s="439"/>
      <c r="AVL2" s="439"/>
      <c r="AVM2" s="439"/>
      <c r="AVN2" s="439"/>
      <c r="AVO2" s="439"/>
      <c r="AVP2" s="439"/>
      <c r="AVQ2" s="439"/>
      <c r="AVR2" s="439"/>
      <c r="AVS2" s="439"/>
      <c r="AVT2" s="439"/>
      <c r="AVU2" s="439"/>
      <c r="AVV2" s="439"/>
      <c r="AVW2" s="439"/>
      <c r="AVX2" s="439"/>
      <c r="AVY2" s="439"/>
      <c r="AVZ2" s="439"/>
      <c r="AWA2" s="439"/>
      <c r="AWB2" s="439"/>
      <c r="AWC2" s="439"/>
      <c r="AWD2" s="439"/>
      <c r="AWE2" s="439"/>
      <c r="AWF2" s="439"/>
      <c r="AWG2" s="439"/>
      <c r="AWH2" s="439"/>
      <c r="AWI2" s="439"/>
      <c r="AWJ2" s="439"/>
      <c r="AWK2" s="439"/>
      <c r="AWL2" s="439"/>
      <c r="AWM2" s="439"/>
      <c r="AWN2" s="439"/>
      <c r="AWO2" s="439"/>
      <c r="AWP2" s="439"/>
      <c r="AWQ2" s="439"/>
      <c r="AWR2" s="439"/>
      <c r="AWS2" s="439"/>
      <c r="AWT2" s="439"/>
      <c r="AWU2" s="439"/>
      <c r="AWV2" s="439"/>
      <c r="AWW2" s="439"/>
      <c r="AWX2" s="439"/>
      <c r="AWY2" s="439"/>
      <c r="AWZ2" s="439"/>
      <c r="AXA2" s="439"/>
      <c r="AXB2" s="439"/>
      <c r="AXC2" s="439"/>
      <c r="AXD2" s="439"/>
      <c r="AXE2" s="439"/>
      <c r="AXF2" s="439"/>
      <c r="AXG2" s="439"/>
      <c r="AXH2" s="439"/>
      <c r="AXI2" s="439"/>
      <c r="AXJ2" s="439"/>
      <c r="AXK2" s="439"/>
      <c r="AXL2" s="439"/>
      <c r="AXM2" s="439"/>
      <c r="AXN2" s="439"/>
      <c r="AXO2" s="439"/>
      <c r="AXP2" s="439"/>
      <c r="AXQ2" s="439"/>
      <c r="AXR2" s="439"/>
      <c r="AXS2" s="439"/>
      <c r="AXT2" s="439"/>
      <c r="AXU2" s="439"/>
      <c r="AXV2" s="439"/>
      <c r="AXW2" s="439"/>
      <c r="AXX2" s="439"/>
      <c r="AXY2" s="439"/>
      <c r="AXZ2" s="439"/>
      <c r="AYA2" s="439"/>
      <c r="AYB2" s="439"/>
      <c r="AYC2" s="439"/>
      <c r="AYD2" s="439"/>
      <c r="AYE2" s="439"/>
      <c r="AYF2" s="439"/>
      <c r="AYG2" s="439"/>
      <c r="AYH2" s="439"/>
      <c r="AYI2" s="439"/>
      <c r="AYJ2" s="439"/>
      <c r="AYK2" s="439"/>
      <c r="AYL2" s="439"/>
      <c r="AYM2" s="439"/>
      <c r="AYN2" s="439"/>
      <c r="AYO2" s="439"/>
      <c r="AYP2" s="439"/>
      <c r="AYQ2" s="439"/>
      <c r="AYR2" s="439"/>
      <c r="AYS2" s="439"/>
      <c r="AYT2" s="439"/>
      <c r="AYU2" s="439"/>
      <c r="AYV2" s="439"/>
      <c r="AYW2" s="439"/>
      <c r="AYX2" s="439"/>
      <c r="AYY2" s="439"/>
      <c r="AYZ2" s="439"/>
      <c r="AZA2" s="439"/>
      <c r="AZB2" s="439"/>
      <c r="AZC2" s="439"/>
      <c r="AZD2" s="439"/>
      <c r="AZE2" s="439"/>
      <c r="AZF2" s="439"/>
      <c r="AZG2" s="439"/>
      <c r="AZH2" s="439"/>
      <c r="AZI2" s="439"/>
      <c r="AZJ2" s="439"/>
      <c r="AZK2" s="439"/>
      <c r="AZL2" s="439"/>
      <c r="AZM2" s="439"/>
      <c r="AZN2" s="439"/>
      <c r="AZO2" s="439"/>
      <c r="AZP2" s="439"/>
      <c r="AZQ2" s="439"/>
      <c r="AZR2" s="439"/>
      <c r="AZS2" s="439"/>
      <c r="AZT2" s="439"/>
      <c r="AZU2" s="439"/>
      <c r="AZV2" s="439"/>
      <c r="AZW2" s="439"/>
      <c r="AZX2" s="439"/>
      <c r="AZY2" s="439"/>
      <c r="AZZ2" s="439"/>
      <c r="BAA2" s="439"/>
      <c r="BAB2" s="439"/>
      <c r="BAC2" s="439"/>
      <c r="BAD2" s="439"/>
      <c r="BAE2" s="439"/>
      <c r="BAF2" s="439"/>
      <c r="BAG2" s="439"/>
      <c r="BAH2" s="439"/>
      <c r="BAI2" s="439"/>
      <c r="BAJ2" s="439"/>
      <c r="BAK2" s="439"/>
      <c r="BAL2" s="439"/>
      <c r="BAM2" s="439"/>
      <c r="BAN2" s="439"/>
      <c r="BAO2" s="439"/>
      <c r="BAP2" s="439"/>
      <c r="BAQ2" s="439"/>
      <c r="BAR2" s="439"/>
      <c r="BAS2" s="439"/>
      <c r="BAT2" s="439"/>
      <c r="BAU2" s="439"/>
      <c r="BAV2" s="439"/>
      <c r="BAW2" s="439"/>
      <c r="BAX2" s="439"/>
      <c r="BAY2" s="439"/>
      <c r="BAZ2" s="439"/>
      <c r="BBA2" s="439"/>
      <c r="BBB2" s="439"/>
      <c r="BBC2" s="439"/>
      <c r="BBD2" s="439"/>
      <c r="BBE2" s="439"/>
      <c r="BBF2" s="439"/>
      <c r="BBG2" s="439"/>
      <c r="BBH2" s="439"/>
      <c r="BBI2" s="439"/>
      <c r="BBJ2" s="439"/>
      <c r="BBK2" s="439"/>
      <c r="BBL2" s="439"/>
      <c r="BBM2" s="439"/>
      <c r="BBN2" s="439"/>
      <c r="BBO2" s="439"/>
      <c r="BBP2" s="439"/>
      <c r="BBQ2" s="439"/>
      <c r="BBR2" s="439"/>
      <c r="BBS2" s="439"/>
      <c r="BBT2" s="439"/>
      <c r="BBU2" s="439"/>
      <c r="BBV2" s="439"/>
      <c r="BBW2" s="439"/>
      <c r="BBX2" s="439"/>
      <c r="BBY2" s="439"/>
      <c r="BBZ2" s="439"/>
      <c r="BCA2" s="439"/>
      <c r="BCB2" s="439"/>
      <c r="BCC2" s="439"/>
      <c r="BCD2" s="439"/>
      <c r="BCE2" s="439"/>
      <c r="BCF2" s="439"/>
      <c r="BCG2" s="439"/>
      <c r="BCH2" s="439"/>
      <c r="BCI2" s="439"/>
      <c r="BCJ2" s="439"/>
      <c r="BCK2" s="439"/>
      <c r="BCL2" s="439"/>
      <c r="BCM2" s="439"/>
      <c r="BCN2" s="439"/>
      <c r="BCO2" s="439"/>
      <c r="BCP2" s="439"/>
      <c r="BCQ2" s="439"/>
      <c r="BCR2" s="439"/>
      <c r="BCS2" s="439"/>
      <c r="BCT2" s="439"/>
      <c r="BCU2" s="439"/>
      <c r="BCV2" s="439"/>
      <c r="BCW2" s="439"/>
      <c r="BCX2" s="439"/>
      <c r="BCY2" s="439"/>
      <c r="BCZ2" s="439"/>
      <c r="BDA2" s="439"/>
      <c r="BDB2" s="439"/>
      <c r="BDC2" s="439"/>
      <c r="BDD2" s="439"/>
      <c r="BDE2" s="439"/>
      <c r="BDF2" s="439"/>
      <c r="BDG2" s="439"/>
      <c r="BDH2" s="439"/>
      <c r="BDI2" s="439"/>
      <c r="BDJ2" s="439"/>
      <c r="BDK2" s="439"/>
      <c r="BDL2" s="439"/>
      <c r="BDM2" s="439"/>
      <c r="BDN2" s="439"/>
      <c r="BDO2" s="439"/>
      <c r="BDP2" s="439"/>
      <c r="BDQ2" s="439"/>
      <c r="BDR2" s="439"/>
      <c r="BDS2" s="439"/>
      <c r="BDT2" s="439"/>
      <c r="BDU2" s="439"/>
      <c r="BDV2" s="439"/>
      <c r="BDW2" s="439"/>
      <c r="BDX2" s="439"/>
      <c r="BDY2" s="439"/>
      <c r="BDZ2" s="439"/>
      <c r="BEA2" s="439"/>
      <c r="BEB2" s="439"/>
      <c r="BEC2" s="439"/>
      <c r="BED2" s="439"/>
      <c r="BEE2" s="439"/>
      <c r="BEF2" s="439"/>
      <c r="BEG2" s="439"/>
      <c r="BEH2" s="439"/>
      <c r="BEI2" s="439"/>
      <c r="BEJ2" s="439"/>
      <c r="BEK2" s="439"/>
      <c r="BEL2" s="439"/>
      <c r="BEM2" s="439"/>
      <c r="BEN2" s="439"/>
      <c r="BEO2" s="439"/>
      <c r="BEP2" s="439"/>
      <c r="BEQ2" s="439"/>
      <c r="BER2" s="439"/>
      <c r="BES2" s="439"/>
      <c r="BET2" s="439"/>
      <c r="BEU2" s="439"/>
      <c r="BEV2" s="439"/>
      <c r="BEW2" s="439"/>
      <c r="BEX2" s="439"/>
      <c r="BEY2" s="439"/>
      <c r="BEZ2" s="439"/>
      <c r="BFA2" s="439"/>
      <c r="BFB2" s="439"/>
      <c r="BFC2" s="439"/>
      <c r="BFD2" s="439"/>
      <c r="BFE2" s="439"/>
      <c r="BFF2" s="439"/>
      <c r="BFG2" s="439"/>
      <c r="BFH2" s="439"/>
      <c r="BFI2" s="439"/>
      <c r="BFJ2" s="439"/>
      <c r="BFK2" s="439"/>
      <c r="BFL2" s="439"/>
      <c r="BFM2" s="439"/>
      <c r="BFN2" s="439"/>
      <c r="BFO2" s="439"/>
      <c r="BFP2" s="439"/>
      <c r="BFQ2" s="439"/>
      <c r="BFR2" s="439"/>
      <c r="BFS2" s="439"/>
      <c r="BFT2" s="439"/>
      <c r="BFU2" s="439"/>
      <c r="BFV2" s="439"/>
      <c r="BFW2" s="439"/>
      <c r="BFX2" s="439"/>
      <c r="BFY2" s="439"/>
      <c r="BFZ2" s="439"/>
      <c r="BGA2" s="439"/>
      <c r="BGB2" s="439"/>
      <c r="BGC2" s="439"/>
      <c r="BGD2" s="439"/>
      <c r="BGE2" s="439"/>
      <c r="BGF2" s="439"/>
      <c r="BGG2" s="439"/>
      <c r="BGH2" s="439"/>
      <c r="BGI2" s="439"/>
      <c r="BGJ2" s="439"/>
      <c r="BGK2" s="439"/>
      <c r="BGL2" s="439"/>
      <c r="BGM2" s="439"/>
      <c r="BGN2" s="439"/>
      <c r="BGO2" s="439"/>
      <c r="BGP2" s="439"/>
      <c r="BGQ2" s="439"/>
      <c r="BGR2" s="439"/>
      <c r="BGS2" s="439"/>
      <c r="BGT2" s="439"/>
      <c r="BGU2" s="439"/>
      <c r="BGV2" s="439"/>
      <c r="BGW2" s="439"/>
      <c r="BGX2" s="439"/>
      <c r="BGY2" s="439"/>
      <c r="BGZ2" s="439"/>
      <c r="BHA2" s="439"/>
      <c r="BHB2" s="439"/>
      <c r="BHC2" s="439"/>
      <c r="BHD2" s="439"/>
      <c r="BHE2" s="439"/>
      <c r="BHF2" s="439"/>
      <c r="BHG2" s="439"/>
      <c r="BHH2" s="439"/>
      <c r="BHI2" s="439"/>
      <c r="BHJ2" s="439"/>
      <c r="BHK2" s="439"/>
      <c r="BHL2" s="439"/>
      <c r="BHM2" s="439"/>
      <c r="BHN2" s="439"/>
      <c r="BHO2" s="439"/>
      <c r="BHP2" s="439"/>
      <c r="BHQ2" s="439"/>
      <c r="BHR2" s="439"/>
      <c r="BHS2" s="439"/>
      <c r="BHT2" s="439"/>
      <c r="BHU2" s="439"/>
      <c r="BHV2" s="439"/>
      <c r="BHW2" s="439"/>
      <c r="BHX2" s="439"/>
      <c r="BHY2" s="439"/>
      <c r="BHZ2" s="439"/>
      <c r="BIA2" s="439"/>
      <c r="BIB2" s="439"/>
      <c r="BIC2" s="439"/>
      <c r="BID2" s="439"/>
      <c r="BIE2" s="439"/>
      <c r="BIF2" s="439"/>
      <c r="BIG2" s="439"/>
      <c r="BIH2" s="439"/>
      <c r="BII2" s="439"/>
      <c r="BIJ2" s="439"/>
      <c r="BIK2" s="439"/>
      <c r="BIL2" s="439"/>
      <c r="BIM2" s="439"/>
      <c r="BIN2" s="439"/>
      <c r="BIO2" s="439"/>
      <c r="BIP2" s="439"/>
      <c r="BIQ2" s="439"/>
      <c r="BIR2" s="439"/>
      <c r="BIS2" s="439"/>
      <c r="BIT2" s="439"/>
      <c r="BIU2" s="439"/>
      <c r="BIV2" s="439"/>
      <c r="BIW2" s="439"/>
      <c r="BIX2" s="439"/>
      <c r="BIY2" s="439"/>
      <c r="BIZ2" s="439"/>
      <c r="BJA2" s="439"/>
      <c r="BJB2" s="439"/>
      <c r="BJC2" s="439"/>
      <c r="BJD2" s="439"/>
      <c r="BJE2" s="439"/>
      <c r="BJF2" s="439"/>
      <c r="BJG2" s="439"/>
      <c r="BJH2" s="439"/>
      <c r="BJI2" s="439"/>
      <c r="BJJ2" s="439"/>
      <c r="BJK2" s="439"/>
      <c r="BJL2" s="439"/>
      <c r="BJM2" s="439"/>
      <c r="BJN2" s="439"/>
      <c r="BJO2" s="439"/>
      <c r="BJP2" s="439"/>
      <c r="BJQ2" s="439"/>
      <c r="BJR2" s="439"/>
      <c r="BJS2" s="439"/>
      <c r="BJT2" s="439"/>
      <c r="BJU2" s="439"/>
      <c r="BJV2" s="439"/>
      <c r="BJW2" s="439"/>
      <c r="BJX2" s="439"/>
      <c r="BJY2" s="439"/>
      <c r="BJZ2" s="439"/>
      <c r="BKA2" s="439"/>
      <c r="BKB2" s="439"/>
      <c r="BKC2" s="439"/>
      <c r="BKD2" s="439"/>
      <c r="BKE2" s="439"/>
      <c r="BKF2" s="439"/>
      <c r="BKG2" s="439"/>
      <c r="BKH2" s="439"/>
      <c r="BKI2" s="439"/>
      <c r="BKJ2" s="439"/>
      <c r="BKK2" s="439"/>
      <c r="BKL2" s="439"/>
      <c r="BKM2" s="439"/>
      <c r="BKN2" s="439"/>
      <c r="BKO2" s="439"/>
      <c r="BKP2" s="439"/>
      <c r="BKQ2" s="439"/>
      <c r="BKR2" s="439"/>
      <c r="BKS2" s="439"/>
      <c r="BKT2" s="439"/>
      <c r="BKU2" s="439"/>
      <c r="BKV2" s="439"/>
      <c r="BKW2" s="439"/>
      <c r="BKX2" s="439"/>
      <c r="BKY2" s="439"/>
      <c r="BKZ2" s="439"/>
      <c r="BLA2" s="439"/>
      <c r="BLB2" s="439"/>
      <c r="BLC2" s="439"/>
      <c r="BLD2" s="439"/>
      <c r="BLE2" s="439"/>
      <c r="BLF2" s="439"/>
      <c r="BLG2" s="439"/>
      <c r="BLH2" s="439"/>
      <c r="BLI2" s="439"/>
      <c r="BLJ2" s="439"/>
      <c r="BLK2" s="439"/>
      <c r="BLL2" s="439"/>
      <c r="BLM2" s="439"/>
      <c r="BLN2" s="439"/>
      <c r="BLO2" s="439"/>
      <c r="BLP2" s="439"/>
      <c r="BLQ2" s="439"/>
      <c r="BLR2" s="439"/>
      <c r="BLS2" s="439"/>
      <c r="BLT2" s="439"/>
      <c r="BLU2" s="439"/>
      <c r="BLV2" s="439"/>
      <c r="BLW2" s="439"/>
      <c r="BLX2" s="439"/>
      <c r="BLY2" s="439"/>
      <c r="BLZ2" s="439"/>
      <c r="BMA2" s="439"/>
      <c r="BMB2" s="439"/>
      <c r="BMC2" s="439"/>
      <c r="BMD2" s="439"/>
      <c r="BME2" s="439"/>
      <c r="BMF2" s="439"/>
      <c r="BMG2" s="439"/>
      <c r="BMH2" s="439"/>
      <c r="BMI2" s="439"/>
      <c r="BMJ2" s="439"/>
      <c r="BMK2" s="439"/>
      <c r="BML2" s="439"/>
      <c r="BMM2" s="439"/>
      <c r="BMN2" s="439"/>
      <c r="BMO2" s="439"/>
      <c r="BMP2" s="439"/>
      <c r="BMQ2" s="439"/>
      <c r="BMR2" s="439"/>
      <c r="BMS2" s="439"/>
      <c r="BMT2" s="439"/>
      <c r="BMU2" s="439"/>
      <c r="BMV2" s="439"/>
      <c r="BMW2" s="439"/>
      <c r="BMX2" s="439"/>
      <c r="BMY2" s="439"/>
      <c r="BMZ2" s="439"/>
      <c r="BNA2" s="439"/>
      <c r="BNB2" s="439"/>
      <c r="BNC2" s="439"/>
      <c r="BND2" s="439"/>
      <c r="BNE2" s="439"/>
      <c r="BNF2" s="439"/>
      <c r="BNG2" s="439"/>
      <c r="BNH2" s="439"/>
      <c r="BNI2" s="439"/>
      <c r="BNJ2" s="439"/>
      <c r="BNK2" s="439"/>
      <c r="BNL2" s="439"/>
      <c r="BNM2" s="439"/>
      <c r="BNN2" s="439"/>
      <c r="BNO2" s="439"/>
      <c r="BNP2" s="439"/>
      <c r="BNQ2" s="439"/>
      <c r="BNR2" s="439"/>
      <c r="BNS2" s="439"/>
      <c r="BNT2" s="439"/>
      <c r="BNU2" s="439"/>
      <c r="BNV2" s="439"/>
      <c r="BNW2" s="439"/>
      <c r="BNX2" s="439"/>
      <c r="BNY2" s="439"/>
      <c r="BNZ2" s="439"/>
      <c r="BOA2" s="439"/>
      <c r="BOB2" s="439"/>
      <c r="BOC2" s="439"/>
      <c r="BOD2" s="439"/>
      <c r="BOE2" s="439"/>
      <c r="BOF2" s="439"/>
      <c r="BOG2" s="439"/>
      <c r="BOH2" s="439"/>
      <c r="BOI2" s="439"/>
      <c r="BOJ2" s="439"/>
      <c r="BOK2" s="439"/>
      <c r="BOL2" s="439"/>
      <c r="BOM2" s="439"/>
      <c r="BON2" s="439"/>
      <c r="BOO2" s="439"/>
      <c r="BOP2" s="439"/>
      <c r="BOQ2" s="439"/>
      <c r="BOR2" s="439"/>
      <c r="BOS2" s="439"/>
      <c r="BOT2" s="439"/>
      <c r="BOU2" s="439"/>
      <c r="BOV2" s="439"/>
      <c r="BOW2" s="439"/>
      <c r="BOX2" s="439"/>
      <c r="BOY2" s="439"/>
      <c r="BOZ2" s="439"/>
      <c r="BPA2" s="439"/>
      <c r="BPB2" s="439"/>
      <c r="BPC2" s="439"/>
      <c r="BPD2" s="439"/>
      <c r="BPE2" s="439"/>
      <c r="BPF2" s="439"/>
      <c r="BPG2" s="439"/>
      <c r="BPH2" s="439"/>
      <c r="BPI2" s="439"/>
      <c r="BPJ2" s="439"/>
      <c r="BPK2" s="439"/>
      <c r="BPL2" s="439"/>
      <c r="BPM2" s="439"/>
      <c r="BPN2" s="439"/>
      <c r="BPO2" s="439"/>
      <c r="BPP2" s="439"/>
      <c r="BPQ2" s="439"/>
      <c r="BPR2" s="439"/>
      <c r="BPS2" s="439"/>
      <c r="BPT2" s="439"/>
      <c r="BPU2" s="439"/>
      <c r="BPV2" s="439"/>
      <c r="BPW2" s="439"/>
      <c r="BPX2" s="439"/>
      <c r="BPY2" s="439"/>
      <c r="BPZ2" s="439"/>
      <c r="BQA2" s="439"/>
      <c r="BQB2" s="439"/>
      <c r="BQC2" s="439"/>
      <c r="BQD2" s="439"/>
      <c r="BQE2" s="439"/>
      <c r="BQF2" s="439"/>
      <c r="BQG2" s="439"/>
      <c r="BQH2" s="439"/>
      <c r="BQI2" s="439"/>
      <c r="BQJ2" s="439"/>
      <c r="BQK2" s="439"/>
      <c r="BQL2" s="439"/>
      <c r="BQM2" s="439"/>
      <c r="BQN2" s="439"/>
      <c r="BQO2" s="439"/>
      <c r="BQP2" s="439"/>
      <c r="BQQ2" s="439"/>
      <c r="BQR2" s="439"/>
      <c r="BQS2" s="439"/>
      <c r="BQT2" s="439"/>
      <c r="BQU2" s="439"/>
      <c r="BQV2" s="439"/>
      <c r="BQW2" s="439"/>
      <c r="BQX2" s="439"/>
      <c r="BQY2" s="439"/>
      <c r="BQZ2" s="439"/>
      <c r="BRA2" s="439"/>
      <c r="BRB2" s="439"/>
      <c r="BRC2" s="439"/>
      <c r="BRD2" s="439"/>
      <c r="BRE2" s="439"/>
      <c r="BRF2" s="439"/>
      <c r="BRG2" s="439"/>
      <c r="BRH2" s="439"/>
      <c r="BRI2" s="439"/>
      <c r="BRJ2" s="439"/>
      <c r="BRK2" s="439"/>
      <c r="BRL2" s="439"/>
      <c r="BRM2" s="439"/>
      <c r="BRN2" s="439"/>
      <c r="BRO2" s="439"/>
      <c r="BRP2" s="439"/>
      <c r="BRQ2" s="439"/>
      <c r="BRR2" s="439"/>
      <c r="BRS2" s="439"/>
      <c r="BRT2" s="439"/>
      <c r="BRU2" s="439"/>
      <c r="BRV2" s="439"/>
      <c r="BRW2" s="439"/>
      <c r="BRX2" s="439"/>
      <c r="BRY2" s="439"/>
      <c r="BRZ2" s="439"/>
      <c r="BSA2" s="439"/>
      <c r="BSB2" s="439"/>
      <c r="BSC2" s="439"/>
      <c r="BSD2" s="439"/>
      <c r="BSE2" s="439"/>
      <c r="BSF2" s="439"/>
      <c r="BSG2" s="439"/>
      <c r="BSH2" s="439"/>
      <c r="BSI2" s="439"/>
      <c r="BSJ2" s="439"/>
      <c r="BSK2" s="439"/>
      <c r="BSL2" s="439"/>
      <c r="BSM2" s="439"/>
      <c r="BSN2" s="439"/>
      <c r="BSO2" s="439"/>
      <c r="BSP2" s="439"/>
      <c r="BSQ2" s="439"/>
      <c r="BSR2" s="439"/>
      <c r="BSS2" s="439"/>
      <c r="BST2" s="439"/>
      <c r="BSU2" s="439"/>
      <c r="BSV2" s="439"/>
      <c r="BSW2" s="439"/>
      <c r="BSX2" s="439"/>
      <c r="BSY2" s="439"/>
      <c r="BSZ2" s="439"/>
      <c r="BTA2" s="439"/>
      <c r="BTB2" s="439"/>
      <c r="BTC2" s="439"/>
      <c r="BTD2" s="439"/>
      <c r="BTE2" s="439"/>
      <c r="BTF2" s="439"/>
      <c r="BTG2" s="439"/>
      <c r="BTH2" s="439"/>
      <c r="BTI2" s="439"/>
      <c r="BTJ2" s="439"/>
      <c r="BTK2" s="439"/>
      <c r="BTL2" s="439"/>
      <c r="BTM2" s="439"/>
      <c r="BTN2" s="439"/>
      <c r="BTO2" s="439"/>
      <c r="BTP2" s="439"/>
      <c r="BTQ2" s="439"/>
      <c r="BTR2" s="439"/>
      <c r="BTS2" s="439"/>
      <c r="BTT2" s="439"/>
      <c r="BTU2" s="439"/>
      <c r="BTV2" s="439"/>
      <c r="BTW2" s="439"/>
      <c r="BTX2" s="439"/>
      <c r="BTY2" s="439"/>
      <c r="BTZ2" s="439"/>
      <c r="BUA2" s="439"/>
      <c r="BUB2" s="439"/>
      <c r="BUC2" s="439"/>
      <c r="BUD2" s="439"/>
      <c r="BUE2" s="439"/>
      <c r="BUF2" s="439"/>
      <c r="BUG2" s="439"/>
      <c r="BUH2" s="439"/>
      <c r="BUI2" s="439"/>
      <c r="BUJ2" s="439"/>
      <c r="BUK2" s="439"/>
      <c r="BUL2" s="439"/>
      <c r="BUM2" s="439"/>
      <c r="BUN2" s="439"/>
      <c r="BUO2" s="439"/>
      <c r="BUP2" s="439"/>
      <c r="BUQ2" s="439"/>
      <c r="BUR2" s="439"/>
      <c r="BUS2" s="439"/>
      <c r="BUT2" s="439"/>
      <c r="BUU2" s="439"/>
      <c r="BUV2" s="439"/>
      <c r="BUW2" s="439"/>
      <c r="BUX2" s="439"/>
      <c r="BUY2" s="439"/>
      <c r="BUZ2" s="439"/>
      <c r="BVA2" s="439"/>
      <c r="BVB2" s="439"/>
      <c r="BVC2" s="439"/>
      <c r="BVD2" s="439"/>
      <c r="BVE2" s="439"/>
      <c r="BVF2" s="439"/>
      <c r="BVG2" s="439"/>
      <c r="BVH2" s="439"/>
      <c r="BVI2" s="439"/>
      <c r="BVJ2" s="439"/>
      <c r="BVK2" s="439"/>
      <c r="BVL2" s="439"/>
      <c r="BVM2" s="439"/>
      <c r="BVN2" s="439"/>
      <c r="BVO2" s="439"/>
      <c r="BVP2" s="439"/>
      <c r="BVQ2" s="439"/>
      <c r="BVR2" s="439"/>
      <c r="BVS2" s="439"/>
      <c r="BVT2" s="439"/>
      <c r="BVU2" s="439"/>
      <c r="BVV2" s="439"/>
      <c r="BVW2" s="439"/>
      <c r="BVX2" s="439"/>
      <c r="BVY2" s="439"/>
      <c r="BVZ2" s="439"/>
      <c r="BWA2" s="439"/>
      <c r="BWB2" s="439"/>
      <c r="BWC2" s="439"/>
      <c r="BWD2" s="439"/>
      <c r="BWE2" s="439"/>
      <c r="BWF2" s="439"/>
      <c r="BWG2" s="439"/>
      <c r="BWH2" s="439"/>
      <c r="BWI2" s="439"/>
      <c r="BWJ2" s="439"/>
      <c r="BWK2" s="439"/>
      <c r="BWL2" s="439"/>
      <c r="BWM2" s="439"/>
      <c r="BWN2" s="439"/>
      <c r="BWO2" s="439"/>
      <c r="BWP2" s="439"/>
      <c r="BWQ2" s="439"/>
      <c r="BWR2" s="439"/>
      <c r="BWS2" s="439"/>
      <c r="BWT2" s="439"/>
      <c r="BWU2" s="439"/>
      <c r="BWV2" s="439"/>
      <c r="BWW2" s="439"/>
      <c r="BWX2" s="439"/>
      <c r="BWY2" s="439"/>
      <c r="BWZ2" s="439"/>
      <c r="BXA2" s="439"/>
      <c r="BXB2" s="439"/>
      <c r="BXC2" s="439"/>
      <c r="BXD2" s="439"/>
      <c r="BXE2" s="439"/>
      <c r="BXF2" s="439"/>
      <c r="BXG2" s="439"/>
      <c r="BXH2" s="439"/>
      <c r="BXI2" s="439"/>
      <c r="BXJ2" s="439"/>
      <c r="BXK2" s="439"/>
      <c r="BXL2" s="439"/>
      <c r="BXM2" s="439"/>
      <c r="BXN2" s="439"/>
      <c r="BXO2" s="439"/>
      <c r="BXP2" s="439"/>
      <c r="BXQ2" s="439"/>
      <c r="BXR2" s="439"/>
      <c r="BXS2" s="439"/>
      <c r="BXT2" s="439"/>
      <c r="BXU2" s="439"/>
      <c r="BXV2" s="439"/>
      <c r="BXW2" s="439"/>
      <c r="BXX2" s="439"/>
      <c r="BXY2" s="439"/>
      <c r="BXZ2" s="439"/>
      <c r="BYA2" s="439"/>
      <c r="BYB2" s="439"/>
      <c r="BYC2" s="439"/>
      <c r="BYD2" s="439"/>
      <c r="BYE2" s="439"/>
      <c r="BYF2" s="439"/>
      <c r="BYG2" s="439"/>
      <c r="BYH2" s="439"/>
      <c r="BYI2" s="439"/>
      <c r="BYJ2" s="439"/>
      <c r="BYK2" s="439"/>
      <c r="BYL2" s="439"/>
      <c r="BYM2" s="439"/>
      <c r="BYN2" s="439"/>
      <c r="BYO2" s="439"/>
      <c r="BYP2" s="439"/>
      <c r="BYQ2" s="439"/>
      <c r="BYR2" s="439"/>
      <c r="BYS2" s="439"/>
      <c r="BYT2" s="439"/>
      <c r="BYU2" s="439"/>
      <c r="BYV2" s="439"/>
      <c r="BYW2" s="439"/>
      <c r="BYX2" s="439"/>
      <c r="BYY2" s="439"/>
      <c r="BYZ2" s="439"/>
      <c r="BZA2" s="439"/>
      <c r="BZB2" s="439"/>
      <c r="BZC2" s="439"/>
      <c r="BZD2" s="439"/>
      <c r="BZE2" s="439"/>
      <c r="BZF2" s="439"/>
      <c r="BZG2" s="439"/>
      <c r="BZH2" s="439"/>
      <c r="BZI2" s="439"/>
      <c r="BZJ2" s="439"/>
      <c r="BZK2" s="439"/>
      <c r="BZL2" s="439"/>
      <c r="BZM2" s="439"/>
      <c r="BZN2" s="439"/>
      <c r="BZO2" s="439"/>
      <c r="BZP2" s="439"/>
      <c r="BZQ2" s="439"/>
      <c r="BZR2" s="439"/>
      <c r="BZS2" s="439"/>
      <c r="BZT2" s="439"/>
      <c r="BZU2" s="439"/>
      <c r="BZV2" s="439"/>
      <c r="BZW2" s="439"/>
      <c r="BZX2" s="439"/>
      <c r="BZY2" s="439"/>
      <c r="BZZ2" s="439"/>
      <c r="CAA2" s="439"/>
      <c r="CAB2" s="439"/>
      <c r="CAC2" s="439"/>
      <c r="CAD2" s="439"/>
      <c r="CAE2" s="439"/>
      <c r="CAF2" s="439"/>
      <c r="CAG2" s="439"/>
      <c r="CAH2" s="439"/>
      <c r="CAI2" s="439"/>
      <c r="CAJ2" s="439"/>
      <c r="CAK2" s="439"/>
      <c r="CAL2" s="439"/>
      <c r="CAM2" s="439"/>
      <c r="CAN2" s="439"/>
      <c r="CAO2" s="439"/>
      <c r="CAP2" s="439"/>
      <c r="CAQ2" s="439"/>
      <c r="CAR2" s="439"/>
      <c r="CAS2" s="439"/>
      <c r="CAT2" s="439"/>
      <c r="CAU2" s="439"/>
      <c r="CAV2" s="439"/>
      <c r="CAW2" s="439"/>
      <c r="CAX2" s="439"/>
      <c r="CAY2" s="439"/>
      <c r="CAZ2" s="439"/>
      <c r="CBA2" s="439"/>
      <c r="CBB2" s="439"/>
      <c r="CBC2" s="439"/>
      <c r="CBD2" s="439"/>
      <c r="CBE2" s="439"/>
      <c r="CBF2" s="439"/>
      <c r="CBG2" s="439"/>
      <c r="CBH2" s="439"/>
      <c r="CBI2" s="439"/>
      <c r="CBJ2" s="439"/>
      <c r="CBK2" s="439"/>
      <c r="CBL2" s="439"/>
      <c r="CBM2" s="439"/>
      <c r="CBN2" s="439"/>
      <c r="CBO2" s="439"/>
      <c r="CBP2" s="439"/>
      <c r="CBQ2" s="439"/>
      <c r="CBR2" s="439"/>
      <c r="CBS2" s="439"/>
      <c r="CBT2" s="439"/>
      <c r="CBU2" s="439"/>
      <c r="CBV2" s="439"/>
      <c r="CBW2" s="439"/>
      <c r="CBX2" s="439"/>
      <c r="CBY2" s="439"/>
      <c r="CBZ2" s="439"/>
      <c r="CCA2" s="439"/>
      <c r="CCB2" s="439"/>
      <c r="CCC2" s="439"/>
      <c r="CCD2" s="439"/>
      <c r="CCE2" s="439"/>
      <c r="CCF2" s="439"/>
      <c r="CCG2" s="439"/>
      <c r="CCH2" s="439"/>
      <c r="CCI2" s="439"/>
      <c r="CCJ2" s="439"/>
      <c r="CCK2" s="439"/>
      <c r="CCL2" s="439"/>
      <c r="CCM2" s="439"/>
      <c r="CCN2" s="439"/>
      <c r="CCO2" s="439"/>
      <c r="CCP2" s="439"/>
      <c r="CCQ2" s="439"/>
      <c r="CCR2" s="439"/>
      <c r="CCS2" s="439"/>
      <c r="CCT2" s="439"/>
      <c r="CCU2" s="439"/>
      <c r="CCV2" s="439"/>
      <c r="CCW2" s="439"/>
      <c r="CCX2" s="439"/>
      <c r="CCY2" s="439"/>
      <c r="CCZ2" s="439"/>
      <c r="CDA2" s="439"/>
      <c r="CDB2" s="439"/>
      <c r="CDC2" s="439"/>
      <c r="CDD2" s="439"/>
      <c r="CDE2" s="439"/>
      <c r="CDF2" s="439"/>
      <c r="CDG2" s="439"/>
      <c r="CDH2" s="439"/>
      <c r="CDI2" s="439"/>
      <c r="CDJ2" s="439"/>
      <c r="CDK2" s="439"/>
      <c r="CDL2" s="439"/>
      <c r="CDM2" s="439"/>
      <c r="CDN2" s="439"/>
      <c r="CDO2" s="439"/>
      <c r="CDP2" s="439"/>
      <c r="CDQ2" s="439"/>
      <c r="CDR2" s="439"/>
      <c r="CDS2" s="439"/>
      <c r="CDT2" s="439"/>
      <c r="CDU2" s="439"/>
      <c r="CDV2" s="439"/>
      <c r="CDW2" s="439"/>
      <c r="CDX2" s="439"/>
      <c r="CDY2" s="439"/>
      <c r="CDZ2" s="439"/>
      <c r="CEA2" s="439"/>
      <c r="CEB2" s="439"/>
      <c r="CEC2" s="439"/>
      <c r="CED2" s="439"/>
      <c r="CEE2" s="439"/>
      <c r="CEF2" s="439"/>
      <c r="CEG2" s="439"/>
      <c r="CEH2" s="439"/>
      <c r="CEI2" s="439"/>
      <c r="CEJ2" s="439"/>
      <c r="CEK2" s="439"/>
      <c r="CEL2" s="439"/>
      <c r="CEM2" s="439"/>
      <c r="CEN2" s="439"/>
      <c r="CEO2" s="439"/>
      <c r="CEP2" s="439"/>
      <c r="CEQ2" s="439"/>
      <c r="CER2" s="439"/>
      <c r="CES2" s="439"/>
      <c r="CET2" s="439"/>
      <c r="CEU2" s="439"/>
      <c r="CEV2" s="439"/>
      <c r="CEW2" s="439"/>
      <c r="CEX2" s="439"/>
      <c r="CEY2" s="439"/>
      <c r="CEZ2" s="439"/>
      <c r="CFA2" s="439"/>
      <c r="CFB2" s="439"/>
      <c r="CFC2" s="439"/>
      <c r="CFD2" s="439"/>
      <c r="CFE2" s="439"/>
      <c r="CFF2" s="439"/>
      <c r="CFG2" s="439"/>
      <c r="CFH2" s="439"/>
      <c r="CFI2" s="439"/>
      <c r="CFJ2" s="439"/>
      <c r="CFK2" s="439"/>
      <c r="CFL2" s="439"/>
      <c r="CFM2" s="439"/>
      <c r="CFN2" s="439"/>
      <c r="CFO2" s="439"/>
      <c r="CFP2" s="439"/>
      <c r="CFQ2" s="439"/>
      <c r="CFR2" s="439"/>
      <c r="CFS2" s="439"/>
      <c r="CFT2" s="439"/>
      <c r="CFU2" s="439"/>
      <c r="CFV2" s="439"/>
      <c r="CFW2" s="439"/>
      <c r="CFX2" s="439"/>
      <c r="CFY2" s="439"/>
      <c r="CFZ2" s="439"/>
      <c r="CGA2" s="439"/>
      <c r="CGB2" s="439"/>
      <c r="CGC2" s="439"/>
      <c r="CGD2" s="439"/>
      <c r="CGE2" s="439"/>
      <c r="CGF2" s="439"/>
      <c r="CGG2" s="439"/>
      <c r="CGH2" s="439"/>
      <c r="CGI2" s="439"/>
      <c r="CGJ2" s="439"/>
      <c r="CGK2" s="439"/>
      <c r="CGL2" s="439"/>
      <c r="CGM2" s="439"/>
      <c r="CGN2" s="439"/>
      <c r="CGO2" s="439"/>
      <c r="CGP2" s="439"/>
      <c r="CGQ2" s="439"/>
      <c r="CGR2" s="439"/>
      <c r="CGS2" s="439"/>
      <c r="CGT2" s="439"/>
      <c r="CGU2" s="439"/>
      <c r="CGV2" s="439"/>
      <c r="CGW2" s="439"/>
      <c r="CGX2" s="439"/>
      <c r="CGY2" s="439"/>
      <c r="CGZ2" s="439"/>
      <c r="CHA2" s="439"/>
      <c r="CHB2" s="439"/>
      <c r="CHC2" s="439"/>
      <c r="CHD2" s="439"/>
      <c r="CHE2" s="439"/>
      <c r="CHF2" s="439"/>
      <c r="CHG2" s="439"/>
      <c r="CHH2" s="439"/>
      <c r="CHI2" s="439"/>
      <c r="CHJ2" s="439"/>
      <c r="CHK2" s="439"/>
      <c r="CHL2" s="439"/>
      <c r="CHM2" s="439"/>
      <c r="CHN2" s="439"/>
      <c r="CHO2" s="439"/>
      <c r="CHP2" s="439"/>
      <c r="CHQ2" s="439"/>
      <c r="CHR2" s="439"/>
      <c r="CHS2" s="439"/>
      <c r="CHT2" s="439"/>
      <c r="CHU2" s="439"/>
      <c r="CHV2" s="439"/>
      <c r="CHW2" s="439"/>
      <c r="CHX2" s="439"/>
      <c r="CHY2" s="439"/>
      <c r="CHZ2" s="439"/>
      <c r="CIA2" s="439"/>
      <c r="CIB2" s="439"/>
      <c r="CIC2" s="439"/>
      <c r="CID2" s="439"/>
      <c r="CIE2" s="439"/>
      <c r="CIF2" s="439"/>
      <c r="CIG2" s="439"/>
      <c r="CIH2" s="439"/>
      <c r="CII2" s="439"/>
      <c r="CIJ2" s="439"/>
      <c r="CIK2" s="439"/>
      <c r="CIL2" s="439"/>
      <c r="CIM2" s="439"/>
      <c r="CIN2" s="439"/>
      <c r="CIO2" s="439"/>
      <c r="CIP2" s="439"/>
      <c r="CIQ2" s="439"/>
      <c r="CIR2" s="439"/>
      <c r="CIS2" s="439"/>
      <c r="CIT2" s="439"/>
      <c r="CIU2" s="439"/>
      <c r="CIV2" s="439"/>
      <c r="CIW2" s="439"/>
      <c r="CIX2" s="439"/>
      <c r="CIY2" s="439"/>
      <c r="CIZ2" s="439"/>
      <c r="CJA2" s="439"/>
      <c r="CJB2" s="439"/>
      <c r="CJC2" s="439"/>
      <c r="CJD2" s="439"/>
      <c r="CJE2" s="439"/>
      <c r="CJF2" s="439"/>
      <c r="CJG2" s="439"/>
      <c r="CJH2" s="439"/>
      <c r="CJI2" s="439"/>
      <c r="CJJ2" s="439"/>
      <c r="CJK2" s="439"/>
      <c r="CJL2" s="439"/>
      <c r="CJM2" s="439"/>
      <c r="CJN2" s="439"/>
      <c r="CJO2" s="439"/>
      <c r="CJP2" s="439"/>
      <c r="CJQ2" s="439"/>
      <c r="CJR2" s="439"/>
      <c r="CJS2" s="439"/>
      <c r="CJT2" s="439"/>
      <c r="CJU2" s="439"/>
      <c r="CJV2" s="439"/>
      <c r="CJW2" s="439"/>
      <c r="CJX2" s="439"/>
      <c r="CJY2" s="439"/>
      <c r="CJZ2" s="439"/>
      <c r="CKA2" s="439"/>
      <c r="CKB2" s="439"/>
      <c r="CKC2" s="439"/>
      <c r="CKD2" s="439"/>
      <c r="CKE2" s="439"/>
      <c r="CKF2" s="439"/>
      <c r="CKG2" s="439"/>
      <c r="CKH2" s="439"/>
      <c r="CKI2" s="439"/>
      <c r="CKJ2" s="439"/>
      <c r="CKK2" s="439"/>
      <c r="CKL2" s="439"/>
      <c r="CKM2" s="439"/>
      <c r="CKN2" s="439"/>
      <c r="CKO2" s="439"/>
      <c r="CKP2" s="439"/>
      <c r="CKQ2" s="439"/>
      <c r="CKR2" s="439"/>
      <c r="CKS2" s="439"/>
      <c r="CKT2" s="439"/>
      <c r="CKU2" s="439"/>
      <c r="CKV2" s="439"/>
      <c r="CKW2" s="439"/>
      <c r="CKX2" s="439"/>
      <c r="CKY2" s="439"/>
      <c r="CKZ2" s="439"/>
      <c r="CLA2" s="439"/>
      <c r="CLB2" s="439"/>
      <c r="CLC2" s="439"/>
      <c r="CLD2" s="439"/>
      <c r="CLE2" s="439"/>
      <c r="CLF2" s="439"/>
      <c r="CLG2" s="439"/>
      <c r="CLH2" s="439"/>
      <c r="CLI2" s="439"/>
      <c r="CLJ2" s="439"/>
      <c r="CLK2" s="439"/>
      <c r="CLL2" s="439"/>
      <c r="CLM2" s="439"/>
      <c r="CLN2" s="439"/>
      <c r="CLO2" s="439"/>
      <c r="CLP2" s="439"/>
      <c r="CLQ2" s="439"/>
      <c r="CLR2" s="439"/>
      <c r="CLS2" s="439"/>
      <c r="CLT2" s="439"/>
      <c r="CLU2" s="439"/>
      <c r="CLV2" s="439"/>
      <c r="CLW2" s="439"/>
      <c r="CLX2" s="439"/>
      <c r="CLY2" s="439"/>
      <c r="CLZ2" s="439"/>
      <c r="CMA2" s="439"/>
      <c r="CMB2" s="439"/>
      <c r="CMC2" s="439"/>
      <c r="CMD2" s="439"/>
      <c r="CME2" s="439"/>
      <c r="CMF2" s="439"/>
      <c r="CMG2" s="439"/>
      <c r="CMH2" s="439"/>
      <c r="CMI2" s="439"/>
      <c r="CMJ2" s="439"/>
      <c r="CMK2" s="439"/>
      <c r="CML2" s="439"/>
      <c r="CMM2" s="439"/>
      <c r="CMN2" s="439"/>
      <c r="CMO2" s="439"/>
      <c r="CMP2" s="439"/>
      <c r="CMQ2" s="439"/>
      <c r="CMR2" s="439"/>
      <c r="CMS2" s="439"/>
      <c r="CMT2" s="439"/>
      <c r="CMU2" s="439"/>
      <c r="CMV2" s="439"/>
      <c r="CMW2" s="439"/>
      <c r="CMX2" s="439"/>
      <c r="CMY2" s="439"/>
      <c r="CMZ2" s="439"/>
      <c r="CNA2" s="439"/>
      <c r="CNB2" s="439"/>
      <c r="CNC2" s="439"/>
      <c r="CND2" s="439"/>
      <c r="CNE2" s="439"/>
      <c r="CNF2" s="439"/>
      <c r="CNG2" s="439"/>
      <c r="CNH2" s="439"/>
      <c r="CNI2" s="439"/>
      <c r="CNJ2" s="439"/>
      <c r="CNK2" s="439"/>
      <c r="CNL2" s="439"/>
      <c r="CNM2" s="439"/>
      <c r="CNN2" s="439"/>
      <c r="CNO2" s="439"/>
      <c r="CNP2" s="439"/>
      <c r="CNQ2" s="439"/>
      <c r="CNR2" s="439"/>
      <c r="CNS2" s="439"/>
      <c r="CNT2" s="439"/>
      <c r="CNU2" s="439"/>
      <c r="CNV2" s="439"/>
      <c r="CNW2" s="439"/>
      <c r="CNX2" s="439"/>
      <c r="CNY2" s="439"/>
      <c r="CNZ2" s="439"/>
      <c r="COA2" s="439"/>
      <c r="COB2" s="439"/>
      <c r="COC2" s="439"/>
      <c r="COD2" s="439"/>
      <c r="COE2" s="439"/>
      <c r="COF2" s="439"/>
      <c r="COG2" s="439"/>
      <c r="COH2" s="439"/>
      <c r="COI2" s="439"/>
      <c r="COJ2" s="439"/>
      <c r="COK2" s="439"/>
      <c r="COL2" s="439"/>
      <c r="COM2" s="439"/>
      <c r="CON2" s="439"/>
      <c r="COO2" s="439"/>
      <c r="COP2" s="439"/>
      <c r="COQ2" s="439"/>
      <c r="COR2" s="439"/>
      <c r="COS2" s="439"/>
      <c r="COT2" s="439"/>
      <c r="COU2" s="439"/>
      <c r="COV2" s="439"/>
      <c r="COW2" s="439"/>
      <c r="COX2" s="439"/>
      <c r="COY2" s="439"/>
      <c r="COZ2" s="439"/>
      <c r="CPA2" s="439"/>
      <c r="CPB2" s="439"/>
      <c r="CPC2" s="439"/>
      <c r="CPD2" s="439"/>
      <c r="CPE2" s="439"/>
      <c r="CPF2" s="439"/>
      <c r="CPG2" s="439"/>
      <c r="CPH2" s="439"/>
      <c r="CPI2" s="439"/>
      <c r="CPJ2" s="439"/>
      <c r="CPK2" s="439"/>
      <c r="CPL2" s="439"/>
      <c r="CPM2" s="439"/>
      <c r="CPN2" s="439"/>
      <c r="CPO2" s="439"/>
      <c r="CPP2" s="439"/>
      <c r="CPQ2" s="439"/>
      <c r="CPR2" s="439"/>
      <c r="CPS2" s="439"/>
      <c r="CPT2" s="439"/>
      <c r="CPU2" s="439"/>
      <c r="CPV2" s="439"/>
      <c r="CPW2" s="439"/>
      <c r="CPX2" s="439"/>
      <c r="CPY2" s="439"/>
      <c r="CPZ2" s="439"/>
      <c r="CQA2" s="439"/>
      <c r="CQB2" s="439"/>
      <c r="CQC2" s="439"/>
      <c r="CQD2" s="439"/>
      <c r="CQE2" s="439"/>
      <c r="CQF2" s="439"/>
      <c r="CQG2" s="439"/>
      <c r="CQH2" s="439"/>
      <c r="CQI2" s="439"/>
      <c r="CQJ2" s="439"/>
      <c r="CQK2" s="439"/>
      <c r="CQL2" s="439"/>
      <c r="CQM2" s="439"/>
      <c r="CQN2" s="439"/>
      <c r="CQO2" s="439"/>
      <c r="CQP2" s="439"/>
      <c r="CQQ2" s="439"/>
      <c r="CQR2" s="439"/>
      <c r="CQS2" s="439"/>
      <c r="CQT2" s="439"/>
      <c r="CQU2" s="439"/>
      <c r="CQV2" s="439"/>
      <c r="CQW2" s="439"/>
      <c r="CQX2" s="439"/>
      <c r="CQY2" s="439"/>
      <c r="CQZ2" s="439"/>
      <c r="CRA2" s="439"/>
      <c r="CRB2" s="439"/>
      <c r="CRC2" s="439"/>
      <c r="CRD2" s="439"/>
      <c r="CRE2" s="439"/>
      <c r="CRF2" s="439"/>
      <c r="CRG2" s="439"/>
      <c r="CRH2" s="439"/>
      <c r="CRI2" s="439"/>
      <c r="CRJ2" s="439"/>
      <c r="CRK2" s="439"/>
      <c r="CRL2" s="439"/>
      <c r="CRM2" s="439"/>
      <c r="CRN2" s="439"/>
      <c r="CRO2" s="439"/>
      <c r="CRP2" s="439"/>
      <c r="CRQ2" s="439"/>
      <c r="CRR2" s="439"/>
      <c r="CRS2" s="439"/>
      <c r="CRT2" s="439"/>
      <c r="CRU2" s="439"/>
      <c r="CRV2" s="439"/>
      <c r="CRW2" s="439"/>
      <c r="CRX2" s="439"/>
      <c r="CRY2" s="439"/>
      <c r="CRZ2" s="439"/>
      <c r="CSA2" s="439"/>
      <c r="CSB2" s="439"/>
      <c r="CSC2" s="439"/>
      <c r="CSD2" s="439"/>
      <c r="CSE2" s="439"/>
      <c r="CSF2" s="439"/>
      <c r="CSG2" s="439"/>
      <c r="CSH2" s="439"/>
      <c r="CSI2" s="439"/>
      <c r="CSJ2" s="439"/>
      <c r="CSK2" s="439"/>
      <c r="CSL2" s="439"/>
      <c r="CSM2" s="439"/>
      <c r="CSN2" s="439"/>
      <c r="CSO2" s="439"/>
      <c r="CSP2" s="439"/>
      <c r="CSQ2" s="439"/>
      <c r="CSR2" s="439"/>
      <c r="CSS2" s="439"/>
      <c r="CST2" s="439"/>
      <c r="CSU2" s="439"/>
      <c r="CSV2" s="439"/>
      <c r="CSW2" s="439"/>
      <c r="CSX2" s="439"/>
      <c r="CSY2" s="439"/>
      <c r="CSZ2" s="439"/>
      <c r="CTA2" s="439"/>
      <c r="CTB2" s="439"/>
      <c r="CTC2" s="439"/>
      <c r="CTD2" s="439"/>
      <c r="CTE2" s="439"/>
      <c r="CTF2" s="439"/>
      <c r="CTG2" s="439"/>
      <c r="CTH2" s="439"/>
      <c r="CTI2" s="439"/>
      <c r="CTJ2" s="439"/>
      <c r="CTK2" s="439"/>
      <c r="CTL2" s="439"/>
      <c r="CTM2" s="439"/>
      <c r="CTN2" s="439"/>
      <c r="CTO2" s="439"/>
      <c r="CTP2" s="439"/>
      <c r="CTQ2" s="439"/>
      <c r="CTR2" s="439"/>
      <c r="CTS2" s="439"/>
      <c r="CTT2" s="439"/>
      <c r="CTU2" s="439"/>
      <c r="CTV2" s="439"/>
      <c r="CTW2" s="439"/>
      <c r="CTX2" s="439"/>
      <c r="CTY2" s="439"/>
      <c r="CTZ2" s="439"/>
      <c r="CUA2" s="439"/>
      <c r="CUB2" s="439"/>
      <c r="CUC2" s="439"/>
      <c r="CUD2" s="439"/>
      <c r="CUE2" s="439"/>
      <c r="CUF2" s="439"/>
      <c r="CUG2" s="439"/>
      <c r="CUH2" s="439"/>
      <c r="CUI2" s="439"/>
      <c r="CUJ2" s="439"/>
      <c r="CUK2" s="439"/>
      <c r="CUL2" s="439"/>
      <c r="CUM2" s="439"/>
      <c r="CUN2" s="439"/>
      <c r="CUO2" s="439"/>
      <c r="CUP2" s="439"/>
      <c r="CUQ2" s="439"/>
      <c r="CUR2" s="439"/>
      <c r="CUS2" s="439"/>
      <c r="CUT2" s="439"/>
      <c r="CUU2" s="439"/>
      <c r="CUV2" s="439"/>
      <c r="CUW2" s="439"/>
      <c r="CUX2" s="439"/>
      <c r="CUY2" s="439"/>
      <c r="CUZ2" s="439"/>
      <c r="CVA2" s="439"/>
      <c r="CVB2" s="439"/>
      <c r="CVC2" s="439"/>
      <c r="CVD2" s="439"/>
      <c r="CVE2" s="439"/>
      <c r="CVF2" s="439"/>
      <c r="CVG2" s="439"/>
      <c r="CVH2" s="439"/>
      <c r="CVI2" s="439"/>
      <c r="CVJ2" s="439"/>
      <c r="CVK2" s="439"/>
      <c r="CVL2" s="439"/>
      <c r="CVM2" s="439"/>
      <c r="CVN2" s="439"/>
      <c r="CVO2" s="439"/>
      <c r="CVP2" s="439"/>
      <c r="CVQ2" s="439"/>
      <c r="CVR2" s="439"/>
      <c r="CVS2" s="439"/>
      <c r="CVT2" s="439"/>
      <c r="CVU2" s="439"/>
      <c r="CVV2" s="439"/>
      <c r="CVW2" s="439"/>
      <c r="CVX2" s="439"/>
      <c r="CVY2" s="439"/>
      <c r="CVZ2" s="439"/>
      <c r="CWA2" s="439"/>
      <c r="CWB2" s="439"/>
      <c r="CWC2" s="439"/>
      <c r="CWD2" s="439"/>
      <c r="CWE2" s="439"/>
      <c r="CWF2" s="439"/>
      <c r="CWG2" s="439"/>
      <c r="CWH2" s="439"/>
      <c r="CWI2" s="439"/>
      <c r="CWJ2" s="439"/>
      <c r="CWK2" s="439"/>
      <c r="CWL2" s="439"/>
      <c r="CWM2" s="439"/>
      <c r="CWN2" s="439"/>
      <c r="CWO2" s="439"/>
      <c r="CWP2" s="439"/>
      <c r="CWQ2" s="439"/>
      <c r="CWR2" s="439"/>
      <c r="CWS2" s="439"/>
      <c r="CWT2" s="439"/>
      <c r="CWU2" s="439"/>
      <c r="CWV2" s="439"/>
      <c r="CWW2" s="439"/>
      <c r="CWX2" s="439"/>
      <c r="CWY2" s="439"/>
      <c r="CWZ2" s="439"/>
      <c r="CXA2" s="439"/>
      <c r="CXB2" s="439"/>
      <c r="CXC2" s="439"/>
      <c r="CXD2" s="439"/>
      <c r="CXE2" s="439"/>
      <c r="CXF2" s="439"/>
      <c r="CXG2" s="439"/>
      <c r="CXH2" s="439"/>
      <c r="CXI2" s="439"/>
      <c r="CXJ2" s="439"/>
      <c r="CXK2" s="439"/>
      <c r="CXL2" s="439"/>
      <c r="CXM2" s="439"/>
      <c r="CXN2" s="439"/>
      <c r="CXO2" s="439"/>
      <c r="CXP2" s="439"/>
      <c r="CXQ2" s="439"/>
      <c r="CXR2" s="439"/>
      <c r="CXS2" s="439"/>
      <c r="CXT2" s="439"/>
      <c r="CXU2" s="439"/>
      <c r="CXV2" s="439"/>
      <c r="CXW2" s="439"/>
      <c r="CXX2" s="439"/>
      <c r="CXY2" s="439"/>
      <c r="CXZ2" s="439"/>
      <c r="CYA2" s="439"/>
      <c r="CYB2" s="439"/>
      <c r="CYC2" s="439"/>
      <c r="CYD2" s="439"/>
      <c r="CYE2" s="439"/>
      <c r="CYF2" s="439"/>
      <c r="CYG2" s="439"/>
      <c r="CYH2" s="439"/>
      <c r="CYI2" s="439"/>
      <c r="CYJ2" s="439"/>
      <c r="CYK2" s="439"/>
      <c r="CYL2" s="439"/>
      <c r="CYM2" s="439"/>
      <c r="CYN2" s="439"/>
      <c r="CYO2" s="439"/>
      <c r="CYP2" s="439"/>
      <c r="CYQ2" s="439"/>
      <c r="CYR2" s="439"/>
      <c r="CYS2" s="439"/>
      <c r="CYT2" s="439"/>
      <c r="CYU2" s="439"/>
      <c r="CYV2" s="439"/>
      <c r="CYW2" s="439"/>
      <c r="CYX2" s="439"/>
      <c r="CYY2" s="439"/>
      <c r="CYZ2" s="439"/>
      <c r="CZA2" s="439"/>
      <c r="CZB2" s="439"/>
      <c r="CZC2" s="439"/>
      <c r="CZD2" s="439"/>
      <c r="CZE2" s="439"/>
      <c r="CZF2" s="439"/>
      <c r="CZG2" s="439"/>
      <c r="CZH2" s="439"/>
      <c r="CZI2" s="439"/>
      <c r="CZJ2" s="439"/>
      <c r="CZK2" s="439"/>
      <c r="CZL2" s="439"/>
      <c r="CZM2" s="439"/>
      <c r="CZN2" s="439"/>
      <c r="CZO2" s="439"/>
      <c r="CZP2" s="439"/>
      <c r="CZQ2" s="439"/>
      <c r="CZR2" s="439"/>
      <c r="CZS2" s="439"/>
      <c r="CZT2" s="439"/>
      <c r="CZU2" s="439"/>
      <c r="CZV2" s="439"/>
      <c r="CZW2" s="439"/>
      <c r="CZX2" s="439"/>
      <c r="CZY2" s="439"/>
      <c r="CZZ2" s="439"/>
      <c r="DAA2" s="439"/>
      <c r="DAB2" s="439"/>
      <c r="DAC2" s="439"/>
      <c r="DAD2" s="439"/>
      <c r="DAE2" s="439"/>
      <c r="DAF2" s="439"/>
      <c r="DAG2" s="439"/>
      <c r="DAH2" s="439"/>
      <c r="DAI2" s="439"/>
      <c r="DAJ2" s="439"/>
      <c r="DAK2" s="439"/>
      <c r="DAL2" s="439"/>
      <c r="DAM2" s="439"/>
      <c r="DAN2" s="439"/>
      <c r="DAO2" s="439"/>
      <c r="DAP2" s="439"/>
      <c r="DAQ2" s="439"/>
      <c r="DAR2" s="439"/>
      <c r="DAS2" s="439"/>
      <c r="DAT2" s="439"/>
      <c r="DAU2" s="439"/>
      <c r="DAV2" s="439"/>
      <c r="DAW2" s="439"/>
      <c r="DAX2" s="439"/>
      <c r="DAY2" s="439"/>
      <c r="DAZ2" s="439"/>
      <c r="DBA2" s="439"/>
      <c r="DBB2" s="439"/>
      <c r="DBC2" s="439"/>
      <c r="DBD2" s="439"/>
      <c r="DBE2" s="439"/>
      <c r="DBF2" s="439"/>
      <c r="DBG2" s="439"/>
      <c r="DBH2" s="439"/>
      <c r="DBI2" s="439"/>
      <c r="DBJ2" s="439"/>
      <c r="DBK2" s="439"/>
      <c r="DBL2" s="439"/>
      <c r="DBM2" s="439"/>
      <c r="DBN2" s="439"/>
      <c r="DBO2" s="439"/>
      <c r="DBP2" s="439"/>
      <c r="DBQ2" s="439"/>
      <c r="DBR2" s="439"/>
      <c r="DBS2" s="439"/>
      <c r="DBT2" s="439"/>
      <c r="DBU2" s="439"/>
      <c r="DBV2" s="439"/>
      <c r="DBW2" s="439"/>
      <c r="DBX2" s="439"/>
      <c r="DBY2" s="439"/>
      <c r="DBZ2" s="439"/>
      <c r="DCA2" s="439"/>
      <c r="DCB2" s="439"/>
      <c r="DCC2" s="439"/>
      <c r="DCD2" s="439"/>
      <c r="DCE2" s="439"/>
      <c r="DCF2" s="439"/>
      <c r="DCG2" s="439"/>
      <c r="DCH2" s="439"/>
      <c r="DCI2" s="439"/>
      <c r="DCJ2" s="439"/>
      <c r="DCK2" s="439"/>
      <c r="DCL2" s="439"/>
      <c r="DCM2" s="439"/>
      <c r="DCN2" s="439"/>
      <c r="DCO2" s="439"/>
      <c r="DCP2" s="439"/>
      <c r="DCQ2" s="439"/>
      <c r="DCR2" s="439"/>
      <c r="DCS2" s="439"/>
      <c r="DCT2" s="439"/>
      <c r="DCU2" s="439"/>
      <c r="DCV2" s="439"/>
      <c r="DCW2" s="439"/>
      <c r="DCX2" s="439"/>
      <c r="DCY2" s="439"/>
      <c r="DCZ2" s="439"/>
      <c r="DDA2" s="439"/>
      <c r="DDB2" s="439"/>
      <c r="DDC2" s="439"/>
      <c r="DDD2" s="439"/>
      <c r="DDE2" s="439"/>
      <c r="DDF2" s="439"/>
      <c r="DDG2" s="439"/>
      <c r="DDH2" s="439"/>
      <c r="DDI2" s="439"/>
      <c r="DDJ2" s="439"/>
      <c r="DDK2" s="439"/>
      <c r="DDL2" s="439"/>
      <c r="DDM2" s="439"/>
      <c r="DDN2" s="439"/>
      <c r="DDO2" s="439"/>
      <c r="DDP2" s="439"/>
      <c r="DDQ2" s="439"/>
      <c r="DDR2" s="439"/>
      <c r="DDS2" s="439"/>
      <c r="DDT2" s="439"/>
      <c r="DDU2" s="439"/>
      <c r="DDV2" s="439"/>
      <c r="DDW2" s="439"/>
      <c r="DDX2" s="439"/>
      <c r="DDY2" s="439"/>
      <c r="DDZ2" s="439"/>
      <c r="DEA2" s="439"/>
      <c r="DEB2" s="439"/>
      <c r="DEC2" s="439"/>
      <c r="DED2" s="439"/>
      <c r="DEE2" s="439"/>
      <c r="DEF2" s="439"/>
      <c r="DEG2" s="439"/>
      <c r="DEH2" s="439"/>
      <c r="DEI2" s="439"/>
      <c r="DEJ2" s="439"/>
      <c r="DEK2" s="439"/>
      <c r="DEL2" s="439"/>
      <c r="DEM2" s="439"/>
      <c r="DEN2" s="439"/>
      <c r="DEO2" s="439"/>
      <c r="DEP2" s="439"/>
      <c r="DEQ2" s="439"/>
      <c r="DER2" s="439"/>
      <c r="DES2" s="439"/>
      <c r="DET2" s="439"/>
      <c r="DEU2" s="439"/>
      <c r="DEV2" s="439"/>
      <c r="DEW2" s="439"/>
      <c r="DEX2" s="439"/>
      <c r="DEY2" s="439"/>
      <c r="DEZ2" s="439"/>
      <c r="DFA2" s="439"/>
      <c r="DFB2" s="439"/>
      <c r="DFC2" s="439"/>
      <c r="DFD2" s="439"/>
      <c r="DFE2" s="439"/>
      <c r="DFF2" s="439"/>
      <c r="DFG2" s="439"/>
      <c r="DFH2" s="439"/>
      <c r="DFI2" s="439"/>
      <c r="DFJ2" s="439"/>
      <c r="DFK2" s="439"/>
      <c r="DFL2" s="439"/>
      <c r="DFM2" s="439"/>
      <c r="DFN2" s="439"/>
      <c r="DFO2" s="439"/>
      <c r="DFP2" s="439"/>
      <c r="DFQ2" s="439"/>
      <c r="DFR2" s="439"/>
      <c r="DFS2" s="439"/>
      <c r="DFT2" s="439"/>
      <c r="DFU2" s="439"/>
      <c r="DFV2" s="439"/>
      <c r="DFW2" s="439"/>
      <c r="DFX2" s="439"/>
      <c r="DFY2" s="439"/>
      <c r="DFZ2" s="439"/>
      <c r="DGA2" s="439"/>
      <c r="DGB2" s="439"/>
      <c r="DGC2" s="439"/>
      <c r="DGD2" s="439"/>
      <c r="DGE2" s="439"/>
      <c r="DGF2" s="439"/>
      <c r="DGG2" s="439"/>
      <c r="DGH2" s="439"/>
      <c r="DGI2" s="439"/>
      <c r="DGJ2" s="439"/>
      <c r="DGK2" s="439"/>
      <c r="DGL2" s="439"/>
      <c r="DGM2" s="439"/>
      <c r="DGN2" s="439"/>
      <c r="DGO2" s="439"/>
      <c r="DGP2" s="439"/>
      <c r="DGQ2" s="439"/>
      <c r="DGR2" s="439"/>
      <c r="DGS2" s="439"/>
      <c r="DGT2" s="439"/>
      <c r="DGU2" s="439"/>
      <c r="DGV2" s="439"/>
      <c r="DGW2" s="439"/>
      <c r="DGX2" s="439"/>
      <c r="DGY2" s="439"/>
      <c r="DGZ2" s="439"/>
      <c r="DHA2" s="439"/>
      <c r="DHB2" s="439"/>
      <c r="DHC2" s="439"/>
      <c r="DHD2" s="439"/>
      <c r="DHE2" s="439"/>
      <c r="DHF2" s="439"/>
      <c r="DHG2" s="439"/>
      <c r="DHH2" s="439"/>
      <c r="DHI2" s="439"/>
      <c r="DHJ2" s="439"/>
      <c r="DHK2" s="439"/>
      <c r="DHL2" s="439"/>
      <c r="DHM2" s="439"/>
      <c r="DHN2" s="439"/>
      <c r="DHO2" s="439"/>
      <c r="DHP2" s="439"/>
      <c r="DHQ2" s="439"/>
      <c r="DHR2" s="439"/>
      <c r="DHS2" s="439"/>
      <c r="DHT2" s="439"/>
      <c r="DHU2" s="439"/>
      <c r="DHV2" s="439"/>
      <c r="DHW2" s="439"/>
      <c r="DHX2" s="439"/>
      <c r="DHY2" s="439"/>
      <c r="DHZ2" s="439"/>
      <c r="DIA2" s="439"/>
      <c r="DIB2" s="439"/>
      <c r="DIC2" s="439"/>
      <c r="DID2" s="439"/>
      <c r="DIE2" s="439"/>
      <c r="DIF2" s="439"/>
      <c r="DIG2" s="439"/>
      <c r="DIH2" s="439"/>
      <c r="DII2" s="439"/>
      <c r="DIJ2" s="439"/>
      <c r="DIK2" s="439"/>
      <c r="DIL2" s="439"/>
      <c r="DIM2" s="439"/>
      <c r="DIN2" s="439"/>
      <c r="DIO2" s="439"/>
      <c r="DIP2" s="439"/>
      <c r="DIQ2" s="439"/>
      <c r="DIR2" s="439"/>
      <c r="DIS2" s="439"/>
      <c r="DIT2" s="439"/>
      <c r="DIU2" s="439"/>
      <c r="DIV2" s="439"/>
      <c r="DIW2" s="439"/>
      <c r="DIX2" s="439"/>
      <c r="DIY2" s="439"/>
      <c r="DIZ2" s="439"/>
      <c r="DJA2" s="439"/>
      <c r="DJB2" s="439"/>
      <c r="DJC2" s="439"/>
      <c r="DJD2" s="439"/>
      <c r="DJE2" s="439"/>
      <c r="DJF2" s="439"/>
      <c r="DJG2" s="439"/>
      <c r="DJH2" s="439"/>
      <c r="DJI2" s="439"/>
      <c r="DJJ2" s="439"/>
      <c r="DJK2" s="439"/>
      <c r="DJL2" s="439"/>
      <c r="DJM2" s="439"/>
      <c r="DJN2" s="439"/>
      <c r="DJO2" s="439"/>
      <c r="DJP2" s="439"/>
      <c r="DJQ2" s="439"/>
      <c r="DJR2" s="439"/>
      <c r="DJS2" s="439"/>
      <c r="DJT2" s="439"/>
      <c r="DJU2" s="439"/>
      <c r="DJV2" s="439"/>
      <c r="DJW2" s="439"/>
      <c r="DJX2" s="439"/>
      <c r="DJY2" s="439"/>
      <c r="DJZ2" s="439"/>
      <c r="DKA2" s="439"/>
      <c r="DKB2" s="439"/>
      <c r="DKC2" s="439"/>
      <c r="DKD2" s="439"/>
      <c r="DKE2" s="439"/>
      <c r="DKF2" s="439"/>
      <c r="DKG2" s="439"/>
      <c r="DKH2" s="439"/>
      <c r="DKI2" s="439"/>
      <c r="DKJ2" s="439"/>
      <c r="DKK2" s="439"/>
      <c r="DKL2" s="439"/>
      <c r="DKM2" s="439"/>
      <c r="DKN2" s="439"/>
      <c r="DKO2" s="439"/>
      <c r="DKP2" s="439"/>
      <c r="DKQ2" s="439"/>
      <c r="DKR2" s="439"/>
      <c r="DKS2" s="439"/>
      <c r="DKT2" s="439"/>
      <c r="DKU2" s="439"/>
      <c r="DKV2" s="439"/>
      <c r="DKW2" s="439"/>
      <c r="DKX2" s="439"/>
      <c r="DKY2" s="439"/>
      <c r="DKZ2" s="439"/>
      <c r="DLA2" s="439"/>
      <c r="DLB2" s="439"/>
      <c r="DLC2" s="439"/>
      <c r="DLD2" s="439"/>
      <c r="DLE2" s="439"/>
      <c r="DLF2" s="439"/>
      <c r="DLG2" s="439"/>
      <c r="DLH2" s="439"/>
      <c r="DLI2" s="439"/>
      <c r="DLJ2" s="439"/>
      <c r="DLK2" s="439"/>
      <c r="DLL2" s="439"/>
      <c r="DLM2" s="439"/>
      <c r="DLN2" s="439"/>
      <c r="DLO2" s="439"/>
      <c r="DLP2" s="439"/>
      <c r="DLQ2" s="439"/>
      <c r="DLR2" s="439"/>
      <c r="DLS2" s="439"/>
      <c r="DLT2" s="439"/>
      <c r="DLU2" s="439"/>
      <c r="DLV2" s="439"/>
      <c r="DLW2" s="439"/>
      <c r="DLX2" s="439"/>
      <c r="DLY2" s="439"/>
      <c r="DLZ2" s="439"/>
      <c r="DMA2" s="439"/>
      <c r="DMB2" s="439"/>
      <c r="DMC2" s="439"/>
      <c r="DMD2" s="439"/>
      <c r="DME2" s="439"/>
      <c r="DMF2" s="439"/>
      <c r="DMG2" s="439"/>
      <c r="DMH2" s="439"/>
      <c r="DMI2" s="439"/>
      <c r="DMJ2" s="439"/>
      <c r="DMK2" s="439"/>
      <c r="DML2" s="439"/>
      <c r="DMM2" s="439"/>
      <c r="DMN2" s="439"/>
      <c r="DMO2" s="439"/>
      <c r="DMP2" s="439"/>
      <c r="DMQ2" s="439"/>
      <c r="DMR2" s="439"/>
      <c r="DMS2" s="439"/>
      <c r="DMT2" s="439"/>
      <c r="DMU2" s="439"/>
      <c r="DMV2" s="439"/>
      <c r="DMW2" s="439"/>
      <c r="DMX2" s="439"/>
      <c r="DMY2" s="439"/>
      <c r="DMZ2" s="439"/>
      <c r="DNA2" s="439"/>
      <c r="DNB2" s="439"/>
      <c r="DNC2" s="439"/>
      <c r="DND2" s="439"/>
      <c r="DNE2" s="439"/>
      <c r="DNF2" s="439"/>
      <c r="DNG2" s="439"/>
      <c r="DNH2" s="439"/>
      <c r="DNI2" s="439"/>
      <c r="DNJ2" s="439"/>
      <c r="DNK2" s="439"/>
      <c r="DNL2" s="439"/>
      <c r="DNM2" s="439"/>
      <c r="DNN2" s="439"/>
      <c r="DNO2" s="439"/>
      <c r="DNP2" s="439"/>
      <c r="DNQ2" s="439"/>
      <c r="DNR2" s="439"/>
      <c r="DNS2" s="439"/>
      <c r="DNT2" s="439"/>
      <c r="DNU2" s="439"/>
      <c r="DNV2" s="439"/>
      <c r="DNW2" s="439"/>
      <c r="DNX2" s="439"/>
      <c r="DNY2" s="439"/>
      <c r="DNZ2" s="439"/>
      <c r="DOA2" s="439"/>
      <c r="DOB2" s="439"/>
      <c r="DOC2" s="439"/>
      <c r="DOD2" s="439"/>
      <c r="DOE2" s="439"/>
      <c r="DOF2" s="439"/>
      <c r="DOG2" s="439"/>
      <c r="DOH2" s="439"/>
      <c r="DOI2" s="439"/>
      <c r="DOJ2" s="439"/>
      <c r="DOK2" s="439"/>
      <c r="DOL2" s="439"/>
      <c r="DOM2" s="439"/>
      <c r="DON2" s="439"/>
      <c r="DOO2" s="439"/>
      <c r="DOP2" s="439"/>
      <c r="DOQ2" s="439"/>
      <c r="DOR2" s="439"/>
      <c r="DOS2" s="439"/>
      <c r="DOT2" s="439"/>
      <c r="DOU2" s="439"/>
      <c r="DOV2" s="439"/>
      <c r="DOW2" s="439"/>
      <c r="DOX2" s="439"/>
      <c r="DOY2" s="439"/>
      <c r="DOZ2" s="439"/>
      <c r="DPA2" s="439"/>
      <c r="DPB2" s="439"/>
      <c r="DPC2" s="439"/>
      <c r="DPD2" s="439"/>
      <c r="DPE2" s="439"/>
      <c r="DPF2" s="439"/>
      <c r="DPG2" s="439"/>
      <c r="DPH2" s="439"/>
      <c r="DPI2" s="439"/>
      <c r="DPJ2" s="439"/>
      <c r="DPK2" s="439"/>
      <c r="DPL2" s="439"/>
      <c r="DPM2" s="439"/>
      <c r="DPN2" s="439"/>
      <c r="DPO2" s="439"/>
      <c r="DPP2" s="439"/>
      <c r="DPQ2" s="439"/>
      <c r="DPR2" s="439"/>
      <c r="DPS2" s="439"/>
      <c r="DPT2" s="439"/>
      <c r="DPU2" s="439"/>
      <c r="DPV2" s="439"/>
      <c r="DPW2" s="439"/>
      <c r="DPX2" s="439"/>
      <c r="DPY2" s="439"/>
      <c r="DPZ2" s="439"/>
      <c r="DQA2" s="439"/>
      <c r="DQB2" s="439"/>
      <c r="DQC2" s="439"/>
      <c r="DQD2" s="439"/>
      <c r="DQE2" s="439"/>
      <c r="DQF2" s="439"/>
      <c r="DQG2" s="439"/>
      <c r="DQH2" s="439"/>
      <c r="DQI2" s="439"/>
      <c r="DQJ2" s="439"/>
      <c r="DQK2" s="439"/>
      <c r="DQL2" s="439"/>
      <c r="DQM2" s="439"/>
      <c r="DQN2" s="439"/>
      <c r="DQO2" s="439"/>
      <c r="DQP2" s="439"/>
      <c r="DQQ2" s="439"/>
      <c r="DQR2" s="439"/>
      <c r="DQS2" s="439"/>
      <c r="DQT2" s="439"/>
      <c r="DQU2" s="439"/>
      <c r="DQV2" s="439"/>
      <c r="DQW2" s="439"/>
      <c r="DQX2" s="439"/>
      <c r="DQY2" s="439"/>
      <c r="DQZ2" s="439"/>
      <c r="DRA2" s="439"/>
      <c r="DRB2" s="439"/>
      <c r="DRC2" s="439"/>
      <c r="DRD2" s="439"/>
      <c r="DRE2" s="439"/>
      <c r="DRF2" s="439"/>
      <c r="DRG2" s="439"/>
      <c r="DRH2" s="439"/>
      <c r="DRI2" s="439"/>
      <c r="DRJ2" s="439"/>
      <c r="DRK2" s="439"/>
      <c r="DRL2" s="439"/>
      <c r="DRM2" s="439"/>
      <c r="DRN2" s="439"/>
      <c r="DRO2" s="439"/>
      <c r="DRP2" s="439"/>
      <c r="DRQ2" s="439"/>
      <c r="DRR2" s="439"/>
      <c r="DRS2" s="439"/>
      <c r="DRT2" s="439"/>
      <c r="DRU2" s="439"/>
      <c r="DRV2" s="439"/>
      <c r="DRW2" s="439"/>
      <c r="DRX2" s="439"/>
      <c r="DRY2" s="439"/>
      <c r="DRZ2" s="439"/>
      <c r="DSA2" s="439"/>
      <c r="DSB2" s="439"/>
      <c r="DSC2" s="439"/>
      <c r="DSD2" s="439"/>
      <c r="DSE2" s="439"/>
      <c r="DSF2" s="439"/>
      <c r="DSG2" s="439"/>
      <c r="DSH2" s="439"/>
      <c r="DSI2" s="439"/>
      <c r="DSJ2" s="439"/>
      <c r="DSK2" s="439"/>
      <c r="DSL2" s="439"/>
      <c r="DSM2" s="439"/>
      <c r="DSN2" s="439"/>
      <c r="DSO2" s="439"/>
      <c r="DSP2" s="439"/>
      <c r="DSQ2" s="439"/>
      <c r="DSR2" s="439"/>
      <c r="DSS2" s="439"/>
      <c r="DST2" s="439"/>
      <c r="DSU2" s="439"/>
      <c r="DSV2" s="439"/>
      <c r="DSW2" s="439"/>
      <c r="DSX2" s="439"/>
      <c r="DSY2" s="439"/>
      <c r="DSZ2" s="439"/>
      <c r="DTA2" s="439"/>
      <c r="DTB2" s="439"/>
      <c r="DTC2" s="439"/>
      <c r="DTD2" s="439"/>
      <c r="DTE2" s="439"/>
      <c r="DTF2" s="439"/>
      <c r="DTG2" s="439"/>
      <c r="DTH2" s="439"/>
      <c r="DTI2" s="439"/>
      <c r="DTJ2" s="439"/>
      <c r="DTK2" s="439"/>
      <c r="DTL2" s="439"/>
      <c r="DTM2" s="439"/>
      <c r="DTN2" s="439"/>
      <c r="DTO2" s="439"/>
      <c r="DTP2" s="439"/>
      <c r="DTQ2" s="439"/>
      <c r="DTR2" s="439"/>
      <c r="DTS2" s="439"/>
      <c r="DTT2" s="439"/>
      <c r="DTU2" s="439"/>
      <c r="DTV2" s="439"/>
      <c r="DTW2" s="439"/>
      <c r="DTX2" s="439"/>
      <c r="DTY2" s="439"/>
      <c r="DTZ2" s="439"/>
      <c r="DUA2" s="439"/>
      <c r="DUB2" s="439"/>
      <c r="DUC2" s="439"/>
      <c r="DUD2" s="439"/>
      <c r="DUE2" s="439"/>
      <c r="DUF2" s="439"/>
      <c r="DUG2" s="439"/>
      <c r="DUH2" s="439"/>
      <c r="DUI2" s="439"/>
      <c r="DUJ2" s="439"/>
      <c r="DUK2" s="439"/>
      <c r="DUL2" s="439"/>
      <c r="DUM2" s="439"/>
      <c r="DUN2" s="439"/>
      <c r="DUO2" s="439"/>
      <c r="DUP2" s="439"/>
      <c r="DUQ2" s="439"/>
      <c r="DUR2" s="439"/>
      <c r="DUS2" s="439"/>
      <c r="DUT2" s="439"/>
      <c r="DUU2" s="439"/>
      <c r="DUV2" s="439"/>
      <c r="DUW2" s="439"/>
      <c r="DUX2" s="439"/>
      <c r="DUY2" s="439"/>
      <c r="DUZ2" s="439"/>
      <c r="DVA2" s="439"/>
      <c r="DVB2" s="439"/>
      <c r="DVC2" s="439"/>
      <c r="DVD2" s="439"/>
      <c r="DVE2" s="439"/>
      <c r="DVF2" s="439"/>
      <c r="DVG2" s="439"/>
      <c r="DVH2" s="439"/>
      <c r="DVI2" s="439"/>
      <c r="DVJ2" s="439"/>
      <c r="DVK2" s="439"/>
      <c r="DVL2" s="439"/>
      <c r="DVM2" s="439"/>
      <c r="DVN2" s="439"/>
      <c r="DVO2" s="439"/>
      <c r="DVP2" s="439"/>
      <c r="DVQ2" s="439"/>
      <c r="DVR2" s="439"/>
      <c r="DVS2" s="439"/>
      <c r="DVT2" s="439"/>
      <c r="DVU2" s="439"/>
      <c r="DVV2" s="439"/>
      <c r="DVW2" s="439"/>
      <c r="DVX2" s="439"/>
      <c r="DVY2" s="439"/>
      <c r="DVZ2" s="439"/>
      <c r="DWA2" s="439"/>
      <c r="DWB2" s="439"/>
      <c r="DWC2" s="439"/>
      <c r="DWD2" s="439"/>
      <c r="DWE2" s="439"/>
      <c r="DWF2" s="439"/>
      <c r="DWG2" s="439"/>
      <c r="DWH2" s="439"/>
      <c r="DWI2" s="439"/>
      <c r="DWJ2" s="439"/>
      <c r="DWK2" s="439"/>
      <c r="DWL2" s="439"/>
      <c r="DWM2" s="439"/>
      <c r="DWN2" s="439"/>
      <c r="DWO2" s="439"/>
      <c r="DWP2" s="439"/>
      <c r="DWQ2" s="439"/>
      <c r="DWR2" s="439"/>
      <c r="DWS2" s="439"/>
      <c r="DWT2" s="439"/>
      <c r="DWU2" s="439"/>
      <c r="DWV2" s="439"/>
      <c r="DWW2" s="439"/>
      <c r="DWX2" s="439"/>
      <c r="DWY2" s="439"/>
      <c r="DWZ2" s="439"/>
      <c r="DXA2" s="439"/>
      <c r="DXB2" s="439"/>
      <c r="DXC2" s="439"/>
      <c r="DXD2" s="439"/>
      <c r="DXE2" s="439"/>
      <c r="DXF2" s="439"/>
      <c r="DXG2" s="439"/>
      <c r="DXH2" s="439"/>
      <c r="DXI2" s="439"/>
      <c r="DXJ2" s="439"/>
      <c r="DXK2" s="439"/>
      <c r="DXL2" s="439"/>
      <c r="DXM2" s="439"/>
      <c r="DXN2" s="439"/>
      <c r="DXO2" s="439"/>
      <c r="DXP2" s="439"/>
      <c r="DXQ2" s="439"/>
      <c r="DXR2" s="439"/>
      <c r="DXS2" s="439"/>
      <c r="DXT2" s="439"/>
      <c r="DXU2" s="439"/>
      <c r="DXV2" s="439"/>
      <c r="DXW2" s="439"/>
      <c r="DXX2" s="439"/>
      <c r="DXY2" s="439"/>
      <c r="DXZ2" s="439"/>
      <c r="DYA2" s="439"/>
      <c r="DYB2" s="439"/>
      <c r="DYC2" s="439"/>
      <c r="DYD2" s="439"/>
      <c r="DYE2" s="439"/>
      <c r="DYF2" s="439"/>
      <c r="DYG2" s="439"/>
      <c r="DYH2" s="439"/>
      <c r="DYI2" s="439"/>
      <c r="DYJ2" s="439"/>
      <c r="DYK2" s="439"/>
      <c r="DYL2" s="439"/>
      <c r="DYM2" s="439"/>
      <c r="DYN2" s="439"/>
      <c r="DYO2" s="439"/>
      <c r="DYP2" s="439"/>
      <c r="DYQ2" s="439"/>
      <c r="DYR2" s="439"/>
      <c r="DYS2" s="439"/>
      <c r="DYT2" s="439"/>
      <c r="DYU2" s="439"/>
      <c r="DYV2" s="439"/>
      <c r="DYW2" s="439"/>
      <c r="DYX2" s="439"/>
      <c r="DYY2" s="439"/>
      <c r="DYZ2" s="439"/>
      <c r="DZA2" s="439"/>
      <c r="DZB2" s="439"/>
      <c r="DZC2" s="439"/>
      <c r="DZD2" s="439"/>
      <c r="DZE2" s="439"/>
      <c r="DZF2" s="439"/>
      <c r="DZG2" s="439"/>
      <c r="DZH2" s="439"/>
      <c r="DZI2" s="439"/>
      <c r="DZJ2" s="439"/>
      <c r="DZK2" s="439"/>
      <c r="DZL2" s="439"/>
      <c r="DZM2" s="439"/>
      <c r="DZN2" s="439"/>
      <c r="DZO2" s="439"/>
      <c r="DZP2" s="439"/>
      <c r="DZQ2" s="439"/>
      <c r="DZR2" s="439"/>
      <c r="DZS2" s="439"/>
      <c r="DZT2" s="439"/>
      <c r="DZU2" s="439"/>
      <c r="DZV2" s="439"/>
      <c r="DZW2" s="439"/>
      <c r="DZX2" s="439"/>
      <c r="DZY2" s="439"/>
      <c r="DZZ2" s="439"/>
      <c r="EAA2" s="439"/>
      <c r="EAB2" s="439"/>
      <c r="EAC2" s="439"/>
      <c r="EAD2" s="439"/>
      <c r="EAE2" s="439"/>
      <c r="EAF2" s="439"/>
      <c r="EAG2" s="439"/>
      <c r="EAH2" s="439"/>
      <c r="EAI2" s="439"/>
      <c r="EAJ2" s="439"/>
      <c r="EAK2" s="439"/>
      <c r="EAL2" s="439"/>
      <c r="EAM2" s="439"/>
      <c r="EAN2" s="439"/>
      <c r="EAO2" s="439"/>
      <c r="EAP2" s="439"/>
      <c r="EAQ2" s="439"/>
      <c r="EAR2" s="439"/>
      <c r="EAS2" s="439"/>
      <c r="EAT2" s="439"/>
      <c r="EAU2" s="439"/>
      <c r="EAV2" s="439"/>
      <c r="EAW2" s="439"/>
      <c r="EAX2" s="439"/>
      <c r="EAY2" s="439"/>
      <c r="EAZ2" s="439"/>
      <c r="EBA2" s="439"/>
      <c r="EBB2" s="439"/>
      <c r="EBC2" s="439"/>
      <c r="EBD2" s="439"/>
      <c r="EBE2" s="439"/>
      <c r="EBF2" s="439"/>
      <c r="EBG2" s="439"/>
      <c r="EBH2" s="439"/>
      <c r="EBI2" s="439"/>
      <c r="EBJ2" s="439"/>
      <c r="EBK2" s="439"/>
      <c r="EBL2" s="439"/>
      <c r="EBM2" s="439"/>
      <c r="EBN2" s="439"/>
      <c r="EBO2" s="439"/>
      <c r="EBP2" s="439"/>
      <c r="EBQ2" s="439"/>
      <c r="EBR2" s="439"/>
      <c r="EBS2" s="439"/>
      <c r="EBT2" s="439"/>
      <c r="EBU2" s="439"/>
      <c r="EBV2" s="439"/>
      <c r="EBW2" s="439"/>
      <c r="EBX2" s="439"/>
      <c r="EBY2" s="439"/>
      <c r="EBZ2" s="439"/>
      <c r="ECA2" s="439"/>
      <c r="ECB2" s="439"/>
      <c r="ECC2" s="439"/>
      <c r="ECD2" s="439"/>
      <c r="ECE2" s="439"/>
      <c r="ECF2" s="439"/>
      <c r="ECG2" s="439"/>
      <c r="ECH2" s="439"/>
      <c r="ECI2" s="439"/>
      <c r="ECJ2" s="439"/>
      <c r="ECK2" s="439"/>
      <c r="ECL2" s="439"/>
      <c r="ECM2" s="439"/>
      <c r="ECN2" s="439"/>
      <c r="ECO2" s="439"/>
      <c r="ECP2" s="439"/>
      <c r="ECQ2" s="439"/>
      <c r="ECR2" s="439"/>
      <c r="ECS2" s="439"/>
      <c r="ECT2" s="439"/>
      <c r="ECU2" s="439"/>
      <c r="ECV2" s="439"/>
      <c r="ECW2" s="439"/>
      <c r="ECX2" s="439"/>
      <c r="ECY2" s="439"/>
      <c r="ECZ2" s="439"/>
      <c r="EDA2" s="439"/>
      <c r="EDB2" s="439"/>
      <c r="EDC2" s="439"/>
      <c r="EDD2" s="439"/>
      <c r="EDE2" s="439"/>
      <c r="EDF2" s="439"/>
      <c r="EDG2" s="439"/>
      <c r="EDH2" s="439"/>
      <c r="EDI2" s="439"/>
      <c r="EDJ2" s="439"/>
      <c r="EDK2" s="439"/>
      <c r="EDL2" s="439"/>
      <c r="EDM2" s="439"/>
      <c r="EDN2" s="439"/>
      <c r="EDO2" s="439"/>
      <c r="EDP2" s="439"/>
      <c r="EDQ2" s="439"/>
      <c r="EDR2" s="439"/>
      <c r="EDS2" s="439"/>
      <c r="EDT2" s="439"/>
      <c r="EDU2" s="439"/>
      <c r="EDV2" s="439"/>
      <c r="EDW2" s="439"/>
      <c r="EDX2" s="439"/>
      <c r="EDY2" s="439"/>
      <c r="EDZ2" s="439"/>
      <c r="EEA2" s="439"/>
      <c r="EEB2" s="439"/>
      <c r="EEC2" s="439"/>
      <c r="EED2" s="439"/>
      <c r="EEE2" s="439"/>
      <c r="EEF2" s="439"/>
      <c r="EEG2" s="439"/>
      <c r="EEH2" s="439"/>
      <c r="EEI2" s="439"/>
      <c r="EEJ2" s="439"/>
      <c r="EEK2" s="439"/>
      <c r="EEL2" s="439"/>
      <c r="EEM2" s="439"/>
      <c r="EEN2" s="439"/>
      <c r="EEO2" s="439"/>
      <c r="EEP2" s="439"/>
      <c r="EEQ2" s="439"/>
      <c r="EER2" s="439"/>
      <c r="EES2" s="439"/>
      <c r="EET2" s="439"/>
      <c r="EEU2" s="439"/>
      <c r="EEV2" s="439"/>
      <c r="EEW2" s="439"/>
      <c r="EEX2" s="439"/>
      <c r="EEY2" s="439"/>
      <c r="EEZ2" s="439"/>
      <c r="EFA2" s="439"/>
      <c r="EFB2" s="439"/>
      <c r="EFC2" s="439"/>
      <c r="EFD2" s="439"/>
      <c r="EFE2" s="439"/>
      <c r="EFF2" s="439"/>
      <c r="EFG2" s="439"/>
      <c r="EFH2" s="439"/>
      <c r="EFI2" s="439"/>
      <c r="EFJ2" s="439"/>
      <c r="EFK2" s="439"/>
      <c r="EFL2" s="439"/>
      <c r="EFM2" s="439"/>
      <c r="EFN2" s="439"/>
      <c r="EFO2" s="439"/>
      <c r="EFP2" s="439"/>
      <c r="EFQ2" s="439"/>
      <c r="EFR2" s="439"/>
      <c r="EFS2" s="439"/>
      <c r="EFT2" s="439"/>
      <c r="EFU2" s="439"/>
      <c r="EFV2" s="439"/>
      <c r="EFW2" s="439"/>
      <c r="EFX2" s="439"/>
      <c r="EFY2" s="439"/>
      <c r="EFZ2" s="439"/>
      <c r="EGA2" s="439"/>
      <c r="EGB2" s="439"/>
      <c r="EGC2" s="439"/>
      <c r="EGD2" s="439"/>
      <c r="EGE2" s="439"/>
      <c r="EGF2" s="439"/>
      <c r="EGG2" s="439"/>
      <c r="EGH2" s="439"/>
      <c r="EGI2" s="439"/>
      <c r="EGJ2" s="439"/>
      <c r="EGK2" s="439"/>
      <c r="EGL2" s="439"/>
      <c r="EGM2" s="439"/>
      <c r="EGN2" s="439"/>
      <c r="EGO2" s="439"/>
      <c r="EGP2" s="439"/>
      <c r="EGQ2" s="439"/>
      <c r="EGR2" s="439"/>
      <c r="EGS2" s="439"/>
      <c r="EGT2" s="439"/>
      <c r="EGU2" s="439"/>
      <c r="EGV2" s="439"/>
      <c r="EGW2" s="439"/>
      <c r="EGX2" s="439"/>
      <c r="EGY2" s="439"/>
      <c r="EGZ2" s="439"/>
      <c r="EHA2" s="439"/>
      <c r="EHB2" s="439"/>
      <c r="EHC2" s="439"/>
      <c r="EHD2" s="439"/>
      <c r="EHE2" s="439"/>
      <c r="EHF2" s="439"/>
      <c r="EHG2" s="439"/>
      <c r="EHH2" s="439"/>
      <c r="EHI2" s="439"/>
      <c r="EHJ2" s="439"/>
      <c r="EHK2" s="439"/>
      <c r="EHL2" s="439"/>
      <c r="EHM2" s="439"/>
      <c r="EHN2" s="439"/>
      <c r="EHO2" s="439"/>
      <c r="EHP2" s="439"/>
      <c r="EHQ2" s="439"/>
      <c r="EHR2" s="439"/>
      <c r="EHS2" s="439"/>
      <c r="EHT2" s="439"/>
      <c r="EHU2" s="439"/>
      <c r="EHV2" s="439"/>
      <c r="EHW2" s="439"/>
      <c r="EHX2" s="439"/>
      <c r="EHY2" s="439"/>
      <c r="EHZ2" s="439"/>
      <c r="EIA2" s="439"/>
      <c r="EIB2" s="439"/>
      <c r="EIC2" s="439"/>
      <c r="EID2" s="439"/>
      <c r="EIE2" s="439"/>
      <c r="EIF2" s="439"/>
      <c r="EIG2" s="439"/>
      <c r="EIH2" s="439"/>
      <c r="EII2" s="439"/>
      <c r="EIJ2" s="439"/>
      <c r="EIK2" s="439"/>
      <c r="EIL2" s="439"/>
      <c r="EIM2" s="439"/>
      <c r="EIN2" s="439"/>
      <c r="EIO2" s="439"/>
      <c r="EIP2" s="439"/>
      <c r="EIQ2" s="439"/>
      <c r="EIR2" s="439"/>
      <c r="EIS2" s="439"/>
      <c r="EIT2" s="439"/>
      <c r="EIU2" s="439"/>
      <c r="EIV2" s="439"/>
      <c r="EIW2" s="439"/>
      <c r="EIX2" s="439"/>
      <c r="EIY2" s="439"/>
      <c r="EIZ2" s="439"/>
      <c r="EJA2" s="439"/>
      <c r="EJB2" s="439"/>
      <c r="EJC2" s="439"/>
      <c r="EJD2" s="439"/>
      <c r="EJE2" s="439"/>
      <c r="EJF2" s="439"/>
      <c r="EJG2" s="439"/>
      <c r="EJH2" s="439"/>
      <c r="EJI2" s="439"/>
      <c r="EJJ2" s="439"/>
      <c r="EJK2" s="439"/>
      <c r="EJL2" s="439"/>
      <c r="EJM2" s="439"/>
      <c r="EJN2" s="439"/>
      <c r="EJO2" s="439"/>
      <c r="EJP2" s="439"/>
      <c r="EJQ2" s="439"/>
      <c r="EJR2" s="439"/>
      <c r="EJS2" s="439"/>
      <c r="EJT2" s="439"/>
      <c r="EJU2" s="439"/>
      <c r="EJV2" s="439"/>
      <c r="EJW2" s="439"/>
      <c r="EJX2" s="439"/>
      <c r="EJY2" s="439"/>
      <c r="EJZ2" s="439"/>
      <c r="EKA2" s="439"/>
      <c r="EKB2" s="439"/>
      <c r="EKC2" s="439"/>
      <c r="EKD2" s="439"/>
      <c r="EKE2" s="439"/>
      <c r="EKF2" s="439"/>
      <c r="EKG2" s="439"/>
      <c r="EKH2" s="439"/>
      <c r="EKI2" s="439"/>
      <c r="EKJ2" s="439"/>
      <c r="EKK2" s="439"/>
      <c r="EKL2" s="439"/>
      <c r="EKM2" s="439"/>
      <c r="EKN2" s="439"/>
      <c r="EKO2" s="439"/>
      <c r="EKP2" s="439"/>
      <c r="EKQ2" s="439"/>
      <c r="EKR2" s="439"/>
      <c r="EKS2" s="439"/>
      <c r="EKT2" s="439"/>
      <c r="EKU2" s="439"/>
      <c r="EKV2" s="439"/>
      <c r="EKW2" s="439"/>
      <c r="EKX2" s="439"/>
      <c r="EKY2" s="439"/>
      <c r="EKZ2" s="439"/>
      <c r="ELA2" s="439"/>
      <c r="ELB2" s="439"/>
      <c r="ELC2" s="439"/>
      <c r="ELD2" s="439"/>
      <c r="ELE2" s="439"/>
      <c r="ELF2" s="439"/>
      <c r="ELG2" s="439"/>
      <c r="ELH2" s="439"/>
      <c r="ELI2" s="439"/>
      <c r="ELJ2" s="439"/>
      <c r="ELK2" s="439"/>
      <c r="ELL2" s="439"/>
      <c r="ELM2" s="439"/>
      <c r="ELN2" s="439"/>
      <c r="ELO2" s="439"/>
      <c r="ELP2" s="439"/>
      <c r="ELQ2" s="439"/>
      <c r="ELR2" s="439"/>
      <c r="ELS2" s="439"/>
      <c r="ELT2" s="439"/>
      <c r="ELU2" s="439"/>
      <c r="ELV2" s="439"/>
      <c r="ELW2" s="439"/>
      <c r="ELX2" s="439"/>
      <c r="ELY2" s="439"/>
      <c r="ELZ2" s="439"/>
      <c r="EMA2" s="439"/>
      <c r="EMB2" s="439"/>
      <c r="EMC2" s="439"/>
      <c r="EMD2" s="439"/>
      <c r="EME2" s="439"/>
      <c r="EMF2" s="439"/>
      <c r="EMG2" s="439"/>
      <c r="EMH2" s="439"/>
      <c r="EMI2" s="439"/>
      <c r="EMJ2" s="439"/>
      <c r="EMK2" s="439"/>
      <c r="EML2" s="439"/>
      <c r="EMM2" s="439"/>
      <c r="EMN2" s="439"/>
      <c r="EMO2" s="439"/>
      <c r="EMP2" s="439"/>
      <c r="EMQ2" s="439"/>
      <c r="EMR2" s="439"/>
      <c r="EMS2" s="439"/>
      <c r="EMT2" s="439"/>
      <c r="EMU2" s="439"/>
      <c r="EMV2" s="439"/>
      <c r="EMW2" s="439"/>
      <c r="EMX2" s="439"/>
      <c r="EMY2" s="439"/>
      <c r="EMZ2" s="439"/>
      <c r="ENA2" s="439"/>
      <c r="ENB2" s="439"/>
      <c r="ENC2" s="439"/>
      <c r="END2" s="439"/>
      <c r="ENE2" s="439"/>
      <c r="ENF2" s="439"/>
      <c r="ENG2" s="439"/>
      <c r="ENH2" s="439"/>
      <c r="ENI2" s="439"/>
      <c r="ENJ2" s="439"/>
      <c r="ENK2" s="439"/>
      <c r="ENL2" s="439"/>
      <c r="ENM2" s="439"/>
      <c r="ENN2" s="439"/>
      <c r="ENO2" s="439"/>
      <c r="ENP2" s="439"/>
      <c r="ENQ2" s="439"/>
      <c r="ENR2" s="439"/>
      <c r="ENS2" s="439"/>
      <c r="ENT2" s="439"/>
      <c r="ENU2" s="439"/>
      <c r="ENV2" s="439"/>
      <c r="ENW2" s="439"/>
      <c r="ENX2" s="439"/>
      <c r="ENY2" s="439"/>
      <c r="ENZ2" s="439"/>
      <c r="EOA2" s="439"/>
      <c r="EOB2" s="439"/>
      <c r="EOC2" s="439"/>
      <c r="EOD2" s="439"/>
      <c r="EOE2" s="439"/>
      <c r="EOF2" s="439"/>
      <c r="EOG2" s="439"/>
      <c r="EOH2" s="439"/>
      <c r="EOI2" s="439"/>
      <c r="EOJ2" s="439"/>
      <c r="EOK2" s="439"/>
      <c r="EOL2" s="439"/>
      <c r="EOM2" s="439"/>
      <c r="EON2" s="439"/>
      <c r="EOO2" s="439"/>
      <c r="EOP2" s="439"/>
      <c r="EOQ2" s="439"/>
      <c r="EOR2" s="439"/>
      <c r="EOS2" s="439"/>
      <c r="EOT2" s="439"/>
      <c r="EOU2" s="439"/>
      <c r="EOV2" s="439"/>
      <c r="EOW2" s="439"/>
      <c r="EOX2" s="439"/>
      <c r="EOY2" s="439"/>
      <c r="EOZ2" s="439"/>
      <c r="EPA2" s="439"/>
      <c r="EPB2" s="439"/>
      <c r="EPC2" s="439"/>
      <c r="EPD2" s="439"/>
      <c r="EPE2" s="439"/>
      <c r="EPF2" s="439"/>
      <c r="EPG2" s="439"/>
      <c r="EPH2" s="439"/>
      <c r="EPI2" s="439"/>
      <c r="EPJ2" s="439"/>
      <c r="EPK2" s="439"/>
      <c r="EPL2" s="439"/>
      <c r="EPM2" s="439"/>
      <c r="EPN2" s="439"/>
      <c r="EPO2" s="439"/>
      <c r="EPP2" s="439"/>
      <c r="EPQ2" s="439"/>
      <c r="EPR2" s="439"/>
      <c r="EPS2" s="439"/>
      <c r="EPT2" s="439"/>
      <c r="EPU2" s="439"/>
      <c r="EPV2" s="439"/>
      <c r="EPW2" s="439"/>
      <c r="EPX2" s="439"/>
      <c r="EPY2" s="439"/>
      <c r="EPZ2" s="439"/>
      <c r="EQA2" s="439"/>
      <c r="EQB2" s="439"/>
      <c r="EQC2" s="439"/>
      <c r="EQD2" s="439"/>
      <c r="EQE2" s="439"/>
      <c r="EQF2" s="439"/>
      <c r="EQG2" s="439"/>
      <c r="EQH2" s="439"/>
      <c r="EQI2" s="439"/>
      <c r="EQJ2" s="439"/>
      <c r="EQK2" s="439"/>
      <c r="EQL2" s="439"/>
      <c r="EQM2" s="439"/>
      <c r="EQN2" s="439"/>
      <c r="EQO2" s="439"/>
      <c r="EQP2" s="439"/>
      <c r="EQQ2" s="439"/>
      <c r="EQR2" s="439"/>
      <c r="EQS2" s="439"/>
      <c r="EQT2" s="439"/>
      <c r="EQU2" s="439"/>
      <c r="EQV2" s="439"/>
      <c r="EQW2" s="439"/>
      <c r="EQX2" s="439"/>
      <c r="EQY2" s="439"/>
      <c r="EQZ2" s="439"/>
      <c r="ERA2" s="439"/>
      <c r="ERB2" s="439"/>
      <c r="ERC2" s="439"/>
      <c r="ERD2" s="439"/>
      <c r="ERE2" s="439"/>
      <c r="ERF2" s="439"/>
      <c r="ERG2" s="439"/>
      <c r="ERH2" s="439"/>
      <c r="ERI2" s="439"/>
      <c r="ERJ2" s="439"/>
      <c r="ERK2" s="439"/>
      <c r="ERL2" s="439"/>
      <c r="ERM2" s="439"/>
      <c r="ERN2" s="439"/>
      <c r="ERO2" s="439"/>
      <c r="ERP2" s="439"/>
      <c r="ERQ2" s="439"/>
      <c r="ERR2" s="439"/>
      <c r="ERS2" s="439"/>
      <c r="ERT2" s="439"/>
      <c r="ERU2" s="439"/>
      <c r="ERV2" s="439"/>
      <c r="ERW2" s="439"/>
      <c r="ERX2" s="439"/>
      <c r="ERY2" s="439"/>
      <c r="ERZ2" s="439"/>
      <c r="ESA2" s="439"/>
      <c r="ESB2" s="439"/>
      <c r="ESC2" s="439"/>
      <c r="ESD2" s="439"/>
      <c r="ESE2" s="439"/>
      <c r="ESF2" s="439"/>
      <c r="ESG2" s="439"/>
      <c r="ESH2" s="439"/>
      <c r="ESI2" s="439"/>
      <c r="ESJ2" s="439"/>
      <c r="ESK2" s="439"/>
      <c r="ESL2" s="439"/>
      <c r="ESM2" s="439"/>
      <c r="ESN2" s="439"/>
      <c r="ESO2" s="439"/>
      <c r="ESP2" s="439"/>
      <c r="ESQ2" s="439"/>
      <c r="ESR2" s="439"/>
      <c r="ESS2" s="439"/>
      <c r="EST2" s="439"/>
      <c r="ESU2" s="439"/>
      <c r="ESV2" s="439"/>
      <c r="ESW2" s="439"/>
      <c r="ESX2" s="439"/>
      <c r="ESY2" s="439"/>
      <c r="ESZ2" s="439"/>
      <c r="ETA2" s="439"/>
      <c r="ETB2" s="439"/>
      <c r="ETC2" s="439"/>
      <c r="ETD2" s="439"/>
      <c r="ETE2" s="439"/>
      <c r="ETF2" s="439"/>
      <c r="ETG2" s="439"/>
      <c r="ETH2" s="439"/>
      <c r="ETI2" s="439"/>
      <c r="ETJ2" s="439"/>
      <c r="ETK2" s="439"/>
      <c r="ETL2" s="439"/>
      <c r="ETM2" s="439"/>
      <c r="ETN2" s="439"/>
      <c r="ETO2" s="439"/>
      <c r="ETP2" s="439"/>
      <c r="ETQ2" s="439"/>
      <c r="ETR2" s="439"/>
      <c r="ETS2" s="439"/>
      <c r="ETT2" s="439"/>
      <c r="ETU2" s="439"/>
      <c r="ETV2" s="439"/>
      <c r="ETW2" s="439"/>
      <c r="ETX2" s="439"/>
      <c r="ETY2" s="439"/>
      <c r="ETZ2" s="439"/>
      <c r="EUA2" s="439"/>
      <c r="EUB2" s="439"/>
      <c r="EUC2" s="439"/>
      <c r="EUD2" s="439"/>
      <c r="EUE2" s="439"/>
      <c r="EUF2" s="439"/>
      <c r="EUG2" s="439"/>
      <c r="EUH2" s="439"/>
      <c r="EUI2" s="439"/>
      <c r="EUJ2" s="439"/>
      <c r="EUK2" s="439"/>
      <c r="EUL2" s="439"/>
      <c r="EUM2" s="439"/>
      <c r="EUN2" s="439"/>
      <c r="EUO2" s="439"/>
      <c r="EUP2" s="439"/>
      <c r="EUQ2" s="439"/>
      <c r="EUR2" s="439"/>
      <c r="EUS2" s="439"/>
      <c r="EUT2" s="439"/>
      <c r="EUU2" s="439"/>
      <c r="EUV2" s="439"/>
      <c r="EUW2" s="439"/>
      <c r="EUX2" s="439"/>
      <c r="EUY2" s="439"/>
      <c r="EUZ2" s="439"/>
      <c r="EVA2" s="439"/>
      <c r="EVB2" s="439"/>
      <c r="EVC2" s="439"/>
      <c r="EVD2" s="439"/>
      <c r="EVE2" s="439"/>
      <c r="EVF2" s="439"/>
      <c r="EVG2" s="439"/>
      <c r="EVH2" s="439"/>
      <c r="EVI2" s="439"/>
      <c r="EVJ2" s="439"/>
      <c r="EVK2" s="439"/>
      <c r="EVL2" s="439"/>
      <c r="EVM2" s="439"/>
      <c r="EVN2" s="439"/>
      <c r="EVO2" s="439"/>
      <c r="EVP2" s="439"/>
      <c r="EVQ2" s="439"/>
      <c r="EVR2" s="439"/>
      <c r="EVS2" s="439"/>
      <c r="EVT2" s="439"/>
      <c r="EVU2" s="439"/>
      <c r="EVV2" s="439"/>
      <c r="EVW2" s="439"/>
      <c r="EVX2" s="439"/>
      <c r="EVY2" s="439"/>
      <c r="EVZ2" s="439"/>
      <c r="EWA2" s="439"/>
      <c r="EWB2" s="439"/>
      <c r="EWC2" s="439"/>
      <c r="EWD2" s="439"/>
      <c r="EWE2" s="439"/>
      <c r="EWF2" s="439"/>
      <c r="EWG2" s="439"/>
      <c r="EWH2" s="439"/>
      <c r="EWI2" s="439"/>
      <c r="EWJ2" s="439"/>
      <c r="EWK2" s="439"/>
      <c r="EWL2" s="439"/>
      <c r="EWM2" s="439"/>
      <c r="EWN2" s="439"/>
      <c r="EWO2" s="439"/>
      <c r="EWP2" s="439"/>
      <c r="EWQ2" s="439"/>
      <c r="EWR2" s="439"/>
      <c r="EWS2" s="439"/>
      <c r="EWT2" s="439"/>
      <c r="EWU2" s="439"/>
      <c r="EWV2" s="439"/>
      <c r="EWW2" s="439"/>
      <c r="EWX2" s="439"/>
      <c r="EWY2" s="439"/>
      <c r="EWZ2" s="439"/>
      <c r="EXA2" s="439"/>
      <c r="EXB2" s="439"/>
      <c r="EXC2" s="439"/>
      <c r="EXD2" s="439"/>
      <c r="EXE2" s="439"/>
      <c r="EXF2" s="439"/>
      <c r="EXG2" s="439"/>
      <c r="EXH2" s="439"/>
      <c r="EXI2" s="439"/>
      <c r="EXJ2" s="439"/>
      <c r="EXK2" s="439"/>
      <c r="EXL2" s="439"/>
      <c r="EXM2" s="439"/>
      <c r="EXN2" s="439"/>
      <c r="EXO2" s="439"/>
      <c r="EXP2" s="439"/>
      <c r="EXQ2" s="439"/>
      <c r="EXR2" s="439"/>
      <c r="EXS2" s="439"/>
      <c r="EXT2" s="439"/>
      <c r="EXU2" s="439"/>
      <c r="EXV2" s="439"/>
      <c r="EXW2" s="439"/>
      <c r="EXX2" s="439"/>
      <c r="EXY2" s="439"/>
      <c r="EXZ2" s="439"/>
      <c r="EYA2" s="439"/>
      <c r="EYB2" s="439"/>
      <c r="EYC2" s="439"/>
      <c r="EYD2" s="439"/>
      <c r="EYE2" s="439"/>
      <c r="EYF2" s="439"/>
      <c r="EYG2" s="439"/>
      <c r="EYH2" s="439"/>
      <c r="EYI2" s="439"/>
      <c r="EYJ2" s="439"/>
      <c r="EYK2" s="439"/>
      <c r="EYL2" s="439"/>
      <c r="EYM2" s="439"/>
      <c r="EYN2" s="439"/>
      <c r="EYO2" s="439"/>
      <c r="EYP2" s="439"/>
      <c r="EYQ2" s="439"/>
      <c r="EYR2" s="439"/>
      <c r="EYS2" s="439"/>
      <c r="EYT2" s="439"/>
      <c r="EYU2" s="439"/>
      <c r="EYV2" s="439"/>
      <c r="EYW2" s="439"/>
      <c r="EYX2" s="439"/>
      <c r="EYY2" s="439"/>
      <c r="EYZ2" s="439"/>
      <c r="EZA2" s="439"/>
      <c r="EZB2" s="439"/>
      <c r="EZC2" s="439"/>
      <c r="EZD2" s="439"/>
      <c r="EZE2" s="439"/>
      <c r="EZF2" s="439"/>
      <c r="EZG2" s="439"/>
      <c r="EZH2" s="439"/>
      <c r="EZI2" s="439"/>
      <c r="EZJ2" s="439"/>
      <c r="EZK2" s="439"/>
      <c r="EZL2" s="439"/>
      <c r="EZM2" s="439"/>
      <c r="EZN2" s="439"/>
      <c r="EZO2" s="439"/>
      <c r="EZP2" s="439"/>
      <c r="EZQ2" s="439"/>
      <c r="EZR2" s="439"/>
      <c r="EZS2" s="439"/>
      <c r="EZT2" s="439"/>
      <c r="EZU2" s="439"/>
      <c r="EZV2" s="439"/>
      <c r="EZW2" s="439"/>
      <c r="EZX2" s="439"/>
      <c r="EZY2" s="439"/>
      <c r="EZZ2" s="439"/>
      <c r="FAA2" s="439"/>
      <c r="FAB2" s="439"/>
      <c r="FAC2" s="439"/>
      <c r="FAD2" s="439"/>
      <c r="FAE2" s="439"/>
      <c r="FAF2" s="439"/>
      <c r="FAG2" s="439"/>
      <c r="FAH2" s="439"/>
      <c r="FAI2" s="439"/>
      <c r="FAJ2" s="439"/>
      <c r="FAK2" s="439"/>
      <c r="FAL2" s="439"/>
      <c r="FAM2" s="439"/>
      <c r="FAN2" s="439"/>
      <c r="FAO2" s="439"/>
      <c r="FAP2" s="439"/>
      <c r="FAQ2" s="439"/>
      <c r="FAR2" s="439"/>
      <c r="FAS2" s="439"/>
      <c r="FAT2" s="439"/>
      <c r="FAU2" s="439"/>
      <c r="FAV2" s="439"/>
      <c r="FAW2" s="439"/>
      <c r="FAX2" s="439"/>
      <c r="FAY2" s="439"/>
      <c r="FAZ2" s="439"/>
      <c r="FBA2" s="439"/>
      <c r="FBB2" s="439"/>
      <c r="FBC2" s="439"/>
      <c r="FBD2" s="439"/>
      <c r="FBE2" s="439"/>
      <c r="FBF2" s="439"/>
      <c r="FBG2" s="439"/>
      <c r="FBH2" s="439"/>
      <c r="FBI2" s="439"/>
      <c r="FBJ2" s="439"/>
      <c r="FBK2" s="439"/>
      <c r="FBL2" s="439"/>
      <c r="FBM2" s="439"/>
      <c r="FBN2" s="439"/>
      <c r="FBO2" s="439"/>
      <c r="FBP2" s="439"/>
      <c r="FBQ2" s="439"/>
      <c r="FBR2" s="439"/>
      <c r="FBS2" s="439"/>
      <c r="FBT2" s="439"/>
      <c r="FBU2" s="439"/>
      <c r="FBV2" s="439"/>
      <c r="FBW2" s="439"/>
      <c r="FBX2" s="439"/>
      <c r="FBY2" s="439"/>
      <c r="FBZ2" s="439"/>
      <c r="FCA2" s="439"/>
      <c r="FCB2" s="439"/>
      <c r="FCC2" s="439"/>
      <c r="FCD2" s="439"/>
      <c r="FCE2" s="439"/>
      <c r="FCF2" s="439"/>
      <c r="FCG2" s="439"/>
      <c r="FCH2" s="439"/>
      <c r="FCI2" s="439"/>
      <c r="FCJ2" s="439"/>
      <c r="FCK2" s="439"/>
      <c r="FCL2" s="439"/>
      <c r="FCM2" s="439"/>
      <c r="FCN2" s="439"/>
      <c r="FCO2" s="439"/>
      <c r="FCP2" s="439"/>
      <c r="FCQ2" s="439"/>
      <c r="FCR2" s="439"/>
      <c r="FCS2" s="439"/>
      <c r="FCT2" s="439"/>
      <c r="FCU2" s="439"/>
      <c r="FCV2" s="439"/>
      <c r="FCW2" s="439"/>
      <c r="FCX2" s="439"/>
      <c r="FCY2" s="439"/>
      <c r="FCZ2" s="439"/>
      <c r="FDA2" s="439"/>
      <c r="FDB2" s="439"/>
      <c r="FDC2" s="439"/>
      <c r="FDD2" s="439"/>
      <c r="FDE2" s="439"/>
      <c r="FDF2" s="439"/>
      <c r="FDG2" s="439"/>
      <c r="FDH2" s="439"/>
      <c r="FDI2" s="439"/>
      <c r="FDJ2" s="439"/>
      <c r="FDK2" s="439"/>
      <c r="FDL2" s="439"/>
      <c r="FDM2" s="439"/>
      <c r="FDN2" s="439"/>
      <c r="FDO2" s="439"/>
      <c r="FDP2" s="439"/>
      <c r="FDQ2" s="439"/>
      <c r="FDR2" s="439"/>
      <c r="FDS2" s="439"/>
      <c r="FDT2" s="439"/>
      <c r="FDU2" s="439"/>
      <c r="FDV2" s="439"/>
      <c r="FDW2" s="439"/>
      <c r="FDX2" s="439"/>
      <c r="FDY2" s="439"/>
      <c r="FDZ2" s="439"/>
      <c r="FEA2" s="439"/>
      <c r="FEB2" s="439"/>
      <c r="FEC2" s="439"/>
      <c r="FED2" s="439"/>
      <c r="FEE2" s="439"/>
      <c r="FEF2" s="439"/>
      <c r="FEG2" s="439"/>
      <c r="FEH2" s="439"/>
      <c r="FEI2" s="439"/>
      <c r="FEJ2" s="439"/>
      <c r="FEK2" s="439"/>
      <c r="FEL2" s="439"/>
      <c r="FEM2" s="439"/>
      <c r="FEN2" s="439"/>
      <c r="FEO2" s="439"/>
      <c r="FEP2" s="439"/>
      <c r="FEQ2" s="439"/>
      <c r="FER2" s="439"/>
      <c r="FES2" s="439"/>
      <c r="FET2" s="439"/>
      <c r="FEU2" s="439"/>
      <c r="FEV2" s="439"/>
      <c r="FEW2" s="439"/>
      <c r="FEX2" s="439"/>
      <c r="FEY2" s="439"/>
      <c r="FEZ2" s="439"/>
      <c r="FFA2" s="439"/>
      <c r="FFB2" s="439"/>
      <c r="FFC2" s="439"/>
      <c r="FFD2" s="439"/>
      <c r="FFE2" s="439"/>
      <c r="FFF2" s="439"/>
      <c r="FFG2" s="439"/>
      <c r="FFH2" s="439"/>
      <c r="FFI2" s="439"/>
      <c r="FFJ2" s="439"/>
      <c r="FFK2" s="439"/>
      <c r="FFL2" s="439"/>
      <c r="FFM2" s="439"/>
      <c r="FFN2" s="439"/>
      <c r="FFO2" s="439"/>
      <c r="FFP2" s="439"/>
      <c r="FFQ2" s="439"/>
      <c r="FFR2" s="439"/>
      <c r="FFS2" s="439"/>
      <c r="FFT2" s="439"/>
      <c r="FFU2" s="439"/>
      <c r="FFV2" s="439"/>
      <c r="FFW2" s="439"/>
      <c r="FFX2" s="439"/>
      <c r="FFY2" s="439"/>
      <c r="FFZ2" s="439"/>
      <c r="FGA2" s="439"/>
      <c r="FGB2" s="439"/>
      <c r="FGC2" s="439"/>
      <c r="FGD2" s="439"/>
      <c r="FGE2" s="439"/>
      <c r="FGF2" s="439"/>
      <c r="FGG2" s="439"/>
      <c r="FGH2" s="439"/>
      <c r="FGI2" s="439"/>
      <c r="FGJ2" s="439"/>
      <c r="FGK2" s="439"/>
      <c r="FGL2" s="439"/>
      <c r="FGM2" s="439"/>
      <c r="FGN2" s="439"/>
      <c r="FGO2" s="439"/>
      <c r="FGP2" s="439"/>
      <c r="FGQ2" s="439"/>
      <c r="FGR2" s="439"/>
      <c r="FGS2" s="439"/>
      <c r="FGT2" s="439"/>
      <c r="FGU2" s="439"/>
      <c r="FGV2" s="439"/>
      <c r="FGW2" s="439"/>
      <c r="FGX2" s="439"/>
      <c r="FGY2" s="439"/>
      <c r="FGZ2" s="439"/>
      <c r="FHA2" s="439"/>
      <c r="FHB2" s="439"/>
      <c r="FHC2" s="439"/>
      <c r="FHD2" s="439"/>
      <c r="FHE2" s="439"/>
      <c r="FHF2" s="439"/>
      <c r="FHG2" s="439"/>
      <c r="FHH2" s="439"/>
      <c r="FHI2" s="439"/>
      <c r="FHJ2" s="439"/>
      <c r="FHK2" s="439"/>
      <c r="FHL2" s="439"/>
      <c r="FHM2" s="439"/>
      <c r="FHN2" s="439"/>
      <c r="FHO2" s="439"/>
      <c r="FHP2" s="439"/>
      <c r="FHQ2" s="439"/>
      <c r="FHR2" s="439"/>
      <c r="FHS2" s="439"/>
      <c r="FHT2" s="439"/>
      <c r="FHU2" s="439"/>
      <c r="FHV2" s="439"/>
      <c r="FHW2" s="439"/>
      <c r="FHX2" s="439"/>
      <c r="FHY2" s="439"/>
      <c r="FHZ2" s="439"/>
      <c r="FIA2" s="439"/>
      <c r="FIB2" s="439"/>
      <c r="FIC2" s="439"/>
      <c r="FID2" s="439"/>
      <c r="FIE2" s="439"/>
      <c r="FIF2" s="439"/>
      <c r="FIG2" s="439"/>
      <c r="FIH2" s="439"/>
      <c r="FII2" s="439"/>
      <c r="FIJ2" s="439"/>
      <c r="FIK2" s="439"/>
      <c r="FIL2" s="439"/>
      <c r="FIM2" s="439"/>
      <c r="FIN2" s="439"/>
      <c r="FIO2" s="439"/>
      <c r="FIP2" s="439"/>
      <c r="FIQ2" s="439"/>
      <c r="FIR2" s="439"/>
      <c r="FIS2" s="439"/>
      <c r="FIT2" s="439"/>
      <c r="FIU2" s="439"/>
      <c r="FIV2" s="439"/>
      <c r="FIW2" s="439"/>
      <c r="FIX2" s="439"/>
      <c r="FIY2" s="439"/>
      <c r="FIZ2" s="439"/>
      <c r="FJA2" s="439"/>
      <c r="FJB2" s="439"/>
      <c r="FJC2" s="439"/>
      <c r="FJD2" s="439"/>
      <c r="FJE2" s="439"/>
      <c r="FJF2" s="439"/>
      <c r="FJG2" s="439"/>
      <c r="FJH2" s="439"/>
      <c r="FJI2" s="439"/>
      <c r="FJJ2" s="439"/>
      <c r="FJK2" s="439"/>
      <c r="FJL2" s="439"/>
      <c r="FJM2" s="439"/>
      <c r="FJN2" s="439"/>
      <c r="FJO2" s="439"/>
      <c r="FJP2" s="439"/>
      <c r="FJQ2" s="439"/>
      <c r="FJR2" s="439"/>
      <c r="FJS2" s="439"/>
      <c r="FJT2" s="439"/>
      <c r="FJU2" s="439"/>
      <c r="FJV2" s="439"/>
      <c r="FJW2" s="439"/>
      <c r="FJX2" s="439"/>
      <c r="FJY2" s="439"/>
      <c r="FJZ2" s="439"/>
      <c r="FKA2" s="439"/>
      <c r="FKB2" s="439"/>
      <c r="FKC2" s="439"/>
      <c r="FKD2" s="439"/>
      <c r="FKE2" s="439"/>
      <c r="FKF2" s="439"/>
      <c r="FKG2" s="439"/>
      <c r="FKH2" s="439"/>
      <c r="FKI2" s="439"/>
      <c r="FKJ2" s="439"/>
      <c r="FKK2" s="439"/>
      <c r="FKL2" s="439"/>
      <c r="FKM2" s="439"/>
      <c r="FKN2" s="439"/>
      <c r="FKO2" s="439"/>
      <c r="FKP2" s="439"/>
      <c r="FKQ2" s="439"/>
      <c r="FKR2" s="439"/>
      <c r="FKS2" s="439"/>
      <c r="FKT2" s="439"/>
      <c r="FKU2" s="439"/>
      <c r="FKV2" s="439"/>
      <c r="FKW2" s="439"/>
      <c r="FKX2" s="439"/>
      <c r="FKY2" s="439"/>
      <c r="FKZ2" s="439"/>
      <c r="FLA2" s="439"/>
      <c r="FLB2" s="439"/>
      <c r="FLC2" s="439"/>
      <c r="FLD2" s="439"/>
      <c r="FLE2" s="439"/>
      <c r="FLF2" s="439"/>
      <c r="FLG2" s="439"/>
      <c r="FLH2" s="439"/>
      <c r="FLI2" s="439"/>
      <c r="FLJ2" s="439"/>
      <c r="FLK2" s="439"/>
      <c r="FLL2" s="439"/>
      <c r="FLM2" s="439"/>
      <c r="FLN2" s="439"/>
      <c r="FLO2" s="439"/>
      <c r="FLP2" s="439"/>
      <c r="FLQ2" s="439"/>
      <c r="FLR2" s="439"/>
      <c r="FLS2" s="439"/>
      <c r="FLT2" s="439"/>
      <c r="FLU2" s="439"/>
      <c r="FLV2" s="439"/>
      <c r="FLW2" s="439"/>
      <c r="FLX2" s="439"/>
      <c r="FLY2" s="439"/>
      <c r="FLZ2" s="439"/>
      <c r="FMA2" s="439"/>
      <c r="FMB2" s="439"/>
      <c r="FMC2" s="439"/>
      <c r="FMD2" s="439"/>
      <c r="FME2" s="439"/>
      <c r="FMF2" s="439"/>
      <c r="FMG2" s="439"/>
      <c r="FMH2" s="439"/>
      <c r="FMI2" s="439"/>
      <c r="FMJ2" s="439"/>
      <c r="FMK2" s="439"/>
      <c r="FML2" s="439"/>
      <c r="FMM2" s="439"/>
      <c r="FMN2" s="439"/>
      <c r="FMO2" s="439"/>
      <c r="FMP2" s="439"/>
      <c r="FMQ2" s="439"/>
      <c r="FMR2" s="439"/>
      <c r="FMS2" s="439"/>
      <c r="FMT2" s="439"/>
      <c r="FMU2" s="439"/>
      <c r="FMV2" s="439"/>
      <c r="FMW2" s="439"/>
      <c r="FMX2" s="439"/>
      <c r="FMY2" s="439"/>
      <c r="FMZ2" s="439"/>
      <c r="FNA2" s="439"/>
      <c r="FNB2" s="439"/>
      <c r="FNC2" s="439"/>
      <c r="FND2" s="439"/>
      <c r="FNE2" s="439"/>
      <c r="FNF2" s="439"/>
      <c r="FNG2" s="439"/>
      <c r="FNH2" s="439"/>
      <c r="FNI2" s="439"/>
      <c r="FNJ2" s="439"/>
      <c r="FNK2" s="439"/>
      <c r="FNL2" s="439"/>
      <c r="FNM2" s="439"/>
      <c r="FNN2" s="439"/>
      <c r="FNO2" s="439"/>
      <c r="FNP2" s="439"/>
      <c r="FNQ2" s="439"/>
      <c r="FNR2" s="439"/>
      <c r="FNS2" s="439"/>
      <c r="FNT2" s="439"/>
      <c r="FNU2" s="439"/>
      <c r="FNV2" s="439"/>
      <c r="FNW2" s="439"/>
      <c r="FNX2" s="439"/>
      <c r="FNY2" s="439"/>
      <c r="FNZ2" s="439"/>
      <c r="FOA2" s="439"/>
      <c r="FOB2" s="439"/>
      <c r="FOC2" s="439"/>
      <c r="FOD2" s="439"/>
      <c r="FOE2" s="439"/>
      <c r="FOF2" s="439"/>
      <c r="FOG2" s="439"/>
      <c r="FOH2" s="439"/>
      <c r="FOI2" s="439"/>
      <c r="FOJ2" s="439"/>
      <c r="FOK2" s="439"/>
      <c r="FOL2" s="439"/>
      <c r="FOM2" s="439"/>
      <c r="FON2" s="439"/>
      <c r="FOO2" s="439"/>
      <c r="FOP2" s="439"/>
      <c r="FOQ2" s="439"/>
      <c r="FOR2" s="439"/>
      <c r="FOS2" s="439"/>
      <c r="FOT2" s="439"/>
      <c r="FOU2" s="439"/>
      <c r="FOV2" s="439"/>
      <c r="FOW2" s="439"/>
      <c r="FOX2" s="439"/>
      <c r="FOY2" s="439"/>
      <c r="FOZ2" s="439"/>
      <c r="FPA2" s="439"/>
      <c r="FPB2" s="439"/>
      <c r="FPC2" s="439"/>
      <c r="FPD2" s="439"/>
      <c r="FPE2" s="439"/>
      <c r="FPF2" s="439"/>
      <c r="FPG2" s="439"/>
      <c r="FPH2" s="439"/>
      <c r="FPI2" s="439"/>
      <c r="FPJ2" s="439"/>
      <c r="FPK2" s="439"/>
      <c r="FPL2" s="439"/>
      <c r="FPM2" s="439"/>
      <c r="FPN2" s="439"/>
      <c r="FPO2" s="439"/>
      <c r="FPP2" s="439"/>
      <c r="FPQ2" s="439"/>
      <c r="FPR2" s="439"/>
      <c r="FPS2" s="439"/>
      <c r="FPT2" s="439"/>
      <c r="FPU2" s="439"/>
      <c r="FPV2" s="439"/>
      <c r="FPW2" s="439"/>
      <c r="FPX2" s="439"/>
      <c r="FPY2" s="439"/>
      <c r="FPZ2" s="439"/>
      <c r="FQA2" s="439"/>
      <c r="FQB2" s="439"/>
      <c r="FQC2" s="439"/>
      <c r="FQD2" s="439"/>
      <c r="FQE2" s="439"/>
      <c r="FQF2" s="439"/>
      <c r="FQG2" s="439"/>
      <c r="FQH2" s="439"/>
      <c r="FQI2" s="439"/>
      <c r="FQJ2" s="439"/>
      <c r="FQK2" s="439"/>
      <c r="FQL2" s="439"/>
      <c r="FQM2" s="439"/>
      <c r="FQN2" s="439"/>
      <c r="FQO2" s="439"/>
      <c r="FQP2" s="439"/>
      <c r="FQQ2" s="439"/>
      <c r="FQR2" s="439"/>
      <c r="FQS2" s="439"/>
      <c r="FQT2" s="439"/>
      <c r="FQU2" s="439"/>
      <c r="FQV2" s="439"/>
      <c r="FQW2" s="439"/>
      <c r="FQX2" s="439"/>
      <c r="FQY2" s="439"/>
      <c r="FQZ2" s="439"/>
      <c r="FRA2" s="439"/>
      <c r="FRB2" s="439"/>
      <c r="FRC2" s="439"/>
      <c r="FRD2" s="439"/>
      <c r="FRE2" s="439"/>
      <c r="FRF2" s="439"/>
      <c r="FRG2" s="439"/>
      <c r="FRH2" s="439"/>
      <c r="FRI2" s="439"/>
      <c r="FRJ2" s="439"/>
      <c r="FRK2" s="439"/>
      <c r="FRL2" s="439"/>
      <c r="FRM2" s="439"/>
      <c r="FRN2" s="439"/>
      <c r="FRO2" s="439"/>
      <c r="FRP2" s="439"/>
      <c r="FRQ2" s="439"/>
      <c r="FRR2" s="439"/>
      <c r="FRS2" s="439"/>
      <c r="FRT2" s="439"/>
      <c r="FRU2" s="439"/>
      <c r="FRV2" s="439"/>
      <c r="FRW2" s="439"/>
      <c r="FRX2" s="439"/>
      <c r="FRY2" s="439"/>
      <c r="FRZ2" s="439"/>
      <c r="FSA2" s="439"/>
      <c r="FSB2" s="439"/>
      <c r="FSC2" s="439"/>
      <c r="FSD2" s="439"/>
      <c r="FSE2" s="439"/>
      <c r="FSF2" s="439"/>
      <c r="FSG2" s="439"/>
      <c r="FSH2" s="439"/>
      <c r="FSI2" s="439"/>
      <c r="FSJ2" s="439"/>
      <c r="FSK2" s="439"/>
      <c r="FSL2" s="439"/>
      <c r="FSM2" s="439"/>
      <c r="FSN2" s="439"/>
      <c r="FSO2" s="439"/>
      <c r="FSP2" s="439"/>
      <c r="FSQ2" s="439"/>
      <c r="FSR2" s="439"/>
      <c r="FSS2" s="439"/>
      <c r="FST2" s="439"/>
      <c r="FSU2" s="439"/>
      <c r="FSV2" s="439"/>
      <c r="FSW2" s="439"/>
      <c r="FSX2" s="439"/>
      <c r="FSY2" s="439"/>
      <c r="FSZ2" s="439"/>
      <c r="FTA2" s="439"/>
      <c r="FTB2" s="439"/>
      <c r="FTC2" s="439"/>
      <c r="FTD2" s="439"/>
      <c r="FTE2" s="439"/>
      <c r="FTF2" s="439"/>
      <c r="FTG2" s="439"/>
      <c r="FTH2" s="439"/>
      <c r="FTI2" s="439"/>
      <c r="FTJ2" s="439"/>
      <c r="FTK2" s="439"/>
      <c r="FTL2" s="439"/>
      <c r="FTM2" s="439"/>
      <c r="FTN2" s="439"/>
      <c r="FTO2" s="439"/>
      <c r="FTP2" s="439"/>
      <c r="FTQ2" s="439"/>
      <c r="FTR2" s="439"/>
      <c r="FTS2" s="439"/>
      <c r="FTT2" s="439"/>
      <c r="FTU2" s="439"/>
      <c r="FTV2" s="439"/>
      <c r="FTW2" s="439"/>
      <c r="FTX2" s="439"/>
      <c r="FTY2" s="439"/>
      <c r="FTZ2" s="439"/>
      <c r="FUA2" s="439"/>
      <c r="FUB2" s="439"/>
      <c r="FUC2" s="439"/>
      <c r="FUD2" s="439"/>
      <c r="FUE2" s="439"/>
      <c r="FUF2" s="439"/>
      <c r="FUG2" s="439"/>
      <c r="FUH2" s="439"/>
      <c r="FUI2" s="439"/>
      <c r="FUJ2" s="439"/>
      <c r="FUK2" s="439"/>
      <c r="FUL2" s="439"/>
      <c r="FUM2" s="439"/>
      <c r="FUN2" s="439"/>
      <c r="FUO2" s="439"/>
      <c r="FUP2" s="439"/>
      <c r="FUQ2" s="439"/>
      <c r="FUR2" s="439"/>
      <c r="FUS2" s="439"/>
      <c r="FUT2" s="439"/>
      <c r="FUU2" s="439"/>
      <c r="FUV2" s="439"/>
      <c r="FUW2" s="439"/>
      <c r="FUX2" s="439"/>
      <c r="FUY2" s="439"/>
      <c r="FUZ2" s="439"/>
      <c r="FVA2" s="439"/>
      <c r="FVB2" s="439"/>
      <c r="FVC2" s="439"/>
      <c r="FVD2" s="439"/>
      <c r="FVE2" s="439"/>
      <c r="FVF2" s="439"/>
      <c r="FVG2" s="439"/>
      <c r="FVH2" s="439"/>
      <c r="FVI2" s="439"/>
      <c r="FVJ2" s="439"/>
      <c r="FVK2" s="439"/>
      <c r="FVL2" s="439"/>
      <c r="FVM2" s="439"/>
      <c r="FVN2" s="439"/>
      <c r="FVO2" s="439"/>
      <c r="FVP2" s="439"/>
      <c r="FVQ2" s="439"/>
      <c r="FVR2" s="439"/>
      <c r="FVS2" s="439"/>
      <c r="FVT2" s="439"/>
      <c r="FVU2" s="439"/>
      <c r="FVV2" s="439"/>
      <c r="FVW2" s="439"/>
      <c r="FVX2" s="439"/>
      <c r="FVY2" s="439"/>
      <c r="FVZ2" s="439"/>
      <c r="FWA2" s="439"/>
      <c r="FWB2" s="439"/>
      <c r="FWC2" s="439"/>
      <c r="FWD2" s="439"/>
      <c r="FWE2" s="439"/>
      <c r="FWF2" s="439"/>
      <c r="FWG2" s="439"/>
      <c r="FWH2" s="439"/>
      <c r="FWI2" s="439"/>
      <c r="FWJ2" s="439"/>
      <c r="FWK2" s="439"/>
      <c r="FWL2" s="439"/>
      <c r="FWM2" s="439"/>
      <c r="FWN2" s="439"/>
      <c r="FWO2" s="439"/>
      <c r="FWP2" s="439"/>
      <c r="FWQ2" s="439"/>
      <c r="FWR2" s="439"/>
      <c r="FWS2" s="439"/>
      <c r="FWT2" s="439"/>
      <c r="FWU2" s="439"/>
      <c r="FWV2" s="439"/>
      <c r="FWW2" s="439"/>
      <c r="FWX2" s="439"/>
      <c r="FWY2" s="439"/>
      <c r="FWZ2" s="439"/>
      <c r="FXA2" s="439"/>
      <c r="FXB2" s="439"/>
      <c r="FXC2" s="439"/>
      <c r="FXD2" s="439"/>
      <c r="FXE2" s="439"/>
      <c r="FXF2" s="439"/>
      <c r="FXG2" s="439"/>
      <c r="FXH2" s="439"/>
      <c r="FXI2" s="439"/>
      <c r="FXJ2" s="439"/>
      <c r="FXK2" s="439"/>
      <c r="FXL2" s="439"/>
      <c r="FXM2" s="439"/>
      <c r="FXN2" s="439"/>
      <c r="FXO2" s="439"/>
      <c r="FXP2" s="439"/>
      <c r="FXQ2" s="439"/>
      <c r="FXR2" s="439"/>
      <c r="FXS2" s="439"/>
      <c r="FXT2" s="439"/>
      <c r="FXU2" s="439"/>
      <c r="FXV2" s="439"/>
      <c r="FXW2" s="439"/>
      <c r="FXX2" s="439"/>
      <c r="FXY2" s="439"/>
      <c r="FXZ2" s="439"/>
      <c r="FYA2" s="439"/>
      <c r="FYB2" s="439"/>
      <c r="FYC2" s="439"/>
      <c r="FYD2" s="439"/>
      <c r="FYE2" s="439"/>
      <c r="FYF2" s="439"/>
      <c r="FYG2" s="439"/>
      <c r="FYH2" s="439"/>
      <c r="FYI2" s="439"/>
      <c r="FYJ2" s="439"/>
      <c r="FYK2" s="439"/>
      <c r="FYL2" s="439"/>
      <c r="FYM2" s="439"/>
      <c r="FYN2" s="439"/>
      <c r="FYO2" s="439"/>
      <c r="FYP2" s="439"/>
      <c r="FYQ2" s="439"/>
      <c r="FYR2" s="439"/>
      <c r="FYS2" s="439"/>
      <c r="FYT2" s="439"/>
      <c r="FYU2" s="439"/>
      <c r="FYV2" s="439"/>
      <c r="FYW2" s="439"/>
      <c r="FYX2" s="439"/>
      <c r="FYY2" s="439"/>
      <c r="FYZ2" s="439"/>
      <c r="FZA2" s="439"/>
      <c r="FZB2" s="439"/>
      <c r="FZC2" s="439"/>
      <c r="FZD2" s="439"/>
      <c r="FZE2" s="439"/>
      <c r="FZF2" s="439"/>
      <c r="FZG2" s="439"/>
      <c r="FZH2" s="439"/>
      <c r="FZI2" s="439"/>
      <c r="FZJ2" s="439"/>
      <c r="FZK2" s="439"/>
      <c r="FZL2" s="439"/>
      <c r="FZM2" s="439"/>
      <c r="FZN2" s="439"/>
      <c r="FZO2" s="439"/>
      <c r="FZP2" s="439"/>
      <c r="FZQ2" s="439"/>
      <c r="FZR2" s="439"/>
      <c r="FZS2" s="439"/>
      <c r="FZT2" s="439"/>
      <c r="FZU2" s="439"/>
      <c r="FZV2" s="439"/>
      <c r="FZW2" s="439"/>
      <c r="FZX2" s="439"/>
      <c r="FZY2" s="439"/>
      <c r="FZZ2" s="439"/>
      <c r="GAA2" s="439"/>
      <c r="GAB2" s="439"/>
      <c r="GAC2" s="439"/>
      <c r="GAD2" s="439"/>
      <c r="GAE2" s="439"/>
      <c r="GAF2" s="439"/>
      <c r="GAG2" s="439"/>
      <c r="GAH2" s="439"/>
      <c r="GAI2" s="439"/>
      <c r="GAJ2" s="439"/>
      <c r="GAK2" s="439"/>
      <c r="GAL2" s="439"/>
      <c r="GAM2" s="439"/>
      <c r="GAN2" s="439"/>
      <c r="GAO2" s="439"/>
      <c r="GAP2" s="439"/>
      <c r="GAQ2" s="439"/>
      <c r="GAR2" s="439"/>
      <c r="GAS2" s="439"/>
      <c r="GAT2" s="439"/>
      <c r="GAU2" s="439"/>
      <c r="GAV2" s="439"/>
      <c r="GAW2" s="439"/>
      <c r="GAX2" s="439"/>
      <c r="GAY2" s="439"/>
      <c r="GAZ2" s="439"/>
      <c r="GBA2" s="439"/>
      <c r="GBB2" s="439"/>
      <c r="GBC2" s="439"/>
      <c r="GBD2" s="439"/>
      <c r="GBE2" s="439"/>
      <c r="GBF2" s="439"/>
      <c r="GBG2" s="439"/>
      <c r="GBH2" s="439"/>
      <c r="GBI2" s="439"/>
      <c r="GBJ2" s="439"/>
      <c r="GBK2" s="439"/>
      <c r="GBL2" s="439"/>
      <c r="GBM2" s="439"/>
      <c r="GBN2" s="439"/>
      <c r="GBO2" s="439"/>
      <c r="GBP2" s="439"/>
      <c r="GBQ2" s="439"/>
      <c r="GBR2" s="439"/>
      <c r="GBS2" s="439"/>
      <c r="GBT2" s="439"/>
      <c r="GBU2" s="439"/>
      <c r="GBV2" s="439"/>
      <c r="GBW2" s="439"/>
      <c r="GBX2" s="439"/>
      <c r="GBY2" s="439"/>
      <c r="GBZ2" s="439"/>
      <c r="GCA2" s="439"/>
      <c r="GCB2" s="439"/>
      <c r="GCC2" s="439"/>
      <c r="GCD2" s="439"/>
      <c r="GCE2" s="439"/>
      <c r="GCF2" s="439"/>
      <c r="GCG2" s="439"/>
      <c r="GCH2" s="439"/>
      <c r="GCI2" s="439"/>
      <c r="GCJ2" s="439"/>
      <c r="GCK2" s="439"/>
      <c r="GCL2" s="439"/>
      <c r="GCM2" s="439"/>
      <c r="GCN2" s="439"/>
      <c r="GCO2" s="439"/>
      <c r="GCP2" s="439"/>
      <c r="GCQ2" s="439"/>
      <c r="GCR2" s="439"/>
      <c r="GCS2" s="439"/>
      <c r="GCT2" s="439"/>
      <c r="GCU2" s="439"/>
      <c r="GCV2" s="439"/>
      <c r="GCW2" s="439"/>
      <c r="GCX2" s="439"/>
      <c r="GCY2" s="439"/>
      <c r="GCZ2" s="439"/>
      <c r="GDA2" s="439"/>
      <c r="GDB2" s="439"/>
      <c r="GDC2" s="439"/>
      <c r="GDD2" s="439"/>
      <c r="GDE2" s="439"/>
      <c r="GDF2" s="439"/>
      <c r="GDG2" s="439"/>
      <c r="GDH2" s="439"/>
      <c r="GDI2" s="439"/>
      <c r="GDJ2" s="439"/>
      <c r="GDK2" s="439"/>
      <c r="GDL2" s="439"/>
      <c r="GDM2" s="439"/>
      <c r="GDN2" s="439"/>
      <c r="GDO2" s="439"/>
      <c r="GDP2" s="439"/>
      <c r="GDQ2" s="439"/>
      <c r="GDR2" s="439"/>
      <c r="GDS2" s="439"/>
      <c r="GDT2" s="439"/>
      <c r="GDU2" s="439"/>
      <c r="GDV2" s="439"/>
      <c r="GDW2" s="439"/>
      <c r="GDX2" s="439"/>
      <c r="GDY2" s="439"/>
      <c r="GDZ2" s="439"/>
      <c r="GEA2" s="439"/>
      <c r="GEB2" s="439"/>
      <c r="GEC2" s="439"/>
      <c r="GED2" s="439"/>
      <c r="GEE2" s="439"/>
      <c r="GEF2" s="439"/>
      <c r="GEG2" s="439"/>
      <c r="GEH2" s="439"/>
      <c r="GEI2" s="439"/>
      <c r="GEJ2" s="439"/>
      <c r="GEK2" s="439"/>
      <c r="GEL2" s="439"/>
      <c r="GEM2" s="439"/>
      <c r="GEN2" s="439"/>
      <c r="GEO2" s="439"/>
      <c r="GEP2" s="439"/>
      <c r="GEQ2" s="439"/>
      <c r="GER2" s="439"/>
      <c r="GES2" s="439"/>
      <c r="GET2" s="439"/>
      <c r="GEU2" s="439"/>
      <c r="GEV2" s="439"/>
      <c r="GEW2" s="439"/>
      <c r="GEX2" s="439"/>
      <c r="GEY2" s="439"/>
      <c r="GEZ2" s="439"/>
      <c r="GFA2" s="439"/>
      <c r="GFB2" s="439"/>
      <c r="GFC2" s="439"/>
      <c r="GFD2" s="439"/>
      <c r="GFE2" s="439"/>
      <c r="GFF2" s="439"/>
      <c r="GFG2" s="439"/>
      <c r="GFH2" s="439"/>
      <c r="GFI2" s="439"/>
      <c r="GFJ2" s="439"/>
      <c r="GFK2" s="439"/>
      <c r="GFL2" s="439"/>
      <c r="GFM2" s="439"/>
      <c r="GFN2" s="439"/>
      <c r="GFO2" s="439"/>
      <c r="GFP2" s="439"/>
      <c r="GFQ2" s="439"/>
      <c r="GFR2" s="439"/>
      <c r="GFS2" s="439"/>
      <c r="GFT2" s="439"/>
      <c r="GFU2" s="439"/>
      <c r="GFV2" s="439"/>
      <c r="GFW2" s="439"/>
      <c r="GFX2" s="439"/>
      <c r="GFY2" s="439"/>
      <c r="GFZ2" s="439"/>
      <c r="GGA2" s="439"/>
      <c r="GGB2" s="439"/>
      <c r="GGC2" s="439"/>
      <c r="GGD2" s="439"/>
      <c r="GGE2" s="439"/>
      <c r="GGF2" s="439"/>
      <c r="GGG2" s="439"/>
      <c r="GGH2" s="439"/>
      <c r="GGI2" s="439"/>
      <c r="GGJ2" s="439"/>
      <c r="GGK2" s="439"/>
      <c r="GGL2" s="439"/>
      <c r="GGM2" s="439"/>
      <c r="GGN2" s="439"/>
      <c r="GGO2" s="439"/>
      <c r="GGP2" s="439"/>
      <c r="GGQ2" s="439"/>
      <c r="GGR2" s="439"/>
      <c r="GGS2" s="439"/>
      <c r="GGT2" s="439"/>
      <c r="GGU2" s="439"/>
      <c r="GGV2" s="439"/>
      <c r="GGW2" s="439"/>
      <c r="GGX2" s="439"/>
      <c r="GGY2" s="439"/>
      <c r="GGZ2" s="439"/>
      <c r="GHA2" s="439"/>
      <c r="GHB2" s="439"/>
      <c r="GHC2" s="439"/>
      <c r="GHD2" s="439"/>
      <c r="GHE2" s="439"/>
      <c r="GHF2" s="439"/>
      <c r="GHG2" s="439"/>
      <c r="GHH2" s="439"/>
      <c r="GHI2" s="439"/>
      <c r="GHJ2" s="439"/>
      <c r="GHK2" s="439"/>
      <c r="GHL2" s="439"/>
      <c r="GHM2" s="439"/>
      <c r="GHN2" s="439"/>
      <c r="GHO2" s="439"/>
      <c r="GHP2" s="439"/>
      <c r="GHQ2" s="439"/>
      <c r="GHR2" s="439"/>
      <c r="GHS2" s="439"/>
      <c r="GHT2" s="439"/>
      <c r="GHU2" s="439"/>
      <c r="GHV2" s="439"/>
      <c r="GHW2" s="439"/>
      <c r="GHX2" s="439"/>
      <c r="GHY2" s="439"/>
      <c r="GHZ2" s="439"/>
      <c r="GIA2" s="439"/>
      <c r="GIB2" s="439"/>
      <c r="GIC2" s="439"/>
      <c r="GID2" s="439"/>
      <c r="GIE2" s="439"/>
      <c r="GIF2" s="439"/>
      <c r="GIG2" s="439"/>
      <c r="GIH2" s="439"/>
      <c r="GII2" s="439"/>
      <c r="GIJ2" s="439"/>
      <c r="GIK2" s="439"/>
      <c r="GIL2" s="439"/>
      <c r="GIM2" s="439"/>
      <c r="GIN2" s="439"/>
      <c r="GIO2" s="439"/>
      <c r="GIP2" s="439"/>
      <c r="GIQ2" s="439"/>
      <c r="GIR2" s="439"/>
      <c r="GIS2" s="439"/>
      <c r="GIT2" s="439"/>
      <c r="GIU2" s="439"/>
      <c r="GIV2" s="439"/>
      <c r="GIW2" s="439"/>
      <c r="GIX2" s="439"/>
      <c r="GIY2" s="439"/>
      <c r="GIZ2" s="439"/>
      <c r="GJA2" s="439"/>
      <c r="GJB2" s="439"/>
      <c r="GJC2" s="439"/>
      <c r="GJD2" s="439"/>
      <c r="GJE2" s="439"/>
      <c r="GJF2" s="439"/>
      <c r="GJG2" s="439"/>
      <c r="GJH2" s="439"/>
      <c r="GJI2" s="439"/>
      <c r="GJJ2" s="439"/>
      <c r="GJK2" s="439"/>
      <c r="GJL2" s="439"/>
      <c r="GJM2" s="439"/>
      <c r="GJN2" s="439"/>
      <c r="GJO2" s="439"/>
      <c r="GJP2" s="439"/>
      <c r="GJQ2" s="439"/>
      <c r="GJR2" s="439"/>
      <c r="GJS2" s="439"/>
      <c r="GJT2" s="439"/>
      <c r="GJU2" s="439"/>
      <c r="GJV2" s="439"/>
      <c r="GJW2" s="439"/>
      <c r="GJX2" s="439"/>
      <c r="GJY2" s="439"/>
      <c r="GJZ2" s="439"/>
      <c r="GKA2" s="439"/>
      <c r="GKB2" s="439"/>
      <c r="GKC2" s="439"/>
      <c r="GKD2" s="439"/>
      <c r="GKE2" s="439"/>
      <c r="GKF2" s="439"/>
      <c r="GKG2" s="439"/>
      <c r="GKH2" s="439"/>
      <c r="GKI2" s="439"/>
      <c r="GKJ2" s="439"/>
      <c r="GKK2" s="439"/>
      <c r="GKL2" s="439"/>
      <c r="GKM2" s="439"/>
      <c r="GKN2" s="439"/>
      <c r="GKO2" s="439"/>
      <c r="GKP2" s="439"/>
      <c r="GKQ2" s="439"/>
      <c r="GKR2" s="439"/>
      <c r="GKS2" s="439"/>
      <c r="GKT2" s="439"/>
      <c r="GKU2" s="439"/>
      <c r="GKV2" s="439"/>
      <c r="GKW2" s="439"/>
      <c r="GKX2" s="439"/>
      <c r="GKY2" s="439"/>
      <c r="GKZ2" s="439"/>
      <c r="GLA2" s="439"/>
      <c r="GLB2" s="439"/>
      <c r="GLC2" s="439"/>
      <c r="GLD2" s="439"/>
      <c r="GLE2" s="439"/>
      <c r="GLF2" s="439"/>
      <c r="GLG2" s="439"/>
      <c r="GLH2" s="439"/>
      <c r="GLI2" s="439"/>
      <c r="GLJ2" s="439"/>
      <c r="GLK2" s="439"/>
      <c r="GLL2" s="439"/>
      <c r="GLM2" s="439"/>
      <c r="GLN2" s="439"/>
      <c r="GLO2" s="439"/>
      <c r="GLP2" s="439"/>
      <c r="GLQ2" s="439"/>
      <c r="GLR2" s="439"/>
      <c r="GLS2" s="439"/>
      <c r="GLT2" s="439"/>
      <c r="GLU2" s="439"/>
      <c r="GLV2" s="439"/>
      <c r="GLW2" s="439"/>
      <c r="GLX2" s="439"/>
      <c r="GLY2" s="439"/>
      <c r="GLZ2" s="439"/>
      <c r="GMA2" s="439"/>
      <c r="GMB2" s="439"/>
      <c r="GMC2" s="439"/>
      <c r="GMD2" s="439"/>
      <c r="GME2" s="439"/>
      <c r="GMF2" s="439"/>
      <c r="GMG2" s="439"/>
      <c r="GMH2" s="439"/>
      <c r="GMI2" s="439"/>
      <c r="GMJ2" s="439"/>
      <c r="GMK2" s="439"/>
      <c r="GML2" s="439"/>
      <c r="GMM2" s="439"/>
      <c r="GMN2" s="439"/>
      <c r="GMO2" s="439"/>
      <c r="GMP2" s="439"/>
      <c r="GMQ2" s="439"/>
      <c r="GMR2" s="439"/>
      <c r="GMS2" s="439"/>
      <c r="GMT2" s="439"/>
      <c r="GMU2" s="439"/>
      <c r="GMV2" s="439"/>
      <c r="GMW2" s="439"/>
      <c r="GMX2" s="439"/>
      <c r="GMY2" s="439"/>
      <c r="GMZ2" s="439"/>
      <c r="GNA2" s="439"/>
      <c r="GNB2" s="439"/>
      <c r="GNC2" s="439"/>
      <c r="GND2" s="439"/>
      <c r="GNE2" s="439"/>
      <c r="GNF2" s="439"/>
      <c r="GNG2" s="439"/>
      <c r="GNH2" s="439"/>
      <c r="GNI2" s="439"/>
      <c r="GNJ2" s="439"/>
      <c r="GNK2" s="439"/>
      <c r="GNL2" s="439"/>
      <c r="GNM2" s="439"/>
      <c r="GNN2" s="439"/>
      <c r="GNO2" s="439"/>
      <c r="GNP2" s="439"/>
      <c r="GNQ2" s="439"/>
      <c r="GNR2" s="439"/>
      <c r="GNS2" s="439"/>
      <c r="GNT2" s="439"/>
      <c r="GNU2" s="439"/>
      <c r="GNV2" s="439"/>
      <c r="GNW2" s="439"/>
      <c r="GNX2" s="439"/>
      <c r="GNY2" s="439"/>
      <c r="GNZ2" s="439"/>
      <c r="GOA2" s="439"/>
      <c r="GOB2" s="439"/>
      <c r="GOC2" s="439"/>
      <c r="GOD2" s="439"/>
      <c r="GOE2" s="439"/>
      <c r="GOF2" s="439"/>
      <c r="GOG2" s="439"/>
      <c r="GOH2" s="439"/>
      <c r="GOI2" s="439"/>
      <c r="GOJ2" s="439"/>
      <c r="GOK2" s="439"/>
      <c r="GOL2" s="439"/>
      <c r="GOM2" s="439"/>
      <c r="GON2" s="439"/>
      <c r="GOO2" s="439"/>
      <c r="GOP2" s="439"/>
      <c r="GOQ2" s="439"/>
      <c r="GOR2" s="439"/>
      <c r="GOS2" s="439"/>
      <c r="GOT2" s="439"/>
      <c r="GOU2" s="439"/>
      <c r="GOV2" s="439"/>
      <c r="GOW2" s="439"/>
      <c r="GOX2" s="439"/>
      <c r="GOY2" s="439"/>
      <c r="GOZ2" s="439"/>
      <c r="GPA2" s="439"/>
      <c r="GPB2" s="439"/>
      <c r="GPC2" s="439"/>
      <c r="GPD2" s="439"/>
      <c r="GPE2" s="439"/>
      <c r="GPF2" s="439"/>
      <c r="GPG2" s="439"/>
      <c r="GPH2" s="439"/>
      <c r="GPI2" s="439"/>
      <c r="GPJ2" s="439"/>
      <c r="GPK2" s="439"/>
      <c r="GPL2" s="439"/>
      <c r="GPM2" s="439"/>
      <c r="GPN2" s="439"/>
      <c r="GPO2" s="439"/>
      <c r="GPP2" s="439"/>
      <c r="GPQ2" s="439"/>
      <c r="GPR2" s="439"/>
      <c r="GPS2" s="439"/>
      <c r="GPT2" s="439"/>
      <c r="GPU2" s="439"/>
      <c r="GPV2" s="439"/>
      <c r="GPW2" s="439"/>
      <c r="GPX2" s="439"/>
      <c r="GPY2" s="439"/>
      <c r="GPZ2" s="439"/>
      <c r="GQA2" s="439"/>
      <c r="GQB2" s="439"/>
      <c r="GQC2" s="439"/>
      <c r="GQD2" s="439"/>
      <c r="GQE2" s="439"/>
      <c r="GQF2" s="439"/>
      <c r="GQG2" s="439"/>
      <c r="GQH2" s="439"/>
      <c r="GQI2" s="439"/>
      <c r="GQJ2" s="439"/>
      <c r="GQK2" s="439"/>
      <c r="GQL2" s="439"/>
      <c r="GQM2" s="439"/>
      <c r="GQN2" s="439"/>
      <c r="GQO2" s="439"/>
      <c r="GQP2" s="439"/>
      <c r="GQQ2" s="439"/>
      <c r="GQR2" s="439"/>
      <c r="GQS2" s="439"/>
      <c r="GQT2" s="439"/>
      <c r="GQU2" s="439"/>
      <c r="GQV2" s="439"/>
      <c r="GQW2" s="439"/>
      <c r="GQX2" s="439"/>
      <c r="GQY2" s="439"/>
      <c r="GQZ2" s="439"/>
      <c r="GRA2" s="439"/>
      <c r="GRB2" s="439"/>
      <c r="GRC2" s="439"/>
      <c r="GRD2" s="439"/>
      <c r="GRE2" s="439"/>
      <c r="GRF2" s="439"/>
      <c r="GRG2" s="439"/>
      <c r="GRH2" s="439"/>
      <c r="GRI2" s="439"/>
      <c r="GRJ2" s="439"/>
      <c r="GRK2" s="439"/>
      <c r="GRL2" s="439"/>
      <c r="GRM2" s="439"/>
      <c r="GRN2" s="439"/>
      <c r="GRO2" s="439"/>
      <c r="GRP2" s="439"/>
      <c r="GRQ2" s="439"/>
      <c r="GRR2" s="439"/>
      <c r="GRS2" s="439"/>
      <c r="GRT2" s="439"/>
      <c r="GRU2" s="439"/>
      <c r="GRV2" s="439"/>
      <c r="GRW2" s="439"/>
      <c r="GRX2" s="439"/>
      <c r="GRY2" s="439"/>
      <c r="GRZ2" s="439"/>
      <c r="GSA2" s="439"/>
      <c r="GSB2" s="439"/>
      <c r="GSC2" s="439"/>
      <c r="GSD2" s="439"/>
      <c r="GSE2" s="439"/>
      <c r="GSF2" s="439"/>
      <c r="GSG2" s="439"/>
      <c r="GSH2" s="439"/>
      <c r="GSI2" s="439"/>
      <c r="GSJ2" s="439"/>
      <c r="GSK2" s="439"/>
      <c r="GSL2" s="439"/>
      <c r="GSM2" s="439"/>
      <c r="GSN2" s="439"/>
      <c r="GSO2" s="439"/>
      <c r="GSP2" s="439"/>
      <c r="GSQ2" s="439"/>
      <c r="GSR2" s="439"/>
      <c r="GSS2" s="439"/>
      <c r="GST2" s="439"/>
      <c r="GSU2" s="439"/>
      <c r="GSV2" s="439"/>
      <c r="GSW2" s="439"/>
      <c r="GSX2" s="439"/>
      <c r="GSY2" s="439"/>
      <c r="GSZ2" s="439"/>
      <c r="GTA2" s="439"/>
      <c r="GTB2" s="439"/>
      <c r="GTC2" s="439"/>
      <c r="GTD2" s="439"/>
      <c r="GTE2" s="439"/>
      <c r="GTF2" s="439"/>
      <c r="GTG2" s="439"/>
      <c r="GTH2" s="439"/>
      <c r="GTI2" s="439"/>
      <c r="GTJ2" s="439"/>
      <c r="GTK2" s="439"/>
      <c r="GTL2" s="439"/>
      <c r="GTM2" s="439"/>
      <c r="GTN2" s="439"/>
      <c r="GTO2" s="439"/>
      <c r="GTP2" s="439"/>
      <c r="GTQ2" s="439"/>
      <c r="GTR2" s="439"/>
      <c r="GTS2" s="439"/>
      <c r="GTT2" s="439"/>
      <c r="GTU2" s="439"/>
      <c r="GTV2" s="439"/>
      <c r="GTW2" s="439"/>
      <c r="GTX2" s="439"/>
      <c r="GTY2" s="439"/>
      <c r="GTZ2" s="439"/>
      <c r="GUA2" s="439"/>
      <c r="GUB2" s="439"/>
      <c r="GUC2" s="439"/>
      <c r="GUD2" s="439"/>
      <c r="GUE2" s="439"/>
      <c r="GUF2" s="439"/>
      <c r="GUG2" s="439"/>
      <c r="GUH2" s="439"/>
      <c r="GUI2" s="439"/>
      <c r="GUJ2" s="439"/>
      <c r="GUK2" s="439"/>
      <c r="GUL2" s="439"/>
      <c r="GUM2" s="439"/>
      <c r="GUN2" s="439"/>
      <c r="GUO2" s="439"/>
      <c r="GUP2" s="439"/>
      <c r="GUQ2" s="439"/>
      <c r="GUR2" s="439"/>
      <c r="GUS2" s="439"/>
      <c r="GUT2" s="439"/>
      <c r="GUU2" s="439"/>
      <c r="GUV2" s="439"/>
      <c r="GUW2" s="439"/>
      <c r="GUX2" s="439"/>
      <c r="GUY2" s="439"/>
      <c r="GUZ2" s="439"/>
      <c r="GVA2" s="439"/>
      <c r="GVB2" s="439"/>
      <c r="GVC2" s="439"/>
      <c r="GVD2" s="439"/>
      <c r="GVE2" s="439"/>
      <c r="GVF2" s="439"/>
      <c r="GVG2" s="439"/>
      <c r="GVH2" s="439"/>
      <c r="GVI2" s="439"/>
      <c r="GVJ2" s="439"/>
      <c r="GVK2" s="439"/>
      <c r="GVL2" s="439"/>
      <c r="GVM2" s="439"/>
      <c r="GVN2" s="439"/>
      <c r="GVO2" s="439"/>
      <c r="GVP2" s="439"/>
      <c r="GVQ2" s="439"/>
      <c r="GVR2" s="439"/>
      <c r="GVS2" s="439"/>
      <c r="GVT2" s="439"/>
      <c r="GVU2" s="439"/>
      <c r="GVV2" s="439"/>
      <c r="GVW2" s="439"/>
      <c r="GVX2" s="439"/>
      <c r="GVY2" s="439"/>
      <c r="GVZ2" s="439"/>
      <c r="GWA2" s="439"/>
      <c r="GWB2" s="439"/>
      <c r="GWC2" s="439"/>
      <c r="GWD2" s="439"/>
      <c r="GWE2" s="439"/>
      <c r="GWF2" s="439"/>
      <c r="GWG2" s="439"/>
      <c r="GWH2" s="439"/>
      <c r="GWI2" s="439"/>
      <c r="GWJ2" s="439"/>
      <c r="GWK2" s="439"/>
      <c r="GWL2" s="439"/>
      <c r="GWM2" s="439"/>
      <c r="GWN2" s="439"/>
      <c r="GWO2" s="439"/>
      <c r="GWP2" s="439"/>
      <c r="GWQ2" s="439"/>
      <c r="GWR2" s="439"/>
      <c r="GWS2" s="439"/>
      <c r="GWT2" s="439"/>
      <c r="GWU2" s="439"/>
      <c r="GWV2" s="439"/>
      <c r="GWW2" s="439"/>
      <c r="GWX2" s="439"/>
      <c r="GWY2" s="439"/>
      <c r="GWZ2" s="439"/>
      <c r="GXA2" s="439"/>
      <c r="GXB2" s="439"/>
      <c r="GXC2" s="439"/>
      <c r="GXD2" s="439"/>
      <c r="GXE2" s="439"/>
      <c r="GXF2" s="439"/>
      <c r="GXG2" s="439"/>
      <c r="GXH2" s="439"/>
      <c r="GXI2" s="439"/>
      <c r="GXJ2" s="439"/>
      <c r="GXK2" s="439"/>
      <c r="GXL2" s="439"/>
      <c r="GXM2" s="439"/>
      <c r="GXN2" s="439"/>
      <c r="GXO2" s="439"/>
      <c r="GXP2" s="439"/>
      <c r="GXQ2" s="439"/>
      <c r="GXR2" s="439"/>
      <c r="GXS2" s="439"/>
      <c r="GXT2" s="439"/>
      <c r="GXU2" s="439"/>
      <c r="GXV2" s="439"/>
      <c r="GXW2" s="439"/>
      <c r="GXX2" s="439"/>
      <c r="GXY2" s="439"/>
      <c r="GXZ2" s="439"/>
      <c r="GYA2" s="439"/>
      <c r="GYB2" s="439"/>
      <c r="GYC2" s="439"/>
      <c r="GYD2" s="439"/>
      <c r="GYE2" s="439"/>
      <c r="GYF2" s="439"/>
      <c r="GYG2" s="439"/>
      <c r="GYH2" s="439"/>
      <c r="GYI2" s="439"/>
      <c r="GYJ2" s="439"/>
      <c r="GYK2" s="439"/>
      <c r="GYL2" s="439"/>
      <c r="GYM2" s="439"/>
      <c r="GYN2" s="439"/>
      <c r="GYO2" s="439"/>
      <c r="GYP2" s="439"/>
      <c r="GYQ2" s="439"/>
      <c r="GYR2" s="439"/>
      <c r="GYS2" s="439"/>
      <c r="GYT2" s="439"/>
      <c r="GYU2" s="439"/>
      <c r="GYV2" s="439"/>
      <c r="GYW2" s="439"/>
      <c r="GYX2" s="439"/>
      <c r="GYY2" s="439"/>
      <c r="GYZ2" s="439"/>
      <c r="GZA2" s="439"/>
      <c r="GZB2" s="439"/>
      <c r="GZC2" s="439"/>
      <c r="GZD2" s="439"/>
      <c r="GZE2" s="439"/>
      <c r="GZF2" s="439"/>
      <c r="GZG2" s="439"/>
      <c r="GZH2" s="439"/>
      <c r="GZI2" s="439"/>
      <c r="GZJ2" s="439"/>
      <c r="GZK2" s="439"/>
      <c r="GZL2" s="439"/>
      <c r="GZM2" s="439"/>
      <c r="GZN2" s="439"/>
      <c r="GZO2" s="439"/>
      <c r="GZP2" s="439"/>
      <c r="GZQ2" s="439"/>
      <c r="GZR2" s="439"/>
      <c r="GZS2" s="439"/>
      <c r="GZT2" s="439"/>
      <c r="GZU2" s="439"/>
      <c r="GZV2" s="439"/>
      <c r="GZW2" s="439"/>
      <c r="GZX2" s="439"/>
      <c r="GZY2" s="439"/>
      <c r="GZZ2" s="439"/>
      <c r="HAA2" s="439"/>
      <c r="HAB2" s="439"/>
      <c r="HAC2" s="439"/>
      <c r="HAD2" s="439"/>
      <c r="HAE2" s="439"/>
      <c r="HAF2" s="439"/>
      <c r="HAG2" s="439"/>
      <c r="HAH2" s="439"/>
      <c r="HAI2" s="439"/>
      <c r="HAJ2" s="439"/>
      <c r="HAK2" s="439"/>
      <c r="HAL2" s="439"/>
      <c r="HAM2" s="439"/>
      <c r="HAN2" s="439"/>
      <c r="HAO2" s="439"/>
      <c r="HAP2" s="439"/>
      <c r="HAQ2" s="439"/>
      <c r="HAR2" s="439"/>
      <c r="HAS2" s="439"/>
      <c r="HAT2" s="439"/>
      <c r="HAU2" s="439"/>
      <c r="HAV2" s="439"/>
      <c r="HAW2" s="439"/>
      <c r="HAX2" s="439"/>
      <c r="HAY2" s="439"/>
      <c r="HAZ2" s="439"/>
      <c r="HBA2" s="439"/>
      <c r="HBB2" s="439"/>
      <c r="HBC2" s="439"/>
      <c r="HBD2" s="439"/>
      <c r="HBE2" s="439"/>
      <c r="HBF2" s="439"/>
      <c r="HBG2" s="439"/>
      <c r="HBH2" s="439"/>
      <c r="HBI2" s="439"/>
      <c r="HBJ2" s="439"/>
      <c r="HBK2" s="439"/>
      <c r="HBL2" s="439"/>
      <c r="HBM2" s="439"/>
      <c r="HBN2" s="439"/>
      <c r="HBO2" s="439"/>
      <c r="HBP2" s="439"/>
      <c r="HBQ2" s="439"/>
      <c r="HBR2" s="439"/>
      <c r="HBS2" s="439"/>
      <c r="HBT2" s="439"/>
      <c r="HBU2" s="439"/>
      <c r="HBV2" s="439"/>
      <c r="HBW2" s="439"/>
      <c r="HBX2" s="439"/>
      <c r="HBY2" s="439"/>
      <c r="HBZ2" s="439"/>
      <c r="HCA2" s="439"/>
      <c r="HCB2" s="439"/>
      <c r="HCC2" s="439"/>
      <c r="HCD2" s="439"/>
      <c r="HCE2" s="439"/>
      <c r="HCF2" s="439"/>
      <c r="HCG2" s="439"/>
      <c r="HCH2" s="439"/>
      <c r="HCI2" s="439"/>
      <c r="HCJ2" s="439"/>
      <c r="HCK2" s="439"/>
      <c r="HCL2" s="439"/>
      <c r="HCM2" s="439"/>
      <c r="HCN2" s="439"/>
      <c r="HCO2" s="439"/>
      <c r="HCP2" s="439"/>
      <c r="HCQ2" s="439"/>
      <c r="HCR2" s="439"/>
      <c r="HCS2" s="439"/>
      <c r="HCT2" s="439"/>
      <c r="HCU2" s="439"/>
      <c r="HCV2" s="439"/>
      <c r="HCW2" s="439"/>
      <c r="HCX2" s="439"/>
      <c r="HCY2" s="439"/>
      <c r="HCZ2" s="439"/>
      <c r="HDA2" s="439"/>
      <c r="HDB2" s="439"/>
      <c r="HDC2" s="439"/>
      <c r="HDD2" s="439"/>
      <c r="HDE2" s="439"/>
      <c r="HDF2" s="439"/>
      <c r="HDG2" s="439"/>
      <c r="HDH2" s="439"/>
      <c r="HDI2" s="439"/>
      <c r="HDJ2" s="439"/>
      <c r="HDK2" s="439"/>
      <c r="HDL2" s="439"/>
      <c r="HDM2" s="439"/>
      <c r="HDN2" s="439"/>
      <c r="HDO2" s="439"/>
      <c r="HDP2" s="439"/>
      <c r="HDQ2" s="439"/>
      <c r="HDR2" s="439"/>
      <c r="HDS2" s="439"/>
      <c r="HDT2" s="439"/>
      <c r="HDU2" s="439"/>
      <c r="HDV2" s="439"/>
      <c r="HDW2" s="439"/>
      <c r="HDX2" s="439"/>
      <c r="HDY2" s="439"/>
      <c r="HDZ2" s="439"/>
      <c r="HEA2" s="439"/>
      <c r="HEB2" s="439"/>
      <c r="HEC2" s="439"/>
      <c r="HED2" s="439"/>
      <c r="HEE2" s="439"/>
      <c r="HEF2" s="439"/>
      <c r="HEG2" s="439"/>
      <c r="HEH2" s="439"/>
      <c r="HEI2" s="439"/>
      <c r="HEJ2" s="439"/>
      <c r="HEK2" s="439"/>
      <c r="HEL2" s="439"/>
      <c r="HEM2" s="439"/>
      <c r="HEN2" s="439"/>
      <c r="HEO2" s="439"/>
      <c r="HEP2" s="439"/>
      <c r="HEQ2" s="439"/>
      <c r="HER2" s="439"/>
      <c r="HES2" s="439"/>
      <c r="HET2" s="439"/>
      <c r="HEU2" s="439"/>
      <c r="HEV2" s="439"/>
      <c r="HEW2" s="439"/>
      <c r="HEX2" s="439"/>
      <c r="HEY2" s="439"/>
      <c r="HEZ2" s="439"/>
      <c r="HFA2" s="439"/>
      <c r="HFB2" s="439"/>
      <c r="HFC2" s="439"/>
      <c r="HFD2" s="439"/>
      <c r="HFE2" s="439"/>
      <c r="HFF2" s="439"/>
      <c r="HFG2" s="439"/>
      <c r="HFH2" s="439"/>
      <c r="HFI2" s="439"/>
      <c r="HFJ2" s="439"/>
      <c r="HFK2" s="439"/>
      <c r="HFL2" s="439"/>
      <c r="HFM2" s="439"/>
      <c r="HFN2" s="439"/>
      <c r="HFO2" s="439"/>
      <c r="HFP2" s="439"/>
      <c r="HFQ2" s="439"/>
      <c r="HFR2" s="439"/>
      <c r="HFS2" s="439"/>
      <c r="HFT2" s="439"/>
      <c r="HFU2" s="439"/>
      <c r="HFV2" s="439"/>
      <c r="HFW2" s="439"/>
      <c r="HFX2" s="439"/>
      <c r="HFY2" s="439"/>
      <c r="HFZ2" s="439"/>
      <c r="HGA2" s="439"/>
      <c r="HGB2" s="439"/>
      <c r="HGC2" s="439"/>
      <c r="HGD2" s="439"/>
      <c r="HGE2" s="439"/>
      <c r="HGF2" s="439"/>
      <c r="HGG2" s="439"/>
      <c r="HGH2" s="439"/>
      <c r="HGI2" s="439"/>
      <c r="HGJ2" s="439"/>
      <c r="HGK2" s="439"/>
      <c r="HGL2" s="439"/>
      <c r="HGM2" s="439"/>
      <c r="HGN2" s="439"/>
      <c r="HGO2" s="439"/>
      <c r="HGP2" s="439"/>
      <c r="HGQ2" s="439"/>
      <c r="HGR2" s="439"/>
      <c r="HGS2" s="439"/>
      <c r="HGT2" s="439"/>
      <c r="HGU2" s="439"/>
      <c r="HGV2" s="439"/>
      <c r="HGW2" s="439"/>
      <c r="HGX2" s="439"/>
      <c r="HGY2" s="439"/>
      <c r="HGZ2" s="439"/>
      <c r="HHA2" s="439"/>
      <c r="HHB2" s="439"/>
      <c r="HHC2" s="439"/>
      <c r="HHD2" s="439"/>
      <c r="HHE2" s="439"/>
      <c r="HHF2" s="439"/>
      <c r="HHG2" s="439"/>
      <c r="HHH2" s="439"/>
      <c r="HHI2" s="439"/>
      <c r="HHJ2" s="439"/>
      <c r="HHK2" s="439"/>
      <c r="HHL2" s="439"/>
      <c r="HHM2" s="439"/>
      <c r="HHN2" s="439"/>
      <c r="HHO2" s="439"/>
      <c r="HHP2" s="439"/>
      <c r="HHQ2" s="439"/>
      <c r="HHR2" s="439"/>
      <c r="HHS2" s="439"/>
      <c r="HHT2" s="439"/>
      <c r="HHU2" s="439"/>
      <c r="HHV2" s="439"/>
      <c r="HHW2" s="439"/>
      <c r="HHX2" s="439"/>
      <c r="HHY2" s="439"/>
      <c r="HHZ2" s="439"/>
      <c r="HIA2" s="439"/>
      <c r="HIB2" s="439"/>
      <c r="HIC2" s="439"/>
      <c r="HID2" s="439"/>
      <c r="HIE2" s="439"/>
      <c r="HIF2" s="439"/>
      <c r="HIG2" s="439"/>
      <c r="HIH2" s="439"/>
      <c r="HII2" s="439"/>
      <c r="HIJ2" s="439"/>
      <c r="HIK2" s="439"/>
      <c r="HIL2" s="439"/>
      <c r="HIM2" s="439"/>
      <c r="HIN2" s="439"/>
      <c r="HIO2" s="439"/>
      <c r="HIP2" s="439"/>
      <c r="HIQ2" s="439"/>
      <c r="HIR2" s="439"/>
      <c r="HIS2" s="439"/>
      <c r="HIT2" s="439"/>
      <c r="HIU2" s="439"/>
      <c r="HIV2" s="439"/>
      <c r="HIW2" s="439"/>
      <c r="HIX2" s="439"/>
      <c r="HIY2" s="439"/>
      <c r="HIZ2" s="439"/>
      <c r="HJA2" s="439"/>
      <c r="HJB2" s="439"/>
      <c r="HJC2" s="439"/>
      <c r="HJD2" s="439"/>
      <c r="HJE2" s="439"/>
      <c r="HJF2" s="439"/>
      <c r="HJG2" s="439"/>
      <c r="HJH2" s="439"/>
      <c r="HJI2" s="439"/>
      <c r="HJJ2" s="439"/>
      <c r="HJK2" s="439"/>
      <c r="HJL2" s="439"/>
      <c r="HJM2" s="439"/>
      <c r="HJN2" s="439"/>
      <c r="HJO2" s="439"/>
      <c r="HJP2" s="439"/>
      <c r="HJQ2" s="439"/>
      <c r="HJR2" s="439"/>
      <c r="HJS2" s="439"/>
      <c r="HJT2" s="439"/>
      <c r="HJU2" s="439"/>
      <c r="HJV2" s="439"/>
      <c r="HJW2" s="439"/>
      <c r="HJX2" s="439"/>
      <c r="HJY2" s="439"/>
      <c r="HJZ2" s="439"/>
      <c r="HKA2" s="439"/>
      <c r="HKB2" s="439"/>
      <c r="HKC2" s="439"/>
      <c r="HKD2" s="439"/>
      <c r="HKE2" s="439"/>
      <c r="HKF2" s="439"/>
      <c r="HKG2" s="439"/>
      <c r="HKH2" s="439"/>
      <c r="HKI2" s="439"/>
      <c r="HKJ2" s="439"/>
      <c r="HKK2" s="439"/>
      <c r="HKL2" s="439"/>
      <c r="HKM2" s="439"/>
      <c r="HKN2" s="439"/>
      <c r="HKO2" s="439"/>
      <c r="HKP2" s="439"/>
      <c r="HKQ2" s="439"/>
      <c r="HKR2" s="439"/>
      <c r="HKS2" s="439"/>
      <c r="HKT2" s="439"/>
      <c r="HKU2" s="439"/>
      <c r="HKV2" s="439"/>
      <c r="HKW2" s="439"/>
      <c r="HKX2" s="439"/>
      <c r="HKY2" s="439"/>
      <c r="HKZ2" s="439"/>
      <c r="HLA2" s="439"/>
      <c r="HLB2" s="439"/>
      <c r="HLC2" s="439"/>
      <c r="HLD2" s="439"/>
      <c r="HLE2" s="439"/>
      <c r="HLF2" s="439"/>
      <c r="HLG2" s="439"/>
      <c r="HLH2" s="439"/>
      <c r="HLI2" s="439"/>
      <c r="HLJ2" s="439"/>
      <c r="HLK2" s="439"/>
      <c r="HLL2" s="439"/>
      <c r="HLM2" s="439"/>
      <c r="HLN2" s="439"/>
      <c r="HLO2" s="439"/>
      <c r="HLP2" s="439"/>
      <c r="HLQ2" s="439"/>
      <c r="HLR2" s="439"/>
      <c r="HLS2" s="439"/>
      <c r="HLT2" s="439"/>
      <c r="HLU2" s="439"/>
      <c r="HLV2" s="439"/>
      <c r="HLW2" s="439"/>
      <c r="HLX2" s="439"/>
      <c r="HLY2" s="439"/>
      <c r="HLZ2" s="439"/>
      <c r="HMA2" s="439"/>
      <c r="HMB2" s="439"/>
      <c r="HMC2" s="439"/>
      <c r="HMD2" s="439"/>
      <c r="HME2" s="439"/>
      <c r="HMF2" s="439"/>
      <c r="HMG2" s="439"/>
      <c r="HMH2" s="439"/>
      <c r="HMI2" s="439"/>
      <c r="HMJ2" s="439"/>
      <c r="HMK2" s="439"/>
      <c r="HML2" s="439"/>
      <c r="HMM2" s="439"/>
      <c r="HMN2" s="439"/>
      <c r="HMO2" s="439"/>
      <c r="HMP2" s="439"/>
      <c r="HMQ2" s="439"/>
      <c r="HMR2" s="439"/>
      <c r="HMS2" s="439"/>
      <c r="HMT2" s="439"/>
      <c r="HMU2" s="439"/>
      <c r="HMV2" s="439"/>
      <c r="HMW2" s="439"/>
      <c r="HMX2" s="439"/>
      <c r="HMY2" s="439"/>
      <c r="HMZ2" s="439"/>
      <c r="HNA2" s="439"/>
      <c r="HNB2" s="439"/>
      <c r="HNC2" s="439"/>
      <c r="HND2" s="439"/>
      <c r="HNE2" s="439"/>
      <c r="HNF2" s="439"/>
      <c r="HNG2" s="439"/>
      <c r="HNH2" s="439"/>
      <c r="HNI2" s="439"/>
      <c r="HNJ2" s="439"/>
      <c r="HNK2" s="439"/>
      <c r="HNL2" s="439"/>
      <c r="HNM2" s="439"/>
      <c r="HNN2" s="439"/>
      <c r="HNO2" s="439"/>
      <c r="HNP2" s="439"/>
      <c r="HNQ2" s="439"/>
      <c r="HNR2" s="439"/>
      <c r="HNS2" s="439"/>
      <c r="HNT2" s="439"/>
      <c r="HNU2" s="439"/>
      <c r="HNV2" s="439"/>
      <c r="HNW2" s="439"/>
      <c r="HNX2" s="439"/>
      <c r="HNY2" s="439"/>
      <c r="HNZ2" s="439"/>
      <c r="HOA2" s="439"/>
      <c r="HOB2" s="439"/>
      <c r="HOC2" s="439"/>
      <c r="HOD2" s="439"/>
      <c r="HOE2" s="439"/>
      <c r="HOF2" s="439"/>
      <c r="HOG2" s="439"/>
      <c r="HOH2" s="439"/>
      <c r="HOI2" s="439"/>
      <c r="HOJ2" s="439"/>
      <c r="HOK2" s="439"/>
      <c r="HOL2" s="439"/>
      <c r="HOM2" s="439"/>
      <c r="HON2" s="439"/>
      <c r="HOO2" s="439"/>
      <c r="HOP2" s="439"/>
      <c r="HOQ2" s="439"/>
      <c r="HOR2" s="439"/>
      <c r="HOS2" s="439"/>
      <c r="HOT2" s="439"/>
      <c r="HOU2" s="439"/>
      <c r="HOV2" s="439"/>
      <c r="HOW2" s="439"/>
      <c r="HOX2" s="439"/>
      <c r="HOY2" s="439"/>
      <c r="HOZ2" s="439"/>
      <c r="HPA2" s="439"/>
      <c r="HPB2" s="439"/>
      <c r="HPC2" s="439"/>
      <c r="HPD2" s="439"/>
      <c r="HPE2" s="439"/>
      <c r="HPF2" s="439"/>
      <c r="HPG2" s="439"/>
      <c r="HPH2" s="439"/>
      <c r="HPI2" s="439"/>
      <c r="HPJ2" s="439"/>
      <c r="HPK2" s="439"/>
      <c r="HPL2" s="439"/>
      <c r="HPM2" s="439"/>
      <c r="HPN2" s="439"/>
      <c r="HPO2" s="439"/>
      <c r="HPP2" s="439"/>
      <c r="HPQ2" s="439"/>
      <c r="HPR2" s="439"/>
      <c r="HPS2" s="439"/>
      <c r="HPT2" s="439"/>
      <c r="HPU2" s="439"/>
      <c r="HPV2" s="439"/>
      <c r="HPW2" s="439"/>
      <c r="HPX2" s="439"/>
      <c r="HPY2" s="439"/>
      <c r="HPZ2" s="439"/>
      <c r="HQA2" s="439"/>
      <c r="HQB2" s="439"/>
      <c r="HQC2" s="439"/>
      <c r="HQD2" s="439"/>
      <c r="HQE2" s="439"/>
      <c r="HQF2" s="439"/>
      <c r="HQG2" s="439"/>
      <c r="HQH2" s="439"/>
      <c r="HQI2" s="439"/>
      <c r="HQJ2" s="439"/>
      <c r="HQK2" s="439"/>
      <c r="HQL2" s="439"/>
      <c r="HQM2" s="439"/>
      <c r="HQN2" s="439"/>
      <c r="HQO2" s="439"/>
      <c r="HQP2" s="439"/>
      <c r="HQQ2" s="439"/>
      <c r="HQR2" s="439"/>
      <c r="HQS2" s="439"/>
      <c r="HQT2" s="439"/>
      <c r="HQU2" s="439"/>
      <c r="HQV2" s="439"/>
      <c r="HQW2" s="439"/>
      <c r="HQX2" s="439"/>
      <c r="HQY2" s="439"/>
      <c r="HQZ2" s="439"/>
      <c r="HRA2" s="439"/>
      <c r="HRB2" s="439"/>
      <c r="HRC2" s="439"/>
      <c r="HRD2" s="439"/>
      <c r="HRE2" s="439"/>
      <c r="HRF2" s="439"/>
      <c r="HRG2" s="439"/>
      <c r="HRH2" s="439"/>
      <c r="HRI2" s="439"/>
      <c r="HRJ2" s="439"/>
      <c r="HRK2" s="439"/>
      <c r="HRL2" s="439"/>
      <c r="HRM2" s="439"/>
      <c r="HRN2" s="439"/>
      <c r="HRO2" s="439"/>
      <c r="HRP2" s="439"/>
      <c r="HRQ2" s="439"/>
      <c r="HRR2" s="439"/>
      <c r="HRS2" s="439"/>
      <c r="HRT2" s="439"/>
      <c r="HRU2" s="439"/>
      <c r="HRV2" s="439"/>
      <c r="HRW2" s="439"/>
      <c r="HRX2" s="439"/>
      <c r="HRY2" s="439"/>
      <c r="HRZ2" s="439"/>
      <c r="HSA2" s="439"/>
      <c r="HSB2" s="439"/>
      <c r="HSC2" s="439"/>
      <c r="HSD2" s="439"/>
      <c r="HSE2" s="439"/>
      <c r="HSF2" s="439"/>
      <c r="HSG2" s="439"/>
      <c r="HSH2" s="439"/>
      <c r="HSI2" s="439"/>
      <c r="HSJ2" s="439"/>
      <c r="HSK2" s="439"/>
      <c r="HSL2" s="439"/>
      <c r="HSM2" s="439"/>
      <c r="HSN2" s="439"/>
      <c r="HSO2" s="439"/>
      <c r="HSP2" s="439"/>
      <c r="HSQ2" s="439"/>
      <c r="HSR2" s="439"/>
      <c r="HSS2" s="439"/>
      <c r="HST2" s="439"/>
      <c r="HSU2" s="439"/>
      <c r="HSV2" s="439"/>
      <c r="HSW2" s="439"/>
      <c r="HSX2" s="439"/>
      <c r="HSY2" s="439"/>
      <c r="HSZ2" s="439"/>
      <c r="HTA2" s="439"/>
      <c r="HTB2" s="439"/>
      <c r="HTC2" s="439"/>
      <c r="HTD2" s="439"/>
      <c r="HTE2" s="439"/>
      <c r="HTF2" s="439"/>
      <c r="HTG2" s="439"/>
      <c r="HTH2" s="439"/>
      <c r="HTI2" s="439"/>
      <c r="HTJ2" s="439"/>
      <c r="HTK2" s="439"/>
      <c r="HTL2" s="439"/>
      <c r="HTM2" s="439"/>
      <c r="HTN2" s="439"/>
      <c r="HTO2" s="439"/>
      <c r="HTP2" s="439"/>
      <c r="HTQ2" s="439"/>
      <c r="HTR2" s="439"/>
      <c r="HTS2" s="439"/>
      <c r="HTT2" s="439"/>
      <c r="HTU2" s="439"/>
      <c r="HTV2" s="439"/>
      <c r="HTW2" s="439"/>
      <c r="HTX2" s="439"/>
      <c r="HTY2" s="439"/>
      <c r="HTZ2" s="439"/>
      <c r="HUA2" s="439"/>
      <c r="HUB2" s="439"/>
      <c r="HUC2" s="439"/>
      <c r="HUD2" s="439"/>
      <c r="HUE2" s="439"/>
      <c r="HUF2" s="439"/>
      <c r="HUG2" s="439"/>
      <c r="HUH2" s="439"/>
      <c r="HUI2" s="439"/>
      <c r="HUJ2" s="439"/>
      <c r="HUK2" s="439"/>
      <c r="HUL2" s="439"/>
      <c r="HUM2" s="439"/>
      <c r="HUN2" s="439"/>
      <c r="HUO2" s="439"/>
      <c r="HUP2" s="439"/>
      <c r="HUQ2" s="439"/>
      <c r="HUR2" s="439"/>
      <c r="HUS2" s="439"/>
      <c r="HUT2" s="439"/>
      <c r="HUU2" s="439"/>
      <c r="HUV2" s="439"/>
      <c r="HUW2" s="439"/>
      <c r="HUX2" s="439"/>
      <c r="HUY2" s="439"/>
      <c r="HUZ2" s="439"/>
      <c r="HVA2" s="439"/>
      <c r="HVB2" s="439"/>
      <c r="HVC2" s="439"/>
      <c r="HVD2" s="439"/>
      <c r="HVE2" s="439"/>
      <c r="HVF2" s="439"/>
      <c r="HVG2" s="439"/>
      <c r="HVH2" s="439"/>
      <c r="HVI2" s="439"/>
      <c r="HVJ2" s="439"/>
      <c r="HVK2" s="439"/>
      <c r="HVL2" s="439"/>
      <c r="HVM2" s="439"/>
      <c r="HVN2" s="439"/>
      <c r="HVO2" s="439"/>
      <c r="HVP2" s="439"/>
      <c r="HVQ2" s="439"/>
      <c r="HVR2" s="439"/>
      <c r="HVS2" s="439"/>
      <c r="HVT2" s="439"/>
      <c r="HVU2" s="439"/>
      <c r="HVV2" s="439"/>
      <c r="HVW2" s="439"/>
      <c r="HVX2" s="439"/>
      <c r="HVY2" s="439"/>
      <c r="HVZ2" s="439"/>
      <c r="HWA2" s="439"/>
      <c r="HWB2" s="439"/>
      <c r="HWC2" s="439"/>
      <c r="HWD2" s="439"/>
      <c r="HWE2" s="439"/>
      <c r="HWF2" s="439"/>
      <c r="HWG2" s="439"/>
      <c r="HWH2" s="439"/>
      <c r="HWI2" s="439"/>
      <c r="HWJ2" s="439"/>
      <c r="HWK2" s="439"/>
      <c r="HWL2" s="439"/>
      <c r="HWM2" s="439"/>
      <c r="HWN2" s="439"/>
      <c r="HWO2" s="439"/>
      <c r="HWP2" s="439"/>
      <c r="HWQ2" s="439"/>
      <c r="HWR2" s="439"/>
      <c r="HWS2" s="439"/>
      <c r="HWT2" s="439"/>
      <c r="HWU2" s="439"/>
      <c r="HWV2" s="439"/>
      <c r="HWW2" s="439"/>
      <c r="HWX2" s="439"/>
      <c r="HWY2" s="439"/>
      <c r="HWZ2" s="439"/>
      <c r="HXA2" s="439"/>
      <c r="HXB2" s="439"/>
      <c r="HXC2" s="439"/>
      <c r="HXD2" s="439"/>
      <c r="HXE2" s="439"/>
      <c r="HXF2" s="439"/>
      <c r="HXG2" s="439"/>
      <c r="HXH2" s="439"/>
      <c r="HXI2" s="439"/>
      <c r="HXJ2" s="439"/>
      <c r="HXK2" s="439"/>
      <c r="HXL2" s="439"/>
      <c r="HXM2" s="439"/>
      <c r="HXN2" s="439"/>
      <c r="HXO2" s="439"/>
      <c r="HXP2" s="439"/>
      <c r="HXQ2" s="439"/>
      <c r="HXR2" s="439"/>
      <c r="HXS2" s="439"/>
      <c r="HXT2" s="439"/>
      <c r="HXU2" s="439"/>
      <c r="HXV2" s="439"/>
      <c r="HXW2" s="439"/>
      <c r="HXX2" s="439"/>
      <c r="HXY2" s="439"/>
      <c r="HXZ2" s="439"/>
      <c r="HYA2" s="439"/>
      <c r="HYB2" s="439"/>
      <c r="HYC2" s="439"/>
      <c r="HYD2" s="439"/>
      <c r="HYE2" s="439"/>
      <c r="HYF2" s="439"/>
      <c r="HYG2" s="439"/>
      <c r="HYH2" s="439"/>
      <c r="HYI2" s="439"/>
      <c r="HYJ2" s="439"/>
      <c r="HYK2" s="439"/>
      <c r="HYL2" s="439"/>
      <c r="HYM2" s="439"/>
      <c r="HYN2" s="439"/>
      <c r="HYO2" s="439"/>
      <c r="HYP2" s="439"/>
      <c r="HYQ2" s="439"/>
      <c r="HYR2" s="439"/>
      <c r="HYS2" s="439"/>
      <c r="HYT2" s="439"/>
      <c r="HYU2" s="439"/>
      <c r="HYV2" s="439"/>
      <c r="HYW2" s="439"/>
      <c r="HYX2" s="439"/>
      <c r="HYY2" s="439"/>
      <c r="HYZ2" s="439"/>
      <c r="HZA2" s="439"/>
      <c r="HZB2" s="439"/>
      <c r="HZC2" s="439"/>
      <c r="HZD2" s="439"/>
      <c r="HZE2" s="439"/>
      <c r="HZF2" s="439"/>
      <c r="HZG2" s="439"/>
      <c r="HZH2" s="439"/>
      <c r="HZI2" s="439"/>
      <c r="HZJ2" s="439"/>
      <c r="HZK2" s="439"/>
      <c r="HZL2" s="439"/>
      <c r="HZM2" s="439"/>
      <c r="HZN2" s="439"/>
      <c r="HZO2" s="439"/>
      <c r="HZP2" s="439"/>
      <c r="HZQ2" s="439"/>
      <c r="HZR2" s="439"/>
      <c r="HZS2" s="439"/>
      <c r="HZT2" s="439"/>
      <c r="HZU2" s="439"/>
      <c r="HZV2" s="439"/>
      <c r="HZW2" s="439"/>
      <c r="HZX2" s="439"/>
      <c r="HZY2" s="439"/>
      <c r="HZZ2" s="439"/>
      <c r="IAA2" s="439"/>
      <c r="IAB2" s="439"/>
      <c r="IAC2" s="439"/>
      <c r="IAD2" s="439"/>
      <c r="IAE2" s="439"/>
      <c r="IAF2" s="439"/>
      <c r="IAG2" s="439"/>
      <c r="IAH2" s="439"/>
      <c r="IAI2" s="439"/>
      <c r="IAJ2" s="439"/>
      <c r="IAK2" s="439"/>
      <c r="IAL2" s="439"/>
      <c r="IAM2" s="439"/>
      <c r="IAN2" s="439"/>
      <c r="IAO2" s="439"/>
      <c r="IAP2" s="439"/>
      <c r="IAQ2" s="439"/>
      <c r="IAR2" s="439"/>
      <c r="IAS2" s="439"/>
      <c r="IAT2" s="439"/>
      <c r="IAU2" s="439"/>
      <c r="IAV2" s="439"/>
      <c r="IAW2" s="439"/>
      <c r="IAX2" s="439"/>
      <c r="IAY2" s="439"/>
      <c r="IAZ2" s="439"/>
      <c r="IBA2" s="439"/>
      <c r="IBB2" s="439"/>
      <c r="IBC2" s="439"/>
      <c r="IBD2" s="439"/>
      <c r="IBE2" s="439"/>
      <c r="IBF2" s="439"/>
      <c r="IBG2" s="439"/>
      <c r="IBH2" s="439"/>
      <c r="IBI2" s="439"/>
      <c r="IBJ2" s="439"/>
      <c r="IBK2" s="439"/>
      <c r="IBL2" s="439"/>
      <c r="IBM2" s="439"/>
      <c r="IBN2" s="439"/>
      <c r="IBO2" s="439"/>
      <c r="IBP2" s="439"/>
      <c r="IBQ2" s="439"/>
      <c r="IBR2" s="439"/>
      <c r="IBS2" s="439"/>
      <c r="IBT2" s="439"/>
      <c r="IBU2" s="439"/>
      <c r="IBV2" s="439"/>
      <c r="IBW2" s="439"/>
      <c r="IBX2" s="439"/>
      <c r="IBY2" s="439"/>
      <c r="IBZ2" s="439"/>
      <c r="ICA2" s="439"/>
      <c r="ICB2" s="439"/>
      <c r="ICC2" s="439"/>
      <c r="ICD2" s="439"/>
      <c r="ICE2" s="439"/>
      <c r="ICF2" s="439"/>
      <c r="ICG2" s="439"/>
      <c r="ICH2" s="439"/>
      <c r="ICI2" s="439"/>
      <c r="ICJ2" s="439"/>
      <c r="ICK2" s="439"/>
      <c r="ICL2" s="439"/>
      <c r="ICM2" s="439"/>
      <c r="ICN2" s="439"/>
      <c r="ICO2" s="439"/>
      <c r="ICP2" s="439"/>
      <c r="ICQ2" s="439"/>
      <c r="ICR2" s="439"/>
      <c r="ICS2" s="439"/>
      <c r="ICT2" s="439"/>
      <c r="ICU2" s="439"/>
      <c r="ICV2" s="439"/>
      <c r="ICW2" s="439"/>
      <c r="ICX2" s="439"/>
      <c r="ICY2" s="439"/>
      <c r="ICZ2" s="439"/>
      <c r="IDA2" s="439"/>
      <c r="IDB2" s="439"/>
      <c r="IDC2" s="439"/>
      <c r="IDD2" s="439"/>
      <c r="IDE2" s="439"/>
      <c r="IDF2" s="439"/>
      <c r="IDG2" s="439"/>
      <c r="IDH2" s="439"/>
      <c r="IDI2" s="439"/>
      <c r="IDJ2" s="439"/>
      <c r="IDK2" s="439"/>
      <c r="IDL2" s="439"/>
      <c r="IDM2" s="439"/>
      <c r="IDN2" s="439"/>
      <c r="IDO2" s="439"/>
      <c r="IDP2" s="439"/>
      <c r="IDQ2" s="439"/>
      <c r="IDR2" s="439"/>
      <c r="IDS2" s="439"/>
      <c r="IDT2" s="439"/>
      <c r="IDU2" s="439"/>
      <c r="IDV2" s="439"/>
      <c r="IDW2" s="439"/>
      <c r="IDX2" s="439"/>
      <c r="IDY2" s="439"/>
      <c r="IDZ2" s="439"/>
      <c r="IEA2" s="439"/>
      <c r="IEB2" s="439"/>
      <c r="IEC2" s="439"/>
      <c r="IED2" s="439"/>
      <c r="IEE2" s="439"/>
      <c r="IEF2" s="439"/>
      <c r="IEG2" s="439"/>
      <c r="IEH2" s="439"/>
      <c r="IEI2" s="439"/>
      <c r="IEJ2" s="439"/>
      <c r="IEK2" s="439"/>
      <c r="IEL2" s="439"/>
      <c r="IEM2" s="439"/>
      <c r="IEN2" s="439"/>
      <c r="IEO2" s="439"/>
      <c r="IEP2" s="439"/>
      <c r="IEQ2" s="439"/>
      <c r="IER2" s="439"/>
      <c r="IES2" s="439"/>
      <c r="IET2" s="439"/>
      <c r="IEU2" s="439"/>
      <c r="IEV2" s="439"/>
      <c r="IEW2" s="439"/>
      <c r="IEX2" s="439"/>
      <c r="IEY2" s="439"/>
      <c r="IEZ2" s="439"/>
      <c r="IFA2" s="439"/>
      <c r="IFB2" s="439"/>
      <c r="IFC2" s="439"/>
      <c r="IFD2" s="439"/>
      <c r="IFE2" s="439"/>
      <c r="IFF2" s="439"/>
      <c r="IFG2" s="439"/>
      <c r="IFH2" s="439"/>
      <c r="IFI2" s="439"/>
      <c r="IFJ2" s="439"/>
      <c r="IFK2" s="439"/>
      <c r="IFL2" s="439"/>
      <c r="IFM2" s="439"/>
      <c r="IFN2" s="439"/>
      <c r="IFO2" s="439"/>
      <c r="IFP2" s="439"/>
      <c r="IFQ2" s="439"/>
      <c r="IFR2" s="439"/>
      <c r="IFS2" s="439"/>
      <c r="IFT2" s="439"/>
      <c r="IFU2" s="439"/>
      <c r="IFV2" s="439"/>
      <c r="IFW2" s="439"/>
      <c r="IFX2" s="439"/>
      <c r="IFY2" s="439"/>
      <c r="IFZ2" s="439"/>
      <c r="IGA2" s="439"/>
      <c r="IGB2" s="439"/>
      <c r="IGC2" s="439"/>
      <c r="IGD2" s="439"/>
      <c r="IGE2" s="439"/>
      <c r="IGF2" s="439"/>
      <c r="IGG2" s="439"/>
      <c r="IGH2" s="439"/>
      <c r="IGI2" s="439"/>
      <c r="IGJ2" s="439"/>
      <c r="IGK2" s="439"/>
      <c r="IGL2" s="439"/>
      <c r="IGM2" s="439"/>
      <c r="IGN2" s="439"/>
      <c r="IGO2" s="439"/>
      <c r="IGP2" s="439"/>
      <c r="IGQ2" s="439"/>
      <c r="IGR2" s="439"/>
      <c r="IGS2" s="439"/>
      <c r="IGT2" s="439"/>
      <c r="IGU2" s="439"/>
      <c r="IGV2" s="439"/>
      <c r="IGW2" s="439"/>
      <c r="IGX2" s="439"/>
      <c r="IGY2" s="439"/>
      <c r="IGZ2" s="439"/>
      <c r="IHA2" s="439"/>
      <c r="IHB2" s="439"/>
      <c r="IHC2" s="439"/>
      <c r="IHD2" s="439"/>
      <c r="IHE2" s="439"/>
      <c r="IHF2" s="439"/>
      <c r="IHG2" s="439"/>
      <c r="IHH2" s="439"/>
      <c r="IHI2" s="439"/>
      <c r="IHJ2" s="439"/>
      <c r="IHK2" s="439"/>
      <c r="IHL2" s="439"/>
      <c r="IHM2" s="439"/>
      <c r="IHN2" s="439"/>
      <c r="IHO2" s="439"/>
      <c r="IHP2" s="439"/>
      <c r="IHQ2" s="439"/>
      <c r="IHR2" s="439"/>
      <c r="IHS2" s="439"/>
      <c r="IHT2" s="439"/>
      <c r="IHU2" s="439"/>
      <c r="IHV2" s="439"/>
      <c r="IHW2" s="439"/>
      <c r="IHX2" s="439"/>
      <c r="IHY2" s="439"/>
      <c r="IHZ2" s="439"/>
      <c r="IIA2" s="439"/>
      <c r="IIB2" s="439"/>
      <c r="IIC2" s="439"/>
      <c r="IID2" s="439"/>
      <c r="IIE2" s="439"/>
      <c r="IIF2" s="439"/>
      <c r="IIG2" s="439"/>
      <c r="IIH2" s="439"/>
      <c r="III2" s="439"/>
      <c r="IIJ2" s="439"/>
      <c r="IIK2" s="439"/>
      <c r="IIL2" s="439"/>
      <c r="IIM2" s="439"/>
      <c r="IIN2" s="439"/>
      <c r="IIO2" s="439"/>
      <c r="IIP2" s="439"/>
      <c r="IIQ2" s="439"/>
      <c r="IIR2" s="439"/>
      <c r="IIS2" s="439"/>
      <c r="IIT2" s="439"/>
      <c r="IIU2" s="439"/>
      <c r="IIV2" s="439"/>
      <c r="IIW2" s="439"/>
      <c r="IIX2" s="439"/>
      <c r="IIY2" s="439"/>
      <c r="IIZ2" s="439"/>
      <c r="IJA2" s="439"/>
      <c r="IJB2" s="439"/>
      <c r="IJC2" s="439"/>
      <c r="IJD2" s="439"/>
      <c r="IJE2" s="439"/>
      <c r="IJF2" s="439"/>
      <c r="IJG2" s="439"/>
      <c r="IJH2" s="439"/>
      <c r="IJI2" s="439"/>
      <c r="IJJ2" s="439"/>
      <c r="IJK2" s="439"/>
      <c r="IJL2" s="439"/>
      <c r="IJM2" s="439"/>
      <c r="IJN2" s="439"/>
      <c r="IJO2" s="439"/>
      <c r="IJP2" s="439"/>
      <c r="IJQ2" s="439"/>
      <c r="IJR2" s="439"/>
      <c r="IJS2" s="439"/>
      <c r="IJT2" s="439"/>
      <c r="IJU2" s="439"/>
      <c r="IJV2" s="439"/>
      <c r="IJW2" s="439"/>
      <c r="IJX2" s="439"/>
      <c r="IJY2" s="439"/>
      <c r="IJZ2" s="439"/>
      <c r="IKA2" s="439"/>
      <c r="IKB2" s="439"/>
      <c r="IKC2" s="439"/>
      <c r="IKD2" s="439"/>
      <c r="IKE2" s="439"/>
      <c r="IKF2" s="439"/>
      <c r="IKG2" s="439"/>
      <c r="IKH2" s="439"/>
      <c r="IKI2" s="439"/>
      <c r="IKJ2" s="439"/>
      <c r="IKK2" s="439"/>
      <c r="IKL2" s="439"/>
      <c r="IKM2" s="439"/>
      <c r="IKN2" s="439"/>
      <c r="IKO2" s="439"/>
      <c r="IKP2" s="439"/>
      <c r="IKQ2" s="439"/>
      <c r="IKR2" s="439"/>
      <c r="IKS2" s="439"/>
      <c r="IKT2" s="439"/>
      <c r="IKU2" s="439"/>
      <c r="IKV2" s="439"/>
      <c r="IKW2" s="439"/>
      <c r="IKX2" s="439"/>
      <c r="IKY2" s="439"/>
      <c r="IKZ2" s="439"/>
      <c r="ILA2" s="439"/>
      <c r="ILB2" s="439"/>
      <c r="ILC2" s="439"/>
      <c r="ILD2" s="439"/>
      <c r="ILE2" s="439"/>
      <c r="ILF2" s="439"/>
      <c r="ILG2" s="439"/>
      <c r="ILH2" s="439"/>
      <c r="ILI2" s="439"/>
      <c r="ILJ2" s="439"/>
      <c r="ILK2" s="439"/>
      <c r="ILL2" s="439"/>
      <c r="ILM2" s="439"/>
      <c r="ILN2" s="439"/>
      <c r="ILO2" s="439"/>
      <c r="ILP2" s="439"/>
      <c r="ILQ2" s="439"/>
      <c r="ILR2" s="439"/>
      <c r="ILS2" s="439"/>
      <c r="ILT2" s="439"/>
      <c r="ILU2" s="439"/>
      <c r="ILV2" s="439"/>
      <c r="ILW2" s="439"/>
      <c r="ILX2" s="439"/>
      <c r="ILY2" s="439"/>
      <c r="ILZ2" s="439"/>
      <c r="IMA2" s="439"/>
      <c r="IMB2" s="439"/>
      <c r="IMC2" s="439"/>
      <c r="IMD2" s="439"/>
      <c r="IME2" s="439"/>
      <c r="IMF2" s="439"/>
      <c r="IMG2" s="439"/>
      <c r="IMH2" s="439"/>
      <c r="IMI2" s="439"/>
      <c r="IMJ2" s="439"/>
      <c r="IMK2" s="439"/>
      <c r="IML2" s="439"/>
      <c r="IMM2" s="439"/>
      <c r="IMN2" s="439"/>
      <c r="IMO2" s="439"/>
      <c r="IMP2" s="439"/>
      <c r="IMQ2" s="439"/>
      <c r="IMR2" s="439"/>
      <c r="IMS2" s="439"/>
      <c r="IMT2" s="439"/>
      <c r="IMU2" s="439"/>
      <c r="IMV2" s="439"/>
      <c r="IMW2" s="439"/>
      <c r="IMX2" s="439"/>
      <c r="IMY2" s="439"/>
      <c r="IMZ2" s="439"/>
      <c r="INA2" s="439"/>
      <c r="INB2" s="439"/>
      <c r="INC2" s="439"/>
      <c r="IND2" s="439"/>
      <c r="INE2" s="439"/>
      <c r="INF2" s="439"/>
      <c r="ING2" s="439"/>
      <c r="INH2" s="439"/>
      <c r="INI2" s="439"/>
      <c r="INJ2" s="439"/>
      <c r="INK2" s="439"/>
      <c r="INL2" s="439"/>
      <c r="INM2" s="439"/>
      <c r="INN2" s="439"/>
      <c r="INO2" s="439"/>
      <c r="INP2" s="439"/>
      <c r="INQ2" s="439"/>
      <c r="INR2" s="439"/>
      <c r="INS2" s="439"/>
      <c r="INT2" s="439"/>
      <c r="INU2" s="439"/>
      <c r="INV2" s="439"/>
      <c r="INW2" s="439"/>
      <c r="INX2" s="439"/>
      <c r="INY2" s="439"/>
      <c r="INZ2" s="439"/>
      <c r="IOA2" s="439"/>
      <c r="IOB2" s="439"/>
      <c r="IOC2" s="439"/>
      <c r="IOD2" s="439"/>
      <c r="IOE2" s="439"/>
      <c r="IOF2" s="439"/>
      <c r="IOG2" s="439"/>
      <c r="IOH2" s="439"/>
      <c r="IOI2" s="439"/>
      <c r="IOJ2" s="439"/>
      <c r="IOK2" s="439"/>
      <c r="IOL2" s="439"/>
      <c r="IOM2" s="439"/>
      <c r="ION2" s="439"/>
      <c r="IOO2" s="439"/>
      <c r="IOP2" s="439"/>
      <c r="IOQ2" s="439"/>
      <c r="IOR2" s="439"/>
      <c r="IOS2" s="439"/>
      <c r="IOT2" s="439"/>
      <c r="IOU2" s="439"/>
      <c r="IOV2" s="439"/>
      <c r="IOW2" s="439"/>
      <c r="IOX2" s="439"/>
      <c r="IOY2" s="439"/>
      <c r="IOZ2" s="439"/>
      <c r="IPA2" s="439"/>
      <c r="IPB2" s="439"/>
      <c r="IPC2" s="439"/>
      <c r="IPD2" s="439"/>
      <c r="IPE2" s="439"/>
      <c r="IPF2" s="439"/>
      <c r="IPG2" s="439"/>
      <c r="IPH2" s="439"/>
      <c r="IPI2" s="439"/>
      <c r="IPJ2" s="439"/>
      <c r="IPK2" s="439"/>
      <c r="IPL2" s="439"/>
      <c r="IPM2" s="439"/>
      <c r="IPN2" s="439"/>
      <c r="IPO2" s="439"/>
      <c r="IPP2" s="439"/>
      <c r="IPQ2" s="439"/>
      <c r="IPR2" s="439"/>
      <c r="IPS2" s="439"/>
      <c r="IPT2" s="439"/>
      <c r="IPU2" s="439"/>
      <c r="IPV2" s="439"/>
      <c r="IPW2" s="439"/>
      <c r="IPX2" s="439"/>
      <c r="IPY2" s="439"/>
      <c r="IPZ2" s="439"/>
      <c r="IQA2" s="439"/>
      <c r="IQB2" s="439"/>
      <c r="IQC2" s="439"/>
      <c r="IQD2" s="439"/>
      <c r="IQE2" s="439"/>
      <c r="IQF2" s="439"/>
      <c r="IQG2" s="439"/>
      <c r="IQH2" s="439"/>
      <c r="IQI2" s="439"/>
      <c r="IQJ2" s="439"/>
      <c r="IQK2" s="439"/>
      <c r="IQL2" s="439"/>
      <c r="IQM2" s="439"/>
      <c r="IQN2" s="439"/>
      <c r="IQO2" s="439"/>
      <c r="IQP2" s="439"/>
      <c r="IQQ2" s="439"/>
      <c r="IQR2" s="439"/>
      <c r="IQS2" s="439"/>
      <c r="IQT2" s="439"/>
      <c r="IQU2" s="439"/>
      <c r="IQV2" s="439"/>
      <c r="IQW2" s="439"/>
      <c r="IQX2" s="439"/>
      <c r="IQY2" s="439"/>
      <c r="IQZ2" s="439"/>
      <c r="IRA2" s="439"/>
      <c r="IRB2" s="439"/>
      <c r="IRC2" s="439"/>
      <c r="IRD2" s="439"/>
      <c r="IRE2" s="439"/>
      <c r="IRF2" s="439"/>
      <c r="IRG2" s="439"/>
      <c r="IRH2" s="439"/>
      <c r="IRI2" s="439"/>
      <c r="IRJ2" s="439"/>
      <c r="IRK2" s="439"/>
      <c r="IRL2" s="439"/>
      <c r="IRM2" s="439"/>
      <c r="IRN2" s="439"/>
      <c r="IRO2" s="439"/>
      <c r="IRP2" s="439"/>
      <c r="IRQ2" s="439"/>
      <c r="IRR2" s="439"/>
      <c r="IRS2" s="439"/>
      <c r="IRT2" s="439"/>
      <c r="IRU2" s="439"/>
      <c r="IRV2" s="439"/>
      <c r="IRW2" s="439"/>
      <c r="IRX2" s="439"/>
      <c r="IRY2" s="439"/>
      <c r="IRZ2" s="439"/>
      <c r="ISA2" s="439"/>
      <c r="ISB2" s="439"/>
      <c r="ISC2" s="439"/>
      <c r="ISD2" s="439"/>
      <c r="ISE2" s="439"/>
      <c r="ISF2" s="439"/>
      <c r="ISG2" s="439"/>
      <c r="ISH2" s="439"/>
      <c r="ISI2" s="439"/>
      <c r="ISJ2" s="439"/>
      <c r="ISK2" s="439"/>
      <c r="ISL2" s="439"/>
      <c r="ISM2" s="439"/>
      <c r="ISN2" s="439"/>
      <c r="ISO2" s="439"/>
      <c r="ISP2" s="439"/>
      <c r="ISQ2" s="439"/>
      <c r="ISR2" s="439"/>
      <c r="ISS2" s="439"/>
      <c r="IST2" s="439"/>
      <c r="ISU2" s="439"/>
      <c r="ISV2" s="439"/>
      <c r="ISW2" s="439"/>
      <c r="ISX2" s="439"/>
      <c r="ISY2" s="439"/>
      <c r="ISZ2" s="439"/>
      <c r="ITA2" s="439"/>
      <c r="ITB2" s="439"/>
      <c r="ITC2" s="439"/>
      <c r="ITD2" s="439"/>
      <c r="ITE2" s="439"/>
      <c r="ITF2" s="439"/>
      <c r="ITG2" s="439"/>
      <c r="ITH2" s="439"/>
      <c r="ITI2" s="439"/>
      <c r="ITJ2" s="439"/>
      <c r="ITK2" s="439"/>
      <c r="ITL2" s="439"/>
      <c r="ITM2" s="439"/>
      <c r="ITN2" s="439"/>
      <c r="ITO2" s="439"/>
      <c r="ITP2" s="439"/>
      <c r="ITQ2" s="439"/>
      <c r="ITR2" s="439"/>
      <c r="ITS2" s="439"/>
      <c r="ITT2" s="439"/>
      <c r="ITU2" s="439"/>
      <c r="ITV2" s="439"/>
      <c r="ITW2" s="439"/>
      <c r="ITX2" s="439"/>
      <c r="ITY2" s="439"/>
      <c r="ITZ2" s="439"/>
      <c r="IUA2" s="439"/>
      <c r="IUB2" s="439"/>
      <c r="IUC2" s="439"/>
      <c r="IUD2" s="439"/>
      <c r="IUE2" s="439"/>
      <c r="IUF2" s="439"/>
      <c r="IUG2" s="439"/>
      <c r="IUH2" s="439"/>
      <c r="IUI2" s="439"/>
      <c r="IUJ2" s="439"/>
      <c r="IUK2" s="439"/>
      <c r="IUL2" s="439"/>
      <c r="IUM2" s="439"/>
      <c r="IUN2" s="439"/>
      <c r="IUO2" s="439"/>
      <c r="IUP2" s="439"/>
      <c r="IUQ2" s="439"/>
      <c r="IUR2" s="439"/>
      <c r="IUS2" s="439"/>
      <c r="IUT2" s="439"/>
      <c r="IUU2" s="439"/>
      <c r="IUV2" s="439"/>
      <c r="IUW2" s="439"/>
      <c r="IUX2" s="439"/>
      <c r="IUY2" s="439"/>
      <c r="IUZ2" s="439"/>
      <c r="IVA2" s="439"/>
      <c r="IVB2" s="439"/>
      <c r="IVC2" s="439"/>
      <c r="IVD2" s="439"/>
      <c r="IVE2" s="439"/>
      <c r="IVF2" s="439"/>
      <c r="IVG2" s="439"/>
      <c r="IVH2" s="439"/>
      <c r="IVI2" s="439"/>
      <c r="IVJ2" s="439"/>
      <c r="IVK2" s="439"/>
      <c r="IVL2" s="439"/>
      <c r="IVM2" s="439"/>
      <c r="IVN2" s="439"/>
      <c r="IVO2" s="439"/>
      <c r="IVP2" s="439"/>
      <c r="IVQ2" s="439"/>
      <c r="IVR2" s="439"/>
      <c r="IVS2" s="439"/>
      <c r="IVT2" s="439"/>
      <c r="IVU2" s="439"/>
      <c r="IVV2" s="439"/>
      <c r="IVW2" s="439"/>
      <c r="IVX2" s="439"/>
      <c r="IVY2" s="439"/>
      <c r="IVZ2" s="439"/>
      <c r="IWA2" s="439"/>
      <c r="IWB2" s="439"/>
      <c r="IWC2" s="439"/>
      <c r="IWD2" s="439"/>
      <c r="IWE2" s="439"/>
      <c r="IWF2" s="439"/>
      <c r="IWG2" s="439"/>
      <c r="IWH2" s="439"/>
      <c r="IWI2" s="439"/>
      <c r="IWJ2" s="439"/>
      <c r="IWK2" s="439"/>
      <c r="IWL2" s="439"/>
      <c r="IWM2" s="439"/>
      <c r="IWN2" s="439"/>
      <c r="IWO2" s="439"/>
      <c r="IWP2" s="439"/>
      <c r="IWQ2" s="439"/>
      <c r="IWR2" s="439"/>
      <c r="IWS2" s="439"/>
      <c r="IWT2" s="439"/>
      <c r="IWU2" s="439"/>
      <c r="IWV2" s="439"/>
      <c r="IWW2" s="439"/>
      <c r="IWX2" s="439"/>
      <c r="IWY2" s="439"/>
      <c r="IWZ2" s="439"/>
      <c r="IXA2" s="439"/>
      <c r="IXB2" s="439"/>
      <c r="IXC2" s="439"/>
      <c r="IXD2" s="439"/>
      <c r="IXE2" s="439"/>
      <c r="IXF2" s="439"/>
      <c r="IXG2" s="439"/>
      <c r="IXH2" s="439"/>
      <c r="IXI2" s="439"/>
      <c r="IXJ2" s="439"/>
      <c r="IXK2" s="439"/>
      <c r="IXL2" s="439"/>
      <c r="IXM2" s="439"/>
      <c r="IXN2" s="439"/>
      <c r="IXO2" s="439"/>
      <c r="IXP2" s="439"/>
      <c r="IXQ2" s="439"/>
      <c r="IXR2" s="439"/>
      <c r="IXS2" s="439"/>
      <c r="IXT2" s="439"/>
      <c r="IXU2" s="439"/>
      <c r="IXV2" s="439"/>
      <c r="IXW2" s="439"/>
      <c r="IXX2" s="439"/>
      <c r="IXY2" s="439"/>
      <c r="IXZ2" s="439"/>
      <c r="IYA2" s="439"/>
      <c r="IYB2" s="439"/>
      <c r="IYC2" s="439"/>
      <c r="IYD2" s="439"/>
      <c r="IYE2" s="439"/>
      <c r="IYF2" s="439"/>
      <c r="IYG2" s="439"/>
      <c r="IYH2" s="439"/>
      <c r="IYI2" s="439"/>
      <c r="IYJ2" s="439"/>
      <c r="IYK2" s="439"/>
      <c r="IYL2" s="439"/>
      <c r="IYM2" s="439"/>
      <c r="IYN2" s="439"/>
      <c r="IYO2" s="439"/>
      <c r="IYP2" s="439"/>
      <c r="IYQ2" s="439"/>
      <c r="IYR2" s="439"/>
      <c r="IYS2" s="439"/>
      <c r="IYT2" s="439"/>
      <c r="IYU2" s="439"/>
      <c r="IYV2" s="439"/>
      <c r="IYW2" s="439"/>
      <c r="IYX2" s="439"/>
      <c r="IYY2" s="439"/>
      <c r="IYZ2" s="439"/>
      <c r="IZA2" s="439"/>
      <c r="IZB2" s="439"/>
      <c r="IZC2" s="439"/>
      <c r="IZD2" s="439"/>
      <c r="IZE2" s="439"/>
      <c r="IZF2" s="439"/>
      <c r="IZG2" s="439"/>
      <c r="IZH2" s="439"/>
      <c r="IZI2" s="439"/>
      <c r="IZJ2" s="439"/>
      <c r="IZK2" s="439"/>
      <c r="IZL2" s="439"/>
      <c r="IZM2" s="439"/>
      <c r="IZN2" s="439"/>
      <c r="IZO2" s="439"/>
      <c r="IZP2" s="439"/>
      <c r="IZQ2" s="439"/>
      <c r="IZR2" s="439"/>
      <c r="IZS2" s="439"/>
      <c r="IZT2" s="439"/>
      <c r="IZU2" s="439"/>
      <c r="IZV2" s="439"/>
      <c r="IZW2" s="439"/>
      <c r="IZX2" s="439"/>
      <c r="IZY2" s="439"/>
      <c r="IZZ2" s="439"/>
      <c r="JAA2" s="439"/>
      <c r="JAB2" s="439"/>
      <c r="JAC2" s="439"/>
      <c r="JAD2" s="439"/>
      <c r="JAE2" s="439"/>
      <c r="JAF2" s="439"/>
      <c r="JAG2" s="439"/>
      <c r="JAH2" s="439"/>
      <c r="JAI2" s="439"/>
      <c r="JAJ2" s="439"/>
      <c r="JAK2" s="439"/>
      <c r="JAL2" s="439"/>
      <c r="JAM2" s="439"/>
      <c r="JAN2" s="439"/>
      <c r="JAO2" s="439"/>
      <c r="JAP2" s="439"/>
      <c r="JAQ2" s="439"/>
      <c r="JAR2" s="439"/>
      <c r="JAS2" s="439"/>
      <c r="JAT2" s="439"/>
      <c r="JAU2" s="439"/>
      <c r="JAV2" s="439"/>
      <c r="JAW2" s="439"/>
      <c r="JAX2" s="439"/>
      <c r="JAY2" s="439"/>
      <c r="JAZ2" s="439"/>
      <c r="JBA2" s="439"/>
      <c r="JBB2" s="439"/>
      <c r="JBC2" s="439"/>
      <c r="JBD2" s="439"/>
      <c r="JBE2" s="439"/>
      <c r="JBF2" s="439"/>
      <c r="JBG2" s="439"/>
      <c r="JBH2" s="439"/>
      <c r="JBI2" s="439"/>
      <c r="JBJ2" s="439"/>
      <c r="JBK2" s="439"/>
      <c r="JBL2" s="439"/>
      <c r="JBM2" s="439"/>
      <c r="JBN2" s="439"/>
      <c r="JBO2" s="439"/>
      <c r="JBP2" s="439"/>
      <c r="JBQ2" s="439"/>
      <c r="JBR2" s="439"/>
      <c r="JBS2" s="439"/>
      <c r="JBT2" s="439"/>
      <c r="JBU2" s="439"/>
      <c r="JBV2" s="439"/>
      <c r="JBW2" s="439"/>
      <c r="JBX2" s="439"/>
      <c r="JBY2" s="439"/>
      <c r="JBZ2" s="439"/>
      <c r="JCA2" s="439"/>
      <c r="JCB2" s="439"/>
      <c r="JCC2" s="439"/>
      <c r="JCD2" s="439"/>
      <c r="JCE2" s="439"/>
      <c r="JCF2" s="439"/>
      <c r="JCG2" s="439"/>
      <c r="JCH2" s="439"/>
      <c r="JCI2" s="439"/>
      <c r="JCJ2" s="439"/>
      <c r="JCK2" s="439"/>
      <c r="JCL2" s="439"/>
      <c r="JCM2" s="439"/>
      <c r="JCN2" s="439"/>
      <c r="JCO2" s="439"/>
      <c r="JCP2" s="439"/>
      <c r="JCQ2" s="439"/>
      <c r="JCR2" s="439"/>
      <c r="JCS2" s="439"/>
      <c r="JCT2" s="439"/>
      <c r="JCU2" s="439"/>
      <c r="JCV2" s="439"/>
      <c r="JCW2" s="439"/>
      <c r="JCX2" s="439"/>
      <c r="JCY2" s="439"/>
      <c r="JCZ2" s="439"/>
      <c r="JDA2" s="439"/>
      <c r="JDB2" s="439"/>
      <c r="JDC2" s="439"/>
      <c r="JDD2" s="439"/>
      <c r="JDE2" s="439"/>
      <c r="JDF2" s="439"/>
      <c r="JDG2" s="439"/>
      <c r="JDH2" s="439"/>
      <c r="JDI2" s="439"/>
      <c r="JDJ2" s="439"/>
      <c r="JDK2" s="439"/>
      <c r="JDL2" s="439"/>
      <c r="JDM2" s="439"/>
      <c r="JDN2" s="439"/>
      <c r="JDO2" s="439"/>
      <c r="JDP2" s="439"/>
      <c r="JDQ2" s="439"/>
      <c r="JDR2" s="439"/>
      <c r="JDS2" s="439"/>
      <c r="JDT2" s="439"/>
      <c r="JDU2" s="439"/>
      <c r="JDV2" s="439"/>
      <c r="JDW2" s="439"/>
      <c r="JDX2" s="439"/>
      <c r="JDY2" s="439"/>
      <c r="JDZ2" s="439"/>
      <c r="JEA2" s="439"/>
      <c r="JEB2" s="439"/>
      <c r="JEC2" s="439"/>
      <c r="JED2" s="439"/>
      <c r="JEE2" s="439"/>
      <c r="JEF2" s="439"/>
      <c r="JEG2" s="439"/>
      <c r="JEH2" s="439"/>
      <c r="JEI2" s="439"/>
      <c r="JEJ2" s="439"/>
      <c r="JEK2" s="439"/>
      <c r="JEL2" s="439"/>
      <c r="JEM2" s="439"/>
      <c r="JEN2" s="439"/>
      <c r="JEO2" s="439"/>
      <c r="JEP2" s="439"/>
      <c r="JEQ2" s="439"/>
      <c r="JER2" s="439"/>
      <c r="JES2" s="439"/>
      <c r="JET2" s="439"/>
      <c r="JEU2" s="439"/>
      <c r="JEV2" s="439"/>
      <c r="JEW2" s="439"/>
      <c r="JEX2" s="439"/>
      <c r="JEY2" s="439"/>
      <c r="JEZ2" s="439"/>
      <c r="JFA2" s="439"/>
      <c r="JFB2" s="439"/>
      <c r="JFC2" s="439"/>
      <c r="JFD2" s="439"/>
      <c r="JFE2" s="439"/>
      <c r="JFF2" s="439"/>
      <c r="JFG2" s="439"/>
      <c r="JFH2" s="439"/>
      <c r="JFI2" s="439"/>
      <c r="JFJ2" s="439"/>
      <c r="JFK2" s="439"/>
      <c r="JFL2" s="439"/>
      <c r="JFM2" s="439"/>
      <c r="JFN2" s="439"/>
      <c r="JFO2" s="439"/>
      <c r="JFP2" s="439"/>
      <c r="JFQ2" s="439"/>
      <c r="JFR2" s="439"/>
      <c r="JFS2" s="439"/>
      <c r="JFT2" s="439"/>
      <c r="JFU2" s="439"/>
      <c r="JFV2" s="439"/>
      <c r="JFW2" s="439"/>
      <c r="JFX2" s="439"/>
      <c r="JFY2" s="439"/>
      <c r="JFZ2" s="439"/>
      <c r="JGA2" s="439"/>
      <c r="JGB2" s="439"/>
      <c r="JGC2" s="439"/>
      <c r="JGD2" s="439"/>
      <c r="JGE2" s="439"/>
      <c r="JGF2" s="439"/>
      <c r="JGG2" s="439"/>
      <c r="JGH2" s="439"/>
      <c r="JGI2" s="439"/>
      <c r="JGJ2" s="439"/>
      <c r="JGK2" s="439"/>
      <c r="JGL2" s="439"/>
      <c r="JGM2" s="439"/>
      <c r="JGN2" s="439"/>
      <c r="JGO2" s="439"/>
      <c r="JGP2" s="439"/>
      <c r="JGQ2" s="439"/>
      <c r="JGR2" s="439"/>
      <c r="JGS2" s="439"/>
      <c r="JGT2" s="439"/>
      <c r="JGU2" s="439"/>
      <c r="JGV2" s="439"/>
      <c r="JGW2" s="439"/>
      <c r="JGX2" s="439"/>
      <c r="JGY2" s="439"/>
      <c r="JGZ2" s="439"/>
      <c r="JHA2" s="439"/>
      <c r="JHB2" s="439"/>
      <c r="JHC2" s="439"/>
      <c r="JHD2" s="439"/>
      <c r="JHE2" s="439"/>
      <c r="JHF2" s="439"/>
      <c r="JHG2" s="439"/>
      <c r="JHH2" s="439"/>
      <c r="JHI2" s="439"/>
      <c r="JHJ2" s="439"/>
      <c r="JHK2" s="439"/>
      <c r="JHL2" s="439"/>
      <c r="JHM2" s="439"/>
      <c r="JHN2" s="439"/>
      <c r="JHO2" s="439"/>
      <c r="JHP2" s="439"/>
      <c r="JHQ2" s="439"/>
      <c r="JHR2" s="439"/>
      <c r="JHS2" s="439"/>
      <c r="JHT2" s="439"/>
      <c r="JHU2" s="439"/>
      <c r="JHV2" s="439"/>
      <c r="JHW2" s="439"/>
      <c r="JHX2" s="439"/>
      <c r="JHY2" s="439"/>
      <c r="JHZ2" s="439"/>
      <c r="JIA2" s="439"/>
      <c r="JIB2" s="439"/>
      <c r="JIC2" s="439"/>
      <c r="JID2" s="439"/>
      <c r="JIE2" s="439"/>
      <c r="JIF2" s="439"/>
      <c r="JIG2" s="439"/>
      <c r="JIH2" s="439"/>
      <c r="JII2" s="439"/>
      <c r="JIJ2" s="439"/>
      <c r="JIK2" s="439"/>
      <c r="JIL2" s="439"/>
      <c r="JIM2" s="439"/>
      <c r="JIN2" s="439"/>
      <c r="JIO2" s="439"/>
      <c r="JIP2" s="439"/>
      <c r="JIQ2" s="439"/>
      <c r="JIR2" s="439"/>
      <c r="JIS2" s="439"/>
      <c r="JIT2" s="439"/>
      <c r="JIU2" s="439"/>
      <c r="JIV2" s="439"/>
      <c r="JIW2" s="439"/>
      <c r="JIX2" s="439"/>
      <c r="JIY2" s="439"/>
      <c r="JIZ2" s="439"/>
      <c r="JJA2" s="439"/>
      <c r="JJB2" s="439"/>
      <c r="JJC2" s="439"/>
      <c r="JJD2" s="439"/>
      <c r="JJE2" s="439"/>
      <c r="JJF2" s="439"/>
      <c r="JJG2" s="439"/>
      <c r="JJH2" s="439"/>
      <c r="JJI2" s="439"/>
      <c r="JJJ2" s="439"/>
      <c r="JJK2" s="439"/>
      <c r="JJL2" s="439"/>
      <c r="JJM2" s="439"/>
      <c r="JJN2" s="439"/>
      <c r="JJO2" s="439"/>
      <c r="JJP2" s="439"/>
      <c r="JJQ2" s="439"/>
      <c r="JJR2" s="439"/>
      <c r="JJS2" s="439"/>
      <c r="JJT2" s="439"/>
      <c r="JJU2" s="439"/>
      <c r="JJV2" s="439"/>
      <c r="JJW2" s="439"/>
      <c r="JJX2" s="439"/>
      <c r="JJY2" s="439"/>
      <c r="JJZ2" s="439"/>
      <c r="JKA2" s="439"/>
      <c r="JKB2" s="439"/>
      <c r="JKC2" s="439"/>
      <c r="JKD2" s="439"/>
      <c r="JKE2" s="439"/>
      <c r="JKF2" s="439"/>
      <c r="JKG2" s="439"/>
      <c r="JKH2" s="439"/>
      <c r="JKI2" s="439"/>
      <c r="JKJ2" s="439"/>
      <c r="JKK2" s="439"/>
      <c r="JKL2" s="439"/>
      <c r="JKM2" s="439"/>
      <c r="JKN2" s="439"/>
      <c r="JKO2" s="439"/>
      <c r="JKP2" s="439"/>
      <c r="JKQ2" s="439"/>
      <c r="JKR2" s="439"/>
      <c r="JKS2" s="439"/>
      <c r="JKT2" s="439"/>
      <c r="JKU2" s="439"/>
      <c r="JKV2" s="439"/>
      <c r="JKW2" s="439"/>
      <c r="JKX2" s="439"/>
      <c r="JKY2" s="439"/>
      <c r="JKZ2" s="439"/>
      <c r="JLA2" s="439"/>
      <c r="JLB2" s="439"/>
      <c r="JLC2" s="439"/>
      <c r="JLD2" s="439"/>
      <c r="JLE2" s="439"/>
      <c r="JLF2" s="439"/>
      <c r="JLG2" s="439"/>
      <c r="JLH2" s="439"/>
      <c r="JLI2" s="439"/>
      <c r="JLJ2" s="439"/>
      <c r="JLK2" s="439"/>
      <c r="JLL2" s="439"/>
      <c r="JLM2" s="439"/>
      <c r="JLN2" s="439"/>
      <c r="JLO2" s="439"/>
      <c r="JLP2" s="439"/>
      <c r="JLQ2" s="439"/>
      <c r="JLR2" s="439"/>
      <c r="JLS2" s="439"/>
      <c r="JLT2" s="439"/>
      <c r="JLU2" s="439"/>
      <c r="JLV2" s="439"/>
      <c r="JLW2" s="439"/>
      <c r="JLX2" s="439"/>
      <c r="JLY2" s="439"/>
      <c r="JLZ2" s="439"/>
      <c r="JMA2" s="439"/>
      <c r="JMB2" s="439"/>
      <c r="JMC2" s="439"/>
      <c r="JMD2" s="439"/>
      <c r="JME2" s="439"/>
      <c r="JMF2" s="439"/>
      <c r="JMG2" s="439"/>
      <c r="JMH2" s="439"/>
      <c r="JMI2" s="439"/>
      <c r="JMJ2" s="439"/>
      <c r="JMK2" s="439"/>
      <c r="JML2" s="439"/>
      <c r="JMM2" s="439"/>
      <c r="JMN2" s="439"/>
      <c r="JMO2" s="439"/>
      <c r="JMP2" s="439"/>
      <c r="JMQ2" s="439"/>
      <c r="JMR2" s="439"/>
      <c r="JMS2" s="439"/>
      <c r="JMT2" s="439"/>
      <c r="JMU2" s="439"/>
      <c r="JMV2" s="439"/>
      <c r="JMW2" s="439"/>
      <c r="JMX2" s="439"/>
      <c r="JMY2" s="439"/>
      <c r="JMZ2" s="439"/>
      <c r="JNA2" s="439"/>
      <c r="JNB2" s="439"/>
      <c r="JNC2" s="439"/>
      <c r="JND2" s="439"/>
      <c r="JNE2" s="439"/>
      <c r="JNF2" s="439"/>
      <c r="JNG2" s="439"/>
      <c r="JNH2" s="439"/>
      <c r="JNI2" s="439"/>
      <c r="JNJ2" s="439"/>
      <c r="JNK2" s="439"/>
      <c r="JNL2" s="439"/>
      <c r="JNM2" s="439"/>
      <c r="JNN2" s="439"/>
      <c r="JNO2" s="439"/>
      <c r="JNP2" s="439"/>
      <c r="JNQ2" s="439"/>
      <c r="JNR2" s="439"/>
      <c r="JNS2" s="439"/>
      <c r="JNT2" s="439"/>
      <c r="JNU2" s="439"/>
      <c r="JNV2" s="439"/>
      <c r="JNW2" s="439"/>
      <c r="JNX2" s="439"/>
      <c r="JNY2" s="439"/>
      <c r="JNZ2" s="439"/>
      <c r="JOA2" s="439"/>
      <c r="JOB2" s="439"/>
      <c r="JOC2" s="439"/>
      <c r="JOD2" s="439"/>
      <c r="JOE2" s="439"/>
      <c r="JOF2" s="439"/>
      <c r="JOG2" s="439"/>
      <c r="JOH2" s="439"/>
      <c r="JOI2" s="439"/>
      <c r="JOJ2" s="439"/>
      <c r="JOK2" s="439"/>
      <c r="JOL2" s="439"/>
      <c r="JOM2" s="439"/>
      <c r="JON2" s="439"/>
      <c r="JOO2" s="439"/>
      <c r="JOP2" s="439"/>
      <c r="JOQ2" s="439"/>
      <c r="JOR2" s="439"/>
      <c r="JOS2" s="439"/>
      <c r="JOT2" s="439"/>
      <c r="JOU2" s="439"/>
      <c r="JOV2" s="439"/>
      <c r="JOW2" s="439"/>
      <c r="JOX2" s="439"/>
      <c r="JOY2" s="439"/>
      <c r="JOZ2" s="439"/>
      <c r="JPA2" s="439"/>
      <c r="JPB2" s="439"/>
      <c r="JPC2" s="439"/>
      <c r="JPD2" s="439"/>
      <c r="JPE2" s="439"/>
      <c r="JPF2" s="439"/>
      <c r="JPG2" s="439"/>
      <c r="JPH2" s="439"/>
      <c r="JPI2" s="439"/>
      <c r="JPJ2" s="439"/>
      <c r="JPK2" s="439"/>
      <c r="JPL2" s="439"/>
      <c r="JPM2" s="439"/>
      <c r="JPN2" s="439"/>
      <c r="JPO2" s="439"/>
      <c r="JPP2" s="439"/>
      <c r="JPQ2" s="439"/>
      <c r="JPR2" s="439"/>
      <c r="JPS2" s="439"/>
      <c r="JPT2" s="439"/>
      <c r="JPU2" s="439"/>
      <c r="JPV2" s="439"/>
      <c r="JPW2" s="439"/>
      <c r="JPX2" s="439"/>
      <c r="JPY2" s="439"/>
      <c r="JPZ2" s="439"/>
      <c r="JQA2" s="439"/>
      <c r="JQB2" s="439"/>
      <c r="JQC2" s="439"/>
      <c r="JQD2" s="439"/>
      <c r="JQE2" s="439"/>
      <c r="JQF2" s="439"/>
      <c r="JQG2" s="439"/>
      <c r="JQH2" s="439"/>
      <c r="JQI2" s="439"/>
      <c r="JQJ2" s="439"/>
      <c r="JQK2" s="439"/>
      <c r="JQL2" s="439"/>
      <c r="JQM2" s="439"/>
      <c r="JQN2" s="439"/>
      <c r="JQO2" s="439"/>
      <c r="JQP2" s="439"/>
      <c r="JQQ2" s="439"/>
      <c r="JQR2" s="439"/>
      <c r="JQS2" s="439"/>
      <c r="JQT2" s="439"/>
      <c r="JQU2" s="439"/>
      <c r="JQV2" s="439"/>
      <c r="JQW2" s="439"/>
      <c r="JQX2" s="439"/>
      <c r="JQY2" s="439"/>
      <c r="JQZ2" s="439"/>
      <c r="JRA2" s="439"/>
      <c r="JRB2" s="439"/>
      <c r="JRC2" s="439"/>
      <c r="JRD2" s="439"/>
      <c r="JRE2" s="439"/>
      <c r="JRF2" s="439"/>
      <c r="JRG2" s="439"/>
      <c r="JRH2" s="439"/>
      <c r="JRI2" s="439"/>
      <c r="JRJ2" s="439"/>
      <c r="JRK2" s="439"/>
      <c r="JRL2" s="439"/>
      <c r="JRM2" s="439"/>
      <c r="JRN2" s="439"/>
      <c r="JRO2" s="439"/>
      <c r="JRP2" s="439"/>
      <c r="JRQ2" s="439"/>
      <c r="JRR2" s="439"/>
      <c r="JRS2" s="439"/>
      <c r="JRT2" s="439"/>
      <c r="JRU2" s="439"/>
      <c r="JRV2" s="439"/>
      <c r="JRW2" s="439"/>
      <c r="JRX2" s="439"/>
      <c r="JRY2" s="439"/>
      <c r="JRZ2" s="439"/>
      <c r="JSA2" s="439"/>
      <c r="JSB2" s="439"/>
      <c r="JSC2" s="439"/>
      <c r="JSD2" s="439"/>
      <c r="JSE2" s="439"/>
      <c r="JSF2" s="439"/>
      <c r="JSG2" s="439"/>
      <c r="JSH2" s="439"/>
      <c r="JSI2" s="439"/>
      <c r="JSJ2" s="439"/>
      <c r="JSK2" s="439"/>
      <c r="JSL2" s="439"/>
      <c r="JSM2" s="439"/>
      <c r="JSN2" s="439"/>
      <c r="JSO2" s="439"/>
      <c r="JSP2" s="439"/>
      <c r="JSQ2" s="439"/>
      <c r="JSR2" s="439"/>
      <c r="JSS2" s="439"/>
      <c r="JST2" s="439"/>
      <c r="JSU2" s="439"/>
      <c r="JSV2" s="439"/>
      <c r="JSW2" s="439"/>
      <c r="JSX2" s="439"/>
      <c r="JSY2" s="439"/>
      <c r="JSZ2" s="439"/>
      <c r="JTA2" s="439"/>
      <c r="JTB2" s="439"/>
      <c r="JTC2" s="439"/>
      <c r="JTD2" s="439"/>
      <c r="JTE2" s="439"/>
      <c r="JTF2" s="439"/>
      <c r="JTG2" s="439"/>
      <c r="JTH2" s="439"/>
      <c r="JTI2" s="439"/>
      <c r="JTJ2" s="439"/>
      <c r="JTK2" s="439"/>
      <c r="JTL2" s="439"/>
      <c r="JTM2" s="439"/>
      <c r="JTN2" s="439"/>
      <c r="JTO2" s="439"/>
      <c r="JTP2" s="439"/>
      <c r="JTQ2" s="439"/>
      <c r="JTR2" s="439"/>
      <c r="JTS2" s="439"/>
      <c r="JTT2" s="439"/>
      <c r="JTU2" s="439"/>
      <c r="JTV2" s="439"/>
      <c r="JTW2" s="439"/>
      <c r="JTX2" s="439"/>
      <c r="JTY2" s="439"/>
      <c r="JTZ2" s="439"/>
      <c r="JUA2" s="439"/>
      <c r="JUB2" s="439"/>
      <c r="JUC2" s="439"/>
      <c r="JUD2" s="439"/>
      <c r="JUE2" s="439"/>
      <c r="JUF2" s="439"/>
      <c r="JUG2" s="439"/>
      <c r="JUH2" s="439"/>
      <c r="JUI2" s="439"/>
      <c r="JUJ2" s="439"/>
      <c r="JUK2" s="439"/>
      <c r="JUL2" s="439"/>
      <c r="JUM2" s="439"/>
      <c r="JUN2" s="439"/>
      <c r="JUO2" s="439"/>
      <c r="JUP2" s="439"/>
      <c r="JUQ2" s="439"/>
      <c r="JUR2" s="439"/>
      <c r="JUS2" s="439"/>
      <c r="JUT2" s="439"/>
      <c r="JUU2" s="439"/>
      <c r="JUV2" s="439"/>
      <c r="JUW2" s="439"/>
      <c r="JUX2" s="439"/>
      <c r="JUY2" s="439"/>
      <c r="JUZ2" s="439"/>
      <c r="JVA2" s="439"/>
      <c r="JVB2" s="439"/>
      <c r="JVC2" s="439"/>
      <c r="JVD2" s="439"/>
      <c r="JVE2" s="439"/>
      <c r="JVF2" s="439"/>
      <c r="JVG2" s="439"/>
      <c r="JVH2" s="439"/>
      <c r="JVI2" s="439"/>
      <c r="JVJ2" s="439"/>
      <c r="JVK2" s="439"/>
      <c r="JVL2" s="439"/>
      <c r="JVM2" s="439"/>
      <c r="JVN2" s="439"/>
      <c r="JVO2" s="439"/>
      <c r="JVP2" s="439"/>
      <c r="JVQ2" s="439"/>
      <c r="JVR2" s="439"/>
      <c r="JVS2" s="439"/>
      <c r="JVT2" s="439"/>
      <c r="JVU2" s="439"/>
      <c r="JVV2" s="439"/>
      <c r="JVW2" s="439"/>
      <c r="JVX2" s="439"/>
      <c r="JVY2" s="439"/>
      <c r="JVZ2" s="439"/>
      <c r="JWA2" s="439"/>
      <c r="JWB2" s="439"/>
      <c r="JWC2" s="439"/>
      <c r="JWD2" s="439"/>
      <c r="JWE2" s="439"/>
      <c r="JWF2" s="439"/>
      <c r="JWG2" s="439"/>
      <c r="JWH2" s="439"/>
      <c r="JWI2" s="439"/>
      <c r="JWJ2" s="439"/>
      <c r="JWK2" s="439"/>
      <c r="JWL2" s="439"/>
      <c r="JWM2" s="439"/>
      <c r="JWN2" s="439"/>
      <c r="JWO2" s="439"/>
      <c r="JWP2" s="439"/>
      <c r="JWQ2" s="439"/>
      <c r="JWR2" s="439"/>
      <c r="JWS2" s="439"/>
      <c r="JWT2" s="439"/>
      <c r="JWU2" s="439"/>
      <c r="JWV2" s="439"/>
      <c r="JWW2" s="439"/>
      <c r="JWX2" s="439"/>
      <c r="JWY2" s="439"/>
      <c r="JWZ2" s="439"/>
      <c r="JXA2" s="439"/>
      <c r="JXB2" s="439"/>
      <c r="JXC2" s="439"/>
      <c r="JXD2" s="439"/>
      <c r="JXE2" s="439"/>
      <c r="JXF2" s="439"/>
      <c r="JXG2" s="439"/>
      <c r="JXH2" s="439"/>
      <c r="JXI2" s="439"/>
      <c r="JXJ2" s="439"/>
      <c r="JXK2" s="439"/>
      <c r="JXL2" s="439"/>
      <c r="JXM2" s="439"/>
      <c r="JXN2" s="439"/>
      <c r="JXO2" s="439"/>
      <c r="JXP2" s="439"/>
      <c r="JXQ2" s="439"/>
      <c r="JXR2" s="439"/>
      <c r="JXS2" s="439"/>
      <c r="JXT2" s="439"/>
      <c r="JXU2" s="439"/>
      <c r="JXV2" s="439"/>
      <c r="JXW2" s="439"/>
      <c r="JXX2" s="439"/>
      <c r="JXY2" s="439"/>
      <c r="JXZ2" s="439"/>
      <c r="JYA2" s="439"/>
      <c r="JYB2" s="439"/>
      <c r="JYC2" s="439"/>
      <c r="JYD2" s="439"/>
      <c r="JYE2" s="439"/>
      <c r="JYF2" s="439"/>
      <c r="JYG2" s="439"/>
      <c r="JYH2" s="439"/>
      <c r="JYI2" s="439"/>
      <c r="JYJ2" s="439"/>
      <c r="JYK2" s="439"/>
      <c r="JYL2" s="439"/>
      <c r="JYM2" s="439"/>
      <c r="JYN2" s="439"/>
      <c r="JYO2" s="439"/>
      <c r="JYP2" s="439"/>
      <c r="JYQ2" s="439"/>
      <c r="JYR2" s="439"/>
      <c r="JYS2" s="439"/>
      <c r="JYT2" s="439"/>
      <c r="JYU2" s="439"/>
      <c r="JYV2" s="439"/>
      <c r="JYW2" s="439"/>
      <c r="JYX2" s="439"/>
      <c r="JYY2" s="439"/>
      <c r="JYZ2" s="439"/>
      <c r="JZA2" s="439"/>
      <c r="JZB2" s="439"/>
      <c r="JZC2" s="439"/>
      <c r="JZD2" s="439"/>
      <c r="JZE2" s="439"/>
      <c r="JZF2" s="439"/>
      <c r="JZG2" s="439"/>
      <c r="JZH2" s="439"/>
      <c r="JZI2" s="439"/>
      <c r="JZJ2" s="439"/>
      <c r="JZK2" s="439"/>
      <c r="JZL2" s="439"/>
      <c r="JZM2" s="439"/>
      <c r="JZN2" s="439"/>
      <c r="JZO2" s="439"/>
      <c r="JZP2" s="439"/>
      <c r="JZQ2" s="439"/>
      <c r="JZR2" s="439"/>
      <c r="JZS2" s="439"/>
      <c r="JZT2" s="439"/>
      <c r="JZU2" s="439"/>
      <c r="JZV2" s="439"/>
      <c r="JZW2" s="439"/>
      <c r="JZX2" s="439"/>
      <c r="JZY2" s="439"/>
      <c r="JZZ2" s="439"/>
      <c r="KAA2" s="439"/>
      <c r="KAB2" s="439"/>
      <c r="KAC2" s="439"/>
      <c r="KAD2" s="439"/>
      <c r="KAE2" s="439"/>
      <c r="KAF2" s="439"/>
      <c r="KAG2" s="439"/>
      <c r="KAH2" s="439"/>
      <c r="KAI2" s="439"/>
      <c r="KAJ2" s="439"/>
      <c r="KAK2" s="439"/>
      <c r="KAL2" s="439"/>
      <c r="KAM2" s="439"/>
      <c r="KAN2" s="439"/>
      <c r="KAO2" s="439"/>
      <c r="KAP2" s="439"/>
      <c r="KAQ2" s="439"/>
      <c r="KAR2" s="439"/>
      <c r="KAS2" s="439"/>
      <c r="KAT2" s="439"/>
      <c r="KAU2" s="439"/>
      <c r="KAV2" s="439"/>
      <c r="KAW2" s="439"/>
      <c r="KAX2" s="439"/>
      <c r="KAY2" s="439"/>
      <c r="KAZ2" s="439"/>
      <c r="KBA2" s="439"/>
      <c r="KBB2" s="439"/>
      <c r="KBC2" s="439"/>
      <c r="KBD2" s="439"/>
      <c r="KBE2" s="439"/>
      <c r="KBF2" s="439"/>
      <c r="KBG2" s="439"/>
      <c r="KBH2" s="439"/>
      <c r="KBI2" s="439"/>
      <c r="KBJ2" s="439"/>
      <c r="KBK2" s="439"/>
      <c r="KBL2" s="439"/>
      <c r="KBM2" s="439"/>
      <c r="KBN2" s="439"/>
      <c r="KBO2" s="439"/>
      <c r="KBP2" s="439"/>
      <c r="KBQ2" s="439"/>
      <c r="KBR2" s="439"/>
      <c r="KBS2" s="439"/>
      <c r="KBT2" s="439"/>
      <c r="KBU2" s="439"/>
      <c r="KBV2" s="439"/>
      <c r="KBW2" s="439"/>
      <c r="KBX2" s="439"/>
      <c r="KBY2" s="439"/>
      <c r="KBZ2" s="439"/>
      <c r="KCA2" s="439"/>
      <c r="KCB2" s="439"/>
      <c r="KCC2" s="439"/>
      <c r="KCD2" s="439"/>
      <c r="KCE2" s="439"/>
      <c r="KCF2" s="439"/>
      <c r="KCG2" s="439"/>
      <c r="KCH2" s="439"/>
      <c r="KCI2" s="439"/>
      <c r="KCJ2" s="439"/>
      <c r="KCK2" s="439"/>
      <c r="KCL2" s="439"/>
      <c r="KCM2" s="439"/>
      <c r="KCN2" s="439"/>
      <c r="KCO2" s="439"/>
      <c r="KCP2" s="439"/>
      <c r="KCQ2" s="439"/>
      <c r="KCR2" s="439"/>
      <c r="KCS2" s="439"/>
      <c r="KCT2" s="439"/>
      <c r="KCU2" s="439"/>
      <c r="KCV2" s="439"/>
      <c r="KCW2" s="439"/>
      <c r="KCX2" s="439"/>
      <c r="KCY2" s="439"/>
      <c r="KCZ2" s="439"/>
      <c r="KDA2" s="439"/>
      <c r="KDB2" s="439"/>
      <c r="KDC2" s="439"/>
      <c r="KDD2" s="439"/>
      <c r="KDE2" s="439"/>
      <c r="KDF2" s="439"/>
      <c r="KDG2" s="439"/>
      <c r="KDH2" s="439"/>
      <c r="KDI2" s="439"/>
      <c r="KDJ2" s="439"/>
      <c r="KDK2" s="439"/>
      <c r="KDL2" s="439"/>
      <c r="KDM2" s="439"/>
      <c r="KDN2" s="439"/>
      <c r="KDO2" s="439"/>
      <c r="KDP2" s="439"/>
      <c r="KDQ2" s="439"/>
      <c r="KDR2" s="439"/>
      <c r="KDS2" s="439"/>
      <c r="KDT2" s="439"/>
      <c r="KDU2" s="439"/>
      <c r="KDV2" s="439"/>
      <c r="KDW2" s="439"/>
      <c r="KDX2" s="439"/>
      <c r="KDY2" s="439"/>
      <c r="KDZ2" s="439"/>
      <c r="KEA2" s="439"/>
      <c r="KEB2" s="439"/>
      <c r="KEC2" s="439"/>
      <c r="KED2" s="439"/>
      <c r="KEE2" s="439"/>
      <c r="KEF2" s="439"/>
      <c r="KEG2" s="439"/>
      <c r="KEH2" s="439"/>
      <c r="KEI2" s="439"/>
      <c r="KEJ2" s="439"/>
      <c r="KEK2" s="439"/>
      <c r="KEL2" s="439"/>
      <c r="KEM2" s="439"/>
      <c r="KEN2" s="439"/>
      <c r="KEO2" s="439"/>
      <c r="KEP2" s="439"/>
      <c r="KEQ2" s="439"/>
      <c r="KER2" s="439"/>
      <c r="KES2" s="439"/>
      <c r="KET2" s="439"/>
      <c r="KEU2" s="439"/>
      <c r="KEV2" s="439"/>
      <c r="KEW2" s="439"/>
      <c r="KEX2" s="439"/>
      <c r="KEY2" s="439"/>
      <c r="KEZ2" s="439"/>
      <c r="KFA2" s="439"/>
      <c r="KFB2" s="439"/>
      <c r="KFC2" s="439"/>
      <c r="KFD2" s="439"/>
      <c r="KFE2" s="439"/>
      <c r="KFF2" s="439"/>
      <c r="KFG2" s="439"/>
      <c r="KFH2" s="439"/>
      <c r="KFI2" s="439"/>
      <c r="KFJ2" s="439"/>
      <c r="KFK2" s="439"/>
      <c r="KFL2" s="439"/>
      <c r="KFM2" s="439"/>
      <c r="KFN2" s="439"/>
      <c r="KFO2" s="439"/>
      <c r="KFP2" s="439"/>
      <c r="KFQ2" s="439"/>
      <c r="KFR2" s="439"/>
      <c r="KFS2" s="439"/>
      <c r="KFT2" s="439"/>
      <c r="KFU2" s="439"/>
      <c r="KFV2" s="439"/>
      <c r="KFW2" s="439"/>
      <c r="KFX2" s="439"/>
      <c r="KFY2" s="439"/>
      <c r="KFZ2" s="439"/>
      <c r="KGA2" s="439"/>
      <c r="KGB2" s="439"/>
      <c r="KGC2" s="439"/>
      <c r="KGD2" s="439"/>
      <c r="KGE2" s="439"/>
      <c r="KGF2" s="439"/>
      <c r="KGG2" s="439"/>
      <c r="KGH2" s="439"/>
      <c r="KGI2" s="439"/>
      <c r="KGJ2" s="439"/>
      <c r="KGK2" s="439"/>
      <c r="KGL2" s="439"/>
      <c r="KGM2" s="439"/>
      <c r="KGN2" s="439"/>
      <c r="KGO2" s="439"/>
      <c r="KGP2" s="439"/>
      <c r="KGQ2" s="439"/>
      <c r="KGR2" s="439"/>
      <c r="KGS2" s="439"/>
      <c r="KGT2" s="439"/>
      <c r="KGU2" s="439"/>
      <c r="KGV2" s="439"/>
      <c r="KGW2" s="439"/>
      <c r="KGX2" s="439"/>
      <c r="KGY2" s="439"/>
      <c r="KGZ2" s="439"/>
      <c r="KHA2" s="439"/>
      <c r="KHB2" s="439"/>
      <c r="KHC2" s="439"/>
      <c r="KHD2" s="439"/>
      <c r="KHE2" s="439"/>
      <c r="KHF2" s="439"/>
      <c r="KHG2" s="439"/>
      <c r="KHH2" s="439"/>
      <c r="KHI2" s="439"/>
      <c r="KHJ2" s="439"/>
      <c r="KHK2" s="439"/>
      <c r="KHL2" s="439"/>
      <c r="KHM2" s="439"/>
      <c r="KHN2" s="439"/>
      <c r="KHO2" s="439"/>
      <c r="KHP2" s="439"/>
      <c r="KHQ2" s="439"/>
      <c r="KHR2" s="439"/>
      <c r="KHS2" s="439"/>
      <c r="KHT2" s="439"/>
      <c r="KHU2" s="439"/>
      <c r="KHV2" s="439"/>
      <c r="KHW2" s="439"/>
      <c r="KHX2" s="439"/>
      <c r="KHY2" s="439"/>
      <c r="KHZ2" s="439"/>
      <c r="KIA2" s="439"/>
      <c r="KIB2" s="439"/>
      <c r="KIC2" s="439"/>
      <c r="KID2" s="439"/>
      <c r="KIE2" s="439"/>
      <c r="KIF2" s="439"/>
      <c r="KIG2" s="439"/>
      <c r="KIH2" s="439"/>
      <c r="KII2" s="439"/>
      <c r="KIJ2" s="439"/>
      <c r="KIK2" s="439"/>
      <c r="KIL2" s="439"/>
      <c r="KIM2" s="439"/>
      <c r="KIN2" s="439"/>
      <c r="KIO2" s="439"/>
      <c r="KIP2" s="439"/>
      <c r="KIQ2" s="439"/>
      <c r="KIR2" s="439"/>
      <c r="KIS2" s="439"/>
      <c r="KIT2" s="439"/>
      <c r="KIU2" s="439"/>
      <c r="KIV2" s="439"/>
      <c r="KIW2" s="439"/>
      <c r="KIX2" s="439"/>
      <c r="KIY2" s="439"/>
      <c r="KIZ2" s="439"/>
      <c r="KJA2" s="439"/>
      <c r="KJB2" s="439"/>
      <c r="KJC2" s="439"/>
      <c r="KJD2" s="439"/>
      <c r="KJE2" s="439"/>
      <c r="KJF2" s="439"/>
      <c r="KJG2" s="439"/>
      <c r="KJH2" s="439"/>
      <c r="KJI2" s="439"/>
      <c r="KJJ2" s="439"/>
      <c r="KJK2" s="439"/>
      <c r="KJL2" s="439"/>
      <c r="KJM2" s="439"/>
      <c r="KJN2" s="439"/>
      <c r="KJO2" s="439"/>
      <c r="KJP2" s="439"/>
      <c r="KJQ2" s="439"/>
      <c r="KJR2" s="439"/>
      <c r="KJS2" s="439"/>
      <c r="KJT2" s="439"/>
      <c r="KJU2" s="439"/>
      <c r="KJV2" s="439"/>
      <c r="KJW2" s="439"/>
      <c r="KJX2" s="439"/>
      <c r="KJY2" s="439"/>
      <c r="KJZ2" s="439"/>
      <c r="KKA2" s="439"/>
      <c r="KKB2" s="439"/>
      <c r="KKC2" s="439"/>
      <c r="KKD2" s="439"/>
      <c r="KKE2" s="439"/>
      <c r="KKF2" s="439"/>
      <c r="KKG2" s="439"/>
      <c r="KKH2" s="439"/>
      <c r="KKI2" s="439"/>
      <c r="KKJ2" s="439"/>
      <c r="KKK2" s="439"/>
      <c r="KKL2" s="439"/>
      <c r="KKM2" s="439"/>
      <c r="KKN2" s="439"/>
      <c r="KKO2" s="439"/>
      <c r="KKP2" s="439"/>
      <c r="KKQ2" s="439"/>
      <c r="KKR2" s="439"/>
      <c r="KKS2" s="439"/>
      <c r="KKT2" s="439"/>
      <c r="KKU2" s="439"/>
      <c r="KKV2" s="439"/>
      <c r="KKW2" s="439"/>
      <c r="KKX2" s="439"/>
      <c r="KKY2" s="439"/>
      <c r="KKZ2" s="439"/>
      <c r="KLA2" s="439"/>
      <c r="KLB2" s="439"/>
      <c r="KLC2" s="439"/>
      <c r="KLD2" s="439"/>
      <c r="KLE2" s="439"/>
      <c r="KLF2" s="439"/>
      <c r="KLG2" s="439"/>
      <c r="KLH2" s="439"/>
      <c r="KLI2" s="439"/>
      <c r="KLJ2" s="439"/>
      <c r="KLK2" s="439"/>
      <c r="KLL2" s="439"/>
      <c r="KLM2" s="439"/>
      <c r="KLN2" s="439"/>
      <c r="KLO2" s="439"/>
      <c r="KLP2" s="439"/>
      <c r="KLQ2" s="439"/>
      <c r="KLR2" s="439"/>
      <c r="KLS2" s="439"/>
      <c r="KLT2" s="439"/>
      <c r="KLU2" s="439"/>
      <c r="KLV2" s="439"/>
      <c r="KLW2" s="439"/>
      <c r="KLX2" s="439"/>
      <c r="KLY2" s="439"/>
      <c r="KLZ2" s="439"/>
      <c r="KMA2" s="439"/>
      <c r="KMB2" s="439"/>
      <c r="KMC2" s="439"/>
      <c r="KMD2" s="439"/>
      <c r="KME2" s="439"/>
      <c r="KMF2" s="439"/>
      <c r="KMG2" s="439"/>
      <c r="KMH2" s="439"/>
      <c r="KMI2" s="439"/>
      <c r="KMJ2" s="439"/>
      <c r="KMK2" s="439"/>
      <c r="KML2" s="439"/>
      <c r="KMM2" s="439"/>
      <c r="KMN2" s="439"/>
      <c r="KMO2" s="439"/>
      <c r="KMP2" s="439"/>
      <c r="KMQ2" s="439"/>
      <c r="KMR2" s="439"/>
      <c r="KMS2" s="439"/>
      <c r="KMT2" s="439"/>
      <c r="KMU2" s="439"/>
      <c r="KMV2" s="439"/>
      <c r="KMW2" s="439"/>
      <c r="KMX2" s="439"/>
      <c r="KMY2" s="439"/>
      <c r="KMZ2" s="439"/>
      <c r="KNA2" s="439"/>
      <c r="KNB2" s="439"/>
      <c r="KNC2" s="439"/>
      <c r="KND2" s="439"/>
      <c r="KNE2" s="439"/>
      <c r="KNF2" s="439"/>
      <c r="KNG2" s="439"/>
      <c r="KNH2" s="439"/>
      <c r="KNI2" s="439"/>
      <c r="KNJ2" s="439"/>
      <c r="KNK2" s="439"/>
      <c r="KNL2" s="439"/>
      <c r="KNM2" s="439"/>
      <c r="KNN2" s="439"/>
      <c r="KNO2" s="439"/>
      <c r="KNP2" s="439"/>
      <c r="KNQ2" s="439"/>
      <c r="KNR2" s="439"/>
      <c r="KNS2" s="439"/>
      <c r="KNT2" s="439"/>
      <c r="KNU2" s="439"/>
      <c r="KNV2" s="439"/>
      <c r="KNW2" s="439"/>
      <c r="KNX2" s="439"/>
      <c r="KNY2" s="439"/>
      <c r="KNZ2" s="439"/>
      <c r="KOA2" s="439"/>
      <c r="KOB2" s="439"/>
      <c r="KOC2" s="439"/>
      <c r="KOD2" s="439"/>
      <c r="KOE2" s="439"/>
      <c r="KOF2" s="439"/>
      <c r="KOG2" s="439"/>
      <c r="KOH2" s="439"/>
      <c r="KOI2" s="439"/>
      <c r="KOJ2" s="439"/>
      <c r="KOK2" s="439"/>
      <c r="KOL2" s="439"/>
      <c r="KOM2" s="439"/>
      <c r="KON2" s="439"/>
      <c r="KOO2" s="439"/>
      <c r="KOP2" s="439"/>
      <c r="KOQ2" s="439"/>
      <c r="KOR2" s="439"/>
      <c r="KOS2" s="439"/>
      <c r="KOT2" s="439"/>
      <c r="KOU2" s="439"/>
      <c r="KOV2" s="439"/>
      <c r="KOW2" s="439"/>
      <c r="KOX2" s="439"/>
      <c r="KOY2" s="439"/>
      <c r="KOZ2" s="439"/>
      <c r="KPA2" s="439"/>
      <c r="KPB2" s="439"/>
      <c r="KPC2" s="439"/>
      <c r="KPD2" s="439"/>
      <c r="KPE2" s="439"/>
      <c r="KPF2" s="439"/>
      <c r="KPG2" s="439"/>
      <c r="KPH2" s="439"/>
      <c r="KPI2" s="439"/>
      <c r="KPJ2" s="439"/>
      <c r="KPK2" s="439"/>
      <c r="KPL2" s="439"/>
      <c r="KPM2" s="439"/>
      <c r="KPN2" s="439"/>
      <c r="KPO2" s="439"/>
      <c r="KPP2" s="439"/>
      <c r="KPQ2" s="439"/>
      <c r="KPR2" s="439"/>
      <c r="KPS2" s="439"/>
      <c r="KPT2" s="439"/>
      <c r="KPU2" s="439"/>
      <c r="KPV2" s="439"/>
      <c r="KPW2" s="439"/>
      <c r="KPX2" s="439"/>
      <c r="KPY2" s="439"/>
      <c r="KPZ2" s="439"/>
      <c r="KQA2" s="439"/>
      <c r="KQB2" s="439"/>
      <c r="KQC2" s="439"/>
      <c r="KQD2" s="439"/>
      <c r="KQE2" s="439"/>
      <c r="KQF2" s="439"/>
      <c r="KQG2" s="439"/>
      <c r="KQH2" s="439"/>
      <c r="KQI2" s="439"/>
      <c r="KQJ2" s="439"/>
      <c r="KQK2" s="439"/>
      <c r="KQL2" s="439"/>
      <c r="KQM2" s="439"/>
      <c r="KQN2" s="439"/>
      <c r="KQO2" s="439"/>
      <c r="KQP2" s="439"/>
      <c r="KQQ2" s="439"/>
      <c r="KQR2" s="439"/>
      <c r="KQS2" s="439"/>
      <c r="KQT2" s="439"/>
      <c r="KQU2" s="439"/>
      <c r="KQV2" s="439"/>
      <c r="KQW2" s="439"/>
      <c r="KQX2" s="439"/>
      <c r="KQY2" s="439"/>
      <c r="KQZ2" s="439"/>
      <c r="KRA2" s="439"/>
      <c r="KRB2" s="439"/>
      <c r="KRC2" s="439"/>
      <c r="KRD2" s="439"/>
      <c r="KRE2" s="439"/>
      <c r="KRF2" s="439"/>
      <c r="KRG2" s="439"/>
      <c r="KRH2" s="439"/>
      <c r="KRI2" s="439"/>
      <c r="KRJ2" s="439"/>
      <c r="KRK2" s="439"/>
      <c r="KRL2" s="439"/>
      <c r="KRM2" s="439"/>
      <c r="KRN2" s="439"/>
      <c r="KRO2" s="439"/>
      <c r="KRP2" s="439"/>
      <c r="KRQ2" s="439"/>
      <c r="KRR2" s="439"/>
      <c r="KRS2" s="439"/>
      <c r="KRT2" s="439"/>
      <c r="KRU2" s="439"/>
      <c r="KRV2" s="439"/>
      <c r="KRW2" s="439"/>
      <c r="KRX2" s="439"/>
      <c r="KRY2" s="439"/>
      <c r="KRZ2" s="439"/>
      <c r="KSA2" s="439"/>
      <c r="KSB2" s="439"/>
      <c r="KSC2" s="439"/>
      <c r="KSD2" s="439"/>
      <c r="KSE2" s="439"/>
      <c r="KSF2" s="439"/>
      <c r="KSG2" s="439"/>
      <c r="KSH2" s="439"/>
      <c r="KSI2" s="439"/>
      <c r="KSJ2" s="439"/>
      <c r="KSK2" s="439"/>
      <c r="KSL2" s="439"/>
      <c r="KSM2" s="439"/>
      <c r="KSN2" s="439"/>
      <c r="KSO2" s="439"/>
      <c r="KSP2" s="439"/>
      <c r="KSQ2" s="439"/>
      <c r="KSR2" s="439"/>
      <c r="KSS2" s="439"/>
      <c r="KST2" s="439"/>
      <c r="KSU2" s="439"/>
      <c r="KSV2" s="439"/>
      <c r="KSW2" s="439"/>
      <c r="KSX2" s="439"/>
      <c r="KSY2" s="439"/>
      <c r="KSZ2" s="439"/>
      <c r="KTA2" s="439"/>
      <c r="KTB2" s="439"/>
      <c r="KTC2" s="439"/>
      <c r="KTD2" s="439"/>
      <c r="KTE2" s="439"/>
      <c r="KTF2" s="439"/>
      <c r="KTG2" s="439"/>
      <c r="KTH2" s="439"/>
      <c r="KTI2" s="439"/>
      <c r="KTJ2" s="439"/>
      <c r="KTK2" s="439"/>
      <c r="KTL2" s="439"/>
      <c r="KTM2" s="439"/>
      <c r="KTN2" s="439"/>
      <c r="KTO2" s="439"/>
      <c r="KTP2" s="439"/>
      <c r="KTQ2" s="439"/>
      <c r="KTR2" s="439"/>
      <c r="KTS2" s="439"/>
      <c r="KTT2" s="439"/>
      <c r="KTU2" s="439"/>
      <c r="KTV2" s="439"/>
      <c r="KTW2" s="439"/>
      <c r="KTX2" s="439"/>
      <c r="KTY2" s="439"/>
      <c r="KTZ2" s="439"/>
      <c r="KUA2" s="439"/>
      <c r="KUB2" s="439"/>
      <c r="KUC2" s="439"/>
      <c r="KUD2" s="439"/>
      <c r="KUE2" s="439"/>
      <c r="KUF2" s="439"/>
      <c r="KUG2" s="439"/>
      <c r="KUH2" s="439"/>
      <c r="KUI2" s="439"/>
      <c r="KUJ2" s="439"/>
      <c r="KUK2" s="439"/>
      <c r="KUL2" s="439"/>
      <c r="KUM2" s="439"/>
      <c r="KUN2" s="439"/>
      <c r="KUO2" s="439"/>
      <c r="KUP2" s="439"/>
      <c r="KUQ2" s="439"/>
      <c r="KUR2" s="439"/>
      <c r="KUS2" s="439"/>
      <c r="KUT2" s="439"/>
      <c r="KUU2" s="439"/>
      <c r="KUV2" s="439"/>
      <c r="KUW2" s="439"/>
      <c r="KUX2" s="439"/>
      <c r="KUY2" s="439"/>
      <c r="KUZ2" s="439"/>
      <c r="KVA2" s="439"/>
      <c r="KVB2" s="439"/>
      <c r="KVC2" s="439"/>
      <c r="KVD2" s="439"/>
      <c r="KVE2" s="439"/>
      <c r="KVF2" s="439"/>
      <c r="KVG2" s="439"/>
      <c r="KVH2" s="439"/>
      <c r="KVI2" s="439"/>
      <c r="KVJ2" s="439"/>
      <c r="KVK2" s="439"/>
      <c r="KVL2" s="439"/>
      <c r="KVM2" s="439"/>
      <c r="KVN2" s="439"/>
      <c r="KVO2" s="439"/>
      <c r="KVP2" s="439"/>
      <c r="KVQ2" s="439"/>
      <c r="KVR2" s="439"/>
      <c r="KVS2" s="439"/>
      <c r="KVT2" s="439"/>
      <c r="KVU2" s="439"/>
      <c r="KVV2" s="439"/>
      <c r="KVW2" s="439"/>
      <c r="KVX2" s="439"/>
      <c r="KVY2" s="439"/>
      <c r="KVZ2" s="439"/>
      <c r="KWA2" s="439"/>
      <c r="KWB2" s="439"/>
      <c r="KWC2" s="439"/>
      <c r="KWD2" s="439"/>
      <c r="KWE2" s="439"/>
      <c r="KWF2" s="439"/>
      <c r="KWG2" s="439"/>
      <c r="KWH2" s="439"/>
      <c r="KWI2" s="439"/>
      <c r="KWJ2" s="439"/>
      <c r="KWK2" s="439"/>
      <c r="KWL2" s="439"/>
      <c r="KWM2" s="439"/>
      <c r="KWN2" s="439"/>
      <c r="KWO2" s="439"/>
      <c r="KWP2" s="439"/>
      <c r="KWQ2" s="439"/>
      <c r="KWR2" s="439"/>
      <c r="KWS2" s="439"/>
      <c r="KWT2" s="439"/>
      <c r="KWU2" s="439"/>
      <c r="KWV2" s="439"/>
      <c r="KWW2" s="439"/>
      <c r="KWX2" s="439"/>
      <c r="KWY2" s="439"/>
      <c r="KWZ2" s="439"/>
      <c r="KXA2" s="439"/>
      <c r="KXB2" s="439"/>
      <c r="KXC2" s="439"/>
      <c r="KXD2" s="439"/>
      <c r="KXE2" s="439"/>
      <c r="KXF2" s="439"/>
      <c r="KXG2" s="439"/>
      <c r="KXH2" s="439"/>
      <c r="KXI2" s="439"/>
      <c r="KXJ2" s="439"/>
      <c r="KXK2" s="439"/>
      <c r="KXL2" s="439"/>
      <c r="KXM2" s="439"/>
      <c r="KXN2" s="439"/>
      <c r="KXO2" s="439"/>
      <c r="KXP2" s="439"/>
      <c r="KXQ2" s="439"/>
      <c r="KXR2" s="439"/>
      <c r="KXS2" s="439"/>
      <c r="KXT2" s="439"/>
      <c r="KXU2" s="439"/>
      <c r="KXV2" s="439"/>
      <c r="KXW2" s="439"/>
      <c r="KXX2" s="439"/>
      <c r="KXY2" s="439"/>
      <c r="KXZ2" s="439"/>
      <c r="KYA2" s="439"/>
      <c r="KYB2" s="439"/>
      <c r="KYC2" s="439"/>
      <c r="KYD2" s="439"/>
      <c r="KYE2" s="439"/>
      <c r="KYF2" s="439"/>
      <c r="KYG2" s="439"/>
      <c r="KYH2" s="439"/>
      <c r="KYI2" s="439"/>
      <c r="KYJ2" s="439"/>
      <c r="KYK2" s="439"/>
      <c r="KYL2" s="439"/>
      <c r="KYM2" s="439"/>
      <c r="KYN2" s="439"/>
      <c r="KYO2" s="439"/>
      <c r="KYP2" s="439"/>
      <c r="KYQ2" s="439"/>
      <c r="KYR2" s="439"/>
      <c r="KYS2" s="439"/>
      <c r="KYT2" s="439"/>
      <c r="KYU2" s="439"/>
      <c r="KYV2" s="439"/>
      <c r="KYW2" s="439"/>
      <c r="KYX2" s="439"/>
      <c r="KYY2" s="439"/>
      <c r="KYZ2" s="439"/>
      <c r="KZA2" s="439"/>
      <c r="KZB2" s="439"/>
      <c r="KZC2" s="439"/>
      <c r="KZD2" s="439"/>
      <c r="KZE2" s="439"/>
      <c r="KZF2" s="439"/>
      <c r="KZG2" s="439"/>
      <c r="KZH2" s="439"/>
      <c r="KZI2" s="439"/>
      <c r="KZJ2" s="439"/>
      <c r="KZK2" s="439"/>
      <c r="KZL2" s="439"/>
      <c r="KZM2" s="439"/>
      <c r="KZN2" s="439"/>
      <c r="KZO2" s="439"/>
      <c r="KZP2" s="439"/>
      <c r="KZQ2" s="439"/>
      <c r="KZR2" s="439"/>
      <c r="KZS2" s="439"/>
      <c r="KZT2" s="439"/>
      <c r="KZU2" s="439"/>
      <c r="KZV2" s="439"/>
      <c r="KZW2" s="439"/>
      <c r="KZX2" s="439"/>
      <c r="KZY2" s="439"/>
      <c r="KZZ2" s="439"/>
      <c r="LAA2" s="439"/>
      <c r="LAB2" s="439"/>
      <c r="LAC2" s="439"/>
      <c r="LAD2" s="439"/>
      <c r="LAE2" s="439"/>
      <c r="LAF2" s="439"/>
      <c r="LAG2" s="439"/>
      <c r="LAH2" s="439"/>
      <c r="LAI2" s="439"/>
      <c r="LAJ2" s="439"/>
      <c r="LAK2" s="439"/>
      <c r="LAL2" s="439"/>
      <c r="LAM2" s="439"/>
      <c r="LAN2" s="439"/>
      <c r="LAO2" s="439"/>
      <c r="LAP2" s="439"/>
      <c r="LAQ2" s="439"/>
      <c r="LAR2" s="439"/>
      <c r="LAS2" s="439"/>
      <c r="LAT2" s="439"/>
      <c r="LAU2" s="439"/>
      <c r="LAV2" s="439"/>
      <c r="LAW2" s="439"/>
      <c r="LAX2" s="439"/>
      <c r="LAY2" s="439"/>
      <c r="LAZ2" s="439"/>
      <c r="LBA2" s="439"/>
      <c r="LBB2" s="439"/>
      <c r="LBC2" s="439"/>
      <c r="LBD2" s="439"/>
      <c r="LBE2" s="439"/>
      <c r="LBF2" s="439"/>
      <c r="LBG2" s="439"/>
      <c r="LBH2" s="439"/>
      <c r="LBI2" s="439"/>
      <c r="LBJ2" s="439"/>
      <c r="LBK2" s="439"/>
      <c r="LBL2" s="439"/>
      <c r="LBM2" s="439"/>
      <c r="LBN2" s="439"/>
      <c r="LBO2" s="439"/>
      <c r="LBP2" s="439"/>
      <c r="LBQ2" s="439"/>
      <c r="LBR2" s="439"/>
      <c r="LBS2" s="439"/>
      <c r="LBT2" s="439"/>
      <c r="LBU2" s="439"/>
      <c r="LBV2" s="439"/>
      <c r="LBW2" s="439"/>
      <c r="LBX2" s="439"/>
      <c r="LBY2" s="439"/>
      <c r="LBZ2" s="439"/>
      <c r="LCA2" s="439"/>
      <c r="LCB2" s="439"/>
      <c r="LCC2" s="439"/>
      <c r="LCD2" s="439"/>
      <c r="LCE2" s="439"/>
      <c r="LCF2" s="439"/>
      <c r="LCG2" s="439"/>
      <c r="LCH2" s="439"/>
      <c r="LCI2" s="439"/>
      <c r="LCJ2" s="439"/>
      <c r="LCK2" s="439"/>
      <c r="LCL2" s="439"/>
      <c r="LCM2" s="439"/>
      <c r="LCN2" s="439"/>
      <c r="LCO2" s="439"/>
      <c r="LCP2" s="439"/>
      <c r="LCQ2" s="439"/>
      <c r="LCR2" s="439"/>
      <c r="LCS2" s="439"/>
      <c r="LCT2" s="439"/>
      <c r="LCU2" s="439"/>
      <c r="LCV2" s="439"/>
      <c r="LCW2" s="439"/>
      <c r="LCX2" s="439"/>
      <c r="LCY2" s="439"/>
      <c r="LCZ2" s="439"/>
      <c r="LDA2" s="439"/>
      <c r="LDB2" s="439"/>
      <c r="LDC2" s="439"/>
      <c r="LDD2" s="439"/>
      <c r="LDE2" s="439"/>
      <c r="LDF2" s="439"/>
      <c r="LDG2" s="439"/>
      <c r="LDH2" s="439"/>
      <c r="LDI2" s="439"/>
      <c r="LDJ2" s="439"/>
      <c r="LDK2" s="439"/>
      <c r="LDL2" s="439"/>
      <c r="LDM2" s="439"/>
      <c r="LDN2" s="439"/>
      <c r="LDO2" s="439"/>
      <c r="LDP2" s="439"/>
      <c r="LDQ2" s="439"/>
      <c r="LDR2" s="439"/>
      <c r="LDS2" s="439"/>
      <c r="LDT2" s="439"/>
      <c r="LDU2" s="439"/>
      <c r="LDV2" s="439"/>
      <c r="LDW2" s="439"/>
      <c r="LDX2" s="439"/>
      <c r="LDY2" s="439"/>
      <c r="LDZ2" s="439"/>
      <c r="LEA2" s="439"/>
      <c r="LEB2" s="439"/>
      <c r="LEC2" s="439"/>
      <c r="LED2" s="439"/>
      <c r="LEE2" s="439"/>
      <c r="LEF2" s="439"/>
      <c r="LEG2" s="439"/>
      <c r="LEH2" s="439"/>
      <c r="LEI2" s="439"/>
      <c r="LEJ2" s="439"/>
      <c r="LEK2" s="439"/>
      <c r="LEL2" s="439"/>
      <c r="LEM2" s="439"/>
      <c r="LEN2" s="439"/>
      <c r="LEO2" s="439"/>
      <c r="LEP2" s="439"/>
      <c r="LEQ2" s="439"/>
      <c r="LER2" s="439"/>
      <c r="LES2" s="439"/>
      <c r="LET2" s="439"/>
      <c r="LEU2" s="439"/>
      <c r="LEV2" s="439"/>
      <c r="LEW2" s="439"/>
      <c r="LEX2" s="439"/>
      <c r="LEY2" s="439"/>
      <c r="LEZ2" s="439"/>
      <c r="LFA2" s="439"/>
      <c r="LFB2" s="439"/>
      <c r="LFC2" s="439"/>
      <c r="LFD2" s="439"/>
      <c r="LFE2" s="439"/>
      <c r="LFF2" s="439"/>
      <c r="LFG2" s="439"/>
      <c r="LFH2" s="439"/>
      <c r="LFI2" s="439"/>
      <c r="LFJ2" s="439"/>
      <c r="LFK2" s="439"/>
      <c r="LFL2" s="439"/>
      <c r="LFM2" s="439"/>
      <c r="LFN2" s="439"/>
      <c r="LFO2" s="439"/>
      <c r="LFP2" s="439"/>
      <c r="LFQ2" s="439"/>
      <c r="LFR2" s="439"/>
      <c r="LFS2" s="439"/>
      <c r="LFT2" s="439"/>
      <c r="LFU2" s="439"/>
      <c r="LFV2" s="439"/>
      <c r="LFW2" s="439"/>
      <c r="LFX2" s="439"/>
      <c r="LFY2" s="439"/>
      <c r="LFZ2" s="439"/>
      <c r="LGA2" s="439"/>
      <c r="LGB2" s="439"/>
      <c r="LGC2" s="439"/>
      <c r="LGD2" s="439"/>
      <c r="LGE2" s="439"/>
      <c r="LGF2" s="439"/>
      <c r="LGG2" s="439"/>
      <c r="LGH2" s="439"/>
      <c r="LGI2" s="439"/>
      <c r="LGJ2" s="439"/>
      <c r="LGK2" s="439"/>
      <c r="LGL2" s="439"/>
      <c r="LGM2" s="439"/>
      <c r="LGN2" s="439"/>
      <c r="LGO2" s="439"/>
      <c r="LGP2" s="439"/>
      <c r="LGQ2" s="439"/>
      <c r="LGR2" s="439"/>
      <c r="LGS2" s="439"/>
      <c r="LGT2" s="439"/>
      <c r="LGU2" s="439"/>
      <c r="LGV2" s="439"/>
      <c r="LGW2" s="439"/>
      <c r="LGX2" s="439"/>
      <c r="LGY2" s="439"/>
      <c r="LGZ2" s="439"/>
      <c r="LHA2" s="439"/>
      <c r="LHB2" s="439"/>
      <c r="LHC2" s="439"/>
      <c r="LHD2" s="439"/>
      <c r="LHE2" s="439"/>
      <c r="LHF2" s="439"/>
      <c r="LHG2" s="439"/>
      <c r="LHH2" s="439"/>
      <c r="LHI2" s="439"/>
      <c r="LHJ2" s="439"/>
      <c r="LHK2" s="439"/>
      <c r="LHL2" s="439"/>
      <c r="LHM2" s="439"/>
      <c r="LHN2" s="439"/>
      <c r="LHO2" s="439"/>
      <c r="LHP2" s="439"/>
      <c r="LHQ2" s="439"/>
      <c r="LHR2" s="439"/>
      <c r="LHS2" s="439"/>
      <c r="LHT2" s="439"/>
      <c r="LHU2" s="439"/>
      <c r="LHV2" s="439"/>
      <c r="LHW2" s="439"/>
      <c r="LHX2" s="439"/>
      <c r="LHY2" s="439"/>
      <c r="LHZ2" s="439"/>
      <c r="LIA2" s="439"/>
      <c r="LIB2" s="439"/>
      <c r="LIC2" s="439"/>
      <c r="LID2" s="439"/>
      <c r="LIE2" s="439"/>
      <c r="LIF2" s="439"/>
      <c r="LIG2" s="439"/>
      <c r="LIH2" s="439"/>
      <c r="LII2" s="439"/>
      <c r="LIJ2" s="439"/>
      <c r="LIK2" s="439"/>
      <c r="LIL2" s="439"/>
      <c r="LIM2" s="439"/>
      <c r="LIN2" s="439"/>
      <c r="LIO2" s="439"/>
      <c r="LIP2" s="439"/>
      <c r="LIQ2" s="439"/>
      <c r="LIR2" s="439"/>
      <c r="LIS2" s="439"/>
      <c r="LIT2" s="439"/>
      <c r="LIU2" s="439"/>
      <c r="LIV2" s="439"/>
      <c r="LIW2" s="439"/>
      <c r="LIX2" s="439"/>
      <c r="LIY2" s="439"/>
      <c r="LIZ2" s="439"/>
      <c r="LJA2" s="439"/>
      <c r="LJB2" s="439"/>
      <c r="LJC2" s="439"/>
      <c r="LJD2" s="439"/>
      <c r="LJE2" s="439"/>
      <c r="LJF2" s="439"/>
      <c r="LJG2" s="439"/>
      <c r="LJH2" s="439"/>
      <c r="LJI2" s="439"/>
      <c r="LJJ2" s="439"/>
      <c r="LJK2" s="439"/>
      <c r="LJL2" s="439"/>
      <c r="LJM2" s="439"/>
      <c r="LJN2" s="439"/>
      <c r="LJO2" s="439"/>
      <c r="LJP2" s="439"/>
      <c r="LJQ2" s="439"/>
      <c r="LJR2" s="439"/>
      <c r="LJS2" s="439"/>
      <c r="LJT2" s="439"/>
      <c r="LJU2" s="439"/>
      <c r="LJV2" s="439"/>
      <c r="LJW2" s="439"/>
      <c r="LJX2" s="439"/>
      <c r="LJY2" s="439"/>
      <c r="LJZ2" s="439"/>
      <c r="LKA2" s="439"/>
      <c r="LKB2" s="439"/>
      <c r="LKC2" s="439"/>
      <c r="LKD2" s="439"/>
      <c r="LKE2" s="439"/>
      <c r="LKF2" s="439"/>
      <c r="LKG2" s="439"/>
      <c r="LKH2" s="439"/>
      <c r="LKI2" s="439"/>
      <c r="LKJ2" s="439"/>
      <c r="LKK2" s="439"/>
      <c r="LKL2" s="439"/>
      <c r="LKM2" s="439"/>
      <c r="LKN2" s="439"/>
      <c r="LKO2" s="439"/>
      <c r="LKP2" s="439"/>
      <c r="LKQ2" s="439"/>
      <c r="LKR2" s="439"/>
      <c r="LKS2" s="439"/>
      <c r="LKT2" s="439"/>
      <c r="LKU2" s="439"/>
      <c r="LKV2" s="439"/>
      <c r="LKW2" s="439"/>
      <c r="LKX2" s="439"/>
      <c r="LKY2" s="439"/>
      <c r="LKZ2" s="439"/>
      <c r="LLA2" s="439"/>
      <c r="LLB2" s="439"/>
      <c r="LLC2" s="439"/>
      <c r="LLD2" s="439"/>
      <c r="LLE2" s="439"/>
      <c r="LLF2" s="439"/>
      <c r="LLG2" s="439"/>
      <c r="LLH2" s="439"/>
      <c r="LLI2" s="439"/>
      <c r="LLJ2" s="439"/>
      <c r="LLK2" s="439"/>
      <c r="LLL2" s="439"/>
      <c r="LLM2" s="439"/>
      <c r="LLN2" s="439"/>
      <c r="LLO2" s="439"/>
      <c r="LLP2" s="439"/>
      <c r="LLQ2" s="439"/>
      <c r="LLR2" s="439"/>
      <c r="LLS2" s="439"/>
      <c r="LLT2" s="439"/>
      <c r="LLU2" s="439"/>
      <c r="LLV2" s="439"/>
      <c r="LLW2" s="439"/>
      <c r="LLX2" s="439"/>
      <c r="LLY2" s="439"/>
      <c r="LLZ2" s="439"/>
      <c r="LMA2" s="439"/>
      <c r="LMB2" s="439"/>
      <c r="LMC2" s="439"/>
      <c r="LMD2" s="439"/>
      <c r="LME2" s="439"/>
      <c r="LMF2" s="439"/>
      <c r="LMG2" s="439"/>
      <c r="LMH2" s="439"/>
      <c r="LMI2" s="439"/>
      <c r="LMJ2" s="439"/>
      <c r="LMK2" s="439"/>
      <c r="LML2" s="439"/>
      <c r="LMM2" s="439"/>
      <c r="LMN2" s="439"/>
      <c r="LMO2" s="439"/>
      <c r="LMP2" s="439"/>
      <c r="LMQ2" s="439"/>
      <c r="LMR2" s="439"/>
      <c r="LMS2" s="439"/>
      <c r="LMT2" s="439"/>
      <c r="LMU2" s="439"/>
      <c r="LMV2" s="439"/>
      <c r="LMW2" s="439"/>
      <c r="LMX2" s="439"/>
      <c r="LMY2" s="439"/>
      <c r="LMZ2" s="439"/>
      <c r="LNA2" s="439"/>
      <c r="LNB2" s="439"/>
      <c r="LNC2" s="439"/>
      <c r="LND2" s="439"/>
      <c r="LNE2" s="439"/>
      <c r="LNF2" s="439"/>
      <c r="LNG2" s="439"/>
      <c r="LNH2" s="439"/>
      <c r="LNI2" s="439"/>
      <c r="LNJ2" s="439"/>
      <c r="LNK2" s="439"/>
      <c r="LNL2" s="439"/>
      <c r="LNM2" s="439"/>
      <c r="LNN2" s="439"/>
      <c r="LNO2" s="439"/>
      <c r="LNP2" s="439"/>
      <c r="LNQ2" s="439"/>
      <c r="LNR2" s="439"/>
      <c r="LNS2" s="439"/>
      <c r="LNT2" s="439"/>
      <c r="LNU2" s="439"/>
      <c r="LNV2" s="439"/>
      <c r="LNW2" s="439"/>
      <c r="LNX2" s="439"/>
      <c r="LNY2" s="439"/>
      <c r="LNZ2" s="439"/>
      <c r="LOA2" s="439"/>
      <c r="LOB2" s="439"/>
      <c r="LOC2" s="439"/>
      <c r="LOD2" s="439"/>
      <c r="LOE2" s="439"/>
      <c r="LOF2" s="439"/>
      <c r="LOG2" s="439"/>
      <c r="LOH2" s="439"/>
      <c r="LOI2" s="439"/>
      <c r="LOJ2" s="439"/>
      <c r="LOK2" s="439"/>
      <c r="LOL2" s="439"/>
      <c r="LOM2" s="439"/>
      <c r="LON2" s="439"/>
      <c r="LOO2" s="439"/>
      <c r="LOP2" s="439"/>
      <c r="LOQ2" s="439"/>
      <c r="LOR2" s="439"/>
      <c r="LOS2" s="439"/>
      <c r="LOT2" s="439"/>
      <c r="LOU2" s="439"/>
      <c r="LOV2" s="439"/>
      <c r="LOW2" s="439"/>
      <c r="LOX2" s="439"/>
      <c r="LOY2" s="439"/>
      <c r="LOZ2" s="439"/>
      <c r="LPA2" s="439"/>
      <c r="LPB2" s="439"/>
      <c r="LPC2" s="439"/>
      <c r="LPD2" s="439"/>
      <c r="LPE2" s="439"/>
      <c r="LPF2" s="439"/>
      <c r="LPG2" s="439"/>
      <c r="LPH2" s="439"/>
      <c r="LPI2" s="439"/>
      <c r="LPJ2" s="439"/>
      <c r="LPK2" s="439"/>
      <c r="LPL2" s="439"/>
      <c r="LPM2" s="439"/>
      <c r="LPN2" s="439"/>
      <c r="LPO2" s="439"/>
      <c r="LPP2" s="439"/>
      <c r="LPQ2" s="439"/>
      <c r="LPR2" s="439"/>
      <c r="LPS2" s="439"/>
      <c r="LPT2" s="439"/>
      <c r="LPU2" s="439"/>
      <c r="LPV2" s="439"/>
      <c r="LPW2" s="439"/>
      <c r="LPX2" s="439"/>
      <c r="LPY2" s="439"/>
      <c r="LPZ2" s="439"/>
      <c r="LQA2" s="439"/>
      <c r="LQB2" s="439"/>
      <c r="LQC2" s="439"/>
      <c r="LQD2" s="439"/>
      <c r="LQE2" s="439"/>
      <c r="LQF2" s="439"/>
      <c r="LQG2" s="439"/>
      <c r="LQH2" s="439"/>
      <c r="LQI2" s="439"/>
      <c r="LQJ2" s="439"/>
      <c r="LQK2" s="439"/>
      <c r="LQL2" s="439"/>
      <c r="LQM2" s="439"/>
      <c r="LQN2" s="439"/>
      <c r="LQO2" s="439"/>
      <c r="LQP2" s="439"/>
      <c r="LQQ2" s="439"/>
      <c r="LQR2" s="439"/>
      <c r="LQS2" s="439"/>
      <c r="LQT2" s="439"/>
      <c r="LQU2" s="439"/>
      <c r="LQV2" s="439"/>
      <c r="LQW2" s="439"/>
      <c r="LQX2" s="439"/>
      <c r="LQY2" s="439"/>
      <c r="LQZ2" s="439"/>
      <c r="LRA2" s="439"/>
      <c r="LRB2" s="439"/>
      <c r="LRC2" s="439"/>
      <c r="LRD2" s="439"/>
      <c r="LRE2" s="439"/>
      <c r="LRF2" s="439"/>
      <c r="LRG2" s="439"/>
      <c r="LRH2" s="439"/>
      <c r="LRI2" s="439"/>
      <c r="LRJ2" s="439"/>
      <c r="LRK2" s="439"/>
      <c r="LRL2" s="439"/>
      <c r="LRM2" s="439"/>
      <c r="LRN2" s="439"/>
      <c r="LRO2" s="439"/>
      <c r="LRP2" s="439"/>
      <c r="LRQ2" s="439"/>
      <c r="LRR2" s="439"/>
      <c r="LRS2" s="439"/>
      <c r="LRT2" s="439"/>
      <c r="LRU2" s="439"/>
      <c r="LRV2" s="439"/>
      <c r="LRW2" s="439"/>
      <c r="LRX2" s="439"/>
      <c r="LRY2" s="439"/>
      <c r="LRZ2" s="439"/>
      <c r="LSA2" s="439"/>
      <c r="LSB2" s="439"/>
      <c r="LSC2" s="439"/>
      <c r="LSD2" s="439"/>
      <c r="LSE2" s="439"/>
      <c r="LSF2" s="439"/>
      <c r="LSG2" s="439"/>
      <c r="LSH2" s="439"/>
      <c r="LSI2" s="439"/>
      <c r="LSJ2" s="439"/>
      <c r="LSK2" s="439"/>
      <c r="LSL2" s="439"/>
      <c r="LSM2" s="439"/>
      <c r="LSN2" s="439"/>
      <c r="LSO2" s="439"/>
      <c r="LSP2" s="439"/>
      <c r="LSQ2" s="439"/>
      <c r="LSR2" s="439"/>
      <c r="LSS2" s="439"/>
      <c r="LST2" s="439"/>
      <c r="LSU2" s="439"/>
      <c r="LSV2" s="439"/>
      <c r="LSW2" s="439"/>
      <c r="LSX2" s="439"/>
      <c r="LSY2" s="439"/>
      <c r="LSZ2" s="439"/>
      <c r="LTA2" s="439"/>
      <c r="LTB2" s="439"/>
      <c r="LTC2" s="439"/>
      <c r="LTD2" s="439"/>
      <c r="LTE2" s="439"/>
      <c r="LTF2" s="439"/>
      <c r="LTG2" s="439"/>
      <c r="LTH2" s="439"/>
      <c r="LTI2" s="439"/>
      <c r="LTJ2" s="439"/>
      <c r="LTK2" s="439"/>
      <c r="LTL2" s="439"/>
      <c r="LTM2" s="439"/>
      <c r="LTN2" s="439"/>
      <c r="LTO2" s="439"/>
      <c r="LTP2" s="439"/>
      <c r="LTQ2" s="439"/>
      <c r="LTR2" s="439"/>
      <c r="LTS2" s="439"/>
      <c r="LTT2" s="439"/>
      <c r="LTU2" s="439"/>
      <c r="LTV2" s="439"/>
      <c r="LTW2" s="439"/>
      <c r="LTX2" s="439"/>
      <c r="LTY2" s="439"/>
      <c r="LTZ2" s="439"/>
      <c r="LUA2" s="439"/>
      <c r="LUB2" s="439"/>
      <c r="LUC2" s="439"/>
      <c r="LUD2" s="439"/>
      <c r="LUE2" s="439"/>
      <c r="LUF2" s="439"/>
      <c r="LUG2" s="439"/>
      <c r="LUH2" s="439"/>
      <c r="LUI2" s="439"/>
      <c r="LUJ2" s="439"/>
      <c r="LUK2" s="439"/>
      <c r="LUL2" s="439"/>
      <c r="LUM2" s="439"/>
      <c r="LUN2" s="439"/>
      <c r="LUO2" s="439"/>
      <c r="LUP2" s="439"/>
      <c r="LUQ2" s="439"/>
      <c r="LUR2" s="439"/>
      <c r="LUS2" s="439"/>
      <c r="LUT2" s="439"/>
      <c r="LUU2" s="439"/>
      <c r="LUV2" s="439"/>
      <c r="LUW2" s="439"/>
      <c r="LUX2" s="439"/>
      <c r="LUY2" s="439"/>
      <c r="LUZ2" s="439"/>
      <c r="LVA2" s="439"/>
      <c r="LVB2" s="439"/>
      <c r="LVC2" s="439"/>
      <c r="LVD2" s="439"/>
      <c r="LVE2" s="439"/>
      <c r="LVF2" s="439"/>
      <c r="LVG2" s="439"/>
      <c r="LVH2" s="439"/>
      <c r="LVI2" s="439"/>
      <c r="LVJ2" s="439"/>
      <c r="LVK2" s="439"/>
      <c r="LVL2" s="439"/>
      <c r="LVM2" s="439"/>
      <c r="LVN2" s="439"/>
      <c r="LVO2" s="439"/>
      <c r="LVP2" s="439"/>
      <c r="LVQ2" s="439"/>
      <c r="LVR2" s="439"/>
      <c r="LVS2" s="439"/>
      <c r="LVT2" s="439"/>
      <c r="LVU2" s="439"/>
      <c r="LVV2" s="439"/>
      <c r="LVW2" s="439"/>
      <c r="LVX2" s="439"/>
      <c r="LVY2" s="439"/>
      <c r="LVZ2" s="439"/>
      <c r="LWA2" s="439"/>
      <c r="LWB2" s="439"/>
      <c r="LWC2" s="439"/>
      <c r="LWD2" s="439"/>
      <c r="LWE2" s="439"/>
      <c r="LWF2" s="439"/>
      <c r="LWG2" s="439"/>
      <c r="LWH2" s="439"/>
      <c r="LWI2" s="439"/>
      <c r="LWJ2" s="439"/>
      <c r="LWK2" s="439"/>
      <c r="LWL2" s="439"/>
      <c r="LWM2" s="439"/>
      <c r="LWN2" s="439"/>
      <c r="LWO2" s="439"/>
      <c r="LWP2" s="439"/>
      <c r="LWQ2" s="439"/>
      <c r="LWR2" s="439"/>
      <c r="LWS2" s="439"/>
      <c r="LWT2" s="439"/>
      <c r="LWU2" s="439"/>
      <c r="LWV2" s="439"/>
      <c r="LWW2" s="439"/>
      <c r="LWX2" s="439"/>
      <c r="LWY2" s="439"/>
      <c r="LWZ2" s="439"/>
      <c r="LXA2" s="439"/>
      <c r="LXB2" s="439"/>
      <c r="LXC2" s="439"/>
      <c r="LXD2" s="439"/>
      <c r="LXE2" s="439"/>
      <c r="LXF2" s="439"/>
      <c r="LXG2" s="439"/>
      <c r="LXH2" s="439"/>
      <c r="LXI2" s="439"/>
      <c r="LXJ2" s="439"/>
      <c r="LXK2" s="439"/>
      <c r="LXL2" s="439"/>
      <c r="LXM2" s="439"/>
      <c r="LXN2" s="439"/>
      <c r="LXO2" s="439"/>
      <c r="LXP2" s="439"/>
      <c r="LXQ2" s="439"/>
      <c r="LXR2" s="439"/>
      <c r="LXS2" s="439"/>
      <c r="LXT2" s="439"/>
      <c r="LXU2" s="439"/>
      <c r="LXV2" s="439"/>
      <c r="LXW2" s="439"/>
      <c r="LXX2" s="439"/>
      <c r="LXY2" s="439"/>
      <c r="LXZ2" s="439"/>
      <c r="LYA2" s="439"/>
      <c r="LYB2" s="439"/>
      <c r="LYC2" s="439"/>
      <c r="LYD2" s="439"/>
      <c r="LYE2" s="439"/>
      <c r="LYF2" s="439"/>
      <c r="LYG2" s="439"/>
      <c r="LYH2" s="439"/>
      <c r="LYI2" s="439"/>
      <c r="LYJ2" s="439"/>
      <c r="LYK2" s="439"/>
      <c r="LYL2" s="439"/>
      <c r="LYM2" s="439"/>
      <c r="LYN2" s="439"/>
      <c r="LYO2" s="439"/>
      <c r="LYP2" s="439"/>
      <c r="LYQ2" s="439"/>
      <c r="LYR2" s="439"/>
      <c r="LYS2" s="439"/>
      <c r="LYT2" s="439"/>
      <c r="LYU2" s="439"/>
      <c r="LYV2" s="439"/>
      <c r="LYW2" s="439"/>
      <c r="LYX2" s="439"/>
      <c r="LYY2" s="439"/>
      <c r="LYZ2" s="439"/>
      <c r="LZA2" s="439"/>
      <c r="LZB2" s="439"/>
      <c r="LZC2" s="439"/>
      <c r="LZD2" s="439"/>
      <c r="LZE2" s="439"/>
      <c r="LZF2" s="439"/>
      <c r="LZG2" s="439"/>
      <c r="LZH2" s="439"/>
      <c r="LZI2" s="439"/>
      <c r="LZJ2" s="439"/>
      <c r="LZK2" s="439"/>
      <c r="LZL2" s="439"/>
      <c r="LZM2" s="439"/>
      <c r="LZN2" s="439"/>
      <c r="LZO2" s="439"/>
      <c r="LZP2" s="439"/>
      <c r="LZQ2" s="439"/>
      <c r="LZR2" s="439"/>
      <c r="LZS2" s="439"/>
      <c r="LZT2" s="439"/>
      <c r="LZU2" s="439"/>
      <c r="LZV2" s="439"/>
      <c r="LZW2" s="439"/>
      <c r="LZX2" s="439"/>
      <c r="LZY2" s="439"/>
      <c r="LZZ2" s="439"/>
      <c r="MAA2" s="439"/>
      <c r="MAB2" s="439"/>
      <c r="MAC2" s="439"/>
      <c r="MAD2" s="439"/>
      <c r="MAE2" s="439"/>
      <c r="MAF2" s="439"/>
      <c r="MAG2" s="439"/>
      <c r="MAH2" s="439"/>
      <c r="MAI2" s="439"/>
      <c r="MAJ2" s="439"/>
      <c r="MAK2" s="439"/>
      <c r="MAL2" s="439"/>
      <c r="MAM2" s="439"/>
      <c r="MAN2" s="439"/>
      <c r="MAO2" s="439"/>
      <c r="MAP2" s="439"/>
      <c r="MAQ2" s="439"/>
      <c r="MAR2" s="439"/>
      <c r="MAS2" s="439"/>
      <c r="MAT2" s="439"/>
      <c r="MAU2" s="439"/>
      <c r="MAV2" s="439"/>
      <c r="MAW2" s="439"/>
      <c r="MAX2" s="439"/>
      <c r="MAY2" s="439"/>
      <c r="MAZ2" s="439"/>
      <c r="MBA2" s="439"/>
      <c r="MBB2" s="439"/>
      <c r="MBC2" s="439"/>
      <c r="MBD2" s="439"/>
      <c r="MBE2" s="439"/>
      <c r="MBF2" s="439"/>
      <c r="MBG2" s="439"/>
      <c r="MBH2" s="439"/>
      <c r="MBI2" s="439"/>
      <c r="MBJ2" s="439"/>
      <c r="MBK2" s="439"/>
      <c r="MBL2" s="439"/>
      <c r="MBM2" s="439"/>
      <c r="MBN2" s="439"/>
      <c r="MBO2" s="439"/>
      <c r="MBP2" s="439"/>
      <c r="MBQ2" s="439"/>
      <c r="MBR2" s="439"/>
      <c r="MBS2" s="439"/>
      <c r="MBT2" s="439"/>
      <c r="MBU2" s="439"/>
      <c r="MBV2" s="439"/>
      <c r="MBW2" s="439"/>
      <c r="MBX2" s="439"/>
      <c r="MBY2" s="439"/>
      <c r="MBZ2" s="439"/>
      <c r="MCA2" s="439"/>
      <c r="MCB2" s="439"/>
      <c r="MCC2" s="439"/>
      <c r="MCD2" s="439"/>
      <c r="MCE2" s="439"/>
      <c r="MCF2" s="439"/>
      <c r="MCG2" s="439"/>
      <c r="MCH2" s="439"/>
      <c r="MCI2" s="439"/>
      <c r="MCJ2" s="439"/>
      <c r="MCK2" s="439"/>
      <c r="MCL2" s="439"/>
      <c r="MCM2" s="439"/>
      <c r="MCN2" s="439"/>
      <c r="MCO2" s="439"/>
      <c r="MCP2" s="439"/>
      <c r="MCQ2" s="439"/>
      <c r="MCR2" s="439"/>
      <c r="MCS2" s="439"/>
      <c r="MCT2" s="439"/>
      <c r="MCU2" s="439"/>
      <c r="MCV2" s="439"/>
      <c r="MCW2" s="439"/>
      <c r="MCX2" s="439"/>
      <c r="MCY2" s="439"/>
      <c r="MCZ2" s="439"/>
      <c r="MDA2" s="439"/>
      <c r="MDB2" s="439"/>
      <c r="MDC2" s="439"/>
      <c r="MDD2" s="439"/>
      <c r="MDE2" s="439"/>
      <c r="MDF2" s="439"/>
      <c r="MDG2" s="439"/>
      <c r="MDH2" s="439"/>
      <c r="MDI2" s="439"/>
      <c r="MDJ2" s="439"/>
      <c r="MDK2" s="439"/>
      <c r="MDL2" s="439"/>
      <c r="MDM2" s="439"/>
      <c r="MDN2" s="439"/>
      <c r="MDO2" s="439"/>
      <c r="MDP2" s="439"/>
      <c r="MDQ2" s="439"/>
      <c r="MDR2" s="439"/>
      <c r="MDS2" s="439"/>
      <c r="MDT2" s="439"/>
      <c r="MDU2" s="439"/>
      <c r="MDV2" s="439"/>
      <c r="MDW2" s="439"/>
      <c r="MDX2" s="439"/>
      <c r="MDY2" s="439"/>
      <c r="MDZ2" s="439"/>
      <c r="MEA2" s="439"/>
      <c r="MEB2" s="439"/>
      <c r="MEC2" s="439"/>
      <c r="MED2" s="439"/>
      <c r="MEE2" s="439"/>
      <c r="MEF2" s="439"/>
      <c r="MEG2" s="439"/>
      <c r="MEH2" s="439"/>
      <c r="MEI2" s="439"/>
      <c r="MEJ2" s="439"/>
      <c r="MEK2" s="439"/>
      <c r="MEL2" s="439"/>
      <c r="MEM2" s="439"/>
      <c r="MEN2" s="439"/>
      <c r="MEO2" s="439"/>
      <c r="MEP2" s="439"/>
      <c r="MEQ2" s="439"/>
      <c r="MER2" s="439"/>
      <c r="MES2" s="439"/>
      <c r="MET2" s="439"/>
      <c r="MEU2" s="439"/>
      <c r="MEV2" s="439"/>
      <c r="MEW2" s="439"/>
      <c r="MEX2" s="439"/>
      <c r="MEY2" s="439"/>
      <c r="MEZ2" s="439"/>
      <c r="MFA2" s="439"/>
      <c r="MFB2" s="439"/>
      <c r="MFC2" s="439"/>
      <c r="MFD2" s="439"/>
      <c r="MFE2" s="439"/>
      <c r="MFF2" s="439"/>
      <c r="MFG2" s="439"/>
      <c r="MFH2" s="439"/>
      <c r="MFI2" s="439"/>
      <c r="MFJ2" s="439"/>
      <c r="MFK2" s="439"/>
      <c r="MFL2" s="439"/>
      <c r="MFM2" s="439"/>
      <c r="MFN2" s="439"/>
      <c r="MFO2" s="439"/>
      <c r="MFP2" s="439"/>
      <c r="MFQ2" s="439"/>
      <c r="MFR2" s="439"/>
      <c r="MFS2" s="439"/>
      <c r="MFT2" s="439"/>
      <c r="MFU2" s="439"/>
      <c r="MFV2" s="439"/>
      <c r="MFW2" s="439"/>
      <c r="MFX2" s="439"/>
      <c r="MFY2" s="439"/>
      <c r="MFZ2" s="439"/>
      <c r="MGA2" s="439"/>
      <c r="MGB2" s="439"/>
      <c r="MGC2" s="439"/>
      <c r="MGD2" s="439"/>
      <c r="MGE2" s="439"/>
      <c r="MGF2" s="439"/>
      <c r="MGG2" s="439"/>
      <c r="MGH2" s="439"/>
      <c r="MGI2" s="439"/>
      <c r="MGJ2" s="439"/>
      <c r="MGK2" s="439"/>
      <c r="MGL2" s="439"/>
      <c r="MGM2" s="439"/>
      <c r="MGN2" s="439"/>
      <c r="MGO2" s="439"/>
      <c r="MGP2" s="439"/>
      <c r="MGQ2" s="439"/>
      <c r="MGR2" s="439"/>
      <c r="MGS2" s="439"/>
      <c r="MGT2" s="439"/>
      <c r="MGU2" s="439"/>
      <c r="MGV2" s="439"/>
      <c r="MGW2" s="439"/>
      <c r="MGX2" s="439"/>
      <c r="MGY2" s="439"/>
      <c r="MGZ2" s="439"/>
      <c r="MHA2" s="439"/>
      <c r="MHB2" s="439"/>
      <c r="MHC2" s="439"/>
      <c r="MHD2" s="439"/>
      <c r="MHE2" s="439"/>
      <c r="MHF2" s="439"/>
      <c r="MHG2" s="439"/>
      <c r="MHH2" s="439"/>
      <c r="MHI2" s="439"/>
      <c r="MHJ2" s="439"/>
      <c r="MHK2" s="439"/>
      <c r="MHL2" s="439"/>
      <c r="MHM2" s="439"/>
      <c r="MHN2" s="439"/>
      <c r="MHO2" s="439"/>
      <c r="MHP2" s="439"/>
      <c r="MHQ2" s="439"/>
      <c r="MHR2" s="439"/>
      <c r="MHS2" s="439"/>
      <c r="MHT2" s="439"/>
      <c r="MHU2" s="439"/>
      <c r="MHV2" s="439"/>
      <c r="MHW2" s="439"/>
      <c r="MHX2" s="439"/>
      <c r="MHY2" s="439"/>
      <c r="MHZ2" s="439"/>
      <c r="MIA2" s="439"/>
      <c r="MIB2" s="439"/>
      <c r="MIC2" s="439"/>
      <c r="MID2" s="439"/>
      <c r="MIE2" s="439"/>
      <c r="MIF2" s="439"/>
      <c r="MIG2" s="439"/>
      <c r="MIH2" s="439"/>
      <c r="MII2" s="439"/>
      <c r="MIJ2" s="439"/>
      <c r="MIK2" s="439"/>
      <c r="MIL2" s="439"/>
      <c r="MIM2" s="439"/>
      <c r="MIN2" s="439"/>
      <c r="MIO2" s="439"/>
      <c r="MIP2" s="439"/>
      <c r="MIQ2" s="439"/>
      <c r="MIR2" s="439"/>
      <c r="MIS2" s="439"/>
      <c r="MIT2" s="439"/>
      <c r="MIU2" s="439"/>
      <c r="MIV2" s="439"/>
      <c r="MIW2" s="439"/>
      <c r="MIX2" s="439"/>
      <c r="MIY2" s="439"/>
      <c r="MIZ2" s="439"/>
      <c r="MJA2" s="439"/>
      <c r="MJB2" s="439"/>
      <c r="MJC2" s="439"/>
      <c r="MJD2" s="439"/>
      <c r="MJE2" s="439"/>
      <c r="MJF2" s="439"/>
      <c r="MJG2" s="439"/>
      <c r="MJH2" s="439"/>
      <c r="MJI2" s="439"/>
      <c r="MJJ2" s="439"/>
      <c r="MJK2" s="439"/>
      <c r="MJL2" s="439"/>
      <c r="MJM2" s="439"/>
      <c r="MJN2" s="439"/>
      <c r="MJO2" s="439"/>
      <c r="MJP2" s="439"/>
      <c r="MJQ2" s="439"/>
      <c r="MJR2" s="439"/>
      <c r="MJS2" s="439"/>
      <c r="MJT2" s="439"/>
      <c r="MJU2" s="439"/>
      <c r="MJV2" s="439"/>
      <c r="MJW2" s="439"/>
      <c r="MJX2" s="439"/>
      <c r="MJY2" s="439"/>
      <c r="MJZ2" s="439"/>
      <c r="MKA2" s="439"/>
      <c r="MKB2" s="439"/>
      <c r="MKC2" s="439"/>
      <c r="MKD2" s="439"/>
      <c r="MKE2" s="439"/>
      <c r="MKF2" s="439"/>
      <c r="MKG2" s="439"/>
      <c r="MKH2" s="439"/>
      <c r="MKI2" s="439"/>
      <c r="MKJ2" s="439"/>
      <c r="MKK2" s="439"/>
      <c r="MKL2" s="439"/>
      <c r="MKM2" s="439"/>
      <c r="MKN2" s="439"/>
      <c r="MKO2" s="439"/>
      <c r="MKP2" s="439"/>
      <c r="MKQ2" s="439"/>
      <c r="MKR2" s="439"/>
      <c r="MKS2" s="439"/>
      <c r="MKT2" s="439"/>
      <c r="MKU2" s="439"/>
      <c r="MKV2" s="439"/>
      <c r="MKW2" s="439"/>
      <c r="MKX2" s="439"/>
      <c r="MKY2" s="439"/>
      <c r="MKZ2" s="439"/>
      <c r="MLA2" s="439"/>
      <c r="MLB2" s="439"/>
      <c r="MLC2" s="439"/>
      <c r="MLD2" s="439"/>
      <c r="MLE2" s="439"/>
      <c r="MLF2" s="439"/>
      <c r="MLG2" s="439"/>
      <c r="MLH2" s="439"/>
      <c r="MLI2" s="439"/>
      <c r="MLJ2" s="439"/>
      <c r="MLK2" s="439"/>
      <c r="MLL2" s="439"/>
      <c r="MLM2" s="439"/>
      <c r="MLN2" s="439"/>
      <c r="MLO2" s="439"/>
      <c r="MLP2" s="439"/>
      <c r="MLQ2" s="439"/>
      <c r="MLR2" s="439"/>
      <c r="MLS2" s="439"/>
      <c r="MLT2" s="439"/>
      <c r="MLU2" s="439"/>
      <c r="MLV2" s="439"/>
      <c r="MLW2" s="439"/>
      <c r="MLX2" s="439"/>
      <c r="MLY2" s="439"/>
      <c r="MLZ2" s="439"/>
      <c r="MMA2" s="439"/>
      <c r="MMB2" s="439"/>
      <c r="MMC2" s="439"/>
      <c r="MMD2" s="439"/>
      <c r="MME2" s="439"/>
      <c r="MMF2" s="439"/>
      <c r="MMG2" s="439"/>
      <c r="MMH2" s="439"/>
      <c r="MMI2" s="439"/>
      <c r="MMJ2" s="439"/>
      <c r="MMK2" s="439"/>
      <c r="MML2" s="439"/>
      <c r="MMM2" s="439"/>
      <c r="MMN2" s="439"/>
      <c r="MMO2" s="439"/>
      <c r="MMP2" s="439"/>
      <c r="MMQ2" s="439"/>
      <c r="MMR2" s="439"/>
      <c r="MMS2" s="439"/>
      <c r="MMT2" s="439"/>
      <c r="MMU2" s="439"/>
      <c r="MMV2" s="439"/>
      <c r="MMW2" s="439"/>
      <c r="MMX2" s="439"/>
      <c r="MMY2" s="439"/>
      <c r="MMZ2" s="439"/>
      <c r="MNA2" s="439"/>
      <c r="MNB2" s="439"/>
      <c r="MNC2" s="439"/>
      <c r="MND2" s="439"/>
      <c r="MNE2" s="439"/>
      <c r="MNF2" s="439"/>
      <c r="MNG2" s="439"/>
      <c r="MNH2" s="439"/>
      <c r="MNI2" s="439"/>
      <c r="MNJ2" s="439"/>
      <c r="MNK2" s="439"/>
      <c r="MNL2" s="439"/>
      <c r="MNM2" s="439"/>
      <c r="MNN2" s="439"/>
      <c r="MNO2" s="439"/>
      <c r="MNP2" s="439"/>
      <c r="MNQ2" s="439"/>
      <c r="MNR2" s="439"/>
      <c r="MNS2" s="439"/>
      <c r="MNT2" s="439"/>
      <c r="MNU2" s="439"/>
      <c r="MNV2" s="439"/>
      <c r="MNW2" s="439"/>
      <c r="MNX2" s="439"/>
      <c r="MNY2" s="439"/>
      <c r="MNZ2" s="439"/>
      <c r="MOA2" s="439"/>
      <c r="MOB2" s="439"/>
      <c r="MOC2" s="439"/>
      <c r="MOD2" s="439"/>
      <c r="MOE2" s="439"/>
      <c r="MOF2" s="439"/>
      <c r="MOG2" s="439"/>
      <c r="MOH2" s="439"/>
      <c r="MOI2" s="439"/>
      <c r="MOJ2" s="439"/>
      <c r="MOK2" s="439"/>
      <c r="MOL2" s="439"/>
      <c r="MOM2" s="439"/>
      <c r="MON2" s="439"/>
      <c r="MOO2" s="439"/>
      <c r="MOP2" s="439"/>
      <c r="MOQ2" s="439"/>
      <c r="MOR2" s="439"/>
      <c r="MOS2" s="439"/>
      <c r="MOT2" s="439"/>
      <c r="MOU2" s="439"/>
      <c r="MOV2" s="439"/>
      <c r="MOW2" s="439"/>
      <c r="MOX2" s="439"/>
      <c r="MOY2" s="439"/>
      <c r="MOZ2" s="439"/>
      <c r="MPA2" s="439"/>
      <c r="MPB2" s="439"/>
      <c r="MPC2" s="439"/>
      <c r="MPD2" s="439"/>
      <c r="MPE2" s="439"/>
      <c r="MPF2" s="439"/>
      <c r="MPG2" s="439"/>
      <c r="MPH2" s="439"/>
      <c r="MPI2" s="439"/>
      <c r="MPJ2" s="439"/>
      <c r="MPK2" s="439"/>
      <c r="MPL2" s="439"/>
      <c r="MPM2" s="439"/>
      <c r="MPN2" s="439"/>
      <c r="MPO2" s="439"/>
      <c r="MPP2" s="439"/>
      <c r="MPQ2" s="439"/>
      <c r="MPR2" s="439"/>
      <c r="MPS2" s="439"/>
      <c r="MPT2" s="439"/>
      <c r="MPU2" s="439"/>
      <c r="MPV2" s="439"/>
      <c r="MPW2" s="439"/>
      <c r="MPX2" s="439"/>
      <c r="MPY2" s="439"/>
      <c r="MPZ2" s="439"/>
      <c r="MQA2" s="439"/>
      <c r="MQB2" s="439"/>
      <c r="MQC2" s="439"/>
      <c r="MQD2" s="439"/>
      <c r="MQE2" s="439"/>
      <c r="MQF2" s="439"/>
      <c r="MQG2" s="439"/>
      <c r="MQH2" s="439"/>
      <c r="MQI2" s="439"/>
      <c r="MQJ2" s="439"/>
      <c r="MQK2" s="439"/>
      <c r="MQL2" s="439"/>
      <c r="MQM2" s="439"/>
      <c r="MQN2" s="439"/>
      <c r="MQO2" s="439"/>
      <c r="MQP2" s="439"/>
      <c r="MQQ2" s="439"/>
      <c r="MQR2" s="439"/>
      <c r="MQS2" s="439"/>
      <c r="MQT2" s="439"/>
      <c r="MQU2" s="439"/>
      <c r="MQV2" s="439"/>
      <c r="MQW2" s="439"/>
      <c r="MQX2" s="439"/>
      <c r="MQY2" s="439"/>
      <c r="MQZ2" s="439"/>
      <c r="MRA2" s="439"/>
      <c r="MRB2" s="439"/>
      <c r="MRC2" s="439"/>
      <c r="MRD2" s="439"/>
      <c r="MRE2" s="439"/>
      <c r="MRF2" s="439"/>
      <c r="MRG2" s="439"/>
      <c r="MRH2" s="439"/>
      <c r="MRI2" s="439"/>
      <c r="MRJ2" s="439"/>
      <c r="MRK2" s="439"/>
      <c r="MRL2" s="439"/>
      <c r="MRM2" s="439"/>
      <c r="MRN2" s="439"/>
      <c r="MRO2" s="439"/>
      <c r="MRP2" s="439"/>
      <c r="MRQ2" s="439"/>
      <c r="MRR2" s="439"/>
      <c r="MRS2" s="439"/>
      <c r="MRT2" s="439"/>
      <c r="MRU2" s="439"/>
      <c r="MRV2" s="439"/>
      <c r="MRW2" s="439"/>
      <c r="MRX2" s="439"/>
      <c r="MRY2" s="439"/>
      <c r="MRZ2" s="439"/>
      <c r="MSA2" s="439"/>
      <c r="MSB2" s="439"/>
      <c r="MSC2" s="439"/>
      <c r="MSD2" s="439"/>
      <c r="MSE2" s="439"/>
      <c r="MSF2" s="439"/>
      <c r="MSG2" s="439"/>
      <c r="MSH2" s="439"/>
      <c r="MSI2" s="439"/>
      <c r="MSJ2" s="439"/>
      <c r="MSK2" s="439"/>
      <c r="MSL2" s="439"/>
      <c r="MSM2" s="439"/>
      <c r="MSN2" s="439"/>
      <c r="MSO2" s="439"/>
      <c r="MSP2" s="439"/>
      <c r="MSQ2" s="439"/>
      <c r="MSR2" s="439"/>
      <c r="MSS2" s="439"/>
      <c r="MST2" s="439"/>
      <c r="MSU2" s="439"/>
      <c r="MSV2" s="439"/>
      <c r="MSW2" s="439"/>
      <c r="MSX2" s="439"/>
      <c r="MSY2" s="439"/>
      <c r="MSZ2" s="439"/>
      <c r="MTA2" s="439"/>
      <c r="MTB2" s="439"/>
      <c r="MTC2" s="439"/>
      <c r="MTD2" s="439"/>
      <c r="MTE2" s="439"/>
      <c r="MTF2" s="439"/>
      <c r="MTG2" s="439"/>
      <c r="MTH2" s="439"/>
      <c r="MTI2" s="439"/>
      <c r="MTJ2" s="439"/>
      <c r="MTK2" s="439"/>
      <c r="MTL2" s="439"/>
      <c r="MTM2" s="439"/>
      <c r="MTN2" s="439"/>
      <c r="MTO2" s="439"/>
      <c r="MTP2" s="439"/>
      <c r="MTQ2" s="439"/>
      <c r="MTR2" s="439"/>
      <c r="MTS2" s="439"/>
      <c r="MTT2" s="439"/>
      <c r="MTU2" s="439"/>
      <c r="MTV2" s="439"/>
      <c r="MTW2" s="439"/>
      <c r="MTX2" s="439"/>
      <c r="MTY2" s="439"/>
      <c r="MTZ2" s="439"/>
      <c r="MUA2" s="439"/>
      <c r="MUB2" s="439"/>
      <c r="MUC2" s="439"/>
      <c r="MUD2" s="439"/>
      <c r="MUE2" s="439"/>
      <c r="MUF2" s="439"/>
      <c r="MUG2" s="439"/>
      <c r="MUH2" s="439"/>
      <c r="MUI2" s="439"/>
      <c r="MUJ2" s="439"/>
      <c r="MUK2" s="439"/>
      <c r="MUL2" s="439"/>
      <c r="MUM2" s="439"/>
      <c r="MUN2" s="439"/>
      <c r="MUO2" s="439"/>
      <c r="MUP2" s="439"/>
      <c r="MUQ2" s="439"/>
      <c r="MUR2" s="439"/>
      <c r="MUS2" s="439"/>
      <c r="MUT2" s="439"/>
      <c r="MUU2" s="439"/>
      <c r="MUV2" s="439"/>
      <c r="MUW2" s="439"/>
      <c r="MUX2" s="439"/>
      <c r="MUY2" s="439"/>
      <c r="MUZ2" s="439"/>
      <c r="MVA2" s="439"/>
      <c r="MVB2" s="439"/>
      <c r="MVC2" s="439"/>
      <c r="MVD2" s="439"/>
      <c r="MVE2" s="439"/>
      <c r="MVF2" s="439"/>
      <c r="MVG2" s="439"/>
      <c r="MVH2" s="439"/>
      <c r="MVI2" s="439"/>
      <c r="MVJ2" s="439"/>
      <c r="MVK2" s="439"/>
      <c r="MVL2" s="439"/>
      <c r="MVM2" s="439"/>
      <c r="MVN2" s="439"/>
      <c r="MVO2" s="439"/>
      <c r="MVP2" s="439"/>
      <c r="MVQ2" s="439"/>
      <c r="MVR2" s="439"/>
      <c r="MVS2" s="439"/>
      <c r="MVT2" s="439"/>
      <c r="MVU2" s="439"/>
      <c r="MVV2" s="439"/>
      <c r="MVW2" s="439"/>
      <c r="MVX2" s="439"/>
      <c r="MVY2" s="439"/>
      <c r="MVZ2" s="439"/>
      <c r="MWA2" s="439"/>
      <c r="MWB2" s="439"/>
      <c r="MWC2" s="439"/>
      <c r="MWD2" s="439"/>
      <c r="MWE2" s="439"/>
      <c r="MWF2" s="439"/>
      <c r="MWG2" s="439"/>
      <c r="MWH2" s="439"/>
      <c r="MWI2" s="439"/>
      <c r="MWJ2" s="439"/>
      <c r="MWK2" s="439"/>
      <c r="MWL2" s="439"/>
      <c r="MWM2" s="439"/>
      <c r="MWN2" s="439"/>
      <c r="MWO2" s="439"/>
      <c r="MWP2" s="439"/>
      <c r="MWQ2" s="439"/>
      <c r="MWR2" s="439"/>
      <c r="MWS2" s="439"/>
      <c r="MWT2" s="439"/>
      <c r="MWU2" s="439"/>
      <c r="MWV2" s="439"/>
      <c r="MWW2" s="439"/>
      <c r="MWX2" s="439"/>
      <c r="MWY2" s="439"/>
      <c r="MWZ2" s="439"/>
      <c r="MXA2" s="439"/>
      <c r="MXB2" s="439"/>
      <c r="MXC2" s="439"/>
      <c r="MXD2" s="439"/>
      <c r="MXE2" s="439"/>
      <c r="MXF2" s="439"/>
      <c r="MXG2" s="439"/>
      <c r="MXH2" s="439"/>
      <c r="MXI2" s="439"/>
      <c r="MXJ2" s="439"/>
      <c r="MXK2" s="439"/>
      <c r="MXL2" s="439"/>
      <c r="MXM2" s="439"/>
      <c r="MXN2" s="439"/>
      <c r="MXO2" s="439"/>
      <c r="MXP2" s="439"/>
      <c r="MXQ2" s="439"/>
      <c r="MXR2" s="439"/>
      <c r="MXS2" s="439"/>
      <c r="MXT2" s="439"/>
      <c r="MXU2" s="439"/>
      <c r="MXV2" s="439"/>
      <c r="MXW2" s="439"/>
      <c r="MXX2" s="439"/>
      <c r="MXY2" s="439"/>
      <c r="MXZ2" s="439"/>
      <c r="MYA2" s="439"/>
      <c r="MYB2" s="439"/>
      <c r="MYC2" s="439"/>
      <c r="MYD2" s="439"/>
      <c r="MYE2" s="439"/>
      <c r="MYF2" s="439"/>
      <c r="MYG2" s="439"/>
      <c r="MYH2" s="439"/>
      <c r="MYI2" s="439"/>
      <c r="MYJ2" s="439"/>
      <c r="MYK2" s="439"/>
      <c r="MYL2" s="439"/>
      <c r="MYM2" s="439"/>
      <c r="MYN2" s="439"/>
      <c r="MYO2" s="439"/>
      <c r="MYP2" s="439"/>
      <c r="MYQ2" s="439"/>
      <c r="MYR2" s="439"/>
      <c r="MYS2" s="439"/>
      <c r="MYT2" s="439"/>
      <c r="MYU2" s="439"/>
      <c r="MYV2" s="439"/>
      <c r="MYW2" s="439"/>
      <c r="MYX2" s="439"/>
      <c r="MYY2" s="439"/>
      <c r="MYZ2" s="439"/>
      <c r="MZA2" s="439"/>
      <c r="MZB2" s="439"/>
      <c r="MZC2" s="439"/>
      <c r="MZD2" s="439"/>
      <c r="MZE2" s="439"/>
      <c r="MZF2" s="439"/>
      <c r="MZG2" s="439"/>
      <c r="MZH2" s="439"/>
      <c r="MZI2" s="439"/>
      <c r="MZJ2" s="439"/>
      <c r="MZK2" s="439"/>
      <c r="MZL2" s="439"/>
      <c r="MZM2" s="439"/>
      <c r="MZN2" s="439"/>
      <c r="MZO2" s="439"/>
      <c r="MZP2" s="439"/>
      <c r="MZQ2" s="439"/>
      <c r="MZR2" s="439"/>
      <c r="MZS2" s="439"/>
      <c r="MZT2" s="439"/>
      <c r="MZU2" s="439"/>
      <c r="MZV2" s="439"/>
      <c r="MZW2" s="439"/>
      <c r="MZX2" s="439"/>
      <c r="MZY2" s="439"/>
      <c r="MZZ2" s="439"/>
      <c r="NAA2" s="439"/>
      <c r="NAB2" s="439"/>
      <c r="NAC2" s="439"/>
      <c r="NAD2" s="439"/>
      <c r="NAE2" s="439"/>
      <c r="NAF2" s="439"/>
      <c r="NAG2" s="439"/>
      <c r="NAH2" s="439"/>
      <c r="NAI2" s="439"/>
      <c r="NAJ2" s="439"/>
      <c r="NAK2" s="439"/>
      <c r="NAL2" s="439"/>
      <c r="NAM2" s="439"/>
      <c r="NAN2" s="439"/>
      <c r="NAO2" s="439"/>
      <c r="NAP2" s="439"/>
      <c r="NAQ2" s="439"/>
      <c r="NAR2" s="439"/>
      <c r="NAS2" s="439"/>
      <c r="NAT2" s="439"/>
      <c r="NAU2" s="439"/>
      <c r="NAV2" s="439"/>
      <c r="NAW2" s="439"/>
      <c r="NAX2" s="439"/>
      <c r="NAY2" s="439"/>
      <c r="NAZ2" s="439"/>
      <c r="NBA2" s="439"/>
      <c r="NBB2" s="439"/>
      <c r="NBC2" s="439"/>
      <c r="NBD2" s="439"/>
      <c r="NBE2" s="439"/>
      <c r="NBF2" s="439"/>
      <c r="NBG2" s="439"/>
      <c r="NBH2" s="439"/>
      <c r="NBI2" s="439"/>
      <c r="NBJ2" s="439"/>
      <c r="NBK2" s="439"/>
      <c r="NBL2" s="439"/>
      <c r="NBM2" s="439"/>
      <c r="NBN2" s="439"/>
      <c r="NBO2" s="439"/>
      <c r="NBP2" s="439"/>
      <c r="NBQ2" s="439"/>
      <c r="NBR2" s="439"/>
      <c r="NBS2" s="439"/>
      <c r="NBT2" s="439"/>
      <c r="NBU2" s="439"/>
      <c r="NBV2" s="439"/>
      <c r="NBW2" s="439"/>
      <c r="NBX2" s="439"/>
      <c r="NBY2" s="439"/>
      <c r="NBZ2" s="439"/>
      <c r="NCA2" s="439"/>
      <c r="NCB2" s="439"/>
      <c r="NCC2" s="439"/>
      <c r="NCD2" s="439"/>
      <c r="NCE2" s="439"/>
      <c r="NCF2" s="439"/>
      <c r="NCG2" s="439"/>
      <c r="NCH2" s="439"/>
      <c r="NCI2" s="439"/>
      <c r="NCJ2" s="439"/>
      <c r="NCK2" s="439"/>
      <c r="NCL2" s="439"/>
      <c r="NCM2" s="439"/>
      <c r="NCN2" s="439"/>
      <c r="NCO2" s="439"/>
      <c r="NCP2" s="439"/>
      <c r="NCQ2" s="439"/>
      <c r="NCR2" s="439"/>
      <c r="NCS2" s="439"/>
      <c r="NCT2" s="439"/>
      <c r="NCU2" s="439"/>
      <c r="NCV2" s="439"/>
      <c r="NCW2" s="439"/>
      <c r="NCX2" s="439"/>
      <c r="NCY2" s="439"/>
      <c r="NCZ2" s="439"/>
      <c r="NDA2" s="439"/>
      <c r="NDB2" s="439"/>
      <c r="NDC2" s="439"/>
      <c r="NDD2" s="439"/>
      <c r="NDE2" s="439"/>
      <c r="NDF2" s="439"/>
      <c r="NDG2" s="439"/>
      <c r="NDH2" s="439"/>
      <c r="NDI2" s="439"/>
      <c r="NDJ2" s="439"/>
      <c r="NDK2" s="439"/>
      <c r="NDL2" s="439"/>
      <c r="NDM2" s="439"/>
      <c r="NDN2" s="439"/>
      <c r="NDO2" s="439"/>
      <c r="NDP2" s="439"/>
      <c r="NDQ2" s="439"/>
      <c r="NDR2" s="439"/>
      <c r="NDS2" s="439"/>
      <c r="NDT2" s="439"/>
      <c r="NDU2" s="439"/>
      <c r="NDV2" s="439"/>
      <c r="NDW2" s="439"/>
      <c r="NDX2" s="439"/>
      <c r="NDY2" s="439"/>
      <c r="NDZ2" s="439"/>
      <c r="NEA2" s="439"/>
      <c r="NEB2" s="439"/>
      <c r="NEC2" s="439"/>
      <c r="NED2" s="439"/>
      <c r="NEE2" s="439"/>
      <c r="NEF2" s="439"/>
      <c r="NEG2" s="439"/>
      <c r="NEH2" s="439"/>
      <c r="NEI2" s="439"/>
      <c r="NEJ2" s="439"/>
      <c r="NEK2" s="439"/>
      <c r="NEL2" s="439"/>
      <c r="NEM2" s="439"/>
      <c r="NEN2" s="439"/>
      <c r="NEO2" s="439"/>
      <c r="NEP2" s="439"/>
      <c r="NEQ2" s="439"/>
      <c r="NER2" s="439"/>
      <c r="NES2" s="439"/>
      <c r="NET2" s="439"/>
      <c r="NEU2" s="439"/>
      <c r="NEV2" s="439"/>
      <c r="NEW2" s="439"/>
      <c r="NEX2" s="439"/>
      <c r="NEY2" s="439"/>
      <c r="NEZ2" s="439"/>
      <c r="NFA2" s="439"/>
      <c r="NFB2" s="439"/>
      <c r="NFC2" s="439"/>
      <c r="NFD2" s="439"/>
      <c r="NFE2" s="439"/>
      <c r="NFF2" s="439"/>
      <c r="NFG2" s="439"/>
      <c r="NFH2" s="439"/>
      <c r="NFI2" s="439"/>
      <c r="NFJ2" s="439"/>
      <c r="NFK2" s="439"/>
      <c r="NFL2" s="439"/>
      <c r="NFM2" s="439"/>
      <c r="NFN2" s="439"/>
      <c r="NFO2" s="439"/>
      <c r="NFP2" s="439"/>
      <c r="NFQ2" s="439"/>
      <c r="NFR2" s="439"/>
      <c r="NFS2" s="439"/>
      <c r="NFT2" s="439"/>
      <c r="NFU2" s="439"/>
      <c r="NFV2" s="439"/>
      <c r="NFW2" s="439"/>
      <c r="NFX2" s="439"/>
      <c r="NFY2" s="439"/>
      <c r="NFZ2" s="439"/>
      <c r="NGA2" s="439"/>
      <c r="NGB2" s="439"/>
      <c r="NGC2" s="439"/>
      <c r="NGD2" s="439"/>
      <c r="NGE2" s="439"/>
      <c r="NGF2" s="439"/>
      <c r="NGG2" s="439"/>
      <c r="NGH2" s="439"/>
      <c r="NGI2" s="439"/>
      <c r="NGJ2" s="439"/>
      <c r="NGK2" s="439"/>
      <c r="NGL2" s="439"/>
      <c r="NGM2" s="439"/>
      <c r="NGN2" s="439"/>
      <c r="NGO2" s="439"/>
      <c r="NGP2" s="439"/>
      <c r="NGQ2" s="439"/>
      <c r="NGR2" s="439"/>
      <c r="NGS2" s="439"/>
      <c r="NGT2" s="439"/>
      <c r="NGU2" s="439"/>
      <c r="NGV2" s="439"/>
      <c r="NGW2" s="439"/>
      <c r="NGX2" s="439"/>
      <c r="NGY2" s="439"/>
      <c r="NGZ2" s="439"/>
      <c r="NHA2" s="439"/>
      <c r="NHB2" s="439"/>
      <c r="NHC2" s="439"/>
      <c r="NHD2" s="439"/>
      <c r="NHE2" s="439"/>
      <c r="NHF2" s="439"/>
      <c r="NHG2" s="439"/>
      <c r="NHH2" s="439"/>
      <c r="NHI2" s="439"/>
      <c r="NHJ2" s="439"/>
      <c r="NHK2" s="439"/>
      <c r="NHL2" s="439"/>
      <c r="NHM2" s="439"/>
      <c r="NHN2" s="439"/>
      <c r="NHO2" s="439"/>
      <c r="NHP2" s="439"/>
      <c r="NHQ2" s="439"/>
      <c r="NHR2" s="439"/>
      <c r="NHS2" s="439"/>
      <c r="NHT2" s="439"/>
      <c r="NHU2" s="439"/>
      <c r="NHV2" s="439"/>
      <c r="NHW2" s="439"/>
      <c r="NHX2" s="439"/>
      <c r="NHY2" s="439"/>
      <c r="NHZ2" s="439"/>
      <c r="NIA2" s="439"/>
      <c r="NIB2" s="439"/>
      <c r="NIC2" s="439"/>
      <c r="NID2" s="439"/>
      <c r="NIE2" s="439"/>
      <c r="NIF2" s="439"/>
      <c r="NIG2" s="439"/>
      <c r="NIH2" s="439"/>
      <c r="NII2" s="439"/>
      <c r="NIJ2" s="439"/>
      <c r="NIK2" s="439"/>
      <c r="NIL2" s="439"/>
      <c r="NIM2" s="439"/>
      <c r="NIN2" s="439"/>
      <c r="NIO2" s="439"/>
      <c r="NIP2" s="439"/>
      <c r="NIQ2" s="439"/>
      <c r="NIR2" s="439"/>
      <c r="NIS2" s="439"/>
      <c r="NIT2" s="439"/>
      <c r="NIU2" s="439"/>
      <c r="NIV2" s="439"/>
      <c r="NIW2" s="439"/>
      <c r="NIX2" s="439"/>
      <c r="NIY2" s="439"/>
      <c r="NIZ2" s="439"/>
      <c r="NJA2" s="439"/>
      <c r="NJB2" s="439"/>
      <c r="NJC2" s="439"/>
      <c r="NJD2" s="439"/>
      <c r="NJE2" s="439"/>
      <c r="NJF2" s="439"/>
      <c r="NJG2" s="439"/>
      <c r="NJH2" s="439"/>
      <c r="NJI2" s="439"/>
      <c r="NJJ2" s="439"/>
      <c r="NJK2" s="439"/>
      <c r="NJL2" s="439"/>
      <c r="NJM2" s="439"/>
      <c r="NJN2" s="439"/>
      <c r="NJO2" s="439"/>
      <c r="NJP2" s="439"/>
      <c r="NJQ2" s="439"/>
      <c r="NJR2" s="439"/>
      <c r="NJS2" s="439"/>
      <c r="NJT2" s="439"/>
      <c r="NJU2" s="439"/>
      <c r="NJV2" s="439"/>
      <c r="NJW2" s="439"/>
      <c r="NJX2" s="439"/>
      <c r="NJY2" s="439"/>
      <c r="NJZ2" s="439"/>
      <c r="NKA2" s="439"/>
      <c r="NKB2" s="439"/>
      <c r="NKC2" s="439"/>
      <c r="NKD2" s="439"/>
      <c r="NKE2" s="439"/>
      <c r="NKF2" s="439"/>
      <c r="NKG2" s="439"/>
      <c r="NKH2" s="439"/>
      <c r="NKI2" s="439"/>
      <c r="NKJ2" s="439"/>
      <c r="NKK2" s="439"/>
      <c r="NKL2" s="439"/>
      <c r="NKM2" s="439"/>
      <c r="NKN2" s="439"/>
      <c r="NKO2" s="439"/>
      <c r="NKP2" s="439"/>
      <c r="NKQ2" s="439"/>
      <c r="NKR2" s="439"/>
      <c r="NKS2" s="439"/>
      <c r="NKT2" s="439"/>
      <c r="NKU2" s="439"/>
      <c r="NKV2" s="439"/>
      <c r="NKW2" s="439"/>
      <c r="NKX2" s="439"/>
      <c r="NKY2" s="439"/>
      <c r="NKZ2" s="439"/>
      <c r="NLA2" s="439"/>
      <c r="NLB2" s="439"/>
      <c r="NLC2" s="439"/>
      <c r="NLD2" s="439"/>
      <c r="NLE2" s="439"/>
      <c r="NLF2" s="439"/>
      <c r="NLG2" s="439"/>
      <c r="NLH2" s="439"/>
      <c r="NLI2" s="439"/>
      <c r="NLJ2" s="439"/>
      <c r="NLK2" s="439"/>
      <c r="NLL2" s="439"/>
      <c r="NLM2" s="439"/>
      <c r="NLN2" s="439"/>
      <c r="NLO2" s="439"/>
      <c r="NLP2" s="439"/>
      <c r="NLQ2" s="439"/>
      <c r="NLR2" s="439"/>
      <c r="NLS2" s="439"/>
      <c r="NLT2" s="439"/>
      <c r="NLU2" s="439"/>
      <c r="NLV2" s="439"/>
      <c r="NLW2" s="439"/>
      <c r="NLX2" s="439"/>
      <c r="NLY2" s="439"/>
      <c r="NLZ2" s="439"/>
      <c r="NMA2" s="439"/>
      <c r="NMB2" s="439"/>
      <c r="NMC2" s="439"/>
      <c r="NMD2" s="439"/>
      <c r="NME2" s="439"/>
      <c r="NMF2" s="439"/>
      <c r="NMG2" s="439"/>
      <c r="NMH2" s="439"/>
      <c r="NMI2" s="439"/>
      <c r="NMJ2" s="439"/>
      <c r="NMK2" s="439"/>
      <c r="NML2" s="439"/>
      <c r="NMM2" s="439"/>
      <c r="NMN2" s="439"/>
      <c r="NMO2" s="439"/>
      <c r="NMP2" s="439"/>
      <c r="NMQ2" s="439"/>
      <c r="NMR2" s="439"/>
      <c r="NMS2" s="439"/>
      <c r="NMT2" s="439"/>
      <c r="NMU2" s="439"/>
      <c r="NMV2" s="439"/>
      <c r="NMW2" s="439"/>
      <c r="NMX2" s="439"/>
      <c r="NMY2" s="439"/>
      <c r="NMZ2" s="439"/>
      <c r="NNA2" s="439"/>
      <c r="NNB2" s="439"/>
      <c r="NNC2" s="439"/>
      <c r="NND2" s="439"/>
      <c r="NNE2" s="439"/>
      <c r="NNF2" s="439"/>
      <c r="NNG2" s="439"/>
      <c r="NNH2" s="439"/>
      <c r="NNI2" s="439"/>
      <c r="NNJ2" s="439"/>
      <c r="NNK2" s="439"/>
      <c r="NNL2" s="439"/>
      <c r="NNM2" s="439"/>
      <c r="NNN2" s="439"/>
      <c r="NNO2" s="439"/>
      <c r="NNP2" s="439"/>
      <c r="NNQ2" s="439"/>
      <c r="NNR2" s="439"/>
      <c r="NNS2" s="439"/>
      <c r="NNT2" s="439"/>
      <c r="NNU2" s="439"/>
      <c r="NNV2" s="439"/>
      <c r="NNW2" s="439"/>
      <c r="NNX2" s="439"/>
      <c r="NNY2" s="439"/>
      <c r="NNZ2" s="439"/>
      <c r="NOA2" s="439"/>
      <c r="NOB2" s="439"/>
      <c r="NOC2" s="439"/>
      <c r="NOD2" s="439"/>
      <c r="NOE2" s="439"/>
      <c r="NOF2" s="439"/>
      <c r="NOG2" s="439"/>
      <c r="NOH2" s="439"/>
      <c r="NOI2" s="439"/>
      <c r="NOJ2" s="439"/>
      <c r="NOK2" s="439"/>
      <c r="NOL2" s="439"/>
      <c r="NOM2" s="439"/>
      <c r="NON2" s="439"/>
      <c r="NOO2" s="439"/>
      <c r="NOP2" s="439"/>
      <c r="NOQ2" s="439"/>
      <c r="NOR2" s="439"/>
      <c r="NOS2" s="439"/>
      <c r="NOT2" s="439"/>
      <c r="NOU2" s="439"/>
      <c r="NOV2" s="439"/>
      <c r="NOW2" s="439"/>
      <c r="NOX2" s="439"/>
      <c r="NOY2" s="439"/>
      <c r="NOZ2" s="439"/>
      <c r="NPA2" s="439"/>
      <c r="NPB2" s="439"/>
      <c r="NPC2" s="439"/>
      <c r="NPD2" s="439"/>
      <c r="NPE2" s="439"/>
      <c r="NPF2" s="439"/>
      <c r="NPG2" s="439"/>
      <c r="NPH2" s="439"/>
      <c r="NPI2" s="439"/>
      <c r="NPJ2" s="439"/>
      <c r="NPK2" s="439"/>
      <c r="NPL2" s="439"/>
      <c r="NPM2" s="439"/>
      <c r="NPN2" s="439"/>
      <c r="NPO2" s="439"/>
      <c r="NPP2" s="439"/>
      <c r="NPQ2" s="439"/>
      <c r="NPR2" s="439"/>
      <c r="NPS2" s="439"/>
      <c r="NPT2" s="439"/>
      <c r="NPU2" s="439"/>
      <c r="NPV2" s="439"/>
      <c r="NPW2" s="439"/>
      <c r="NPX2" s="439"/>
      <c r="NPY2" s="439"/>
      <c r="NPZ2" s="439"/>
      <c r="NQA2" s="439"/>
      <c r="NQB2" s="439"/>
      <c r="NQC2" s="439"/>
      <c r="NQD2" s="439"/>
      <c r="NQE2" s="439"/>
      <c r="NQF2" s="439"/>
      <c r="NQG2" s="439"/>
      <c r="NQH2" s="439"/>
      <c r="NQI2" s="439"/>
      <c r="NQJ2" s="439"/>
      <c r="NQK2" s="439"/>
      <c r="NQL2" s="439"/>
      <c r="NQM2" s="439"/>
      <c r="NQN2" s="439"/>
      <c r="NQO2" s="439"/>
      <c r="NQP2" s="439"/>
      <c r="NQQ2" s="439"/>
      <c r="NQR2" s="439"/>
      <c r="NQS2" s="439"/>
      <c r="NQT2" s="439"/>
      <c r="NQU2" s="439"/>
      <c r="NQV2" s="439"/>
      <c r="NQW2" s="439"/>
      <c r="NQX2" s="439"/>
      <c r="NQY2" s="439"/>
      <c r="NQZ2" s="439"/>
      <c r="NRA2" s="439"/>
      <c r="NRB2" s="439"/>
      <c r="NRC2" s="439"/>
      <c r="NRD2" s="439"/>
      <c r="NRE2" s="439"/>
      <c r="NRF2" s="439"/>
      <c r="NRG2" s="439"/>
      <c r="NRH2" s="439"/>
      <c r="NRI2" s="439"/>
      <c r="NRJ2" s="439"/>
      <c r="NRK2" s="439"/>
      <c r="NRL2" s="439"/>
      <c r="NRM2" s="439"/>
      <c r="NRN2" s="439"/>
      <c r="NRO2" s="439"/>
      <c r="NRP2" s="439"/>
      <c r="NRQ2" s="439"/>
      <c r="NRR2" s="439"/>
      <c r="NRS2" s="439"/>
      <c r="NRT2" s="439"/>
      <c r="NRU2" s="439"/>
      <c r="NRV2" s="439"/>
      <c r="NRW2" s="439"/>
      <c r="NRX2" s="439"/>
      <c r="NRY2" s="439"/>
      <c r="NRZ2" s="439"/>
      <c r="NSA2" s="439"/>
      <c r="NSB2" s="439"/>
      <c r="NSC2" s="439"/>
      <c r="NSD2" s="439"/>
      <c r="NSE2" s="439"/>
      <c r="NSF2" s="439"/>
      <c r="NSG2" s="439"/>
      <c r="NSH2" s="439"/>
      <c r="NSI2" s="439"/>
      <c r="NSJ2" s="439"/>
      <c r="NSK2" s="439"/>
      <c r="NSL2" s="439"/>
      <c r="NSM2" s="439"/>
      <c r="NSN2" s="439"/>
      <c r="NSO2" s="439"/>
      <c r="NSP2" s="439"/>
      <c r="NSQ2" s="439"/>
      <c r="NSR2" s="439"/>
      <c r="NSS2" s="439"/>
      <c r="NST2" s="439"/>
      <c r="NSU2" s="439"/>
      <c r="NSV2" s="439"/>
      <c r="NSW2" s="439"/>
      <c r="NSX2" s="439"/>
      <c r="NSY2" s="439"/>
      <c r="NSZ2" s="439"/>
      <c r="NTA2" s="439"/>
      <c r="NTB2" s="439"/>
      <c r="NTC2" s="439"/>
      <c r="NTD2" s="439"/>
      <c r="NTE2" s="439"/>
      <c r="NTF2" s="439"/>
      <c r="NTG2" s="439"/>
      <c r="NTH2" s="439"/>
      <c r="NTI2" s="439"/>
      <c r="NTJ2" s="439"/>
      <c r="NTK2" s="439"/>
      <c r="NTL2" s="439"/>
      <c r="NTM2" s="439"/>
      <c r="NTN2" s="439"/>
      <c r="NTO2" s="439"/>
      <c r="NTP2" s="439"/>
      <c r="NTQ2" s="439"/>
      <c r="NTR2" s="439"/>
      <c r="NTS2" s="439"/>
      <c r="NTT2" s="439"/>
      <c r="NTU2" s="439"/>
      <c r="NTV2" s="439"/>
      <c r="NTW2" s="439"/>
      <c r="NTX2" s="439"/>
      <c r="NTY2" s="439"/>
      <c r="NTZ2" s="439"/>
      <c r="NUA2" s="439"/>
      <c r="NUB2" s="439"/>
      <c r="NUC2" s="439"/>
      <c r="NUD2" s="439"/>
      <c r="NUE2" s="439"/>
      <c r="NUF2" s="439"/>
      <c r="NUG2" s="439"/>
      <c r="NUH2" s="439"/>
      <c r="NUI2" s="439"/>
      <c r="NUJ2" s="439"/>
      <c r="NUK2" s="439"/>
      <c r="NUL2" s="439"/>
      <c r="NUM2" s="439"/>
      <c r="NUN2" s="439"/>
      <c r="NUO2" s="439"/>
      <c r="NUP2" s="439"/>
      <c r="NUQ2" s="439"/>
      <c r="NUR2" s="439"/>
      <c r="NUS2" s="439"/>
      <c r="NUT2" s="439"/>
      <c r="NUU2" s="439"/>
      <c r="NUV2" s="439"/>
      <c r="NUW2" s="439"/>
      <c r="NUX2" s="439"/>
      <c r="NUY2" s="439"/>
      <c r="NUZ2" s="439"/>
      <c r="NVA2" s="439"/>
      <c r="NVB2" s="439"/>
      <c r="NVC2" s="439"/>
      <c r="NVD2" s="439"/>
      <c r="NVE2" s="439"/>
      <c r="NVF2" s="439"/>
      <c r="NVG2" s="439"/>
      <c r="NVH2" s="439"/>
      <c r="NVI2" s="439"/>
      <c r="NVJ2" s="439"/>
      <c r="NVK2" s="439"/>
      <c r="NVL2" s="439"/>
      <c r="NVM2" s="439"/>
      <c r="NVN2" s="439"/>
      <c r="NVO2" s="439"/>
      <c r="NVP2" s="439"/>
      <c r="NVQ2" s="439"/>
      <c r="NVR2" s="439"/>
      <c r="NVS2" s="439"/>
      <c r="NVT2" s="439"/>
      <c r="NVU2" s="439"/>
      <c r="NVV2" s="439"/>
      <c r="NVW2" s="439"/>
      <c r="NVX2" s="439"/>
      <c r="NVY2" s="439"/>
      <c r="NVZ2" s="439"/>
      <c r="NWA2" s="439"/>
      <c r="NWB2" s="439"/>
      <c r="NWC2" s="439"/>
      <c r="NWD2" s="439"/>
      <c r="NWE2" s="439"/>
      <c r="NWF2" s="439"/>
      <c r="NWG2" s="439"/>
      <c r="NWH2" s="439"/>
      <c r="NWI2" s="439"/>
      <c r="NWJ2" s="439"/>
      <c r="NWK2" s="439"/>
      <c r="NWL2" s="439"/>
      <c r="NWM2" s="439"/>
      <c r="NWN2" s="439"/>
      <c r="NWO2" s="439"/>
      <c r="NWP2" s="439"/>
      <c r="NWQ2" s="439"/>
      <c r="NWR2" s="439"/>
      <c r="NWS2" s="439"/>
      <c r="NWT2" s="439"/>
      <c r="NWU2" s="439"/>
      <c r="NWV2" s="439"/>
      <c r="NWW2" s="439"/>
      <c r="NWX2" s="439"/>
      <c r="NWY2" s="439"/>
      <c r="NWZ2" s="439"/>
      <c r="NXA2" s="439"/>
      <c r="NXB2" s="439"/>
      <c r="NXC2" s="439"/>
      <c r="NXD2" s="439"/>
      <c r="NXE2" s="439"/>
      <c r="NXF2" s="439"/>
      <c r="NXG2" s="439"/>
      <c r="NXH2" s="439"/>
      <c r="NXI2" s="439"/>
      <c r="NXJ2" s="439"/>
      <c r="NXK2" s="439"/>
      <c r="NXL2" s="439"/>
      <c r="NXM2" s="439"/>
      <c r="NXN2" s="439"/>
      <c r="NXO2" s="439"/>
      <c r="NXP2" s="439"/>
      <c r="NXQ2" s="439"/>
      <c r="NXR2" s="439"/>
      <c r="NXS2" s="439"/>
      <c r="NXT2" s="439"/>
      <c r="NXU2" s="439"/>
      <c r="NXV2" s="439"/>
      <c r="NXW2" s="439"/>
      <c r="NXX2" s="439"/>
      <c r="NXY2" s="439"/>
      <c r="NXZ2" s="439"/>
      <c r="NYA2" s="439"/>
      <c r="NYB2" s="439"/>
      <c r="NYC2" s="439"/>
      <c r="NYD2" s="439"/>
      <c r="NYE2" s="439"/>
      <c r="NYF2" s="439"/>
      <c r="NYG2" s="439"/>
      <c r="NYH2" s="439"/>
      <c r="NYI2" s="439"/>
      <c r="NYJ2" s="439"/>
      <c r="NYK2" s="439"/>
      <c r="NYL2" s="439"/>
      <c r="NYM2" s="439"/>
      <c r="NYN2" s="439"/>
      <c r="NYO2" s="439"/>
      <c r="NYP2" s="439"/>
      <c r="NYQ2" s="439"/>
      <c r="NYR2" s="439"/>
      <c r="NYS2" s="439"/>
      <c r="NYT2" s="439"/>
      <c r="NYU2" s="439"/>
      <c r="NYV2" s="439"/>
      <c r="NYW2" s="439"/>
      <c r="NYX2" s="439"/>
      <c r="NYY2" s="439"/>
      <c r="NYZ2" s="439"/>
      <c r="NZA2" s="439"/>
      <c r="NZB2" s="439"/>
      <c r="NZC2" s="439"/>
      <c r="NZD2" s="439"/>
      <c r="NZE2" s="439"/>
      <c r="NZF2" s="439"/>
      <c r="NZG2" s="439"/>
      <c r="NZH2" s="439"/>
      <c r="NZI2" s="439"/>
      <c r="NZJ2" s="439"/>
      <c r="NZK2" s="439"/>
      <c r="NZL2" s="439"/>
      <c r="NZM2" s="439"/>
      <c r="NZN2" s="439"/>
      <c r="NZO2" s="439"/>
      <c r="NZP2" s="439"/>
      <c r="NZQ2" s="439"/>
      <c r="NZR2" s="439"/>
      <c r="NZS2" s="439"/>
      <c r="NZT2" s="439"/>
      <c r="NZU2" s="439"/>
      <c r="NZV2" s="439"/>
      <c r="NZW2" s="439"/>
      <c r="NZX2" s="439"/>
      <c r="NZY2" s="439"/>
      <c r="NZZ2" s="439"/>
      <c r="OAA2" s="439"/>
      <c r="OAB2" s="439"/>
      <c r="OAC2" s="439"/>
      <c r="OAD2" s="439"/>
      <c r="OAE2" s="439"/>
      <c r="OAF2" s="439"/>
      <c r="OAG2" s="439"/>
      <c r="OAH2" s="439"/>
      <c r="OAI2" s="439"/>
      <c r="OAJ2" s="439"/>
      <c r="OAK2" s="439"/>
      <c r="OAL2" s="439"/>
      <c r="OAM2" s="439"/>
      <c r="OAN2" s="439"/>
      <c r="OAO2" s="439"/>
      <c r="OAP2" s="439"/>
      <c r="OAQ2" s="439"/>
      <c r="OAR2" s="439"/>
      <c r="OAS2" s="439"/>
      <c r="OAT2" s="439"/>
      <c r="OAU2" s="439"/>
      <c r="OAV2" s="439"/>
      <c r="OAW2" s="439"/>
      <c r="OAX2" s="439"/>
      <c r="OAY2" s="439"/>
      <c r="OAZ2" s="439"/>
      <c r="OBA2" s="439"/>
      <c r="OBB2" s="439"/>
      <c r="OBC2" s="439"/>
      <c r="OBD2" s="439"/>
      <c r="OBE2" s="439"/>
      <c r="OBF2" s="439"/>
      <c r="OBG2" s="439"/>
      <c r="OBH2" s="439"/>
      <c r="OBI2" s="439"/>
      <c r="OBJ2" s="439"/>
      <c r="OBK2" s="439"/>
      <c r="OBL2" s="439"/>
      <c r="OBM2" s="439"/>
      <c r="OBN2" s="439"/>
      <c r="OBO2" s="439"/>
      <c r="OBP2" s="439"/>
      <c r="OBQ2" s="439"/>
      <c r="OBR2" s="439"/>
      <c r="OBS2" s="439"/>
      <c r="OBT2" s="439"/>
      <c r="OBU2" s="439"/>
      <c r="OBV2" s="439"/>
      <c r="OBW2" s="439"/>
      <c r="OBX2" s="439"/>
      <c r="OBY2" s="439"/>
      <c r="OBZ2" s="439"/>
      <c r="OCA2" s="439"/>
      <c r="OCB2" s="439"/>
      <c r="OCC2" s="439"/>
      <c r="OCD2" s="439"/>
      <c r="OCE2" s="439"/>
      <c r="OCF2" s="439"/>
      <c r="OCG2" s="439"/>
      <c r="OCH2" s="439"/>
      <c r="OCI2" s="439"/>
      <c r="OCJ2" s="439"/>
      <c r="OCK2" s="439"/>
      <c r="OCL2" s="439"/>
      <c r="OCM2" s="439"/>
      <c r="OCN2" s="439"/>
      <c r="OCO2" s="439"/>
      <c r="OCP2" s="439"/>
      <c r="OCQ2" s="439"/>
      <c r="OCR2" s="439"/>
      <c r="OCS2" s="439"/>
      <c r="OCT2" s="439"/>
      <c r="OCU2" s="439"/>
      <c r="OCV2" s="439"/>
      <c r="OCW2" s="439"/>
      <c r="OCX2" s="439"/>
      <c r="OCY2" s="439"/>
      <c r="OCZ2" s="439"/>
      <c r="ODA2" s="439"/>
      <c r="ODB2" s="439"/>
      <c r="ODC2" s="439"/>
      <c r="ODD2" s="439"/>
      <c r="ODE2" s="439"/>
      <c r="ODF2" s="439"/>
      <c r="ODG2" s="439"/>
      <c r="ODH2" s="439"/>
      <c r="ODI2" s="439"/>
      <c r="ODJ2" s="439"/>
      <c r="ODK2" s="439"/>
      <c r="ODL2" s="439"/>
      <c r="ODM2" s="439"/>
      <c r="ODN2" s="439"/>
      <c r="ODO2" s="439"/>
      <c r="ODP2" s="439"/>
      <c r="ODQ2" s="439"/>
      <c r="ODR2" s="439"/>
      <c r="ODS2" s="439"/>
      <c r="ODT2" s="439"/>
      <c r="ODU2" s="439"/>
      <c r="ODV2" s="439"/>
      <c r="ODW2" s="439"/>
      <c r="ODX2" s="439"/>
      <c r="ODY2" s="439"/>
      <c r="ODZ2" s="439"/>
      <c r="OEA2" s="439"/>
      <c r="OEB2" s="439"/>
      <c r="OEC2" s="439"/>
      <c r="OED2" s="439"/>
      <c r="OEE2" s="439"/>
      <c r="OEF2" s="439"/>
      <c r="OEG2" s="439"/>
      <c r="OEH2" s="439"/>
      <c r="OEI2" s="439"/>
      <c r="OEJ2" s="439"/>
      <c r="OEK2" s="439"/>
      <c r="OEL2" s="439"/>
      <c r="OEM2" s="439"/>
      <c r="OEN2" s="439"/>
      <c r="OEO2" s="439"/>
      <c r="OEP2" s="439"/>
      <c r="OEQ2" s="439"/>
      <c r="OER2" s="439"/>
      <c r="OES2" s="439"/>
      <c r="OET2" s="439"/>
      <c r="OEU2" s="439"/>
      <c r="OEV2" s="439"/>
      <c r="OEW2" s="439"/>
      <c r="OEX2" s="439"/>
      <c r="OEY2" s="439"/>
      <c r="OEZ2" s="439"/>
      <c r="OFA2" s="439"/>
      <c r="OFB2" s="439"/>
      <c r="OFC2" s="439"/>
      <c r="OFD2" s="439"/>
      <c r="OFE2" s="439"/>
      <c r="OFF2" s="439"/>
      <c r="OFG2" s="439"/>
      <c r="OFH2" s="439"/>
      <c r="OFI2" s="439"/>
      <c r="OFJ2" s="439"/>
      <c r="OFK2" s="439"/>
      <c r="OFL2" s="439"/>
      <c r="OFM2" s="439"/>
      <c r="OFN2" s="439"/>
      <c r="OFO2" s="439"/>
      <c r="OFP2" s="439"/>
      <c r="OFQ2" s="439"/>
      <c r="OFR2" s="439"/>
      <c r="OFS2" s="439"/>
      <c r="OFT2" s="439"/>
      <c r="OFU2" s="439"/>
      <c r="OFV2" s="439"/>
      <c r="OFW2" s="439"/>
      <c r="OFX2" s="439"/>
      <c r="OFY2" s="439"/>
      <c r="OFZ2" s="439"/>
      <c r="OGA2" s="439"/>
      <c r="OGB2" s="439"/>
      <c r="OGC2" s="439"/>
      <c r="OGD2" s="439"/>
      <c r="OGE2" s="439"/>
      <c r="OGF2" s="439"/>
      <c r="OGG2" s="439"/>
      <c r="OGH2" s="439"/>
      <c r="OGI2" s="439"/>
      <c r="OGJ2" s="439"/>
      <c r="OGK2" s="439"/>
      <c r="OGL2" s="439"/>
      <c r="OGM2" s="439"/>
      <c r="OGN2" s="439"/>
      <c r="OGO2" s="439"/>
      <c r="OGP2" s="439"/>
      <c r="OGQ2" s="439"/>
      <c r="OGR2" s="439"/>
      <c r="OGS2" s="439"/>
      <c r="OGT2" s="439"/>
      <c r="OGU2" s="439"/>
      <c r="OGV2" s="439"/>
      <c r="OGW2" s="439"/>
      <c r="OGX2" s="439"/>
      <c r="OGY2" s="439"/>
      <c r="OGZ2" s="439"/>
      <c r="OHA2" s="439"/>
      <c r="OHB2" s="439"/>
      <c r="OHC2" s="439"/>
      <c r="OHD2" s="439"/>
      <c r="OHE2" s="439"/>
      <c r="OHF2" s="439"/>
      <c r="OHG2" s="439"/>
      <c r="OHH2" s="439"/>
      <c r="OHI2" s="439"/>
      <c r="OHJ2" s="439"/>
      <c r="OHK2" s="439"/>
      <c r="OHL2" s="439"/>
      <c r="OHM2" s="439"/>
      <c r="OHN2" s="439"/>
      <c r="OHO2" s="439"/>
      <c r="OHP2" s="439"/>
      <c r="OHQ2" s="439"/>
      <c r="OHR2" s="439"/>
      <c r="OHS2" s="439"/>
      <c r="OHT2" s="439"/>
      <c r="OHU2" s="439"/>
      <c r="OHV2" s="439"/>
      <c r="OHW2" s="439"/>
      <c r="OHX2" s="439"/>
      <c r="OHY2" s="439"/>
      <c r="OHZ2" s="439"/>
      <c r="OIA2" s="439"/>
      <c r="OIB2" s="439"/>
      <c r="OIC2" s="439"/>
      <c r="OID2" s="439"/>
      <c r="OIE2" s="439"/>
      <c r="OIF2" s="439"/>
      <c r="OIG2" s="439"/>
      <c r="OIH2" s="439"/>
      <c r="OII2" s="439"/>
      <c r="OIJ2" s="439"/>
      <c r="OIK2" s="439"/>
      <c r="OIL2" s="439"/>
      <c r="OIM2" s="439"/>
      <c r="OIN2" s="439"/>
      <c r="OIO2" s="439"/>
      <c r="OIP2" s="439"/>
      <c r="OIQ2" s="439"/>
      <c r="OIR2" s="439"/>
      <c r="OIS2" s="439"/>
      <c r="OIT2" s="439"/>
      <c r="OIU2" s="439"/>
      <c r="OIV2" s="439"/>
      <c r="OIW2" s="439"/>
      <c r="OIX2" s="439"/>
      <c r="OIY2" s="439"/>
      <c r="OIZ2" s="439"/>
      <c r="OJA2" s="439"/>
      <c r="OJB2" s="439"/>
      <c r="OJC2" s="439"/>
      <c r="OJD2" s="439"/>
      <c r="OJE2" s="439"/>
      <c r="OJF2" s="439"/>
      <c r="OJG2" s="439"/>
      <c r="OJH2" s="439"/>
      <c r="OJI2" s="439"/>
      <c r="OJJ2" s="439"/>
      <c r="OJK2" s="439"/>
      <c r="OJL2" s="439"/>
      <c r="OJM2" s="439"/>
      <c r="OJN2" s="439"/>
      <c r="OJO2" s="439"/>
      <c r="OJP2" s="439"/>
      <c r="OJQ2" s="439"/>
      <c r="OJR2" s="439"/>
      <c r="OJS2" s="439"/>
      <c r="OJT2" s="439"/>
      <c r="OJU2" s="439"/>
      <c r="OJV2" s="439"/>
      <c r="OJW2" s="439"/>
      <c r="OJX2" s="439"/>
      <c r="OJY2" s="439"/>
      <c r="OJZ2" s="439"/>
      <c r="OKA2" s="439"/>
      <c r="OKB2" s="439"/>
      <c r="OKC2" s="439"/>
      <c r="OKD2" s="439"/>
      <c r="OKE2" s="439"/>
      <c r="OKF2" s="439"/>
      <c r="OKG2" s="439"/>
      <c r="OKH2" s="439"/>
      <c r="OKI2" s="439"/>
      <c r="OKJ2" s="439"/>
      <c r="OKK2" s="439"/>
      <c r="OKL2" s="439"/>
      <c r="OKM2" s="439"/>
      <c r="OKN2" s="439"/>
      <c r="OKO2" s="439"/>
      <c r="OKP2" s="439"/>
      <c r="OKQ2" s="439"/>
      <c r="OKR2" s="439"/>
      <c r="OKS2" s="439"/>
      <c r="OKT2" s="439"/>
      <c r="OKU2" s="439"/>
      <c r="OKV2" s="439"/>
      <c r="OKW2" s="439"/>
      <c r="OKX2" s="439"/>
      <c r="OKY2" s="439"/>
      <c r="OKZ2" s="439"/>
      <c r="OLA2" s="439"/>
      <c r="OLB2" s="439"/>
      <c r="OLC2" s="439"/>
      <c r="OLD2" s="439"/>
      <c r="OLE2" s="439"/>
      <c r="OLF2" s="439"/>
      <c r="OLG2" s="439"/>
      <c r="OLH2" s="439"/>
      <c r="OLI2" s="439"/>
      <c r="OLJ2" s="439"/>
      <c r="OLK2" s="439"/>
      <c r="OLL2" s="439"/>
      <c r="OLM2" s="439"/>
      <c r="OLN2" s="439"/>
      <c r="OLO2" s="439"/>
      <c r="OLP2" s="439"/>
      <c r="OLQ2" s="439"/>
      <c r="OLR2" s="439"/>
      <c r="OLS2" s="439"/>
      <c r="OLT2" s="439"/>
      <c r="OLU2" s="439"/>
      <c r="OLV2" s="439"/>
      <c r="OLW2" s="439"/>
      <c r="OLX2" s="439"/>
      <c r="OLY2" s="439"/>
      <c r="OLZ2" s="439"/>
      <c r="OMA2" s="439"/>
      <c r="OMB2" s="439"/>
      <c r="OMC2" s="439"/>
      <c r="OMD2" s="439"/>
      <c r="OME2" s="439"/>
      <c r="OMF2" s="439"/>
      <c r="OMG2" s="439"/>
      <c r="OMH2" s="439"/>
      <c r="OMI2" s="439"/>
      <c r="OMJ2" s="439"/>
      <c r="OMK2" s="439"/>
      <c r="OML2" s="439"/>
      <c r="OMM2" s="439"/>
      <c r="OMN2" s="439"/>
      <c r="OMO2" s="439"/>
      <c r="OMP2" s="439"/>
      <c r="OMQ2" s="439"/>
      <c r="OMR2" s="439"/>
      <c r="OMS2" s="439"/>
      <c r="OMT2" s="439"/>
      <c r="OMU2" s="439"/>
      <c r="OMV2" s="439"/>
      <c r="OMW2" s="439"/>
      <c r="OMX2" s="439"/>
      <c r="OMY2" s="439"/>
      <c r="OMZ2" s="439"/>
      <c r="ONA2" s="439"/>
      <c r="ONB2" s="439"/>
      <c r="ONC2" s="439"/>
      <c r="OND2" s="439"/>
      <c r="ONE2" s="439"/>
      <c r="ONF2" s="439"/>
      <c r="ONG2" s="439"/>
      <c r="ONH2" s="439"/>
      <c r="ONI2" s="439"/>
      <c r="ONJ2" s="439"/>
      <c r="ONK2" s="439"/>
      <c r="ONL2" s="439"/>
      <c r="ONM2" s="439"/>
      <c r="ONN2" s="439"/>
      <c r="ONO2" s="439"/>
      <c r="ONP2" s="439"/>
      <c r="ONQ2" s="439"/>
      <c r="ONR2" s="439"/>
      <c r="ONS2" s="439"/>
      <c r="ONT2" s="439"/>
      <c r="ONU2" s="439"/>
      <c r="ONV2" s="439"/>
      <c r="ONW2" s="439"/>
      <c r="ONX2" s="439"/>
      <c r="ONY2" s="439"/>
      <c r="ONZ2" s="439"/>
      <c r="OOA2" s="439"/>
      <c r="OOB2" s="439"/>
      <c r="OOC2" s="439"/>
      <c r="OOD2" s="439"/>
      <c r="OOE2" s="439"/>
      <c r="OOF2" s="439"/>
      <c r="OOG2" s="439"/>
      <c r="OOH2" s="439"/>
      <c r="OOI2" s="439"/>
      <c r="OOJ2" s="439"/>
      <c r="OOK2" s="439"/>
      <c r="OOL2" s="439"/>
      <c r="OOM2" s="439"/>
      <c r="OON2" s="439"/>
      <c r="OOO2" s="439"/>
      <c r="OOP2" s="439"/>
      <c r="OOQ2" s="439"/>
      <c r="OOR2" s="439"/>
      <c r="OOS2" s="439"/>
      <c r="OOT2" s="439"/>
      <c r="OOU2" s="439"/>
      <c r="OOV2" s="439"/>
      <c r="OOW2" s="439"/>
      <c r="OOX2" s="439"/>
      <c r="OOY2" s="439"/>
      <c r="OOZ2" s="439"/>
      <c r="OPA2" s="439"/>
      <c r="OPB2" s="439"/>
      <c r="OPC2" s="439"/>
      <c r="OPD2" s="439"/>
      <c r="OPE2" s="439"/>
      <c r="OPF2" s="439"/>
      <c r="OPG2" s="439"/>
      <c r="OPH2" s="439"/>
      <c r="OPI2" s="439"/>
      <c r="OPJ2" s="439"/>
      <c r="OPK2" s="439"/>
      <c r="OPL2" s="439"/>
      <c r="OPM2" s="439"/>
      <c r="OPN2" s="439"/>
      <c r="OPO2" s="439"/>
      <c r="OPP2" s="439"/>
      <c r="OPQ2" s="439"/>
      <c r="OPR2" s="439"/>
      <c r="OPS2" s="439"/>
      <c r="OPT2" s="439"/>
      <c r="OPU2" s="439"/>
      <c r="OPV2" s="439"/>
      <c r="OPW2" s="439"/>
      <c r="OPX2" s="439"/>
      <c r="OPY2" s="439"/>
      <c r="OPZ2" s="439"/>
      <c r="OQA2" s="439"/>
      <c r="OQB2" s="439"/>
      <c r="OQC2" s="439"/>
      <c r="OQD2" s="439"/>
      <c r="OQE2" s="439"/>
      <c r="OQF2" s="439"/>
      <c r="OQG2" s="439"/>
      <c r="OQH2" s="439"/>
      <c r="OQI2" s="439"/>
      <c r="OQJ2" s="439"/>
      <c r="OQK2" s="439"/>
      <c r="OQL2" s="439"/>
      <c r="OQM2" s="439"/>
      <c r="OQN2" s="439"/>
      <c r="OQO2" s="439"/>
      <c r="OQP2" s="439"/>
      <c r="OQQ2" s="439"/>
      <c r="OQR2" s="439"/>
      <c r="OQS2" s="439"/>
      <c r="OQT2" s="439"/>
      <c r="OQU2" s="439"/>
      <c r="OQV2" s="439"/>
      <c r="OQW2" s="439"/>
      <c r="OQX2" s="439"/>
      <c r="OQY2" s="439"/>
      <c r="OQZ2" s="439"/>
      <c r="ORA2" s="439"/>
      <c r="ORB2" s="439"/>
      <c r="ORC2" s="439"/>
      <c r="ORD2" s="439"/>
      <c r="ORE2" s="439"/>
      <c r="ORF2" s="439"/>
      <c r="ORG2" s="439"/>
      <c r="ORH2" s="439"/>
      <c r="ORI2" s="439"/>
      <c r="ORJ2" s="439"/>
      <c r="ORK2" s="439"/>
      <c r="ORL2" s="439"/>
      <c r="ORM2" s="439"/>
      <c r="ORN2" s="439"/>
      <c r="ORO2" s="439"/>
      <c r="ORP2" s="439"/>
      <c r="ORQ2" s="439"/>
      <c r="ORR2" s="439"/>
      <c r="ORS2" s="439"/>
      <c r="ORT2" s="439"/>
      <c r="ORU2" s="439"/>
      <c r="ORV2" s="439"/>
      <c r="ORW2" s="439"/>
      <c r="ORX2" s="439"/>
      <c r="ORY2" s="439"/>
      <c r="ORZ2" s="439"/>
      <c r="OSA2" s="439"/>
      <c r="OSB2" s="439"/>
      <c r="OSC2" s="439"/>
      <c r="OSD2" s="439"/>
      <c r="OSE2" s="439"/>
      <c r="OSF2" s="439"/>
      <c r="OSG2" s="439"/>
      <c r="OSH2" s="439"/>
      <c r="OSI2" s="439"/>
      <c r="OSJ2" s="439"/>
      <c r="OSK2" s="439"/>
      <c r="OSL2" s="439"/>
      <c r="OSM2" s="439"/>
      <c r="OSN2" s="439"/>
      <c r="OSO2" s="439"/>
      <c r="OSP2" s="439"/>
      <c r="OSQ2" s="439"/>
      <c r="OSR2" s="439"/>
      <c r="OSS2" s="439"/>
      <c r="OST2" s="439"/>
      <c r="OSU2" s="439"/>
      <c r="OSV2" s="439"/>
      <c r="OSW2" s="439"/>
      <c r="OSX2" s="439"/>
      <c r="OSY2" s="439"/>
      <c r="OSZ2" s="439"/>
      <c r="OTA2" s="439"/>
      <c r="OTB2" s="439"/>
      <c r="OTC2" s="439"/>
      <c r="OTD2" s="439"/>
      <c r="OTE2" s="439"/>
      <c r="OTF2" s="439"/>
      <c r="OTG2" s="439"/>
      <c r="OTH2" s="439"/>
      <c r="OTI2" s="439"/>
      <c r="OTJ2" s="439"/>
      <c r="OTK2" s="439"/>
      <c r="OTL2" s="439"/>
      <c r="OTM2" s="439"/>
      <c r="OTN2" s="439"/>
      <c r="OTO2" s="439"/>
      <c r="OTP2" s="439"/>
      <c r="OTQ2" s="439"/>
      <c r="OTR2" s="439"/>
      <c r="OTS2" s="439"/>
      <c r="OTT2" s="439"/>
      <c r="OTU2" s="439"/>
      <c r="OTV2" s="439"/>
      <c r="OTW2" s="439"/>
      <c r="OTX2" s="439"/>
      <c r="OTY2" s="439"/>
      <c r="OTZ2" s="439"/>
      <c r="OUA2" s="439"/>
      <c r="OUB2" s="439"/>
      <c r="OUC2" s="439"/>
      <c r="OUD2" s="439"/>
      <c r="OUE2" s="439"/>
      <c r="OUF2" s="439"/>
      <c r="OUG2" s="439"/>
      <c r="OUH2" s="439"/>
      <c r="OUI2" s="439"/>
      <c r="OUJ2" s="439"/>
      <c r="OUK2" s="439"/>
      <c r="OUL2" s="439"/>
      <c r="OUM2" s="439"/>
      <c r="OUN2" s="439"/>
      <c r="OUO2" s="439"/>
      <c r="OUP2" s="439"/>
      <c r="OUQ2" s="439"/>
      <c r="OUR2" s="439"/>
      <c r="OUS2" s="439"/>
      <c r="OUT2" s="439"/>
      <c r="OUU2" s="439"/>
      <c r="OUV2" s="439"/>
      <c r="OUW2" s="439"/>
      <c r="OUX2" s="439"/>
      <c r="OUY2" s="439"/>
      <c r="OUZ2" s="439"/>
      <c r="OVA2" s="439"/>
      <c r="OVB2" s="439"/>
      <c r="OVC2" s="439"/>
      <c r="OVD2" s="439"/>
      <c r="OVE2" s="439"/>
      <c r="OVF2" s="439"/>
      <c r="OVG2" s="439"/>
      <c r="OVH2" s="439"/>
      <c r="OVI2" s="439"/>
      <c r="OVJ2" s="439"/>
      <c r="OVK2" s="439"/>
      <c r="OVL2" s="439"/>
      <c r="OVM2" s="439"/>
      <c r="OVN2" s="439"/>
      <c r="OVO2" s="439"/>
      <c r="OVP2" s="439"/>
      <c r="OVQ2" s="439"/>
      <c r="OVR2" s="439"/>
      <c r="OVS2" s="439"/>
      <c r="OVT2" s="439"/>
      <c r="OVU2" s="439"/>
      <c r="OVV2" s="439"/>
      <c r="OVW2" s="439"/>
      <c r="OVX2" s="439"/>
      <c r="OVY2" s="439"/>
      <c r="OVZ2" s="439"/>
      <c r="OWA2" s="439"/>
      <c r="OWB2" s="439"/>
      <c r="OWC2" s="439"/>
      <c r="OWD2" s="439"/>
      <c r="OWE2" s="439"/>
      <c r="OWF2" s="439"/>
      <c r="OWG2" s="439"/>
      <c r="OWH2" s="439"/>
      <c r="OWI2" s="439"/>
      <c r="OWJ2" s="439"/>
      <c r="OWK2" s="439"/>
      <c r="OWL2" s="439"/>
      <c r="OWM2" s="439"/>
      <c r="OWN2" s="439"/>
      <c r="OWO2" s="439"/>
      <c r="OWP2" s="439"/>
      <c r="OWQ2" s="439"/>
      <c r="OWR2" s="439"/>
      <c r="OWS2" s="439"/>
      <c r="OWT2" s="439"/>
      <c r="OWU2" s="439"/>
      <c r="OWV2" s="439"/>
      <c r="OWW2" s="439"/>
      <c r="OWX2" s="439"/>
      <c r="OWY2" s="439"/>
      <c r="OWZ2" s="439"/>
      <c r="OXA2" s="439"/>
      <c r="OXB2" s="439"/>
      <c r="OXC2" s="439"/>
      <c r="OXD2" s="439"/>
      <c r="OXE2" s="439"/>
      <c r="OXF2" s="439"/>
      <c r="OXG2" s="439"/>
      <c r="OXH2" s="439"/>
      <c r="OXI2" s="439"/>
      <c r="OXJ2" s="439"/>
      <c r="OXK2" s="439"/>
      <c r="OXL2" s="439"/>
      <c r="OXM2" s="439"/>
      <c r="OXN2" s="439"/>
      <c r="OXO2" s="439"/>
      <c r="OXP2" s="439"/>
      <c r="OXQ2" s="439"/>
      <c r="OXR2" s="439"/>
      <c r="OXS2" s="439"/>
      <c r="OXT2" s="439"/>
      <c r="OXU2" s="439"/>
      <c r="OXV2" s="439"/>
      <c r="OXW2" s="439"/>
      <c r="OXX2" s="439"/>
      <c r="OXY2" s="439"/>
      <c r="OXZ2" s="439"/>
      <c r="OYA2" s="439"/>
      <c r="OYB2" s="439"/>
      <c r="OYC2" s="439"/>
      <c r="OYD2" s="439"/>
      <c r="OYE2" s="439"/>
      <c r="OYF2" s="439"/>
      <c r="OYG2" s="439"/>
      <c r="OYH2" s="439"/>
      <c r="OYI2" s="439"/>
      <c r="OYJ2" s="439"/>
      <c r="OYK2" s="439"/>
      <c r="OYL2" s="439"/>
      <c r="OYM2" s="439"/>
      <c r="OYN2" s="439"/>
      <c r="OYO2" s="439"/>
      <c r="OYP2" s="439"/>
      <c r="OYQ2" s="439"/>
      <c r="OYR2" s="439"/>
      <c r="OYS2" s="439"/>
      <c r="OYT2" s="439"/>
      <c r="OYU2" s="439"/>
      <c r="OYV2" s="439"/>
      <c r="OYW2" s="439"/>
      <c r="OYX2" s="439"/>
      <c r="OYY2" s="439"/>
      <c r="OYZ2" s="439"/>
      <c r="OZA2" s="439"/>
      <c r="OZB2" s="439"/>
      <c r="OZC2" s="439"/>
      <c r="OZD2" s="439"/>
      <c r="OZE2" s="439"/>
      <c r="OZF2" s="439"/>
      <c r="OZG2" s="439"/>
      <c r="OZH2" s="439"/>
      <c r="OZI2" s="439"/>
      <c r="OZJ2" s="439"/>
      <c r="OZK2" s="439"/>
      <c r="OZL2" s="439"/>
      <c r="OZM2" s="439"/>
      <c r="OZN2" s="439"/>
      <c r="OZO2" s="439"/>
      <c r="OZP2" s="439"/>
      <c r="OZQ2" s="439"/>
      <c r="OZR2" s="439"/>
      <c r="OZS2" s="439"/>
      <c r="OZT2" s="439"/>
      <c r="OZU2" s="439"/>
      <c r="OZV2" s="439"/>
      <c r="OZW2" s="439"/>
      <c r="OZX2" s="439"/>
      <c r="OZY2" s="439"/>
      <c r="OZZ2" s="439"/>
      <c r="PAA2" s="439"/>
      <c r="PAB2" s="439"/>
      <c r="PAC2" s="439"/>
      <c r="PAD2" s="439"/>
      <c r="PAE2" s="439"/>
      <c r="PAF2" s="439"/>
      <c r="PAG2" s="439"/>
      <c r="PAH2" s="439"/>
      <c r="PAI2" s="439"/>
      <c r="PAJ2" s="439"/>
      <c r="PAK2" s="439"/>
      <c r="PAL2" s="439"/>
      <c r="PAM2" s="439"/>
      <c r="PAN2" s="439"/>
      <c r="PAO2" s="439"/>
      <c r="PAP2" s="439"/>
      <c r="PAQ2" s="439"/>
      <c r="PAR2" s="439"/>
      <c r="PAS2" s="439"/>
      <c r="PAT2" s="439"/>
      <c r="PAU2" s="439"/>
      <c r="PAV2" s="439"/>
      <c r="PAW2" s="439"/>
      <c r="PAX2" s="439"/>
      <c r="PAY2" s="439"/>
      <c r="PAZ2" s="439"/>
      <c r="PBA2" s="439"/>
      <c r="PBB2" s="439"/>
      <c r="PBC2" s="439"/>
      <c r="PBD2" s="439"/>
      <c r="PBE2" s="439"/>
      <c r="PBF2" s="439"/>
      <c r="PBG2" s="439"/>
      <c r="PBH2" s="439"/>
      <c r="PBI2" s="439"/>
      <c r="PBJ2" s="439"/>
      <c r="PBK2" s="439"/>
      <c r="PBL2" s="439"/>
      <c r="PBM2" s="439"/>
      <c r="PBN2" s="439"/>
      <c r="PBO2" s="439"/>
      <c r="PBP2" s="439"/>
      <c r="PBQ2" s="439"/>
      <c r="PBR2" s="439"/>
      <c r="PBS2" s="439"/>
      <c r="PBT2" s="439"/>
      <c r="PBU2" s="439"/>
      <c r="PBV2" s="439"/>
      <c r="PBW2" s="439"/>
      <c r="PBX2" s="439"/>
      <c r="PBY2" s="439"/>
      <c r="PBZ2" s="439"/>
      <c r="PCA2" s="439"/>
      <c r="PCB2" s="439"/>
      <c r="PCC2" s="439"/>
      <c r="PCD2" s="439"/>
      <c r="PCE2" s="439"/>
      <c r="PCF2" s="439"/>
      <c r="PCG2" s="439"/>
      <c r="PCH2" s="439"/>
      <c r="PCI2" s="439"/>
      <c r="PCJ2" s="439"/>
      <c r="PCK2" s="439"/>
      <c r="PCL2" s="439"/>
      <c r="PCM2" s="439"/>
      <c r="PCN2" s="439"/>
      <c r="PCO2" s="439"/>
      <c r="PCP2" s="439"/>
      <c r="PCQ2" s="439"/>
      <c r="PCR2" s="439"/>
      <c r="PCS2" s="439"/>
      <c r="PCT2" s="439"/>
      <c r="PCU2" s="439"/>
      <c r="PCV2" s="439"/>
      <c r="PCW2" s="439"/>
      <c r="PCX2" s="439"/>
      <c r="PCY2" s="439"/>
      <c r="PCZ2" s="439"/>
      <c r="PDA2" s="439"/>
      <c r="PDB2" s="439"/>
      <c r="PDC2" s="439"/>
      <c r="PDD2" s="439"/>
      <c r="PDE2" s="439"/>
      <c r="PDF2" s="439"/>
      <c r="PDG2" s="439"/>
      <c r="PDH2" s="439"/>
      <c r="PDI2" s="439"/>
      <c r="PDJ2" s="439"/>
      <c r="PDK2" s="439"/>
      <c r="PDL2" s="439"/>
      <c r="PDM2" s="439"/>
      <c r="PDN2" s="439"/>
      <c r="PDO2" s="439"/>
      <c r="PDP2" s="439"/>
      <c r="PDQ2" s="439"/>
      <c r="PDR2" s="439"/>
      <c r="PDS2" s="439"/>
      <c r="PDT2" s="439"/>
      <c r="PDU2" s="439"/>
      <c r="PDV2" s="439"/>
      <c r="PDW2" s="439"/>
      <c r="PDX2" s="439"/>
      <c r="PDY2" s="439"/>
      <c r="PDZ2" s="439"/>
      <c r="PEA2" s="439"/>
      <c r="PEB2" s="439"/>
      <c r="PEC2" s="439"/>
      <c r="PED2" s="439"/>
      <c r="PEE2" s="439"/>
      <c r="PEF2" s="439"/>
      <c r="PEG2" s="439"/>
      <c r="PEH2" s="439"/>
      <c r="PEI2" s="439"/>
      <c r="PEJ2" s="439"/>
      <c r="PEK2" s="439"/>
      <c r="PEL2" s="439"/>
      <c r="PEM2" s="439"/>
      <c r="PEN2" s="439"/>
      <c r="PEO2" s="439"/>
      <c r="PEP2" s="439"/>
      <c r="PEQ2" s="439"/>
      <c r="PER2" s="439"/>
      <c r="PES2" s="439"/>
      <c r="PET2" s="439"/>
      <c r="PEU2" s="439"/>
      <c r="PEV2" s="439"/>
      <c r="PEW2" s="439"/>
      <c r="PEX2" s="439"/>
      <c r="PEY2" s="439"/>
      <c r="PEZ2" s="439"/>
      <c r="PFA2" s="439"/>
      <c r="PFB2" s="439"/>
      <c r="PFC2" s="439"/>
      <c r="PFD2" s="439"/>
      <c r="PFE2" s="439"/>
      <c r="PFF2" s="439"/>
      <c r="PFG2" s="439"/>
      <c r="PFH2" s="439"/>
      <c r="PFI2" s="439"/>
      <c r="PFJ2" s="439"/>
      <c r="PFK2" s="439"/>
      <c r="PFL2" s="439"/>
      <c r="PFM2" s="439"/>
      <c r="PFN2" s="439"/>
      <c r="PFO2" s="439"/>
      <c r="PFP2" s="439"/>
      <c r="PFQ2" s="439"/>
      <c r="PFR2" s="439"/>
      <c r="PFS2" s="439"/>
      <c r="PFT2" s="439"/>
      <c r="PFU2" s="439"/>
      <c r="PFV2" s="439"/>
      <c r="PFW2" s="439"/>
      <c r="PFX2" s="439"/>
      <c r="PFY2" s="439"/>
      <c r="PFZ2" s="439"/>
      <c r="PGA2" s="439"/>
      <c r="PGB2" s="439"/>
      <c r="PGC2" s="439"/>
      <c r="PGD2" s="439"/>
      <c r="PGE2" s="439"/>
      <c r="PGF2" s="439"/>
      <c r="PGG2" s="439"/>
      <c r="PGH2" s="439"/>
      <c r="PGI2" s="439"/>
      <c r="PGJ2" s="439"/>
      <c r="PGK2" s="439"/>
      <c r="PGL2" s="439"/>
      <c r="PGM2" s="439"/>
      <c r="PGN2" s="439"/>
      <c r="PGO2" s="439"/>
      <c r="PGP2" s="439"/>
      <c r="PGQ2" s="439"/>
      <c r="PGR2" s="439"/>
      <c r="PGS2" s="439"/>
      <c r="PGT2" s="439"/>
      <c r="PGU2" s="439"/>
      <c r="PGV2" s="439"/>
      <c r="PGW2" s="439"/>
      <c r="PGX2" s="439"/>
      <c r="PGY2" s="439"/>
      <c r="PGZ2" s="439"/>
      <c r="PHA2" s="439"/>
      <c r="PHB2" s="439"/>
      <c r="PHC2" s="439"/>
      <c r="PHD2" s="439"/>
      <c r="PHE2" s="439"/>
      <c r="PHF2" s="439"/>
      <c r="PHG2" s="439"/>
      <c r="PHH2" s="439"/>
      <c r="PHI2" s="439"/>
      <c r="PHJ2" s="439"/>
      <c r="PHK2" s="439"/>
      <c r="PHL2" s="439"/>
      <c r="PHM2" s="439"/>
      <c r="PHN2" s="439"/>
      <c r="PHO2" s="439"/>
      <c r="PHP2" s="439"/>
      <c r="PHQ2" s="439"/>
      <c r="PHR2" s="439"/>
      <c r="PHS2" s="439"/>
      <c r="PHT2" s="439"/>
      <c r="PHU2" s="439"/>
      <c r="PHV2" s="439"/>
      <c r="PHW2" s="439"/>
      <c r="PHX2" s="439"/>
      <c r="PHY2" s="439"/>
      <c r="PHZ2" s="439"/>
      <c r="PIA2" s="439"/>
      <c r="PIB2" s="439"/>
      <c r="PIC2" s="439"/>
      <c r="PID2" s="439"/>
      <c r="PIE2" s="439"/>
      <c r="PIF2" s="439"/>
      <c r="PIG2" s="439"/>
      <c r="PIH2" s="439"/>
      <c r="PII2" s="439"/>
      <c r="PIJ2" s="439"/>
      <c r="PIK2" s="439"/>
      <c r="PIL2" s="439"/>
      <c r="PIM2" s="439"/>
      <c r="PIN2" s="439"/>
      <c r="PIO2" s="439"/>
      <c r="PIP2" s="439"/>
      <c r="PIQ2" s="439"/>
      <c r="PIR2" s="439"/>
      <c r="PIS2" s="439"/>
      <c r="PIT2" s="439"/>
      <c r="PIU2" s="439"/>
      <c r="PIV2" s="439"/>
      <c r="PIW2" s="439"/>
      <c r="PIX2" s="439"/>
      <c r="PIY2" s="439"/>
      <c r="PIZ2" s="439"/>
      <c r="PJA2" s="439"/>
      <c r="PJB2" s="439"/>
      <c r="PJC2" s="439"/>
      <c r="PJD2" s="439"/>
      <c r="PJE2" s="439"/>
      <c r="PJF2" s="439"/>
      <c r="PJG2" s="439"/>
      <c r="PJH2" s="439"/>
      <c r="PJI2" s="439"/>
      <c r="PJJ2" s="439"/>
      <c r="PJK2" s="439"/>
      <c r="PJL2" s="439"/>
      <c r="PJM2" s="439"/>
      <c r="PJN2" s="439"/>
      <c r="PJO2" s="439"/>
      <c r="PJP2" s="439"/>
      <c r="PJQ2" s="439"/>
      <c r="PJR2" s="439"/>
      <c r="PJS2" s="439"/>
      <c r="PJT2" s="439"/>
      <c r="PJU2" s="439"/>
      <c r="PJV2" s="439"/>
      <c r="PJW2" s="439"/>
      <c r="PJX2" s="439"/>
      <c r="PJY2" s="439"/>
      <c r="PJZ2" s="439"/>
      <c r="PKA2" s="439"/>
      <c r="PKB2" s="439"/>
      <c r="PKC2" s="439"/>
      <c r="PKD2" s="439"/>
      <c r="PKE2" s="439"/>
      <c r="PKF2" s="439"/>
      <c r="PKG2" s="439"/>
      <c r="PKH2" s="439"/>
      <c r="PKI2" s="439"/>
      <c r="PKJ2" s="439"/>
      <c r="PKK2" s="439"/>
      <c r="PKL2" s="439"/>
      <c r="PKM2" s="439"/>
      <c r="PKN2" s="439"/>
      <c r="PKO2" s="439"/>
      <c r="PKP2" s="439"/>
      <c r="PKQ2" s="439"/>
      <c r="PKR2" s="439"/>
      <c r="PKS2" s="439"/>
      <c r="PKT2" s="439"/>
      <c r="PKU2" s="439"/>
      <c r="PKV2" s="439"/>
      <c r="PKW2" s="439"/>
      <c r="PKX2" s="439"/>
      <c r="PKY2" s="439"/>
      <c r="PKZ2" s="439"/>
      <c r="PLA2" s="439"/>
      <c r="PLB2" s="439"/>
      <c r="PLC2" s="439"/>
      <c r="PLD2" s="439"/>
      <c r="PLE2" s="439"/>
      <c r="PLF2" s="439"/>
      <c r="PLG2" s="439"/>
      <c r="PLH2" s="439"/>
      <c r="PLI2" s="439"/>
      <c r="PLJ2" s="439"/>
      <c r="PLK2" s="439"/>
      <c r="PLL2" s="439"/>
      <c r="PLM2" s="439"/>
      <c r="PLN2" s="439"/>
      <c r="PLO2" s="439"/>
      <c r="PLP2" s="439"/>
      <c r="PLQ2" s="439"/>
      <c r="PLR2" s="439"/>
      <c r="PLS2" s="439"/>
      <c r="PLT2" s="439"/>
      <c r="PLU2" s="439"/>
      <c r="PLV2" s="439"/>
      <c r="PLW2" s="439"/>
      <c r="PLX2" s="439"/>
      <c r="PLY2" s="439"/>
      <c r="PLZ2" s="439"/>
      <c r="PMA2" s="439"/>
      <c r="PMB2" s="439"/>
      <c r="PMC2" s="439"/>
      <c r="PMD2" s="439"/>
      <c r="PME2" s="439"/>
      <c r="PMF2" s="439"/>
      <c r="PMG2" s="439"/>
      <c r="PMH2" s="439"/>
      <c r="PMI2" s="439"/>
      <c r="PMJ2" s="439"/>
      <c r="PMK2" s="439"/>
      <c r="PML2" s="439"/>
      <c r="PMM2" s="439"/>
      <c r="PMN2" s="439"/>
      <c r="PMO2" s="439"/>
      <c r="PMP2" s="439"/>
      <c r="PMQ2" s="439"/>
      <c r="PMR2" s="439"/>
      <c r="PMS2" s="439"/>
      <c r="PMT2" s="439"/>
      <c r="PMU2" s="439"/>
      <c r="PMV2" s="439"/>
      <c r="PMW2" s="439"/>
      <c r="PMX2" s="439"/>
      <c r="PMY2" s="439"/>
      <c r="PMZ2" s="439"/>
      <c r="PNA2" s="439"/>
      <c r="PNB2" s="439"/>
      <c r="PNC2" s="439"/>
      <c r="PND2" s="439"/>
      <c r="PNE2" s="439"/>
      <c r="PNF2" s="439"/>
      <c r="PNG2" s="439"/>
      <c r="PNH2" s="439"/>
      <c r="PNI2" s="439"/>
      <c r="PNJ2" s="439"/>
      <c r="PNK2" s="439"/>
      <c r="PNL2" s="439"/>
      <c r="PNM2" s="439"/>
      <c r="PNN2" s="439"/>
      <c r="PNO2" s="439"/>
      <c r="PNP2" s="439"/>
      <c r="PNQ2" s="439"/>
      <c r="PNR2" s="439"/>
      <c r="PNS2" s="439"/>
      <c r="PNT2" s="439"/>
      <c r="PNU2" s="439"/>
      <c r="PNV2" s="439"/>
      <c r="PNW2" s="439"/>
      <c r="PNX2" s="439"/>
      <c r="PNY2" s="439"/>
      <c r="PNZ2" s="439"/>
      <c r="POA2" s="439"/>
      <c r="POB2" s="439"/>
      <c r="POC2" s="439"/>
      <c r="POD2" s="439"/>
      <c r="POE2" s="439"/>
      <c r="POF2" s="439"/>
      <c r="POG2" s="439"/>
      <c r="POH2" s="439"/>
      <c r="POI2" s="439"/>
      <c r="POJ2" s="439"/>
      <c r="POK2" s="439"/>
      <c r="POL2" s="439"/>
      <c r="POM2" s="439"/>
      <c r="PON2" s="439"/>
      <c r="POO2" s="439"/>
      <c r="POP2" s="439"/>
      <c r="POQ2" s="439"/>
      <c r="POR2" s="439"/>
      <c r="POS2" s="439"/>
      <c r="POT2" s="439"/>
      <c r="POU2" s="439"/>
      <c r="POV2" s="439"/>
      <c r="POW2" s="439"/>
      <c r="POX2" s="439"/>
      <c r="POY2" s="439"/>
      <c r="POZ2" s="439"/>
      <c r="PPA2" s="439"/>
      <c r="PPB2" s="439"/>
      <c r="PPC2" s="439"/>
      <c r="PPD2" s="439"/>
      <c r="PPE2" s="439"/>
      <c r="PPF2" s="439"/>
      <c r="PPG2" s="439"/>
      <c r="PPH2" s="439"/>
      <c r="PPI2" s="439"/>
      <c r="PPJ2" s="439"/>
      <c r="PPK2" s="439"/>
      <c r="PPL2" s="439"/>
      <c r="PPM2" s="439"/>
      <c r="PPN2" s="439"/>
      <c r="PPO2" s="439"/>
      <c r="PPP2" s="439"/>
      <c r="PPQ2" s="439"/>
      <c r="PPR2" s="439"/>
      <c r="PPS2" s="439"/>
      <c r="PPT2" s="439"/>
      <c r="PPU2" s="439"/>
      <c r="PPV2" s="439"/>
      <c r="PPW2" s="439"/>
      <c r="PPX2" s="439"/>
      <c r="PPY2" s="439"/>
      <c r="PPZ2" s="439"/>
      <c r="PQA2" s="439"/>
      <c r="PQB2" s="439"/>
      <c r="PQC2" s="439"/>
      <c r="PQD2" s="439"/>
      <c r="PQE2" s="439"/>
      <c r="PQF2" s="439"/>
      <c r="PQG2" s="439"/>
      <c r="PQH2" s="439"/>
      <c r="PQI2" s="439"/>
      <c r="PQJ2" s="439"/>
      <c r="PQK2" s="439"/>
      <c r="PQL2" s="439"/>
      <c r="PQM2" s="439"/>
      <c r="PQN2" s="439"/>
      <c r="PQO2" s="439"/>
      <c r="PQP2" s="439"/>
      <c r="PQQ2" s="439"/>
      <c r="PQR2" s="439"/>
      <c r="PQS2" s="439"/>
      <c r="PQT2" s="439"/>
      <c r="PQU2" s="439"/>
      <c r="PQV2" s="439"/>
      <c r="PQW2" s="439"/>
      <c r="PQX2" s="439"/>
      <c r="PQY2" s="439"/>
      <c r="PQZ2" s="439"/>
      <c r="PRA2" s="439"/>
      <c r="PRB2" s="439"/>
      <c r="PRC2" s="439"/>
      <c r="PRD2" s="439"/>
      <c r="PRE2" s="439"/>
      <c r="PRF2" s="439"/>
      <c r="PRG2" s="439"/>
      <c r="PRH2" s="439"/>
      <c r="PRI2" s="439"/>
      <c r="PRJ2" s="439"/>
      <c r="PRK2" s="439"/>
      <c r="PRL2" s="439"/>
      <c r="PRM2" s="439"/>
      <c r="PRN2" s="439"/>
      <c r="PRO2" s="439"/>
      <c r="PRP2" s="439"/>
      <c r="PRQ2" s="439"/>
      <c r="PRR2" s="439"/>
      <c r="PRS2" s="439"/>
      <c r="PRT2" s="439"/>
      <c r="PRU2" s="439"/>
      <c r="PRV2" s="439"/>
      <c r="PRW2" s="439"/>
      <c r="PRX2" s="439"/>
      <c r="PRY2" s="439"/>
      <c r="PRZ2" s="439"/>
      <c r="PSA2" s="439"/>
      <c r="PSB2" s="439"/>
      <c r="PSC2" s="439"/>
      <c r="PSD2" s="439"/>
      <c r="PSE2" s="439"/>
      <c r="PSF2" s="439"/>
      <c r="PSG2" s="439"/>
      <c r="PSH2" s="439"/>
      <c r="PSI2" s="439"/>
      <c r="PSJ2" s="439"/>
      <c r="PSK2" s="439"/>
      <c r="PSL2" s="439"/>
      <c r="PSM2" s="439"/>
      <c r="PSN2" s="439"/>
      <c r="PSO2" s="439"/>
      <c r="PSP2" s="439"/>
      <c r="PSQ2" s="439"/>
      <c r="PSR2" s="439"/>
      <c r="PSS2" s="439"/>
      <c r="PST2" s="439"/>
      <c r="PSU2" s="439"/>
      <c r="PSV2" s="439"/>
      <c r="PSW2" s="439"/>
      <c r="PSX2" s="439"/>
      <c r="PSY2" s="439"/>
      <c r="PSZ2" s="439"/>
      <c r="PTA2" s="439"/>
      <c r="PTB2" s="439"/>
      <c r="PTC2" s="439"/>
      <c r="PTD2" s="439"/>
      <c r="PTE2" s="439"/>
      <c r="PTF2" s="439"/>
      <c r="PTG2" s="439"/>
      <c r="PTH2" s="439"/>
      <c r="PTI2" s="439"/>
      <c r="PTJ2" s="439"/>
      <c r="PTK2" s="439"/>
      <c r="PTL2" s="439"/>
      <c r="PTM2" s="439"/>
      <c r="PTN2" s="439"/>
      <c r="PTO2" s="439"/>
      <c r="PTP2" s="439"/>
      <c r="PTQ2" s="439"/>
      <c r="PTR2" s="439"/>
      <c r="PTS2" s="439"/>
      <c r="PTT2" s="439"/>
      <c r="PTU2" s="439"/>
      <c r="PTV2" s="439"/>
      <c r="PTW2" s="439"/>
      <c r="PTX2" s="439"/>
      <c r="PTY2" s="439"/>
      <c r="PTZ2" s="439"/>
      <c r="PUA2" s="439"/>
      <c r="PUB2" s="439"/>
      <c r="PUC2" s="439"/>
      <c r="PUD2" s="439"/>
      <c r="PUE2" s="439"/>
      <c r="PUF2" s="439"/>
      <c r="PUG2" s="439"/>
      <c r="PUH2" s="439"/>
      <c r="PUI2" s="439"/>
      <c r="PUJ2" s="439"/>
      <c r="PUK2" s="439"/>
      <c r="PUL2" s="439"/>
      <c r="PUM2" s="439"/>
      <c r="PUN2" s="439"/>
      <c r="PUO2" s="439"/>
      <c r="PUP2" s="439"/>
      <c r="PUQ2" s="439"/>
      <c r="PUR2" s="439"/>
      <c r="PUS2" s="439"/>
      <c r="PUT2" s="439"/>
      <c r="PUU2" s="439"/>
      <c r="PUV2" s="439"/>
      <c r="PUW2" s="439"/>
      <c r="PUX2" s="439"/>
      <c r="PUY2" s="439"/>
      <c r="PUZ2" s="439"/>
      <c r="PVA2" s="439"/>
      <c r="PVB2" s="439"/>
      <c r="PVC2" s="439"/>
      <c r="PVD2" s="439"/>
      <c r="PVE2" s="439"/>
      <c r="PVF2" s="439"/>
      <c r="PVG2" s="439"/>
      <c r="PVH2" s="439"/>
      <c r="PVI2" s="439"/>
      <c r="PVJ2" s="439"/>
      <c r="PVK2" s="439"/>
      <c r="PVL2" s="439"/>
      <c r="PVM2" s="439"/>
      <c r="PVN2" s="439"/>
      <c r="PVO2" s="439"/>
      <c r="PVP2" s="439"/>
      <c r="PVQ2" s="439"/>
      <c r="PVR2" s="439"/>
      <c r="PVS2" s="439"/>
      <c r="PVT2" s="439"/>
      <c r="PVU2" s="439"/>
      <c r="PVV2" s="439"/>
      <c r="PVW2" s="439"/>
      <c r="PVX2" s="439"/>
      <c r="PVY2" s="439"/>
      <c r="PVZ2" s="439"/>
      <c r="PWA2" s="439"/>
      <c r="PWB2" s="439"/>
      <c r="PWC2" s="439"/>
      <c r="PWD2" s="439"/>
      <c r="PWE2" s="439"/>
      <c r="PWF2" s="439"/>
      <c r="PWG2" s="439"/>
      <c r="PWH2" s="439"/>
      <c r="PWI2" s="439"/>
      <c r="PWJ2" s="439"/>
      <c r="PWK2" s="439"/>
      <c r="PWL2" s="439"/>
      <c r="PWM2" s="439"/>
      <c r="PWN2" s="439"/>
      <c r="PWO2" s="439"/>
      <c r="PWP2" s="439"/>
      <c r="PWQ2" s="439"/>
      <c r="PWR2" s="439"/>
      <c r="PWS2" s="439"/>
      <c r="PWT2" s="439"/>
      <c r="PWU2" s="439"/>
      <c r="PWV2" s="439"/>
      <c r="PWW2" s="439"/>
      <c r="PWX2" s="439"/>
      <c r="PWY2" s="439"/>
      <c r="PWZ2" s="439"/>
      <c r="PXA2" s="439"/>
      <c r="PXB2" s="439"/>
      <c r="PXC2" s="439"/>
      <c r="PXD2" s="439"/>
      <c r="PXE2" s="439"/>
      <c r="PXF2" s="439"/>
      <c r="PXG2" s="439"/>
      <c r="PXH2" s="439"/>
      <c r="PXI2" s="439"/>
      <c r="PXJ2" s="439"/>
      <c r="PXK2" s="439"/>
      <c r="PXL2" s="439"/>
      <c r="PXM2" s="439"/>
      <c r="PXN2" s="439"/>
      <c r="PXO2" s="439"/>
      <c r="PXP2" s="439"/>
      <c r="PXQ2" s="439"/>
      <c r="PXR2" s="439"/>
      <c r="PXS2" s="439"/>
      <c r="PXT2" s="439"/>
      <c r="PXU2" s="439"/>
      <c r="PXV2" s="439"/>
      <c r="PXW2" s="439"/>
      <c r="PXX2" s="439"/>
      <c r="PXY2" s="439"/>
      <c r="PXZ2" s="439"/>
      <c r="PYA2" s="439"/>
      <c r="PYB2" s="439"/>
      <c r="PYC2" s="439"/>
      <c r="PYD2" s="439"/>
      <c r="PYE2" s="439"/>
      <c r="PYF2" s="439"/>
      <c r="PYG2" s="439"/>
      <c r="PYH2" s="439"/>
      <c r="PYI2" s="439"/>
      <c r="PYJ2" s="439"/>
      <c r="PYK2" s="439"/>
      <c r="PYL2" s="439"/>
      <c r="PYM2" s="439"/>
      <c r="PYN2" s="439"/>
      <c r="PYO2" s="439"/>
      <c r="PYP2" s="439"/>
      <c r="PYQ2" s="439"/>
      <c r="PYR2" s="439"/>
      <c r="PYS2" s="439"/>
      <c r="PYT2" s="439"/>
      <c r="PYU2" s="439"/>
      <c r="PYV2" s="439"/>
      <c r="PYW2" s="439"/>
      <c r="PYX2" s="439"/>
      <c r="PYY2" s="439"/>
      <c r="PYZ2" s="439"/>
      <c r="PZA2" s="439"/>
      <c r="PZB2" s="439"/>
      <c r="PZC2" s="439"/>
      <c r="PZD2" s="439"/>
      <c r="PZE2" s="439"/>
      <c r="PZF2" s="439"/>
      <c r="PZG2" s="439"/>
      <c r="PZH2" s="439"/>
      <c r="PZI2" s="439"/>
      <c r="PZJ2" s="439"/>
      <c r="PZK2" s="439"/>
      <c r="PZL2" s="439"/>
      <c r="PZM2" s="439"/>
      <c r="PZN2" s="439"/>
      <c r="PZO2" s="439"/>
      <c r="PZP2" s="439"/>
      <c r="PZQ2" s="439"/>
      <c r="PZR2" s="439"/>
      <c r="PZS2" s="439"/>
      <c r="PZT2" s="439"/>
      <c r="PZU2" s="439"/>
      <c r="PZV2" s="439"/>
      <c r="PZW2" s="439"/>
      <c r="PZX2" s="439"/>
      <c r="PZY2" s="439"/>
      <c r="PZZ2" s="439"/>
      <c r="QAA2" s="439"/>
      <c r="QAB2" s="439"/>
      <c r="QAC2" s="439"/>
      <c r="QAD2" s="439"/>
      <c r="QAE2" s="439"/>
      <c r="QAF2" s="439"/>
      <c r="QAG2" s="439"/>
      <c r="QAH2" s="439"/>
      <c r="QAI2" s="439"/>
      <c r="QAJ2" s="439"/>
      <c r="QAK2" s="439"/>
      <c r="QAL2" s="439"/>
      <c r="QAM2" s="439"/>
      <c r="QAN2" s="439"/>
      <c r="QAO2" s="439"/>
      <c r="QAP2" s="439"/>
      <c r="QAQ2" s="439"/>
      <c r="QAR2" s="439"/>
      <c r="QAS2" s="439"/>
      <c r="QAT2" s="439"/>
      <c r="QAU2" s="439"/>
      <c r="QAV2" s="439"/>
      <c r="QAW2" s="439"/>
      <c r="QAX2" s="439"/>
      <c r="QAY2" s="439"/>
      <c r="QAZ2" s="439"/>
      <c r="QBA2" s="439"/>
      <c r="QBB2" s="439"/>
      <c r="QBC2" s="439"/>
      <c r="QBD2" s="439"/>
      <c r="QBE2" s="439"/>
      <c r="QBF2" s="439"/>
      <c r="QBG2" s="439"/>
      <c r="QBH2" s="439"/>
      <c r="QBI2" s="439"/>
      <c r="QBJ2" s="439"/>
      <c r="QBK2" s="439"/>
      <c r="QBL2" s="439"/>
      <c r="QBM2" s="439"/>
      <c r="QBN2" s="439"/>
      <c r="QBO2" s="439"/>
      <c r="QBP2" s="439"/>
      <c r="QBQ2" s="439"/>
      <c r="QBR2" s="439"/>
      <c r="QBS2" s="439"/>
      <c r="QBT2" s="439"/>
      <c r="QBU2" s="439"/>
      <c r="QBV2" s="439"/>
      <c r="QBW2" s="439"/>
      <c r="QBX2" s="439"/>
      <c r="QBY2" s="439"/>
      <c r="QBZ2" s="439"/>
      <c r="QCA2" s="439"/>
      <c r="QCB2" s="439"/>
      <c r="QCC2" s="439"/>
      <c r="QCD2" s="439"/>
      <c r="QCE2" s="439"/>
      <c r="QCF2" s="439"/>
      <c r="QCG2" s="439"/>
      <c r="QCH2" s="439"/>
      <c r="QCI2" s="439"/>
      <c r="QCJ2" s="439"/>
      <c r="QCK2" s="439"/>
      <c r="QCL2" s="439"/>
      <c r="QCM2" s="439"/>
      <c r="QCN2" s="439"/>
      <c r="QCO2" s="439"/>
      <c r="QCP2" s="439"/>
      <c r="QCQ2" s="439"/>
      <c r="QCR2" s="439"/>
      <c r="QCS2" s="439"/>
      <c r="QCT2" s="439"/>
      <c r="QCU2" s="439"/>
      <c r="QCV2" s="439"/>
      <c r="QCW2" s="439"/>
      <c r="QCX2" s="439"/>
      <c r="QCY2" s="439"/>
      <c r="QCZ2" s="439"/>
      <c r="QDA2" s="439"/>
      <c r="QDB2" s="439"/>
      <c r="QDC2" s="439"/>
      <c r="QDD2" s="439"/>
      <c r="QDE2" s="439"/>
      <c r="QDF2" s="439"/>
      <c r="QDG2" s="439"/>
      <c r="QDH2" s="439"/>
      <c r="QDI2" s="439"/>
      <c r="QDJ2" s="439"/>
      <c r="QDK2" s="439"/>
      <c r="QDL2" s="439"/>
      <c r="QDM2" s="439"/>
      <c r="QDN2" s="439"/>
      <c r="QDO2" s="439"/>
      <c r="QDP2" s="439"/>
      <c r="QDQ2" s="439"/>
      <c r="QDR2" s="439"/>
      <c r="QDS2" s="439"/>
      <c r="QDT2" s="439"/>
      <c r="QDU2" s="439"/>
      <c r="QDV2" s="439"/>
      <c r="QDW2" s="439"/>
      <c r="QDX2" s="439"/>
      <c r="QDY2" s="439"/>
      <c r="QDZ2" s="439"/>
      <c r="QEA2" s="439"/>
      <c r="QEB2" s="439"/>
      <c r="QEC2" s="439"/>
      <c r="QED2" s="439"/>
      <c r="QEE2" s="439"/>
      <c r="QEF2" s="439"/>
      <c r="QEG2" s="439"/>
      <c r="QEH2" s="439"/>
      <c r="QEI2" s="439"/>
      <c r="QEJ2" s="439"/>
      <c r="QEK2" s="439"/>
      <c r="QEL2" s="439"/>
      <c r="QEM2" s="439"/>
      <c r="QEN2" s="439"/>
      <c r="QEO2" s="439"/>
      <c r="QEP2" s="439"/>
      <c r="QEQ2" s="439"/>
      <c r="QER2" s="439"/>
      <c r="QES2" s="439"/>
      <c r="QET2" s="439"/>
      <c r="QEU2" s="439"/>
      <c r="QEV2" s="439"/>
      <c r="QEW2" s="439"/>
      <c r="QEX2" s="439"/>
      <c r="QEY2" s="439"/>
      <c r="QEZ2" s="439"/>
      <c r="QFA2" s="439"/>
      <c r="QFB2" s="439"/>
      <c r="QFC2" s="439"/>
      <c r="QFD2" s="439"/>
      <c r="QFE2" s="439"/>
      <c r="QFF2" s="439"/>
      <c r="QFG2" s="439"/>
      <c r="QFH2" s="439"/>
      <c r="QFI2" s="439"/>
      <c r="QFJ2" s="439"/>
      <c r="QFK2" s="439"/>
      <c r="QFL2" s="439"/>
      <c r="QFM2" s="439"/>
      <c r="QFN2" s="439"/>
      <c r="QFO2" s="439"/>
      <c r="QFP2" s="439"/>
      <c r="QFQ2" s="439"/>
      <c r="QFR2" s="439"/>
      <c r="QFS2" s="439"/>
      <c r="QFT2" s="439"/>
      <c r="QFU2" s="439"/>
      <c r="QFV2" s="439"/>
      <c r="QFW2" s="439"/>
      <c r="QFX2" s="439"/>
      <c r="QFY2" s="439"/>
      <c r="QFZ2" s="439"/>
      <c r="QGA2" s="439"/>
      <c r="QGB2" s="439"/>
      <c r="QGC2" s="439"/>
      <c r="QGD2" s="439"/>
      <c r="QGE2" s="439"/>
      <c r="QGF2" s="439"/>
      <c r="QGG2" s="439"/>
      <c r="QGH2" s="439"/>
      <c r="QGI2" s="439"/>
      <c r="QGJ2" s="439"/>
      <c r="QGK2" s="439"/>
      <c r="QGL2" s="439"/>
      <c r="QGM2" s="439"/>
      <c r="QGN2" s="439"/>
      <c r="QGO2" s="439"/>
      <c r="QGP2" s="439"/>
      <c r="QGQ2" s="439"/>
      <c r="QGR2" s="439"/>
      <c r="QGS2" s="439"/>
      <c r="QGT2" s="439"/>
      <c r="QGU2" s="439"/>
      <c r="QGV2" s="439"/>
      <c r="QGW2" s="439"/>
      <c r="QGX2" s="439"/>
      <c r="QGY2" s="439"/>
      <c r="QGZ2" s="439"/>
      <c r="QHA2" s="439"/>
      <c r="QHB2" s="439"/>
      <c r="QHC2" s="439"/>
      <c r="QHD2" s="439"/>
      <c r="QHE2" s="439"/>
      <c r="QHF2" s="439"/>
      <c r="QHG2" s="439"/>
      <c r="QHH2" s="439"/>
      <c r="QHI2" s="439"/>
      <c r="QHJ2" s="439"/>
      <c r="QHK2" s="439"/>
      <c r="QHL2" s="439"/>
      <c r="QHM2" s="439"/>
      <c r="QHN2" s="439"/>
      <c r="QHO2" s="439"/>
      <c r="QHP2" s="439"/>
      <c r="QHQ2" s="439"/>
      <c r="QHR2" s="439"/>
      <c r="QHS2" s="439"/>
      <c r="QHT2" s="439"/>
      <c r="QHU2" s="439"/>
      <c r="QHV2" s="439"/>
      <c r="QHW2" s="439"/>
      <c r="QHX2" s="439"/>
      <c r="QHY2" s="439"/>
      <c r="QHZ2" s="439"/>
      <c r="QIA2" s="439"/>
      <c r="QIB2" s="439"/>
      <c r="QIC2" s="439"/>
      <c r="QID2" s="439"/>
      <c r="QIE2" s="439"/>
      <c r="QIF2" s="439"/>
      <c r="QIG2" s="439"/>
      <c r="QIH2" s="439"/>
      <c r="QII2" s="439"/>
      <c r="QIJ2" s="439"/>
      <c r="QIK2" s="439"/>
      <c r="QIL2" s="439"/>
      <c r="QIM2" s="439"/>
      <c r="QIN2" s="439"/>
      <c r="QIO2" s="439"/>
      <c r="QIP2" s="439"/>
      <c r="QIQ2" s="439"/>
      <c r="QIR2" s="439"/>
      <c r="QIS2" s="439"/>
      <c r="QIT2" s="439"/>
      <c r="QIU2" s="439"/>
      <c r="QIV2" s="439"/>
      <c r="QIW2" s="439"/>
      <c r="QIX2" s="439"/>
      <c r="QIY2" s="439"/>
      <c r="QIZ2" s="439"/>
      <c r="QJA2" s="439"/>
      <c r="QJB2" s="439"/>
      <c r="QJC2" s="439"/>
      <c r="QJD2" s="439"/>
      <c r="QJE2" s="439"/>
      <c r="QJF2" s="439"/>
      <c r="QJG2" s="439"/>
      <c r="QJH2" s="439"/>
      <c r="QJI2" s="439"/>
      <c r="QJJ2" s="439"/>
      <c r="QJK2" s="439"/>
      <c r="QJL2" s="439"/>
      <c r="QJM2" s="439"/>
      <c r="QJN2" s="439"/>
      <c r="QJO2" s="439"/>
      <c r="QJP2" s="439"/>
      <c r="QJQ2" s="439"/>
      <c r="QJR2" s="439"/>
      <c r="QJS2" s="439"/>
      <c r="QJT2" s="439"/>
      <c r="QJU2" s="439"/>
      <c r="QJV2" s="439"/>
      <c r="QJW2" s="439"/>
      <c r="QJX2" s="439"/>
      <c r="QJY2" s="439"/>
      <c r="QJZ2" s="439"/>
      <c r="QKA2" s="439"/>
      <c r="QKB2" s="439"/>
      <c r="QKC2" s="439"/>
      <c r="QKD2" s="439"/>
      <c r="QKE2" s="439"/>
      <c r="QKF2" s="439"/>
      <c r="QKG2" s="439"/>
      <c r="QKH2" s="439"/>
      <c r="QKI2" s="439"/>
      <c r="QKJ2" s="439"/>
      <c r="QKK2" s="439"/>
      <c r="QKL2" s="439"/>
      <c r="QKM2" s="439"/>
      <c r="QKN2" s="439"/>
      <c r="QKO2" s="439"/>
      <c r="QKP2" s="439"/>
      <c r="QKQ2" s="439"/>
      <c r="QKR2" s="439"/>
      <c r="QKS2" s="439"/>
      <c r="QKT2" s="439"/>
      <c r="QKU2" s="439"/>
      <c r="QKV2" s="439"/>
      <c r="QKW2" s="439"/>
      <c r="QKX2" s="439"/>
      <c r="QKY2" s="439"/>
      <c r="QKZ2" s="439"/>
      <c r="QLA2" s="439"/>
      <c r="QLB2" s="439"/>
      <c r="QLC2" s="439"/>
      <c r="QLD2" s="439"/>
      <c r="QLE2" s="439"/>
      <c r="QLF2" s="439"/>
      <c r="QLG2" s="439"/>
      <c r="QLH2" s="439"/>
      <c r="QLI2" s="439"/>
      <c r="QLJ2" s="439"/>
      <c r="QLK2" s="439"/>
      <c r="QLL2" s="439"/>
      <c r="QLM2" s="439"/>
      <c r="QLN2" s="439"/>
      <c r="QLO2" s="439"/>
      <c r="QLP2" s="439"/>
      <c r="QLQ2" s="439"/>
      <c r="QLR2" s="439"/>
      <c r="QLS2" s="439"/>
      <c r="QLT2" s="439"/>
      <c r="QLU2" s="439"/>
      <c r="QLV2" s="439"/>
      <c r="QLW2" s="439"/>
      <c r="QLX2" s="439"/>
      <c r="QLY2" s="439"/>
      <c r="QLZ2" s="439"/>
      <c r="QMA2" s="439"/>
      <c r="QMB2" s="439"/>
      <c r="QMC2" s="439"/>
      <c r="QMD2" s="439"/>
      <c r="QME2" s="439"/>
      <c r="QMF2" s="439"/>
      <c r="QMG2" s="439"/>
      <c r="QMH2" s="439"/>
      <c r="QMI2" s="439"/>
      <c r="QMJ2" s="439"/>
      <c r="QMK2" s="439"/>
      <c r="QML2" s="439"/>
      <c r="QMM2" s="439"/>
      <c r="QMN2" s="439"/>
      <c r="QMO2" s="439"/>
      <c r="QMP2" s="439"/>
      <c r="QMQ2" s="439"/>
      <c r="QMR2" s="439"/>
      <c r="QMS2" s="439"/>
      <c r="QMT2" s="439"/>
      <c r="QMU2" s="439"/>
      <c r="QMV2" s="439"/>
      <c r="QMW2" s="439"/>
      <c r="QMX2" s="439"/>
      <c r="QMY2" s="439"/>
      <c r="QMZ2" s="439"/>
      <c r="QNA2" s="439"/>
      <c r="QNB2" s="439"/>
      <c r="QNC2" s="439"/>
      <c r="QND2" s="439"/>
      <c r="QNE2" s="439"/>
      <c r="QNF2" s="439"/>
      <c r="QNG2" s="439"/>
      <c r="QNH2" s="439"/>
      <c r="QNI2" s="439"/>
      <c r="QNJ2" s="439"/>
      <c r="QNK2" s="439"/>
      <c r="QNL2" s="439"/>
      <c r="QNM2" s="439"/>
      <c r="QNN2" s="439"/>
      <c r="QNO2" s="439"/>
      <c r="QNP2" s="439"/>
      <c r="QNQ2" s="439"/>
      <c r="QNR2" s="439"/>
      <c r="QNS2" s="439"/>
      <c r="QNT2" s="439"/>
      <c r="QNU2" s="439"/>
      <c r="QNV2" s="439"/>
      <c r="QNW2" s="439"/>
      <c r="QNX2" s="439"/>
      <c r="QNY2" s="439"/>
      <c r="QNZ2" s="439"/>
      <c r="QOA2" s="439"/>
      <c r="QOB2" s="439"/>
      <c r="QOC2" s="439"/>
      <c r="QOD2" s="439"/>
      <c r="QOE2" s="439"/>
      <c r="QOF2" s="439"/>
      <c r="QOG2" s="439"/>
      <c r="QOH2" s="439"/>
      <c r="QOI2" s="439"/>
      <c r="QOJ2" s="439"/>
      <c r="QOK2" s="439"/>
      <c r="QOL2" s="439"/>
      <c r="QOM2" s="439"/>
      <c r="QON2" s="439"/>
      <c r="QOO2" s="439"/>
      <c r="QOP2" s="439"/>
      <c r="QOQ2" s="439"/>
      <c r="QOR2" s="439"/>
      <c r="QOS2" s="439"/>
      <c r="QOT2" s="439"/>
      <c r="QOU2" s="439"/>
      <c r="QOV2" s="439"/>
      <c r="QOW2" s="439"/>
      <c r="QOX2" s="439"/>
      <c r="QOY2" s="439"/>
      <c r="QOZ2" s="439"/>
      <c r="QPA2" s="439"/>
      <c r="QPB2" s="439"/>
      <c r="QPC2" s="439"/>
      <c r="QPD2" s="439"/>
      <c r="QPE2" s="439"/>
      <c r="QPF2" s="439"/>
      <c r="QPG2" s="439"/>
      <c r="QPH2" s="439"/>
      <c r="QPI2" s="439"/>
      <c r="QPJ2" s="439"/>
      <c r="QPK2" s="439"/>
      <c r="QPL2" s="439"/>
      <c r="QPM2" s="439"/>
      <c r="QPN2" s="439"/>
      <c r="QPO2" s="439"/>
      <c r="QPP2" s="439"/>
      <c r="QPQ2" s="439"/>
      <c r="QPR2" s="439"/>
      <c r="QPS2" s="439"/>
      <c r="QPT2" s="439"/>
      <c r="QPU2" s="439"/>
      <c r="QPV2" s="439"/>
      <c r="QPW2" s="439"/>
      <c r="QPX2" s="439"/>
      <c r="QPY2" s="439"/>
      <c r="QPZ2" s="439"/>
      <c r="QQA2" s="439"/>
      <c r="QQB2" s="439"/>
      <c r="QQC2" s="439"/>
      <c r="QQD2" s="439"/>
      <c r="QQE2" s="439"/>
      <c r="QQF2" s="439"/>
      <c r="QQG2" s="439"/>
      <c r="QQH2" s="439"/>
      <c r="QQI2" s="439"/>
      <c r="QQJ2" s="439"/>
      <c r="QQK2" s="439"/>
      <c r="QQL2" s="439"/>
      <c r="QQM2" s="439"/>
      <c r="QQN2" s="439"/>
      <c r="QQO2" s="439"/>
      <c r="QQP2" s="439"/>
      <c r="QQQ2" s="439"/>
      <c r="QQR2" s="439"/>
      <c r="QQS2" s="439"/>
      <c r="QQT2" s="439"/>
      <c r="QQU2" s="439"/>
      <c r="QQV2" s="439"/>
      <c r="QQW2" s="439"/>
      <c r="QQX2" s="439"/>
      <c r="QQY2" s="439"/>
      <c r="QQZ2" s="439"/>
      <c r="QRA2" s="439"/>
      <c r="QRB2" s="439"/>
      <c r="QRC2" s="439"/>
      <c r="QRD2" s="439"/>
      <c r="QRE2" s="439"/>
      <c r="QRF2" s="439"/>
      <c r="QRG2" s="439"/>
      <c r="QRH2" s="439"/>
      <c r="QRI2" s="439"/>
      <c r="QRJ2" s="439"/>
      <c r="QRK2" s="439"/>
      <c r="QRL2" s="439"/>
      <c r="QRM2" s="439"/>
      <c r="QRN2" s="439"/>
      <c r="QRO2" s="439"/>
      <c r="QRP2" s="439"/>
      <c r="QRQ2" s="439"/>
      <c r="QRR2" s="439"/>
      <c r="QRS2" s="439"/>
      <c r="QRT2" s="439"/>
      <c r="QRU2" s="439"/>
      <c r="QRV2" s="439"/>
      <c r="QRW2" s="439"/>
      <c r="QRX2" s="439"/>
      <c r="QRY2" s="439"/>
      <c r="QRZ2" s="439"/>
      <c r="QSA2" s="439"/>
      <c r="QSB2" s="439"/>
      <c r="QSC2" s="439"/>
      <c r="QSD2" s="439"/>
      <c r="QSE2" s="439"/>
      <c r="QSF2" s="439"/>
      <c r="QSG2" s="439"/>
      <c r="QSH2" s="439"/>
      <c r="QSI2" s="439"/>
      <c r="QSJ2" s="439"/>
      <c r="QSK2" s="439"/>
      <c r="QSL2" s="439"/>
      <c r="QSM2" s="439"/>
      <c r="QSN2" s="439"/>
      <c r="QSO2" s="439"/>
      <c r="QSP2" s="439"/>
      <c r="QSQ2" s="439"/>
      <c r="QSR2" s="439"/>
      <c r="QSS2" s="439"/>
      <c r="QST2" s="439"/>
      <c r="QSU2" s="439"/>
      <c r="QSV2" s="439"/>
      <c r="QSW2" s="439"/>
      <c r="QSX2" s="439"/>
      <c r="QSY2" s="439"/>
      <c r="QSZ2" s="439"/>
      <c r="QTA2" s="439"/>
      <c r="QTB2" s="439"/>
      <c r="QTC2" s="439"/>
      <c r="QTD2" s="439"/>
      <c r="QTE2" s="439"/>
      <c r="QTF2" s="439"/>
      <c r="QTG2" s="439"/>
      <c r="QTH2" s="439"/>
      <c r="QTI2" s="439"/>
      <c r="QTJ2" s="439"/>
      <c r="QTK2" s="439"/>
      <c r="QTL2" s="439"/>
      <c r="QTM2" s="439"/>
      <c r="QTN2" s="439"/>
      <c r="QTO2" s="439"/>
      <c r="QTP2" s="439"/>
      <c r="QTQ2" s="439"/>
      <c r="QTR2" s="439"/>
      <c r="QTS2" s="439"/>
      <c r="QTT2" s="439"/>
      <c r="QTU2" s="439"/>
      <c r="QTV2" s="439"/>
      <c r="QTW2" s="439"/>
      <c r="QTX2" s="439"/>
      <c r="QTY2" s="439"/>
      <c r="QTZ2" s="439"/>
      <c r="QUA2" s="439"/>
      <c r="QUB2" s="439"/>
      <c r="QUC2" s="439"/>
      <c r="QUD2" s="439"/>
      <c r="QUE2" s="439"/>
      <c r="QUF2" s="439"/>
      <c r="QUG2" s="439"/>
      <c r="QUH2" s="439"/>
      <c r="QUI2" s="439"/>
      <c r="QUJ2" s="439"/>
      <c r="QUK2" s="439"/>
      <c r="QUL2" s="439"/>
      <c r="QUM2" s="439"/>
      <c r="QUN2" s="439"/>
      <c r="QUO2" s="439"/>
      <c r="QUP2" s="439"/>
      <c r="QUQ2" s="439"/>
      <c r="QUR2" s="439"/>
      <c r="QUS2" s="439"/>
      <c r="QUT2" s="439"/>
      <c r="QUU2" s="439"/>
      <c r="QUV2" s="439"/>
      <c r="QUW2" s="439"/>
      <c r="QUX2" s="439"/>
      <c r="QUY2" s="439"/>
      <c r="QUZ2" s="439"/>
      <c r="QVA2" s="439"/>
      <c r="QVB2" s="439"/>
      <c r="QVC2" s="439"/>
      <c r="QVD2" s="439"/>
      <c r="QVE2" s="439"/>
      <c r="QVF2" s="439"/>
      <c r="QVG2" s="439"/>
      <c r="QVH2" s="439"/>
      <c r="QVI2" s="439"/>
      <c r="QVJ2" s="439"/>
      <c r="QVK2" s="439"/>
      <c r="QVL2" s="439"/>
      <c r="QVM2" s="439"/>
      <c r="QVN2" s="439"/>
      <c r="QVO2" s="439"/>
      <c r="QVP2" s="439"/>
      <c r="QVQ2" s="439"/>
      <c r="QVR2" s="439"/>
      <c r="QVS2" s="439"/>
      <c r="QVT2" s="439"/>
      <c r="QVU2" s="439"/>
      <c r="QVV2" s="439"/>
      <c r="QVW2" s="439"/>
      <c r="QVX2" s="439"/>
      <c r="QVY2" s="439"/>
      <c r="QVZ2" s="439"/>
      <c r="QWA2" s="439"/>
      <c r="QWB2" s="439"/>
      <c r="QWC2" s="439"/>
      <c r="QWD2" s="439"/>
      <c r="QWE2" s="439"/>
      <c r="QWF2" s="439"/>
      <c r="QWG2" s="439"/>
      <c r="QWH2" s="439"/>
      <c r="QWI2" s="439"/>
      <c r="QWJ2" s="439"/>
      <c r="QWK2" s="439"/>
      <c r="QWL2" s="439"/>
      <c r="QWM2" s="439"/>
      <c r="QWN2" s="439"/>
      <c r="QWO2" s="439"/>
      <c r="QWP2" s="439"/>
      <c r="QWQ2" s="439"/>
      <c r="QWR2" s="439"/>
      <c r="QWS2" s="439"/>
      <c r="QWT2" s="439"/>
      <c r="QWU2" s="439"/>
      <c r="QWV2" s="439"/>
      <c r="QWW2" s="439"/>
      <c r="QWX2" s="439"/>
      <c r="QWY2" s="439"/>
      <c r="QWZ2" s="439"/>
      <c r="QXA2" s="439"/>
      <c r="QXB2" s="439"/>
      <c r="QXC2" s="439"/>
      <c r="QXD2" s="439"/>
      <c r="QXE2" s="439"/>
      <c r="QXF2" s="439"/>
      <c r="QXG2" s="439"/>
      <c r="QXH2" s="439"/>
      <c r="QXI2" s="439"/>
      <c r="QXJ2" s="439"/>
      <c r="QXK2" s="439"/>
      <c r="QXL2" s="439"/>
      <c r="QXM2" s="439"/>
      <c r="QXN2" s="439"/>
      <c r="QXO2" s="439"/>
      <c r="QXP2" s="439"/>
      <c r="QXQ2" s="439"/>
      <c r="QXR2" s="439"/>
      <c r="QXS2" s="439"/>
      <c r="QXT2" s="439"/>
      <c r="QXU2" s="439"/>
      <c r="QXV2" s="439"/>
      <c r="QXW2" s="439"/>
      <c r="QXX2" s="439"/>
      <c r="QXY2" s="439"/>
      <c r="QXZ2" s="439"/>
      <c r="QYA2" s="439"/>
      <c r="QYB2" s="439"/>
      <c r="QYC2" s="439"/>
      <c r="QYD2" s="439"/>
      <c r="QYE2" s="439"/>
      <c r="QYF2" s="439"/>
      <c r="QYG2" s="439"/>
      <c r="QYH2" s="439"/>
      <c r="QYI2" s="439"/>
      <c r="QYJ2" s="439"/>
      <c r="QYK2" s="439"/>
      <c r="QYL2" s="439"/>
      <c r="QYM2" s="439"/>
      <c r="QYN2" s="439"/>
      <c r="QYO2" s="439"/>
      <c r="QYP2" s="439"/>
      <c r="QYQ2" s="439"/>
      <c r="QYR2" s="439"/>
      <c r="QYS2" s="439"/>
      <c r="QYT2" s="439"/>
      <c r="QYU2" s="439"/>
      <c r="QYV2" s="439"/>
      <c r="QYW2" s="439"/>
      <c r="QYX2" s="439"/>
      <c r="QYY2" s="439"/>
      <c r="QYZ2" s="439"/>
      <c r="QZA2" s="439"/>
      <c r="QZB2" s="439"/>
      <c r="QZC2" s="439"/>
      <c r="QZD2" s="439"/>
      <c r="QZE2" s="439"/>
      <c r="QZF2" s="439"/>
      <c r="QZG2" s="439"/>
      <c r="QZH2" s="439"/>
      <c r="QZI2" s="439"/>
      <c r="QZJ2" s="439"/>
      <c r="QZK2" s="439"/>
      <c r="QZL2" s="439"/>
      <c r="QZM2" s="439"/>
      <c r="QZN2" s="439"/>
      <c r="QZO2" s="439"/>
      <c r="QZP2" s="439"/>
      <c r="QZQ2" s="439"/>
      <c r="QZR2" s="439"/>
      <c r="QZS2" s="439"/>
      <c r="QZT2" s="439"/>
      <c r="QZU2" s="439"/>
      <c r="QZV2" s="439"/>
      <c r="QZW2" s="439"/>
      <c r="QZX2" s="439"/>
      <c r="QZY2" s="439"/>
      <c r="QZZ2" s="439"/>
      <c r="RAA2" s="439"/>
      <c r="RAB2" s="439"/>
      <c r="RAC2" s="439"/>
      <c r="RAD2" s="439"/>
      <c r="RAE2" s="439"/>
      <c r="RAF2" s="439"/>
      <c r="RAG2" s="439"/>
      <c r="RAH2" s="439"/>
      <c r="RAI2" s="439"/>
      <c r="RAJ2" s="439"/>
      <c r="RAK2" s="439"/>
      <c r="RAL2" s="439"/>
      <c r="RAM2" s="439"/>
      <c r="RAN2" s="439"/>
      <c r="RAO2" s="439"/>
      <c r="RAP2" s="439"/>
      <c r="RAQ2" s="439"/>
      <c r="RAR2" s="439"/>
      <c r="RAS2" s="439"/>
      <c r="RAT2" s="439"/>
      <c r="RAU2" s="439"/>
      <c r="RAV2" s="439"/>
      <c r="RAW2" s="439"/>
      <c r="RAX2" s="439"/>
      <c r="RAY2" s="439"/>
      <c r="RAZ2" s="439"/>
      <c r="RBA2" s="439"/>
      <c r="RBB2" s="439"/>
      <c r="RBC2" s="439"/>
      <c r="RBD2" s="439"/>
      <c r="RBE2" s="439"/>
      <c r="RBF2" s="439"/>
      <c r="RBG2" s="439"/>
      <c r="RBH2" s="439"/>
      <c r="RBI2" s="439"/>
      <c r="RBJ2" s="439"/>
      <c r="RBK2" s="439"/>
      <c r="RBL2" s="439"/>
      <c r="RBM2" s="439"/>
      <c r="RBN2" s="439"/>
      <c r="RBO2" s="439"/>
      <c r="RBP2" s="439"/>
      <c r="RBQ2" s="439"/>
      <c r="RBR2" s="439"/>
      <c r="RBS2" s="439"/>
      <c r="RBT2" s="439"/>
      <c r="RBU2" s="439"/>
      <c r="RBV2" s="439"/>
      <c r="RBW2" s="439"/>
      <c r="RBX2" s="439"/>
      <c r="RBY2" s="439"/>
      <c r="RBZ2" s="439"/>
      <c r="RCA2" s="439"/>
      <c r="RCB2" s="439"/>
      <c r="RCC2" s="439"/>
      <c r="RCD2" s="439"/>
      <c r="RCE2" s="439"/>
      <c r="RCF2" s="439"/>
      <c r="RCG2" s="439"/>
      <c r="RCH2" s="439"/>
      <c r="RCI2" s="439"/>
      <c r="RCJ2" s="439"/>
      <c r="RCK2" s="439"/>
      <c r="RCL2" s="439"/>
      <c r="RCM2" s="439"/>
      <c r="RCN2" s="439"/>
      <c r="RCO2" s="439"/>
      <c r="RCP2" s="439"/>
      <c r="RCQ2" s="439"/>
      <c r="RCR2" s="439"/>
      <c r="RCS2" s="439"/>
      <c r="RCT2" s="439"/>
      <c r="RCU2" s="439"/>
      <c r="RCV2" s="439"/>
      <c r="RCW2" s="439"/>
      <c r="RCX2" s="439"/>
      <c r="RCY2" s="439"/>
      <c r="RCZ2" s="439"/>
      <c r="RDA2" s="439"/>
      <c r="RDB2" s="439"/>
      <c r="RDC2" s="439"/>
      <c r="RDD2" s="439"/>
      <c r="RDE2" s="439"/>
      <c r="RDF2" s="439"/>
      <c r="RDG2" s="439"/>
      <c r="RDH2" s="439"/>
      <c r="RDI2" s="439"/>
      <c r="RDJ2" s="439"/>
      <c r="RDK2" s="439"/>
      <c r="RDL2" s="439"/>
      <c r="RDM2" s="439"/>
      <c r="RDN2" s="439"/>
      <c r="RDO2" s="439"/>
      <c r="RDP2" s="439"/>
      <c r="RDQ2" s="439"/>
      <c r="RDR2" s="439"/>
      <c r="RDS2" s="439"/>
      <c r="RDT2" s="439"/>
      <c r="RDU2" s="439"/>
      <c r="RDV2" s="439"/>
      <c r="RDW2" s="439"/>
      <c r="RDX2" s="439"/>
      <c r="RDY2" s="439"/>
      <c r="RDZ2" s="439"/>
      <c r="REA2" s="439"/>
      <c r="REB2" s="439"/>
      <c r="REC2" s="439"/>
      <c r="RED2" s="439"/>
      <c r="REE2" s="439"/>
      <c r="REF2" s="439"/>
      <c r="REG2" s="439"/>
      <c r="REH2" s="439"/>
      <c r="REI2" s="439"/>
      <c r="REJ2" s="439"/>
      <c r="REK2" s="439"/>
      <c r="REL2" s="439"/>
      <c r="REM2" s="439"/>
      <c r="REN2" s="439"/>
      <c r="REO2" s="439"/>
      <c r="REP2" s="439"/>
      <c r="REQ2" s="439"/>
      <c r="RER2" s="439"/>
      <c r="RES2" s="439"/>
      <c r="RET2" s="439"/>
      <c r="REU2" s="439"/>
      <c r="REV2" s="439"/>
      <c r="REW2" s="439"/>
      <c r="REX2" s="439"/>
      <c r="REY2" s="439"/>
      <c r="REZ2" s="439"/>
      <c r="RFA2" s="439"/>
      <c r="RFB2" s="439"/>
      <c r="RFC2" s="439"/>
      <c r="RFD2" s="439"/>
      <c r="RFE2" s="439"/>
      <c r="RFF2" s="439"/>
      <c r="RFG2" s="439"/>
      <c r="RFH2" s="439"/>
      <c r="RFI2" s="439"/>
      <c r="RFJ2" s="439"/>
      <c r="RFK2" s="439"/>
      <c r="RFL2" s="439"/>
      <c r="RFM2" s="439"/>
      <c r="RFN2" s="439"/>
      <c r="RFO2" s="439"/>
      <c r="RFP2" s="439"/>
      <c r="RFQ2" s="439"/>
      <c r="RFR2" s="439"/>
      <c r="RFS2" s="439"/>
      <c r="RFT2" s="439"/>
      <c r="RFU2" s="439"/>
      <c r="RFV2" s="439"/>
      <c r="RFW2" s="439"/>
      <c r="RFX2" s="439"/>
      <c r="RFY2" s="439"/>
      <c r="RFZ2" s="439"/>
      <c r="RGA2" s="439"/>
      <c r="RGB2" s="439"/>
      <c r="RGC2" s="439"/>
      <c r="RGD2" s="439"/>
      <c r="RGE2" s="439"/>
      <c r="RGF2" s="439"/>
      <c r="RGG2" s="439"/>
      <c r="RGH2" s="439"/>
      <c r="RGI2" s="439"/>
      <c r="RGJ2" s="439"/>
      <c r="RGK2" s="439"/>
      <c r="RGL2" s="439"/>
      <c r="RGM2" s="439"/>
      <c r="RGN2" s="439"/>
      <c r="RGO2" s="439"/>
      <c r="RGP2" s="439"/>
      <c r="RGQ2" s="439"/>
      <c r="RGR2" s="439"/>
      <c r="RGS2" s="439"/>
      <c r="RGT2" s="439"/>
      <c r="RGU2" s="439"/>
      <c r="RGV2" s="439"/>
      <c r="RGW2" s="439"/>
      <c r="RGX2" s="439"/>
      <c r="RGY2" s="439"/>
      <c r="RGZ2" s="439"/>
      <c r="RHA2" s="439"/>
      <c r="RHB2" s="439"/>
      <c r="RHC2" s="439"/>
      <c r="RHD2" s="439"/>
      <c r="RHE2" s="439"/>
      <c r="RHF2" s="439"/>
      <c r="RHG2" s="439"/>
      <c r="RHH2" s="439"/>
      <c r="RHI2" s="439"/>
      <c r="RHJ2" s="439"/>
      <c r="RHK2" s="439"/>
      <c r="RHL2" s="439"/>
      <c r="RHM2" s="439"/>
      <c r="RHN2" s="439"/>
      <c r="RHO2" s="439"/>
      <c r="RHP2" s="439"/>
      <c r="RHQ2" s="439"/>
      <c r="RHR2" s="439"/>
      <c r="RHS2" s="439"/>
      <c r="RHT2" s="439"/>
      <c r="RHU2" s="439"/>
      <c r="RHV2" s="439"/>
      <c r="RHW2" s="439"/>
      <c r="RHX2" s="439"/>
      <c r="RHY2" s="439"/>
      <c r="RHZ2" s="439"/>
      <c r="RIA2" s="439"/>
      <c r="RIB2" s="439"/>
      <c r="RIC2" s="439"/>
      <c r="RID2" s="439"/>
      <c r="RIE2" s="439"/>
      <c r="RIF2" s="439"/>
      <c r="RIG2" s="439"/>
      <c r="RIH2" s="439"/>
      <c r="RII2" s="439"/>
      <c r="RIJ2" s="439"/>
      <c r="RIK2" s="439"/>
      <c r="RIL2" s="439"/>
      <c r="RIM2" s="439"/>
      <c r="RIN2" s="439"/>
      <c r="RIO2" s="439"/>
      <c r="RIP2" s="439"/>
      <c r="RIQ2" s="439"/>
      <c r="RIR2" s="439"/>
      <c r="RIS2" s="439"/>
      <c r="RIT2" s="439"/>
      <c r="RIU2" s="439"/>
      <c r="RIV2" s="439"/>
      <c r="RIW2" s="439"/>
      <c r="RIX2" s="439"/>
      <c r="RIY2" s="439"/>
      <c r="RIZ2" s="439"/>
      <c r="RJA2" s="439"/>
      <c r="RJB2" s="439"/>
      <c r="RJC2" s="439"/>
      <c r="RJD2" s="439"/>
      <c r="RJE2" s="439"/>
      <c r="RJF2" s="439"/>
      <c r="RJG2" s="439"/>
      <c r="RJH2" s="439"/>
      <c r="RJI2" s="439"/>
      <c r="RJJ2" s="439"/>
      <c r="RJK2" s="439"/>
      <c r="RJL2" s="439"/>
      <c r="RJM2" s="439"/>
      <c r="RJN2" s="439"/>
      <c r="RJO2" s="439"/>
      <c r="RJP2" s="439"/>
      <c r="RJQ2" s="439"/>
      <c r="RJR2" s="439"/>
      <c r="RJS2" s="439"/>
      <c r="RJT2" s="439"/>
      <c r="RJU2" s="439"/>
      <c r="RJV2" s="439"/>
      <c r="RJW2" s="439"/>
      <c r="RJX2" s="439"/>
      <c r="RJY2" s="439"/>
      <c r="RJZ2" s="439"/>
      <c r="RKA2" s="439"/>
      <c r="RKB2" s="439"/>
      <c r="RKC2" s="439"/>
      <c r="RKD2" s="439"/>
      <c r="RKE2" s="439"/>
      <c r="RKF2" s="439"/>
      <c r="RKG2" s="439"/>
      <c r="RKH2" s="439"/>
      <c r="RKI2" s="439"/>
      <c r="RKJ2" s="439"/>
      <c r="RKK2" s="439"/>
      <c r="RKL2" s="439"/>
      <c r="RKM2" s="439"/>
      <c r="RKN2" s="439"/>
      <c r="RKO2" s="439"/>
      <c r="RKP2" s="439"/>
      <c r="RKQ2" s="439"/>
      <c r="RKR2" s="439"/>
      <c r="RKS2" s="439"/>
      <c r="RKT2" s="439"/>
      <c r="RKU2" s="439"/>
      <c r="RKV2" s="439"/>
      <c r="RKW2" s="439"/>
      <c r="RKX2" s="439"/>
      <c r="RKY2" s="439"/>
      <c r="RKZ2" s="439"/>
      <c r="RLA2" s="439"/>
      <c r="RLB2" s="439"/>
      <c r="RLC2" s="439"/>
      <c r="RLD2" s="439"/>
      <c r="RLE2" s="439"/>
      <c r="RLF2" s="439"/>
      <c r="RLG2" s="439"/>
      <c r="RLH2" s="439"/>
      <c r="RLI2" s="439"/>
      <c r="RLJ2" s="439"/>
      <c r="RLK2" s="439"/>
      <c r="RLL2" s="439"/>
      <c r="RLM2" s="439"/>
      <c r="RLN2" s="439"/>
      <c r="RLO2" s="439"/>
      <c r="RLP2" s="439"/>
      <c r="RLQ2" s="439"/>
      <c r="RLR2" s="439"/>
      <c r="RLS2" s="439"/>
      <c r="RLT2" s="439"/>
      <c r="RLU2" s="439"/>
      <c r="RLV2" s="439"/>
      <c r="RLW2" s="439"/>
      <c r="RLX2" s="439"/>
      <c r="RLY2" s="439"/>
      <c r="RLZ2" s="439"/>
      <c r="RMA2" s="439"/>
      <c r="RMB2" s="439"/>
      <c r="RMC2" s="439"/>
      <c r="RMD2" s="439"/>
      <c r="RME2" s="439"/>
      <c r="RMF2" s="439"/>
      <c r="RMG2" s="439"/>
      <c r="RMH2" s="439"/>
      <c r="RMI2" s="439"/>
      <c r="RMJ2" s="439"/>
      <c r="RMK2" s="439"/>
      <c r="RML2" s="439"/>
      <c r="RMM2" s="439"/>
      <c r="RMN2" s="439"/>
      <c r="RMO2" s="439"/>
      <c r="RMP2" s="439"/>
      <c r="RMQ2" s="439"/>
      <c r="RMR2" s="439"/>
      <c r="RMS2" s="439"/>
      <c r="RMT2" s="439"/>
      <c r="RMU2" s="439"/>
      <c r="RMV2" s="439"/>
      <c r="RMW2" s="439"/>
      <c r="RMX2" s="439"/>
      <c r="RMY2" s="439"/>
      <c r="RMZ2" s="439"/>
      <c r="RNA2" s="439"/>
      <c r="RNB2" s="439"/>
      <c r="RNC2" s="439"/>
      <c r="RND2" s="439"/>
      <c r="RNE2" s="439"/>
      <c r="RNF2" s="439"/>
      <c r="RNG2" s="439"/>
      <c r="RNH2" s="439"/>
      <c r="RNI2" s="439"/>
      <c r="RNJ2" s="439"/>
      <c r="RNK2" s="439"/>
      <c r="RNL2" s="439"/>
      <c r="RNM2" s="439"/>
      <c r="RNN2" s="439"/>
      <c r="RNO2" s="439"/>
      <c r="RNP2" s="439"/>
      <c r="RNQ2" s="439"/>
      <c r="RNR2" s="439"/>
      <c r="RNS2" s="439"/>
      <c r="RNT2" s="439"/>
      <c r="RNU2" s="439"/>
      <c r="RNV2" s="439"/>
      <c r="RNW2" s="439"/>
      <c r="RNX2" s="439"/>
      <c r="RNY2" s="439"/>
      <c r="RNZ2" s="439"/>
      <c r="ROA2" s="439"/>
      <c r="ROB2" s="439"/>
      <c r="ROC2" s="439"/>
      <c r="ROD2" s="439"/>
      <c r="ROE2" s="439"/>
      <c r="ROF2" s="439"/>
      <c r="ROG2" s="439"/>
      <c r="ROH2" s="439"/>
      <c r="ROI2" s="439"/>
      <c r="ROJ2" s="439"/>
      <c r="ROK2" s="439"/>
      <c r="ROL2" s="439"/>
      <c r="ROM2" s="439"/>
      <c r="RON2" s="439"/>
      <c r="ROO2" s="439"/>
      <c r="ROP2" s="439"/>
      <c r="ROQ2" s="439"/>
      <c r="ROR2" s="439"/>
      <c r="ROS2" s="439"/>
      <c r="ROT2" s="439"/>
      <c r="ROU2" s="439"/>
      <c r="ROV2" s="439"/>
      <c r="ROW2" s="439"/>
      <c r="ROX2" s="439"/>
      <c r="ROY2" s="439"/>
      <c r="ROZ2" s="439"/>
      <c r="RPA2" s="439"/>
      <c r="RPB2" s="439"/>
      <c r="RPC2" s="439"/>
      <c r="RPD2" s="439"/>
      <c r="RPE2" s="439"/>
      <c r="RPF2" s="439"/>
      <c r="RPG2" s="439"/>
      <c r="RPH2" s="439"/>
      <c r="RPI2" s="439"/>
      <c r="RPJ2" s="439"/>
      <c r="RPK2" s="439"/>
      <c r="RPL2" s="439"/>
      <c r="RPM2" s="439"/>
      <c r="RPN2" s="439"/>
      <c r="RPO2" s="439"/>
      <c r="RPP2" s="439"/>
      <c r="RPQ2" s="439"/>
      <c r="RPR2" s="439"/>
      <c r="RPS2" s="439"/>
      <c r="RPT2" s="439"/>
      <c r="RPU2" s="439"/>
      <c r="RPV2" s="439"/>
      <c r="RPW2" s="439"/>
      <c r="RPX2" s="439"/>
      <c r="RPY2" s="439"/>
      <c r="RPZ2" s="439"/>
      <c r="RQA2" s="439"/>
      <c r="RQB2" s="439"/>
      <c r="RQC2" s="439"/>
      <c r="RQD2" s="439"/>
      <c r="RQE2" s="439"/>
      <c r="RQF2" s="439"/>
      <c r="RQG2" s="439"/>
      <c r="RQH2" s="439"/>
      <c r="RQI2" s="439"/>
      <c r="RQJ2" s="439"/>
      <c r="RQK2" s="439"/>
      <c r="RQL2" s="439"/>
      <c r="RQM2" s="439"/>
      <c r="RQN2" s="439"/>
      <c r="RQO2" s="439"/>
      <c r="RQP2" s="439"/>
      <c r="RQQ2" s="439"/>
      <c r="RQR2" s="439"/>
      <c r="RQS2" s="439"/>
      <c r="RQT2" s="439"/>
      <c r="RQU2" s="439"/>
      <c r="RQV2" s="439"/>
      <c r="RQW2" s="439"/>
      <c r="RQX2" s="439"/>
      <c r="RQY2" s="439"/>
      <c r="RQZ2" s="439"/>
      <c r="RRA2" s="439"/>
      <c r="RRB2" s="439"/>
      <c r="RRC2" s="439"/>
      <c r="RRD2" s="439"/>
      <c r="RRE2" s="439"/>
      <c r="RRF2" s="439"/>
      <c r="RRG2" s="439"/>
      <c r="RRH2" s="439"/>
      <c r="RRI2" s="439"/>
      <c r="RRJ2" s="439"/>
      <c r="RRK2" s="439"/>
      <c r="RRL2" s="439"/>
      <c r="RRM2" s="439"/>
      <c r="RRN2" s="439"/>
      <c r="RRO2" s="439"/>
      <c r="RRP2" s="439"/>
      <c r="RRQ2" s="439"/>
      <c r="RRR2" s="439"/>
      <c r="RRS2" s="439"/>
      <c r="RRT2" s="439"/>
      <c r="RRU2" s="439"/>
      <c r="RRV2" s="439"/>
      <c r="RRW2" s="439"/>
      <c r="RRX2" s="439"/>
      <c r="RRY2" s="439"/>
      <c r="RRZ2" s="439"/>
      <c r="RSA2" s="439"/>
      <c r="RSB2" s="439"/>
      <c r="RSC2" s="439"/>
      <c r="RSD2" s="439"/>
      <c r="RSE2" s="439"/>
      <c r="RSF2" s="439"/>
      <c r="RSG2" s="439"/>
      <c r="RSH2" s="439"/>
      <c r="RSI2" s="439"/>
      <c r="RSJ2" s="439"/>
      <c r="RSK2" s="439"/>
      <c r="RSL2" s="439"/>
      <c r="RSM2" s="439"/>
      <c r="RSN2" s="439"/>
      <c r="RSO2" s="439"/>
      <c r="RSP2" s="439"/>
      <c r="RSQ2" s="439"/>
      <c r="RSR2" s="439"/>
      <c r="RSS2" s="439"/>
      <c r="RST2" s="439"/>
      <c r="RSU2" s="439"/>
      <c r="RSV2" s="439"/>
      <c r="RSW2" s="439"/>
      <c r="RSX2" s="439"/>
      <c r="RSY2" s="439"/>
      <c r="RSZ2" s="439"/>
      <c r="RTA2" s="439"/>
      <c r="RTB2" s="439"/>
      <c r="RTC2" s="439"/>
      <c r="RTD2" s="439"/>
      <c r="RTE2" s="439"/>
      <c r="RTF2" s="439"/>
      <c r="RTG2" s="439"/>
      <c r="RTH2" s="439"/>
      <c r="RTI2" s="439"/>
      <c r="RTJ2" s="439"/>
      <c r="RTK2" s="439"/>
      <c r="RTL2" s="439"/>
      <c r="RTM2" s="439"/>
      <c r="RTN2" s="439"/>
      <c r="RTO2" s="439"/>
      <c r="RTP2" s="439"/>
      <c r="RTQ2" s="439"/>
      <c r="RTR2" s="439"/>
      <c r="RTS2" s="439"/>
      <c r="RTT2" s="439"/>
      <c r="RTU2" s="439"/>
      <c r="RTV2" s="439"/>
      <c r="RTW2" s="439"/>
      <c r="RTX2" s="439"/>
      <c r="RTY2" s="439"/>
      <c r="RTZ2" s="439"/>
      <c r="RUA2" s="439"/>
      <c r="RUB2" s="439"/>
      <c r="RUC2" s="439"/>
      <c r="RUD2" s="439"/>
      <c r="RUE2" s="439"/>
      <c r="RUF2" s="439"/>
      <c r="RUG2" s="439"/>
      <c r="RUH2" s="439"/>
      <c r="RUI2" s="439"/>
      <c r="RUJ2" s="439"/>
      <c r="RUK2" s="439"/>
      <c r="RUL2" s="439"/>
      <c r="RUM2" s="439"/>
      <c r="RUN2" s="439"/>
      <c r="RUO2" s="439"/>
      <c r="RUP2" s="439"/>
      <c r="RUQ2" s="439"/>
      <c r="RUR2" s="439"/>
      <c r="RUS2" s="439"/>
      <c r="RUT2" s="439"/>
      <c r="RUU2" s="439"/>
      <c r="RUV2" s="439"/>
      <c r="RUW2" s="439"/>
      <c r="RUX2" s="439"/>
      <c r="RUY2" s="439"/>
      <c r="RUZ2" s="439"/>
      <c r="RVA2" s="439"/>
      <c r="RVB2" s="439"/>
      <c r="RVC2" s="439"/>
      <c r="RVD2" s="439"/>
      <c r="RVE2" s="439"/>
      <c r="RVF2" s="439"/>
      <c r="RVG2" s="439"/>
      <c r="RVH2" s="439"/>
      <c r="RVI2" s="439"/>
      <c r="RVJ2" s="439"/>
      <c r="RVK2" s="439"/>
      <c r="RVL2" s="439"/>
      <c r="RVM2" s="439"/>
      <c r="RVN2" s="439"/>
      <c r="RVO2" s="439"/>
      <c r="RVP2" s="439"/>
      <c r="RVQ2" s="439"/>
      <c r="RVR2" s="439"/>
      <c r="RVS2" s="439"/>
      <c r="RVT2" s="439"/>
      <c r="RVU2" s="439"/>
      <c r="RVV2" s="439"/>
      <c r="RVW2" s="439"/>
      <c r="RVX2" s="439"/>
      <c r="RVY2" s="439"/>
      <c r="RVZ2" s="439"/>
      <c r="RWA2" s="439"/>
      <c r="RWB2" s="439"/>
      <c r="RWC2" s="439"/>
      <c r="RWD2" s="439"/>
      <c r="RWE2" s="439"/>
      <c r="RWF2" s="439"/>
      <c r="RWG2" s="439"/>
      <c r="RWH2" s="439"/>
      <c r="RWI2" s="439"/>
      <c r="RWJ2" s="439"/>
      <c r="RWK2" s="439"/>
      <c r="RWL2" s="439"/>
      <c r="RWM2" s="439"/>
      <c r="RWN2" s="439"/>
      <c r="RWO2" s="439"/>
      <c r="RWP2" s="439"/>
      <c r="RWQ2" s="439"/>
      <c r="RWR2" s="439"/>
      <c r="RWS2" s="439"/>
      <c r="RWT2" s="439"/>
      <c r="RWU2" s="439"/>
      <c r="RWV2" s="439"/>
      <c r="RWW2" s="439"/>
      <c r="RWX2" s="439"/>
      <c r="RWY2" s="439"/>
      <c r="RWZ2" s="439"/>
      <c r="RXA2" s="439"/>
      <c r="RXB2" s="439"/>
      <c r="RXC2" s="439"/>
      <c r="RXD2" s="439"/>
      <c r="RXE2" s="439"/>
      <c r="RXF2" s="439"/>
      <c r="RXG2" s="439"/>
      <c r="RXH2" s="439"/>
      <c r="RXI2" s="439"/>
      <c r="RXJ2" s="439"/>
      <c r="RXK2" s="439"/>
      <c r="RXL2" s="439"/>
      <c r="RXM2" s="439"/>
      <c r="RXN2" s="439"/>
      <c r="RXO2" s="439"/>
      <c r="RXP2" s="439"/>
      <c r="RXQ2" s="439"/>
      <c r="RXR2" s="439"/>
      <c r="RXS2" s="439"/>
      <c r="RXT2" s="439"/>
      <c r="RXU2" s="439"/>
      <c r="RXV2" s="439"/>
      <c r="RXW2" s="439"/>
      <c r="RXX2" s="439"/>
      <c r="RXY2" s="439"/>
      <c r="RXZ2" s="439"/>
      <c r="RYA2" s="439"/>
      <c r="RYB2" s="439"/>
      <c r="RYC2" s="439"/>
      <c r="RYD2" s="439"/>
      <c r="RYE2" s="439"/>
      <c r="RYF2" s="439"/>
      <c r="RYG2" s="439"/>
      <c r="RYH2" s="439"/>
      <c r="RYI2" s="439"/>
      <c r="RYJ2" s="439"/>
      <c r="RYK2" s="439"/>
      <c r="RYL2" s="439"/>
      <c r="RYM2" s="439"/>
      <c r="RYN2" s="439"/>
      <c r="RYO2" s="439"/>
      <c r="RYP2" s="439"/>
      <c r="RYQ2" s="439"/>
      <c r="RYR2" s="439"/>
      <c r="RYS2" s="439"/>
      <c r="RYT2" s="439"/>
      <c r="RYU2" s="439"/>
      <c r="RYV2" s="439"/>
      <c r="RYW2" s="439"/>
      <c r="RYX2" s="439"/>
      <c r="RYY2" s="439"/>
      <c r="RYZ2" s="439"/>
      <c r="RZA2" s="439"/>
      <c r="RZB2" s="439"/>
      <c r="RZC2" s="439"/>
      <c r="RZD2" s="439"/>
      <c r="RZE2" s="439"/>
      <c r="RZF2" s="439"/>
      <c r="RZG2" s="439"/>
      <c r="RZH2" s="439"/>
      <c r="RZI2" s="439"/>
      <c r="RZJ2" s="439"/>
      <c r="RZK2" s="439"/>
      <c r="RZL2" s="439"/>
      <c r="RZM2" s="439"/>
      <c r="RZN2" s="439"/>
      <c r="RZO2" s="439"/>
      <c r="RZP2" s="439"/>
      <c r="RZQ2" s="439"/>
      <c r="RZR2" s="439"/>
      <c r="RZS2" s="439"/>
      <c r="RZT2" s="439"/>
      <c r="RZU2" s="439"/>
      <c r="RZV2" s="439"/>
      <c r="RZW2" s="439"/>
      <c r="RZX2" s="439"/>
      <c r="RZY2" s="439"/>
      <c r="RZZ2" s="439"/>
      <c r="SAA2" s="439"/>
      <c r="SAB2" s="439"/>
      <c r="SAC2" s="439"/>
      <c r="SAD2" s="439"/>
      <c r="SAE2" s="439"/>
      <c r="SAF2" s="439"/>
      <c r="SAG2" s="439"/>
      <c r="SAH2" s="439"/>
      <c r="SAI2" s="439"/>
      <c r="SAJ2" s="439"/>
      <c r="SAK2" s="439"/>
      <c r="SAL2" s="439"/>
      <c r="SAM2" s="439"/>
      <c r="SAN2" s="439"/>
      <c r="SAO2" s="439"/>
      <c r="SAP2" s="439"/>
      <c r="SAQ2" s="439"/>
      <c r="SAR2" s="439"/>
      <c r="SAS2" s="439"/>
      <c r="SAT2" s="439"/>
      <c r="SAU2" s="439"/>
      <c r="SAV2" s="439"/>
      <c r="SAW2" s="439"/>
      <c r="SAX2" s="439"/>
      <c r="SAY2" s="439"/>
      <c r="SAZ2" s="439"/>
      <c r="SBA2" s="439"/>
      <c r="SBB2" s="439"/>
      <c r="SBC2" s="439"/>
      <c r="SBD2" s="439"/>
      <c r="SBE2" s="439"/>
      <c r="SBF2" s="439"/>
      <c r="SBG2" s="439"/>
      <c r="SBH2" s="439"/>
      <c r="SBI2" s="439"/>
      <c r="SBJ2" s="439"/>
      <c r="SBK2" s="439"/>
      <c r="SBL2" s="439"/>
      <c r="SBM2" s="439"/>
      <c r="SBN2" s="439"/>
      <c r="SBO2" s="439"/>
      <c r="SBP2" s="439"/>
      <c r="SBQ2" s="439"/>
      <c r="SBR2" s="439"/>
      <c r="SBS2" s="439"/>
      <c r="SBT2" s="439"/>
      <c r="SBU2" s="439"/>
      <c r="SBV2" s="439"/>
      <c r="SBW2" s="439"/>
      <c r="SBX2" s="439"/>
      <c r="SBY2" s="439"/>
      <c r="SBZ2" s="439"/>
      <c r="SCA2" s="439"/>
      <c r="SCB2" s="439"/>
      <c r="SCC2" s="439"/>
      <c r="SCD2" s="439"/>
      <c r="SCE2" s="439"/>
      <c r="SCF2" s="439"/>
      <c r="SCG2" s="439"/>
      <c r="SCH2" s="439"/>
      <c r="SCI2" s="439"/>
      <c r="SCJ2" s="439"/>
      <c r="SCK2" s="439"/>
      <c r="SCL2" s="439"/>
      <c r="SCM2" s="439"/>
      <c r="SCN2" s="439"/>
      <c r="SCO2" s="439"/>
      <c r="SCP2" s="439"/>
      <c r="SCQ2" s="439"/>
      <c r="SCR2" s="439"/>
      <c r="SCS2" s="439"/>
      <c r="SCT2" s="439"/>
      <c r="SCU2" s="439"/>
      <c r="SCV2" s="439"/>
      <c r="SCW2" s="439"/>
      <c r="SCX2" s="439"/>
      <c r="SCY2" s="439"/>
      <c r="SCZ2" s="439"/>
      <c r="SDA2" s="439"/>
      <c r="SDB2" s="439"/>
      <c r="SDC2" s="439"/>
      <c r="SDD2" s="439"/>
      <c r="SDE2" s="439"/>
      <c r="SDF2" s="439"/>
      <c r="SDG2" s="439"/>
      <c r="SDH2" s="439"/>
      <c r="SDI2" s="439"/>
      <c r="SDJ2" s="439"/>
      <c r="SDK2" s="439"/>
      <c r="SDL2" s="439"/>
      <c r="SDM2" s="439"/>
      <c r="SDN2" s="439"/>
      <c r="SDO2" s="439"/>
      <c r="SDP2" s="439"/>
      <c r="SDQ2" s="439"/>
      <c r="SDR2" s="439"/>
      <c r="SDS2" s="439"/>
      <c r="SDT2" s="439"/>
      <c r="SDU2" s="439"/>
      <c r="SDV2" s="439"/>
      <c r="SDW2" s="439"/>
      <c r="SDX2" s="439"/>
      <c r="SDY2" s="439"/>
      <c r="SDZ2" s="439"/>
      <c r="SEA2" s="439"/>
      <c r="SEB2" s="439"/>
      <c r="SEC2" s="439"/>
      <c r="SED2" s="439"/>
      <c r="SEE2" s="439"/>
      <c r="SEF2" s="439"/>
      <c r="SEG2" s="439"/>
      <c r="SEH2" s="439"/>
      <c r="SEI2" s="439"/>
      <c r="SEJ2" s="439"/>
      <c r="SEK2" s="439"/>
      <c r="SEL2" s="439"/>
      <c r="SEM2" s="439"/>
      <c r="SEN2" s="439"/>
      <c r="SEO2" s="439"/>
      <c r="SEP2" s="439"/>
      <c r="SEQ2" s="439"/>
      <c r="SER2" s="439"/>
      <c r="SES2" s="439"/>
      <c r="SET2" s="439"/>
      <c r="SEU2" s="439"/>
      <c r="SEV2" s="439"/>
      <c r="SEW2" s="439"/>
      <c r="SEX2" s="439"/>
      <c r="SEY2" s="439"/>
      <c r="SEZ2" s="439"/>
      <c r="SFA2" s="439"/>
      <c r="SFB2" s="439"/>
      <c r="SFC2" s="439"/>
      <c r="SFD2" s="439"/>
      <c r="SFE2" s="439"/>
      <c r="SFF2" s="439"/>
      <c r="SFG2" s="439"/>
      <c r="SFH2" s="439"/>
      <c r="SFI2" s="439"/>
      <c r="SFJ2" s="439"/>
      <c r="SFK2" s="439"/>
      <c r="SFL2" s="439"/>
      <c r="SFM2" s="439"/>
      <c r="SFN2" s="439"/>
      <c r="SFO2" s="439"/>
      <c r="SFP2" s="439"/>
      <c r="SFQ2" s="439"/>
      <c r="SFR2" s="439"/>
      <c r="SFS2" s="439"/>
      <c r="SFT2" s="439"/>
      <c r="SFU2" s="439"/>
      <c r="SFV2" s="439"/>
      <c r="SFW2" s="439"/>
      <c r="SFX2" s="439"/>
      <c r="SFY2" s="439"/>
      <c r="SFZ2" s="439"/>
      <c r="SGA2" s="439"/>
      <c r="SGB2" s="439"/>
      <c r="SGC2" s="439"/>
      <c r="SGD2" s="439"/>
      <c r="SGE2" s="439"/>
      <c r="SGF2" s="439"/>
      <c r="SGG2" s="439"/>
      <c r="SGH2" s="439"/>
      <c r="SGI2" s="439"/>
      <c r="SGJ2" s="439"/>
      <c r="SGK2" s="439"/>
      <c r="SGL2" s="439"/>
      <c r="SGM2" s="439"/>
      <c r="SGN2" s="439"/>
      <c r="SGO2" s="439"/>
      <c r="SGP2" s="439"/>
      <c r="SGQ2" s="439"/>
      <c r="SGR2" s="439"/>
      <c r="SGS2" s="439"/>
      <c r="SGT2" s="439"/>
      <c r="SGU2" s="439"/>
      <c r="SGV2" s="439"/>
      <c r="SGW2" s="439"/>
      <c r="SGX2" s="439"/>
      <c r="SGY2" s="439"/>
      <c r="SGZ2" s="439"/>
      <c r="SHA2" s="439"/>
      <c r="SHB2" s="439"/>
      <c r="SHC2" s="439"/>
      <c r="SHD2" s="439"/>
      <c r="SHE2" s="439"/>
      <c r="SHF2" s="439"/>
      <c r="SHG2" s="439"/>
      <c r="SHH2" s="439"/>
      <c r="SHI2" s="439"/>
      <c r="SHJ2" s="439"/>
      <c r="SHK2" s="439"/>
      <c r="SHL2" s="439"/>
      <c r="SHM2" s="439"/>
      <c r="SHN2" s="439"/>
      <c r="SHO2" s="439"/>
      <c r="SHP2" s="439"/>
      <c r="SHQ2" s="439"/>
      <c r="SHR2" s="439"/>
      <c r="SHS2" s="439"/>
      <c r="SHT2" s="439"/>
      <c r="SHU2" s="439"/>
      <c r="SHV2" s="439"/>
      <c r="SHW2" s="439"/>
      <c r="SHX2" s="439"/>
      <c r="SHY2" s="439"/>
      <c r="SHZ2" s="439"/>
      <c r="SIA2" s="439"/>
      <c r="SIB2" s="439"/>
      <c r="SIC2" s="439"/>
      <c r="SID2" s="439"/>
      <c r="SIE2" s="439"/>
      <c r="SIF2" s="439"/>
      <c r="SIG2" s="439"/>
      <c r="SIH2" s="439"/>
      <c r="SII2" s="439"/>
      <c r="SIJ2" s="439"/>
      <c r="SIK2" s="439"/>
      <c r="SIL2" s="439"/>
      <c r="SIM2" s="439"/>
      <c r="SIN2" s="439"/>
      <c r="SIO2" s="439"/>
      <c r="SIP2" s="439"/>
      <c r="SIQ2" s="439"/>
      <c r="SIR2" s="439"/>
      <c r="SIS2" s="439"/>
      <c r="SIT2" s="439"/>
      <c r="SIU2" s="439"/>
      <c r="SIV2" s="439"/>
      <c r="SIW2" s="439"/>
      <c r="SIX2" s="439"/>
      <c r="SIY2" s="439"/>
      <c r="SIZ2" s="439"/>
      <c r="SJA2" s="439"/>
      <c r="SJB2" s="439"/>
      <c r="SJC2" s="439"/>
      <c r="SJD2" s="439"/>
      <c r="SJE2" s="439"/>
      <c r="SJF2" s="439"/>
      <c r="SJG2" s="439"/>
      <c r="SJH2" s="439"/>
      <c r="SJI2" s="439"/>
      <c r="SJJ2" s="439"/>
      <c r="SJK2" s="439"/>
      <c r="SJL2" s="439"/>
      <c r="SJM2" s="439"/>
      <c r="SJN2" s="439"/>
      <c r="SJO2" s="439"/>
      <c r="SJP2" s="439"/>
      <c r="SJQ2" s="439"/>
      <c r="SJR2" s="439"/>
      <c r="SJS2" s="439"/>
      <c r="SJT2" s="439"/>
      <c r="SJU2" s="439"/>
      <c r="SJV2" s="439"/>
      <c r="SJW2" s="439"/>
      <c r="SJX2" s="439"/>
      <c r="SJY2" s="439"/>
      <c r="SJZ2" s="439"/>
      <c r="SKA2" s="439"/>
      <c r="SKB2" s="439"/>
      <c r="SKC2" s="439"/>
      <c r="SKD2" s="439"/>
      <c r="SKE2" s="439"/>
      <c r="SKF2" s="439"/>
      <c r="SKG2" s="439"/>
      <c r="SKH2" s="439"/>
      <c r="SKI2" s="439"/>
      <c r="SKJ2" s="439"/>
      <c r="SKK2" s="439"/>
      <c r="SKL2" s="439"/>
      <c r="SKM2" s="439"/>
      <c r="SKN2" s="439"/>
      <c r="SKO2" s="439"/>
      <c r="SKP2" s="439"/>
      <c r="SKQ2" s="439"/>
      <c r="SKR2" s="439"/>
      <c r="SKS2" s="439"/>
      <c r="SKT2" s="439"/>
      <c r="SKU2" s="439"/>
      <c r="SKV2" s="439"/>
      <c r="SKW2" s="439"/>
      <c r="SKX2" s="439"/>
      <c r="SKY2" s="439"/>
      <c r="SKZ2" s="439"/>
      <c r="SLA2" s="439"/>
      <c r="SLB2" s="439"/>
      <c r="SLC2" s="439"/>
      <c r="SLD2" s="439"/>
      <c r="SLE2" s="439"/>
      <c r="SLF2" s="439"/>
      <c r="SLG2" s="439"/>
      <c r="SLH2" s="439"/>
      <c r="SLI2" s="439"/>
      <c r="SLJ2" s="439"/>
      <c r="SLK2" s="439"/>
      <c r="SLL2" s="439"/>
      <c r="SLM2" s="439"/>
      <c r="SLN2" s="439"/>
      <c r="SLO2" s="439"/>
      <c r="SLP2" s="439"/>
      <c r="SLQ2" s="439"/>
      <c r="SLR2" s="439"/>
      <c r="SLS2" s="439"/>
      <c r="SLT2" s="439"/>
      <c r="SLU2" s="439"/>
      <c r="SLV2" s="439"/>
      <c r="SLW2" s="439"/>
      <c r="SLX2" s="439"/>
      <c r="SLY2" s="439"/>
      <c r="SLZ2" s="439"/>
      <c r="SMA2" s="439"/>
      <c r="SMB2" s="439"/>
      <c r="SMC2" s="439"/>
      <c r="SMD2" s="439"/>
      <c r="SME2" s="439"/>
      <c r="SMF2" s="439"/>
      <c r="SMG2" s="439"/>
      <c r="SMH2" s="439"/>
      <c r="SMI2" s="439"/>
      <c r="SMJ2" s="439"/>
      <c r="SMK2" s="439"/>
      <c r="SML2" s="439"/>
      <c r="SMM2" s="439"/>
      <c r="SMN2" s="439"/>
      <c r="SMO2" s="439"/>
      <c r="SMP2" s="439"/>
      <c r="SMQ2" s="439"/>
      <c r="SMR2" s="439"/>
      <c r="SMS2" s="439"/>
      <c r="SMT2" s="439"/>
      <c r="SMU2" s="439"/>
      <c r="SMV2" s="439"/>
      <c r="SMW2" s="439"/>
      <c r="SMX2" s="439"/>
      <c r="SMY2" s="439"/>
      <c r="SMZ2" s="439"/>
      <c r="SNA2" s="439"/>
      <c r="SNB2" s="439"/>
      <c r="SNC2" s="439"/>
      <c r="SND2" s="439"/>
      <c r="SNE2" s="439"/>
      <c r="SNF2" s="439"/>
      <c r="SNG2" s="439"/>
      <c r="SNH2" s="439"/>
      <c r="SNI2" s="439"/>
      <c r="SNJ2" s="439"/>
      <c r="SNK2" s="439"/>
      <c r="SNL2" s="439"/>
      <c r="SNM2" s="439"/>
      <c r="SNN2" s="439"/>
      <c r="SNO2" s="439"/>
      <c r="SNP2" s="439"/>
      <c r="SNQ2" s="439"/>
      <c r="SNR2" s="439"/>
      <c r="SNS2" s="439"/>
      <c r="SNT2" s="439"/>
      <c r="SNU2" s="439"/>
      <c r="SNV2" s="439"/>
      <c r="SNW2" s="439"/>
      <c r="SNX2" s="439"/>
      <c r="SNY2" s="439"/>
      <c r="SNZ2" s="439"/>
      <c r="SOA2" s="439"/>
      <c r="SOB2" s="439"/>
      <c r="SOC2" s="439"/>
      <c r="SOD2" s="439"/>
      <c r="SOE2" s="439"/>
      <c r="SOF2" s="439"/>
      <c r="SOG2" s="439"/>
      <c r="SOH2" s="439"/>
      <c r="SOI2" s="439"/>
      <c r="SOJ2" s="439"/>
      <c r="SOK2" s="439"/>
      <c r="SOL2" s="439"/>
      <c r="SOM2" s="439"/>
      <c r="SON2" s="439"/>
      <c r="SOO2" s="439"/>
      <c r="SOP2" s="439"/>
      <c r="SOQ2" s="439"/>
      <c r="SOR2" s="439"/>
      <c r="SOS2" s="439"/>
      <c r="SOT2" s="439"/>
      <c r="SOU2" s="439"/>
      <c r="SOV2" s="439"/>
      <c r="SOW2" s="439"/>
      <c r="SOX2" s="439"/>
      <c r="SOY2" s="439"/>
      <c r="SOZ2" s="439"/>
      <c r="SPA2" s="439"/>
      <c r="SPB2" s="439"/>
      <c r="SPC2" s="439"/>
      <c r="SPD2" s="439"/>
      <c r="SPE2" s="439"/>
      <c r="SPF2" s="439"/>
      <c r="SPG2" s="439"/>
      <c r="SPH2" s="439"/>
      <c r="SPI2" s="439"/>
      <c r="SPJ2" s="439"/>
      <c r="SPK2" s="439"/>
      <c r="SPL2" s="439"/>
      <c r="SPM2" s="439"/>
      <c r="SPN2" s="439"/>
      <c r="SPO2" s="439"/>
      <c r="SPP2" s="439"/>
      <c r="SPQ2" s="439"/>
      <c r="SPR2" s="439"/>
      <c r="SPS2" s="439"/>
      <c r="SPT2" s="439"/>
      <c r="SPU2" s="439"/>
      <c r="SPV2" s="439"/>
      <c r="SPW2" s="439"/>
      <c r="SPX2" s="439"/>
      <c r="SPY2" s="439"/>
      <c r="SPZ2" s="439"/>
      <c r="SQA2" s="439"/>
      <c r="SQB2" s="439"/>
      <c r="SQC2" s="439"/>
      <c r="SQD2" s="439"/>
      <c r="SQE2" s="439"/>
      <c r="SQF2" s="439"/>
      <c r="SQG2" s="439"/>
      <c r="SQH2" s="439"/>
      <c r="SQI2" s="439"/>
      <c r="SQJ2" s="439"/>
      <c r="SQK2" s="439"/>
      <c r="SQL2" s="439"/>
      <c r="SQM2" s="439"/>
      <c r="SQN2" s="439"/>
      <c r="SQO2" s="439"/>
      <c r="SQP2" s="439"/>
      <c r="SQQ2" s="439"/>
      <c r="SQR2" s="439"/>
      <c r="SQS2" s="439"/>
      <c r="SQT2" s="439"/>
      <c r="SQU2" s="439"/>
      <c r="SQV2" s="439"/>
      <c r="SQW2" s="439"/>
      <c r="SQX2" s="439"/>
      <c r="SQY2" s="439"/>
      <c r="SQZ2" s="439"/>
      <c r="SRA2" s="439"/>
      <c r="SRB2" s="439"/>
      <c r="SRC2" s="439"/>
      <c r="SRD2" s="439"/>
      <c r="SRE2" s="439"/>
      <c r="SRF2" s="439"/>
      <c r="SRG2" s="439"/>
      <c r="SRH2" s="439"/>
      <c r="SRI2" s="439"/>
      <c r="SRJ2" s="439"/>
      <c r="SRK2" s="439"/>
      <c r="SRL2" s="439"/>
      <c r="SRM2" s="439"/>
      <c r="SRN2" s="439"/>
      <c r="SRO2" s="439"/>
      <c r="SRP2" s="439"/>
      <c r="SRQ2" s="439"/>
      <c r="SRR2" s="439"/>
      <c r="SRS2" s="439"/>
      <c r="SRT2" s="439"/>
      <c r="SRU2" s="439"/>
      <c r="SRV2" s="439"/>
      <c r="SRW2" s="439"/>
      <c r="SRX2" s="439"/>
      <c r="SRY2" s="439"/>
      <c r="SRZ2" s="439"/>
      <c r="SSA2" s="439"/>
      <c r="SSB2" s="439"/>
      <c r="SSC2" s="439"/>
      <c r="SSD2" s="439"/>
      <c r="SSE2" s="439"/>
      <c r="SSF2" s="439"/>
      <c r="SSG2" s="439"/>
      <c r="SSH2" s="439"/>
      <c r="SSI2" s="439"/>
      <c r="SSJ2" s="439"/>
      <c r="SSK2" s="439"/>
      <c r="SSL2" s="439"/>
      <c r="SSM2" s="439"/>
      <c r="SSN2" s="439"/>
      <c r="SSO2" s="439"/>
      <c r="SSP2" s="439"/>
      <c r="SSQ2" s="439"/>
      <c r="SSR2" s="439"/>
      <c r="SSS2" s="439"/>
      <c r="SST2" s="439"/>
      <c r="SSU2" s="439"/>
      <c r="SSV2" s="439"/>
      <c r="SSW2" s="439"/>
      <c r="SSX2" s="439"/>
      <c r="SSY2" s="439"/>
      <c r="SSZ2" s="439"/>
      <c r="STA2" s="439"/>
      <c r="STB2" s="439"/>
      <c r="STC2" s="439"/>
      <c r="STD2" s="439"/>
      <c r="STE2" s="439"/>
      <c r="STF2" s="439"/>
      <c r="STG2" s="439"/>
      <c r="STH2" s="439"/>
      <c r="STI2" s="439"/>
      <c r="STJ2" s="439"/>
      <c r="STK2" s="439"/>
      <c r="STL2" s="439"/>
      <c r="STM2" s="439"/>
      <c r="STN2" s="439"/>
      <c r="STO2" s="439"/>
      <c r="STP2" s="439"/>
      <c r="STQ2" s="439"/>
      <c r="STR2" s="439"/>
      <c r="STS2" s="439"/>
      <c r="STT2" s="439"/>
      <c r="STU2" s="439"/>
      <c r="STV2" s="439"/>
      <c r="STW2" s="439"/>
      <c r="STX2" s="439"/>
      <c r="STY2" s="439"/>
      <c r="STZ2" s="439"/>
      <c r="SUA2" s="439"/>
      <c r="SUB2" s="439"/>
      <c r="SUC2" s="439"/>
      <c r="SUD2" s="439"/>
      <c r="SUE2" s="439"/>
      <c r="SUF2" s="439"/>
      <c r="SUG2" s="439"/>
      <c r="SUH2" s="439"/>
      <c r="SUI2" s="439"/>
      <c r="SUJ2" s="439"/>
      <c r="SUK2" s="439"/>
      <c r="SUL2" s="439"/>
      <c r="SUM2" s="439"/>
      <c r="SUN2" s="439"/>
      <c r="SUO2" s="439"/>
      <c r="SUP2" s="439"/>
      <c r="SUQ2" s="439"/>
      <c r="SUR2" s="439"/>
      <c r="SUS2" s="439"/>
      <c r="SUT2" s="439"/>
      <c r="SUU2" s="439"/>
      <c r="SUV2" s="439"/>
      <c r="SUW2" s="439"/>
      <c r="SUX2" s="439"/>
      <c r="SUY2" s="439"/>
      <c r="SUZ2" s="439"/>
      <c r="SVA2" s="439"/>
      <c r="SVB2" s="439"/>
      <c r="SVC2" s="439"/>
      <c r="SVD2" s="439"/>
      <c r="SVE2" s="439"/>
      <c r="SVF2" s="439"/>
      <c r="SVG2" s="439"/>
      <c r="SVH2" s="439"/>
      <c r="SVI2" s="439"/>
      <c r="SVJ2" s="439"/>
      <c r="SVK2" s="439"/>
      <c r="SVL2" s="439"/>
      <c r="SVM2" s="439"/>
      <c r="SVN2" s="439"/>
      <c r="SVO2" s="439"/>
      <c r="SVP2" s="439"/>
      <c r="SVQ2" s="439"/>
      <c r="SVR2" s="439"/>
      <c r="SVS2" s="439"/>
      <c r="SVT2" s="439"/>
      <c r="SVU2" s="439"/>
      <c r="SVV2" s="439"/>
      <c r="SVW2" s="439"/>
      <c r="SVX2" s="439"/>
      <c r="SVY2" s="439"/>
      <c r="SVZ2" s="439"/>
      <c r="SWA2" s="439"/>
      <c r="SWB2" s="439"/>
      <c r="SWC2" s="439"/>
      <c r="SWD2" s="439"/>
      <c r="SWE2" s="439"/>
      <c r="SWF2" s="439"/>
      <c r="SWG2" s="439"/>
      <c r="SWH2" s="439"/>
      <c r="SWI2" s="439"/>
      <c r="SWJ2" s="439"/>
      <c r="SWK2" s="439"/>
      <c r="SWL2" s="439"/>
      <c r="SWM2" s="439"/>
      <c r="SWN2" s="439"/>
      <c r="SWO2" s="439"/>
      <c r="SWP2" s="439"/>
      <c r="SWQ2" s="439"/>
      <c r="SWR2" s="439"/>
      <c r="SWS2" s="439"/>
      <c r="SWT2" s="439"/>
      <c r="SWU2" s="439"/>
      <c r="SWV2" s="439"/>
      <c r="SWW2" s="439"/>
      <c r="SWX2" s="439"/>
      <c r="SWY2" s="439"/>
      <c r="SWZ2" s="439"/>
      <c r="SXA2" s="439"/>
      <c r="SXB2" s="439"/>
      <c r="SXC2" s="439"/>
      <c r="SXD2" s="439"/>
      <c r="SXE2" s="439"/>
      <c r="SXF2" s="439"/>
      <c r="SXG2" s="439"/>
      <c r="SXH2" s="439"/>
      <c r="SXI2" s="439"/>
      <c r="SXJ2" s="439"/>
      <c r="SXK2" s="439"/>
      <c r="SXL2" s="439"/>
      <c r="SXM2" s="439"/>
      <c r="SXN2" s="439"/>
      <c r="SXO2" s="439"/>
      <c r="SXP2" s="439"/>
      <c r="SXQ2" s="439"/>
      <c r="SXR2" s="439"/>
      <c r="SXS2" s="439"/>
      <c r="SXT2" s="439"/>
      <c r="SXU2" s="439"/>
      <c r="SXV2" s="439"/>
      <c r="SXW2" s="439"/>
      <c r="SXX2" s="439"/>
      <c r="SXY2" s="439"/>
      <c r="SXZ2" s="439"/>
      <c r="SYA2" s="439"/>
      <c r="SYB2" s="439"/>
      <c r="SYC2" s="439"/>
      <c r="SYD2" s="439"/>
      <c r="SYE2" s="439"/>
      <c r="SYF2" s="439"/>
      <c r="SYG2" s="439"/>
      <c r="SYH2" s="439"/>
      <c r="SYI2" s="439"/>
      <c r="SYJ2" s="439"/>
      <c r="SYK2" s="439"/>
      <c r="SYL2" s="439"/>
      <c r="SYM2" s="439"/>
      <c r="SYN2" s="439"/>
      <c r="SYO2" s="439"/>
      <c r="SYP2" s="439"/>
      <c r="SYQ2" s="439"/>
      <c r="SYR2" s="439"/>
      <c r="SYS2" s="439"/>
      <c r="SYT2" s="439"/>
      <c r="SYU2" s="439"/>
      <c r="SYV2" s="439"/>
      <c r="SYW2" s="439"/>
      <c r="SYX2" s="439"/>
      <c r="SYY2" s="439"/>
      <c r="SYZ2" s="439"/>
      <c r="SZA2" s="439"/>
      <c r="SZB2" s="439"/>
      <c r="SZC2" s="439"/>
      <c r="SZD2" s="439"/>
      <c r="SZE2" s="439"/>
      <c r="SZF2" s="439"/>
      <c r="SZG2" s="439"/>
      <c r="SZH2" s="439"/>
      <c r="SZI2" s="439"/>
      <c r="SZJ2" s="439"/>
      <c r="SZK2" s="439"/>
      <c r="SZL2" s="439"/>
      <c r="SZM2" s="439"/>
      <c r="SZN2" s="439"/>
      <c r="SZO2" s="439"/>
      <c r="SZP2" s="439"/>
      <c r="SZQ2" s="439"/>
      <c r="SZR2" s="439"/>
      <c r="SZS2" s="439"/>
      <c r="SZT2" s="439"/>
      <c r="SZU2" s="439"/>
      <c r="SZV2" s="439"/>
      <c r="SZW2" s="439"/>
      <c r="SZX2" s="439"/>
      <c r="SZY2" s="439"/>
      <c r="SZZ2" s="439"/>
      <c r="TAA2" s="439"/>
      <c r="TAB2" s="439"/>
      <c r="TAC2" s="439"/>
      <c r="TAD2" s="439"/>
      <c r="TAE2" s="439"/>
      <c r="TAF2" s="439"/>
      <c r="TAG2" s="439"/>
      <c r="TAH2" s="439"/>
      <c r="TAI2" s="439"/>
      <c r="TAJ2" s="439"/>
      <c r="TAK2" s="439"/>
      <c r="TAL2" s="439"/>
      <c r="TAM2" s="439"/>
      <c r="TAN2" s="439"/>
      <c r="TAO2" s="439"/>
      <c r="TAP2" s="439"/>
      <c r="TAQ2" s="439"/>
      <c r="TAR2" s="439"/>
      <c r="TAS2" s="439"/>
      <c r="TAT2" s="439"/>
      <c r="TAU2" s="439"/>
      <c r="TAV2" s="439"/>
      <c r="TAW2" s="439"/>
      <c r="TAX2" s="439"/>
      <c r="TAY2" s="439"/>
      <c r="TAZ2" s="439"/>
      <c r="TBA2" s="439"/>
      <c r="TBB2" s="439"/>
      <c r="TBC2" s="439"/>
      <c r="TBD2" s="439"/>
      <c r="TBE2" s="439"/>
      <c r="TBF2" s="439"/>
      <c r="TBG2" s="439"/>
      <c r="TBH2" s="439"/>
      <c r="TBI2" s="439"/>
      <c r="TBJ2" s="439"/>
      <c r="TBK2" s="439"/>
      <c r="TBL2" s="439"/>
      <c r="TBM2" s="439"/>
      <c r="TBN2" s="439"/>
      <c r="TBO2" s="439"/>
      <c r="TBP2" s="439"/>
      <c r="TBQ2" s="439"/>
      <c r="TBR2" s="439"/>
      <c r="TBS2" s="439"/>
      <c r="TBT2" s="439"/>
      <c r="TBU2" s="439"/>
      <c r="TBV2" s="439"/>
      <c r="TBW2" s="439"/>
      <c r="TBX2" s="439"/>
      <c r="TBY2" s="439"/>
      <c r="TBZ2" s="439"/>
      <c r="TCA2" s="439"/>
      <c r="TCB2" s="439"/>
      <c r="TCC2" s="439"/>
      <c r="TCD2" s="439"/>
      <c r="TCE2" s="439"/>
      <c r="TCF2" s="439"/>
      <c r="TCG2" s="439"/>
      <c r="TCH2" s="439"/>
      <c r="TCI2" s="439"/>
      <c r="TCJ2" s="439"/>
      <c r="TCK2" s="439"/>
      <c r="TCL2" s="439"/>
      <c r="TCM2" s="439"/>
      <c r="TCN2" s="439"/>
      <c r="TCO2" s="439"/>
      <c r="TCP2" s="439"/>
      <c r="TCQ2" s="439"/>
      <c r="TCR2" s="439"/>
      <c r="TCS2" s="439"/>
      <c r="TCT2" s="439"/>
      <c r="TCU2" s="439"/>
      <c r="TCV2" s="439"/>
      <c r="TCW2" s="439"/>
      <c r="TCX2" s="439"/>
      <c r="TCY2" s="439"/>
      <c r="TCZ2" s="439"/>
      <c r="TDA2" s="439"/>
      <c r="TDB2" s="439"/>
      <c r="TDC2" s="439"/>
      <c r="TDD2" s="439"/>
      <c r="TDE2" s="439"/>
      <c r="TDF2" s="439"/>
      <c r="TDG2" s="439"/>
      <c r="TDH2" s="439"/>
      <c r="TDI2" s="439"/>
      <c r="TDJ2" s="439"/>
      <c r="TDK2" s="439"/>
      <c r="TDL2" s="439"/>
      <c r="TDM2" s="439"/>
      <c r="TDN2" s="439"/>
      <c r="TDO2" s="439"/>
      <c r="TDP2" s="439"/>
      <c r="TDQ2" s="439"/>
      <c r="TDR2" s="439"/>
      <c r="TDS2" s="439"/>
      <c r="TDT2" s="439"/>
      <c r="TDU2" s="439"/>
      <c r="TDV2" s="439"/>
      <c r="TDW2" s="439"/>
      <c r="TDX2" s="439"/>
      <c r="TDY2" s="439"/>
      <c r="TDZ2" s="439"/>
      <c r="TEA2" s="439"/>
      <c r="TEB2" s="439"/>
      <c r="TEC2" s="439"/>
      <c r="TED2" s="439"/>
      <c r="TEE2" s="439"/>
      <c r="TEF2" s="439"/>
      <c r="TEG2" s="439"/>
      <c r="TEH2" s="439"/>
      <c r="TEI2" s="439"/>
      <c r="TEJ2" s="439"/>
      <c r="TEK2" s="439"/>
      <c r="TEL2" s="439"/>
      <c r="TEM2" s="439"/>
      <c r="TEN2" s="439"/>
      <c r="TEO2" s="439"/>
      <c r="TEP2" s="439"/>
      <c r="TEQ2" s="439"/>
      <c r="TER2" s="439"/>
      <c r="TES2" s="439"/>
      <c r="TET2" s="439"/>
      <c r="TEU2" s="439"/>
      <c r="TEV2" s="439"/>
      <c r="TEW2" s="439"/>
      <c r="TEX2" s="439"/>
      <c r="TEY2" s="439"/>
      <c r="TEZ2" s="439"/>
      <c r="TFA2" s="439"/>
      <c r="TFB2" s="439"/>
      <c r="TFC2" s="439"/>
      <c r="TFD2" s="439"/>
      <c r="TFE2" s="439"/>
      <c r="TFF2" s="439"/>
      <c r="TFG2" s="439"/>
      <c r="TFH2" s="439"/>
      <c r="TFI2" s="439"/>
      <c r="TFJ2" s="439"/>
      <c r="TFK2" s="439"/>
      <c r="TFL2" s="439"/>
      <c r="TFM2" s="439"/>
      <c r="TFN2" s="439"/>
      <c r="TFO2" s="439"/>
      <c r="TFP2" s="439"/>
      <c r="TFQ2" s="439"/>
      <c r="TFR2" s="439"/>
      <c r="TFS2" s="439"/>
      <c r="TFT2" s="439"/>
      <c r="TFU2" s="439"/>
      <c r="TFV2" s="439"/>
      <c r="TFW2" s="439"/>
      <c r="TFX2" s="439"/>
      <c r="TFY2" s="439"/>
      <c r="TFZ2" s="439"/>
      <c r="TGA2" s="439"/>
      <c r="TGB2" s="439"/>
      <c r="TGC2" s="439"/>
      <c r="TGD2" s="439"/>
      <c r="TGE2" s="439"/>
      <c r="TGF2" s="439"/>
      <c r="TGG2" s="439"/>
      <c r="TGH2" s="439"/>
      <c r="TGI2" s="439"/>
      <c r="TGJ2" s="439"/>
      <c r="TGK2" s="439"/>
      <c r="TGL2" s="439"/>
      <c r="TGM2" s="439"/>
      <c r="TGN2" s="439"/>
      <c r="TGO2" s="439"/>
      <c r="TGP2" s="439"/>
      <c r="TGQ2" s="439"/>
      <c r="TGR2" s="439"/>
      <c r="TGS2" s="439"/>
      <c r="TGT2" s="439"/>
      <c r="TGU2" s="439"/>
      <c r="TGV2" s="439"/>
      <c r="TGW2" s="439"/>
      <c r="TGX2" s="439"/>
      <c r="TGY2" s="439"/>
      <c r="TGZ2" s="439"/>
      <c r="THA2" s="439"/>
      <c r="THB2" s="439"/>
      <c r="THC2" s="439"/>
      <c r="THD2" s="439"/>
      <c r="THE2" s="439"/>
      <c r="THF2" s="439"/>
      <c r="THG2" s="439"/>
      <c r="THH2" s="439"/>
      <c r="THI2" s="439"/>
      <c r="THJ2" s="439"/>
      <c r="THK2" s="439"/>
      <c r="THL2" s="439"/>
      <c r="THM2" s="439"/>
      <c r="THN2" s="439"/>
      <c r="THO2" s="439"/>
      <c r="THP2" s="439"/>
      <c r="THQ2" s="439"/>
      <c r="THR2" s="439"/>
      <c r="THS2" s="439"/>
      <c r="THT2" s="439"/>
      <c r="THU2" s="439"/>
      <c r="THV2" s="439"/>
      <c r="THW2" s="439"/>
      <c r="THX2" s="439"/>
      <c r="THY2" s="439"/>
      <c r="THZ2" s="439"/>
      <c r="TIA2" s="439"/>
      <c r="TIB2" s="439"/>
      <c r="TIC2" s="439"/>
      <c r="TID2" s="439"/>
      <c r="TIE2" s="439"/>
      <c r="TIF2" s="439"/>
      <c r="TIG2" s="439"/>
      <c r="TIH2" s="439"/>
      <c r="TII2" s="439"/>
      <c r="TIJ2" s="439"/>
      <c r="TIK2" s="439"/>
      <c r="TIL2" s="439"/>
      <c r="TIM2" s="439"/>
      <c r="TIN2" s="439"/>
      <c r="TIO2" s="439"/>
      <c r="TIP2" s="439"/>
      <c r="TIQ2" s="439"/>
      <c r="TIR2" s="439"/>
      <c r="TIS2" s="439"/>
      <c r="TIT2" s="439"/>
      <c r="TIU2" s="439"/>
      <c r="TIV2" s="439"/>
      <c r="TIW2" s="439"/>
      <c r="TIX2" s="439"/>
      <c r="TIY2" s="439"/>
      <c r="TIZ2" s="439"/>
      <c r="TJA2" s="439"/>
      <c r="TJB2" s="439"/>
      <c r="TJC2" s="439"/>
      <c r="TJD2" s="439"/>
      <c r="TJE2" s="439"/>
      <c r="TJF2" s="439"/>
      <c r="TJG2" s="439"/>
      <c r="TJH2" s="439"/>
      <c r="TJI2" s="439"/>
      <c r="TJJ2" s="439"/>
      <c r="TJK2" s="439"/>
      <c r="TJL2" s="439"/>
      <c r="TJM2" s="439"/>
      <c r="TJN2" s="439"/>
      <c r="TJO2" s="439"/>
      <c r="TJP2" s="439"/>
      <c r="TJQ2" s="439"/>
      <c r="TJR2" s="439"/>
      <c r="TJS2" s="439"/>
      <c r="TJT2" s="439"/>
      <c r="TJU2" s="439"/>
      <c r="TJV2" s="439"/>
      <c r="TJW2" s="439"/>
      <c r="TJX2" s="439"/>
      <c r="TJY2" s="439"/>
      <c r="TJZ2" s="439"/>
      <c r="TKA2" s="439"/>
      <c r="TKB2" s="439"/>
      <c r="TKC2" s="439"/>
      <c r="TKD2" s="439"/>
      <c r="TKE2" s="439"/>
      <c r="TKF2" s="439"/>
      <c r="TKG2" s="439"/>
      <c r="TKH2" s="439"/>
      <c r="TKI2" s="439"/>
      <c r="TKJ2" s="439"/>
      <c r="TKK2" s="439"/>
      <c r="TKL2" s="439"/>
      <c r="TKM2" s="439"/>
      <c r="TKN2" s="439"/>
      <c r="TKO2" s="439"/>
      <c r="TKP2" s="439"/>
      <c r="TKQ2" s="439"/>
      <c r="TKR2" s="439"/>
      <c r="TKS2" s="439"/>
      <c r="TKT2" s="439"/>
      <c r="TKU2" s="439"/>
      <c r="TKV2" s="439"/>
      <c r="TKW2" s="439"/>
      <c r="TKX2" s="439"/>
      <c r="TKY2" s="439"/>
      <c r="TKZ2" s="439"/>
      <c r="TLA2" s="439"/>
      <c r="TLB2" s="439"/>
      <c r="TLC2" s="439"/>
      <c r="TLD2" s="439"/>
      <c r="TLE2" s="439"/>
      <c r="TLF2" s="439"/>
      <c r="TLG2" s="439"/>
      <c r="TLH2" s="439"/>
      <c r="TLI2" s="439"/>
      <c r="TLJ2" s="439"/>
      <c r="TLK2" s="439"/>
      <c r="TLL2" s="439"/>
      <c r="TLM2" s="439"/>
      <c r="TLN2" s="439"/>
      <c r="TLO2" s="439"/>
      <c r="TLP2" s="439"/>
      <c r="TLQ2" s="439"/>
      <c r="TLR2" s="439"/>
      <c r="TLS2" s="439"/>
      <c r="TLT2" s="439"/>
      <c r="TLU2" s="439"/>
      <c r="TLV2" s="439"/>
      <c r="TLW2" s="439"/>
      <c r="TLX2" s="439"/>
      <c r="TLY2" s="439"/>
      <c r="TLZ2" s="439"/>
      <c r="TMA2" s="439"/>
      <c r="TMB2" s="439"/>
      <c r="TMC2" s="439"/>
      <c r="TMD2" s="439"/>
      <c r="TME2" s="439"/>
      <c r="TMF2" s="439"/>
      <c r="TMG2" s="439"/>
      <c r="TMH2" s="439"/>
      <c r="TMI2" s="439"/>
      <c r="TMJ2" s="439"/>
      <c r="TMK2" s="439"/>
      <c r="TML2" s="439"/>
      <c r="TMM2" s="439"/>
      <c r="TMN2" s="439"/>
      <c r="TMO2" s="439"/>
      <c r="TMP2" s="439"/>
      <c r="TMQ2" s="439"/>
      <c r="TMR2" s="439"/>
      <c r="TMS2" s="439"/>
      <c r="TMT2" s="439"/>
      <c r="TMU2" s="439"/>
      <c r="TMV2" s="439"/>
      <c r="TMW2" s="439"/>
      <c r="TMX2" s="439"/>
      <c r="TMY2" s="439"/>
      <c r="TMZ2" s="439"/>
      <c r="TNA2" s="439"/>
      <c r="TNB2" s="439"/>
      <c r="TNC2" s="439"/>
      <c r="TND2" s="439"/>
      <c r="TNE2" s="439"/>
      <c r="TNF2" s="439"/>
      <c r="TNG2" s="439"/>
      <c r="TNH2" s="439"/>
      <c r="TNI2" s="439"/>
      <c r="TNJ2" s="439"/>
      <c r="TNK2" s="439"/>
      <c r="TNL2" s="439"/>
      <c r="TNM2" s="439"/>
      <c r="TNN2" s="439"/>
      <c r="TNO2" s="439"/>
      <c r="TNP2" s="439"/>
      <c r="TNQ2" s="439"/>
      <c r="TNR2" s="439"/>
      <c r="TNS2" s="439"/>
      <c r="TNT2" s="439"/>
      <c r="TNU2" s="439"/>
      <c r="TNV2" s="439"/>
      <c r="TNW2" s="439"/>
      <c r="TNX2" s="439"/>
      <c r="TNY2" s="439"/>
      <c r="TNZ2" s="439"/>
      <c r="TOA2" s="439"/>
      <c r="TOB2" s="439"/>
      <c r="TOC2" s="439"/>
      <c r="TOD2" s="439"/>
      <c r="TOE2" s="439"/>
      <c r="TOF2" s="439"/>
      <c r="TOG2" s="439"/>
      <c r="TOH2" s="439"/>
      <c r="TOI2" s="439"/>
      <c r="TOJ2" s="439"/>
      <c r="TOK2" s="439"/>
      <c r="TOL2" s="439"/>
      <c r="TOM2" s="439"/>
      <c r="TON2" s="439"/>
      <c r="TOO2" s="439"/>
      <c r="TOP2" s="439"/>
      <c r="TOQ2" s="439"/>
      <c r="TOR2" s="439"/>
      <c r="TOS2" s="439"/>
      <c r="TOT2" s="439"/>
      <c r="TOU2" s="439"/>
      <c r="TOV2" s="439"/>
      <c r="TOW2" s="439"/>
      <c r="TOX2" s="439"/>
      <c r="TOY2" s="439"/>
      <c r="TOZ2" s="439"/>
      <c r="TPA2" s="439"/>
      <c r="TPB2" s="439"/>
      <c r="TPC2" s="439"/>
      <c r="TPD2" s="439"/>
      <c r="TPE2" s="439"/>
      <c r="TPF2" s="439"/>
      <c r="TPG2" s="439"/>
      <c r="TPH2" s="439"/>
      <c r="TPI2" s="439"/>
      <c r="TPJ2" s="439"/>
      <c r="TPK2" s="439"/>
      <c r="TPL2" s="439"/>
      <c r="TPM2" s="439"/>
      <c r="TPN2" s="439"/>
      <c r="TPO2" s="439"/>
      <c r="TPP2" s="439"/>
      <c r="TPQ2" s="439"/>
      <c r="TPR2" s="439"/>
      <c r="TPS2" s="439"/>
      <c r="TPT2" s="439"/>
      <c r="TPU2" s="439"/>
      <c r="TPV2" s="439"/>
      <c r="TPW2" s="439"/>
      <c r="TPX2" s="439"/>
      <c r="TPY2" s="439"/>
      <c r="TPZ2" s="439"/>
      <c r="TQA2" s="439"/>
      <c r="TQB2" s="439"/>
      <c r="TQC2" s="439"/>
      <c r="TQD2" s="439"/>
      <c r="TQE2" s="439"/>
      <c r="TQF2" s="439"/>
      <c r="TQG2" s="439"/>
      <c r="TQH2" s="439"/>
      <c r="TQI2" s="439"/>
      <c r="TQJ2" s="439"/>
      <c r="TQK2" s="439"/>
      <c r="TQL2" s="439"/>
      <c r="TQM2" s="439"/>
      <c r="TQN2" s="439"/>
      <c r="TQO2" s="439"/>
      <c r="TQP2" s="439"/>
      <c r="TQQ2" s="439"/>
      <c r="TQR2" s="439"/>
      <c r="TQS2" s="439"/>
      <c r="TQT2" s="439"/>
      <c r="TQU2" s="439"/>
      <c r="TQV2" s="439"/>
      <c r="TQW2" s="439"/>
      <c r="TQX2" s="439"/>
      <c r="TQY2" s="439"/>
      <c r="TQZ2" s="439"/>
      <c r="TRA2" s="439"/>
      <c r="TRB2" s="439"/>
      <c r="TRC2" s="439"/>
      <c r="TRD2" s="439"/>
      <c r="TRE2" s="439"/>
      <c r="TRF2" s="439"/>
      <c r="TRG2" s="439"/>
      <c r="TRH2" s="439"/>
      <c r="TRI2" s="439"/>
      <c r="TRJ2" s="439"/>
      <c r="TRK2" s="439"/>
      <c r="TRL2" s="439"/>
      <c r="TRM2" s="439"/>
      <c r="TRN2" s="439"/>
      <c r="TRO2" s="439"/>
      <c r="TRP2" s="439"/>
      <c r="TRQ2" s="439"/>
      <c r="TRR2" s="439"/>
      <c r="TRS2" s="439"/>
      <c r="TRT2" s="439"/>
      <c r="TRU2" s="439"/>
      <c r="TRV2" s="439"/>
      <c r="TRW2" s="439"/>
      <c r="TRX2" s="439"/>
      <c r="TRY2" s="439"/>
      <c r="TRZ2" s="439"/>
      <c r="TSA2" s="439"/>
      <c r="TSB2" s="439"/>
      <c r="TSC2" s="439"/>
      <c r="TSD2" s="439"/>
      <c r="TSE2" s="439"/>
      <c r="TSF2" s="439"/>
      <c r="TSG2" s="439"/>
      <c r="TSH2" s="439"/>
      <c r="TSI2" s="439"/>
      <c r="TSJ2" s="439"/>
      <c r="TSK2" s="439"/>
      <c r="TSL2" s="439"/>
      <c r="TSM2" s="439"/>
      <c r="TSN2" s="439"/>
      <c r="TSO2" s="439"/>
      <c r="TSP2" s="439"/>
      <c r="TSQ2" s="439"/>
      <c r="TSR2" s="439"/>
      <c r="TSS2" s="439"/>
      <c r="TST2" s="439"/>
      <c r="TSU2" s="439"/>
      <c r="TSV2" s="439"/>
      <c r="TSW2" s="439"/>
      <c r="TSX2" s="439"/>
      <c r="TSY2" s="439"/>
      <c r="TSZ2" s="439"/>
      <c r="TTA2" s="439"/>
      <c r="TTB2" s="439"/>
      <c r="TTC2" s="439"/>
      <c r="TTD2" s="439"/>
      <c r="TTE2" s="439"/>
      <c r="TTF2" s="439"/>
      <c r="TTG2" s="439"/>
      <c r="TTH2" s="439"/>
      <c r="TTI2" s="439"/>
      <c r="TTJ2" s="439"/>
      <c r="TTK2" s="439"/>
      <c r="TTL2" s="439"/>
      <c r="TTM2" s="439"/>
      <c r="TTN2" s="439"/>
      <c r="TTO2" s="439"/>
      <c r="TTP2" s="439"/>
      <c r="TTQ2" s="439"/>
      <c r="TTR2" s="439"/>
      <c r="TTS2" s="439"/>
      <c r="TTT2" s="439"/>
      <c r="TTU2" s="439"/>
      <c r="TTV2" s="439"/>
      <c r="TTW2" s="439"/>
      <c r="TTX2" s="439"/>
      <c r="TTY2" s="439"/>
      <c r="TTZ2" s="439"/>
      <c r="TUA2" s="439"/>
      <c r="TUB2" s="439"/>
      <c r="TUC2" s="439"/>
      <c r="TUD2" s="439"/>
      <c r="TUE2" s="439"/>
      <c r="TUF2" s="439"/>
      <c r="TUG2" s="439"/>
      <c r="TUH2" s="439"/>
      <c r="TUI2" s="439"/>
      <c r="TUJ2" s="439"/>
      <c r="TUK2" s="439"/>
      <c r="TUL2" s="439"/>
      <c r="TUM2" s="439"/>
      <c r="TUN2" s="439"/>
      <c r="TUO2" s="439"/>
      <c r="TUP2" s="439"/>
      <c r="TUQ2" s="439"/>
      <c r="TUR2" s="439"/>
      <c r="TUS2" s="439"/>
      <c r="TUT2" s="439"/>
      <c r="TUU2" s="439"/>
      <c r="TUV2" s="439"/>
      <c r="TUW2" s="439"/>
      <c r="TUX2" s="439"/>
      <c r="TUY2" s="439"/>
      <c r="TUZ2" s="439"/>
      <c r="TVA2" s="439"/>
      <c r="TVB2" s="439"/>
      <c r="TVC2" s="439"/>
      <c r="TVD2" s="439"/>
      <c r="TVE2" s="439"/>
      <c r="TVF2" s="439"/>
      <c r="TVG2" s="439"/>
      <c r="TVH2" s="439"/>
      <c r="TVI2" s="439"/>
      <c r="TVJ2" s="439"/>
      <c r="TVK2" s="439"/>
      <c r="TVL2" s="439"/>
      <c r="TVM2" s="439"/>
      <c r="TVN2" s="439"/>
      <c r="TVO2" s="439"/>
      <c r="TVP2" s="439"/>
      <c r="TVQ2" s="439"/>
      <c r="TVR2" s="439"/>
      <c r="TVS2" s="439"/>
      <c r="TVT2" s="439"/>
      <c r="TVU2" s="439"/>
      <c r="TVV2" s="439"/>
      <c r="TVW2" s="439"/>
      <c r="TVX2" s="439"/>
      <c r="TVY2" s="439"/>
      <c r="TVZ2" s="439"/>
      <c r="TWA2" s="439"/>
      <c r="TWB2" s="439"/>
      <c r="TWC2" s="439"/>
      <c r="TWD2" s="439"/>
      <c r="TWE2" s="439"/>
      <c r="TWF2" s="439"/>
      <c r="TWG2" s="439"/>
      <c r="TWH2" s="439"/>
      <c r="TWI2" s="439"/>
      <c r="TWJ2" s="439"/>
      <c r="TWK2" s="439"/>
      <c r="TWL2" s="439"/>
      <c r="TWM2" s="439"/>
      <c r="TWN2" s="439"/>
      <c r="TWO2" s="439"/>
      <c r="TWP2" s="439"/>
      <c r="TWQ2" s="439"/>
      <c r="TWR2" s="439"/>
      <c r="TWS2" s="439"/>
      <c r="TWT2" s="439"/>
      <c r="TWU2" s="439"/>
      <c r="TWV2" s="439"/>
      <c r="TWW2" s="439"/>
      <c r="TWX2" s="439"/>
      <c r="TWY2" s="439"/>
      <c r="TWZ2" s="439"/>
      <c r="TXA2" s="439"/>
      <c r="TXB2" s="439"/>
      <c r="TXC2" s="439"/>
      <c r="TXD2" s="439"/>
      <c r="TXE2" s="439"/>
      <c r="TXF2" s="439"/>
      <c r="TXG2" s="439"/>
      <c r="TXH2" s="439"/>
      <c r="TXI2" s="439"/>
      <c r="TXJ2" s="439"/>
      <c r="TXK2" s="439"/>
      <c r="TXL2" s="439"/>
      <c r="TXM2" s="439"/>
      <c r="TXN2" s="439"/>
      <c r="TXO2" s="439"/>
      <c r="TXP2" s="439"/>
      <c r="TXQ2" s="439"/>
      <c r="TXR2" s="439"/>
      <c r="TXS2" s="439"/>
      <c r="TXT2" s="439"/>
      <c r="TXU2" s="439"/>
      <c r="TXV2" s="439"/>
      <c r="TXW2" s="439"/>
      <c r="TXX2" s="439"/>
      <c r="TXY2" s="439"/>
      <c r="TXZ2" s="439"/>
      <c r="TYA2" s="439"/>
      <c r="TYB2" s="439"/>
      <c r="TYC2" s="439"/>
      <c r="TYD2" s="439"/>
      <c r="TYE2" s="439"/>
      <c r="TYF2" s="439"/>
      <c r="TYG2" s="439"/>
      <c r="TYH2" s="439"/>
      <c r="TYI2" s="439"/>
      <c r="TYJ2" s="439"/>
      <c r="TYK2" s="439"/>
      <c r="TYL2" s="439"/>
      <c r="TYM2" s="439"/>
      <c r="TYN2" s="439"/>
      <c r="TYO2" s="439"/>
      <c r="TYP2" s="439"/>
      <c r="TYQ2" s="439"/>
      <c r="TYR2" s="439"/>
      <c r="TYS2" s="439"/>
      <c r="TYT2" s="439"/>
      <c r="TYU2" s="439"/>
      <c r="TYV2" s="439"/>
      <c r="TYW2" s="439"/>
      <c r="TYX2" s="439"/>
      <c r="TYY2" s="439"/>
      <c r="TYZ2" s="439"/>
      <c r="TZA2" s="439"/>
      <c r="TZB2" s="439"/>
      <c r="TZC2" s="439"/>
      <c r="TZD2" s="439"/>
      <c r="TZE2" s="439"/>
      <c r="TZF2" s="439"/>
      <c r="TZG2" s="439"/>
      <c r="TZH2" s="439"/>
      <c r="TZI2" s="439"/>
      <c r="TZJ2" s="439"/>
      <c r="TZK2" s="439"/>
      <c r="TZL2" s="439"/>
      <c r="TZM2" s="439"/>
      <c r="TZN2" s="439"/>
      <c r="TZO2" s="439"/>
      <c r="TZP2" s="439"/>
      <c r="TZQ2" s="439"/>
      <c r="TZR2" s="439"/>
      <c r="TZS2" s="439"/>
      <c r="TZT2" s="439"/>
      <c r="TZU2" s="439"/>
      <c r="TZV2" s="439"/>
      <c r="TZW2" s="439"/>
      <c r="TZX2" s="439"/>
      <c r="TZY2" s="439"/>
      <c r="TZZ2" s="439"/>
      <c r="UAA2" s="439"/>
      <c r="UAB2" s="439"/>
      <c r="UAC2" s="439"/>
      <c r="UAD2" s="439"/>
      <c r="UAE2" s="439"/>
      <c r="UAF2" s="439"/>
      <c r="UAG2" s="439"/>
      <c r="UAH2" s="439"/>
      <c r="UAI2" s="439"/>
      <c r="UAJ2" s="439"/>
      <c r="UAK2" s="439"/>
      <c r="UAL2" s="439"/>
      <c r="UAM2" s="439"/>
      <c r="UAN2" s="439"/>
      <c r="UAO2" s="439"/>
      <c r="UAP2" s="439"/>
      <c r="UAQ2" s="439"/>
      <c r="UAR2" s="439"/>
      <c r="UAS2" s="439"/>
      <c r="UAT2" s="439"/>
      <c r="UAU2" s="439"/>
      <c r="UAV2" s="439"/>
      <c r="UAW2" s="439"/>
      <c r="UAX2" s="439"/>
      <c r="UAY2" s="439"/>
      <c r="UAZ2" s="439"/>
      <c r="UBA2" s="439"/>
      <c r="UBB2" s="439"/>
      <c r="UBC2" s="439"/>
      <c r="UBD2" s="439"/>
      <c r="UBE2" s="439"/>
      <c r="UBF2" s="439"/>
      <c r="UBG2" s="439"/>
      <c r="UBH2" s="439"/>
      <c r="UBI2" s="439"/>
      <c r="UBJ2" s="439"/>
      <c r="UBK2" s="439"/>
      <c r="UBL2" s="439"/>
      <c r="UBM2" s="439"/>
      <c r="UBN2" s="439"/>
      <c r="UBO2" s="439"/>
      <c r="UBP2" s="439"/>
      <c r="UBQ2" s="439"/>
      <c r="UBR2" s="439"/>
      <c r="UBS2" s="439"/>
      <c r="UBT2" s="439"/>
      <c r="UBU2" s="439"/>
      <c r="UBV2" s="439"/>
      <c r="UBW2" s="439"/>
      <c r="UBX2" s="439"/>
      <c r="UBY2" s="439"/>
      <c r="UBZ2" s="439"/>
      <c r="UCA2" s="439"/>
      <c r="UCB2" s="439"/>
      <c r="UCC2" s="439"/>
      <c r="UCD2" s="439"/>
      <c r="UCE2" s="439"/>
      <c r="UCF2" s="439"/>
      <c r="UCG2" s="439"/>
      <c r="UCH2" s="439"/>
      <c r="UCI2" s="439"/>
      <c r="UCJ2" s="439"/>
      <c r="UCK2" s="439"/>
      <c r="UCL2" s="439"/>
      <c r="UCM2" s="439"/>
      <c r="UCN2" s="439"/>
      <c r="UCO2" s="439"/>
      <c r="UCP2" s="439"/>
      <c r="UCQ2" s="439"/>
      <c r="UCR2" s="439"/>
      <c r="UCS2" s="439"/>
      <c r="UCT2" s="439"/>
      <c r="UCU2" s="439"/>
      <c r="UCV2" s="439"/>
      <c r="UCW2" s="439"/>
      <c r="UCX2" s="439"/>
      <c r="UCY2" s="439"/>
      <c r="UCZ2" s="439"/>
      <c r="UDA2" s="439"/>
      <c r="UDB2" s="439"/>
      <c r="UDC2" s="439"/>
      <c r="UDD2" s="439"/>
      <c r="UDE2" s="439"/>
      <c r="UDF2" s="439"/>
      <c r="UDG2" s="439"/>
      <c r="UDH2" s="439"/>
      <c r="UDI2" s="439"/>
      <c r="UDJ2" s="439"/>
      <c r="UDK2" s="439"/>
      <c r="UDL2" s="439"/>
      <c r="UDM2" s="439"/>
      <c r="UDN2" s="439"/>
      <c r="UDO2" s="439"/>
      <c r="UDP2" s="439"/>
      <c r="UDQ2" s="439"/>
      <c r="UDR2" s="439"/>
      <c r="UDS2" s="439"/>
      <c r="UDT2" s="439"/>
      <c r="UDU2" s="439"/>
      <c r="UDV2" s="439"/>
      <c r="UDW2" s="439"/>
      <c r="UDX2" s="439"/>
      <c r="UDY2" s="439"/>
      <c r="UDZ2" s="439"/>
      <c r="UEA2" s="439"/>
      <c r="UEB2" s="439"/>
      <c r="UEC2" s="439"/>
      <c r="UED2" s="439"/>
      <c r="UEE2" s="439"/>
      <c r="UEF2" s="439"/>
      <c r="UEG2" s="439"/>
      <c r="UEH2" s="439"/>
      <c r="UEI2" s="439"/>
      <c r="UEJ2" s="439"/>
      <c r="UEK2" s="439"/>
      <c r="UEL2" s="439"/>
      <c r="UEM2" s="439"/>
      <c r="UEN2" s="439"/>
      <c r="UEO2" s="439"/>
      <c r="UEP2" s="439"/>
      <c r="UEQ2" s="439"/>
      <c r="UER2" s="439"/>
      <c r="UES2" s="439"/>
      <c r="UET2" s="439"/>
      <c r="UEU2" s="439"/>
      <c r="UEV2" s="439"/>
      <c r="UEW2" s="439"/>
      <c r="UEX2" s="439"/>
      <c r="UEY2" s="439"/>
      <c r="UEZ2" s="439"/>
      <c r="UFA2" s="439"/>
      <c r="UFB2" s="439"/>
      <c r="UFC2" s="439"/>
      <c r="UFD2" s="439"/>
      <c r="UFE2" s="439"/>
      <c r="UFF2" s="439"/>
      <c r="UFG2" s="439"/>
      <c r="UFH2" s="439"/>
      <c r="UFI2" s="439"/>
      <c r="UFJ2" s="439"/>
      <c r="UFK2" s="439"/>
      <c r="UFL2" s="439"/>
      <c r="UFM2" s="439"/>
      <c r="UFN2" s="439"/>
      <c r="UFO2" s="439"/>
      <c r="UFP2" s="439"/>
      <c r="UFQ2" s="439"/>
      <c r="UFR2" s="439"/>
      <c r="UFS2" s="439"/>
      <c r="UFT2" s="439"/>
      <c r="UFU2" s="439"/>
      <c r="UFV2" s="439"/>
      <c r="UFW2" s="439"/>
      <c r="UFX2" s="439"/>
      <c r="UFY2" s="439"/>
      <c r="UFZ2" s="439"/>
      <c r="UGA2" s="439"/>
      <c r="UGB2" s="439"/>
      <c r="UGC2" s="439"/>
      <c r="UGD2" s="439"/>
      <c r="UGE2" s="439"/>
      <c r="UGF2" s="439"/>
      <c r="UGG2" s="439"/>
      <c r="UGH2" s="439"/>
      <c r="UGI2" s="439"/>
      <c r="UGJ2" s="439"/>
      <c r="UGK2" s="439"/>
      <c r="UGL2" s="439"/>
      <c r="UGM2" s="439"/>
      <c r="UGN2" s="439"/>
      <c r="UGO2" s="439"/>
      <c r="UGP2" s="439"/>
      <c r="UGQ2" s="439"/>
      <c r="UGR2" s="439"/>
      <c r="UGS2" s="439"/>
      <c r="UGT2" s="439"/>
      <c r="UGU2" s="439"/>
      <c r="UGV2" s="439"/>
      <c r="UGW2" s="439"/>
      <c r="UGX2" s="439"/>
      <c r="UGY2" s="439"/>
      <c r="UGZ2" s="439"/>
      <c r="UHA2" s="439"/>
      <c r="UHB2" s="439"/>
      <c r="UHC2" s="439"/>
      <c r="UHD2" s="439"/>
      <c r="UHE2" s="439"/>
      <c r="UHF2" s="439"/>
      <c r="UHG2" s="439"/>
      <c r="UHH2" s="439"/>
      <c r="UHI2" s="439"/>
      <c r="UHJ2" s="439"/>
      <c r="UHK2" s="439"/>
      <c r="UHL2" s="439"/>
      <c r="UHM2" s="439"/>
      <c r="UHN2" s="439"/>
      <c r="UHO2" s="439"/>
      <c r="UHP2" s="439"/>
      <c r="UHQ2" s="439"/>
      <c r="UHR2" s="439"/>
      <c r="UHS2" s="439"/>
      <c r="UHT2" s="439"/>
      <c r="UHU2" s="439"/>
      <c r="UHV2" s="439"/>
      <c r="UHW2" s="439"/>
      <c r="UHX2" s="439"/>
      <c r="UHY2" s="439"/>
      <c r="UHZ2" s="439"/>
      <c r="UIA2" s="439"/>
      <c r="UIB2" s="439"/>
      <c r="UIC2" s="439"/>
      <c r="UID2" s="439"/>
      <c r="UIE2" s="439"/>
      <c r="UIF2" s="439"/>
      <c r="UIG2" s="439"/>
      <c r="UIH2" s="439"/>
      <c r="UII2" s="439"/>
      <c r="UIJ2" s="439"/>
      <c r="UIK2" s="439"/>
      <c r="UIL2" s="439"/>
      <c r="UIM2" s="439"/>
      <c r="UIN2" s="439"/>
      <c r="UIO2" s="439"/>
      <c r="UIP2" s="439"/>
      <c r="UIQ2" s="439"/>
      <c r="UIR2" s="439"/>
      <c r="UIS2" s="439"/>
      <c r="UIT2" s="439"/>
      <c r="UIU2" s="439"/>
      <c r="UIV2" s="439"/>
      <c r="UIW2" s="439"/>
      <c r="UIX2" s="439"/>
      <c r="UIY2" s="439"/>
      <c r="UIZ2" s="439"/>
      <c r="UJA2" s="439"/>
      <c r="UJB2" s="439"/>
      <c r="UJC2" s="439"/>
      <c r="UJD2" s="439"/>
      <c r="UJE2" s="439"/>
      <c r="UJF2" s="439"/>
      <c r="UJG2" s="439"/>
      <c r="UJH2" s="439"/>
      <c r="UJI2" s="439"/>
      <c r="UJJ2" s="439"/>
      <c r="UJK2" s="439"/>
      <c r="UJL2" s="439"/>
      <c r="UJM2" s="439"/>
      <c r="UJN2" s="439"/>
      <c r="UJO2" s="439"/>
      <c r="UJP2" s="439"/>
      <c r="UJQ2" s="439"/>
      <c r="UJR2" s="439"/>
      <c r="UJS2" s="439"/>
      <c r="UJT2" s="439"/>
      <c r="UJU2" s="439"/>
      <c r="UJV2" s="439"/>
      <c r="UJW2" s="439"/>
      <c r="UJX2" s="439"/>
      <c r="UJY2" s="439"/>
      <c r="UJZ2" s="439"/>
      <c r="UKA2" s="439"/>
      <c r="UKB2" s="439"/>
      <c r="UKC2" s="439"/>
      <c r="UKD2" s="439"/>
      <c r="UKE2" s="439"/>
      <c r="UKF2" s="439"/>
      <c r="UKG2" s="439"/>
      <c r="UKH2" s="439"/>
      <c r="UKI2" s="439"/>
      <c r="UKJ2" s="439"/>
      <c r="UKK2" s="439"/>
      <c r="UKL2" s="439"/>
      <c r="UKM2" s="439"/>
      <c r="UKN2" s="439"/>
      <c r="UKO2" s="439"/>
      <c r="UKP2" s="439"/>
      <c r="UKQ2" s="439"/>
      <c r="UKR2" s="439"/>
      <c r="UKS2" s="439"/>
      <c r="UKT2" s="439"/>
      <c r="UKU2" s="439"/>
      <c r="UKV2" s="439"/>
      <c r="UKW2" s="439"/>
      <c r="UKX2" s="439"/>
      <c r="UKY2" s="439"/>
      <c r="UKZ2" s="439"/>
      <c r="ULA2" s="439"/>
      <c r="ULB2" s="439"/>
      <c r="ULC2" s="439"/>
      <c r="ULD2" s="439"/>
      <c r="ULE2" s="439"/>
      <c r="ULF2" s="439"/>
      <c r="ULG2" s="439"/>
      <c r="ULH2" s="439"/>
      <c r="ULI2" s="439"/>
      <c r="ULJ2" s="439"/>
      <c r="ULK2" s="439"/>
      <c r="ULL2" s="439"/>
      <c r="ULM2" s="439"/>
      <c r="ULN2" s="439"/>
      <c r="ULO2" s="439"/>
      <c r="ULP2" s="439"/>
      <c r="ULQ2" s="439"/>
      <c r="ULR2" s="439"/>
      <c r="ULS2" s="439"/>
      <c r="ULT2" s="439"/>
      <c r="ULU2" s="439"/>
      <c r="ULV2" s="439"/>
      <c r="ULW2" s="439"/>
      <c r="ULX2" s="439"/>
      <c r="ULY2" s="439"/>
      <c r="ULZ2" s="439"/>
      <c r="UMA2" s="439"/>
      <c r="UMB2" s="439"/>
      <c r="UMC2" s="439"/>
      <c r="UMD2" s="439"/>
      <c r="UME2" s="439"/>
      <c r="UMF2" s="439"/>
      <c r="UMG2" s="439"/>
      <c r="UMH2" s="439"/>
      <c r="UMI2" s="439"/>
      <c r="UMJ2" s="439"/>
      <c r="UMK2" s="439"/>
      <c r="UML2" s="439"/>
      <c r="UMM2" s="439"/>
      <c r="UMN2" s="439"/>
      <c r="UMO2" s="439"/>
      <c r="UMP2" s="439"/>
      <c r="UMQ2" s="439"/>
      <c r="UMR2" s="439"/>
      <c r="UMS2" s="439"/>
      <c r="UMT2" s="439"/>
      <c r="UMU2" s="439"/>
      <c r="UMV2" s="439"/>
      <c r="UMW2" s="439"/>
      <c r="UMX2" s="439"/>
      <c r="UMY2" s="439"/>
      <c r="UMZ2" s="439"/>
      <c r="UNA2" s="439"/>
      <c r="UNB2" s="439"/>
      <c r="UNC2" s="439"/>
      <c r="UND2" s="439"/>
      <c r="UNE2" s="439"/>
      <c r="UNF2" s="439"/>
      <c r="UNG2" s="439"/>
      <c r="UNH2" s="439"/>
      <c r="UNI2" s="439"/>
      <c r="UNJ2" s="439"/>
      <c r="UNK2" s="439"/>
      <c r="UNL2" s="439"/>
      <c r="UNM2" s="439"/>
      <c r="UNN2" s="439"/>
      <c r="UNO2" s="439"/>
      <c r="UNP2" s="439"/>
      <c r="UNQ2" s="439"/>
      <c r="UNR2" s="439"/>
      <c r="UNS2" s="439"/>
      <c r="UNT2" s="439"/>
      <c r="UNU2" s="439"/>
      <c r="UNV2" s="439"/>
      <c r="UNW2" s="439"/>
      <c r="UNX2" s="439"/>
      <c r="UNY2" s="439"/>
      <c r="UNZ2" s="439"/>
      <c r="UOA2" s="439"/>
      <c r="UOB2" s="439"/>
      <c r="UOC2" s="439"/>
      <c r="UOD2" s="439"/>
      <c r="UOE2" s="439"/>
      <c r="UOF2" s="439"/>
      <c r="UOG2" s="439"/>
      <c r="UOH2" s="439"/>
      <c r="UOI2" s="439"/>
      <c r="UOJ2" s="439"/>
      <c r="UOK2" s="439"/>
      <c r="UOL2" s="439"/>
      <c r="UOM2" s="439"/>
      <c r="UON2" s="439"/>
      <c r="UOO2" s="439"/>
      <c r="UOP2" s="439"/>
      <c r="UOQ2" s="439"/>
      <c r="UOR2" s="439"/>
      <c r="UOS2" s="439"/>
      <c r="UOT2" s="439"/>
      <c r="UOU2" s="439"/>
      <c r="UOV2" s="439"/>
      <c r="UOW2" s="439"/>
      <c r="UOX2" s="439"/>
      <c r="UOY2" s="439"/>
      <c r="UOZ2" s="439"/>
      <c r="UPA2" s="439"/>
      <c r="UPB2" s="439"/>
      <c r="UPC2" s="439"/>
      <c r="UPD2" s="439"/>
      <c r="UPE2" s="439"/>
      <c r="UPF2" s="439"/>
      <c r="UPG2" s="439"/>
      <c r="UPH2" s="439"/>
      <c r="UPI2" s="439"/>
      <c r="UPJ2" s="439"/>
      <c r="UPK2" s="439"/>
      <c r="UPL2" s="439"/>
      <c r="UPM2" s="439"/>
      <c r="UPN2" s="439"/>
      <c r="UPO2" s="439"/>
      <c r="UPP2" s="439"/>
      <c r="UPQ2" s="439"/>
      <c r="UPR2" s="439"/>
      <c r="UPS2" s="439"/>
      <c r="UPT2" s="439"/>
      <c r="UPU2" s="439"/>
      <c r="UPV2" s="439"/>
      <c r="UPW2" s="439"/>
      <c r="UPX2" s="439"/>
      <c r="UPY2" s="439"/>
      <c r="UPZ2" s="439"/>
      <c r="UQA2" s="439"/>
      <c r="UQB2" s="439"/>
      <c r="UQC2" s="439"/>
      <c r="UQD2" s="439"/>
      <c r="UQE2" s="439"/>
      <c r="UQF2" s="439"/>
      <c r="UQG2" s="439"/>
      <c r="UQH2" s="439"/>
      <c r="UQI2" s="439"/>
      <c r="UQJ2" s="439"/>
      <c r="UQK2" s="439"/>
      <c r="UQL2" s="439"/>
      <c r="UQM2" s="439"/>
      <c r="UQN2" s="439"/>
      <c r="UQO2" s="439"/>
      <c r="UQP2" s="439"/>
      <c r="UQQ2" s="439"/>
      <c r="UQR2" s="439"/>
      <c r="UQS2" s="439"/>
      <c r="UQT2" s="439"/>
      <c r="UQU2" s="439"/>
      <c r="UQV2" s="439"/>
      <c r="UQW2" s="439"/>
      <c r="UQX2" s="439"/>
      <c r="UQY2" s="439"/>
      <c r="UQZ2" s="439"/>
      <c r="URA2" s="439"/>
      <c r="URB2" s="439"/>
      <c r="URC2" s="439"/>
      <c r="URD2" s="439"/>
      <c r="URE2" s="439"/>
      <c r="URF2" s="439"/>
      <c r="URG2" s="439"/>
      <c r="URH2" s="439"/>
      <c r="URI2" s="439"/>
      <c r="URJ2" s="439"/>
      <c r="URK2" s="439"/>
      <c r="URL2" s="439"/>
      <c r="URM2" s="439"/>
      <c r="URN2" s="439"/>
      <c r="URO2" s="439"/>
      <c r="URP2" s="439"/>
      <c r="URQ2" s="439"/>
      <c r="URR2" s="439"/>
      <c r="URS2" s="439"/>
      <c r="URT2" s="439"/>
      <c r="URU2" s="439"/>
      <c r="URV2" s="439"/>
      <c r="URW2" s="439"/>
      <c r="URX2" s="439"/>
      <c r="URY2" s="439"/>
      <c r="URZ2" s="439"/>
      <c r="USA2" s="439"/>
      <c r="USB2" s="439"/>
      <c r="USC2" s="439"/>
      <c r="USD2" s="439"/>
      <c r="USE2" s="439"/>
      <c r="USF2" s="439"/>
      <c r="USG2" s="439"/>
      <c r="USH2" s="439"/>
      <c r="USI2" s="439"/>
      <c r="USJ2" s="439"/>
      <c r="USK2" s="439"/>
      <c r="USL2" s="439"/>
      <c r="USM2" s="439"/>
      <c r="USN2" s="439"/>
      <c r="USO2" s="439"/>
      <c r="USP2" s="439"/>
      <c r="USQ2" s="439"/>
      <c r="USR2" s="439"/>
      <c r="USS2" s="439"/>
      <c r="UST2" s="439"/>
      <c r="USU2" s="439"/>
      <c r="USV2" s="439"/>
      <c r="USW2" s="439"/>
      <c r="USX2" s="439"/>
      <c r="USY2" s="439"/>
      <c r="USZ2" s="439"/>
      <c r="UTA2" s="439"/>
      <c r="UTB2" s="439"/>
      <c r="UTC2" s="439"/>
      <c r="UTD2" s="439"/>
      <c r="UTE2" s="439"/>
      <c r="UTF2" s="439"/>
      <c r="UTG2" s="439"/>
      <c r="UTH2" s="439"/>
      <c r="UTI2" s="439"/>
      <c r="UTJ2" s="439"/>
      <c r="UTK2" s="439"/>
      <c r="UTL2" s="439"/>
      <c r="UTM2" s="439"/>
      <c r="UTN2" s="439"/>
      <c r="UTO2" s="439"/>
      <c r="UTP2" s="439"/>
      <c r="UTQ2" s="439"/>
      <c r="UTR2" s="439"/>
      <c r="UTS2" s="439"/>
      <c r="UTT2" s="439"/>
      <c r="UTU2" s="439"/>
      <c r="UTV2" s="439"/>
      <c r="UTW2" s="439"/>
      <c r="UTX2" s="439"/>
      <c r="UTY2" s="439"/>
      <c r="UTZ2" s="439"/>
      <c r="UUA2" s="439"/>
      <c r="UUB2" s="439"/>
      <c r="UUC2" s="439"/>
      <c r="UUD2" s="439"/>
      <c r="UUE2" s="439"/>
      <c r="UUF2" s="439"/>
      <c r="UUG2" s="439"/>
      <c r="UUH2" s="439"/>
      <c r="UUI2" s="439"/>
      <c r="UUJ2" s="439"/>
      <c r="UUK2" s="439"/>
      <c r="UUL2" s="439"/>
      <c r="UUM2" s="439"/>
      <c r="UUN2" s="439"/>
      <c r="UUO2" s="439"/>
      <c r="UUP2" s="439"/>
      <c r="UUQ2" s="439"/>
      <c r="UUR2" s="439"/>
      <c r="UUS2" s="439"/>
      <c r="UUT2" s="439"/>
      <c r="UUU2" s="439"/>
      <c r="UUV2" s="439"/>
      <c r="UUW2" s="439"/>
      <c r="UUX2" s="439"/>
      <c r="UUY2" s="439"/>
      <c r="UUZ2" s="439"/>
      <c r="UVA2" s="439"/>
      <c r="UVB2" s="439"/>
      <c r="UVC2" s="439"/>
      <c r="UVD2" s="439"/>
      <c r="UVE2" s="439"/>
      <c r="UVF2" s="439"/>
      <c r="UVG2" s="439"/>
      <c r="UVH2" s="439"/>
      <c r="UVI2" s="439"/>
      <c r="UVJ2" s="439"/>
      <c r="UVK2" s="439"/>
      <c r="UVL2" s="439"/>
      <c r="UVM2" s="439"/>
      <c r="UVN2" s="439"/>
      <c r="UVO2" s="439"/>
      <c r="UVP2" s="439"/>
      <c r="UVQ2" s="439"/>
      <c r="UVR2" s="439"/>
      <c r="UVS2" s="439"/>
      <c r="UVT2" s="439"/>
      <c r="UVU2" s="439"/>
      <c r="UVV2" s="439"/>
      <c r="UVW2" s="439"/>
      <c r="UVX2" s="439"/>
      <c r="UVY2" s="439"/>
      <c r="UVZ2" s="439"/>
      <c r="UWA2" s="439"/>
      <c r="UWB2" s="439"/>
      <c r="UWC2" s="439"/>
      <c r="UWD2" s="439"/>
      <c r="UWE2" s="439"/>
      <c r="UWF2" s="439"/>
      <c r="UWG2" s="439"/>
      <c r="UWH2" s="439"/>
      <c r="UWI2" s="439"/>
      <c r="UWJ2" s="439"/>
      <c r="UWK2" s="439"/>
      <c r="UWL2" s="439"/>
      <c r="UWM2" s="439"/>
      <c r="UWN2" s="439"/>
      <c r="UWO2" s="439"/>
      <c r="UWP2" s="439"/>
      <c r="UWQ2" s="439"/>
      <c r="UWR2" s="439"/>
      <c r="UWS2" s="439"/>
      <c r="UWT2" s="439"/>
      <c r="UWU2" s="439"/>
      <c r="UWV2" s="439"/>
      <c r="UWW2" s="439"/>
      <c r="UWX2" s="439"/>
      <c r="UWY2" s="439"/>
      <c r="UWZ2" s="439"/>
      <c r="UXA2" s="439"/>
      <c r="UXB2" s="439"/>
      <c r="UXC2" s="439"/>
      <c r="UXD2" s="439"/>
      <c r="UXE2" s="439"/>
      <c r="UXF2" s="439"/>
      <c r="UXG2" s="439"/>
      <c r="UXH2" s="439"/>
      <c r="UXI2" s="439"/>
      <c r="UXJ2" s="439"/>
      <c r="UXK2" s="439"/>
      <c r="UXL2" s="439"/>
      <c r="UXM2" s="439"/>
      <c r="UXN2" s="439"/>
      <c r="UXO2" s="439"/>
      <c r="UXP2" s="439"/>
      <c r="UXQ2" s="439"/>
      <c r="UXR2" s="439"/>
      <c r="UXS2" s="439"/>
      <c r="UXT2" s="439"/>
      <c r="UXU2" s="439"/>
      <c r="UXV2" s="439"/>
      <c r="UXW2" s="439"/>
      <c r="UXX2" s="439"/>
      <c r="UXY2" s="439"/>
      <c r="UXZ2" s="439"/>
      <c r="UYA2" s="439"/>
      <c r="UYB2" s="439"/>
      <c r="UYC2" s="439"/>
      <c r="UYD2" s="439"/>
      <c r="UYE2" s="439"/>
      <c r="UYF2" s="439"/>
      <c r="UYG2" s="439"/>
      <c r="UYH2" s="439"/>
      <c r="UYI2" s="439"/>
      <c r="UYJ2" s="439"/>
      <c r="UYK2" s="439"/>
      <c r="UYL2" s="439"/>
      <c r="UYM2" s="439"/>
      <c r="UYN2" s="439"/>
      <c r="UYO2" s="439"/>
      <c r="UYP2" s="439"/>
      <c r="UYQ2" s="439"/>
      <c r="UYR2" s="439"/>
      <c r="UYS2" s="439"/>
      <c r="UYT2" s="439"/>
      <c r="UYU2" s="439"/>
      <c r="UYV2" s="439"/>
      <c r="UYW2" s="439"/>
      <c r="UYX2" s="439"/>
      <c r="UYY2" s="439"/>
      <c r="UYZ2" s="439"/>
      <c r="UZA2" s="439"/>
      <c r="UZB2" s="439"/>
      <c r="UZC2" s="439"/>
      <c r="UZD2" s="439"/>
      <c r="UZE2" s="439"/>
      <c r="UZF2" s="439"/>
      <c r="UZG2" s="439"/>
      <c r="UZH2" s="439"/>
      <c r="UZI2" s="439"/>
      <c r="UZJ2" s="439"/>
      <c r="UZK2" s="439"/>
      <c r="UZL2" s="439"/>
      <c r="UZM2" s="439"/>
      <c r="UZN2" s="439"/>
      <c r="UZO2" s="439"/>
      <c r="UZP2" s="439"/>
      <c r="UZQ2" s="439"/>
      <c r="UZR2" s="439"/>
      <c r="UZS2" s="439"/>
      <c r="UZT2" s="439"/>
      <c r="UZU2" s="439"/>
      <c r="UZV2" s="439"/>
      <c r="UZW2" s="439"/>
      <c r="UZX2" s="439"/>
      <c r="UZY2" s="439"/>
      <c r="UZZ2" s="439"/>
      <c r="VAA2" s="439"/>
      <c r="VAB2" s="439"/>
      <c r="VAC2" s="439"/>
      <c r="VAD2" s="439"/>
      <c r="VAE2" s="439"/>
      <c r="VAF2" s="439"/>
      <c r="VAG2" s="439"/>
      <c r="VAH2" s="439"/>
      <c r="VAI2" s="439"/>
      <c r="VAJ2" s="439"/>
      <c r="VAK2" s="439"/>
      <c r="VAL2" s="439"/>
      <c r="VAM2" s="439"/>
      <c r="VAN2" s="439"/>
      <c r="VAO2" s="439"/>
      <c r="VAP2" s="439"/>
      <c r="VAQ2" s="439"/>
      <c r="VAR2" s="439"/>
      <c r="VAS2" s="439"/>
      <c r="VAT2" s="439"/>
      <c r="VAU2" s="439"/>
      <c r="VAV2" s="439"/>
      <c r="VAW2" s="439"/>
      <c r="VAX2" s="439"/>
      <c r="VAY2" s="439"/>
      <c r="VAZ2" s="439"/>
      <c r="VBA2" s="439"/>
      <c r="VBB2" s="439"/>
      <c r="VBC2" s="439"/>
      <c r="VBD2" s="439"/>
      <c r="VBE2" s="439"/>
      <c r="VBF2" s="439"/>
      <c r="VBG2" s="439"/>
      <c r="VBH2" s="439"/>
      <c r="VBI2" s="439"/>
      <c r="VBJ2" s="439"/>
      <c r="VBK2" s="439"/>
      <c r="VBL2" s="439"/>
      <c r="VBM2" s="439"/>
      <c r="VBN2" s="439"/>
      <c r="VBO2" s="439"/>
      <c r="VBP2" s="439"/>
      <c r="VBQ2" s="439"/>
      <c r="VBR2" s="439"/>
      <c r="VBS2" s="439"/>
      <c r="VBT2" s="439"/>
      <c r="VBU2" s="439"/>
      <c r="VBV2" s="439"/>
      <c r="VBW2" s="439"/>
      <c r="VBX2" s="439"/>
      <c r="VBY2" s="439"/>
      <c r="VBZ2" s="439"/>
      <c r="VCA2" s="439"/>
      <c r="VCB2" s="439"/>
      <c r="VCC2" s="439"/>
      <c r="VCD2" s="439"/>
      <c r="VCE2" s="439"/>
      <c r="VCF2" s="439"/>
      <c r="VCG2" s="439"/>
      <c r="VCH2" s="439"/>
      <c r="VCI2" s="439"/>
      <c r="VCJ2" s="439"/>
      <c r="VCK2" s="439"/>
      <c r="VCL2" s="439"/>
      <c r="VCM2" s="439"/>
      <c r="VCN2" s="439"/>
      <c r="VCO2" s="439"/>
      <c r="VCP2" s="439"/>
      <c r="VCQ2" s="439"/>
      <c r="VCR2" s="439"/>
      <c r="VCS2" s="439"/>
      <c r="VCT2" s="439"/>
      <c r="VCU2" s="439"/>
      <c r="VCV2" s="439"/>
      <c r="VCW2" s="439"/>
      <c r="VCX2" s="439"/>
      <c r="VCY2" s="439"/>
      <c r="VCZ2" s="439"/>
      <c r="VDA2" s="439"/>
      <c r="VDB2" s="439"/>
      <c r="VDC2" s="439"/>
      <c r="VDD2" s="439"/>
      <c r="VDE2" s="439"/>
      <c r="VDF2" s="439"/>
      <c r="VDG2" s="439"/>
      <c r="VDH2" s="439"/>
      <c r="VDI2" s="439"/>
      <c r="VDJ2" s="439"/>
      <c r="VDK2" s="439"/>
      <c r="VDL2" s="439"/>
      <c r="VDM2" s="439"/>
      <c r="VDN2" s="439"/>
      <c r="VDO2" s="439"/>
      <c r="VDP2" s="439"/>
      <c r="VDQ2" s="439"/>
      <c r="VDR2" s="439"/>
      <c r="VDS2" s="439"/>
      <c r="VDT2" s="439"/>
      <c r="VDU2" s="439"/>
      <c r="VDV2" s="439"/>
      <c r="VDW2" s="439"/>
      <c r="VDX2" s="439"/>
      <c r="VDY2" s="439"/>
      <c r="VDZ2" s="439"/>
      <c r="VEA2" s="439"/>
      <c r="VEB2" s="439"/>
      <c r="VEC2" s="439"/>
      <c r="VED2" s="439"/>
      <c r="VEE2" s="439"/>
      <c r="VEF2" s="439"/>
      <c r="VEG2" s="439"/>
      <c r="VEH2" s="439"/>
      <c r="VEI2" s="439"/>
      <c r="VEJ2" s="439"/>
      <c r="VEK2" s="439"/>
      <c r="VEL2" s="439"/>
      <c r="VEM2" s="439"/>
      <c r="VEN2" s="439"/>
      <c r="VEO2" s="439"/>
      <c r="VEP2" s="439"/>
      <c r="VEQ2" s="439"/>
      <c r="VER2" s="439"/>
      <c r="VES2" s="439"/>
      <c r="VET2" s="439"/>
      <c r="VEU2" s="439"/>
      <c r="VEV2" s="439"/>
      <c r="VEW2" s="439"/>
      <c r="VEX2" s="439"/>
      <c r="VEY2" s="439"/>
      <c r="VEZ2" s="439"/>
      <c r="VFA2" s="439"/>
      <c r="VFB2" s="439"/>
      <c r="VFC2" s="439"/>
      <c r="VFD2" s="439"/>
      <c r="VFE2" s="439"/>
      <c r="VFF2" s="439"/>
      <c r="VFG2" s="439"/>
      <c r="VFH2" s="439"/>
      <c r="VFI2" s="439"/>
      <c r="VFJ2" s="439"/>
      <c r="VFK2" s="439"/>
      <c r="VFL2" s="439"/>
      <c r="VFM2" s="439"/>
      <c r="VFN2" s="439"/>
      <c r="VFO2" s="439"/>
      <c r="VFP2" s="439"/>
      <c r="VFQ2" s="439"/>
      <c r="VFR2" s="439"/>
      <c r="VFS2" s="439"/>
      <c r="VFT2" s="439"/>
      <c r="VFU2" s="439"/>
      <c r="VFV2" s="439"/>
      <c r="VFW2" s="439"/>
      <c r="VFX2" s="439"/>
      <c r="VFY2" s="439"/>
      <c r="VFZ2" s="439"/>
      <c r="VGA2" s="439"/>
      <c r="VGB2" s="439"/>
      <c r="VGC2" s="439"/>
      <c r="VGD2" s="439"/>
      <c r="VGE2" s="439"/>
      <c r="VGF2" s="439"/>
      <c r="VGG2" s="439"/>
      <c r="VGH2" s="439"/>
      <c r="VGI2" s="439"/>
      <c r="VGJ2" s="439"/>
      <c r="VGK2" s="439"/>
      <c r="VGL2" s="439"/>
      <c r="VGM2" s="439"/>
      <c r="VGN2" s="439"/>
      <c r="VGO2" s="439"/>
      <c r="VGP2" s="439"/>
      <c r="VGQ2" s="439"/>
      <c r="VGR2" s="439"/>
      <c r="VGS2" s="439"/>
      <c r="VGT2" s="439"/>
      <c r="VGU2" s="439"/>
      <c r="VGV2" s="439"/>
      <c r="VGW2" s="439"/>
      <c r="VGX2" s="439"/>
      <c r="VGY2" s="439"/>
      <c r="VGZ2" s="439"/>
      <c r="VHA2" s="439"/>
      <c r="VHB2" s="439"/>
      <c r="VHC2" s="439"/>
      <c r="VHD2" s="439"/>
      <c r="VHE2" s="439"/>
      <c r="VHF2" s="439"/>
      <c r="VHG2" s="439"/>
      <c r="VHH2" s="439"/>
      <c r="VHI2" s="439"/>
      <c r="VHJ2" s="439"/>
      <c r="VHK2" s="439"/>
      <c r="VHL2" s="439"/>
      <c r="VHM2" s="439"/>
      <c r="VHN2" s="439"/>
      <c r="VHO2" s="439"/>
      <c r="VHP2" s="439"/>
      <c r="VHQ2" s="439"/>
      <c r="VHR2" s="439"/>
      <c r="VHS2" s="439"/>
      <c r="VHT2" s="439"/>
      <c r="VHU2" s="439"/>
      <c r="VHV2" s="439"/>
      <c r="VHW2" s="439"/>
      <c r="VHX2" s="439"/>
      <c r="VHY2" s="439"/>
      <c r="VHZ2" s="439"/>
      <c r="VIA2" s="439"/>
      <c r="VIB2" s="439"/>
      <c r="VIC2" s="439"/>
      <c r="VID2" s="439"/>
      <c r="VIE2" s="439"/>
      <c r="VIF2" s="439"/>
      <c r="VIG2" s="439"/>
      <c r="VIH2" s="439"/>
      <c r="VII2" s="439"/>
      <c r="VIJ2" s="439"/>
      <c r="VIK2" s="439"/>
      <c r="VIL2" s="439"/>
      <c r="VIM2" s="439"/>
      <c r="VIN2" s="439"/>
      <c r="VIO2" s="439"/>
      <c r="VIP2" s="439"/>
      <c r="VIQ2" s="439"/>
      <c r="VIR2" s="439"/>
      <c r="VIS2" s="439"/>
      <c r="VIT2" s="439"/>
      <c r="VIU2" s="439"/>
      <c r="VIV2" s="439"/>
      <c r="VIW2" s="439"/>
      <c r="VIX2" s="439"/>
      <c r="VIY2" s="439"/>
      <c r="VIZ2" s="439"/>
      <c r="VJA2" s="439"/>
      <c r="VJB2" s="439"/>
      <c r="VJC2" s="439"/>
      <c r="VJD2" s="439"/>
      <c r="VJE2" s="439"/>
      <c r="VJF2" s="439"/>
      <c r="VJG2" s="439"/>
      <c r="VJH2" s="439"/>
      <c r="VJI2" s="439"/>
      <c r="VJJ2" s="439"/>
      <c r="VJK2" s="439"/>
      <c r="VJL2" s="439"/>
      <c r="VJM2" s="439"/>
      <c r="VJN2" s="439"/>
      <c r="VJO2" s="439"/>
      <c r="VJP2" s="439"/>
      <c r="VJQ2" s="439"/>
      <c r="VJR2" s="439"/>
      <c r="VJS2" s="439"/>
      <c r="VJT2" s="439"/>
      <c r="VJU2" s="439"/>
      <c r="VJV2" s="439"/>
      <c r="VJW2" s="439"/>
      <c r="VJX2" s="439"/>
      <c r="VJY2" s="439"/>
      <c r="VJZ2" s="439"/>
      <c r="VKA2" s="439"/>
      <c r="VKB2" s="439"/>
      <c r="VKC2" s="439"/>
      <c r="VKD2" s="439"/>
      <c r="VKE2" s="439"/>
      <c r="VKF2" s="439"/>
      <c r="VKG2" s="439"/>
      <c r="VKH2" s="439"/>
      <c r="VKI2" s="439"/>
      <c r="VKJ2" s="439"/>
      <c r="VKK2" s="439"/>
      <c r="VKL2" s="439"/>
      <c r="VKM2" s="439"/>
      <c r="VKN2" s="439"/>
      <c r="VKO2" s="439"/>
      <c r="VKP2" s="439"/>
      <c r="VKQ2" s="439"/>
      <c r="VKR2" s="439"/>
      <c r="VKS2" s="439"/>
      <c r="VKT2" s="439"/>
      <c r="VKU2" s="439"/>
      <c r="VKV2" s="439"/>
      <c r="VKW2" s="439"/>
      <c r="VKX2" s="439"/>
      <c r="VKY2" s="439"/>
      <c r="VKZ2" s="439"/>
      <c r="VLA2" s="439"/>
      <c r="VLB2" s="439"/>
      <c r="VLC2" s="439"/>
      <c r="VLD2" s="439"/>
      <c r="VLE2" s="439"/>
      <c r="VLF2" s="439"/>
      <c r="VLG2" s="439"/>
      <c r="VLH2" s="439"/>
      <c r="VLI2" s="439"/>
      <c r="VLJ2" s="439"/>
      <c r="VLK2" s="439"/>
      <c r="VLL2" s="439"/>
      <c r="VLM2" s="439"/>
      <c r="VLN2" s="439"/>
      <c r="VLO2" s="439"/>
      <c r="VLP2" s="439"/>
      <c r="VLQ2" s="439"/>
      <c r="VLR2" s="439"/>
      <c r="VLS2" s="439"/>
      <c r="VLT2" s="439"/>
      <c r="VLU2" s="439"/>
      <c r="VLV2" s="439"/>
      <c r="VLW2" s="439"/>
      <c r="VLX2" s="439"/>
      <c r="VLY2" s="439"/>
      <c r="VLZ2" s="439"/>
      <c r="VMA2" s="439"/>
      <c r="VMB2" s="439"/>
      <c r="VMC2" s="439"/>
      <c r="VMD2" s="439"/>
      <c r="VME2" s="439"/>
      <c r="VMF2" s="439"/>
      <c r="VMG2" s="439"/>
      <c r="VMH2" s="439"/>
      <c r="VMI2" s="439"/>
      <c r="VMJ2" s="439"/>
      <c r="VMK2" s="439"/>
      <c r="VML2" s="439"/>
      <c r="VMM2" s="439"/>
      <c r="VMN2" s="439"/>
      <c r="VMO2" s="439"/>
      <c r="VMP2" s="439"/>
      <c r="VMQ2" s="439"/>
      <c r="VMR2" s="439"/>
      <c r="VMS2" s="439"/>
      <c r="VMT2" s="439"/>
      <c r="VMU2" s="439"/>
      <c r="VMV2" s="439"/>
      <c r="VMW2" s="439"/>
      <c r="VMX2" s="439"/>
      <c r="VMY2" s="439"/>
      <c r="VMZ2" s="439"/>
      <c r="VNA2" s="439"/>
      <c r="VNB2" s="439"/>
      <c r="VNC2" s="439"/>
      <c r="VND2" s="439"/>
      <c r="VNE2" s="439"/>
      <c r="VNF2" s="439"/>
      <c r="VNG2" s="439"/>
      <c r="VNH2" s="439"/>
      <c r="VNI2" s="439"/>
      <c r="VNJ2" s="439"/>
      <c r="VNK2" s="439"/>
      <c r="VNL2" s="439"/>
      <c r="VNM2" s="439"/>
      <c r="VNN2" s="439"/>
      <c r="VNO2" s="439"/>
      <c r="VNP2" s="439"/>
      <c r="VNQ2" s="439"/>
      <c r="VNR2" s="439"/>
      <c r="VNS2" s="439"/>
      <c r="VNT2" s="439"/>
      <c r="VNU2" s="439"/>
      <c r="VNV2" s="439"/>
      <c r="VNW2" s="439"/>
      <c r="VNX2" s="439"/>
      <c r="VNY2" s="439"/>
      <c r="VNZ2" s="439"/>
      <c r="VOA2" s="439"/>
      <c r="VOB2" s="439"/>
      <c r="VOC2" s="439"/>
      <c r="VOD2" s="439"/>
      <c r="VOE2" s="439"/>
      <c r="VOF2" s="439"/>
      <c r="VOG2" s="439"/>
      <c r="VOH2" s="439"/>
      <c r="VOI2" s="439"/>
      <c r="VOJ2" s="439"/>
      <c r="VOK2" s="439"/>
      <c r="VOL2" s="439"/>
      <c r="VOM2" s="439"/>
      <c r="VON2" s="439"/>
      <c r="VOO2" s="439"/>
      <c r="VOP2" s="439"/>
      <c r="VOQ2" s="439"/>
      <c r="VOR2" s="439"/>
      <c r="VOS2" s="439"/>
      <c r="VOT2" s="439"/>
      <c r="VOU2" s="439"/>
      <c r="VOV2" s="439"/>
      <c r="VOW2" s="439"/>
      <c r="VOX2" s="439"/>
      <c r="VOY2" s="439"/>
      <c r="VOZ2" s="439"/>
      <c r="VPA2" s="439"/>
      <c r="VPB2" s="439"/>
      <c r="VPC2" s="439"/>
      <c r="VPD2" s="439"/>
      <c r="VPE2" s="439"/>
      <c r="VPF2" s="439"/>
      <c r="VPG2" s="439"/>
      <c r="VPH2" s="439"/>
      <c r="VPI2" s="439"/>
      <c r="VPJ2" s="439"/>
      <c r="VPK2" s="439"/>
      <c r="VPL2" s="439"/>
      <c r="VPM2" s="439"/>
      <c r="VPN2" s="439"/>
      <c r="VPO2" s="439"/>
      <c r="VPP2" s="439"/>
      <c r="VPQ2" s="439"/>
      <c r="VPR2" s="439"/>
      <c r="VPS2" s="439"/>
      <c r="VPT2" s="439"/>
      <c r="VPU2" s="439"/>
      <c r="VPV2" s="439"/>
      <c r="VPW2" s="439"/>
      <c r="VPX2" s="439"/>
      <c r="VPY2" s="439"/>
      <c r="VPZ2" s="439"/>
      <c r="VQA2" s="439"/>
      <c r="VQB2" s="439"/>
      <c r="VQC2" s="439"/>
      <c r="VQD2" s="439"/>
      <c r="VQE2" s="439"/>
      <c r="VQF2" s="439"/>
      <c r="VQG2" s="439"/>
      <c r="VQH2" s="439"/>
      <c r="VQI2" s="439"/>
      <c r="VQJ2" s="439"/>
      <c r="VQK2" s="439"/>
      <c r="VQL2" s="439"/>
      <c r="VQM2" s="439"/>
      <c r="VQN2" s="439"/>
      <c r="VQO2" s="439"/>
      <c r="VQP2" s="439"/>
      <c r="VQQ2" s="439"/>
      <c r="VQR2" s="439"/>
      <c r="VQS2" s="439"/>
      <c r="VQT2" s="439"/>
      <c r="VQU2" s="439"/>
      <c r="VQV2" s="439"/>
      <c r="VQW2" s="439"/>
      <c r="VQX2" s="439"/>
      <c r="VQY2" s="439"/>
      <c r="VQZ2" s="439"/>
      <c r="VRA2" s="439"/>
      <c r="VRB2" s="439"/>
      <c r="VRC2" s="439"/>
      <c r="VRD2" s="439"/>
      <c r="VRE2" s="439"/>
      <c r="VRF2" s="439"/>
      <c r="VRG2" s="439"/>
      <c r="VRH2" s="439"/>
      <c r="VRI2" s="439"/>
      <c r="VRJ2" s="439"/>
      <c r="VRK2" s="439"/>
      <c r="VRL2" s="439"/>
      <c r="VRM2" s="439"/>
      <c r="VRN2" s="439"/>
      <c r="VRO2" s="439"/>
      <c r="VRP2" s="439"/>
      <c r="VRQ2" s="439"/>
      <c r="VRR2" s="439"/>
      <c r="VRS2" s="439"/>
      <c r="VRT2" s="439"/>
      <c r="VRU2" s="439"/>
      <c r="VRV2" s="439"/>
      <c r="VRW2" s="439"/>
      <c r="VRX2" s="439"/>
      <c r="VRY2" s="439"/>
      <c r="VRZ2" s="439"/>
      <c r="VSA2" s="439"/>
      <c r="VSB2" s="439"/>
      <c r="VSC2" s="439"/>
      <c r="VSD2" s="439"/>
      <c r="VSE2" s="439"/>
      <c r="VSF2" s="439"/>
      <c r="VSG2" s="439"/>
      <c r="VSH2" s="439"/>
      <c r="VSI2" s="439"/>
      <c r="VSJ2" s="439"/>
      <c r="VSK2" s="439"/>
      <c r="VSL2" s="439"/>
      <c r="VSM2" s="439"/>
      <c r="VSN2" s="439"/>
      <c r="VSO2" s="439"/>
      <c r="VSP2" s="439"/>
      <c r="VSQ2" s="439"/>
      <c r="VSR2" s="439"/>
      <c r="VSS2" s="439"/>
      <c r="VST2" s="439"/>
      <c r="VSU2" s="439"/>
      <c r="VSV2" s="439"/>
      <c r="VSW2" s="439"/>
      <c r="VSX2" s="439"/>
      <c r="VSY2" s="439"/>
      <c r="VSZ2" s="439"/>
      <c r="VTA2" s="439"/>
      <c r="VTB2" s="439"/>
      <c r="VTC2" s="439"/>
      <c r="VTD2" s="439"/>
      <c r="VTE2" s="439"/>
      <c r="VTF2" s="439"/>
      <c r="VTG2" s="439"/>
      <c r="VTH2" s="439"/>
      <c r="VTI2" s="439"/>
      <c r="VTJ2" s="439"/>
      <c r="VTK2" s="439"/>
      <c r="VTL2" s="439"/>
      <c r="VTM2" s="439"/>
      <c r="VTN2" s="439"/>
      <c r="VTO2" s="439"/>
      <c r="VTP2" s="439"/>
      <c r="VTQ2" s="439"/>
      <c r="VTR2" s="439"/>
      <c r="VTS2" s="439"/>
      <c r="VTT2" s="439"/>
      <c r="VTU2" s="439"/>
      <c r="VTV2" s="439"/>
      <c r="VTW2" s="439"/>
      <c r="VTX2" s="439"/>
      <c r="VTY2" s="439"/>
      <c r="VTZ2" s="439"/>
      <c r="VUA2" s="439"/>
      <c r="VUB2" s="439"/>
      <c r="VUC2" s="439"/>
      <c r="VUD2" s="439"/>
      <c r="VUE2" s="439"/>
      <c r="VUF2" s="439"/>
      <c r="VUG2" s="439"/>
      <c r="VUH2" s="439"/>
      <c r="VUI2" s="439"/>
      <c r="VUJ2" s="439"/>
      <c r="VUK2" s="439"/>
      <c r="VUL2" s="439"/>
      <c r="VUM2" s="439"/>
      <c r="VUN2" s="439"/>
      <c r="VUO2" s="439"/>
      <c r="VUP2" s="439"/>
      <c r="VUQ2" s="439"/>
      <c r="VUR2" s="439"/>
      <c r="VUS2" s="439"/>
      <c r="VUT2" s="439"/>
      <c r="VUU2" s="439"/>
      <c r="VUV2" s="439"/>
      <c r="VUW2" s="439"/>
      <c r="VUX2" s="439"/>
      <c r="VUY2" s="439"/>
      <c r="VUZ2" s="439"/>
      <c r="VVA2" s="439"/>
      <c r="VVB2" s="439"/>
      <c r="VVC2" s="439"/>
      <c r="VVD2" s="439"/>
      <c r="VVE2" s="439"/>
      <c r="VVF2" s="439"/>
      <c r="VVG2" s="439"/>
      <c r="VVH2" s="439"/>
      <c r="VVI2" s="439"/>
      <c r="VVJ2" s="439"/>
      <c r="VVK2" s="439"/>
      <c r="VVL2" s="439"/>
      <c r="VVM2" s="439"/>
      <c r="VVN2" s="439"/>
      <c r="VVO2" s="439"/>
      <c r="VVP2" s="439"/>
      <c r="VVQ2" s="439"/>
      <c r="VVR2" s="439"/>
      <c r="VVS2" s="439"/>
      <c r="VVT2" s="439"/>
      <c r="VVU2" s="439"/>
      <c r="VVV2" s="439"/>
      <c r="VVW2" s="439"/>
      <c r="VVX2" s="439"/>
      <c r="VVY2" s="439"/>
      <c r="VVZ2" s="439"/>
      <c r="VWA2" s="439"/>
      <c r="VWB2" s="439"/>
      <c r="VWC2" s="439"/>
      <c r="VWD2" s="439"/>
      <c r="VWE2" s="439"/>
      <c r="VWF2" s="439"/>
      <c r="VWG2" s="439"/>
      <c r="VWH2" s="439"/>
      <c r="VWI2" s="439"/>
      <c r="VWJ2" s="439"/>
      <c r="VWK2" s="439"/>
      <c r="VWL2" s="439"/>
      <c r="VWM2" s="439"/>
      <c r="VWN2" s="439"/>
      <c r="VWO2" s="439"/>
      <c r="VWP2" s="439"/>
      <c r="VWQ2" s="439"/>
      <c r="VWR2" s="439"/>
      <c r="VWS2" s="439"/>
      <c r="VWT2" s="439"/>
      <c r="VWU2" s="439"/>
      <c r="VWV2" s="439"/>
      <c r="VWW2" s="439"/>
      <c r="VWX2" s="439"/>
      <c r="VWY2" s="439"/>
      <c r="VWZ2" s="439"/>
      <c r="VXA2" s="439"/>
      <c r="VXB2" s="439"/>
      <c r="VXC2" s="439"/>
      <c r="VXD2" s="439"/>
      <c r="VXE2" s="439"/>
      <c r="VXF2" s="439"/>
      <c r="VXG2" s="439"/>
      <c r="VXH2" s="439"/>
      <c r="VXI2" s="439"/>
      <c r="VXJ2" s="439"/>
      <c r="VXK2" s="439"/>
      <c r="VXL2" s="439"/>
      <c r="VXM2" s="439"/>
      <c r="VXN2" s="439"/>
      <c r="VXO2" s="439"/>
      <c r="VXP2" s="439"/>
      <c r="VXQ2" s="439"/>
      <c r="VXR2" s="439"/>
      <c r="VXS2" s="439"/>
      <c r="VXT2" s="439"/>
      <c r="VXU2" s="439"/>
      <c r="VXV2" s="439"/>
      <c r="VXW2" s="439"/>
      <c r="VXX2" s="439"/>
      <c r="VXY2" s="439"/>
      <c r="VXZ2" s="439"/>
      <c r="VYA2" s="439"/>
      <c r="VYB2" s="439"/>
      <c r="VYC2" s="439"/>
      <c r="VYD2" s="439"/>
      <c r="VYE2" s="439"/>
      <c r="VYF2" s="439"/>
      <c r="VYG2" s="439"/>
      <c r="VYH2" s="439"/>
      <c r="VYI2" s="439"/>
      <c r="VYJ2" s="439"/>
      <c r="VYK2" s="439"/>
      <c r="VYL2" s="439"/>
      <c r="VYM2" s="439"/>
      <c r="VYN2" s="439"/>
      <c r="VYO2" s="439"/>
      <c r="VYP2" s="439"/>
      <c r="VYQ2" s="439"/>
      <c r="VYR2" s="439"/>
      <c r="VYS2" s="439"/>
      <c r="VYT2" s="439"/>
      <c r="VYU2" s="439"/>
      <c r="VYV2" s="439"/>
      <c r="VYW2" s="439"/>
      <c r="VYX2" s="439"/>
      <c r="VYY2" s="439"/>
      <c r="VYZ2" s="439"/>
      <c r="VZA2" s="439"/>
      <c r="VZB2" s="439"/>
      <c r="VZC2" s="439"/>
      <c r="VZD2" s="439"/>
      <c r="VZE2" s="439"/>
      <c r="VZF2" s="439"/>
      <c r="VZG2" s="439"/>
      <c r="VZH2" s="439"/>
      <c r="VZI2" s="439"/>
      <c r="VZJ2" s="439"/>
      <c r="VZK2" s="439"/>
      <c r="VZL2" s="439"/>
      <c r="VZM2" s="439"/>
      <c r="VZN2" s="439"/>
      <c r="VZO2" s="439"/>
      <c r="VZP2" s="439"/>
      <c r="VZQ2" s="439"/>
      <c r="VZR2" s="439"/>
      <c r="VZS2" s="439"/>
      <c r="VZT2" s="439"/>
      <c r="VZU2" s="439"/>
      <c r="VZV2" s="439"/>
      <c r="VZW2" s="439"/>
      <c r="VZX2" s="439"/>
      <c r="VZY2" s="439"/>
      <c r="VZZ2" s="439"/>
      <c r="WAA2" s="439"/>
      <c r="WAB2" s="439"/>
      <c r="WAC2" s="439"/>
      <c r="WAD2" s="439"/>
      <c r="WAE2" s="439"/>
      <c r="WAF2" s="439"/>
      <c r="WAG2" s="439"/>
      <c r="WAH2" s="439"/>
      <c r="WAI2" s="439"/>
      <c r="WAJ2" s="439"/>
      <c r="WAK2" s="439"/>
      <c r="WAL2" s="439"/>
      <c r="WAM2" s="439"/>
      <c r="WAN2" s="439"/>
      <c r="WAO2" s="439"/>
      <c r="WAP2" s="439"/>
      <c r="WAQ2" s="439"/>
      <c r="WAR2" s="439"/>
      <c r="WAS2" s="439"/>
      <c r="WAT2" s="439"/>
      <c r="WAU2" s="439"/>
      <c r="WAV2" s="439"/>
      <c r="WAW2" s="439"/>
      <c r="WAX2" s="439"/>
      <c r="WAY2" s="439"/>
      <c r="WAZ2" s="439"/>
      <c r="WBA2" s="439"/>
      <c r="WBB2" s="439"/>
      <c r="WBC2" s="439"/>
      <c r="WBD2" s="439"/>
      <c r="WBE2" s="439"/>
      <c r="WBF2" s="439"/>
      <c r="WBG2" s="439"/>
      <c r="WBH2" s="439"/>
      <c r="WBI2" s="439"/>
      <c r="WBJ2" s="439"/>
      <c r="WBK2" s="439"/>
      <c r="WBL2" s="439"/>
      <c r="WBM2" s="439"/>
      <c r="WBN2" s="439"/>
      <c r="WBO2" s="439"/>
      <c r="WBP2" s="439"/>
      <c r="WBQ2" s="439"/>
      <c r="WBR2" s="439"/>
      <c r="WBS2" s="439"/>
      <c r="WBT2" s="439"/>
      <c r="WBU2" s="439"/>
      <c r="WBV2" s="439"/>
      <c r="WBW2" s="439"/>
      <c r="WBX2" s="439"/>
      <c r="WBY2" s="439"/>
      <c r="WBZ2" s="439"/>
      <c r="WCA2" s="439"/>
      <c r="WCB2" s="439"/>
      <c r="WCC2" s="439"/>
      <c r="WCD2" s="439"/>
      <c r="WCE2" s="439"/>
      <c r="WCF2" s="439"/>
      <c r="WCG2" s="439"/>
      <c r="WCH2" s="439"/>
      <c r="WCI2" s="439"/>
      <c r="WCJ2" s="439"/>
      <c r="WCK2" s="439"/>
      <c r="WCL2" s="439"/>
      <c r="WCM2" s="439"/>
      <c r="WCN2" s="439"/>
      <c r="WCO2" s="439"/>
      <c r="WCP2" s="439"/>
      <c r="WCQ2" s="439"/>
      <c r="WCR2" s="439"/>
      <c r="WCS2" s="439"/>
      <c r="WCT2" s="439"/>
      <c r="WCU2" s="439"/>
      <c r="WCV2" s="439"/>
      <c r="WCW2" s="439"/>
      <c r="WCX2" s="439"/>
      <c r="WCY2" s="439"/>
      <c r="WCZ2" s="439"/>
      <c r="WDA2" s="439"/>
      <c r="WDB2" s="439"/>
      <c r="WDC2" s="439"/>
      <c r="WDD2" s="439"/>
      <c r="WDE2" s="439"/>
      <c r="WDF2" s="439"/>
      <c r="WDG2" s="439"/>
      <c r="WDH2" s="439"/>
      <c r="WDI2" s="439"/>
      <c r="WDJ2" s="439"/>
      <c r="WDK2" s="439"/>
      <c r="WDL2" s="439"/>
      <c r="WDM2" s="439"/>
      <c r="WDN2" s="439"/>
      <c r="WDO2" s="439"/>
      <c r="WDP2" s="439"/>
      <c r="WDQ2" s="439"/>
      <c r="WDR2" s="439"/>
      <c r="WDS2" s="439"/>
      <c r="WDT2" s="439"/>
      <c r="WDU2" s="439"/>
      <c r="WDV2" s="439"/>
      <c r="WDW2" s="439"/>
      <c r="WDX2" s="439"/>
      <c r="WDY2" s="439"/>
      <c r="WDZ2" s="439"/>
      <c r="WEA2" s="439"/>
      <c r="WEB2" s="439"/>
      <c r="WEC2" s="439"/>
      <c r="WED2" s="439"/>
      <c r="WEE2" s="439"/>
      <c r="WEF2" s="439"/>
      <c r="WEG2" s="439"/>
      <c r="WEH2" s="439"/>
      <c r="WEI2" s="439"/>
      <c r="WEJ2" s="439"/>
      <c r="WEK2" s="439"/>
      <c r="WEL2" s="439"/>
      <c r="WEM2" s="439"/>
      <c r="WEN2" s="439"/>
      <c r="WEO2" s="439"/>
      <c r="WEP2" s="439"/>
      <c r="WEQ2" s="439"/>
      <c r="WER2" s="439"/>
      <c r="WES2" s="439"/>
      <c r="WET2" s="439"/>
      <c r="WEU2" s="439"/>
      <c r="WEV2" s="439"/>
      <c r="WEW2" s="439"/>
      <c r="WEX2" s="439"/>
      <c r="WEY2" s="439"/>
      <c r="WEZ2" s="439"/>
      <c r="WFA2" s="439"/>
      <c r="WFB2" s="439"/>
      <c r="WFC2" s="439"/>
      <c r="WFD2" s="439"/>
      <c r="WFE2" s="439"/>
      <c r="WFF2" s="439"/>
      <c r="WFG2" s="439"/>
      <c r="WFH2" s="439"/>
      <c r="WFI2" s="439"/>
      <c r="WFJ2" s="439"/>
      <c r="WFK2" s="439"/>
      <c r="WFL2" s="439"/>
      <c r="WFM2" s="439"/>
      <c r="WFN2" s="439"/>
      <c r="WFO2" s="439"/>
      <c r="WFP2" s="439"/>
      <c r="WFQ2" s="439"/>
      <c r="WFR2" s="439"/>
      <c r="WFS2" s="439"/>
      <c r="WFT2" s="439"/>
      <c r="WFU2" s="439"/>
      <c r="WFV2" s="439"/>
      <c r="WFW2" s="439"/>
      <c r="WFX2" s="439"/>
      <c r="WFY2" s="439"/>
      <c r="WFZ2" s="439"/>
      <c r="WGA2" s="439"/>
      <c r="WGB2" s="439"/>
      <c r="WGC2" s="439"/>
      <c r="WGD2" s="439"/>
      <c r="WGE2" s="439"/>
      <c r="WGF2" s="439"/>
      <c r="WGG2" s="439"/>
      <c r="WGH2" s="439"/>
      <c r="WGI2" s="439"/>
      <c r="WGJ2" s="439"/>
      <c r="WGK2" s="439"/>
      <c r="WGL2" s="439"/>
      <c r="WGM2" s="439"/>
      <c r="WGN2" s="439"/>
      <c r="WGO2" s="439"/>
      <c r="WGP2" s="439"/>
      <c r="WGQ2" s="439"/>
      <c r="WGR2" s="439"/>
      <c r="WGS2" s="439"/>
      <c r="WGT2" s="439"/>
      <c r="WGU2" s="439"/>
      <c r="WGV2" s="439"/>
      <c r="WGW2" s="439"/>
      <c r="WGX2" s="439"/>
      <c r="WGY2" s="439"/>
      <c r="WGZ2" s="439"/>
      <c r="WHA2" s="439"/>
      <c r="WHB2" s="439"/>
      <c r="WHC2" s="439"/>
      <c r="WHD2" s="439"/>
      <c r="WHE2" s="439"/>
      <c r="WHF2" s="439"/>
      <c r="WHG2" s="439"/>
      <c r="WHH2" s="439"/>
      <c r="WHI2" s="439"/>
      <c r="WHJ2" s="439"/>
      <c r="WHK2" s="439"/>
      <c r="WHL2" s="439"/>
      <c r="WHM2" s="439"/>
      <c r="WHN2" s="439"/>
      <c r="WHO2" s="439"/>
      <c r="WHP2" s="439"/>
      <c r="WHQ2" s="439"/>
      <c r="WHR2" s="439"/>
      <c r="WHS2" s="439"/>
      <c r="WHT2" s="439"/>
      <c r="WHU2" s="439"/>
      <c r="WHV2" s="439"/>
      <c r="WHW2" s="439"/>
      <c r="WHX2" s="439"/>
      <c r="WHY2" s="439"/>
      <c r="WHZ2" s="439"/>
      <c r="WIA2" s="439"/>
      <c r="WIB2" s="439"/>
      <c r="WIC2" s="439"/>
      <c r="WID2" s="439"/>
      <c r="WIE2" s="439"/>
      <c r="WIF2" s="439"/>
      <c r="WIG2" s="439"/>
      <c r="WIH2" s="439"/>
      <c r="WII2" s="439"/>
      <c r="WIJ2" s="439"/>
      <c r="WIK2" s="439"/>
      <c r="WIL2" s="439"/>
      <c r="WIM2" s="439"/>
      <c r="WIN2" s="439"/>
      <c r="WIO2" s="439"/>
      <c r="WIP2" s="439"/>
      <c r="WIQ2" s="439"/>
      <c r="WIR2" s="439"/>
      <c r="WIS2" s="439"/>
      <c r="WIT2" s="439"/>
      <c r="WIU2" s="439"/>
      <c r="WIV2" s="439"/>
      <c r="WIW2" s="439"/>
      <c r="WIX2" s="439"/>
      <c r="WIY2" s="439"/>
      <c r="WIZ2" s="439"/>
      <c r="WJA2" s="439"/>
      <c r="WJB2" s="439"/>
      <c r="WJC2" s="439"/>
      <c r="WJD2" s="439"/>
      <c r="WJE2" s="439"/>
      <c r="WJF2" s="439"/>
      <c r="WJG2" s="439"/>
      <c r="WJH2" s="439"/>
      <c r="WJI2" s="439"/>
      <c r="WJJ2" s="439"/>
      <c r="WJK2" s="439"/>
      <c r="WJL2" s="439"/>
      <c r="WJM2" s="439"/>
      <c r="WJN2" s="439"/>
      <c r="WJO2" s="439"/>
      <c r="WJP2" s="439"/>
      <c r="WJQ2" s="439"/>
      <c r="WJR2" s="439"/>
      <c r="WJS2" s="439"/>
      <c r="WJT2" s="439"/>
      <c r="WJU2" s="439"/>
      <c r="WJV2" s="439"/>
      <c r="WJW2" s="439"/>
      <c r="WJX2" s="439"/>
      <c r="WJY2" s="439"/>
      <c r="WJZ2" s="439"/>
      <c r="WKA2" s="439"/>
      <c r="WKB2" s="439"/>
      <c r="WKC2" s="439"/>
      <c r="WKD2" s="439"/>
      <c r="WKE2" s="439"/>
      <c r="WKF2" s="439"/>
      <c r="WKG2" s="439"/>
      <c r="WKH2" s="439"/>
      <c r="WKI2" s="439"/>
      <c r="WKJ2" s="439"/>
      <c r="WKK2" s="439"/>
      <c r="WKL2" s="439"/>
      <c r="WKM2" s="439"/>
      <c r="WKN2" s="439"/>
      <c r="WKO2" s="439"/>
      <c r="WKP2" s="439"/>
      <c r="WKQ2" s="439"/>
      <c r="WKR2" s="439"/>
      <c r="WKS2" s="439"/>
      <c r="WKT2" s="439"/>
      <c r="WKU2" s="439"/>
      <c r="WKV2" s="439"/>
      <c r="WKW2" s="439"/>
      <c r="WKX2" s="439"/>
      <c r="WKY2" s="439"/>
      <c r="WKZ2" s="439"/>
      <c r="WLA2" s="439"/>
      <c r="WLB2" s="439"/>
      <c r="WLC2" s="439"/>
      <c r="WLD2" s="439"/>
      <c r="WLE2" s="439"/>
      <c r="WLF2" s="439"/>
      <c r="WLG2" s="439"/>
      <c r="WLH2" s="439"/>
      <c r="WLI2" s="439"/>
      <c r="WLJ2" s="439"/>
      <c r="WLK2" s="439"/>
      <c r="WLL2" s="439"/>
      <c r="WLM2" s="439"/>
      <c r="WLN2" s="439"/>
      <c r="WLO2" s="439"/>
      <c r="WLP2" s="439"/>
      <c r="WLQ2" s="439"/>
      <c r="WLR2" s="439"/>
      <c r="WLS2" s="439"/>
      <c r="WLT2" s="439"/>
      <c r="WLU2" s="439"/>
      <c r="WLV2" s="439"/>
      <c r="WLW2" s="439"/>
      <c r="WLX2" s="439"/>
      <c r="WLY2" s="439"/>
      <c r="WLZ2" s="439"/>
      <c r="WMA2" s="439"/>
      <c r="WMB2" s="439"/>
      <c r="WMC2" s="439"/>
      <c r="WMD2" s="439"/>
      <c r="WME2" s="439"/>
      <c r="WMF2" s="439"/>
      <c r="WMG2" s="439"/>
      <c r="WMH2" s="439"/>
      <c r="WMI2" s="439"/>
      <c r="WMJ2" s="439"/>
      <c r="WMK2" s="439"/>
      <c r="WML2" s="439"/>
      <c r="WMM2" s="439"/>
      <c r="WMN2" s="439"/>
      <c r="WMO2" s="439"/>
      <c r="WMP2" s="439"/>
      <c r="WMQ2" s="439"/>
      <c r="WMR2" s="439"/>
      <c r="WMS2" s="439"/>
      <c r="WMT2" s="439"/>
      <c r="WMU2" s="439"/>
      <c r="WMV2" s="439"/>
      <c r="WMW2" s="439"/>
      <c r="WMX2" s="439"/>
      <c r="WMY2" s="439"/>
      <c r="WMZ2" s="439"/>
      <c r="WNA2" s="439"/>
      <c r="WNB2" s="439"/>
      <c r="WNC2" s="439"/>
      <c r="WND2" s="439"/>
      <c r="WNE2" s="439"/>
      <c r="WNF2" s="439"/>
      <c r="WNG2" s="439"/>
      <c r="WNH2" s="439"/>
      <c r="WNI2" s="439"/>
      <c r="WNJ2" s="439"/>
      <c r="WNK2" s="439"/>
      <c r="WNL2" s="439"/>
      <c r="WNM2" s="439"/>
      <c r="WNN2" s="439"/>
      <c r="WNO2" s="439"/>
      <c r="WNP2" s="439"/>
      <c r="WNQ2" s="439"/>
      <c r="WNR2" s="439"/>
      <c r="WNS2" s="439"/>
      <c r="WNT2" s="439"/>
      <c r="WNU2" s="439"/>
      <c r="WNV2" s="439"/>
      <c r="WNW2" s="439"/>
      <c r="WNX2" s="439"/>
      <c r="WNY2" s="439"/>
      <c r="WNZ2" s="439"/>
      <c r="WOA2" s="439"/>
      <c r="WOB2" s="439"/>
      <c r="WOC2" s="439"/>
      <c r="WOD2" s="439"/>
      <c r="WOE2" s="439"/>
      <c r="WOF2" s="439"/>
      <c r="WOG2" s="439"/>
      <c r="WOH2" s="439"/>
      <c r="WOI2" s="439"/>
      <c r="WOJ2" s="439"/>
      <c r="WOK2" s="439"/>
      <c r="WOL2" s="439"/>
      <c r="WOM2" s="439"/>
      <c r="WON2" s="439"/>
      <c r="WOO2" s="439"/>
      <c r="WOP2" s="439"/>
      <c r="WOQ2" s="439"/>
      <c r="WOR2" s="439"/>
      <c r="WOS2" s="439"/>
      <c r="WOT2" s="439"/>
      <c r="WOU2" s="439"/>
      <c r="WOV2" s="439"/>
      <c r="WOW2" s="439"/>
      <c r="WOX2" s="439"/>
      <c r="WOY2" s="439"/>
      <c r="WOZ2" s="439"/>
      <c r="WPA2" s="439"/>
      <c r="WPB2" s="439"/>
      <c r="WPC2" s="439"/>
      <c r="WPD2" s="439"/>
      <c r="WPE2" s="439"/>
      <c r="WPF2" s="439"/>
      <c r="WPG2" s="439"/>
      <c r="WPH2" s="439"/>
      <c r="WPI2" s="439"/>
      <c r="WPJ2" s="439"/>
      <c r="WPK2" s="439"/>
      <c r="WPL2" s="439"/>
      <c r="WPM2" s="439"/>
      <c r="WPN2" s="439"/>
      <c r="WPO2" s="439"/>
      <c r="WPP2" s="439"/>
      <c r="WPQ2" s="439"/>
      <c r="WPR2" s="439"/>
      <c r="WPS2" s="439"/>
      <c r="WPT2" s="439"/>
      <c r="WPU2" s="439"/>
      <c r="WPV2" s="439"/>
      <c r="WPW2" s="439"/>
      <c r="WPX2" s="439"/>
      <c r="WPY2" s="439"/>
      <c r="WPZ2" s="439"/>
      <c r="WQA2" s="439"/>
      <c r="WQB2" s="439"/>
      <c r="WQC2" s="439"/>
      <c r="WQD2" s="439"/>
      <c r="WQE2" s="439"/>
      <c r="WQF2" s="439"/>
      <c r="WQG2" s="439"/>
      <c r="WQH2" s="439"/>
      <c r="WQI2" s="439"/>
      <c r="WQJ2" s="439"/>
      <c r="WQK2" s="439"/>
      <c r="WQL2" s="439"/>
      <c r="WQM2" s="439"/>
      <c r="WQN2" s="439"/>
      <c r="WQO2" s="439"/>
      <c r="WQP2" s="439"/>
      <c r="WQQ2" s="439"/>
      <c r="WQR2" s="439"/>
      <c r="WQS2" s="439"/>
      <c r="WQT2" s="439"/>
      <c r="WQU2" s="439"/>
      <c r="WQV2" s="439"/>
      <c r="WQW2" s="439"/>
      <c r="WQX2" s="439"/>
      <c r="WQY2" s="439"/>
      <c r="WQZ2" s="439"/>
      <c r="WRA2" s="439"/>
      <c r="WRB2" s="439"/>
      <c r="WRC2" s="439"/>
      <c r="WRD2" s="439"/>
      <c r="WRE2" s="439"/>
      <c r="WRF2" s="439"/>
      <c r="WRG2" s="439"/>
      <c r="WRH2" s="439"/>
      <c r="WRI2" s="439"/>
      <c r="WRJ2" s="439"/>
      <c r="WRK2" s="439"/>
      <c r="WRL2" s="439"/>
      <c r="WRM2" s="439"/>
      <c r="WRN2" s="439"/>
      <c r="WRO2" s="439"/>
      <c r="WRP2" s="439"/>
      <c r="WRQ2" s="439"/>
      <c r="WRR2" s="439"/>
      <c r="WRS2" s="439"/>
      <c r="WRT2" s="439"/>
      <c r="WRU2" s="439"/>
      <c r="WRV2" s="439"/>
      <c r="WRW2" s="439"/>
      <c r="WRX2" s="439"/>
      <c r="WRY2" s="439"/>
      <c r="WRZ2" s="439"/>
      <c r="WSA2" s="439"/>
      <c r="WSB2" s="439"/>
      <c r="WSC2" s="439"/>
      <c r="WSD2" s="439"/>
      <c r="WSE2" s="439"/>
      <c r="WSF2" s="439"/>
      <c r="WSG2" s="439"/>
      <c r="WSH2" s="439"/>
      <c r="WSI2" s="439"/>
      <c r="WSJ2" s="439"/>
      <c r="WSK2" s="439"/>
      <c r="WSL2" s="439"/>
      <c r="WSM2" s="439"/>
      <c r="WSN2" s="439"/>
      <c r="WSO2" s="439"/>
      <c r="WSP2" s="439"/>
      <c r="WSQ2" s="439"/>
      <c r="WSR2" s="439"/>
      <c r="WSS2" s="439"/>
      <c r="WST2" s="439"/>
      <c r="WSU2" s="439"/>
      <c r="WSV2" s="439"/>
      <c r="WSW2" s="439"/>
      <c r="WSX2" s="439"/>
      <c r="WSY2" s="439"/>
      <c r="WSZ2" s="439"/>
      <c r="WTA2" s="439"/>
      <c r="WTB2" s="439"/>
      <c r="WTC2" s="439"/>
      <c r="WTD2" s="439"/>
      <c r="WTE2" s="439"/>
      <c r="WTF2" s="439"/>
      <c r="WTG2" s="439"/>
      <c r="WTH2" s="439"/>
      <c r="WTI2" s="439"/>
      <c r="WTJ2" s="439"/>
      <c r="WTK2" s="439"/>
      <c r="WTL2" s="439"/>
      <c r="WTM2" s="439"/>
      <c r="WTN2" s="439"/>
      <c r="WTO2" s="439"/>
      <c r="WTP2" s="439"/>
      <c r="WTQ2" s="439"/>
      <c r="WTR2" s="439"/>
      <c r="WTS2" s="439"/>
      <c r="WTT2" s="439"/>
      <c r="WTU2" s="439"/>
      <c r="WTV2" s="439"/>
      <c r="WTW2" s="439"/>
      <c r="WTX2" s="439"/>
      <c r="WTY2" s="439"/>
      <c r="WTZ2" s="439"/>
      <c r="WUA2" s="439"/>
      <c r="WUB2" s="439"/>
      <c r="WUC2" s="439"/>
      <c r="WUD2" s="439"/>
      <c r="WUE2" s="439"/>
      <c r="WUF2" s="439"/>
      <c r="WUG2" s="439"/>
      <c r="WUH2" s="439"/>
      <c r="WUI2" s="439"/>
      <c r="WUJ2" s="439"/>
      <c r="WUK2" s="439"/>
      <c r="WUL2" s="439"/>
      <c r="WUM2" s="439"/>
      <c r="WUN2" s="439"/>
      <c r="WUO2" s="439"/>
      <c r="WUP2" s="439"/>
      <c r="WUQ2" s="439"/>
      <c r="WUR2" s="439"/>
      <c r="WUS2" s="439"/>
      <c r="WUT2" s="439"/>
      <c r="WUU2" s="439"/>
      <c r="WUV2" s="439"/>
      <c r="WUW2" s="439"/>
      <c r="WUX2" s="439"/>
      <c r="WUY2" s="439"/>
      <c r="WUZ2" s="439"/>
      <c r="WVA2" s="439"/>
      <c r="WVB2" s="439"/>
      <c r="WVC2" s="439"/>
      <c r="WVD2" s="439"/>
      <c r="WVE2" s="439"/>
      <c r="WVF2" s="439"/>
      <c r="WVG2" s="439"/>
      <c r="WVH2" s="439"/>
      <c r="WVI2" s="439"/>
      <c r="WVJ2" s="439"/>
      <c r="WVK2" s="439"/>
      <c r="WVL2" s="439"/>
      <c r="WVM2" s="439"/>
      <c r="WVN2" s="439"/>
      <c r="WVO2" s="439"/>
      <c r="WVP2" s="439"/>
      <c r="WVQ2" s="439"/>
      <c r="WVR2" s="439"/>
      <c r="WVS2" s="439"/>
      <c r="WVT2" s="439"/>
      <c r="WVU2" s="439"/>
      <c r="WVV2" s="439"/>
      <c r="WVW2" s="439"/>
      <c r="WVX2" s="439"/>
      <c r="WVY2" s="439"/>
      <c r="WVZ2" s="439"/>
      <c r="WWA2" s="439"/>
      <c r="WWB2" s="439"/>
      <c r="WWC2" s="439"/>
      <c r="WWD2" s="439"/>
      <c r="WWE2" s="439"/>
      <c r="WWF2" s="439"/>
      <c r="WWG2" s="439"/>
      <c r="WWH2" s="439"/>
      <c r="WWI2" s="439"/>
      <c r="WWJ2" s="439"/>
      <c r="WWK2" s="439"/>
      <c r="WWL2" s="439"/>
      <c r="WWM2" s="439"/>
      <c r="WWN2" s="439"/>
      <c r="WWO2" s="439"/>
      <c r="WWP2" s="439"/>
      <c r="WWQ2" s="439"/>
      <c r="WWR2" s="439"/>
      <c r="WWS2" s="439"/>
      <c r="WWT2" s="439"/>
      <c r="WWU2" s="439"/>
      <c r="WWV2" s="439"/>
      <c r="WWW2" s="439"/>
      <c r="WWX2" s="439"/>
      <c r="WWY2" s="439"/>
      <c r="WWZ2" s="439"/>
      <c r="WXA2" s="439"/>
      <c r="WXB2" s="439"/>
      <c r="WXC2" s="439"/>
      <c r="WXD2" s="439"/>
      <c r="WXE2" s="439"/>
      <c r="WXF2" s="439"/>
      <c r="WXG2" s="439"/>
      <c r="WXH2" s="439"/>
      <c r="WXI2" s="439"/>
      <c r="WXJ2" s="439"/>
      <c r="WXK2" s="439"/>
      <c r="WXL2" s="439"/>
      <c r="WXM2" s="439"/>
      <c r="WXN2" s="439"/>
      <c r="WXO2" s="439"/>
      <c r="WXP2" s="439"/>
      <c r="WXQ2" s="439"/>
      <c r="WXR2" s="439"/>
      <c r="WXS2" s="439"/>
      <c r="WXT2" s="439"/>
      <c r="WXU2" s="439"/>
      <c r="WXV2" s="439"/>
      <c r="WXW2" s="439"/>
      <c r="WXX2" s="439"/>
      <c r="WXY2" s="439"/>
      <c r="WXZ2" s="439"/>
      <c r="WYA2" s="439"/>
      <c r="WYB2" s="439"/>
      <c r="WYC2" s="439"/>
      <c r="WYD2" s="439"/>
      <c r="WYE2" s="439"/>
      <c r="WYF2" s="439"/>
      <c r="WYG2" s="439"/>
      <c r="WYH2" s="439"/>
      <c r="WYI2" s="439"/>
      <c r="WYJ2" s="439"/>
      <c r="WYK2" s="439"/>
      <c r="WYL2" s="439"/>
      <c r="WYM2" s="439"/>
      <c r="WYN2" s="439"/>
      <c r="WYO2" s="439"/>
      <c r="WYP2" s="439"/>
      <c r="WYQ2" s="439"/>
      <c r="WYR2" s="439"/>
      <c r="WYS2" s="439"/>
      <c r="WYT2" s="439"/>
      <c r="WYU2" s="439"/>
      <c r="WYV2" s="439"/>
      <c r="WYW2" s="439"/>
      <c r="WYX2" s="439"/>
      <c r="WYY2" s="439"/>
      <c r="WYZ2" s="439"/>
      <c r="WZA2" s="439"/>
      <c r="WZB2" s="439"/>
      <c r="WZC2" s="439"/>
      <c r="WZD2" s="439"/>
      <c r="WZE2" s="439"/>
      <c r="WZF2" s="439"/>
      <c r="WZG2" s="439"/>
      <c r="WZH2" s="439"/>
      <c r="WZI2" s="439"/>
      <c r="WZJ2" s="439"/>
      <c r="WZK2" s="439"/>
      <c r="WZL2" s="439"/>
      <c r="WZM2" s="439"/>
      <c r="WZN2" s="439"/>
      <c r="WZO2" s="439"/>
      <c r="WZP2" s="439"/>
      <c r="WZQ2" s="439"/>
      <c r="WZR2" s="439"/>
      <c r="WZS2" s="439"/>
      <c r="WZT2" s="439"/>
      <c r="WZU2" s="439"/>
      <c r="WZV2" s="439"/>
      <c r="WZW2" s="439"/>
      <c r="WZX2" s="439"/>
      <c r="WZY2" s="439"/>
      <c r="WZZ2" s="439"/>
      <c r="XAA2" s="439"/>
      <c r="XAB2" s="439"/>
      <c r="XAC2" s="439"/>
      <c r="XAD2" s="439"/>
      <c r="XAE2" s="439"/>
      <c r="XAF2" s="439"/>
      <c r="XAG2" s="439"/>
      <c r="XAH2" s="439"/>
      <c r="XAI2" s="439"/>
      <c r="XAJ2" s="439"/>
      <c r="XAK2" s="439"/>
      <c r="XAL2" s="439"/>
      <c r="XAM2" s="439"/>
      <c r="XAN2" s="439"/>
      <c r="XAO2" s="439"/>
      <c r="XAP2" s="439"/>
      <c r="XAQ2" s="439"/>
      <c r="XAR2" s="439"/>
      <c r="XAS2" s="439"/>
      <c r="XAT2" s="439"/>
      <c r="XAU2" s="439"/>
      <c r="XAV2" s="439"/>
      <c r="XAW2" s="439"/>
      <c r="XAX2" s="439"/>
      <c r="XAY2" s="439"/>
      <c r="XAZ2" s="439"/>
      <c r="XBA2" s="439"/>
      <c r="XBB2" s="439"/>
      <c r="XBC2" s="439"/>
      <c r="XBD2" s="439"/>
      <c r="XBE2" s="439"/>
      <c r="XBF2" s="439"/>
      <c r="XBG2" s="439"/>
      <c r="XBH2" s="439"/>
      <c r="XBI2" s="439"/>
      <c r="XBJ2" s="439"/>
      <c r="XBK2" s="439"/>
      <c r="XBL2" s="439"/>
      <c r="XBM2" s="439"/>
      <c r="XBN2" s="439"/>
      <c r="XBO2" s="439"/>
      <c r="XBP2" s="439"/>
      <c r="XBQ2" s="439"/>
      <c r="XBR2" s="439"/>
      <c r="XBS2" s="439"/>
      <c r="XBT2" s="439"/>
      <c r="XBU2" s="439"/>
      <c r="XBV2" s="439"/>
      <c r="XBW2" s="439"/>
      <c r="XBX2" s="439"/>
      <c r="XBY2" s="439"/>
      <c r="XBZ2" s="439"/>
      <c r="XCA2" s="439"/>
      <c r="XCB2" s="439"/>
      <c r="XCC2" s="439"/>
      <c r="XCD2" s="439"/>
      <c r="XCE2" s="439"/>
      <c r="XCF2" s="439"/>
      <c r="XCG2" s="439"/>
      <c r="XCH2" s="439"/>
      <c r="XCI2" s="439"/>
      <c r="XCJ2" s="439"/>
      <c r="XCK2" s="439"/>
      <c r="XCL2" s="439"/>
      <c r="XCM2" s="439"/>
      <c r="XCN2" s="439"/>
      <c r="XCO2" s="439"/>
      <c r="XCP2" s="439"/>
      <c r="XCQ2" s="439"/>
      <c r="XCR2" s="439"/>
      <c r="XCS2" s="439"/>
      <c r="XCT2" s="439"/>
      <c r="XCU2" s="439"/>
      <c r="XCV2" s="439"/>
      <c r="XCW2" s="439"/>
      <c r="XCX2" s="439"/>
      <c r="XCY2" s="439"/>
      <c r="XCZ2" s="439"/>
      <c r="XDA2" s="439"/>
      <c r="XDB2" s="439"/>
      <c r="XDC2" s="439"/>
      <c r="XDD2" s="439"/>
      <c r="XDE2" s="439"/>
      <c r="XDF2" s="439"/>
      <c r="XDG2" s="439"/>
      <c r="XDH2" s="439"/>
      <c r="XDI2" s="439"/>
      <c r="XDJ2" s="439"/>
      <c r="XDK2" s="439"/>
      <c r="XDL2" s="439"/>
      <c r="XDM2" s="439"/>
      <c r="XDN2" s="439"/>
      <c r="XDO2" s="439"/>
      <c r="XDP2" s="439"/>
      <c r="XDQ2" s="439"/>
      <c r="XDR2" s="439"/>
      <c r="XDS2" s="439"/>
      <c r="XDT2" s="439"/>
      <c r="XDU2" s="439"/>
      <c r="XDV2" s="439"/>
      <c r="XDW2" s="439"/>
      <c r="XDX2" s="439"/>
      <c r="XDY2" s="439"/>
      <c r="XDZ2" s="439"/>
      <c r="XEA2" s="439"/>
      <c r="XEB2" s="439"/>
      <c r="XEC2" s="439"/>
      <c r="XED2" s="439"/>
      <c r="XEE2" s="439"/>
      <c r="XEF2" s="439"/>
      <c r="XEG2" s="439"/>
      <c r="XEH2" s="439"/>
      <c r="XEI2" s="439"/>
      <c r="XEJ2" s="439"/>
      <c r="XEK2" s="439"/>
      <c r="XEL2" s="439"/>
      <c r="XEM2" s="439"/>
      <c r="XEN2" s="439"/>
      <c r="XEO2" s="439"/>
      <c r="XEP2" s="439"/>
      <c r="XEQ2" s="439"/>
      <c r="XER2" s="439"/>
      <c r="XES2" s="439"/>
      <c r="XET2" s="439"/>
      <c r="XEU2" s="439"/>
      <c r="XEV2" s="439"/>
      <c r="XEW2" s="439"/>
      <c r="XEX2" s="439"/>
      <c r="XEY2" s="439"/>
      <c r="XEZ2" s="439"/>
      <c r="XFA2" s="439"/>
      <c r="XFB2" s="439"/>
      <c r="XFC2" s="439"/>
      <c r="XFD2" s="439"/>
    </row>
    <row r="3" spans="1:16384" x14ac:dyDescent="0.2">
      <c r="A3" s="439" t="s">
        <v>799</v>
      </c>
      <c r="B3" s="439"/>
      <c r="C3" s="439"/>
      <c r="D3" s="439"/>
      <c r="E3" s="439"/>
      <c r="F3" s="439"/>
      <c r="G3" s="439"/>
      <c r="H3" s="439"/>
      <c r="I3" s="439"/>
      <c r="J3" s="439"/>
      <c r="K3" s="439"/>
      <c r="L3" s="439"/>
      <c r="M3" s="439"/>
      <c r="N3" s="439"/>
      <c r="O3" s="439"/>
      <c r="P3" s="439"/>
    </row>
    <row r="4" spans="1:16384" x14ac:dyDescent="0.2">
      <c r="A4" s="439" t="str">
        <f>'Rate Case Constants'!C15</f>
        <v>BASE YEAR FOR THE 12 MONTHS ENDED AUGUST 31, 2025</v>
      </c>
      <c r="B4" s="439"/>
      <c r="C4" s="439"/>
      <c r="D4" s="439"/>
      <c r="E4" s="439"/>
      <c r="F4" s="439"/>
      <c r="G4" s="439"/>
      <c r="H4" s="439"/>
      <c r="I4" s="439"/>
      <c r="J4" s="439"/>
      <c r="K4" s="439"/>
      <c r="L4" s="439"/>
      <c r="M4" s="439"/>
      <c r="N4" s="439"/>
      <c r="O4" s="439"/>
      <c r="P4" s="439"/>
    </row>
    <row r="5" spans="1:16384" x14ac:dyDescent="0.2">
      <c r="A5" s="70" t="s">
        <v>8</v>
      </c>
      <c r="P5" s="77" t="s">
        <v>50</v>
      </c>
    </row>
    <row r="6" spans="1:16384" x14ac:dyDescent="0.2">
      <c r="A6" s="70" t="str">
        <f>'Rate Case Constants'!C29</f>
        <v>TYPE OF FILING: _____ ORIGINAL  _____ UPDATED  __X__ REVISED</v>
      </c>
      <c r="P6" s="77" t="s">
        <v>881</v>
      </c>
    </row>
    <row r="7" spans="1:16384" x14ac:dyDescent="0.2">
      <c r="A7" s="70" t="s">
        <v>9</v>
      </c>
      <c r="P7" s="77" t="str">
        <f>'Rate Case Constants'!$C$36</f>
        <v>WITNESS:   A. M. FACKLER</v>
      </c>
    </row>
    <row r="8" spans="1:16384" x14ac:dyDescent="0.2">
      <c r="A8" s="71" t="s">
        <v>4</v>
      </c>
      <c r="B8" s="71" t="s">
        <v>6</v>
      </c>
      <c r="C8" s="72"/>
      <c r="D8" s="71" t="s">
        <v>1</v>
      </c>
      <c r="E8" s="71" t="s">
        <v>1</v>
      </c>
      <c r="F8" s="71" t="s">
        <v>1</v>
      </c>
      <c r="G8" s="71" t="s">
        <v>1</v>
      </c>
      <c r="H8" s="71" t="s">
        <v>1</v>
      </c>
      <c r="I8" s="71" t="s">
        <v>1</v>
      </c>
      <c r="J8" s="71" t="s">
        <v>2</v>
      </c>
      <c r="K8" s="71" t="s">
        <v>2</v>
      </c>
      <c r="L8" s="71" t="s">
        <v>2</v>
      </c>
      <c r="M8" s="71" t="s">
        <v>2</v>
      </c>
      <c r="N8" s="71" t="s">
        <v>2</v>
      </c>
      <c r="O8" s="71" t="s">
        <v>2</v>
      </c>
      <c r="P8" s="72"/>
    </row>
    <row r="9" spans="1:16384" x14ac:dyDescent="0.2">
      <c r="A9" s="73" t="s">
        <v>5</v>
      </c>
      <c r="B9" s="73" t="s">
        <v>5</v>
      </c>
      <c r="C9" s="74" t="s">
        <v>7</v>
      </c>
      <c r="D9" s="268">
        <v>45536</v>
      </c>
      <c r="E9" s="268">
        <v>45566</v>
      </c>
      <c r="F9" s="268">
        <v>45597</v>
      </c>
      <c r="G9" s="268">
        <v>45627</v>
      </c>
      <c r="H9" s="268">
        <v>45658</v>
      </c>
      <c r="I9" s="268">
        <v>45689</v>
      </c>
      <c r="J9" s="268">
        <v>45717</v>
      </c>
      <c r="K9" s="268">
        <v>45748</v>
      </c>
      <c r="L9" s="268">
        <v>45778</v>
      </c>
      <c r="M9" s="268">
        <v>45809</v>
      </c>
      <c r="N9" s="268">
        <v>45839</v>
      </c>
      <c r="O9" s="268">
        <v>45870</v>
      </c>
      <c r="P9" s="78" t="s">
        <v>3</v>
      </c>
    </row>
    <row r="10" spans="1:16384" x14ac:dyDescent="0.2">
      <c r="A10" s="242"/>
      <c r="B10" s="242"/>
      <c r="D10" s="269"/>
      <c r="E10" s="269"/>
      <c r="F10" s="269"/>
      <c r="G10" s="269"/>
      <c r="H10" s="269"/>
      <c r="I10" s="269"/>
      <c r="J10" s="269"/>
      <c r="K10" s="269"/>
      <c r="L10" s="269"/>
      <c r="M10" s="269"/>
      <c r="N10" s="269"/>
      <c r="O10" s="269"/>
      <c r="P10" s="77"/>
    </row>
    <row r="11" spans="1:16384" x14ac:dyDescent="0.2">
      <c r="A11" s="242">
        <v>1</v>
      </c>
      <c r="B11" s="242" t="s">
        <v>120</v>
      </c>
      <c r="C11" s="70" t="s">
        <v>244</v>
      </c>
      <c r="D11" s="68">
        <f>SUMIFS('IS G'!D$8:D$450,'IS G'!$A$8:$A$450,'SCH C-2.2 B'!$B11)*1</f>
        <v>4150428.6500000004</v>
      </c>
      <c r="E11" s="68">
        <f>SUMIFS('IS G'!E$8:E$450,'IS G'!$A$8:$A$450,'SCH C-2.2 B'!$B11)*1</f>
        <v>4155941.7800000007</v>
      </c>
      <c r="F11" s="68">
        <f>SUMIFS('IS G'!F$8:F$450,'IS G'!$A$8:$A$450,'SCH C-2.2 B'!$B11)*1</f>
        <v>4167096.8400000003</v>
      </c>
      <c r="G11" s="68">
        <f>SUMIFS('IS G'!G$8:G$450,'IS G'!$A$8:$A$450,'SCH C-2.2 B'!$B11)*1</f>
        <v>4166381.13</v>
      </c>
      <c r="H11" s="68">
        <f>SUMIFS('IS G'!H$8:H$450,'IS G'!$A$8:$A$450,'SCH C-2.2 B'!$B11)*1</f>
        <v>4147950.82</v>
      </c>
      <c r="I11" s="68">
        <f>SUMIFS('IS G'!I$8:I$450,'IS G'!$A$8:$A$450,'SCH C-2.2 B'!$B11)*1</f>
        <v>4141677.3699999992</v>
      </c>
      <c r="J11" s="68">
        <f>SUMIFS('IS G'!J$8:J$450,'IS G'!$A$8:$A$450,'SCH C-2.2 B'!$B11)*1</f>
        <v>4289154.0487758545</v>
      </c>
      <c r="K11" s="68">
        <f>SUMIFS('IS G'!K$8:K$450,'IS G'!$A$8:$A$450,'SCH C-2.2 B'!$B11)*1</f>
        <v>4283528.8472795254</v>
      </c>
      <c r="L11" s="68">
        <f>SUMIFS('IS G'!L$8:L$450,'IS G'!$A$8:$A$450,'SCH C-2.2 B'!$B11)*1</f>
        <v>4295403.0539273955</v>
      </c>
      <c r="M11" s="68">
        <f>SUMIFS('IS G'!M$8:M$450,'IS G'!$A$8:$A$450,'SCH C-2.2 B'!$B11)*1</f>
        <v>4305550.2791797547</v>
      </c>
      <c r="N11" s="68">
        <f>SUMIFS('IS G'!N$8:N$450,'IS G'!$A$8:$A$450,'SCH C-2.2 B'!$B11)*1</f>
        <v>4314585.6472896254</v>
      </c>
      <c r="O11" s="68">
        <f>SUMIFS('IS G'!O$8:O$450,'IS G'!$A$8:$A$450,'SCH C-2.2 B'!$B11)*1</f>
        <v>4317018.5106995953</v>
      </c>
      <c r="P11" s="270">
        <f>SUM(D11:O11)</f>
        <v>50734716.977151752</v>
      </c>
    </row>
    <row r="12" spans="1:16384" x14ac:dyDescent="0.2">
      <c r="A12" s="242">
        <f>A11+1</f>
        <v>2</v>
      </c>
      <c r="B12" s="242">
        <v>407.3</v>
      </c>
      <c r="C12" s="70" t="s">
        <v>1280</v>
      </c>
      <c r="D12" s="68">
        <f>SUMIFS('IS G'!D$8:D$450,'IS G'!$A$8:$A$450,'SCH C-2.2 B'!$B12)*1</f>
        <v>415913.29</v>
      </c>
      <c r="E12" s="68">
        <f>SUMIFS('IS G'!E$8:E$450,'IS G'!$A$8:$A$450,'SCH C-2.2 B'!$B12)*1</f>
        <v>0</v>
      </c>
      <c r="F12" s="68">
        <f>SUMIFS('IS G'!F$8:F$450,'IS G'!$A$8:$A$450,'SCH C-2.2 B'!$B12)*1</f>
        <v>0</v>
      </c>
      <c r="G12" s="68">
        <f>SUMIFS('IS G'!G$8:G$450,'IS G'!$A$8:$A$450,'SCH C-2.2 B'!$B12)*1</f>
        <v>680806.18</v>
      </c>
      <c r="H12" s="68">
        <f>SUMIFS('IS G'!H$8:H$450,'IS G'!$A$8:$A$450,'SCH C-2.2 B'!$B12)*1</f>
        <v>0</v>
      </c>
      <c r="I12" s="68">
        <f>SUMIFS('IS G'!I$8:I$450,'IS G'!$A$8:$A$450,'SCH C-2.2 B'!$B12)*1</f>
        <v>0</v>
      </c>
      <c r="J12" s="68">
        <f>SUMIFS('IS G'!J$8:J$450,'IS G'!$A$8:$A$450,'SCH C-2.2 B'!$B12)*1</f>
        <v>694980.74216742802</v>
      </c>
      <c r="K12" s="68">
        <f>SUMIFS('IS G'!K$8:K$450,'IS G'!$A$8:$A$450,'SCH C-2.2 B'!$B12)*1</f>
        <v>0</v>
      </c>
      <c r="L12" s="68">
        <f>SUMIFS('IS G'!L$8:L$450,'IS G'!$A$8:$A$450,'SCH C-2.2 B'!$B12)*1</f>
        <v>0</v>
      </c>
      <c r="M12" s="68">
        <f>SUMIFS('IS G'!M$8:M$450,'IS G'!$A$8:$A$450,'SCH C-2.2 B'!$B12)*1</f>
        <v>796499.06020920095</v>
      </c>
      <c r="N12" s="68">
        <f>SUMIFS('IS G'!N$8:N$450,'IS G'!$A$8:$A$450,'SCH C-2.2 B'!$B12)*1</f>
        <v>0</v>
      </c>
      <c r="O12" s="68">
        <f>SUMIFS('IS G'!O$8:O$450,'IS G'!$A$8:$A$450,'SCH C-2.2 B'!$B12)*1</f>
        <v>0</v>
      </c>
      <c r="P12" s="270">
        <f t="shared" ref="P12:P13" si="0">SUM(D12:O12)</f>
        <v>2588199.2723766286</v>
      </c>
    </row>
    <row r="13" spans="1:16384" x14ac:dyDescent="0.2">
      <c r="A13" s="242">
        <f t="shared" ref="A13:A17" si="1">A12+1</f>
        <v>3</v>
      </c>
      <c r="B13" s="242">
        <v>407.4</v>
      </c>
      <c r="C13" s="70" t="s">
        <v>1281</v>
      </c>
      <c r="D13" s="68">
        <f>SUMIFS('IS G'!D$8:D$450,'IS G'!$A$8:$A$450,'SCH C-2.2 B'!$B13)*1</f>
        <v>-13235.249999999998</v>
      </c>
      <c r="E13" s="68">
        <f>SUMIFS('IS G'!E$8:E$450,'IS G'!$A$8:$A$450,'SCH C-2.2 B'!$B13)*1</f>
        <v>-13646.77</v>
      </c>
      <c r="F13" s="68">
        <f>SUMIFS('IS G'!F$8:F$450,'IS G'!$A$8:$A$450,'SCH C-2.2 B'!$B13)*1</f>
        <v>-13762.930000000002</v>
      </c>
      <c r="G13" s="68">
        <f>SUMIFS('IS G'!G$8:G$450,'IS G'!$A$8:$A$450,'SCH C-2.2 B'!$B13)*1</f>
        <v>-14851.789999999999</v>
      </c>
      <c r="H13" s="68">
        <f>SUMIFS('IS G'!H$8:H$450,'IS G'!$A$8:$A$450,'SCH C-2.2 B'!$B13)*1</f>
        <v>-15253.48</v>
      </c>
      <c r="I13" s="68">
        <f>SUMIFS('IS G'!I$8:I$450,'IS G'!$A$8:$A$450,'SCH C-2.2 B'!$B13)*1</f>
        <v>-20895.02</v>
      </c>
      <c r="J13" s="68">
        <f>SUMIFS('IS G'!J$8:J$450,'IS G'!$A$8:$A$450,'SCH C-2.2 B'!$B13)*1</f>
        <v>-19431.386000000002</v>
      </c>
      <c r="K13" s="68">
        <f>SUMIFS('IS G'!K$8:K$450,'IS G'!$A$8:$A$450,'SCH C-2.2 B'!$B13)*1</f>
        <v>-19729.415199999999</v>
      </c>
      <c r="L13" s="68">
        <f>SUMIFS('IS G'!L$8:L$450,'IS G'!$A$8:$A$450,'SCH C-2.2 B'!$B13)*1</f>
        <v>-20022.352800000001</v>
      </c>
      <c r="M13" s="68">
        <f>SUMIFS('IS G'!M$8:M$450,'IS G'!$A$8:$A$450,'SCH C-2.2 B'!$B13)*1</f>
        <v>-21319.478399999996</v>
      </c>
      <c r="N13" s="68">
        <f>SUMIFS('IS G'!N$8:N$450,'IS G'!$A$8:$A$450,'SCH C-2.2 B'!$B13)*1</f>
        <v>-21570.838399999997</v>
      </c>
      <c r="O13" s="68">
        <f>SUMIFS('IS G'!O$8:O$450,'IS G'!$A$8:$A$450,'SCH C-2.2 B'!$B13)*1</f>
        <v>-21814.350000000006</v>
      </c>
      <c r="P13" s="270">
        <f t="shared" si="0"/>
        <v>-215533.06080000001</v>
      </c>
    </row>
    <row r="14" spans="1:16384" x14ac:dyDescent="0.2">
      <c r="A14" s="242">
        <f t="shared" si="1"/>
        <v>4</v>
      </c>
      <c r="B14" s="242">
        <v>408.1</v>
      </c>
      <c r="C14" s="70" t="s">
        <v>10</v>
      </c>
      <c r="D14" s="68">
        <f>SUMIFS('IS G'!D$8:D$450,'IS G'!$A$8:$A$450,'SCH C-2.2 B'!$B14)*1</f>
        <v>1271706.48</v>
      </c>
      <c r="E14" s="68">
        <f>SUMIFS('IS G'!E$8:E$450,'IS G'!$A$8:$A$450,'SCH C-2.2 B'!$B14)*1</f>
        <v>1283109.1000000001</v>
      </c>
      <c r="F14" s="68">
        <f>SUMIFS('IS G'!F$8:F$450,'IS G'!$A$8:$A$450,'SCH C-2.2 B'!$B14)*1</f>
        <v>1259207.6299999999</v>
      </c>
      <c r="G14" s="68">
        <f>SUMIFS('IS G'!G$8:G$450,'IS G'!$A$8:$A$450,'SCH C-2.2 B'!$B14)*1</f>
        <v>880615.53999999992</v>
      </c>
      <c r="H14" s="68">
        <f>SUMIFS('IS G'!H$8:H$450,'IS G'!$A$8:$A$450,'SCH C-2.2 B'!$B14)*1</f>
        <v>1288211.0899999999</v>
      </c>
      <c r="I14" s="68">
        <f>SUMIFS('IS G'!I$8:I$450,'IS G'!$A$8:$A$450,'SCH C-2.2 B'!$B14)*1</f>
        <v>1295453.52</v>
      </c>
      <c r="J14" s="68">
        <f>SUMIFS('IS G'!J$8:J$450,'IS G'!$A$8:$A$450,'SCH C-2.2 B'!$B14)*1</f>
        <v>1410191.564339987</v>
      </c>
      <c r="K14" s="68">
        <f>SUMIFS('IS G'!K$8:K$450,'IS G'!$A$8:$A$450,'SCH C-2.2 B'!$B14)*1</f>
        <v>1413831.0852399869</v>
      </c>
      <c r="L14" s="68">
        <f>SUMIFS('IS G'!L$8:L$450,'IS G'!$A$8:$A$450,'SCH C-2.2 B'!$B14)*1</f>
        <v>1399452.6879399868</v>
      </c>
      <c r="M14" s="68">
        <f>SUMIFS('IS G'!M$8:M$450,'IS G'!$A$8:$A$450,'SCH C-2.2 B'!$B14)*1</f>
        <v>1389634.8514399868</v>
      </c>
      <c r="N14" s="68">
        <f>SUMIFS('IS G'!N$8:N$450,'IS G'!$A$8:$A$450,'SCH C-2.2 B'!$B14)*1</f>
        <v>1405703.7237406238</v>
      </c>
      <c r="O14" s="68">
        <f>SUMIFS('IS G'!O$8:O$450,'IS G'!$A$8:$A$450,'SCH C-2.2 B'!$B14)*1</f>
        <v>1395815.363140624</v>
      </c>
      <c r="P14" s="270">
        <f t="shared" ref="P14:P76" si="2">SUM(D14:O14)</f>
        <v>15692932.635841196</v>
      </c>
    </row>
    <row r="15" spans="1:16384" x14ac:dyDescent="0.2">
      <c r="A15" s="242">
        <f t="shared" si="1"/>
        <v>5</v>
      </c>
      <c r="B15" s="242">
        <v>411.8</v>
      </c>
      <c r="C15" s="70" t="s">
        <v>126</v>
      </c>
      <c r="D15" s="68">
        <f>SUMIFS('IS G'!D$8:D$450,'IS G'!$A$8:$A$450,'SCH C-2.2 B'!$B15)*1</f>
        <v>0</v>
      </c>
      <c r="E15" s="68">
        <f>SUMIFS('IS G'!E$8:E$450,'IS G'!$A$8:$A$450,'SCH C-2.2 B'!$B15)*1</f>
        <v>0</v>
      </c>
      <c r="F15" s="68">
        <f>SUMIFS('IS G'!F$8:F$450,'IS G'!$A$8:$A$450,'SCH C-2.2 B'!$B15)*1</f>
        <v>0</v>
      </c>
      <c r="G15" s="68">
        <f>SUMIFS('IS G'!G$8:G$450,'IS G'!$A$8:$A$450,'SCH C-2.2 B'!$B15)*1</f>
        <v>0</v>
      </c>
      <c r="H15" s="68">
        <f>SUMIFS('IS G'!H$8:H$450,'IS G'!$A$8:$A$450,'SCH C-2.2 B'!$B15)*1</f>
        <v>0</v>
      </c>
      <c r="I15" s="68">
        <f>SUMIFS('IS G'!I$8:I$450,'IS G'!$A$8:$A$450,'SCH C-2.2 B'!$B15)*1</f>
        <v>0</v>
      </c>
      <c r="J15" s="68">
        <f>SUMIFS('IS G'!J$8:J$450,'IS G'!$A$8:$A$450,'SCH C-2.2 B'!$B15)*1</f>
        <v>0</v>
      </c>
      <c r="K15" s="68">
        <f>SUMIFS('IS G'!K$8:K$450,'IS G'!$A$8:$A$450,'SCH C-2.2 B'!$B15)*1</f>
        <v>0</v>
      </c>
      <c r="L15" s="68">
        <f>SUMIFS('IS G'!L$8:L$450,'IS G'!$A$8:$A$450,'SCH C-2.2 B'!$B15)*1</f>
        <v>0</v>
      </c>
      <c r="M15" s="68">
        <f>SUMIFS('IS G'!M$8:M$450,'IS G'!$A$8:$A$450,'SCH C-2.2 B'!$B15)*1</f>
        <v>0</v>
      </c>
      <c r="N15" s="68">
        <f>SUMIFS('IS G'!N$8:N$450,'IS G'!$A$8:$A$450,'SCH C-2.2 B'!$B15)*1</f>
        <v>0</v>
      </c>
      <c r="O15" s="68">
        <f>SUMIFS('IS G'!O$8:O$450,'IS G'!$A$8:$A$450,'SCH C-2.2 B'!$B15)*1</f>
        <v>0</v>
      </c>
      <c r="P15" s="270">
        <f t="shared" si="2"/>
        <v>0</v>
      </c>
    </row>
    <row r="16" spans="1:16384" x14ac:dyDescent="0.2">
      <c r="A16" s="242">
        <f t="shared" si="1"/>
        <v>6</v>
      </c>
      <c r="B16" s="242">
        <v>480</v>
      </c>
      <c r="C16" s="70" t="s">
        <v>11</v>
      </c>
      <c r="D16" s="68">
        <f>SUMIFS('Gas Revenue'!C$6:C$139,'Gas Revenue'!$A$6:$A$139,'SCH C-2.2 B'!$B16)*-1</f>
        <v>-9531038.8399999999</v>
      </c>
      <c r="E16" s="68">
        <f>SUMIFS('Gas Revenue'!D$6:D$139,'Gas Revenue'!$A$6:$A$139,'SCH C-2.2 B'!$B16)*-1</f>
        <v>-13633400.780000001</v>
      </c>
      <c r="F16" s="68">
        <f>SUMIFS('Gas Revenue'!E$6:E$139,'Gas Revenue'!$A$6:$A$139,'SCH C-2.2 B'!$B16)*-1</f>
        <v>-22999314.460000001</v>
      </c>
      <c r="G16" s="68">
        <f>SUMIFS('Gas Revenue'!F$6:F$139,'Gas Revenue'!$A$6:$A$139,'SCH C-2.2 B'!$B16)*-1</f>
        <v>-35537135.289999999</v>
      </c>
      <c r="H16" s="68">
        <f>SUMIFS('Gas Revenue'!G$6:G$139,'Gas Revenue'!$A$6:$A$139,'SCH C-2.2 B'!$B16)*-1</f>
        <v>-46292265.859999999</v>
      </c>
      <c r="I16" s="68">
        <f>SUMIFS('Gas Revenue'!H$6:H$139,'Gas Revenue'!$A$6:$A$139,'SCH C-2.2 B'!$B16)*-1</f>
        <v>-35390428.030000001</v>
      </c>
      <c r="J16" s="68">
        <f>SUMIFS('Gas Revenue'!I$6:I$139,'Gas Revenue'!$A$6:$A$139,'SCH C-2.2 B'!$B16)*-1</f>
        <v>-29705123.425439343</v>
      </c>
      <c r="K16" s="68">
        <f>SUMIFS('Gas Revenue'!J$6:J$139,'Gas Revenue'!$A$6:$A$139,'SCH C-2.2 B'!$B16)*-1</f>
        <v>-18037294.094305903</v>
      </c>
      <c r="L16" s="68">
        <f>SUMIFS('Gas Revenue'!K$6:K$139,'Gas Revenue'!$A$6:$A$139,'SCH C-2.2 B'!$B16)*-1</f>
        <v>-12168377.479884958</v>
      </c>
      <c r="M16" s="68">
        <f>SUMIFS('Gas Revenue'!L$6:L$139,'Gas Revenue'!$A$6:$A$139,'SCH C-2.2 B'!$B16)*-1</f>
        <v>-10113468.021504113</v>
      </c>
      <c r="N16" s="68">
        <f>SUMIFS('Gas Revenue'!M$6:M$139,'Gas Revenue'!$A$6:$A$139,'SCH C-2.2 B'!$B16)*-1</f>
        <v>-9869975.0009546187</v>
      </c>
      <c r="O16" s="68">
        <f>SUMIFS('Gas Revenue'!N$6:N$139,'Gas Revenue'!$A$6:$A$139,'SCH C-2.2 B'!$B16)*-1</f>
        <v>-9841716.2354854569</v>
      </c>
      <c r="P16" s="270">
        <f t="shared" si="2"/>
        <v>-253119537.5175744</v>
      </c>
    </row>
    <row r="17" spans="1:16" x14ac:dyDescent="0.2">
      <c r="A17" s="242">
        <f t="shared" si="1"/>
        <v>7</v>
      </c>
      <c r="B17" s="242">
        <v>481.1</v>
      </c>
      <c r="C17" s="70" t="s">
        <v>84</v>
      </c>
      <c r="D17" s="68">
        <f>SUMIFS('Gas Revenue'!C$6:C$139,'Gas Revenue'!$A$6:$A$139,'SCH C-2.2 B'!$B17)*-1</f>
        <v>-4104877.05</v>
      </c>
      <c r="E17" s="68">
        <f>SUMIFS('Gas Revenue'!D$6:D$139,'Gas Revenue'!$A$6:$A$139,'SCH C-2.2 B'!$B17)*-1</f>
        <v>-5392172.4499999993</v>
      </c>
      <c r="F17" s="68">
        <f>SUMIFS('Gas Revenue'!E$6:E$139,'Gas Revenue'!$A$6:$A$139,'SCH C-2.2 B'!$B17)*-1</f>
        <v>-8948096.7600000016</v>
      </c>
      <c r="G17" s="68">
        <f>SUMIFS('Gas Revenue'!F$6:F$139,'Gas Revenue'!$A$6:$A$139,'SCH C-2.2 B'!$B17)*-1</f>
        <v>-13748415.800000001</v>
      </c>
      <c r="H17" s="68">
        <f>SUMIFS('Gas Revenue'!G$6:G$139,'Gas Revenue'!$A$6:$A$139,'SCH C-2.2 B'!$B17)*-1</f>
        <v>-18526656.75</v>
      </c>
      <c r="I17" s="68">
        <f>SUMIFS('Gas Revenue'!H$6:H$139,'Gas Revenue'!$A$6:$A$139,'SCH C-2.2 B'!$B17)*-1</f>
        <v>-14439653.59</v>
      </c>
      <c r="J17" s="68">
        <f>SUMIFS('Gas Revenue'!I$6:I$139,'Gas Revenue'!$A$6:$A$139,'SCH C-2.2 B'!$B17)*-1</f>
        <v>-11817985.798361406</v>
      </c>
      <c r="K17" s="68">
        <f>SUMIFS('Gas Revenue'!J$6:J$139,'Gas Revenue'!$A$6:$A$139,'SCH C-2.2 B'!$B17)*-1</f>
        <v>-7181648.9418134419</v>
      </c>
      <c r="L17" s="68">
        <f>SUMIFS('Gas Revenue'!K$6:K$139,'Gas Revenue'!$A$6:$A$139,'SCH C-2.2 B'!$B17)*-1</f>
        <v>-5136359.4095026394</v>
      </c>
      <c r="M17" s="68">
        <f>SUMIFS('Gas Revenue'!L$6:L$139,'Gas Revenue'!$A$6:$A$139,'SCH C-2.2 B'!$B17)*-1</f>
        <v>-4096150.5730621135</v>
      </c>
      <c r="N17" s="68">
        <f>SUMIFS('Gas Revenue'!M$6:M$139,'Gas Revenue'!$A$6:$A$139,'SCH C-2.2 B'!$B17)*-1</f>
        <v>-4037435.498720021</v>
      </c>
      <c r="O17" s="68">
        <f>SUMIFS('Gas Revenue'!N$6:N$139,'Gas Revenue'!$A$6:$A$139,'SCH C-2.2 B'!$B17)*-1</f>
        <v>-4031267.0036309143</v>
      </c>
      <c r="P17" s="270">
        <f t="shared" si="2"/>
        <v>-101460719.62509054</v>
      </c>
    </row>
    <row r="18" spans="1:16" x14ac:dyDescent="0.2">
      <c r="A18" s="242">
        <f t="shared" ref="A18:A76" si="3">A17+1</f>
        <v>8</v>
      </c>
      <c r="B18" s="242">
        <v>481.2</v>
      </c>
      <c r="C18" s="70" t="s">
        <v>85</v>
      </c>
      <c r="D18" s="68">
        <f>SUMIFS('Gas Revenue'!C$6:C$139,'Gas Revenue'!$A$6:$A$139,'SCH C-2.2 B'!$B18)*-1</f>
        <v>-427802.82000000007</v>
      </c>
      <c r="E18" s="68">
        <f>SUMIFS('Gas Revenue'!D$6:D$139,'Gas Revenue'!$A$6:$A$139,'SCH C-2.2 B'!$B18)*-1</f>
        <v>-611508.02</v>
      </c>
      <c r="F18" s="68">
        <f>SUMIFS('Gas Revenue'!E$6:E$139,'Gas Revenue'!$A$6:$A$139,'SCH C-2.2 B'!$B18)*-1</f>
        <v>-828685.42</v>
      </c>
      <c r="G18" s="68">
        <f>SUMIFS('Gas Revenue'!F$6:F$139,'Gas Revenue'!$A$6:$A$139,'SCH C-2.2 B'!$B18)*-1</f>
        <v>-1175728.4100000001</v>
      </c>
      <c r="H18" s="68">
        <f>SUMIFS('Gas Revenue'!G$6:G$139,'Gas Revenue'!$A$6:$A$139,'SCH C-2.2 B'!$B18)*-1</f>
        <v>-1312872.45</v>
      </c>
      <c r="I18" s="68">
        <f>SUMIFS('Gas Revenue'!H$6:H$139,'Gas Revenue'!$A$6:$A$139,'SCH C-2.2 B'!$B18)*-1</f>
        <v>-977043.10000000009</v>
      </c>
      <c r="J18" s="68">
        <f>SUMIFS('Gas Revenue'!I$6:I$139,'Gas Revenue'!$A$6:$A$139,'SCH C-2.2 B'!$B18)*-1</f>
        <v>-992242.16209232726</v>
      </c>
      <c r="K18" s="68">
        <f>SUMIFS('Gas Revenue'!J$6:J$139,'Gas Revenue'!$A$6:$A$139,'SCH C-2.2 B'!$B18)*-1</f>
        <v>-612785.10379714111</v>
      </c>
      <c r="L18" s="68">
        <f>SUMIFS('Gas Revenue'!K$6:K$139,'Gas Revenue'!$A$6:$A$139,'SCH C-2.2 B'!$B18)*-1</f>
        <v>-542291.54198853765</v>
      </c>
      <c r="M18" s="68">
        <f>SUMIFS('Gas Revenue'!L$6:L$139,'Gas Revenue'!$A$6:$A$139,'SCH C-2.2 B'!$B18)*-1</f>
        <v>-470937.85685192142</v>
      </c>
      <c r="N18" s="68">
        <f>SUMIFS('Gas Revenue'!M$6:M$139,'Gas Revenue'!$A$6:$A$139,'SCH C-2.2 B'!$B18)*-1</f>
        <v>-465556.73946819926</v>
      </c>
      <c r="O18" s="68">
        <f>SUMIFS('Gas Revenue'!N$6:N$139,'Gas Revenue'!$A$6:$A$139,'SCH C-2.2 B'!$B18)*-1</f>
        <v>-476489.06204670016</v>
      </c>
      <c r="P18" s="270">
        <f t="shared" si="2"/>
        <v>-8893942.6862448268</v>
      </c>
    </row>
    <row r="19" spans="1:16" x14ac:dyDescent="0.2">
      <c r="A19" s="242">
        <f>A18+1</f>
        <v>9</v>
      </c>
      <c r="B19" s="242">
        <v>482</v>
      </c>
      <c r="C19" s="70" t="s">
        <v>44</v>
      </c>
      <c r="D19" s="68">
        <f>SUMIFS('Gas Revenue'!C$6:C$139,'Gas Revenue'!$A$6:$A$139,'SCH C-2.2 B'!$B19)*-1</f>
        <v>-332231.11</v>
      </c>
      <c r="E19" s="68">
        <f>SUMIFS('Gas Revenue'!D$6:D$139,'Gas Revenue'!$A$6:$A$139,'SCH C-2.2 B'!$B19)*-1</f>
        <v>-490390.80999999994</v>
      </c>
      <c r="F19" s="68">
        <f>SUMIFS('Gas Revenue'!E$6:E$139,'Gas Revenue'!$A$6:$A$139,'SCH C-2.2 B'!$B19)*-1</f>
        <v>-913703.60000000009</v>
      </c>
      <c r="G19" s="68">
        <f>SUMIFS('Gas Revenue'!F$6:F$139,'Gas Revenue'!$A$6:$A$139,'SCH C-2.2 B'!$B19)*-1</f>
        <v>-1380751.31</v>
      </c>
      <c r="H19" s="68">
        <f>SUMIFS('Gas Revenue'!G$6:G$139,'Gas Revenue'!$A$6:$A$139,'SCH C-2.2 B'!$B19)*-1</f>
        <v>-1982190.1399999997</v>
      </c>
      <c r="I19" s="68">
        <f>SUMIFS('Gas Revenue'!H$6:H$139,'Gas Revenue'!$A$6:$A$139,'SCH C-2.2 B'!$B19)*-1</f>
        <v>-1615867.4400000002</v>
      </c>
      <c r="J19" s="68">
        <f>SUMIFS('Gas Revenue'!I$6:I$139,'Gas Revenue'!$A$6:$A$139,'SCH C-2.2 B'!$B19)*-1</f>
        <v>-1198501.5652811907</v>
      </c>
      <c r="K19" s="68">
        <f>SUMIFS('Gas Revenue'!J$6:J$139,'Gas Revenue'!$A$6:$A$139,'SCH C-2.2 B'!$B19)*-1</f>
        <v>-687225.21478804061</v>
      </c>
      <c r="L19" s="68">
        <f>SUMIFS('Gas Revenue'!K$6:K$139,'Gas Revenue'!$A$6:$A$139,'SCH C-2.2 B'!$B19)*-1</f>
        <v>-462176.273621278</v>
      </c>
      <c r="M19" s="68">
        <f>SUMIFS('Gas Revenue'!L$6:L$139,'Gas Revenue'!$A$6:$A$139,'SCH C-2.2 B'!$B19)*-1</f>
        <v>-351802.16586180183</v>
      </c>
      <c r="N19" s="68">
        <f>SUMIFS('Gas Revenue'!M$6:M$139,'Gas Revenue'!$A$6:$A$139,'SCH C-2.2 B'!$B19)*-1</f>
        <v>-343201.37122440629</v>
      </c>
      <c r="O19" s="68">
        <f>SUMIFS('Gas Revenue'!N$6:N$139,'Gas Revenue'!$A$6:$A$139,'SCH C-2.2 B'!$B19)*-1</f>
        <v>-341885.94655131781</v>
      </c>
      <c r="P19" s="270">
        <f t="shared" si="2"/>
        <v>-10099926.947328037</v>
      </c>
    </row>
    <row r="20" spans="1:16" x14ac:dyDescent="0.2">
      <c r="A20" s="242">
        <f t="shared" si="3"/>
        <v>10</v>
      </c>
      <c r="B20" s="242" t="s">
        <v>802</v>
      </c>
      <c r="C20" s="70" t="s">
        <v>12</v>
      </c>
      <c r="D20" s="68">
        <f>SUMIFS('Gas Revenue'!C$6:C$139,'Gas Revenue'!$A$6:$A$139,'SCH C-2.2 B'!$B20)*-1</f>
        <v>-236190.69</v>
      </c>
      <c r="E20" s="68">
        <f>SUMIFS('Gas Revenue'!D$6:D$139,'Gas Revenue'!$A$6:$A$139,'SCH C-2.2 B'!$B20)*-1</f>
        <v>-266003.06999999995</v>
      </c>
      <c r="F20" s="68">
        <f>SUMIFS('Gas Revenue'!E$6:E$139,'Gas Revenue'!$A$6:$A$139,'SCH C-2.2 B'!$B20)*-1</f>
        <v>-262105.31</v>
      </c>
      <c r="G20" s="68">
        <f>SUMIFS('Gas Revenue'!F$6:F$139,'Gas Revenue'!$A$6:$A$139,'SCH C-2.2 B'!$B20)*-1</f>
        <v>-280066.83</v>
      </c>
      <c r="H20" s="68">
        <f>SUMIFS('Gas Revenue'!G$6:G$139,'Gas Revenue'!$A$6:$A$139,'SCH C-2.2 B'!$B20)*-1</f>
        <v>-294127.57</v>
      </c>
      <c r="I20" s="68">
        <f>SUMIFS('Gas Revenue'!H$6:H$139,'Gas Revenue'!$A$6:$A$139,'SCH C-2.2 B'!$B20)*-1</f>
        <v>-273168.46000000002</v>
      </c>
      <c r="J20" s="68">
        <f>SUMIFS('Gas Revenue'!I$6:I$139,'Gas Revenue'!$A$6:$A$139,'SCH C-2.2 B'!$B20)*-1</f>
        <v>-268660.89939443063</v>
      </c>
      <c r="K20" s="68">
        <f>SUMIFS('Gas Revenue'!J$6:J$139,'Gas Revenue'!$A$6:$A$139,'SCH C-2.2 B'!$B20)*-1</f>
        <v>-238512.5579563285</v>
      </c>
      <c r="L20" s="68">
        <f>SUMIFS('Gas Revenue'!K$6:K$139,'Gas Revenue'!$A$6:$A$139,'SCH C-2.2 B'!$B20)*-1</f>
        <v>-259841.76409495791</v>
      </c>
      <c r="M20" s="68">
        <f>SUMIFS('Gas Revenue'!L$6:L$139,'Gas Revenue'!$A$6:$A$139,'SCH C-2.2 B'!$B20)*-1</f>
        <v>-262323.01924004697</v>
      </c>
      <c r="N20" s="68">
        <f>SUMIFS('Gas Revenue'!M$6:M$139,'Gas Revenue'!$A$6:$A$139,'SCH C-2.2 B'!$B20)*-1</f>
        <v>-238261.54296243822</v>
      </c>
      <c r="O20" s="68">
        <f>SUMIFS('Gas Revenue'!N$6:N$139,'Gas Revenue'!$A$6:$A$139,'SCH C-2.2 B'!$B20)*-1</f>
        <v>-239207.09814641846</v>
      </c>
      <c r="P20" s="270">
        <f t="shared" si="2"/>
        <v>-3118468.8117946209</v>
      </c>
    </row>
    <row r="21" spans="1:16" x14ac:dyDescent="0.2">
      <c r="A21" s="242">
        <f>A20+1</f>
        <v>11</v>
      </c>
      <c r="B21" s="242">
        <v>487</v>
      </c>
      <c r="C21" s="70" t="s">
        <v>13</v>
      </c>
      <c r="D21" s="68">
        <f>SUMIFS('Gas Revenue'!C$6:C$139,'Gas Revenue'!$A$6:$A$139,'SCH C-2.2 B'!$B21)*-1</f>
        <v>-36355.46</v>
      </c>
      <c r="E21" s="68">
        <f>SUMIFS('Gas Revenue'!D$6:D$139,'Gas Revenue'!$A$6:$A$139,'SCH C-2.2 B'!$B21)*-1</f>
        <v>-47510.559999999998</v>
      </c>
      <c r="F21" s="68">
        <f>SUMIFS('Gas Revenue'!E$6:E$139,'Gas Revenue'!$A$6:$A$139,'SCH C-2.2 B'!$B21)*-1</f>
        <v>-29350.32</v>
      </c>
      <c r="G21" s="68">
        <f>SUMIFS('Gas Revenue'!F$6:F$139,'Gas Revenue'!$A$6:$A$139,'SCH C-2.2 B'!$B21)*-1</f>
        <v>-69680.100000000006</v>
      </c>
      <c r="H21" s="68">
        <f>SUMIFS('Gas Revenue'!G$6:G$139,'Gas Revenue'!$A$6:$A$139,'SCH C-2.2 B'!$B21)*-1</f>
        <v>-186415.51</v>
      </c>
      <c r="I21" s="68">
        <f>SUMIFS('Gas Revenue'!H$6:H$139,'Gas Revenue'!$A$6:$A$139,'SCH C-2.2 B'!$B21)*-1</f>
        <v>-201455.18</v>
      </c>
      <c r="J21" s="68">
        <f>SUMIFS('Gas Revenue'!I$6:I$139,'Gas Revenue'!$A$6:$A$139,'SCH C-2.2 B'!$B21)*-1</f>
        <v>-163662.264</v>
      </c>
      <c r="K21" s="68">
        <f>SUMIFS('Gas Revenue'!J$6:J$139,'Gas Revenue'!$A$6:$A$139,'SCH C-2.2 B'!$B21)*-1</f>
        <v>-107022.996</v>
      </c>
      <c r="L21" s="68">
        <f>SUMIFS('Gas Revenue'!K$6:K$139,'Gas Revenue'!$A$6:$A$139,'SCH C-2.2 B'!$B21)*-1</f>
        <v>-84844.06</v>
      </c>
      <c r="M21" s="68">
        <f>SUMIFS('Gas Revenue'!L$6:L$139,'Gas Revenue'!$A$6:$A$139,'SCH C-2.2 B'!$B21)*-1</f>
        <v>-62731.59</v>
      </c>
      <c r="N21" s="68">
        <f>SUMIFS('Gas Revenue'!M$6:M$139,'Gas Revenue'!$A$6:$A$139,'SCH C-2.2 B'!$B21)*-1</f>
        <v>-57216.614000000001</v>
      </c>
      <c r="O21" s="68">
        <f>SUMIFS('Gas Revenue'!N$6:N$139,'Gas Revenue'!$A$6:$A$139,'SCH C-2.2 B'!$B21)*-1</f>
        <v>-66318.225999999995</v>
      </c>
      <c r="P21" s="270">
        <f t="shared" si="2"/>
        <v>-1112562.8799999999</v>
      </c>
    </row>
    <row r="22" spans="1:16" x14ac:dyDescent="0.2">
      <c r="A22" s="242">
        <f t="shared" si="3"/>
        <v>12</v>
      </c>
      <c r="B22" s="242">
        <v>488</v>
      </c>
      <c r="C22" s="70" t="s">
        <v>736</v>
      </c>
      <c r="D22" s="68">
        <f>SUMIFS('Gas Revenue'!C$6:C$139,'Gas Revenue'!$A$6:$A$139,'SCH C-2.2 B'!$B22)*-1</f>
        <v>-6409</v>
      </c>
      <c r="E22" s="68">
        <f>SUMIFS('Gas Revenue'!D$6:D$139,'Gas Revenue'!$A$6:$A$139,'SCH C-2.2 B'!$B22)*-1</f>
        <v>-8749</v>
      </c>
      <c r="F22" s="68">
        <f>SUMIFS('Gas Revenue'!E$6:E$139,'Gas Revenue'!$A$6:$A$139,'SCH C-2.2 B'!$B22)*-1</f>
        <v>-9544</v>
      </c>
      <c r="G22" s="68">
        <f>SUMIFS('Gas Revenue'!F$6:F$139,'Gas Revenue'!$A$6:$A$139,'SCH C-2.2 B'!$B22)*-1</f>
        <v>-12805</v>
      </c>
      <c r="H22" s="68">
        <f>SUMIFS('Gas Revenue'!G$6:G$139,'Gas Revenue'!$A$6:$A$139,'SCH C-2.2 B'!$B22)*-1</f>
        <v>-9780</v>
      </c>
      <c r="I22" s="68">
        <f>SUMIFS('Gas Revenue'!H$6:H$139,'Gas Revenue'!$A$6:$A$139,'SCH C-2.2 B'!$B22)*-1</f>
        <v>-10256</v>
      </c>
      <c r="J22" s="68">
        <f>SUMIFS('Gas Revenue'!I$6:I$139,'Gas Revenue'!$A$6:$A$139,'SCH C-2.2 B'!$B22)*-1</f>
        <v>-17306.237983610907</v>
      </c>
      <c r="K22" s="68">
        <f>SUMIFS('Gas Revenue'!J$6:J$139,'Gas Revenue'!$A$6:$A$139,'SCH C-2.2 B'!$B22)*-1</f>
        <v>-21086.153124583438</v>
      </c>
      <c r="L22" s="68">
        <f>SUMIFS('Gas Revenue'!K$6:K$139,'Gas Revenue'!$A$6:$A$139,'SCH C-2.2 B'!$B22)*-1</f>
        <v>-29325.653124583434</v>
      </c>
      <c r="M22" s="68">
        <f>SUMIFS('Gas Revenue'!L$6:L$139,'Gas Revenue'!$A$6:$A$139,'SCH C-2.2 B'!$B22)*-1</f>
        <v>-19677.653124583438</v>
      </c>
      <c r="N22" s="68">
        <f>SUMIFS('Gas Revenue'!M$6:M$139,'Gas Revenue'!$A$6:$A$139,'SCH C-2.2 B'!$B22)*-1</f>
        <v>-13793.786277956066</v>
      </c>
      <c r="O22" s="68">
        <f>SUMIFS('Gas Revenue'!N$6:N$139,'Gas Revenue'!$A$6:$A$139,'SCH C-2.2 B'!$B22)*-1</f>
        <v>-12542.650472779256</v>
      </c>
      <c r="P22" s="270">
        <f t="shared" si="2"/>
        <v>-171275.13410809654</v>
      </c>
    </row>
    <row r="23" spans="1:16" x14ac:dyDescent="0.2">
      <c r="A23" s="242">
        <f t="shared" si="3"/>
        <v>13</v>
      </c>
      <c r="B23" s="242" t="s">
        <v>708</v>
      </c>
      <c r="C23" s="70" t="s">
        <v>709</v>
      </c>
      <c r="D23" s="68">
        <f>SUMIFS('Gas Revenue'!C$6:C$139,'Gas Revenue'!$A$6:$A$139,'SCH C-2.2 B'!$B23)*-1</f>
        <v>-982004.16000000015</v>
      </c>
      <c r="E23" s="68">
        <f>SUMIFS('Gas Revenue'!D$6:D$139,'Gas Revenue'!$A$6:$A$139,'SCH C-2.2 B'!$B23)*-1</f>
        <v>-1101070.25</v>
      </c>
      <c r="F23" s="68">
        <f>SUMIFS('Gas Revenue'!E$6:E$139,'Gas Revenue'!$A$6:$A$139,'SCH C-2.2 B'!$B23)*-1</f>
        <v>-1071747.8700000001</v>
      </c>
      <c r="G23" s="68">
        <f>SUMIFS('Gas Revenue'!F$6:F$139,'Gas Revenue'!$A$6:$A$139,'SCH C-2.2 B'!$B23)*-1</f>
        <v>-938140.78</v>
      </c>
      <c r="H23" s="68">
        <f>SUMIFS('Gas Revenue'!G$6:G$139,'Gas Revenue'!$A$6:$A$139,'SCH C-2.2 B'!$B23)*-1</f>
        <v>-1030571.49</v>
      </c>
      <c r="I23" s="68">
        <f>SUMIFS('Gas Revenue'!H$6:H$139,'Gas Revenue'!$A$6:$A$139,'SCH C-2.2 B'!$B23)*-1</f>
        <v>-1078945.0399999998</v>
      </c>
      <c r="J23" s="68">
        <f>SUMIFS('Gas Revenue'!I$6:I$139,'Gas Revenue'!$A$6:$A$139,'SCH C-2.2 B'!$B23)*-1</f>
        <v>-982956.90539738513</v>
      </c>
      <c r="K23" s="68">
        <f>SUMIFS('Gas Revenue'!J$6:J$139,'Gas Revenue'!$A$6:$A$139,'SCH C-2.2 B'!$B23)*-1</f>
        <v>-962341.98855082109</v>
      </c>
      <c r="L23" s="68">
        <f>SUMIFS('Gas Revenue'!K$6:K$139,'Gas Revenue'!$A$6:$A$139,'SCH C-2.2 B'!$B23)*-1</f>
        <v>-968211.09887276508</v>
      </c>
      <c r="M23" s="68">
        <f>SUMIFS('Gas Revenue'!L$6:L$139,'Gas Revenue'!$A$6:$A$139,'SCH C-2.2 B'!$B23)*-1</f>
        <v>-977232.28995884664</v>
      </c>
      <c r="N23" s="68">
        <f>SUMIFS('Gas Revenue'!M$6:M$139,'Gas Revenue'!$A$6:$A$139,'SCH C-2.2 B'!$B23)*-1</f>
        <v>-989325.87136352598</v>
      </c>
      <c r="O23" s="68">
        <f>SUMIFS('Gas Revenue'!N$6:N$139,'Gas Revenue'!$A$6:$A$139,'SCH C-2.2 B'!$B23)*-1</f>
        <v>-1001234.956290972</v>
      </c>
      <c r="P23" s="270">
        <f t="shared" si="2"/>
        <v>-12083782.700434316</v>
      </c>
    </row>
    <row r="24" spans="1:16" x14ac:dyDescent="0.2">
      <c r="A24" s="242">
        <f t="shared" si="3"/>
        <v>14</v>
      </c>
      <c r="B24" s="242">
        <v>493</v>
      </c>
      <c r="C24" s="70" t="s">
        <v>710</v>
      </c>
      <c r="D24" s="68">
        <f>SUMIFS('Gas Revenue'!C$6:C$139,'Gas Revenue'!$A$6:$A$139,'SCH C-2.2 B'!$B24)*-1</f>
        <v>-13898.4</v>
      </c>
      <c r="E24" s="68">
        <f>SUMIFS('Gas Revenue'!D$6:D$139,'Gas Revenue'!$A$6:$A$139,'SCH C-2.2 B'!$B24)*-1</f>
        <v>-13891.14</v>
      </c>
      <c r="F24" s="68">
        <f>SUMIFS('Gas Revenue'!E$6:E$139,'Gas Revenue'!$A$6:$A$139,'SCH C-2.2 B'!$B24)*-1</f>
        <v>-13900.01</v>
      </c>
      <c r="G24" s="68">
        <f>SUMIFS('Gas Revenue'!F$6:F$139,'Gas Revenue'!$A$6:$A$139,'SCH C-2.2 B'!$B24)*-1</f>
        <v>-12410.15</v>
      </c>
      <c r="H24" s="68">
        <f>SUMIFS('Gas Revenue'!G$6:G$139,'Gas Revenue'!$A$6:$A$139,'SCH C-2.2 B'!$B24)*-1</f>
        <v>-14329.11</v>
      </c>
      <c r="I24" s="68">
        <f>SUMIFS('Gas Revenue'!H$6:H$139,'Gas Revenue'!$A$6:$A$139,'SCH C-2.2 B'!$B24)*-1</f>
        <v>-14446.26</v>
      </c>
      <c r="J24" s="68">
        <f>SUMIFS('Gas Revenue'!I$6:I$139,'Gas Revenue'!$A$6:$A$139,'SCH C-2.2 B'!$B24)*-1</f>
        <v>-13726.82</v>
      </c>
      <c r="K24" s="68">
        <f>SUMIFS('Gas Revenue'!J$6:J$139,'Gas Revenue'!$A$6:$A$139,'SCH C-2.2 B'!$B24)*-1</f>
        <v>-13726.82</v>
      </c>
      <c r="L24" s="68">
        <f>SUMIFS('Gas Revenue'!K$6:K$139,'Gas Revenue'!$A$6:$A$139,'SCH C-2.2 B'!$B24)*-1</f>
        <v>-13726.82</v>
      </c>
      <c r="M24" s="68">
        <f>SUMIFS('Gas Revenue'!L$6:L$139,'Gas Revenue'!$A$6:$A$139,'SCH C-2.2 B'!$B24)*-1</f>
        <v>-13726.82</v>
      </c>
      <c r="N24" s="68">
        <f>SUMIFS('Gas Revenue'!M$6:M$139,'Gas Revenue'!$A$6:$A$139,'SCH C-2.2 B'!$B24)*-1</f>
        <v>-13726.82</v>
      </c>
      <c r="O24" s="68">
        <f>SUMIFS('Gas Revenue'!N$6:N$139,'Gas Revenue'!$A$6:$A$139,'SCH C-2.2 B'!$B24)*-1</f>
        <v>-13726.82</v>
      </c>
      <c r="P24" s="270">
        <f t="shared" si="2"/>
        <v>-165235.99000000002</v>
      </c>
    </row>
    <row r="25" spans="1:16" x14ac:dyDescent="0.2">
      <c r="A25" s="242">
        <f t="shared" si="3"/>
        <v>15</v>
      </c>
      <c r="B25" s="242">
        <v>495</v>
      </c>
      <c r="C25" s="70" t="s">
        <v>711</v>
      </c>
      <c r="D25" s="68">
        <f>SUMIFS('Gas Revenue'!C$6:C$139,'Gas Revenue'!$A$6:$A$139,'SCH C-2.2 B'!$B25)*-1</f>
        <v>-3189.85</v>
      </c>
      <c r="E25" s="68">
        <f>SUMIFS('Gas Revenue'!D$6:D$139,'Gas Revenue'!$A$6:$A$139,'SCH C-2.2 B'!$B25)*-1</f>
        <v>-3761.18</v>
      </c>
      <c r="F25" s="68">
        <f>SUMIFS('Gas Revenue'!E$6:E$139,'Gas Revenue'!$A$6:$A$139,'SCH C-2.2 B'!$B25)*-1</f>
        <v>-3118.46</v>
      </c>
      <c r="G25" s="68">
        <f>SUMIFS('Gas Revenue'!F$6:F$139,'Gas Revenue'!$A$6:$A$139,'SCH C-2.2 B'!$B25)*-1</f>
        <v>-90931.659999999989</v>
      </c>
      <c r="H25" s="68">
        <f>SUMIFS('Gas Revenue'!G$6:G$139,'Gas Revenue'!$A$6:$A$139,'SCH C-2.2 B'!$B25)*-1</f>
        <v>-6909.15</v>
      </c>
      <c r="I25" s="68">
        <f>SUMIFS('Gas Revenue'!H$6:H$139,'Gas Revenue'!$A$6:$A$139,'SCH C-2.2 B'!$B25)*-1</f>
        <v>-7121.73</v>
      </c>
      <c r="J25" s="68">
        <f>SUMIFS('Gas Revenue'!I$6:I$139,'Gas Revenue'!$A$6:$A$139,'SCH C-2.2 B'!$B25)*-1</f>
        <v>-2517.9380555555599</v>
      </c>
      <c r="K25" s="68">
        <f>SUMIFS('Gas Revenue'!J$6:J$139,'Gas Revenue'!$A$6:$A$139,'SCH C-2.2 B'!$B25)*-1</f>
        <v>-2517.9380555555599</v>
      </c>
      <c r="L25" s="68">
        <f>SUMIFS('Gas Revenue'!K$6:K$139,'Gas Revenue'!$A$6:$A$139,'SCH C-2.2 B'!$B25)*-1</f>
        <v>-2517.9380555555599</v>
      </c>
      <c r="M25" s="68">
        <f>SUMIFS('Gas Revenue'!L$6:L$139,'Gas Revenue'!$A$6:$A$139,'SCH C-2.2 B'!$B25)*-1</f>
        <v>-2517.9380555555599</v>
      </c>
      <c r="N25" s="68">
        <f>SUMIFS('Gas Revenue'!M$6:M$139,'Gas Revenue'!$A$6:$A$139,'SCH C-2.2 B'!$B25)*-1</f>
        <v>-2517.9380555555599</v>
      </c>
      <c r="O25" s="68">
        <f>SUMIFS('Gas Revenue'!N$6:N$139,'Gas Revenue'!$A$6:$A$139,'SCH C-2.2 B'!$B25)*-1</f>
        <v>-2517.9380555555599</v>
      </c>
      <c r="P25" s="270">
        <f t="shared" si="2"/>
        <v>-130139.65833333331</v>
      </c>
    </row>
    <row r="26" spans="1:16" x14ac:dyDescent="0.2">
      <c r="A26" s="242">
        <f t="shared" si="3"/>
        <v>16</v>
      </c>
      <c r="B26" s="242" t="s">
        <v>712</v>
      </c>
      <c r="C26" s="70" t="s">
        <v>737</v>
      </c>
      <c r="D26" s="68">
        <f>SUMIFS('IS G'!D$8:D$450,'IS G'!$A$8:$A$450,'SCH C-2.2 B'!$B26)*1</f>
        <v>5513393.3100000005</v>
      </c>
      <c r="E26" s="68">
        <f>SUMIFS('IS G'!E$8:E$450,'IS G'!$A$8:$A$450,'SCH C-2.2 B'!$B26)*1</f>
        <v>7180781.71</v>
      </c>
      <c r="F26" s="68">
        <f>SUMIFS('IS G'!F$8:F$450,'IS G'!$A$8:$A$450,'SCH C-2.2 B'!$B26)*1</f>
        <v>9561510.9100000001</v>
      </c>
      <c r="G26" s="68">
        <f>SUMIFS('IS G'!G$8:G$450,'IS G'!$A$8:$A$450,'SCH C-2.2 B'!$B26)*1</f>
        <v>12421429.74</v>
      </c>
      <c r="H26" s="68">
        <f>SUMIFS('IS G'!H$8:H$450,'IS G'!$A$8:$A$450,'SCH C-2.2 B'!$B26)*1</f>
        <v>23880036.919999998</v>
      </c>
      <c r="I26" s="68">
        <f>SUMIFS('IS G'!I$8:I$450,'IS G'!$A$8:$A$450,'SCH C-2.2 B'!$B26)*1</f>
        <v>16534915.540000001</v>
      </c>
      <c r="J26" s="68">
        <f>SUMIFS('IS G'!J$8:J$450,'IS G'!$A$8:$A$450,'SCH C-2.2 B'!$B26)*1</f>
        <v>11772825.152817126</v>
      </c>
      <c r="K26" s="68">
        <f>SUMIFS('IS G'!K$8:K$450,'IS G'!$A$8:$A$450,'SCH C-2.2 B'!$B26)*1</f>
        <v>6481670.8427437041</v>
      </c>
      <c r="L26" s="68">
        <f>SUMIFS('IS G'!L$8:L$450,'IS G'!$A$8:$A$450,'SCH C-2.2 B'!$B26)*1</f>
        <v>6365785.4645784181</v>
      </c>
      <c r="M26" s="68">
        <f>SUMIFS('IS G'!M$8:M$450,'IS G'!$A$8:$A$450,'SCH C-2.2 B'!$B26)*1</f>
        <v>6770526.7115973942</v>
      </c>
      <c r="N26" s="68">
        <f>SUMIFS('IS G'!N$8:N$450,'IS G'!$A$8:$A$450,'SCH C-2.2 B'!$B26)*1</f>
        <v>7638501.4891667478</v>
      </c>
      <c r="O26" s="68">
        <f>SUMIFS('IS G'!O$8:O$450,'IS G'!$A$8:$A$450,'SCH C-2.2 B'!$B26)*1</f>
        <v>7720342.3568378519</v>
      </c>
      <c r="P26" s="270">
        <f t="shared" si="2"/>
        <v>121841720.14774127</v>
      </c>
    </row>
    <row r="27" spans="1:16" x14ac:dyDescent="0.2">
      <c r="A27" s="242">
        <f t="shared" si="3"/>
        <v>17</v>
      </c>
      <c r="B27" s="242" t="s">
        <v>713</v>
      </c>
      <c r="C27" s="70" t="s">
        <v>738</v>
      </c>
      <c r="D27" s="68">
        <f>SUMIFS('IS G'!D$8:D$450,'IS G'!$A$8:$A$450,'SCH C-2.2 B'!$B27)*1</f>
        <v>0</v>
      </c>
      <c r="E27" s="68">
        <f>SUMIFS('IS G'!E$8:E$450,'IS G'!$A$8:$A$450,'SCH C-2.2 B'!$B27)*1</f>
        <v>0</v>
      </c>
      <c r="F27" s="68">
        <f>SUMIFS('IS G'!F$8:F$450,'IS G'!$A$8:$A$450,'SCH C-2.2 B'!$B27)*1</f>
        <v>0</v>
      </c>
      <c r="G27" s="68">
        <f>SUMIFS('IS G'!G$8:G$450,'IS G'!$A$8:$A$450,'SCH C-2.2 B'!$B27)*1</f>
        <v>0</v>
      </c>
      <c r="H27" s="68">
        <f>SUMIFS('IS G'!H$8:H$450,'IS G'!$A$8:$A$450,'SCH C-2.2 B'!$B27)*1</f>
        <v>0</v>
      </c>
      <c r="I27" s="68">
        <f>SUMIFS('IS G'!I$8:I$450,'IS G'!$A$8:$A$450,'SCH C-2.2 B'!$B27)*1</f>
        <v>0</v>
      </c>
      <c r="J27" s="68">
        <f>SUMIFS('IS G'!J$8:J$450,'IS G'!$A$8:$A$450,'SCH C-2.2 B'!$B27)*1</f>
        <v>0</v>
      </c>
      <c r="K27" s="68">
        <f>SUMIFS('IS G'!K$8:K$450,'IS G'!$A$8:$A$450,'SCH C-2.2 B'!$B27)*1</f>
        <v>0</v>
      </c>
      <c r="L27" s="68">
        <f>SUMIFS('IS G'!L$8:L$450,'IS G'!$A$8:$A$450,'SCH C-2.2 B'!$B27)*1</f>
        <v>0</v>
      </c>
      <c r="M27" s="68">
        <f>SUMIFS('IS G'!M$8:M$450,'IS G'!$A$8:$A$450,'SCH C-2.2 B'!$B27)*1</f>
        <v>0</v>
      </c>
      <c r="N27" s="68">
        <f>SUMIFS('IS G'!N$8:N$450,'IS G'!$A$8:$A$450,'SCH C-2.2 B'!$B27)*1</f>
        <v>0</v>
      </c>
      <c r="O27" s="68">
        <f>SUMIFS('IS G'!O$8:O$450,'IS G'!$A$8:$A$450,'SCH C-2.2 B'!$B27)*1</f>
        <v>0</v>
      </c>
      <c r="P27" s="270">
        <f t="shared" si="2"/>
        <v>0</v>
      </c>
    </row>
    <row r="28" spans="1:16" x14ac:dyDescent="0.2">
      <c r="A28" s="242">
        <f t="shared" si="3"/>
        <v>18</v>
      </c>
      <c r="B28" s="242" t="s">
        <v>714</v>
      </c>
      <c r="C28" s="70" t="s">
        <v>739</v>
      </c>
      <c r="D28" s="68">
        <f>SUMIFS('IS G'!D$8:D$450,'IS G'!$A$8:$A$450,'SCH C-2.2 B'!$B28)*1</f>
        <v>402398.23000000004</v>
      </c>
      <c r="E28" s="68">
        <f>SUMIFS('IS G'!E$8:E$450,'IS G'!$A$8:$A$450,'SCH C-2.2 B'!$B28)*1</f>
        <v>-100215.05000000005</v>
      </c>
      <c r="F28" s="68">
        <f>SUMIFS('IS G'!F$8:F$450,'IS G'!$A$8:$A$450,'SCH C-2.2 B'!$B28)*1</f>
        <v>-627641.12</v>
      </c>
      <c r="G28" s="68">
        <f>SUMIFS('IS G'!G$8:G$450,'IS G'!$A$8:$A$450,'SCH C-2.2 B'!$B28)*1</f>
        <v>-2267184.16</v>
      </c>
      <c r="H28" s="68">
        <f>SUMIFS('IS G'!H$8:H$450,'IS G'!$A$8:$A$450,'SCH C-2.2 B'!$B28)*1</f>
        <v>-8495036.4100000001</v>
      </c>
      <c r="I28" s="68">
        <f>SUMIFS('IS G'!I$8:I$450,'IS G'!$A$8:$A$450,'SCH C-2.2 B'!$B28)*1</f>
        <v>-7705654.9100000001</v>
      </c>
      <c r="J28" s="68">
        <f>SUMIFS('IS G'!J$8:J$450,'IS G'!$A$8:$A$450,'SCH C-2.2 B'!$B28)*1</f>
        <v>0</v>
      </c>
      <c r="K28" s="68">
        <f>SUMIFS('IS G'!K$8:K$450,'IS G'!$A$8:$A$450,'SCH C-2.2 B'!$B28)*1</f>
        <v>0</v>
      </c>
      <c r="L28" s="68">
        <f>SUMIFS('IS G'!L$8:L$450,'IS G'!$A$8:$A$450,'SCH C-2.2 B'!$B28)*1</f>
        <v>0</v>
      </c>
      <c r="M28" s="68">
        <f>SUMIFS('IS G'!M$8:M$450,'IS G'!$A$8:$A$450,'SCH C-2.2 B'!$B28)*1</f>
        <v>0</v>
      </c>
      <c r="N28" s="68">
        <f>SUMIFS('IS G'!N$8:N$450,'IS G'!$A$8:$A$450,'SCH C-2.2 B'!$B28)*1</f>
        <v>0</v>
      </c>
      <c r="O28" s="68">
        <f>SUMIFS('IS G'!O$8:O$450,'IS G'!$A$8:$A$450,'SCH C-2.2 B'!$B28)*1</f>
        <v>0</v>
      </c>
      <c r="P28" s="270">
        <f t="shared" si="2"/>
        <v>-18793333.420000002</v>
      </c>
    </row>
    <row r="29" spans="1:16" x14ac:dyDescent="0.2">
      <c r="A29" s="242">
        <f t="shared" si="3"/>
        <v>19</v>
      </c>
      <c r="B29" s="242" t="s">
        <v>715</v>
      </c>
      <c r="C29" s="70" t="s">
        <v>740</v>
      </c>
      <c r="D29" s="68">
        <f>SUMIFS('IS G'!D$8:D$450,'IS G'!$A$8:$A$450,'SCH C-2.2 B'!$B29)*1</f>
        <v>-472089.72000000003</v>
      </c>
      <c r="E29" s="68">
        <f>SUMIFS('IS G'!E$8:E$450,'IS G'!$A$8:$A$450,'SCH C-2.2 B'!$B29)*1</f>
        <v>-590123.93999999994</v>
      </c>
      <c r="F29" s="68">
        <f>SUMIFS('IS G'!F$8:F$450,'IS G'!$A$8:$A$450,'SCH C-2.2 B'!$B29)*1</f>
        <v>895046.01</v>
      </c>
      <c r="G29" s="68">
        <f>SUMIFS('IS G'!G$8:G$450,'IS G'!$A$8:$A$450,'SCH C-2.2 B'!$B29)*1</f>
        <v>2473389.5</v>
      </c>
      <c r="H29" s="68">
        <f>SUMIFS('IS G'!H$8:H$450,'IS G'!$A$8:$A$450,'SCH C-2.2 B'!$B29)*1</f>
        <v>3098859.88</v>
      </c>
      <c r="I29" s="68">
        <f>SUMIFS('IS G'!I$8:I$450,'IS G'!$A$8:$A$450,'SCH C-2.2 B'!$B29)*1</f>
        <v>1920619.9899999998</v>
      </c>
      <c r="J29" s="68">
        <f>SUMIFS('IS G'!J$8:J$450,'IS G'!$A$8:$A$450,'SCH C-2.2 B'!$B29)*1</f>
        <v>0</v>
      </c>
      <c r="K29" s="68">
        <f>SUMIFS('IS G'!K$8:K$450,'IS G'!$A$8:$A$450,'SCH C-2.2 B'!$B29)*1</f>
        <v>0</v>
      </c>
      <c r="L29" s="68">
        <f>SUMIFS('IS G'!L$8:L$450,'IS G'!$A$8:$A$450,'SCH C-2.2 B'!$B29)*1</f>
        <v>0</v>
      </c>
      <c r="M29" s="68">
        <f>SUMIFS('IS G'!M$8:M$450,'IS G'!$A$8:$A$450,'SCH C-2.2 B'!$B29)*1</f>
        <v>0</v>
      </c>
      <c r="N29" s="68">
        <f>SUMIFS('IS G'!N$8:N$450,'IS G'!$A$8:$A$450,'SCH C-2.2 B'!$B29)*1</f>
        <v>0</v>
      </c>
      <c r="O29" s="68">
        <f>SUMIFS('IS G'!O$8:O$450,'IS G'!$A$8:$A$450,'SCH C-2.2 B'!$B29)*1</f>
        <v>0</v>
      </c>
      <c r="P29" s="270">
        <f t="shared" si="2"/>
        <v>7325701.7200000007</v>
      </c>
    </row>
    <row r="30" spans="1:16" x14ac:dyDescent="0.2">
      <c r="A30" s="242">
        <f t="shared" si="3"/>
        <v>20</v>
      </c>
      <c r="B30" s="242" t="s">
        <v>716</v>
      </c>
      <c r="C30" s="70" t="s">
        <v>741</v>
      </c>
      <c r="D30" s="68">
        <f>SUMIFS('IS G'!D$8:D$450,'IS G'!$A$8:$A$450,'SCH C-2.2 B'!$B30)*1</f>
        <v>94871.77</v>
      </c>
      <c r="E30" s="68">
        <f>SUMIFS('IS G'!E$8:E$450,'IS G'!$A$8:$A$450,'SCH C-2.2 B'!$B30)*1</f>
        <v>106797.31999999999</v>
      </c>
      <c r="F30" s="68">
        <f>SUMIFS('IS G'!F$8:F$450,'IS G'!$A$8:$A$450,'SCH C-2.2 B'!$B30)*1</f>
        <v>96246.060000000012</v>
      </c>
      <c r="G30" s="68">
        <f>SUMIFS('IS G'!G$8:G$450,'IS G'!$A$8:$A$450,'SCH C-2.2 B'!$B30)*1</f>
        <v>101129.97</v>
      </c>
      <c r="H30" s="68">
        <f>SUMIFS('IS G'!H$8:H$450,'IS G'!$A$8:$A$450,'SCH C-2.2 B'!$B30)*1</f>
        <v>104507.85</v>
      </c>
      <c r="I30" s="68">
        <f>SUMIFS('IS G'!I$8:I$450,'IS G'!$A$8:$A$450,'SCH C-2.2 B'!$B30)*1</f>
        <v>85208.03</v>
      </c>
      <c r="J30" s="68">
        <f>SUMIFS('IS G'!J$8:J$450,'IS G'!$A$8:$A$450,'SCH C-2.2 B'!$B30)*1</f>
        <v>89050.16</v>
      </c>
      <c r="K30" s="68">
        <f>SUMIFS('IS G'!K$8:K$450,'IS G'!$A$8:$A$450,'SCH C-2.2 B'!$B30)*1</f>
        <v>92923.01999999999</v>
      </c>
      <c r="L30" s="68">
        <f>SUMIFS('IS G'!L$8:L$450,'IS G'!$A$8:$A$450,'SCH C-2.2 B'!$B30)*1</f>
        <v>128161.82</v>
      </c>
      <c r="M30" s="68">
        <f>SUMIFS('IS G'!M$8:M$450,'IS G'!$A$8:$A$450,'SCH C-2.2 B'!$B30)*1</f>
        <v>80969.440000000002</v>
      </c>
      <c r="N30" s="68">
        <f>SUMIFS('IS G'!N$8:N$450,'IS G'!$A$8:$A$450,'SCH C-2.2 B'!$B30)*1</f>
        <v>81994.600000000006</v>
      </c>
      <c r="O30" s="68">
        <f>SUMIFS('IS G'!O$8:O$450,'IS G'!$A$8:$A$450,'SCH C-2.2 B'!$B30)*1</f>
        <v>84222.92</v>
      </c>
      <c r="P30" s="270">
        <f t="shared" si="2"/>
        <v>1146082.96</v>
      </c>
    </row>
    <row r="31" spans="1:16" x14ac:dyDescent="0.2">
      <c r="A31" s="242">
        <f t="shared" si="3"/>
        <v>21</v>
      </c>
      <c r="B31" s="242" t="s">
        <v>717</v>
      </c>
      <c r="C31" s="70" t="s">
        <v>742</v>
      </c>
      <c r="D31" s="68">
        <f>SUMIFS('IS G'!D$8:D$450,'IS G'!$A$8:$A$450,'SCH C-2.2 B'!$B31)*1</f>
        <v>-3296094.85</v>
      </c>
      <c r="E31" s="68">
        <f>SUMIFS('IS G'!E$8:E$450,'IS G'!$A$8:$A$450,'SCH C-2.2 B'!$B31)*1</f>
        <v>-2475300.0299999998</v>
      </c>
      <c r="F31" s="68">
        <f>SUMIFS('IS G'!F$8:F$450,'IS G'!$A$8:$A$450,'SCH C-2.2 B'!$B31)*1</f>
        <v>-1067466.01</v>
      </c>
      <c r="G31" s="68">
        <f>SUMIFS('IS G'!G$8:G$450,'IS G'!$A$8:$A$450,'SCH C-2.2 B'!$B31)*1</f>
        <v>4887162.0199999996</v>
      </c>
      <c r="H31" s="68">
        <f>SUMIFS('IS G'!H$8:H$450,'IS G'!$A$8:$A$450,'SCH C-2.2 B'!$B31)*1</f>
        <v>8764334.0700000003</v>
      </c>
      <c r="I31" s="68">
        <f>SUMIFS('IS G'!I$8:I$450,'IS G'!$A$8:$A$450,'SCH C-2.2 B'!$B31)*1</f>
        <v>6356541.1299999999</v>
      </c>
      <c r="J31" s="68">
        <f>SUMIFS('IS G'!J$8:J$450,'IS G'!$A$8:$A$450,'SCH C-2.2 B'!$B31)*1</f>
        <v>3951087.1089294511</v>
      </c>
      <c r="K31" s="68">
        <f>SUMIFS('IS G'!K$8:K$450,'IS G'!$A$8:$A$450,'SCH C-2.2 B'!$B31)*1</f>
        <v>1010705.7061215544</v>
      </c>
      <c r="L31" s="68">
        <f>SUMIFS('IS G'!L$8:L$450,'IS G'!$A$8:$A$450,'SCH C-2.2 B'!$B31)*1</f>
        <v>-2722906.0389746698</v>
      </c>
      <c r="M31" s="68">
        <f>SUMIFS('IS G'!M$8:M$450,'IS G'!$A$8:$A$450,'SCH C-2.2 B'!$B31)*1</f>
        <v>-4537211.6699957605</v>
      </c>
      <c r="N31" s="68">
        <f>SUMIFS('IS G'!N$8:N$450,'IS G'!$A$8:$A$450,'SCH C-2.2 B'!$B31)*1</f>
        <v>-5646935.8838212723</v>
      </c>
      <c r="O31" s="68">
        <f>SUMIFS('IS G'!O$8:O$450,'IS G'!$A$8:$A$450,'SCH C-2.2 B'!$B31)*1</f>
        <v>-5722700.8267722055</v>
      </c>
      <c r="P31" s="270">
        <f t="shared" si="2"/>
        <v>-498785.2745129047</v>
      </c>
    </row>
    <row r="32" spans="1:16" x14ac:dyDescent="0.2">
      <c r="A32" s="242">
        <f t="shared" si="3"/>
        <v>22</v>
      </c>
      <c r="B32" s="242">
        <v>810</v>
      </c>
      <c r="C32" s="70" t="s">
        <v>743</v>
      </c>
      <c r="D32" s="68">
        <f>SUMIFS('IS G'!D$8:D$450,'IS G'!$A$8:$A$450,'SCH C-2.2 B'!$B32)*1</f>
        <v>-8.43</v>
      </c>
      <c r="E32" s="68">
        <f>SUMIFS('IS G'!E$8:E$450,'IS G'!$A$8:$A$450,'SCH C-2.2 B'!$B32)*1</f>
        <v>-22.53</v>
      </c>
      <c r="F32" s="68">
        <f>SUMIFS('IS G'!F$8:F$450,'IS G'!$A$8:$A$450,'SCH C-2.2 B'!$B32)*1</f>
        <v>-470.94</v>
      </c>
      <c r="G32" s="68">
        <f>SUMIFS('IS G'!G$8:G$450,'IS G'!$A$8:$A$450,'SCH C-2.2 B'!$B32)*1</f>
        <v>-36930.959999999999</v>
      </c>
      <c r="H32" s="68">
        <f>SUMIFS('IS G'!H$8:H$450,'IS G'!$A$8:$A$450,'SCH C-2.2 B'!$B32)*1</f>
        <v>-79658.789999999994</v>
      </c>
      <c r="I32" s="68">
        <f>SUMIFS('IS G'!I$8:I$450,'IS G'!$A$8:$A$450,'SCH C-2.2 B'!$B32)*1</f>
        <v>-100224.75</v>
      </c>
      <c r="J32" s="68">
        <f>SUMIFS('IS G'!J$8:J$450,'IS G'!$A$8:$A$450,'SCH C-2.2 B'!$B32)*1</f>
        <v>-16500</v>
      </c>
      <c r="K32" s="68">
        <f>SUMIFS('IS G'!K$8:K$450,'IS G'!$A$8:$A$450,'SCH C-2.2 B'!$B32)*1</f>
        <v>-29749</v>
      </c>
      <c r="L32" s="68">
        <f>SUMIFS('IS G'!L$8:L$450,'IS G'!$A$8:$A$450,'SCH C-2.2 B'!$B32)*1</f>
        <v>-20650</v>
      </c>
      <c r="M32" s="68">
        <f>SUMIFS('IS G'!M$8:M$450,'IS G'!$A$8:$A$450,'SCH C-2.2 B'!$B32)*1</f>
        <v>2000</v>
      </c>
      <c r="N32" s="68">
        <f>SUMIFS('IS G'!N$8:N$450,'IS G'!$A$8:$A$450,'SCH C-2.2 B'!$B32)*1</f>
        <v>1000</v>
      </c>
      <c r="O32" s="68">
        <f>SUMIFS('IS G'!O$8:O$450,'IS G'!$A$8:$A$450,'SCH C-2.2 B'!$B32)*1</f>
        <v>1000</v>
      </c>
      <c r="P32" s="270">
        <f t="shared" ref="P32" si="4">SUM(D32:O32)</f>
        <v>-280215.40000000002</v>
      </c>
    </row>
    <row r="33" spans="1:16" x14ac:dyDescent="0.2">
      <c r="A33" s="242">
        <f t="shared" si="3"/>
        <v>23</v>
      </c>
      <c r="B33" s="242" t="s">
        <v>718</v>
      </c>
      <c r="C33" s="70" t="s">
        <v>744</v>
      </c>
      <c r="D33" s="68">
        <f>SUMIFS('IS G'!D$8:D$450,'IS G'!$A$8:$A$450,'SCH C-2.2 B'!$B33)*1</f>
        <v>-6842.61</v>
      </c>
      <c r="E33" s="68">
        <f>SUMIFS('IS G'!E$8:E$450,'IS G'!$A$8:$A$450,'SCH C-2.2 B'!$B33)*1</f>
        <v>-5611.87</v>
      </c>
      <c r="F33" s="68">
        <f>SUMIFS('IS G'!F$8:F$450,'IS G'!$A$8:$A$450,'SCH C-2.2 B'!$B33)*1</f>
        <v>-7145.58</v>
      </c>
      <c r="G33" s="68">
        <f>SUMIFS('IS G'!G$8:G$450,'IS G'!$A$8:$A$450,'SCH C-2.2 B'!$B33)*1</f>
        <v>-16684.29</v>
      </c>
      <c r="H33" s="68">
        <f>SUMIFS('IS G'!H$8:H$450,'IS G'!$A$8:$A$450,'SCH C-2.2 B'!$B33)*1</f>
        <v>-26354.190000000002</v>
      </c>
      <c r="I33" s="68">
        <f>SUMIFS('IS G'!I$8:I$450,'IS G'!$A$8:$A$450,'SCH C-2.2 B'!$B33)*1</f>
        <v>-28326.550000000003</v>
      </c>
      <c r="J33" s="68">
        <f>SUMIFS('IS G'!J$8:J$450,'IS G'!$A$8:$A$450,'SCH C-2.2 B'!$B33)*1</f>
        <v>0</v>
      </c>
      <c r="K33" s="68">
        <f>SUMIFS('IS G'!K$8:K$450,'IS G'!$A$8:$A$450,'SCH C-2.2 B'!$B33)*1</f>
        <v>0</v>
      </c>
      <c r="L33" s="68">
        <f>SUMIFS('IS G'!L$8:L$450,'IS G'!$A$8:$A$450,'SCH C-2.2 B'!$B33)*1</f>
        <v>0</v>
      </c>
      <c r="M33" s="68">
        <f>SUMIFS('IS G'!M$8:M$450,'IS G'!$A$8:$A$450,'SCH C-2.2 B'!$B33)*1</f>
        <v>0</v>
      </c>
      <c r="N33" s="68">
        <f>SUMIFS('IS G'!N$8:N$450,'IS G'!$A$8:$A$450,'SCH C-2.2 B'!$B33)*1</f>
        <v>0</v>
      </c>
      <c r="O33" s="68">
        <f>SUMIFS('IS G'!O$8:O$450,'IS G'!$A$8:$A$450,'SCH C-2.2 B'!$B33)*1</f>
        <v>0</v>
      </c>
      <c r="P33" s="270">
        <f t="shared" si="2"/>
        <v>-90965.09</v>
      </c>
    </row>
    <row r="34" spans="1:16" x14ac:dyDescent="0.2">
      <c r="A34" s="242">
        <f t="shared" si="3"/>
        <v>24</v>
      </c>
      <c r="B34" s="242">
        <v>813</v>
      </c>
      <c r="C34" s="70" t="s">
        <v>745</v>
      </c>
      <c r="D34" s="68">
        <f>SUMIFS('IS G'!D$8:D$450,'IS G'!$A$8:$A$450,'SCH C-2.2 B'!$B34)*1</f>
        <v>0</v>
      </c>
      <c r="E34" s="68">
        <f>SUMIFS('IS G'!E$8:E$450,'IS G'!$A$8:$A$450,'SCH C-2.2 B'!$B34)*1</f>
        <v>0</v>
      </c>
      <c r="F34" s="68">
        <f>SUMIFS('IS G'!F$8:F$450,'IS G'!$A$8:$A$450,'SCH C-2.2 B'!$B34)*1</f>
        <v>0</v>
      </c>
      <c r="G34" s="68">
        <f>SUMIFS('IS G'!G$8:G$450,'IS G'!$A$8:$A$450,'SCH C-2.2 B'!$B34)*1</f>
        <v>0</v>
      </c>
      <c r="H34" s="68">
        <f>SUMIFS('IS G'!H$8:H$450,'IS G'!$A$8:$A$450,'SCH C-2.2 B'!$B34)*1</f>
        <v>0</v>
      </c>
      <c r="I34" s="68">
        <f>SUMIFS('IS G'!I$8:I$450,'IS G'!$A$8:$A$450,'SCH C-2.2 B'!$B34)*1</f>
        <v>0</v>
      </c>
      <c r="J34" s="68">
        <f>SUMIFS('IS G'!J$8:J$450,'IS G'!$A$8:$A$450,'SCH C-2.2 B'!$B34)*1</f>
        <v>0</v>
      </c>
      <c r="K34" s="68">
        <f>SUMIFS('IS G'!K$8:K$450,'IS G'!$A$8:$A$450,'SCH C-2.2 B'!$B34)*1</f>
        <v>0</v>
      </c>
      <c r="L34" s="68">
        <f>SUMIFS('IS G'!L$8:L$450,'IS G'!$A$8:$A$450,'SCH C-2.2 B'!$B34)*1</f>
        <v>0</v>
      </c>
      <c r="M34" s="68">
        <f>SUMIFS('IS G'!M$8:M$450,'IS G'!$A$8:$A$450,'SCH C-2.2 B'!$B34)*1</f>
        <v>0</v>
      </c>
      <c r="N34" s="68">
        <f>SUMIFS('IS G'!N$8:N$450,'IS G'!$A$8:$A$450,'SCH C-2.2 B'!$B34)*1</f>
        <v>0</v>
      </c>
      <c r="O34" s="68">
        <f>SUMIFS('IS G'!O$8:O$450,'IS G'!$A$8:$A$450,'SCH C-2.2 B'!$B34)*1</f>
        <v>0</v>
      </c>
      <c r="P34" s="270">
        <f t="shared" ref="P34:P58" si="5">SUM(D34:O34)</f>
        <v>0</v>
      </c>
    </row>
    <row r="35" spans="1:16" x14ac:dyDescent="0.2">
      <c r="A35" s="242">
        <f t="shared" si="3"/>
        <v>25</v>
      </c>
      <c r="B35" s="242" t="s">
        <v>747</v>
      </c>
      <c r="C35" s="70" t="s">
        <v>773</v>
      </c>
      <c r="D35" s="68">
        <f>SUMIFS('IS G'!D$8:D$450,'IS G'!$A$8:$A$450,'SCH C-2.2 B'!$B35)*1</f>
        <v>83638.709999999992</v>
      </c>
      <c r="E35" s="68">
        <f>SUMIFS('IS G'!E$8:E$450,'IS G'!$A$8:$A$450,'SCH C-2.2 B'!$B35)*1</f>
        <v>67602.849999999991</v>
      </c>
      <c r="F35" s="68">
        <f>SUMIFS('IS G'!F$8:F$450,'IS G'!$A$8:$A$450,'SCH C-2.2 B'!$B35)*1</f>
        <v>86516.65</v>
      </c>
      <c r="G35" s="68">
        <f>SUMIFS('IS G'!G$8:G$450,'IS G'!$A$8:$A$450,'SCH C-2.2 B'!$B35)*1</f>
        <v>95680.890000000014</v>
      </c>
      <c r="H35" s="68">
        <f>SUMIFS('IS G'!H$8:H$450,'IS G'!$A$8:$A$450,'SCH C-2.2 B'!$B35)*1</f>
        <v>69770.359999999986</v>
      </c>
      <c r="I35" s="68">
        <f>SUMIFS('IS G'!I$8:I$450,'IS G'!$A$8:$A$450,'SCH C-2.2 B'!$B35)*1</f>
        <v>71274.710000000006</v>
      </c>
      <c r="J35" s="68">
        <f>SUMIFS('IS G'!J$8:J$450,'IS G'!$A$8:$A$450,'SCH C-2.2 B'!$B35)*1</f>
        <v>61972.079999999987</v>
      </c>
      <c r="K35" s="68">
        <f>SUMIFS('IS G'!K$8:K$450,'IS G'!$A$8:$A$450,'SCH C-2.2 B'!$B35)*1</f>
        <v>100360.4</v>
      </c>
      <c r="L35" s="68">
        <f>SUMIFS('IS G'!L$8:L$450,'IS G'!$A$8:$A$450,'SCH C-2.2 B'!$B35)*1</f>
        <v>112368.94</v>
      </c>
      <c r="M35" s="68">
        <f>SUMIFS('IS G'!M$8:M$450,'IS G'!$A$8:$A$450,'SCH C-2.2 B'!$B35)*1</f>
        <v>111058.67</v>
      </c>
      <c r="N35" s="68">
        <f>SUMIFS('IS G'!N$8:N$450,'IS G'!$A$8:$A$450,'SCH C-2.2 B'!$B35)*1</f>
        <v>116075.28</v>
      </c>
      <c r="O35" s="68">
        <f>SUMIFS('IS G'!O$8:O$450,'IS G'!$A$8:$A$450,'SCH C-2.2 B'!$B35)*1</f>
        <v>112456.5</v>
      </c>
      <c r="P35" s="270">
        <f t="shared" si="5"/>
        <v>1088776.04</v>
      </c>
    </row>
    <row r="36" spans="1:16" x14ac:dyDescent="0.2">
      <c r="A36" s="242">
        <f>A35+1</f>
        <v>26</v>
      </c>
      <c r="B36" s="242" t="s">
        <v>748</v>
      </c>
      <c r="C36" s="271" t="s">
        <v>704</v>
      </c>
      <c r="D36" s="68">
        <f>SUMIFS('IS G'!D$8:D$450,'IS G'!$A$8:$A$450,'SCH C-2.2 B'!$B36)*1</f>
        <v>3685.33</v>
      </c>
      <c r="E36" s="68">
        <f>SUMIFS('IS G'!E$8:E$450,'IS G'!$A$8:$A$450,'SCH C-2.2 B'!$B36)*1</f>
        <v>3974.5800000000004</v>
      </c>
      <c r="F36" s="68">
        <f>SUMIFS('IS G'!F$8:F$450,'IS G'!$A$8:$A$450,'SCH C-2.2 B'!$B36)*1</f>
        <v>1144.2800000000002</v>
      </c>
      <c r="G36" s="68">
        <f>SUMIFS('IS G'!G$8:G$450,'IS G'!$A$8:$A$450,'SCH C-2.2 B'!$B36)*1</f>
        <v>3585.3199999999997</v>
      </c>
      <c r="H36" s="68">
        <f>SUMIFS('IS G'!H$8:H$450,'IS G'!$A$8:$A$450,'SCH C-2.2 B'!$B36)*1</f>
        <v>3629</v>
      </c>
      <c r="I36" s="68">
        <f>SUMIFS('IS G'!I$8:I$450,'IS G'!$A$8:$A$450,'SCH C-2.2 B'!$B36)*1</f>
        <v>3134.56</v>
      </c>
      <c r="J36" s="68">
        <f>SUMIFS('IS G'!J$8:J$450,'IS G'!$A$8:$A$450,'SCH C-2.2 B'!$B36)*1</f>
        <v>4148.51</v>
      </c>
      <c r="K36" s="68">
        <f>SUMIFS('IS G'!K$8:K$450,'IS G'!$A$8:$A$450,'SCH C-2.2 B'!$B36)*1</f>
        <v>4632.51</v>
      </c>
      <c r="L36" s="68">
        <f>SUMIFS('IS G'!L$8:L$450,'IS G'!$A$8:$A$450,'SCH C-2.2 B'!$B36)*1</f>
        <v>4002.5099999999998</v>
      </c>
      <c r="M36" s="68">
        <f>SUMIFS('IS G'!M$8:M$450,'IS G'!$A$8:$A$450,'SCH C-2.2 B'!$B36)*1</f>
        <v>4148.51</v>
      </c>
      <c r="N36" s="68">
        <f>SUMIFS('IS G'!N$8:N$450,'IS G'!$A$8:$A$450,'SCH C-2.2 B'!$B36)*1</f>
        <v>4148.51</v>
      </c>
      <c r="O36" s="68">
        <f>SUMIFS('IS G'!O$8:O$450,'IS G'!$A$8:$A$450,'SCH C-2.2 B'!$B36)*1</f>
        <v>4875.51</v>
      </c>
      <c r="P36" s="270">
        <f t="shared" si="5"/>
        <v>45109.130000000005</v>
      </c>
    </row>
    <row r="37" spans="1:16" x14ac:dyDescent="0.2">
      <c r="A37" s="242">
        <f t="shared" ref="A37:A59" si="6">A36+1</f>
        <v>27</v>
      </c>
      <c r="B37" s="242" t="s">
        <v>749</v>
      </c>
      <c r="C37" s="271" t="s">
        <v>705</v>
      </c>
      <c r="D37" s="68">
        <f>SUMIFS('IS G'!D$8:D$450,'IS G'!$A$8:$A$450,'SCH C-2.2 B'!$B37)*1</f>
        <v>47081.079999999994</v>
      </c>
      <c r="E37" s="68">
        <f>SUMIFS('IS G'!E$8:E$450,'IS G'!$A$8:$A$450,'SCH C-2.2 B'!$B37)*1</f>
        <v>29738.87</v>
      </c>
      <c r="F37" s="68">
        <f>SUMIFS('IS G'!F$8:F$450,'IS G'!$A$8:$A$450,'SCH C-2.2 B'!$B37)*1</f>
        <v>29373.950000000004</v>
      </c>
      <c r="G37" s="68">
        <f>SUMIFS('IS G'!G$8:G$450,'IS G'!$A$8:$A$450,'SCH C-2.2 B'!$B37)*1</f>
        <v>37039.439999999995</v>
      </c>
      <c r="H37" s="68">
        <f>SUMIFS('IS G'!H$8:H$450,'IS G'!$A$8:$A$450,'SCH C-2.2 B'!$B37)*1</f>
        <v>35059.189999999995</v>
      </c>
      <c r="I37" s="68">
        <f>SUMIFS('IS G'!I$8:I$450,'IS G'!$A$8:$A$450,'SCH C-2.2 B'!$B37)*1</f>
        <v>23207.370000000003</v>
      </c>
      <c r="J37" s="68">
        <f>SUMIFS('IS G'!J$8:J$450,'IS G'!$A$8:$A$450,'SCH C-2.2 B'!$B37)*1</f>
        <v>32606.969999999998</v>
      </c>
      <c r="K37" s="68">
        <f>SUMIFS('IS G'!K$8:K$450,'IS G'!$A$8:$A$450,'SCH C-2.2 B'!$B37)*1</f>
        <v>46247.75</v>
      </c>
      <c r="L37" s="68">
        <f>SUMIFS('IS G'!L$8:L$450,'IS G'!$A$8:$A$450,'SCH C-2.2 B'!$B37)*1</f>
        <v>53975.189999999995</v>
      </c>
      <c r="M37" s="68">
        <f>SUMIFS('IS G'!M$8:M$450,'IS G'!$A$8:$A$450,'SCH C-2.2 B'!$B37)*1</f>
        <v>50837.62</v>
      </c>
      <c r="N37" s="68">
        <f>SUMIFS('IS G'!N$8:N$450,'IS G'!$A$8:$A$450,'SCH C-2.2 B'!$B37)*1</f>
        <v>146526.82999999999</v>
      </c>
      <c r="O37" s="68">
        <f>SUMIFS('IS G'!O$8:O$450,'IS G'!$A$8:$A$450,'SCH C-2.2 B'!$B37)*1</f>
        <v>45034.91</v>
      </c>
      <c r="P37" s="270">
        <f t="shared" si="5"/>
        <v>576729.17000000004</v>
      </c>
    </row>
    <row r="38" spans="1:16" x14ac:dyDescent="0.2">
      <c r="A38" s="242">
        <f t="shared" si="6"/>
        <v>28</v>
      </c>
      <c r="B38" s="242" t="s">
        <v>750</v>
      </c>
      <c r="C38" s="271" t="s">
        <v>769</v>
      </c>
      <c r="D38" s="68">
        <f>SUMIFS('IS G'!D$8:D$450,'IS G'!$A$8:$A$450,'SCH C-2.2 B'!$B38)*1</f>
        <v>223125.43</v>
      </c>
      <c r="E38" s="68">
        <f>SUMIFS('IS G'!E$8:E$450,'IS G'!$A$8:$A$450,'SCH C-2.2 B'!$B38)*1</f>
        <v>145754</v>
      </c>
      <c r="F38" s="68">
        <f>SUMIFS('IS G'!F$8:F$450,'IS G'!$A$8:$A$450,'SCH C-2.2 B'!$B38)*1</f>
        <v>189285.77</v>
      </c>
      <c r="G38" s="68">
        <f>SUMIFS('IS G'!G$8:G$450,'IS G'!$A$8:$A$450,'SCH C-2.2 B'!$B38)*1</f>
        <v>204894.56000000003</v>
      </c>
      <c r="H38" s="68">
        <f>SUMIFS('IS G'!H$8:H$450,'IS G'!$A$8:$A$450,'SCH C-2.2 B'!$B38)*1</f>
        <v>173481.16</v>
      </c>
      <c r="I38" s="68">
        <f>SUMIFS('IS G'!I$8:I$450,'IS G'!$A$8:$A$450,'SCH C-2.2 B'!$B38)*1</f>
        <v>104770.09</v>
      </c>
      <c r="J38" s="68">
        <f>SUMIFS('IS G'!J$8:J$450,'IS G'!$A$8:$A$450,'SCH C-2.2 B'!$B38)*1</f>
        <v>120457.68</v>
      </c>
      <c r="K38" s="68">
        <f>SUMIFS('IS G'!K$8:K$450,'IS G'!$A$8:$A$450,'SCH C-2.2 B'!$B38)*1</f>
        <v>173615.47999999998</v>
      </c>
      <c r="L38" s="68">
        <f>SUMIFS('IS G'!L$8:L$450,'IS G'!$A$8:$A$450,'SCH C-2.2 B'!$B38)*1</f>
        <v>156277.40999999997</v>
      </c>
      <c r="M38" s="68">
        <f>SUMIFS('IS G'!M$8:M$450,'IS G'!$A$8:$A$450,'SCH C-2.2 B'!$B38)*1</f>
        <v>143797.04999999999</v>
      </c>
      <c r="N38" s="68">
        <f>SUMIFS('IS G'!N$8:N$450,'IS G'!$A$8:$A$450,'SCH C-2.2 B'!$B38)*1</f>
        <v>161563.40000000002</v>
      </c>
      <c r="O38" s="68">
        <f>SUMIFS('IS G'!O$8:O$450,'IS G'!$A$8:$A$450,'SCH C-2.2 B'!$B38)*1</f>
        <v>179856.28000000003</v>
      </c>
      <c r="P38" s="270">
        <f t="shared" si="5"/>
        <v>1976878.3099999998</v>
      </c>
    </row>
    <row r="39" spans="1:16" x14ac:dyDescent="0.2">
      <c r="A39" s="242">
        <f t="shared" si="6"/>
        <v>29</v>
      </c>
      <c r="B39" s="242" t="s">
        <v>751</v>
      </c>
      <c r="C39" s="271" t="s">
        <v>770</v>
      </c>
      <c r="D39" s="68">
        <f>SUMIFS('IS G'!D$8:D$450,'IS G'!$A$8:$A$450,'SCH C-2.2 B'!$B39)*1</f>
        <v>8.43</v>
      </c>
      <c r="E39" s="68">
        <f>SUMIFS('IS G'!E$8:E$450,'IS G'!$A$8:$A$450,'SCH C-2.2 B'!$B39)*1</f>
        <v>22.53</v>
      </c>
      <c r="F39" s="68">
        <f>SUMIFS('IS G'!F$8:F$450,'IS G'!$A$8:$A$450,'SCH C-2.2 B'!$B39)*1</f>
        <v>470.94</v>
      </c>
      <c r="G39" s="68">
        <f>SUMIFS('IS G'!G$8:G$450,'IS G'!$A$8:$A$450,'SCH C-2.2 B'!$B39)*1</f>
        <v>36930.959999999999</v>
      </c>
      <c r="H39" s="68">
        <f>SUMIFS('IS G'!H$8:H$450,'IS G'!$A$8:$A$450,'SCH C-2.2 B'!$B39)*1</f>
        <v>79658.789999999994</v>
      </c>
      <c r="I39" s="68">
        <f>SUMIFS('IS G'!I$8:I$450,'IS G'!$A$8:$A$450,'SCH C-2.2 B'!$B39)*1</f>
        <v>100224.75</v>
      </c>
      <c r="J39" s="68">
        <f>SUMIFS('IS G'!J$8:J$450,'IS G'!$A$8:$A$450,'SCH C-2.2 B'!$B39)*1</f>
        <v>16500</v>
      </c>
      <c r="K39" s="68">
        <f>SUMIFS('IS G'!K$8:K$450,'IS G'!$A$8:$A$450,'SCH C-2.2 B'!$B39)*1</f>
        <v>31749</v>
      </c>
      <c r="L39" s="68">
        <f>SUMIFS('IS G'!L$8:L$450,'IS G'!$A$8:$A$450,'SCH C-2.2 B'!$B39)*1</f>
        <v>22650</v>
      </c>
      <c r="M39" s="68">
        <f>SUMIFS('IS G'!M$8:M$450,'IS G'!$A$8:$A$450,'SCH C-2.2 B'!$B39)*1</f>
        <v>0</v>
      </c>
      <c r="N39" s="68">
        <f>SUMIFS('IS G'!N$8:N$450,'IS G'!$A$8:$A$450,'SCH C-2.2 B'!$B39)*1</f>
        <v>0</v>
      </c>
      <c r="O39" s="68">
        <f>SUMIFS('IS G'!O$8:O$450,'IS G'!$A$8:$A$450,'SCH C-2.2 B'!$B39)*1</f>
        <v>0</v>
      </c>
      <c r="P39" s="270">
        <f t="shared" si="5"/>
        <v>288215.40000000002</v>
      </c>
    </row>
    <row r="40" spans="1:16" x14ac:dyDescent="0.2">
      <c r="A40" s="242">
        <f t="shared" si="6"/>
        <v>30</v>
      </c>
      <c r="B40" s="242" t="s">
        <v>752</v>
      </c>
      <c r="C40" s="271" t="s">
        <v>771</v>
      </c>
      <c r="D40" s="68">
        <f>SUMIFS('IS G'!D$8:D$450,'IS G'!$A$8:$A$450,'SCH C-2.2 B'!$B40)*1</f>
        <v>2.93</v>
      </c>
      <c r="E40" s="68">
        <f>SUMIFS('IS G'!E$8:E$450,'IS G'!$A$8:$A$450,'SCH C-2.2 B'!$B40)*1</f>
        <v>15.02</v>
      </c>
      <c r="F40" s="68">
        <f>SUMIFS('IS G'!F$8:F$450,'IS G'!$A$8:$A$450,'SCH C-2.2 B'!$B40)*1</f>
        <v>799148.75</v>
      </c>
      <c r="G40" s="68">
        <f>SUMIFS('IS G'!G$8:G$450,'IS G'!$A$8:$A$450,'SCH C-2.2 B'!$B40)*1</f>
        <v>278650.03000000009</v>
      </c>
      <c r="H40" s="68">
        <f>SUMIFS('IS G'!H$8:H$450,'IS G'!$A$8:$A$450,'SCH C-2.2 B'!$B40)*1</f>
        <v>168989.83000000005</v>
      </c>
      <c r="I40" s="68">
        <f>SUMIFS('IS G'!I$8:I$450,'IS G'!$A$8:$A$450,'SCH C-2.2 B'!$B40)*1</f>
        <v>147283.58000000005</v>
      </c>
      <c r="J40" s="68">
        <f>SUMIFS('IS G'!J$8:J$450,'IS G'!$A$8:$A$450,'SCH C-2.2 B'!$B40)*1</f>
        <v>207639.21</v>
      </c>
      <c r="K40" s="68">
        <f>SUMIFS('IS G'!K$8:K$450,'IS G'!$A$8:$A$450,'SCH C-2.2 B'!$B40)*1</f>
        <v>145251.74</v>
      </c>
      <c r="L40" s="68">
        <f>SUMIFS('IS G'!L$8:L$450,'IS G'!$A$8:$A$450,'SCH C-2.2 B'!$B40)*1</f>
        <v>91879.17</v>
      </c>
      <c r="M40" s="68">
        <f>SUMIFS('IS G'!M$8:M$450,'IS G'!$A$8:$A$450,'SCH C-2.2 B'!$B40)*1</f>
        <v>86023.09</v>
      </c>
      <c r="N40" s="68">
        <f>SUMIFS('IS G'!N$8:N$450,'IS G'!$A$8:$A$450,'SCH C-2.2 B'!$B40)*1</f>
        <v>46978.92</v>
      </c>
      <c r="O40" s="68">
        <f>SUMIFS('IS G'!O$8:O$450,'IS G'!$A$8:$A$450,'SCH C-2.2 B'!$B40)*1</f>
        <v>45255.46</v>
      </c>
      <c r="P40" s="270">
        <f t="shared" si="5"/>
        <v>2017117.73</v>
      </c>
    </row>
    <row r="41" spans="1:16" x14ac:dyDescent="0.2">
      <c r="A41" s="242">
        <f t="shared" si="6"/>
        <v>31</v>
      </c>
      <c r="B41" s="242" t="s">
        <v>753</v>
      </c>
      <c r="C41" s="271" t="s">
        <v>706</v>
      </c>
      <c r="D41" s="68">
        <f>SUMIFS('IS G'!D$8:D$450,'IS G'!$A$8:$A$450,'SCH C-2.2 B'!$B41)*1</f>
        <v>28040.02</v>
      </c>
      <c r="E41" s="68">
        <f>SUMIFS('IS G'!E$8:E$450,'IS G'!$A$8:$A$450,'SCH C-2.2 B'!$B41)*1</f>
        <v>28213.279999999999</v>
      </c>
      <c r="F41" s="68">
        <f>SUMIFS('IS G'!F$8:F$450,'IS G'!$A$8:$A$450,'SCH C-2.2 B'!$B41)*1</f>
        <v>28336.11</v>
      </c>
      <c r="G41" s="68">
        <f>SUMIFS('IS G'!G$8:G$450,'IS G'!$A$8:$A$450,'SCH C-2.2 B'!$B41)*1</f>
        <v>69865.040000000008</v>
      </c>
      <c r="H41" s="68">
        <f>SUMIFS('IS G'!H$8:H$450,'IS G'!$A$8:$A$450,'SCH C-2.2 B'!$B41)*1</f>
        <v>28337.03</v>
      </c>
      <c r="I41" s="68">
        <f>SUMIFS('IS G'!I$8:I$450,'IS G'!$A$8:$A$450,'SCH C-2.2 B'!$B41)*1</f>
        <v>28336.11</v>
      </c>
      <c r="J41" s="68">
        <f>SUMIFS('IS G'!J$8:J$450,'IS G'!$A$8:$A$450,'SCH C-2.2 B'!$B41)*1</f>
        <v>18166.669999999998</v>
      </c>
      <c r="K41" s="68">
        <f>SUMIFS('IS G'!K$8:K$450,'IS G'!$A$8:$A$450,'SCH C-2.2 B'!$B41)*1</f>
        <v>18166.669999999998</v>
      </c>
      <c r="L41" s="68">
        <f>SUMIFS('IS G'!L$8:L$450,'IS G'!$A$8:$A$450,'SCH C-2.2 B'!$B41)*1</f>
        <v>18166.669999999998</v>
      </c>
      <c r="M41" s="68">
        <f>SUMIFS('IS G'!M$8:M$450,'IS G'!$A$8:$A$450,'SCH C-2.2 B'!$B41)*1</f>
        <v>21166.67</v>
      </c>
      <c r="N41" s="68">
        <f>SUMIFS('IS G'!N$8:N$450,'IS G'!$A$8:$A$450,'SCH C-2.2 B'!$B41)*1</f>
        <v>26166.67</v>
      </c>
      <c r="O41" s="68">
        <f>SUMIFS('IS G'!O$8:O$450,'IS G'!$A$8:$A$450,'SCH C-2.2 B'!$B41)*1</f>
        <v>31166.67</v>
      </c>
      <c r="P41" s="270">
        <f t="shared" si="5"/>
        <v>344127.60999999993</v>
      </c>
    </row>
    <row r="42" spans="1:16" x14ac:dyDescent="0.2">
      <c r="A42" s="242">
        <f t="shared" si="6"/>
        <v>32</v>
      </c>
      <c r="B42" s="242" t="s">
        <v>754</v>
      </c>
      <c r="C42" s="271" t="s">
        <v>17</v>
      </c>
      <c r="D42" s="68">
        <f>SUMIFS('IS G'!D$8:D$450,'IS G'!$A$8:$A$450,'SCH C-2.2 B'!$B42)*1</f>
        <v>1949.71</v>
      </c>
      <c r="E42" s="68">
        <f>SUMIFS('IS G'!E$8:E$450,'IS G'!$A$8:$A$450,'SCH C-2.2 B'!$B42)*1</f>
        <v>1949.71</v>
      </c>
      <c r="F42" s="68">
        <f>SUMIFS('IS G'!F$8:F$450,'IS G'!$A$8:$A$450,'SCH C-2.2 B'!$B42)*1</f>
        <v>1949.71</v>
      </c>
      <c r="G42" s="68">
        <f>SUMIFS('IS G'!G$8:G$450,'IS G'!$A$8:$A$450,'SCH C-2.2 B'!$B42)*1</f>
        <v>1949.71</v>
      </c>
      <c r="H42" s="68">
        <f>SUMIFS('IS G'!H$8:H$450,'IS G'!$A$8:$A$450,'SCH C-2.2 B'!$B42)*1</f>
        <v>-3529.4900000000002</v>
      </c>
      <c r="I42" s="68">
        <f>SUMIFS('IS G'!I$8:I$450,'IS G'!$A$8:$A$450,'SCH C-2.2 B'!$B42)*1</f>
        <v>16.040000000000191</v>
      </c>
      <c r="J42" s="68">
        <f>SUMIFS('IS G'!J$8:J$450,'IS G'!$A$8:$A$450,'SCH C-2.2 B'!$B42)*1</f>
        <v>0</v>
      </c>
      <c r="K42" s="68">
        <f>SUMIFS('IS G'!K$8:K$450,'IS G'!$A$8:$A$450,'SCH C-2.2 B'!$B42)*1</f>
        <v>0</v>
      </c>
      <c r="L42" s="68">
        <f>SUMIFS('IS G'!L$8:L$450,'IS G'!$A$8:$A$450,'SCH C-2.2 B'!$B42)*1</f>
        <v>0</v>
      </c>
      <c r="M42" s="68">
        <f>SUMIFS('IS G'!M$8:M$450,'IS G'!$A$8:$A$450,'SCH C-2.2 B'!$B42)*1</f>
        <v>0</v>
      </c>
      <c r="N42" s="68">
        <f>SUMIFS('IS G'!N$8:N$450,'IS G'!$A$8:$A$450,'SCH C-2.2 B'!$B42)*1</f>
        <v>0</v>
      </c>
      <c r="O42" s="68">
        <f>SUMIFS('IS G'!O$8:O$450,'IS G'!$A$8:$A$450,'SCH C-2.2 B'!$B42)*1</f>
        <v>0</v>
      </c>
      <c r="P42" s="270">
        <f t="shared" si="5"/>
        <v>4285.3900000000003</v>
      </c>
    </row>
    <row r="43" spans="1:16" x14ac:dyDescent="0.2">
      <c r="A43" s="242">
        <f t="shared" si="6"/>
        <v>33</v>
      </c>
      <c r="B43" s="242" t="s">
        <v>755</v>
      </c>
      <c r="C43" s="271" t="s">
        <v>772</v>
      </c>
      <c r="D43" s="68">
        <f>SUMIFS('IS G'!D$8:D$450,'IS G'!$A$8:$A$450,'SCH C-2.2 B'!$B43)*1</f>
        <v>8733</v>
      </c>
      <c r="E43" s="68">
        <f>SUMIFS('IS G'!E$8:E$450,'IS G'!$A$8:$A$450,'SCH C-2.2 B'!$B43)*1</f>
        <v>7603.29</v>
      </c>
      <c r="F43" s="68">
        <f>SUMIFS('IS G'!F$8:F$450,'IS G'!$A$8:$A$450,'SCH C-2.2 B'!$B43)*1</f>
        <v>3063.5</v>
      </c>
      <c r="G43" s="68">
        <f>SUMIFS('IS G'!G$8:G$450,'IS G'!$A$8:$A$450,'SCH C-2.2 B'!$B43)*1</f>
        <v>6433</v>
      </c>
      <c r="H43" s="68">
        <f>SUMIFS('IS G'!H$8:H$450,'IS G'!$A$8:$A$450,'SCH C-2.2 B'!$B43)*1</f>
        <v>13668.96</v>
      </c>
      <c r="I43" s="68">
        <f>SUMIFS('IS G'!I$8:I$450,'IS G'!$A$8:$A$450,'SCH C-2.2 B'!$B43)*1</f>
        <v>1373</v>
      </c>
      <c r="J43" s="68">
        <f>SUMIFS('IS G'!J$8:J$450,'IS G'!$A$8:$A$450,'SCH C-2.2 B'!$B43)*1</f>
        <v>163</v>
      </c>
      <c r="K43" s="68">
        <f>SUMIFS('IS G'!K$8:K$450,'IS G'!$A$8:$A$450,'SCH C-2.2 B'!$B43)*1</f>
        <v>41048</v>
      </c>
      <c r="L43" s="68">
        <f>SUMIFS('IS G'!L$8:L$450,'IS G'!$A$8:$A$450,'SCH C-2.2 B'!$B43)*1</f>
        <v>1622</v>
      </c>
      <c r="M43" s="68">
        <f>SUMIFS('IS G'!M$8:M$450,'IS G'!$A$8:$A$450,'SCH C-2.2 B'!$B43)*1</f>
        <v>2879</v>
      </c>
      <c r="N43" s="68">
        <f>SUMIFS('IS G'!N$8:N$450,'IS G'!$A$8:$A$450,'SCH C-2.2 B'!$B43)*1</f>
        <v>18495</v>
      </c>
      <c r="O43" s="68">
        <f>SUMIFS('IS G'!O$8:O$450,'IS G'!$A$8:$A$450,'SCH C-2.2 B'!$B43)*1</f>
        <v>3258</v>
      </c>
      <c r="P43" s="270">
        <f t="shared" si="5"/>
        <v>108339.75</v>
      </c>
    </row>
    <row r="44" spans="1:16" x14ac:dyDescent="0.2">
      <c r="A44" s="242">
        <f t="shared" si="6"/>
        <v>34</v>
      </c>
      <c r="B44" s="242" t="s">
        <v>756</v>
      </c>
      <c r="C44" s="271" t="s">
        <v>707</v>
      </c>
      <c r="D44" s="68">
        <f>SUMIFS('IS G'!D$8:D$450,'IS G'!$A$8:$A$450,'SCH C-2.2 B'!$B44)*1</f>
        <v>0</v>
      </c>
      <c r="E44" s="68">
        <f>SUMIFS('IS G'!E$8:E$450,'IS G'!$A$8:$A$450,'SCH C-2.2 B'!$B44)*1</f>
        <v>0</v>
      </c>
      <c r="F44" s="68">
        <f>SUMIFS('IS G'!F$8:F$450,'IS G'!$A$8:$A$450,'SCH C-2.2 B'!$B44)*1</f>
        <v>0</v>
      </c>
      <c r="G44" s="68">
        <f>SUMIFS('IS G'!G$8:G$450,'IS G'!$A$8:$A$450,'SCH C-2.2 B'!$B44)*1</f>
        <v>0</v>
      </c>
      <c r="H44" s="68">
        <f>SUMIFS('IS G'!H$8:H$450,'IS G'!$A$8:$A$450,'SCH C-2.2 B'!$B44)*1</f>
        <v>0</v>
      </c>
      <c r="I44" s="68">
        <f>SUMIFS('IS G'!I$8:I$450,'IS G'!$A$8:$A$450,'SCH C-2.2 B'!$B44)*1</f>
        <v>0</v>
      </c>
      <c r="J44" s="68">
        <f>SUMIFS('IS G'!J$8:J$450,'IS G'!$A$8:$A$450,'SCH C-2.2 B'!$B44)*1</f>
        <v>0</v>
      </c>
      <c r="K44" s="68">
        <f>SUMIFS('IS G'!K$8:K$450,'IS G'!$A$8:$A$450,'SCH C-2.2 B'!$B44)*1</f>
        <v>0</v>
      </c>
      <c r="L44" s="68">
        <f>SUMIFS('IS G'!L$8:L$450,'IS G'!$A$8:$A$450,'SCH C-2.2 B'!$B44)*1</f>
        <v>0</v>
      </c>
      <c r="M44" s="68">
        <f>SUMIFS('IS G'!M$8:M$450,'IS G'!$A$8:$A$450,'SCH C-2.2 B'!$B44)*1</f>
        <v>0</v>
      </c>
      <c r="N44" s="68">
        <f>SUMIFS('IS G'!N$8:N$450,'IS G'!$A$8:$A$450,'SCH C-2.2 B'!$B44)*1</f>
        <v>0</v>
      </c>
      <c r="O44" s="68">
        <f>SUMIFS('IS G'!O$8:O$450,'IS G'!$A$8:$A$450,'SCH C-2.2 B'!$B44)*1</f>
        <v>0</v>
      </c>
      <c r="P44" s="270">
        <f t="shared" si="5"/>
        <v>0</v>
      </c>
    </row>
    <row r="45" spans="1:16" x14ac:dyDescent="0.2">
      <c r="A45" s="242">
        <f t="shared" si="6"/>
        <v>35</v>
      </c>
      <c r="B45" s="242" t="s">
        <v>757</v>
      </c>
      <c r="C45" s="70" t="s">
        <v>15</v>
      </c>
      <c r="D45" s="68">
        <f>SUMIFS('IS G'!D$8:D$450,'IS G'!$A$8:$A$450,'SCH C-2.2 B'!$B45)*1</f>
        <v>36373.56</v>
      </c>
      <c r="E45" s="68">
        <f>SUMIFS('IS G'!E$8:E$450,'IS G'!$A$8:$A$450,'SCH C-2.2 B'!$B45)*1</f>
        <v>37442.270000000004</v>
      </c>
      <c r="F45" s="68">
        <f>SUMIFS('IS G'!F$8:F$450,'IS G'!$A$8:$A$450,'SCH C-2.2 B'!$B45)*1</f>
        <v>31264.629999999997</v>
      </c>
      <c r="G45" s="68">
        <f>SUMIFS('IS G'!G$8:G$450,'IS G'!$A$8:$A$450,'SCH C-2.2 B'!$B45)*1</f>
        <v>44697.029999999992</v>
      </c>
      <c r="H45" s="68">
        <f>SUMIFS('IS G'!H$8:H$450,'IS G'!$A$8:$A$450,'SCH C-2.2 B'!$B45)*1</f>
        <v>36954.46</v>
      </c>
      <c r="I45" s="68">
        <f>SUMIFS('IS G'!I$8:I$450,'IS G'!$A$8:$A$450,'SCH C-2.2 B'!$B45)*1</f>
        <v>32673.159999999996</v>
      </c>
      <c r="J45" s="68">
        <f>SUMIFS('IS G'!J$8:J$450,'IS G'!$A$8:$A$450,'SCH C-2.2 B'!$B45)*1</f>
        <v>32920.380000000005</v>
      </c>
      <c r="K45" s="68">
        <f>SUMIFS('IS G'!K$8:K$450,'IS G'!$A$8:$A$450,'SCH C-2.2 B'!$B45)*1</f>
        <v>55410.070000000007</v>
      </c>
      <c r="L45" s="68">
        <f>SUMIFS('IS G'!L$8:L$450,'IS G'!$A$8:$A$450,'SCH C-2.2 B'!$B45)*1</f>
        <v>72634.429999999993</v>
      </c>
      <c r="M45" s="68">
        <f>SUMIFS('IS G'!M$8:M$450,'IS G'!$A$8:$A$450,'SCH C-2.2 B'!$B45)*1</f>
        <v>60475.069999999992</v>
      </c>
      <c r="N45" s="68">
        <f>SUMIFS('IS G'!N$8:N$450,'IS G'!$A$8:$A$450,'SCH C-2.2 B'!$B45)*1</f>
        <v>64438.850000000006</v>
      </c>
      <c r="O45" s="68">
        <f>SUMIFS('IS G'!O$8:O$450,'IS G'!$A$8:$A$450,'SCH C-2.2 B'!$B45)*1</f>
        <v>62747.000000000007</v>
      </c>
      <c r="P45" s="270">
        <f t="shared" si="5"/>
        <v>568030.91</v>
      </c>
    </row>
    <row r="46" spans="1:16" x14ac:dyDescent="0.2">
      <c r="A46" s="242">
        <f t="shared" si="6"/>
        <v>36</v>
      </c>
      <c r="B46" s="242" t="s">
        <v>758</v>
      </c>
      <c r="C46" s="271" t="s">
        <v>776</v>
      </c>
      <c r="D46" s="68">
        <f>SUMIFS('IS G'!D$8:D$450,'IS G'!$A$8:$A$450,'SCH C-2.2 B'!$B46)*1</f>
        <v>0</v>
      </c>
      <c r="E46" s="68">
        <f>SUMIFS('IS G'!E$8:E$450,'IS G'!$A$8:$A$450,'SCH C-2.2 B'!$B46)*1</f>
        <v>0</v>
      </c>
      <c r="F46" s="68">
        <f>SUMIFS('IS G'!F$8:F$450,'IS G'!$A$8:$A$450,'SCH C-2.2 B'!$B46)*1</f>
        <v>232769.77000000002</v>
      </c>
      <c r="G46" s="68">
        <f>SUMIFS('IS G'!G$8:G$450,'IS G'!$A$8:$A$450,'SCH C-2.2 B'!$B46)*1</f>
        <v>0</v>
      </c>
      <c r="H46" s="68">
        <f>SUMIFS('IS G'!H$8:H$450,'IS G'!$A$8:$A$450,'SCH C-2.2 B'!$B46)*1</f>
        <v>6219.29</v>
      </c>
      <c r="I46" s="68">
        <f>SUMIFS('IS G'!I$8:I$450,'IS G'!$A$8:$A$450,'SCH C-2.2 B'!$B46)*1</f>
        <v>5653.03</v>
      </c>
      <c r="J46" s="68">
        <f>SUMIFS('IS G'!J$8:J$450,'IS G'!$A$8:$A$450,'SCH C-2.2 B'!$B46)*1</f>
        <v>1404.69</v>
      </c>
      <c r="K46" s="68">
        <f>SUMIFS('IS G'!K$8:K$450,'IS G'!$A$8:$A$450,'SCH C-2.2 B'!$B46)*1</f>
        <v>3896.45</v>
      </c>
      <c r="L46" s="68">
        <f>SUMIFS('IS G'!L$8:L$450,'IS G'!$A$8:$A$450,'SCH C-2.2 B'!$B46)*1</f>
        <v>30251.059999999998</v>
      </c>
      <c r="M46" s="68">
        <f>SUMIFS('IS G'!M$8:M$450,'IS G'!$A$8:$A$450,'SCH C-2.2 B'!$B46)*1</f>
        <v>158223.9</v>
      </c>
      <c r="N46" s="68">
        <f>SUMIFS('IS G'!N$8:N$450,'IS G'!$A$8:$A$450,'SCH C-2.2 B'!$B46)*1</f>
        <v>162701.56</v>
      </c>
      <c r="O46" s="68">
        <f>SUMIFS('IS G'!O$8:O$450,'IS G'!$A$8:$A$450,'SCH C-2.2 B'!$B46)*1</f>
        <v>149741.03</v>
      </c>
      <c r="P46" s="270">
        <f t="shared" si="5"/>
        <v>750860.78</v>
      </c>
    </row>
    <row r="47" spans="1:16" x14ac:dyDescent="0.2">
      <c r="A47" s="242">
        <f t="shared" si="6"/>
        <v>37</v>
      </c>
      <c r="B47" s="242" t="s">
        <v>759</v>
      </c>
      <c r="C47" s="271" t="s">
        <v>774</v>
      </c>
      <c r="D47" s="68">
        <f>SUMIFS('IS G'!D$8:D$450,'IS G'!$A$8:$A$450,'SCH C-2.2 B'!$B47)*1</f>
        <v>72913.190000000017</v>
      </c>
      <c r="E47" s="68">
        <f>SUMIFS('IS G'!E$8:E$450,'IS G'!$A$8:$A$450,'SCH C-2.2 B'!$B47)*1</f>
        <v>78364.680000000008</v>
      </c>
      <c r="F47" s="68">
        <f>SUMIFS('IS G'!F$8:F$450,'IS G'!$A$8:$A$450,'SCH C-2.2 B'!$B47)*1</f>
        <v>46732.509999999995</v>
      </c>
      <c r="G47" s="68">
        <f>SUMIFS('IS G'!G$8:G$450,'IS G'!$A$8:$A$450,'SCH C-2.2 B'!$B47)*1</f>
        <v>35750.770000000004</v>
      </c>
      <c r="H47" s="68">
        <f>SUMIFS('IS G'!H$8:H$450,'IS G'!$A$8:$A$450,'SCH C-2.2 B'!$B47)*1</f>
        <v>59212.039999999986</v>
      </c>
      <c r="I47" s="68">
        <f>SUMIFS('IS G'!I$8:I$450,'IS G'!$A$8:$A$450,'SCH C-2.2 B'!$B47)*1</f>
        <v>54283.55000000001</v>
      </c>
      <c r="J47" s="68">
        <f>SUMIFS('IS G'!J$8:J$450,'IS G'!$A$8:$A$450,'SCH C-2.2 B'!$B47)*1</f>
        <v>65915.039999999994</v>
      </c>
      <c r="K47" s="68">
        <f>SUMIFS('IS G'!K$8:K$450,'IS G'!$A$8:$A$450,'SCH C-2.2 B'!$B47)*1</f>
        <v>66760.97</v>
      </c>
      <c r="L47" s="68">
        <f>SUMIFS('IS G'!L$8:L$450,'IS G'!$A$8:$A$450,'SCH C-2.2 B'!$B47)*1</f>
        <v>73830.009999999995</v>
      </c>
      <c r="M47" s="68">
        <f>SUMIFS('IS G'!M$8:M$450,'IS G'!$A$8:$A$450,'SCH C-2.2 B'!$B47)*1</f>
        <v>91538.66</v>
      </c>
      <c r="N47" s="68">
        <f>SUMIFS('IS G'!N$8:N$450,'IS G'!$A$8:$A$450,'SCH C-2.2 B'!$B47)*1</f>
        <v>87843.5</v>
      </c>
      <c r="O47" s="68">
        <f>SUMIFS('IS G'!O$8:O$450,'IS G'!$A$8:$A$450,'SCH C-2.2 B'!$B47)*1</f>
        <v>77149.76999999999</v>
      </c>
      <c r="P47" s="270">
        <f t="shared" si="5"/>
        <v>810294.69000000006</v>
      </c>
    </row>
    <row r="48" spans="1:16" x14ac:dyDescent="0.2">
      <c r="A48" s="242">
        <f t="shared" si="6"/>
        <v>38</v>
      </c>
      <c r="B48" s="242" t="s">
        <v>760</v>
      </c>
      <c r="C48" s="271" t="s">
        <v>775</v>
      </c>
      <c r="D48" s="68">
        <f>SUMIFS('IS G'!D$8:D$450,'IS G'!$A$8:$A$450,'SCH C-2.2 B'!$B48)*1</f>
        <v>66879.199999999997</v>
      </c>
      <c r="E48" s="68">
        <f>SUMIFS('IS G'!E$8:E$450,'IS G'!$A$8:$A$450,'SCH C-2.2 B'!$B48)*1</f>
        <v>53189.890000000007</v>
      </c>
      <c r="F48" s="68">
        <f>SUMIFS('IS G'!F$8:F$450,'IS G'!$A$8:$A$450,'SCH C-2.2 B'!$B48)*1</f>
        <v>32933.15</v>
      </c>
      <c r="G48" s="68">
        <f>SUMIFS('IS G'!G$8:G$450,'IS G'!$A$8:$A$450,'SCH C-2.2 B'!$B48)*1</f>
        <v>128469.02000000002</v>
      </c>
      <c r="H48" s="68">
        <f>SUMIFS('IS G'!H$8:H$450,'IS G'!$A$8:$A$450,'SCH C-2.2 B'!$B48)*1</f>
        <v>62981.07</v>
      </c>
      <c r="I48" s="68">
        <f>SUMIFS('IS G'!I$8:I$450,'IS G'!$A$8:$A$450,'SCH C-2.2 B'!$B48)*1</f>
        <v>85625.959999999977</v>
      </c>
      <c r="J48" s="68">
        <f>SUMIFS('IS G'!J$8:J$450,'IS G'!$A$8:$A$450,'SCH C-2.2 B'!$B48)*1</f>
        <v>83604.849999999991</v>
      </c>
      <c r="K48" s="68">
        <f>SUMIFS('IS G'!K$8:K$450,'IS G'!$A$8:$A$450,'SCH C-2.2 B'!$B48)*1</f>
        <v>59728.729999999996</v>
      </c>
      <c r="L48" s="68">
        <f>SUMIFS('IS G'!L$8:L$450,'IS G'!$A$8:$A$450,'SCH C-2.2 B'!$B48)*1</f>
        <v>47148.610000000008</v>
      </c>
      <c r="M48" s="68">
        <f>SUMIFS('IS G'!M$8:M$450,'IS G'!$A$8:$A$450,'SCH C-2.2 B'!$B48)*1</f>
        <v>56707.750000000007</v>
      </c>
      <c r="N48" s="68">
        <f>SUMIFS('IS G'!N$8:N$450,'IS G'!$A$8:$A$450,'SCH C-2.2 B'!$B48)*1</f>
        <v>65763.02</v>
      </c>
      <c r="O48" s="68">
        <f>SUMIFS('IS G'!O$8:O$450,'IS G'!$A$8:$A$450,'SCH C-2.2 B'!$B48)*1</f>
        <v>50417.71</v>
      </c>
      <c r="P48" s="270">
        <f t="shared" si="5"/>
        <v>793448.95999999996</v>
      </c>
    </row>
    <row r="49" spans="1:16" x14ac:dyDescent="0.2">
      <c r="A49" s="242">
        <f t="shared" si="3"/>
        <v>39</v>
      </c>
      <c r="B49" s="242" t="s">
        <v>761</v>
      </c>
      <c r="C49" s="271" t="s">
        <v>777</v>
      </c>
      <c r="D49" s="68">
        <f>SUMIFS('IS G'!D$8:D$450,'IS G'!$A$8:$A$450,'SCH C-2.2 B'!$B49)*1</f>
        <v>0</v>
      </c>
      <c r="E49" s="68">
        <f>SUMIFS('IS G'!E$8:E$450,'IS G'!$A$8:$A$450,'SCH C-2.2 B'!$B49)*1</f>
        <v>0</v>
      </c>
      <c r="F49" s="68">
        <f>SUMIFS('IS G'!F$8:F$450,'IS G'!$A$8:$A$450,'SCH C-2.2 B'!$B49)*1</f>
        <v>0</v>
      </c>
      <c r="G49" s="68">
        <f>SUMIFS('IS G'!G$8:G$450,'IS G'!$A$8:$A$450,'SCH C-2.2 B'!$B49)*1</f>
        <v>0</v>
      </c>
      <c r="H49" s="68">
        <f>SUMIFS('IS G'!H$8:H$450,'IS G'!$A$8:$A$450,'SCH C-2.2 B'!$B49)*1</f>
        <v>0</v>
      </c>
      <c r="I49" s="68">
        <f>SUMIFS('IS G'!I$8:I$450,'IS G'!$A$8:$A$450,'SCH C-2.2 B'!$B49)*1</f>
        <v>0</v>
      </c>
      <c r="J49" s="68">
        <f>SUMIFS('IS G'!J$8:J$450,'IS G'!$A$8:$A$450,'SCH C-2.2 B'!$B49)*1</f>
        <v>48.23</v>
      </c>
      <c r="K49" s="68">
        <f>SUMIFS('IS G'!K$8:K$450,'IS G'!$A$8:$A$450,'SCH C-2.2 B'!$B49)*1</f>
        <v>50.61</v>
      </c>
      <c r="L49" s="68">
        <f>SUMIFS('IS G'!L$8:L$450,'IS G'!$A$8:$A$450,'SCH C-2.2 B'!$B49)*1</f>
        <v>47.89</v>
      </c>
      <c r="M49" s="68">
        <f>SUMIFS('IS G'!M$8:M$450,'IS G'!$A$8:$A$450,'SCH C-2.2 B'!$B49)*1</f>
        <v>45.809999999999995</v>
      </c>
      <c r="N49" s="68">
        <f>SUMIFS('IS G'!N$8:N$450,'IS G'!$A$8:$A$450,'SCH C-2.2 B'!$B49)*1</f>
        <v>49.38</v>
      </c>
      <c r="O49" s="68">
        <f>SUMIFS('IS G'!O$8:O$450,'IS G'!$A$8:$A$450,'SCH C-2.2 B'!$B49)*1</f>
        <v>47.97</v>
      </c>
      <c r="P49" s="270">
        <f t="shared" si="5"/>
        <v>289.89</v>
      </c>
    </row>
    <row r="50" spans="1:16" x14ac:dyDescent="0.2">
      <c r="A50" s="242">
        <f t="shared" si="3"/>
        <v>40</v>
      </c>
      <c r="B50" s="242" t="s">
        <v>762</v>
      </c>
      <c r="C50" s="271" t="s">
        <v>778</v>
      </c>
      <c r="D50" s="68">
        <f>SUMIFS('IS G'!D$8:D$450,'IS G'!$A$8:$A$450,'SCH C-2.2 B'!$B50)*1</f>
        <v>69100.010000000009</v>
      </c>
      <c r="E50" s="68">
        <f>SUMIFS('IS G'!E$8:E$450,'IS G'!$A$8:$A$450,'SCH C-2.2 B'!$B50)*1</f>
        <v>67401.05</v>
      </c>
      <c r="F50" s="68">
        <f>SUMIFS('IS G'!F$8:F$450,'IS G'!$A$8:$A$450,'SCH C-2.2 B'!$B50)*1</f>
        <v>58855.51</v>
      </c>
      <c r="G50" s="68">
        <f>SUMIFS('IS G'!G$8:G$450,'IS G'!$A$8:$A$450,'SCH C-2.2 B'!$B50)*1</f>
        <v>34049.31</v>
      </c>
      <c r="H50" s="68">
        <f>SUMIFS('IS G'!H$8:H$450,'IS G'!$A$8:$A$450,'SCH C-2.2 B'!$B50)*1</f>
        <v>76212.080000000016</v>
      </c>
      <c r="I50" s="68">
        <f>SUMIFS('IS G'!I$8:I$450,'IS G'!$A$8:$A$450,'SCH C-2.2 B'!$B50)*1</f>
        <v>53839.770000000004</v>
      </c>
      <c r="J50" s="68">
        <f>SUMIFS('IS G'!J$8:J$450,'IS G'!$A$8:$A$450,'SCH C-2.2 B'!$B50)*1</f>
        <v>32314.73</v>
      </c>
      <c r="K50" s="68">
        <f>SUMIFS('IS G'!K$8:K$450,'IS G'!$A$8:$A$450,'SCH C-2.2 B'!$B50)*1</f>
        <v>49510.99</v>
      </c>
      <c r="L50" s="68">
        <f>SUMIFS('IS G'!L$8:L$450,'IS G'!$A$8:$A$450,'SCH C-2.2 B'!$B50)*1</f>
        <v>38686.569999999992</v>
      </c>
      <c r="M50" s="68">
        <f>SUMIFS('IS G'!M$8:M$450,'IS G'!$A$8:$A$450,'SCH C-2.2 B'!$B50)*1</f>
        <v>56455.479999999996</v>
      </c>
      <c r="N50" s="68">
        <f>SUMIFS('IS G'!N$8:N$450,'IS G'!$A$8:$A$450,'SCH C-2.2 B'!$B50)*1</f>
        <v>146019.91999999998</v>
      </c>
      <c r="O50" s="68">
        <f>SUMIFS('IS G'!O$8:O$450,'IS G'!$A$8:$A$450,'SCH C-2.2 B'!$B50)*1</f>
        <v>52383.32</v>
      </c>
      <c r="P50" s="270">
        <f t="shared" si="5"/>
        <v>734828.73999999987</v>
      </c>
    </row>
    <row r="51" spans="1:16" x14ac:dyDescent="0.2">
      <c r="A51" s="242">
        <f t="shared" si="3"/>
        <v>41</v>
      </c>
      <c r="B51" s="242" t="s">
        <v>763</v>
      </c>
      <c r="C51" s="271" t="s">
        <v>779</v>
      </c>
      <c r="D51" s="68">
        <f>SUMIFS('IS G'!D$8:D$450,'IS G'!$A$8:$A$450,'SCH C-2.2 B'!$B51)*1</f>
        <v>50330.600000000013</v>
      </c>
      <c r="E51" s="68">
        <f>SUMIFS('IS G'!E$8:E$450,'IS G'!$A$8:$A$450,'SCH C-2.2 B'!$B51)*1</f>
        <v>72901.340000000011</v>
      </c>
      <c r="F51" s="68">
        <f>SUMIFS('IS G'!F$8:F$450,'IS G'!$A$8:$A$450,'SCH C-2.2 B'!$B51)*1</f>
        <v>38975.420000000006</v>
      </c>
      <c r="G51" s="68">
        <f>SUMIFS('IS G'!G$8:G$450,'IS G'!$A$8:$A$450,'SCH C-2.2 B'!$B51)*1</f>
        <v>37421.49</v>
      </c>
      <c r="H51" s="68">
        <f>SUMIFS('IS G'!H$8:H$450,'IS G'!$A$8:$A$450,'SCH C-2.2 B'!$B51)*1</f>
        <v>72536.459999999992</v>
      </c>
      <c r="I51" s="68">
        <f>SUMIFS('IS G'!I$8:I$450,'IS G'!$A$8:$A$450,'SCH C-2.2 B'!$B51)*1</f>
        <v>37361.33</v>
      </c>
      <c r="J51" s="68">
        <f>SUMIFS('IS G'!J$8:J$450,'IS G'!$A$8:$A$450,'SCH C-2.2 B'!$B51)*1</f>
        <v>32304.17</v>
      </c>
      <c r="K51" s="68">
        <f>SUMIFS('IS G'!K$8:K$450,'IS G'!$A$8:$A$450,'SCH C-2.2 B'!$B51)*1</f>
        <v>47831.729999999996</v>
      </c>
      <c r="L51" s="68">
        <f>SUMIFS('IS G'!L$8:L$450,'IS G'!$A$8:$A$450,'SCH C-2.2 B'!$B51)*1</f>
        <v>37469.460000000006</v>
      </c>
      <c r="M51" s="68">
        <f>SUMIFS('IS G'!M$8:M$450,'IS G'!$A$8:$A$450,'SCH C-2.2 B'!$B51)*1</f>
        <v>37159.85</v>
      </c>
      <c r="N51" s="68">
        <f>SUMIFS('IS G'!N$8:N$450,'IS G'!$A$8:$A$450,'SCH C-2.2 B'!$B51)*1</f>
        <v>34873.210000000006</v>
      </c>
      <c r="O51" s="68">
        <f>SUMIFS('IS G'!O$8:O$450,'IS G'!$A$8:$A$450,'SCH C-2.2 B'!$B51)*1</f>
        <v>42358.619999999995</v>
      </c>
      <c r="P51" s="270">
        <f t="shared" si="5"/>
        <v>541523.68000000005</v>
      </c>
    </row>
    <row r="52" spans="1:16" x14ac:dyDescent="0.2">
      <c r="A52" s="242">
        <f t="shared" si="3"/>
        <v>42</v>
      </c>
      <c r="B52" s="242" t="s">
        <v>764</v>
      </c>
      <c r="C52" s="70" t="s">
        <v>773</v>
      </c>
      <c r="D52" s="68">
        <f>SUMIFS('IS G'!D$8:D$450,'IS G'!$A$8:$A$450,'SCH C-2.2 B'!$B52)*1</f>
        <v>9864.74</v>
      </c>
      <c r="E52" s="68">
        <f>SUMIFS('IS G'!E$8:E$450,'IS G'!$A$8:$A$450,'SCH C-2.2 B'!$B52)*1</f>
        <v>6732</v>
      </c>
      <c r="F52" s="68">
        <f>SUMIFS('IS G'!F$8:F$450,'IS G'!$A$8:$A$450,'SCH C-2.2 B'!$B52)*1</f>
        <v>6190.62</v>
      </c>
      <c r="G52" s="68">
        <f>SUMIFS('IS G'!G$8:G$450,'IS G'!$A$8:$A$450,'SCH C-2.2 B'!$B52)*1</f>
        <v>12194.09</v>
      </c>
      <c r="H52" s="68">
        <f>SUMIFS('IS G'!H$8:H$450,'IS G'!$A$8:$A$450,'SCH C-2.2 B'!$B52)*1</f>
        <v>6023.5599999999995</v>
      </c>
      <c r="I52" s="68">
        <f>SUMIFS('IS G'!I$8:I$450,'IS G'!$A$8:$A$450,'SCH C-2.2 B'!$B52)*1</f>
        <v>0</v>
      </c>
      <c r="J52" s="68">
        <f>SUMIFS('IS G'!J$8:J$450,'IS G'!$A$8:$A$450,'SCH C-2.2 B'!$B52)*1</f>
        <v>0</v>
      </c>
      <c r="K52" s="68">
        <f>SUMIFS('IS G'!K$8:K$450,'IS G'!$A$8:$A$450,'SCH C-2.2 B'!$B52)*1</f>
        <v>0</v>
      </c>
      <c r="L52" s="68">
        <f>SUMIFS('IS G'!L$8:L$450,'IS G'!$A$8:$A$450,'SCH C-2.2 B'!$B52)*1</f>
        <v>0</v>
      </c>
      <c r="M52" s="68">
        <f>SUMIFS('IS G'!M$8:M$450,'IS G'!$A$8:$A$450,'SCH C-2.2 B'!$B52)*1</f>
        <v>0</v>
      </c>
      <c r="N52" s="68">
        <f>SUMIFS('IS G'!N$8:N$450,'IS G'!$A$8:$A$450,'SCH C-2.2 B'!$B52)*1</f>
        <v>0</v>
      </c>
      <c r="O52" s="68">
        <f>SUMIFS('IS G'!O$8:O$450,'IS G'!$A$8:$A$450,'SCH C-2.2 B'!$B52)*1</f>
        <v>0</v>
      </c>
      <c r="P52" s="270">
        <f t="shared" si="5"/>
        <v>41005.009999999995</v>
      </c>
    </row>
    <row r="53" spans="1:16" x14ac:dyDescent="0.2">
      <c r="A53" s="242">
        <f t="shared" si="3"/>
        <v>43</v>
      </c>
      <c r="B53" s="242" t="s">
        <v>765</v>
      </c>
      <c r="C53" s="271" t="s">
        <v>16</v>
      </c>
      <c r="D53" s="68">
        <f>SUMIFS('IS G'!D$8:D$450,'IS G'!$A$8:$A$450,'SCH C-2.2 B'!$B53)*1</f>
        <v>75341.800000000017</v>
      </c>
      <c r="E53" s="68">
        <f>SUMIFS('IS G'!E$8:E$450,'IS G'!$A$8:$A$450,'SCH C-2.2 B'!$B53)*1</f>
        <v>81494.91</v>
      </c>
      <c r="F53" s="68">
        <f>SUMIFS('IS G'!F$8:F$450,'IS G'!$A$8:$A$450,'SCH C-2.2 B'!$B53)*1</f>
        <v>64676.599999999991</v>
      </c>
      <c r="G53" s="68">
        <f>SUMIFS('IS G'!G$8:G$450,'IS G'!$A$8:$A$450,'SCH C-2.2 B'!$B53)*1</f>
        <v>92974.01</v>
      </c>
      <c r="H53" s="68">
        <f>SUMIFS('IS G'!H$8:H$450,'IS G'!$A$8:$A$450,'SCH C-2.2 B'!$B53)*1</f>
        <v>78524.28</v>
      </c>
      <c r="I53" s="68">
        <f>SUMIFS('IS G'!I$8:I$450,'IS G'!$A$8:$A$450,'SCH C-2.2 B'!$B53)*1</f>
        <v>80569.86</v>
      </c>
      <c r="J53" s="68">
        <f>SUMIFS('IS G'!J$8:J$450,'IS G'!$A$8:$A$450,'SCH C-2.2 B'!$B53)*1</f>
        <v>66592.289999999994</v>
      </c>
      <c r="K53" s="68">
        <f>SUMIFS('IS G'!K$8:K$450,'IS G'!$A$8:$A$450,'SCH C-2.2 B'!$B53)*1</f>
        <v>61752.36</v>
      </c>
      <c r="L53" s="68">
        <f>SUMIFS('IS G'!L$8:L$450,'IS G'!$A$8:$A$450,'SCH C-2.2 B'!$B53)*1</f>
        <v>65732.179999999993</v>
      </c>
      <c r="M53" s="68">
        <f>SUMIFS('IS G'!M$8:M$450,'IS G'!$A$8:$A$450,'SCH C-2.2 B'!$B53)*1</f>
        <v>63846.39</v>
      </c>
      <c r="N53" s="68">
        <f>SUMIFS('IS G'!N$8:N$450,'IS G'!$A$8:$A$450,'SCH C-2.2 B'!$B53)*1</f>
        <v>65093.63</v>
      </c>
      <c r="O53" s="68">
        <f>SUMIFS('IS G'!O$8:O$450,'IS G'!$A$8:$A$450,'SCH C-2.2 B'!$B53)*1</f>
        <v>66700.31</v>
      </c>
      <c r="P53" s="270">
        <f t="shared" si="5"/>
        <v>863298.62000000011</v>
      </c>
    </row>
    <row r="54" spans="1:16" x14ac:dyDescent="0.2">
      <c r="A54" s="242">
        <f t="shared" si="3"/>
        <v>44</v>
      </c>
      <c r="B54" s="242">
        <v>852</v>
      </c>
      <c r="C54" s="271" t="s">
        <v>780</v>
      </c>
      <c r="D54" s="68">
        <f>SUMIFS('IS G'!D$8:D$450,'IS G'!$A$8:$A$450,'SCH C-2.2 B'!$B54)*1</f>
        <v>0</v>
      </c>
      <c r="E54" s="68">
        <f>SUMIFS('IS G'!E$8:E$450,'IS G'!$A$8:$A$450,'SCH C-2.2 B'!$B54)*1</f>
        <v>0</v>
      </c>
      <c r="F54" s="68">
        <f>SUMIFS('IS G'!F$8:F$450,'IS G'!$A$8:$A$450,'SCH C-2.2 B'!$B54)*1</f>
        <v>0</v>
      </c>
      <c r="G54" s="68">
        <f>SUMIFS('IS G'!G$8:G$450,'IS G'!$A$8:$A$450,'SCH C-2.2 B'!$B54)*1</f>
        <v>0</v>
      </c>
      <c r="H54" s="68">
        <f>SUMIFS('IS G'!H$8:H$450,'IS G'!$A$8:$A$450,'SCH C-2.2 B'!$B54)*1</f>
        <v>0</v>
      </c>
      <c r="I54" s="68">
        <f>SUMIFS('IS G'!I$8:I$450,'IS G'!$A$8:$A$450,'SCH C-2.2 B'!$B54)*1</f>
        <v>0</v>
      </c>
      <c r="J54" s="68">
        <f>SUMIFS('IS G'!J$8:J$450,'IS G'!$A$8:$A$450,'SCH C-2.2 B'!$B54)*1</f>
        <v>0</v>
      </c>
      <c r="K54" s="68">
        <f>SUMIFS('IS G'!K$8:K$450,'IS G'!$A$8:$A$450,'SCH C-2.2 B'!$B54)*1</f>
        <v>0</v>
      </c>
      <c r="L54" s="68">
        <f>SUMIFS('IS G'!L$8:L$450,'IS G'!$A$8:$A$450,'SCH C-2.2 B'!$B54)*1</f>
        <v>0</v>
      </c>
      <c r="M54" s="68">
        <f>SUMIFS('IS G'!M$8:M$450,'IS G'!$A$8:$A$450,'SCH C-2.2 B'!$B54)*1</f>
        <v>0</v>
      </c>
      <c r="N54" s="68">
        <f>SUMIFS('IS G'!N$8:N$450,'IS G'!$A$8:$A$450,'SCH C-2.2 B'!$B54)*1</f>
        <v>0</v>
      </c>
      <c r="O54" s="68">
        <f>SUMIFS('IS G'!O$8:O$450,'IS G'!$A$8:$A$450,'SCH C-2.2 B'!$B54)*1</f>
        <v>0</v>
      </c>
      <c r="P54" s="270">
        <f t="shared" ref="P54" si="7">SUM(D54:O54)</f>
        <v>0</v>
      </c>
    </row>
    <row r="55" spans="1:16" x14ac:dyDescent="0.2">
      <c r="A55" s="242">
        <f t="shared" si="3"/>
        <v>45</v>
      </c>
      <c r="B55" s="242" t="s">
        <v>766</v>
      </c>
      <c r="C55" s="271" t="s">
        <v>781</v>
      </c>
      <c r="D55" s="68">
        <f>SUMIFS('IS G'!D$8:D$450,'IS G'!$A$8:$A$450,'SCH C-2.2 B'!$B55)*1</f>
        <v>79052.680000000008</v>
      </c>
      <c r="E55" s="68">
        <f>SUMIFS('IS G'!E$8:E$450,'IS G'!$A$8:$A$450,'SCH C-2.2 B'!$B55)*1</f>
        <v>83603.700000000012</v>
      </c>
      <c r="F55" s="68">
        <f>SUMIFS('IS G'!F$8:F$450,'IS G'!$A$8:$A$450,'SCH C-2.2 B'!$B55)*1</f>
        <v>57306.880000000012</v>
      </c>
      <c r="G55" s="68">
        <f>SUMIFS('IS G'!G$8:G$450,'IS G'!$A$8:$A$450,'SCH C-2.2 B'!$B55)*1</f>
        <v>69897.06</v>
      </c>
      <c r="H55" s="68">
        <f>SUMIFS('IS G'!H$8:H$450,'IS G'!$A$8:$A$450,'SCH C-2.2 B'!$B55)*1</f>
        <v>50802.189999999995</v>
      </c>
      <c r="I55" s="68">
        <f>SUMIFS('IS G'!I$8:I$450,'IS G'!$A$8:$A$450,'SCH C-2.2 B'!$B55)*1</f>
        <v>43555.71</v>
      </c>
      <c r="J55" s="68">
        <f>SUMIFS('IS G'!J$8:J$450,'IS G'!$A$8:$A$450,'SCH C-2.2 B'!$B55)*1</f>
        <v>43655.710000000006</v>
      </c>
      <c r="K55" s="68">
        <f>SUMIFS('IS G'!K$8:K$450,'IS G'!$A$8:$A$450,'SCH C-2.2 B'!$B55)*1</f>
        <v>74270.48</v>
      </c>
      <c r="L55" s="68">
        <f>SUMIFS('IS G'!L$8:L$450,'IS G'!$A$8:$A$450,'SCH C-2.2 B'!$B55)*1</f>
        <v>60911.71</v>
      </c>
      <c r="M55" s="68">
        <f>SUMIFS('IS G'!M$8:M$450,'IS G'!$A$8:$A$450,'SCH C-2.2 B'!$B55)*1</f>
        <v>62567.95</v>
      </c>
      <c r="N55" s="68">
        <f>SUMIFS('IS G'!N$8:N$450,'IS G'!$A$8:$A$450,'SCH C-2.2 B'!$B55)*1</f>
        <v>83493.39</v>
      </c>
      <c r="O55" s="68">
        <f>SUMIFS('IS G'!O$8:O$450,'IS G'!$A$8:$A$450,'SCH C-2.2 B'!$B55)*1</f>
        <v>106851.64</v>
      </c>
      <c r="P55" s="270">
        <f t="shared" si="5"/>
        <v>815969.1</v>
      </c>
    </row>
    <row r="56" spans="1:16" x14ac:dyDescent="0.2">
      <c r="A56" s="242">
        <f t="shared" si="3"/>
        <v>46</v>
      </c>
      <c r="B56" s="242">
        <v>859</v>
      </c>
      <c r="C56" s="271" t="s">
        <v>17</v>
      </c>
      <c r="D56" s="68">
        <f>SUMIFS('IS G'!D$8:D$450,'IS G'!$A$8:$A$450,'SCH C-2.2 B'!$B56)*1</f>
        <v>68875.199999999968</v>
      </c>
      <c r="E56" s="68">
        <f>SUMIFS('IS G'!E$8:E$450,'IS G'!$A$8:$A$450,'SCH C-2.2 B'!$B56)*1</f>
        <v>85466.229999999967</v>
      </c>
      <c r="F56" s="68">
        <f>SUMIFS('IS G'!F$8:F$450,'IS G'!$A$8:$A$450,'SCH C-2.2 B'!$B56)*1</f>
        <v>77804.309999999983</v>
      </c>
      <c r="G56" s="68">
        <f>SUMIFS('IS G'!G$8:G$450,'IS G'!$A$8:$A$450,'SCH C-2.2 B'!$B56)*1</f>
        <v>93835.94</v>
      </c>
      <c r="H56" s="68">
        <f>SUMIFS('IS G'!H$8:H$450,'IS G'!$A$8:$A$450,'SCH C-2.2 B'!$B56)*1</f>
        <v>88653.640000000029</v>
      </c>
      <c r="I56" s="68">
        <f>SUMIFS('IS G'!I$8:I$450,'IS G'!$A$8:$A$450,'SCH C-2.2 B'!$B56)*1</f>
        <v>71389.900000000038</v>
      </c>
      <c r="J56" s="68">
        <f>SUMIFS('IS G'!J$8:J$450,'IS G'!$A$8:$A$450,'SCH C-2.2 B'!$B56)*1</f>
        <v>38577.83</v>
      </c>
      <c r="K56" s="68">
        <f>SUMIFS('IS G'!K$8:K$450,'IS G'!$A$8:$A$450,'SCH C-2.2 B'!$B56)*1</f>
        <v>31940.67</v>
      </c>
      <c r="L56" s="68">
        <f>SUMIFS('IS G'!L$8:L$450,'IS G'!$A$8:$A$450,'SCH C-2.2 B'!$B56)*1</f>
        <v>31683.399999999998</v>
      </c>
      <c r="M56" s="68">
        <f>SUMIFS('IS G'!M$8:M$450,'IS G'!$A$8:$A$450,'SCH C-2.2 B'!$B56)*1</f>
        <v>4091.58</v>
      </c>
      <c r="N56" s="68">
        <f>SUMIFS('IS G'!N$8:N$450,'IS G'!$A$8:$A$450,'SCH C-2.2 B'!$B56)*1</f>
        <v>8040.4299999999994</v>
      </c>
      <c r="O56" s="68">
        <f>SUMIFS('IS G'!O$8:O$450,'IS G'!$A$8:$A$450,'SCH C-2.2 B'!$B56)*1</f>
        <v>4293.8599999999997</v>
      </c>
      <c r="P56" s="270">
        <f t="shared" ref="P56" si="8">SUM(D56:O56)</f>
        <v>604652.99</v>
      </c>
    </row>
    <row r="57" spans="1:16" x14ac:dyDescent="0.2">
      <c r="A57" s="242">
        <f t="shared" si="3"/>
        <v>47</v>
      </c>
      <c r="B57" s="242" t="s">
        <v>767</v>
      </c>
      <c r="C57" s="271" t="s">
        <v>782</v>
      </c>
      <c r="D57" s="68">
        <f>SUMIFS('IS G'!D$8:D$450,'IS G'!$A$8:$A$450,'SCH C-2.2 B'!$B57)*1</f>
        <v>6625.98</v>
      </c>
      <c r="E57" s="68">
        <f>SUMIFS('IS G'!E$8:E$450,'IS G'!$A$8:$A$450,'SCH C-2.2 B'!$B57)*1</f>
        <v>9276.65</v>
      </c>
      <c r="F57" s="68">
        <f>SUMIFS('IS G'!F$8:F$450,'IS G'!$A$8:$A$450,'SCH C-2.2 B'!$B57)*1</f>
        <v>0</v>
      </c>
      <c r="G57" s="68">
        <f>SUMIFS('IS G'!G$8:G$450,'IS G'!$A$8:$A$450,'SCH C-2.2 B'!$B57)*1</f>
        <v>0</v>
      </c>
      <c r="H57" s="68">
        <f>SUMIFS('IS G'!H$8:H$450,'IS G'!$A$8:$A$450,'SCH C-2.2 B'!$B57)*1</f>
        <v>2086.34</v>
      </c>
      <c r="I57" s="68">
        <f>SUMIFS('IS G'!I$8:I$450,'IS G'!$A$8:$A$450,'SCH C-2.2 B'!$B57)*1</f>
        <v>1098.29</v>
      </c>
      <c r="J57" s="68">
        <f>SUMIFS('IS G'!J$8:J$450,'IS G'!$A$8:$A$450,'SCH C-2.2 B'!$B57)*1</f>
        <v>20838.599999999999</v>
      </c>
      <c r="K57" s="68">
        <f>SUMIFS('IS G'!K$8:K$450,'IS G'!$A$8:$A$450,'SCH C-2.2 B'!$B57)*1</f>
        <v>1051.6199999999999</v>
      </c>
      <c r="L57" s="68">
        <f>SUMIFS('IS G'!L$8:L$450,'IS G'!$A$8:$A$450,'SCH C-2.2 B'!$B57)*1</f>
        <v>4885.8</v>
      </c>
      <c r="M57" s="68">
        <f>SUMIFS('IS G'!M$8:M$450,'IS G'!$A$8:$A$450,'SCH C-2.2 B'!$B57)*1</f>
        <v>0</v>
      </c>
      <c r="N57" s="68">
        <f>SUMIFS('IS G'!N$8:N$450,'IS G'!$A$8:$A$450,'SCH C-2.2 B'!$B57)*1</f>
        <v>748.68</v>
      </c>
      <c r="O57" s="68">
        <f>SUMIFS('IS G'!O$8:O$450,'IS G'!$A$8:$A$450,'SCH C-2.2 B'!$B57)*1</f>
        <v>1282.1400000000001</v>
      </c>
      <c r="P57" s="270">
        <f t="shared" si="5"/>
        <v>47894.100000000006</v>
      </c>
    </row>
    <row r="58" spans="1:16" x14ac:dyDescent="0.2">
      <c r="A58" s="242">
        <f t="shared" si="3"/>
        <v>48</v>
      </c>
      <c r="B58" s="242" t="s">
        <v>768</v>
      </c>
      <c r="C58" s="271" t="s">
        <v>783</v>
      </c>
      <c r="D58" s="68">
        <f>SUMIFS('IS G'!D$8:D$450,'IS G'!$A$8:$A$450,'SCH C-2.2 B'!$B58)*1</f>
        <v>57500.119999999988</v>
      </c>
      <c r="E58" s="68">
        <f>SUMIFS('IS G'!E$8:E$450,'IS G'!$A$8:$A$450,'SCH C-2.2 B'!$B58)*1</f>
        <v>221354.86000000004</v>
      </c>
      <c r="F58" s="68">
        <f>SUMIFS('IS G'!F$8:F$450,'IS G'!$A$8:$A$450,'SCH C-2.2 B'!$B58)*1</f>
        <v>162402.99999999997</v>
      </c>
      <c r="G58" s="68">
        <f>SUMIFS('IS G'!G$8:G$450,'IS G'!$A$8:$A$450,'SCH C-2.2 B'!$B58)*1</f>
        <v>150408.38</v>
      </c>
      <c r="H58" s="68">
        <f>SUMIFS('IS G'!H$8:H$450,'IS G'!$A$8:$A$450,'SCH C-2.2 B'!$B58)*1</f>
        <v>46941.649999999994</v>
      </c>
      <c r="I58" s="68">
        <f>SUMIFS('IS G'!I$8:I$450,'IS G'!$A$8:$A$450,'SCH C-2.2 B'!$B58)*1</f>
        <v>82954.230000000025</v>
      </c>
      <c r="J58" s="68">
        <f>SUMIFS('IS G'!J$8:J$450,'IS G'!$A$8:$A$450,'SCH C-2.2 B'!$B58)*1</f>
        <v>96235.94</v>
      </c>
      <c r="K58" s="68">
        <f>SUMIFS('IS G'!K$8:K$450,'IS G'!$A$8:$A$450,'SCH C-2.2 B'!$B58)*1</f>
        <v>163947.37</v>
      </c>
      <c r="L58" s="68">
        <f>SUMIFS('IS G'!L$8:L$450,'IS G'!$A$8:$A$450,'SCH C-2.2 B'!$B58)*1</f>
        <v>358222.05</v>
      </c>
      <c r="M58" s="68">
        <f>SUMIFS('IS G'!M$8:M$450,'IS G'!$A$8:$A$450,'SCH C-2.2 B'!$B58)*1</f>
        <v>160407.73000000001</v>
      </c>
      <c r="N58" s="68">
        <f>SUMIFS('IS G'!N$8:N$450,'IS G'!$A$8:$A$450,'SCH C-2.2 B'!$B58)*1</f>
        <v>95757.239999999991</v>
      </c>
      <c r="O58" s="68">
        <f>SUMIFS('IS G'!O$8:O$450,'IS G'!$A$8:$A$450,'SCH C-2.2 B'!$B58)*1</f>
        <v>98170.049999999988</v>
      </c>
      <c r="P58" s="270">
        <f t="shared" si="5"/>
        <v>1694302.6199999999</v>
      </c>
    </row>
    <row r="59" spans="1:16" x14ac:dyDescent="0.2">
      <c r="A59" s="242">
        <f t="shared" si="6"/>
        <v>49</v>
      </c>
      <c r="B59" s="242" t="s">
        <v>719</v>
      </c>
      <c r="C59" s="70" t="s">
        <v>773</v>
      </c>
      <c r="D59" s="68">
        <f>SUMIFS('IS G'!D$8:D$450,'IS G'!$A$8:$A$450,'SCH C-2.2 B'!$B59)*1</f>
        <v>0</v>
      </c>
      <c r="E59" s="68">
        <f>SUMIFS('IS G'!E$8:E$450,'IS G'!$A$8:$A$450,'SCH C-2.2 B'!$B59)*1</f>
        <v>0</v>
      </c>
      <c r="F59" s="68">
        <f>SUMIFS('IS G'!F$8:F$450,'IS G'!$A$8:$A$450,'SCH C-2.2 B'!$B59)*1</f>
        <v>0</v>
      </c>
      <c r="G59" s="68">
        <f>SUMIFS('IS G'!G$8:G$450,'IS G'!$A$8:$A$450,'SCH C-2.2 B'!$B59)*1</f>
        <v>0</v>
      </c>
      <c r="H59" s="68">
        <f>SUMIFS('IS G'!H$8:H$450,'IS G'!$A$8:$A$450,'SCH C-2.2 B'!$B59)*1</f>
        <v>0</v>
      </c>
      <c r="I59" s="68">
        <f>SUMIFS('IS G'!I$8:I$450,'IS G'!$A$8:$A$450,'SCH C-2.2 B'!$B59)*1</f>
        <v>0</v>
      </c>
      <c r="J59" s="68">
        <f>SUMIFS('IS G'!J$8:J$450,'IS G'!$A$8:$A$450,'SCH C-2.2 B'!$B59)*1</f>
        <v>0</v>
      </c>
      <c r="K59" s="68">
        <f>SUMIFS('IS G'!K$8:K$450,'IS G'!$A$8:$A$450,'SCH C-2.2 B'!$B59)*1</f>
        <v>0</v>
      </c>
      <c r="L59" s="68">
        <f>SUMIFS('IS G'!L$8:L$450,'IS G'!$A$8:$A$450,'SCH C-2.2 B'!$B59)*1</f>
        <v>0</v>
      </c>
      <c r="M59" s="68">
        <f>SUMIFS('IS G'!M$8:M$450,'IS G'!$A$8:$A$450,'SCH C-2.2 B'!$B59)*1</f>
        <v>0</v>
      </c>
      <c r="N59" s="68">
        <f>SUMIFS('IS G'!N$8:N$450,'IS G'!$A$8:$A$450,'SCH C-2.2 B'!$B59)*1</f>
        <v>0</v>
      </c>
      <c r="O59" s="68">
        <f>SUMIFS('IS G'!O$8:O$450,'IS G'!$A$8:$A$450,'SCH C-2.2 B'!$B59)*1</f>
        <v>0</v>
      </c>
      <c r="P59" s="270">
        <f t="shared" si="2"/>
        <v>0</v>
      </c>
    </row>
    <row r="60" spans="1:16" x14ac:dyDescent="0.2">
      <c r="A60" s="242">
        <f t="shared" si="3"/>
        <v>50</v>
      </c>
      <c r="B60" s="242" t="s">
        <v>720</v>
      </c>
      <c r="C60" s="70" t="s">
        <v>784</v>
      </c>
      <c r="D60" s="68">
        <f>SUMIFS('IS G'!D$8:D$450,'IS G'!$A$8:$A$450,'SCH C-2.2 B'!$B60)*1</f>
        <v>99008.060000000012</v>
      </c>
      <c r="E60" s="68">
        <f>SUMIFS('IS G'!E$8:E$450,'IS G'!$A$8:$A$450,'SCH C-2.2 B'!$B60)*1</f>
        <v>103326.89</v>
      </c>
      <c r="F60" s="68">
        <f>SUMIFS('IS G'!F$8:F$450,'IS G'!$A$8:$A$450,'SCH C-2.2 B'!$B60)*1</f>
        <v>86605.61</v>
      </c>
      <c r="G60" s="68">
        <f>SUMIFS('IS G'!G$8:G$450,'IS G'!$A$8:$A$450,'SCH C-2.2 B'!$B60)*1</f>
        <v>148865.46</v>
      </c>
      <c r="H60" s="68">
        <f>SUMIFS('IS G'!H$8:H$450,'IS G'!$A$8:$A$450,'SCH C-2.2 B'!$B60)*1</f>
        <v>116935.05</v>
      </c>
      <c r="I60" s="68">
        <f>SUMIFS('IS G'!I$8:I$450,'IS G'!$A$8:$A$450,'SCH C-2.2 B'!$B60)*1</f>
        <v>106916.18000000001</v>
      </c>
      <c r="J60" s="68">
        <f>SUMIFS('IS G'!J$8:J$450,'IS G'!$A$8:$A$450,'SCH C-2.2 B'!$B60)*1</f>
        <v>101309.04</v>
      </c>
      <c r="K60" s="68">
        <f>SUMIFS('IS G'!K$8:K$450,'IS G'!$A$8:$A$450,'SCH C-2.2 B'!$B60)*1</f>
        <v>94436.71</v>
      </c>
      <c r="L60" s="68">
        <f>SUMIFS('IS G'!L$8:L$450,'IS G'!$A$8:$A$450,'SCH C-2.2 B'!$B60)*1</f>
        <v>100522.98</v>
      </c>
      <c r="M60" s="68">
        <f>SUMIFS('IS G'!M$8:M$450,'IS G'!$A$8:$A$450,'SCH C-2.2 B'!$B60)*1</f>
        <v>97639.07</v>
      </c>
      <c r="N60" s="68">
        <f>SUMIFS('IS G'!N$8:N$450,'IS G'!$A$8:$A$450,'SCH C-2.2 B'!$B60)*1</f>
        <v>99546.45</v>
      </c>
      <c r="O60" s="68">
        <f>SUMIFS('IS G'!O$8:O$450,'IS G'!$A$8:$A$450,'SCH C-2.2 B'!$B60)*1</f>
        <v>100474.23999999999</v>
      </c>
      <c r="P60" s="270">
        <f t="shared" si="2"/>
        <v>1255585.74</v>
      </c>
    </row>
    <row r="61" spans="1:16" x14ac:dyDescent="0.2">
      <c r="A61" s="242">
        <f t="shared" si="3"/>
        <v>51</v>
      </c>
      <c r="B61" s="242" t="s">
        <v>721</v>
      </c>
      <c r="C61" s="70" t="s">
        <v>785</v>
      </c>
      <c r="D61" s="68">
        <f>SUMIFS('IS G'!D$8:D$450,'IS G'!$A$8:$A$450,'SCH C-2.2 B'!$B61)*1</f>
        <v>620685.93999999971</v>
      </c>
      <c r="E61" s="68">
        <f>SUMIFS('IS G'!E$8:E$450,'IS G'!$A$8:$A$450,'SCH C-2.2 B'!$B61)*1</f>
        <v>941097.84999999986</v>
      </c>
      <c r="F61" s="68">
        <f>SUMIFS('IS G'!F$8:F$450,'IS G'!$A$8:$A$450,'SCH C-2.2 B'!$B61)*1</f>
        <v>685014.51999999979</v>
      </c>
      <c r="G61" s="68">
        <f>SUMIFS('IS G'!G$8:G$450,'IS G'!$A$8:$A$450,'SCH C-2.2 B'!$B61)*1</f>
        <v>678997.83</v>
      </c>
      <c r="H61" s="68">
        <f>SUMIFS('IS G'!H$8:H$450,'IS G'!$A$8:$A$450,'SCH C-2.2 B'!$B61)*1</f>
        <v>555811.94000000006</v>
      </c>
      <c r="I61" s="68">
        <f>SUMIFS('IS G'!I$8:I$450,'IS G'!$A$8:$A$450,'SCH C-2.2 B'!$B61)*1</f>
        <v>670004.92000000016</v>
      </c>
      <c r="J61" s="68">
        <f>SUMIFS('IS G'!J$8:J$450,'IS G'!$A$8:$A$450,'SCH C-2.2 B'!$B61)*1</f>
        <v>980580.27999999991</v>
      </c>
      <c r="K61" s="68">
        <f>SUMIFS('IS G'!K$8:K$450,'IS G'!$A$8:$A$450,'SCH C-2.2 B'!$B61)*1</f>
        <v>853529.69000000018</v>
      </c>
      <c r="L61" s="68">
        <f>SUMIFS('IS G'!L$8:L$450,'IS G'!$A$8:$A$450,'SCH C-2.2 B'!$B61)*1</f>
        <v>932151.05999999982</v>
      </c>
      <c r="M61" s="68">
        <f>SUMIFS('IS G'!M$8:M$450,'IS G'!$A$8:$A$450,'SCH C-2.2 B'!$B61)*1</f>
        <v>930586.08999999985</v>
      </c>
      <c r="N61" s="68">
        <f>SUMIFS('IS G'!N$8:N$450,'IS G'!$A$8:$A$450,'SCH C-2.2 B'!$B61)*1</f>
        <v>834853.29000000027</v>
      </c>
      <c r="O61" s="68">
        <f>SUMIFS('IS G'!O$8:O$450,'IS G'!$A$8:$A$450,'SCH C-2.2 B'!$B61)*1</f>
        <v>840042.5</v>
      </c>
      <c r="P61" s="270">
        <f t="shared" si="2"/>
        <v>9523355.9100000001</v>
      </c>
    </row>
    <row r="62" spans="1:16" x14ac:dyDescent="0.2">
      <c r="A62" s="242">
        <f t="shared" si="3"/>
        <v>52</v>
      </c>
      <c r="B62" s="242" t="s">
        <v>722</v>
      </c>
      <c r="C62" s="70" t="s">
        <v>792</v>
      </c>
      <c r="D62" s="68">
        <f>SUMIFS('IS G'!D$8:D$450,'IS G'!$A$8:$A$450,'SCH C-2.2 B'!$B62)*1</f>
        <v>27076.1</v>
      </c>
      <c r="E62" s="68">
        <f>SUMIFS('IS G'!E$8:E$450,'IS G'!$A$8:$A$450,'SCH C-2.2 B'!$B62)*1</f>
        <v>52536.549999999996</v>
      </c>
      <c r="F62" s="68">
        <f>SUMIFS('IS G'!F$8:F$450,'IS G'!$A$8:$A$450,'SCH C-2.2 B'!$B62)*1</f>
        <v>33560.909999999996</v>
      </c>
      <c r="G62" s="68">
        <f>SUMIFS('IS G'!G$8:G$450,'IS G'!$A$8:$A$450,'SCH C-2.2 B'!$B62)*1</f>
        <v>25979.049999999996</v>
      </c>
      <c r="H62" s="68">
        <f>SUMIFS('IS G'!H$8:H$450,'IS G'!$A$8:$A$450,'SCH C-2.2 B'!$B62)*1</f>
        <v>21569.78</v>
      </c>
      <c r="I62" s="68">
        <f>SUMIFS('IS G'!I$8:I$450,'IS G'!$A$8:$A$450,'SCH C-2.2 B'!$B62)*1</f>
        <v>22416.229999999996</v>
      </c>
      <c r="J62" s="68">
        <f>SUMIFS('IS G'!J$8:J$450,'IS G'!$A$8:$A$450,'SCH C-2.2 B'!$B62)*1</f>
        <v>102765.96000000002</v>
      </c>
      <c r="K62" s="68">
        <f>SUMIFS('IS G'!K$8:K$450,'IS G'!$A$8:$A$450,'SCH C-2.2 B'!$B62)*1</f>
        <v>100764.21</v>
      </c>
      <c r="L62" s="68">
        <f>SUMIFS('IS G'!L$8:L$450,'IS G'!$A$8:$A$450,'SCH C-2.2 B'!$B62)*1</f>
        <v>127321.07999999999</v>
      </c>
      <c r="M62" s="68">
        <f>SUMIFS('IS G'!M$8:M$450,'IS G'!$A$8:$A$450,'SCH C-2.2 B'!$B62)*1</f>
        <v>132777.37</v>
      </c>
      <c r="N62" s="68">
        <f>SUMIFS('IS G'!N$8:N$450,'IS G'!$A$8:$A$450,'SCH C-2.2 B'!$B62)*1</f>
        <v>138194.32999999999</v>
      </c>
      <c r="O62" s="68">
        <f>SUMIFS('IS G'!O$8:O$450,'IS G'!$A$8:$A$450,'SCH C-2.2 B'!$B62)*1</f>
        <v>133535.20000000001</v>
      </c>
      <c r="P62" s="270">
        <f t="shared" si="2"/>
        <v>918496.77</v>
      </c>
    </row>
    <row r="63" spans="1:16" x14ac:dyDescent="0.2">
      <c r="A63" s="242">
        <f t="shared" si="3"/>
        <v>53</v>
      </c>
      <c r="B63" s="242" t="s">
        <v>723</v>
      </c>
      <c r="C63" s="70" t="s">
        <v>793</v>
      </c>
      <c r="D63" s="68">
        <f>SUMIFS('IS G'!D$8:D$450,'IS G'!$A$8:$A$450,'SCH C-2.2 B'!$B63)*1</f>
        <v>11288.28</v>
      </c>
      <c r="E63" s="68">
        <f>SUMIFS('IS G'!E$8:E$450,'IS G'!$A$8:$A$450,'SCH C-2.2 B'!$B63)*1</f>
        <v>10982.86</v>
      </c>
      <c r="F63" s="68">
        <f>SUMIFS('IS G'!F$8:F$450,'IS G'!$A$8:$A$450,'SCH C-2.2 B'!$B63)*1</f>
        <v>12832.88</v>
      </c>
      <c r="G63" s="68">
        <f>SUMIFS('IS G'!G$8:G$450,'IS G'!$A$8:$A$450,'SCH C-2.2 B'!$B63)*1</f>
        <v>22668.27</v>
      </c>
      <c r="H63" s="68">
        <f>SUMIFS('IS G'!H$8:H$450,'IS G'!$A$8:$A$450,'SCH C-2.2 B'!$B63)*1</f>
        <v>26162.340000000004</v>
      </c>
      <c r="I63" s="68">
        <f>SUMIFS('IS G'!I$8:I$450,'IS G'!$A$8:$A$450,'SCH C-2.2 B'!$B63)*1</f>
        <v>11299.880000000003</v>
      </c>
      <c r="J63" s="68">
        <f>SUMIFS('IS G'!J$8:J$450,'IS G'!$A$8:$A$450,'SCH C-2.2 B'!$B63)*1</f>
        <v>57637.049999999996</v>
      </c>
      <c r="K63" s="68">
        <f>SUMIFS('IS G'!K$8:K$450,'IS G'!$A$8:$A$450,'SCH C-2.2 B'!$B63)*1</f>
        <v>41297.06</v>
      </c>
      <c r="L63" s="68">
        <f>SUMIFS('IS G'!L$8:L$450,'IS G'!$A$8:$A$450,'SCH C-2.2 B'!$B63)*1</f>
        <v>38781.159999999996</v>
      </c>
      <c r="M63" s="68">
        <f>SUMIFS('IS G'!M$8:M$450,'IS G'!$A$8:$A$450,'SCH C-2.2 B'!$B63)*1</f>
        <v>37755.83</v>
      </c>
      <c r="N63" s="68">
        <f>SUMIFS('IS G'!N$8:N$450,'IS G'!$A$8:$A$450,'SCH C-2.2 B'!$B63)*1</f>
        <v>36769.439999999995</v>
      </c>
      <c r="O63" s="68">
        <f>SUMIFS('IS G'!O$8:O$450,'IS G'!$A$8:$A$450,'SCH C-2.2 B'!$B63)*1</f>
        <v>37576.459999999992</v>
      </c>
      <c r="P63" s="270">
        <f t="shared" si="2"/>
        <v>345051.51</v>
      </c>
    </row>
    <row r="64" spans="1:16" x14ac:dyDescent="0.2">
      <c r="A64" s="242">
        <f t="shared" si="3"/>
        <v>54</v>
      </c>
      <c r="B64" s="242">
        <v>877</v>
      </c>
      <c r="C64" s="70" t="s">
        <v>794</v>
      </c>
      <c r="D64" s="68">
        <f>SUMIFS('IS G'!D$8:D$450,'IS G'!$A$8:$A$450,'SCH C-2.2 B'!$B64)*1</f>
        <v>28613.96</v>
      </c>
      <c r="E64" s="68">
        <f>SUMIFS('IS G'!E$8:E$450,'IS G'!$A$8:$A$450,'SCH C-2.2 B'!$B64)*1</f>
        <v>18273.86</v>
      </c>
      <c r="F64" s="68">
        <f>SUMIFS('IS G'!F$8:F$450,'IS G'!$A$8:$A$450,'SCH C-2.2 B'!$B64)*1</f>
        <v>15594.959999999997</v>
      </c>
      <c r="G64" s="68">
        <f>SUMIFS('IS G'!G$8:G$450,'IS G'!$A$8:$A$450,'SCH C-2.2 B'!$B64)*1</f>
        <v>12866.420000000002</v>
      </c>
      <c r="H64" s="68">
        <f>SUMIFS('IS G'!H$8:H$450,'IS G'!$A$8:$A$450,'SCH C-2.2 B'!$B64)*1</f>
        <v>32505.640000000003</v>
      </c>
      <c r="I64" s="68">
        <f>SUMIFS('IS G'!I$8:I$450,'IS G'!$A$8:$A$450,'SCH C-2.2 B'!$B64)*1</f>
        <v>17222.28</v>
      </c>
      <c r="J64" s="68">
        <f>SUMIFS('IS G'!J$8:J$450,'IS G'!$A$8:$A$450,'SCH C-2.2 B'!$B64)*1</f>
        <v>16292.240000000002</v>
      </c>
      <c r="K64" s="68">
        <f>SUMIFS('IS G'!K$8:K$450,'IS G'!$A$8:$A$450,'SCH C-2.2 B'!$B64)*1</f>
        <v>15042.399999999998</v>
      </c>
      <c r="L64" s="68">
        <f>SUMIFS('IS G'!L$8:L$450,'IS G'!$A$8:$A$450,'SCH C-2.2 B'!$B64)*1</f>
        <v>15500.960000000001</v>
      </c>
      <c r="M64" s="68">
        <f>SUMIFS('IS G'!M$8:M$450,'IS G'!$A$8:$A$450,'SCH C-2.2 B'!$B64)*1</f>
        <v>23452.989999999998</v>
      </c>
      <c r="N64" s="68">
        <f>SUMIFS('IS G'!N$8:N$450,'IS G'!$A$8:$A$450,'SCH C-2.2 B'!$B64)*1</f>
        <v>16288.29</v>
      </c>
      <c r="O64" s="68">
        <f>SUMIFS('IS G'!O$8:O$450,'IS G'!$A$8:$A$450,'SCH C-2.2 B'!$B64)*1</f>
        <v>16396.419999999998</v>
      </c>
      <c r="P64" s="270">
        <f t="shared" ref="P64" si="9">SUM(D64:O64)</f>
        <v>228050.41999999998</v>
      </c>
    </row>
    <row r="65" spans="1:16384" x14ac:dyDescent="0.2">
      <c r="A65" s="242">
        <f t="shared" si="3"/>
        <v>55</v>
      </c>
      <c r="B65" s="242" t="s">
        <v>724</v>
      </c>
      <c r="C65" s="70" t="s">
        <v>786</v>
      </c>
      <c r="D65" s="68">
        <f>SUMIFS('IS G'!D$8:D$450,'IS G'!$A$8:$A$450,'SCH C-2.2 B'!$B65)*1</f>
        <v>216159.19999999995</v>
      </c>
      <c r="E65" s="68">
        <f>SUMIFS('IS G'!E$8:E$450,'IS G'!$A$8:$A$450,'SCH C-2.2 B'!$B65)*1</f>
        <v>276321.41999999993</v>
      </c>
      <c r="F65" s="68">
        <f>SUMIFS('IS G'!F$8:F$450,'IS G'!$A$8:$A$450,'SCH C-2.2 B'!$B65)*1</f>
        <v>365916.70999999996</v>
      </c>
      <c r="G65" s="68">
        <f>SUMIFS('IS G'!G$8:G$450,'IS G'!$A$8:$A$450,'SCH C-2.2 B'!$B65)*1</f>
        <v>309684.64</v>
      </c>
      <c r="H65" s="68">
        <f>SUMIFS('IS G'!H$8:H$450,'IS G'!$A$8:$A$450,'SCH C-2.2 B'!$B65)*1</f>
        <v>367182.85999999987</v>
      </c>
      <c r="I65" s="68">
        <f>SUMIFS('IS G'!I$8:I$450,'IS G'!$A$8:$A$450,'SCH C-2.2 B'!$B65)*1</f>
        <v>408492.44999999995</v>
      </c>
      <c r="J65" s="68">
        <f>SUMIFS('IS G'!J$8:J$450,'IS G'!$A$8:$A$450,'SCH C-2.2 B'!$B65)*1</f>
        <v>205082</v>
      </c>
      <c r="K65" s="68">
        <f>SUMIFS('IS G'!K$8:K$450,'IS G'!$A$8:$A$450,'SCH C-2.2 B'!$B65)*1</f>
        <v>352103.81</v>
      </c>
      <c r="L65" s="68">
        <f>SUMIFS('IS G'!L$8:L$450,'IS G'!$A$8:$A$450,'SCH C-2.2 B'!$B65)*1</f>
        <v>306807.07</v>
      </c>
      <c r="M65" s="68">
        <f>SUMIFS('IS G'!M$8:M$450,'IS G'!$A$8:$A$450,'SCH C-2.2 B'!$B65)*1</f>
        <v>199746.43</v>
      </c>
      <c r="N65" s="68">
        <f>SUMIFS('IS G'!N$8:N$450,'IS G'!$A$8:$A$450,'SCH C-2.2 B'!$B65)*1</f>
        <v>316866.24</v>
      </c>
      <c r="O65" s="68">
        <f>SUMIFS('IS G'!O$8:O$450,'IS G'!$A$8:$A$450,'SCH C-2.2 B'!$B65)*1</f>
        <v>366917.46</v>
      </c>
      <c r="P65" s="270">
        <f t="shared" si="2"/>
        <v>3691280.2899999991</v>
      </c>
    </row>
    <row r="66" spans="1:16384" x14ac:dyDescent="0.2">
      <c r="A66" s="242">
        <f t="shared" si="3"/>
        <v>56</v>
      </c>
      <c r="B66" s="242" t="s">
        <v>725</v>
      </c>
      <c r="C66" s="70" t="s">
        <v>787</v>
      </c>
      <c r="D66" s="68">
        <f>SUMIFS('IS G'!D$8:D$450,'IS G'!$A$8:$A$450,'SCH C-2.2 B'!$B66)*1</f>
        <v>23386.739999999994</v>
      </c>
      <c r="E66" s="68">
        <f>SUMIFS('IS G'!E$8:E$450,'IS G'!$A$8:$A$450,'SCH C-2.2 B'!$B66)*1</f>
        <v>21461.930000000004</v>
      </c>
      <c r="F66" s="68">
        <f>SUMIFS('IS G'!F$8:F$450,'IS G'!$A$8:$A$450,'SCH C-2.2 B'!$B66)*1</f>
        <v>22665.610000000004</v>
      </c>
      <c r="G66" s="68">
        <f>SUMIFS('IS G'!G$8:G$450,'IS G'!$A$8:$A$450,'SCH C-2.2 B'!$B66)*1</f>
        <v>47268.98</v>
      </c>
      <c r="H66" s="68">
        <f>SUMIFS('IS G'!H$8:H$450,'IS G'!$A$8:$A$450,'SCH C-2.2 B'!$B66)*1</f>
        <v>40054.079999999994</v>
      </c>
      <c r="I66" s="68">
        <f>SUMIFS('IS G'!I$8:I$450,'IS G'!$A$8:$A$450,'SCH C-2.2 B'!$B66)*1</f>
        <v>33717.08</v>
      </c>
      <c r="J66" s="68">
        <f>SUMIFS('IS G'!J$8:J$450,'IS G'!$A$8:$A$450,'SCH C-2.2 B'!$B66)*1</f>
        <v>21932.280000000002</v>
      </c>
      <c r="K66" s="68">
        <f>SUMIFS('IS G'!K$8:K$450,'IS G'!$A$8:$A$450,'SCH C-2.2 B'!$B66)*1</f>
        <v>24959.54</v>
      </c>
      <c r="L66" s="68">
        <f>SUMIFS('IS G'!L$8:L$450,'IS G'!$A$8:$A$450,'SCH C-2.2 B'!$B66)*1</f>
        <v>24160.74</v>
      </c>
      <c r="M66" s="68">
        <f>SUMIFS('IS G'!M$8:M$450,'IS G'!$A$8:$A$450,'SCH C-2.2 B'!$B66)*1</f>
        <v>23833.500000000004</v>
      </c>
      <c r="N66" s="68">
        <f>SUMIFS('IS G'!N$8:N$450,'IS G'!$A$8:$A$450,'SCH C-2.2 B'!$B66)*1</f>
        <v>24588.160000000003</v>
      </c>
      <c r="O66" s="68">
        <f>SUMIFS('IS G'!O$8:O$450,'IS G'!$A$8:$A$450,'SCH C-2.2 B'!$B66)*1</f>
        <v>22980.800000000003</v>
      </c>
      <c r="P66" s="270">
        <f t="shared" si="2"/>
        <v>331009.44</v>
      </c>
    </row>
    <row r="67" spans="1:16384" x14ac:dyDescent="0.2">
      <c r="A67" s="242">
        <f t="shared" si="3"/>
        <v>57</v>
      </c>
      <c r="B67" s="242" t="s">
        <v>726</v>
      </c>
      <c r="C67" s="70" t="s">
        <v>17</v>
      </c>
      <c r="D67" s="68">
        <f>SUMIFS('IS G'!D$8:D$450,'IS G'!$A$8:$A$450,'SCH C-2.2 B'!$B67)*1</f>
        <v>598358.69000000018</v>
      </c>
      <c r="E67" s="68">
        <f>SUMIFS('IS G'!E$8:E$450,'IS G'!$A$8:$A$450,'SCH C-2.2 B'!$B67)*1</f>
        <v>553013.19999999949</v>
      </c>
      <c r="F67" s="68">
        <f>SUMIFS('IS G'!F$8:F$450,'IS G'!$A$8:$A$450,'SCH C-2.2 B'!$B67)*1</f>
        <v>533621.48999999976</v>
      </c>
      <c r="G67" s="68">
        <f>SUMIFS('IS G'!G$8:G$450,'IS G'!$A$8:$A$450,'SCH C-2.2 B'!$B67)*1</f>
        <v>634801.29000000015</v>
      </c>
      <c r="H67" s="68">
        <f>SUMIFS('IS G'!H$8:H$450,'IS G'!$A$8:$A$450,'SCH C-2.2 B'!$B67)*1</f>
        <v>805161.04999999958</v>
      </c>
      <c r="I67" s="68">
        <f>SUMIFS('IS G'!I$8:I$450,'IS G'!$A$8:$A$450,'SCH C-2.2 B'!$B67)*1</f>
        <v>566943.53999999992</v>
      </c>
      <c r="J67" s="68">
        <f>SUMIFS('IS G'!J$8:J$450,'IS G'!$A$8:$A$450,'SCH C-2.2 B'!$B67)*1</f>
        <v>699816.44000000018</v>
      </c>
      <c r="K67" s="68">
        <f>SUMIFS('IS G'!K$8:K$450,'IS G'!$A$8:$A$450,'SCH C-2.2 B'!$B67)*1</f>
        <v>683550.47000000009</v>
      </c>
      <c r="L67" s="68">
        <f>SUMIFS('IS G'!L$8:L$450,'IS G'!$A$8:$A$450,'SCH C-2.2 B'!$B67)*1</f>
        <v>670865.25</v>
      </c>
      <c r="M67" s="68">
        <f>SUMIFS('IS G'!M$8:M$450,'IS G'!$A$8:$A$450,'SCH C-2.2 B'!$B67)*1</f>
        <v>679041.95000000007</v>
      </c>
      <c r="N67" s="68">
        <f>SUMIFS('IS G'!N$8:N$450,'IS G'!$A$8:$A$450,'SCH C-2.2 B'!$B67)*1</f>
        <v>715230.03</v>
      </c>
      <c r="O67" s="68">
        <f>SUMIFS('IS G'!O$8:O$450,'IS G'!$A$8:$A$450,'SCH C-2.2 B'!$B67)*1</f>
        <v>703436.7100000002</v>
      </c>
      <c r="P67" s="270">
        <f t="shared" si="2"/>
        <v>7843840.1099999994</v>
      </c>
    </row>
    <row r="68" spans="1:16384" x14ac:dyDescent="0.2">
      <c r="A68" s="242">
        <f t="shared" si="3"/>
        <v>58</v>
      </c>
      <c r="B68" s="242" t="s">
        <v>727</v>
      </c>
      <c r="C68" s="70" t="s">
        <v>788</v>
      </c>
      <c r="D68" s="68">
        <f>SUMIFS('IS G'!D$8:D$450,'IS G'!$A$8:$A$450,'SCH C-2.2 B'!$B68)*1</f>
        <v>2513.6999999999998</v>
      </c>
      <c r="E68" s="68">
        <f>SUMIFS('IS G'!E$8:E$450,'IS G'!$A$8:$A$450,'SCH C-2.2 B'!$B68)*1</f>
        <v>646.15</v>
      </c>
      <c r="F68" s="68">
        <f>SUMIFS('IS G'!F$8:F$450,'IS G'!$A$8:$A$450,'SCH C-2.2 B'!$B68)*1</f>
        <v>0</v>
      </c>
      <c r="G68" s="68">
        <f>SUMIFS('IS G'!G$8:G$450,'IS G'!$A$8:$A$450,'SCH C-2.2 B'!$B68)*1</f>
        <v>643.70000000000005</v>
      </c>
      <c r="H68" s="68">
        <f>SUMIFS('IS G'!H$8:H$450,'IS G'!$A$8:$A$450,'SCH C-2.2 B'!$B68)*1</f>
        <v>1145.69</v>
      </c>
      <c r="I68" s="68">
        <f>SUMIFS('IS G'!I$8:I$450,'IS G'!$A$8:$A$450,'SCH C-2.2 B'!$B68)*1</f>
        <v>0</v>
      </c>
      <c r="J68" s="68">
        <f>SUMIFS('IS G'!J$8:J$450,'IS G'!$A$8:$A$450,'SCH C-2.2 B'!$B68)*1</f>
        <v>11774.88</v>
      </c>
      <c r="K68" s="68">
        <f>SUMIFS('IS G'!K$8:K$450,'IS G'!$A$8:$A$450,'SCH C-2.2 B'!$B68)*1</f>
        <v>0</v>
      </c>
      <c r="L68" s="68">
        <f>SUMIFS('IS G'!L$8:L$450,'IS G'!$A$8:$A$450,'SCH C-2.2 B'!$B68)*1</f>
        <v>1715.64</v>
      </c>
      <c r="M68" s="68">
        <f>SUMIFS('IS G'!M$8:M$450,'IS G'!$A$8:$A$450,'SCH C-2.2 B'!$B68)*1</f>
        <v>2176.6799999999998</v>
      </c>
      <c r="N68" s="68">
        <f>SUMIFS('IS G'!N$8:N$450,'IS G'!$A$8:$A$450,'SCH C-2.2 B'!$B68)*1</f>
        <v>10653.9</v>
      </c>
      <c r="O68" s="68">
        <f>SUMIFS('IS G'!O$8:O$450,'IS G'!$A$8:$A$450,'SCH C-2.2 B'!$B68)*1</f>
        <v>3267.06</v>
      </c>
      <c r="P68" s="270">
        <f t="shared" si="2"/>
        <v>34537.399999999994</v>
      </c>
    </row>
    <row r="69" spans="1:16384" x14ac:dyDescent="0.2">
      <c r="A69" s="242">
        <f t="shared" si="3"/>
        <v>59</v>
      </c>
      <c r="B69" s="242" t="s">
        <v>728</v>
      </c>
      <c r="C69" s="70" t="s">
        <v>15</v>
      </c>
      <c r="D69" s="68">
        <f>SUMIFS('IS G'!D$8:D$450,'IS G'!$A$8:$A$450,'SCH C-2.2 B'!$B69)*1</f>
        <v>0</v>
      </c>
      <c r="E69" s="68">
        <f>SUMIFS('IS G'!E$8:E$450,'IS G'!$A$8:$A$450,'SCH C-2.2 B'!$B69)*1</f>
        <v>0</v>
      </c>
      <c r="F69" s="68">
        <f>SUMIFS('IS G'!F$8:F$450,'IS G'!$A$8:$A$450,'SCH C-2.2 B'!$B69)*1</f>
        <v>0</v>
      </c>
      <c r="G69" s="68">
        <f>SUMIFS('IS G'!G$8:G$450,'IS G'!$A$8:$A$450,'SCH C-2.2 B'!$B69)*1</f>
        <v>0</v>
      </c>
      <c r="H69" s="68">
        <f>SUMIFS('IS G'!H$8:H$450,'IS G'!$A$8:$A$450,'SCH C-2.2 B'!$B69)*1</f>
        <v>0</v>
      </c>
      <c r="I69" s="68">
        <f>SUMIFS('IS G'!I$8:I$450,'IS G'!$A$8:$A$450,'SCH C-2.2 B'!$B69)*1</f>
        <v>0</v>
      </c>
      <c r="J69" s="68">
        <f>SUMIFS('IS G'!J$8:J$450,'IS G'!$A$8:$A$450,'SCH C-2.2 B'!$B69)*1</f>
        <v>0</v>
      </c>
      <c r="K69" s="68">
        <f>SUMIFS('IS G'!K$8:K$450,'IS G'!$A$8:$A$450,'SCH C-2.2 B'!$B69)*1</f>
        <v>0</v>
      </c>
      <c r="L69" s="68">
        <f>SUMIFS('IS G'!L$8:L$450,'IS G'!$A$8:$A$450,'SCH C-2.2 B'!$B69)*1</f>
        <v>0</v>
      </c>
      <c r="M69" s="68">
        <f>SUMIFS('IS G'!M$8:M$450,'IS G'!$A$8:$A$450,'SCH C-2.2 B'!$B69)*1</f>
        <v>0</v>
      </c>
      <c r="N69" s="68">
        <f>SUMIFS('IS G'!N$8:N$450,'IS G'!$A$8:$A$450,'SCH C-2.2 B'!$B69)*1</f>
        <v>0</v>
      </c>
      <c r="O69" s="68">
        <f>SUMIFS('IS G'!O$8:O$450,'IS G'!$A$8:$A$450,'SCH C-2.2 B'!$B69)*1</f>
        <v>0</v>
      </c>
      <c r="P69" s="270">
        <f t="shared" si="2"/>
        <v>0</v>
      </c>
    </row>
    <row r="70" spans="1:16384" x14ac:dyDescent="0.2">
      <c r="A70" s="242">
        <f t="shared" si="3"/>
        <v>60</v>
      </c>
      <c r="B70" s="242" t="s">
        <v>729</v>
      </c>
      <c r="C70" s="70" t="s">
        <v>789</v>
      </c>
      <c r="D70" s="68">
        <f>SUMIFS('IS G'!D$8:D$450,'IS G'!$A$8:$A$450,'SCH C-2.2 B'!$B70)*1</f>
        <v>0</v>
      </c>
      <c r="E70" s="68">
        <f>SUMIFS('IS G'!E$8:E$450,'IS G'!$A$8:$A$450,'SCH C-2.2 B'!$B70)*1</f>
        <v>0</v>
      </c>
      <c r="F70" s="68">
        <f>SUMIFS('IS G'!F$8:F$450,'IS G'!$A$8:$A$450,'SCH C-2.2 B'!$B70)*1</f>
        <v>0</v>
      </c>
      <c r="G70" s="68">
        <f>SUMIFS('IS G'!G$8:G$450,'IS G'!$A$8:$A$450,'SCH C-2.2 B'!$B70)*1</f>
        <v>0</v>
      </c>
      <c r="H70" s="68">
        <f>SUMIFS('IS G'!H$8:H$450,'IS G'!$A$8:$A$450,'SCH C-2.2 B'!$B70)*1</f>
        <v>0</v>
      </c>
      <c r="I70" s="68">
        <f>SUMIFS('IS G'!I$8:I$450,'IS G'!$A$8:$A$450,'SCH C-2.2 B'!$B70)*1</f>
        <v>0</v>
      </c>
      <c r="J70" s="68">
        <f>SUMIFS('IS G'!J$8:J$450,'IS G'!$A$8:$A$450,'SCH C-2.2 B'!$B70)*1</f>
        <v>0</v>
      </c>
      <c r="K70" s="68">
        <f>SUMIFS('IS G'!K$8:K$450,'IS G'!$A$8:$A$450,'SCH C-2.2 B'!$B70)*1</f>
        <v>0</v>
      </c>
      <c r="L70" s="68">
        <f>SUMIFS('IS G'!L$8:L$450,'IS G'!$A$8:$A$450,'SCH C-2.2 B'!$B70)*1</f>
        <v>0</v>
      </c>
      <c r="M70" s="68">
        <f>SUMIFS('IS G'!M$8:M$450,'IS G'!$A$8:$A$450,'SCH C-2.2 B'!$B70)*1</f>
        <v>0</v>
      </c>
      <c r="N70" s="68">
        <f>SUMIFS('IS G'!N$8:N$450,'IS G'!$A$8:$A$450,'SCH C-2.2 B'!$B70)*1</f>
        <v>0</v>
      </c>
      <c r="O70" s="68">
        <f>SUMIFS('IS G'!O$8:O$450,'IS G'!$A$8:$A$450,'SCH C-2.2 B'!$B70)*1</f>
        <v>0</v>
      </c>
      <c r="P70" s="270">
        <f t="shared" si="2"/>
        <v>0</v>
      </c>
    </row>
    <row r="71" spans="1:16384" x14ac:dyDescent="0.2">
      <c r="A71" s="242">
        <f t="shared" si="3"/>
        <v>61</v>
      </c>
      <c r="B71" s="242" t="s">
        <v>730</v>
      </c>
      <c r="C71" s="70" t="s">
        <v>790</v>
      </c>
      <c r="D71" s="68">
        <f>SUMIFS('IS G'!D$8:D$450,'IS G'!$A$8:$A$450,'SCH C-2.2 B'!$B71)*1</f>
        <v>662570.3400000002</v>
      </c>
      <c r="E71" s="68">
        <f>SUMIFS('IS G'!E$8:E$450,'IS G'!$A$8:$A$450,'SCH C-2.2 B'!$B71)*1</f>
        <v>815847.14999999979</v>
      </c>
      <c r="F71" s="68">
        <f>SUMIFS('IS G'!F$8:F$450,'IS G'!$A$8:$A$450,'SCH C-2.2 B'!$B71)*1</f>
        <v>687668.36000000022</v>
      </c>
      <c r="G71" s="68">
        <f>SUMIFS('IS G'!G$8:G$450,'IS G'!$A$8:$A$450,'SCH C-2.2 B'!$B71)*1</f>
        <v>928986.61</v>
      </c>
      <c r="H71" s="68">
        <f>SUMIFS('IS G'!H$8:H$450,'IS G'!$A$8:$A$450,'SCH C-2.2 B'!$B71)*1</f>
        <v>634485.94000000006</v>
      </c>
      <c r="I71" s="68">
        <f>SUMIFS('IS G'!I$8:I$450,'IS G'!$A$8:$A$450,'SCH C-2.2 B'!$B71)*1</f>
        <v>708641.03</v>
      </c>
      <c r="J71" s="68">
        <f>SUMIFS('IS G'!J$8:J$450,'IS G'!$A$8:$A$450,'SCH C-2.2 B'!$B71)*1</f>
        <v>801014.69000000006</v>
      </c>
      <c r="K71" s="68">
        <f>SUMIFS('IS G'!K$8:K$450,'IS G'!$A$8:$A$450,'SCH C-2.2 B'!$B71)*1</f>
        <v>792869.74000000011</v>
      </c>
      <c r="L71" s="68">
        <f>SUMIFS('IS G'!L$8:L$450,'IS G'!$A$8:$A$450,'SCH C-2.2 B'!$B71)*1</f>
        <v>783895.29</v>
      </c>
      <c r="M71" s="68">
        <f>SUMIFS('IS G'!M$8:M$450,'IS G'!$A$8:$A$450,'SCH C-2.2 B'!$B71)*1</f>
        <v>739356.02000000014</v>
      </c>
      <c r="N71" s="68">
        <f>SUMIFS('IS G'!N$8:N$450,'IS G'!$A$8:$A$450,'SCH C-2.2 B'!$B71)*1</f>
        <v>729752.15000000014</v>
      </c>
      <c r="O71" s="68">
        <f>SUMIFS('IS G'!O$8:O$450,'IS G'!$A$8:$A$450,'SCH C-2.2 B'!$B71)*1</f>
        <v>705853.03999999992</v>
      </c>
      <c r="P71" s="270">
        <f t="shared" si="2"/>
        <v>8990940.3600000013</v>
      </c>
    </row>
    <row r="72" spans="1:16384" x14ac:dyDescent="0.2">
      <c r="A72" s="242">
        <f t="shared" si="3"/>
        <v>62</v>
      </c>
      <c r="B72" s="242" t="s">
        <v>731</v>
      </c>
      <c r="C72" s="70" t="s">
        <v>791</v>
      </c>
      <c r="D72" s="68">
        <f>SUMIFS('IS G'!D$8:D$450,'IS G'!$A$8:$A$450,'SCH C-2.2 B'!$B72)*1</f>
        <v>105656.11</v>
      </c>
      <c r="E72" s="68">
        <f>SUMIFS('IS G'!E$8:E$450,'IS G'!$A$8:$A$450,'SCH C-2.2 B'!$B72)*1</f>
        <v>113371.26</v>
      </c>
      <c r="F72" s="68">
        <f>SUMIFS('IS G'!F$8:F$450,'IS G'!$A$8:$A$450,'SCH C-2.2 B'!$B72)*1</f>
        <v>84455.28</v>
      </c>
      <c r="G72" s="68">
        <f>SUMIFS('IS G'!G$8:G$450,'IS G'!$A$8:$A$450,'SCH C-2.2 B'!$B72)*1</f>
        <v>31114.76</v>
      </c>
      <c r="H72" s="68">
        <f>SUMIFS('IS G'!H$8:H$450,'IS G'!$A$8:$A$450,'SCH C-2.2 B'!$B72)*1</f>
        <v>37745.430000000008</v>
      </c>
      <c r="I72" s="68">
        <f>SUMIFS('IS G'!I$8:I$450,'IS G'!$A$8:$A$450,'SCH C-2.2 B'!$B72)*1</f>
        <v>44607.02</v>
      </c>
      <c r="J72" s="68">
        <f>SUMIFS('IS G'!J$8:J$450,'IS G'!$A$8:$A$450,'SCH C-2.2 B'!$B72)*1</f>
        <v>41041.47</v>
      </c>
      <c r="K72" s="68">
        <f>SUMIFS('IS G'!K$8:K$450,'IS G'!$A$8:$A$450,'SCH C-2.2 B'!$B72)*1</f>
        <v>38548.569999999992</v>
      </c>
      <c r="L72" s="68">
        <f>SUMIFS('IS G'!L$8:L$450,'IS G'!$A$8:$A$450,'SCH C-2.2 B'!$B72)*1</f>
        <v>40629.280000000006</v>
      </c>
      <c r="M72" s="68">
        <f>SUMIFS('IS G'!M$8:M$450,'IS G'!$A$8:$A$450,'SCH C-2.2 B'!$B72)*1</f>
        <v>39590.959999999999</v>
      </c>
      <c r="N72" s="68">
        <f>SUMIFS('IS G'!N$8:N$450,'IS G'!$A$8:$A$450,'SCH C-2.2 B'!$B72)*1</f>
        <v>41335.450000000004</v>
      </c>
      <c r="O72" s="68">
        <f>SUMIFS('IS G'!O$8:O$450,'IS G'!$A$8:$A$450,'SCH C-2.2 B'!$B72)*1</f>
        <v>40675.279999999999</v>
      </c>
      <c r="P72" s="270">
        <f t="shared" si="2"/>
        <v>658770.87</v>
      </c>
    </row>
    <row r="73" spans="1:16384" x14ac:dyDescent="0.2">
      <c r="A73" s="242">
        <f t="shared" si="3"/>
        <v>63</v>
      </c>
      <c r="B73" s="242" t="s">
        <v>732</v>
      </c>
      <c r="C73" s="70" t="s">
        <v>795</v>
      </c>
      <c r="D73" s="68">
        <f>SUMIFS('IS G'!D$8:D$450,'IS G'!$A$8:$A$450,'SCH C-2.2 B'!$B73)*1</f>
        <v>24413.770000000004</v>
      </c>
      <c r="E73" s="68">
        <f>SUMIFS('IS G'!E$8:E$450,'IS G'!$A$8:$A$450,'SCH C-2.2 B'!$B73)*1</f>
        <v>48774.29</v>
      </c>
      <c r="F73" s="68">
        <f>SUMIFS('IS G'!F$8:F$450,'IS G'!$A$8:$A$450,'SCH C-2.2 B'!$B73)*1</f>
        <v>20762.759999999998</v>
      </c>
      <c r="G73" s="68">
        <f>SUMIFS('IS G'!G$8:G$450,'IS G'!$A$8:$A$450,'SCH C-2.2 B'!$B73)*1</f>
        <v>106040.93000000002</v>
      </c>
      <c r="H73" s="68">
        <f>SUMIFS('IS G'!H$8:H$450,'IS G'!$A$8:$A$450,'SCH C-2.2 B'!$B73)*1</f>
        <v>126597.65000000001</v>
      </c>
      <c r="I73" s="68">
        <f>SUMIFS('IS G'!I$8:I$450,'IS G'!$A$8:$A$450,'SCH C-2.2 B'!$B73)*1</f>
        <v>115623.85</v>
      </c>
      <c r="J73" s="68">
        <f>SUMIFS('IS G'!J$8:J$450,'IS G'!$A$8:$A$450,'SCH C-2.2 B'!$B73)*1</f>
        <v>43547.19</v>
      </c>
      <c r="K73" s="68">
        <f>SUMIFS('IS G'!K$8:K$450,'IS G'!$A$8:$A$450,'SCH C-2.2 B'!$B73)*1</f>
        <v>41359.200000000004</v>
      </c>
      <c r="L73" s="68">
        <f>SUMIFS('IS G'!L$8:L$450,'IS G'!$A$8:$A$450,'SCH C-2.2 B'!$B73)*1</f>
        <v>86148.61</v>
      </c>
      <c r="M73" s="68">
        <f>SUMIFS('IS G'!M$8:M$450,'IS G'!$A$8:$A$450,'SCH C-2.2 B'!$B73)*1</f>
        <v>82833.08</v>
      </c>
      <c r="N73" s="68">
        <f>SUMIFS('IS G'!N$8:N$450,'IS G'!$A$8:$A$450,'SCH C-2.2 B'!$B73)*1</f>
        <v>84191.27</v>
      </c>
      <c r="O73" s="68">
        <f>SUMIFS('IS G'!O$8:O$450,'IS G'!$A$8:$A$450,'SCH C-2.2 B'!$B73)*1</f>
        <v>84851.93</v>
      </c>
      <c r="P73" s="270">
        <f t="shared" si="2"/>
        <v>865144.53</v>
      </c>
    </row>
    <row r="74" spans="1:16384" x14ac:dyDescent="0.2">
      <c r="A74" s="242">
        <f t="shared" si="3"/>
        <v>64</v>
      </c>
      <c r="B74" s="242">
        <v>891</v>
      </c>
      <c r="C74" s="70" t="s">
        <v>796</v>
      </c>
      <c r="D74" s="68">
        <f>SUMIFS('IS G'!D$8:D$450,'IS G'!$A$8:$A$450,'SCH C-2.2 B'!$B74)*1</f>
        <v>126528.34</v>
      </c>
      <c r="E74" s="68">
        <f>SUMIFS('IS G'!E$8:E$450,'IS G'!$A$8:$A$450,'SCH C-2.2 B'!$B74)*1</f>
        <v>42732.94</v>
      </c>
      <c r="F74" s="68">
        <f>SUMIFS('IS G'!F$8:F$450,'IS G'!$A$8:$A$450,'SCH C-2.2 B'!$B74)*1</f>
        <v>37261.160000000011</v>
      </c>
      <c r="G74" s="68">
        <f>SUMIFS('IS G'!G$8:G$450,'IS G'!$A$8:$A$450,'SCH C-2.2 B'!$B74)*1</f>
        <v>65771.950000000012</v>
      </c>
      <c r="H74" s="68">
        <f>SUMIFS('IS G'!H$8:H$450,'IS G'!$A$8:$A$450,'SCH C-2.2 B'!$B74)*1</f>
        <v>71191.950000000012</v>
      </c>
      <c r="I74" s="68">
        <f>SUMIFS('IS G'!I$8:I$450,'IS G'!$A$8:$A$450,'SCH C-2.2 B'!$B74)*1</f>
        <v>65650.450000000012</v>
      </c>
      <c r="J74" s="68">
        <f>SUMIFS('IS G'!J$8:J$450,'IS G'!$A$8:$A$450,'SCH C-2.2 B'!$B74)*1</f>
        <v>80966.599999999991</v>
      </c>
      <c r="K74" s="68">
        <f>SUMIFS('IS G'!K$8:K$450,'IS G'!$A$8:$A$450,'SCH C-2.2 B'!$B74)*1</f>
        <v>53756.219999999994</v>
      </c>
      <c r="L74" s="68">
        <f>SUMIFS('IS G'!L$8:L$450,'IS G'!$A$8:$A$450,'SCH C-2.2 B'!$B74)*1</f>
        <v>56753.259999999995</v>
      </c>
      <c r="M74" s="68">
        <f>SUMIFS('IS G'!M$8:M$450,'IS G'!$A$8:$A$450,'SCH C-2.2 B'!$B74)*1</f>
        <v>57609.130000000005</v>
      </c>
      <c r="N74" s="68">
        <f>SUMIFS('IS G'!N$8:N$450,'IS G'!$A$8:$A$450,'SCH C-2.2 B'!$B74)*1</f>
        <v>53409.42</v>
      </c>
      <c r="O74" s="68">
        <f>SUMIFS('IS G'!O$8:O$450,'IS G'!$A$8:$A$450,'SCH C-2.2 B'!$B74)*1</f>
        <v>60475.009999999995</v>
      </c>
      <c r="P74" s="270">
        <f t="shared" ref="P74" si="10">SUM(D74:O74)</f>
        <v>772106.43</v>
      </c>
    </row>
    <row r="75" spans="1:16384" x14ac:dyDescent="0.2">
      <c r="A75" s="242">
        <f t="shared" si="3"/>
        <v>65</v>
      </c>
      <c r="B75" s="242" t="s">
        <v>733</v>
      </c>
      <c r="C75" s="70" t="s">
        <v>797</v>
      </c>
      <c r="D75" s="68">
        <f>SUMIFS('IS G'!D$8:D$450,'IS G'!$A$8:$A$450,'SCH C-2.2 B'!$B75)*1</f>
        <v>317139.27</v>
      </c>
      <c r="E75" s="68">
        <f>SUMIFS('IS G'!E$8:E$450,'IS G'!$A$8:$A$450,'SCH C-2.2 B'!$B75)*1</f>
        <v>536781.1100000001</v>
      </c>
      <c r="F75" s="68">
        <f>SUMIFS('IS G'!F$8:F$450,'IS G'!$A$8:$A$450,'SCH C-2.2 B'!$B75)*1</f>
        <v>584025.23999999987</v>
      </c>
      <c r="G75" s="68">
        <f>SUMIFS('IS G'!G$8:G$450,'IS G'!$A$8:$A$450,'SCH C-2.2 B'!$B75)*1</f>
        <v>399486.11999999994</v>
      </c>
      <c r="H75" s="68">
        <f>SUMIFS('IS G'!H$8:H$450,'IS G'!$A$8:$A$450,'SCH C-2.2 B'!$B75)*1</f>
        <v>456316.09000000014</v>
      </c>
      <c r="I75" s="68">
        <f>SUMIFS('IS G'!I$8:I$450,'IS G'!$A$8:$A$450,'SCH C-2.2 B'!$B75)*1</f>
        <v>348085.09</v>
      </c>
      <c r="J75" s="68">
        <f>SUMIFS('IS G'!J$8:J$450,'IS G'!$A$8:$A$450,'SCH C-2.2 B'!$B75)*1</f>
        <v>109957.13</v>
      </c>
      <c r="K75" s="68">
        <f>SUMIFS('IS G'!K$8:K$450,'IS G'!$A$8:$A$450,'SCH C-2.2 B'!$B75)*1</f>
        <v>44809.95</v>
      </c>
      <c r="L75" s="68">
        <f>SUMIFS('IS G'!L$8:L$450,'IS G'!$A$8:$A$450,'SCH C-2.2 B'!$B75)*1</f>
        <v>36817.79</v>
      </c>
      <c r="M75" s="68">
        <f>SUMIFS('IS G'!M$8:M$450,'IS G'!$A$8:$A$450,'SCH C-2.2 B'!$B75)*1</f>
        <v>41744.449999999997</v>
      </c>
      <c r="N75" s="68">
        <f>SUMIFS('IS G'!N$8:N$450,'IS G'!$A$8:$A$450,'SCH C-2.2 B'!$B75)*1</f>
        <v>44775.569999999992</v>
      </c>
      <c r="O75" s="68">
        <f>SUMIFS('IS G'!O$8:O$450,'IS G'!$A$8:$A$450,'SCH C-2.2 B'!$B75)*1</f>
        <v>98778.540000000008</v>
      </c>
      <c r="P75" s="270">
        <f t="shared" si="2"/>
        <v>3018716.35</v>
      </c>
    </row>
    <row r="76" spans="1:16384" x14ac:dyDescent="0.2">
      <c r="A76" s="242">
        <f t="shared" si="3"/>
        <v>66</v>
      </c>
      <c r="B76" s="242" t="s">
        <v>734</v>
      </c>
      <c r="C76" s="70" t="s">
        <v>798</v>
      </c>
      <c r="D76" s="68">
        <f>SUMIFS('IS G'!D$8:D$450,'IS G'!$A$8:$A$450,'SCH C-2.2 B'!$B76)*1</f>
        <v>0</v>
      </c>
      <c r="E76" s="68">
        <f>SUMIFS('IS G'!E$8:E$450,'IS G'!$A$8:$A$450,'SCH C-2.2 B'!$B76)*1</f>
        <v>0</v>
      </c>
      <c r="F76" s="68">
        <f>SUMIFS('IS G'!F$8:F$450,'IS G'!$A$8:$A$450,'SCH C-2.2 B'!$B76)*1</f>
        <v>0</v>
      </c>
      <c r="G76" s="68">
        <f>SUMIFS('IS G'!G$8:G$450,'IS G'!$A$8:$A$450,'SCH C-2.2 B'!$B76)*1</f>
        <v>0</v>
      </c>
      <c r="H76" s="68">
        <f>SUMIFS('IS G'!H$8:H$450,'IS G'!$A$8:$A$450,'SCH C-2.2 B'!$B76)*1</f>
        <v>0</v>
      </c>
      <c r="I76" s="68">
        <f>SUMIFS('IS G'!I$8:I$450,'IS G'!$A$8:$A$450,'SCH C-2.2 B'!$B76)*1</f>
        <v>0</v>
      </c>
      <c r="J76" s="68">
        <f>SUMIFS('IS G'!J$8:J$450,'IS G'!$A$8:$A$450,'SCH C-2.2 B'!$B76)*1</f>
        <v>0</v>
      </c>
      <c r="K76" s="68">
        <f>SUMIFS('IS G'!K$8:K$450,'IS G'!$A$8:$A$450,'SCH C-2.2 B'!$B76)*1</f>
        <v>0</v>
      </c>
      <c r="L76" s="68">
        <f>SUMIFS('IS G'!L$8:L$450,'IS G'!$A$8:$A$450,'SCH C-2.2 B'!$B76)*1</f>
        <v>0</v>
      </c>
      <c r="M76" s="68">
        <f>SUMIFS('IS G'!M$8:M$450,'IS G'!$A$8:$A$450,'SCH C-2.2 B'!$B76)*1</f>
        <v>0</v>
      </c>
      <c r="N76" s="68">
        <f>SUMIFS('IS G'!N$8:N$450,'IS G'!$A$8:$A$450,'SCH C-2.2 B'!$B76)*1</f>
        <v>0</v>
      </c>
      <c r="O76" s="68">
        <f>SUMIFS('IS G'!O$8:O$450,'IS G'!$A$8:$A$450,'SCH C-2.2 B'!$B76)*1</f>
        <v>0</v>
      </c>
      <c r="P76" s="270">
        <f t="shared" si="2"/>
        <v>0</v>
      </c>
    </row>
    <row r="77" spans="1:16384" x14ac:dyDescent="0.2">
      <c r="A77" s="439" t="str">
        <f>A1</f>
        <v>LOUISVILLE GAS AND ELECTRIC COMPANY</v>
      </c>
      <c r="B77" s="439"/>
      <c r="C77" s="439"/>
      <c r="D77" s="439"/>
      <c r="E77" s="439"/>
      <c r="F77" s="439"/>
      <c r="G77" s="439"/>
      <c r="H77" s="439"/>
      <c r="I77" s="439"/>
      <c r="J77" s="439"/>
      <c r="K77" s="439"/>
      <c r="L77" s="439"/>
      <c r="M77" s="439"/>
      <c r="N77" s="439"/>
      <c r="O77" s="439"/>
      <c r="P77" s="439"/>
      <c r="Q77" s="439"/>
      <c r="R77" s="439"/>
      <c r="S77" s="439"/>
      <c r="T77" s="439"/>
      <c r="U77" s="439"/>
      <c r="V77" s="439"/>
      <c r="W77" s="439"/>
      <c r="X77" s="439"/>
      <c r="Y77" s="439"/>
      <c r="Z77" s="439"/>
      <c r="AA77" s="439"/>
      <c r="AB77" s="439"/>
      <c r="AC77" s="439"/>
      <c r="AD77" s="439"/>
      <c r="AE77" s="439"/>
      <c r="AF77" s="439"/>
      <c r="AG77" s="439"/>
      <c r="AH77" s="439"/>
      <c r="AI77" s="439"/>
      <c r="AJ77" s="439"/>
      <c r="AK77" s="439"/>
      <c r="AL77" s="439"/>
      <c r="AM77" s="439"/>
      <c r="AN77" s="439"/>
      <c r="AO77" s="439"/>
      <c r="AP77" s="439"/>
      <c r="AQ77" s="439"/>
      <c r="AR77" s="439"/>
      <c r="AS77" s="439"/>
      <c r="AT77" s="439"/>
      <c r="AU77" s="439"/>
      <c r="AV77" s="439"/>
      <c r="AW77" s="439"/>
      <c r="AX77" s="439"/>
      <c r="AY77" s="439"/>
      <c r="AZ77" s="439"/>
      <c r="BA77" s="439"/>
      <c r="BB77" s="439"/>
      <c r="BC77" s="439"/>
      <c r="BD77" s="439"/>
      <c r="BE77" s="439"/>
      <c r="BF77" s="439"/>
      <c r="BG77" s="439"/>
      <c r="BH77" s="439"/>
      <c r="BI77" s="439"/>
      <c r="BJ77" s="439"/>
      <c r="BK77" s="439"/>
      <c r="BL77" s="439"/>
      <c r="BM77" s="439"/>
      <c r="BN77" s="439"/>
      <c r="BO77" s="439"/>
      <c r="BP77" s="439"/>
      <c r="BQ77" s="439"/>
      <c r="BR77" s="439"/>
      <c r="BS77" s="439"/>
      <c r="BT77" s="439"/>
      <c r="BU77" s="439"/>
      <c r="BV77" s="439"/>
      <c r="BW77" s="439"/>
      <c r="BX77" s="439"/>
      <c r="BY77" s="439"/>
      <c r="BZ77" s="439"/>
      <c r="CA77" s="439"/>
      <c r="CB77" s="439"/>
      <c r="CC77" s="439"/>
      <c r="CD77" s="439"/>
      <c r="CE77" s="439"/>
      <c r="CF77" s="439"/>
      <c r="CG77" s="439"/>
      <c r="CH77" s="439"/>
      <c r="CI77" s="439"/>
      <c r="CJ77" s="439"/>
      <c r="CK77" s="439"/>
      <c r="CL77" s="439"/>
      <c r="CM77" s="439"/>
      <c r="CN77" s="439"/>
      <c r="CO77" s="439"/>
      <c r="CP77" s="439"/>
      <c r="CQ77" s="439"/>
      <c r="CR77" s="439"/>
      <c r="CS77" s="439"/>
      <c r="CT77" s="439"/>
      <c r="CU77" s="439"/>
      <c r="CV77" s="439"/>
      <c r="CW77" s="439"/>
      <c r="CX77" s="439"/>
      <c r="CY77" s="439"/>
      <c r="CZ77" s="439"/>
      <c r="DA77" s="439"/>
      <c r="DB77" s="439"/>
      <c r="DC77" s="439"/>
      <c r="DD77" s="439"/>
      <c r="DE77" s="439"/>
      <c r="DF77" s="439"/>
      <c r="DG77" s="439"/>
      <c r="DH77" s="439"/>
      <c r="DI77" s="439"/>
      <c r="DJ77" s="439"/>
      <c r="DK77" s="439"/>
      <c r="DL77" s="439"/>
      <c r="DM77" s="439"/>
      <c r="DN77" s="439"/>
      <c r="DO77" s="439"/>
      <c r="DP77" s="439"/>
      <c r="DQ77" s="439"/>
      <c r="DR77" s="439"/>
      <c r="DS77" s="439"/>
      <c r="DT77" s="439"/>
      <c r="DU77" s="439"/>
      <c r="DV77" s="439"/>
      <c r="DW77" s="439"/>
      <c r="DX77" s="439"/>
      <c r="DY77" s="439"/>
      <c r="DZ77" s="439"/>
      <c r="EA77" s="439"/>
      <c r="EB77" s="439"/>
      <c r="EC77" s="439"/>
      <c r="ED77" s="439"/>
      <c r="EE77" s="439"/>
      <c r="EF77" s="439"/>
      <c r="EG77" s="439"/>
      <c r="EH77" s="439"/>
      <c r="EI77" s="439"/>
      <c r="EJ77" s="439"/>
      <c r="EK77" s="439"/>
      <c r="EL77" s="439"/>
      <c r="EM77" s="439"/>
      <c r="EN77" s="439"/>
      <c r="EO77" s="439"/>
      <c r="EP77" s="439"/>
      <c r="EQ77" s="439"/>
      <c r="ER77" s="439"/>
      <c r="ES77" s="439"/>
      <c r="ET77" s="439"/>
      <c r="EU77" s="439"/>
      <c r="EV77" s="439"/>
      <c r="EW77" s="439"/>
      <c r="EX77" s="439"/>
      <c r="EY77" s="439"/>
      <c r="EZ77" s="439"/>
      <c r="FA77" s="439"/>
      <c r="FB77" s="439"/>
      <c r="FC77" s="439"/>
      <c r="FD77" s="439"/>
      <c r="FE77" s="439"/>
      <c r="FF77" s="439"/>
      <c r="FG77" s="439"/>
      <c r="FH77" s="439"/>
      <c r="FI77" s="439"/>
      <c r="FJ77" s="439"/>
      <c r="FK77" s="439"/>
      <c r="FL77" s="439"/>
      <c r="FM77" s="439"/>
      <c r="FN77" s="439"/>
      <c r="FO77" s="439"/>
      <c r="FP77" s="439"/>
      <c r="FQ77" s="439"/>
      <c r="FR77" s="439"/>
      <c r="FS77" s="439"/>
      <c r="FT77" s="439"/>
      <c r="FU77" s="439"/>
      <c r="FV77" s="439"/>
      <c r="FW77" s="439"/>
      <c r="FX77" s="439"/>
      <c r="FY77" s="439"/>
      <c r="FZ77" s="439"/>
      <c r="GA77" s="439"/>
      <c r="GB77" s="439"/>
      <c r="GC77" s="439"/>
      <c r="GD77" s="439"/>
      <c r="GE77" s="439"/>
      <c r="GF77" s="439"/>
      <c r="GG77" s="439"/>
      <c r="GH77" s="439"/>
      <c r="GI77" s="439"/>
      <c r="GJ77" s="439"/>
      <c r="GK77" s="439"/>
      <c r="GL77" s="439"/>
      <c r="GM77" s="439"/>
      <c r="GN77" s="439"/>
      <c r="GO77" s="439"/>
      <c r="GP77" s="439"/>
      <c r="GQ77" s="439"/>
      <c r="GR77" s="439"/>
      <c r="GS77" s="439"/>
      <c r="GT77" s="439"/>
      <c r="GU77" s="439"/>
      <c r="GV77" s="439"/>
      <c r="GW77" s="439"/>
      <c r="GX77" s="439"/>
      <c r="GY77" s="439"/>
      <c r="GZ77" s="439"/>
      <c r="HA77" s="439"/>
      <c r="HB77" s="439"/>
      <c r="HC77" s="439"/>
      <c r="HD77" s="439"/>
      <c r="HE77" s="439"/>
      <c r="HF77" s="439"/>
      <c r="HG77" s="439"/>
      <c r="HH77" s="439"/>
      <c r="HI77" s="439"/>
      <c r="HJ77" s="439"/>
      <c r="HK77" s="439"/>
      <c r="HL77" s="439"/>
      <c r="HM77" s="439"/>
      <c r="HN77" s="439"/>
      <c r="HO77" s="439"/>
      <c r="HP77" s="439"/>
      <c r="HQ77" s="439"/>
      <c r="HR77" s="439"/>
      <c r="HS77" s="439"/>
      <c r="HT77" s="439"/>
      <c r="HU77" s="439"/>
      <c r="HV77" s="439"/>
      <c r="HW77" s="439"/>
      <c r="HX77" s="439"/>
      <c r="HY77" s="439"/>
      <c r="HZ77" s="439"/>
      <c r="IA77" s="439"/>
      <c r="IB77" s="439"/>
      <c r="IC77" s="439"/>
      <c r="ID77" s="439"/>
      <c r="IE77" s="439"/>
      <c r="IF77" s="439"/>
      <c r="IG77" s="439"/>
      <c r="IH77" s="439"/>
      <c r="II77" s="439"/>
      <c r="IJ77" s="439"/>
      <c r="IK77" s="439"/>
      <c r="IL77" s="439"/>
      <c r="IM77" s="439"/>
      <c r="IN77" s="439"/>
      <c r="IO77" s="439"/>
      <c r="IP77" s="439"/>
      <c r="IQ77" s="439"/>
      <c r="IR77" s="439"/>
      <c r="IS77" s="439"/>
      <c r="IT77" s="439"/>
      <c r="IU77" s="439"/>
      <c r="IV77" s="439"/>
      <c r="IW77" s="439"/>
      <c r="IX77" s="439"/>
      <c r="IY77" s="439"/>
      <c r="IZ77" s="439"/>
      <c r="JA77" s="439"/>
      <c r="JB77" s="439"/>
      <c r="JC77" s="439"/>
      <c r="JD77" s="439"/>
      <c r="JE77" s="439"/>
      <c r="JF77" s="439"/>
      <c r="JG77" s="439"/>
      <c r="JH77" s="439"/>
      <c r="JI77" s="439"/>
      <c r="JJ77" s="439"/>
      <c r="JK77" s="439"/>
      <c r="JL77" s="439"/>
      <c r="JM77" s="439"/>
      <c r="JN77" s="439"/>
      <c r="JO77" s="439"/>
      <c r="JP77" s="439"/>
      <c r="JQ77" s="439"/>
      <c r="JR77" s="439"/>
      <c r="JS77" s="439"/>
      <c r="JT77" s="439"/>
      <c r="JU77" s="439"/>
      <c r="JV77" s="439"/>
      <c r="JW77" s="439"/>
      <c r="JX77" s="439"/>
      <c r="JY77" s="439"/>
      <c r="JZ77" s="439"/>
      <c r="KA77" s="439"/>
      <c r="KB77" s="439"/>
      <c r="KC77" s="439"/>
      <c r="KD77" s="439"/>
      <c r="KE77" s="439"/>
      <c r="KF77" s="439"/>
      <c r="KG77" s="439"/>
      <c r="KH77" s="439"/>
      <c r="KI77" s="439"/>
      <c r="KJ77" s="439"/>
      <c r="KK77" s="439"/>
      <c r="KL77" s="439"/>
      <c r="KM77" s="439"/>
      <c r="KN77" s="439"/>
      <c r="KO77" s="439"/>
      <c r="KP77" s="439"/>
      <c r="KQ77" s="439"/>
      <c r="KR77" s="439"/>
      <c r="KS77" s="439"/>
      <c r="KT77" s="439"/>
      <c r="KU77" s="439"/>
      <c r="KV77" s="439"/>
      <c r="KW77" s="439"/>
      <c r="KX77" s="439"/>
      <c r="KY77" s="439"/>
      <c r="KZ77" s="439"/>
      <c r="LA77" s="439"/>
      <c r="LB77" s="439"/>
      <c r="LC77" s="439"/>
      <c r="LD77" s="439"/>
      <c r="LE77" s="439"/>
      <c r="LF77" s="439"/>
      <c r="LG77" s="439"/>
      <c r="LH77" s="439"/>
      <c r="LI77" s="439"/>
      <c r="LJ77" s="439"/>
      <c r="LK77" s="439"/>
      <c r="LL77" s="439"/>
      <c r="LM77" s="439"/>
      <c r="LN77" s="439"/>
      <c r="LO77" s="439"/>
      <c r="LP77" s="439"/>
      <c r="LQ77" s="439"/>
      <c r="LR77" s="439"/>
      <c r="LS77" s="439"/>
      <c r="LT77" s="439"/>
      <c r="LU77" s="439"/>
      <c r="LV77" s="439"/>
      <c r="LW77" s="439"/>
      <c r="LX77" s="439"/>
      <c r="LY77" s="439"/>
      <c r="LZ77" s="439"/>
      <c r="MA77" s="439"/>
      <c r="MB77" s="439"/>
      <c r="MC77" s="439"/>
      <c r="MD77" s="439"/>
      <c r="ME77" s="439"/>
      <c r="MF77" s="439"/>
      <c r="MG77" s="439"/>
      <c r="MH77" s="439"/>
      <c r="MI77" s="439"/>
      <c r="MJ77" s="439"/>
      <c r="MK77" s="439"/>
      <c r="ML77" s="439"/>
      <c r="MM77" s="439"/>
      <c r="MN77" s="439"/>
      <c r="MO77" s="439"/>
      <c r="MP77" s="439"/>
      <c r="MQ77" s="439"/>
      <c r="MR77" s="439"/>
      <c r="MS77" s="439"/>
      <c r="MT77" s="439"/>
      <c r="MU77" s="439"/>
      <c r="MV77" s="439"/>
      <c r="MW77" s="439"/>
      <c r="MX77" s="439"/>
      <c r="MY77" s="439"/>
      <c r="MZ77" s="439"/>
      <c r="NA77" s="439"/>
      <c r="NB77" s="439"/>
      <c r="NC77" s="439"/>
      <c r="ND77" s="439"/>
      <c r="NE77" s="439"/>
      <c r="NF77" s="439"/>
      <c r="NG77" s="439"/>
      <c r="NH77" s="439"/>
      <c r="NI77" s="439"/>
      <c r="NJ77" s="439"/>
      <c r="NK77" s="439"/>
      <c r="NL77" s="439"/>
      <c r="NM77" s="439"/>
      <c r="NN77" s="439"/>
      <c r="NO77" s="439"/>
      <c r="NP77" s="439"/>
      <c r="NQ77" s="439"/>
      <c r="NR77" s="439"/>
      <c r="NS77" s="439"/>
      <c r="NT77" s="439"/>
      <c r="NU77" s="439"/>
      <c r="NV77" s="439"/>
      <c r="NW77" s="439"/>
      <c r="NX77" s="439"/>
      <c r="NY77" s="439"/>
      <c r="NZ77" s="439"/>
      <c r="OA77" s="439"/>
      <c r="OB77" s="439"/>
      <c r="OC77" s="439"/>
      <c r="OD77" s="439"/>
      <c r="OE77" s="439"/>
      <c r="OF77" s="439"/>
      <c r="OG77" s="439"/>
      <c r="OH77" s="439"/>
      <c r="OI77" s="439"/>
      <c r="OJ77" s="439"/>
      <c r="OK77" s="439"/>
      <c r="OL77" s="439"/>
      <c r="OM77" s="439"/>
      <c r="ON77" s="439"/>
      <c r="OO77" s="439"/>
      <c r="OP77" s="439"/>
      <c r="OQ77" s="439"/>
      <c r="OR77" s="439"/>
      <c r="OS77" s="439"/>
      <c r="OT77" s="439"/>
      <c r="OU77" s="439"/>
      <c r="OV77" s="439"/>
      <c r="OW77" s="439"/>
      <c r="OX77" s="439"/>
      <c r="OY77" s="439"/>
      <c r="OZ77" s="439"/>
      <c r="PA77" s="439"/>
      <c r="PB77" s="439"/>
      <c r="PC77" s="439"/>
      <c r="PD77" s="439"/>
      <c r="PE77" s="439"/>
      <c r="PF77" s="439"/>
      <c r="PG77" s="439"/>
      <c r="PH77" s="439"/>
      <c r="PI77" s="439"/>
      <c r="PJ77" s="439"/>
      <c r="PK77" s="439"/>
      <c r="PL77" s="439"/>
      <c r="PM77" s="439"/>
      <c r="PN77" s="439"/>
      <c r="PO77" s="439"/>
      <c r="PP77" s="439"/>
      <c r="PQ77" s="439"/>
      <c r="PR77" s="439"/>
      <c r="PS77" s="439"/>
      <c r="PT77" s="439"/>
      <c r="PU77" s="439"/>
      <c r="PV77" s="439"/>
      <c r="PW77" s="439"/>
      <c r="PX77" s="439"/>
      <c r="PY77" s="439"/>
      <c r="PZ77" s="439"/>
      <c r="QA77" s="439"/>
      <c r="QB77" s="439"/>
      <c r="QC77" s="439"/>
      <c r="QD77" s="439"/>
      <c r="QE77" s="439"/>
      <c r="QF77" s="439"/>
      <c r="QG77" s="439"/>
      <c r="QH77" s="439"/>
      <c r="QI77" s="439"/>
      <c r="QJ77" s="439"/>
      <c r="QK77" s="439"/>
      <c r="QL77" s="439"/>
      <c r="QM77" s="439"/>
      <c r="QN77" s="439"/>
      <c r="QO77" s="439"/>
      <c r="QP77" s="439"/>
      <c r="QQ77" s="439"/>
      <c r="QR77" s="439"/>
      <c r="QS77" s="439"/>
      <c r="QT77" s="439"/>
      <c r="QU77" s="439"/>
      <c r="QV77" s="439"/>
      <c r="QW77" s="439"/>
      <c r="QX77" s="439"/>
      <c r="QY77" s="439"/>
      <c r="QZ77" s="439"/>
      <c r="RA77" s="439"/>
      <c r="RB77" s="439"/>
      <c r="RC77" s="439"/>
      <c r="RD77" s="439"/>
      <c r="RE77" s="439"/>
      <c r="RF77" s="439"/>
      <c r="RG77" s="439"/>
      <c r="RH77" s="439"/>
      <c r="RI77" s="439"/>
      <c r="RJ77" s="439"/>
      <c r="RK77" s="439"/>
      <c r="RL77" s="439"/>
      <c r="RM77" s="439"/>
      <c r="RN77" s="439"/>
      <c r="RO77" s="439"/>
      <c r="RP77" s="439"/>
      <c r="RQ77" s="439"/>
      <c r="RR77" s="439"/>
      <c r="RS77" s="439"/>
      <c r="RT77" s="439"/>
      <c r="RU77" s="439"/>
      <c r="RV77" s="439"/>
      <c r="RW77" s="439"/>
      <c r="RX77" s="439"/>
      <c r="RY77" s="439"/>
      <c r="RZ77" s="439"/>
      <c r="SA77" s="439"/>
      <c r="SB77" s="439"/>
      <c r="SC77" s="439"/>
      <c r="SD77" s="439"/>
      <c r="SE77" s="439"/>
      <c r="SF77" s="439"/>
      <c r="SG77" s="439"/>
      <c r="SH77" s="439"/>
      <c r="SI77" s="439"/>
      <c r="SJ77" s="439"/>
      <c r="SK77" s="439"/>
      <c r="SL77" s="439"/>
      <c r="SM77" s="439"/>
      <c r="SN77" s="439"/>
      <c r="SO77" s="439"/>
      <c r="SP77" s="439"/>
      <c r="SQ77" s="439"/>
      <c r="SR77" s="439"/>
      <c r="SS77" s="439"/>
      <c r="ST77" s="439"/>
      <c r="SU77" s="439"/>
      <c r="SV77" s="439"/>
      <c r="SW77" s="439"/>
      <c r="SX77" s="439"/>
      <c r="SY77" s="439"/>
      <c r="SZ77" s="439"/>
      <c r="TA77" s="439"/>
      <c r="TB77" s="439"/>
      <c r="TC77" s="439"/>
      <c r="TD77" s="439"/>
      <c r="TE77" s="439"/>
      <c r="TF77" s="439"/>
      <c r="TG77" s="439"/>
      <c r="TH77" s="439"/>
      <c r="TI77" s="439"/>
      <c r="TJ77" s="439"/>
      <c r="TK77" s="439"/>
      <c r="TL77" s="439"/>
      <c r="TM77" s="439"/>
      <c r="TN77" s="439"/>
      <c r="TO77" s="439"/>
      <c r="TP77" s="439"/>
      <c r="TQ77" s="439"/>
      <c r="TR77" s="439"/>
      <c r="TS77" s="439"/>
      <c r="TT77" s="439"/>
      <c r="TU77" s="439"/>
      <c r="TV77" s="439"/>
      <c r="TW77" s="439"/>
      <c r="TX77" s="439"/>
      <c r="TY77" s="439"/>
      <c r="TZ77" s="439"/>
      <c r="UA77" s="439"/>
      <c r="UB77" s="439"/>
      <c r="UC77" s="439"/>
      <c r="UD77" s="439"/>
      <c r="UE77" s="439"/>
      <c r="UF77" s="439"/>
      <c r="UG77" s="439"/>
      <c r="UH77" s="439"/>
      <c r="UI77" s="439"/>
      <c r="UJ77" s="439"/>
      <c r="UK77" s="439"/>
      <c r="UL77" s="439"/>
      <c r="UM77" s="439"/>
      <c r="UN77" s="439"/>
      <c r="UO77" s="439"/>
      <c r="UP77" s="439"/>
      <c r="UQ77" s="439"/>
      <c r="UR77" s="439"/>
      <c r="US77" s="439"/>
      <c r="UT77" s="439"/>
      <c r="UU77" s="439"/>
      <c r="UV77" s="439"/>
      <c r="UW77" s="439"/>
      <c r="UX77" s="439"/>
      <c r="UY77" s="439"/>
      <c r="UZ77" s="439"/>
      <c r="VA77" s="439"/>
      <c r="VB77" s="439"/>
      <c r="VC77" s="439"/>
      <c r="VD77" s="439"/>
      <c r="VE77" s="439"/>
      <c r="VF77" s="439"/>
      <c r="VG77" s="439"/>
      <c r="VH77" s="439"/>
      <c r="VI77" s="439"/>
      <c r="VJ77" s="439"/>
      <c r="VK77" s="439"/>
      <c r="VL77" s="439"/>
      <c r="VM77" s="439"/>
      <c r="VN77" s="439"/>
      <c r="VO77" s="439"/>
      <c r="VP77" s="439"/>
      <c r="VQ77" s="439"/>
      <c r="VR77" s="439"/>
      <c r="VS77" s="439"/>
      <c r="VT77" s="439"/>
      <c r="VU77" s="439"/>
      <c r="VV77" s="439"/>
      <c r="VW77" s="439"/>
      <c r="VX77" s="439"/>
      <c r="VY77" s="439"/>
      <c r="VZ77" s="439"/>
      <c r="WA77" s="439"/>
      <c r="WB77" s="439"/>
      <c r="WC77" s="439"/>
      <c r="WD77" s="439"/>
      <c r="WE77" s="439"/>
      <c r="WF77" s="439"/>
      <c r="WG77" s="439"/>
      <c r="WH77" s="439"/>
      <c r="WI77" s="439"/>
      <c r="WJ77" s="439"/>
      <c r="WK77" s="439"/>
      <c r="WL77" s="439"/>
      <c r="WM77" s="439"/>
      <c r="WN77" s="439"/>
      <c r="WO77" s="439"/>
      <c r="WP77" s="439"/>
      <c r="WQ77" s="439"/>
      <c r="WR77" s="439"/>
      <c r="WS77" s="439"/>
      <c r="WT77" s="439"/>
      <c r="WU77" s="439"/>
      <c r="WV77" s="439"/>
      <c r="WW77" s="439"/>
      <c r="WX77" s="439"/>
      <c r="WY77" s="439"/>
      <c r="WZ77" s="439"/>
      <c r="XA77" s="439"/>
      <c r="XB77" s="439"/>
      <c r="XC77" s="439"/>
      <c r="XD77" s="439"/>
      <c r="XE77" s="439"/>
      <c r="XF77" s="439"/>
      <c r="XG77" s="439"/>
      <c r="XH77" s="439"/>
      <c r="XI77" s="439"/>
      <c r="XJ77" s="439"/>
      <c r="XK77" s="439"/>
      <c r="XL77" s="439"/>
      <c r="XM77" s="439"/>
      <c r="XN77" s="439"/>
      <c r="XO77" s="439"/>
      <c r="XP77" s="439"/>
      <c r="XQ77" s="439"/>
      <c r="XR77" s="439"/>
      <c r="XS77" s="439"/>
      <c r="XT77" s="439"/>
      <c r="XU77" s="439"/>
      <c r="XV77" s="439"/>
      <c r="XW77" s="439"/>
      <c r="XX77" s="439"/>
      <c r="XY77" s="439"/>
      <c r="XZ77" s="439"/>
      <c r="YA77" s="439"/>
      <c r="YB77" s="439"/>
      <c r="YC77" s="439"/>
      <c r="YD77" s="439"/>
      <c r="YE77" s="439"/>
      <c r="YF77" s="439"/>
      <c r="YG77" s="439"/>
      <c r="YH77" s="439"/>
      <c r="YI77" s="439"/>
      <c r="YJ77" s="439"/>
      <c r="YK77" s="439"/>
      <c r="YL77" s="439"/>
      <c r="YM77" s="439"/>
      <c r="YN77" s="439"/>
      <c r="YO77" s="439"/>
      <c r="YP77" s="439"/>
      <c r="YQ77" s="439"/>
      <c r="YR77" s="439"/>
      <c r="YS77" s="439"/>
      <c r="YT77" s="439"/>
      <c r="YU77" s="439"/>
      <c r="YV77" s="439"/>
      <c r="YW77" s="439"/>
      <c r="YX77" s="439"/>
      <c r="YY77" s="439"/>
      <c r="YZ77" s="439"/>
      <c r="ZA77" s="439"/>
      <c r="ZB77" s="439"/>
      <c r="ZC77" s="439"/>
      <c r="ZD77" s="439"/>
      <c r="ZE77" s="439"/>
      <c r="ZF77" s="439"/>
      <c r="ZG77" s="439"/>
      <c r="ZH77" s="439"/>
      <c r="ZI77" s="439"/>
      <c r="ZJ77" s="439"/>
      <c r="ZK77" s="439"/>
      <c r="ZL77" s="439"/>
      <c r="ZM77" s="439"/>
      <c r="ZN77" s="439"/>
      <c r="ZO77" s="439"/>
      <c r="ZP77" s="439"/>
      <c r="ZQ77" s="439"/>
      <c r="ZR77" s="439"/>
      <c r="ZS77" s="439"/>
      <c r="ZT77" s="439"/>
      <c r="ZU77" s="439"/>
      <c r="ZV77" s="439"/>
      <c r="ZW77" s="439"/>
      <c r="ZX77" s="439"/>
      <c r="ZY77" s="439"/>
      <c r="ZZ77" s="439"/>
      <c r="AAA77" s="439"/>
      <c r="AAB77" s="439"/>
      <c r="AAC77" s="439"/>
      <c r="AAD77" s="439"/>
      <c r="AAE77" s="439"/>
      <c r="AAF77" s="439"/>
      <c r="AAG77" s="439"/>
      <c r="AAH77" s="439"/>
      <c r="AAI77" s="439"/>
      <c r="AAJ77" s="439"/>
      <c r="AAK77" s="439"/>
      <c r="AAL77" s="439"/>
      <c r="AAM77" s="439"/>
      <c r="AAN77" s="439"/>
      <c r="AAO77" s="439"/>
      <c r="AAP77" s="439"/>
      <c r="AAQ77" s="439"/>
      <c r="AAR77" s="439"/>
      <c r="AAS77" s="439"/>
      <c r="AAT77" s="439"/>
      <c r="AAU77" s="439"/>
      <c r="AAV77" s="439"/>
      <c r="AAW77" s="439"/>
      <c r="AAX77" s="439"/>
      <c r="AAY77" s="439"/>
      <c r="AAZ77" s="439"/>
      <c r="ABA77" s="439"/>
      <c r="ABB77" s="439"/>
      <c r="ABC77" s="439"/>
      <c r="ABD77" s="439"/>
      <c r="ABE77" s="439"/>
      <c r="ABF77" s="439"/>
      <c r="ABG77" s="439"/>
      <c r="ABH77" s="439"/>
      <c r="ABI77" s="439"/>
      <c r="ABJ77" s="439"/>
      <c r="ABK77" s="439"/>
      <c r="ABL77" s="439"/>
      <c r="ABM77" s="439"/>
      <c r="ABN77" s="439"/>
      <c r="ABO77" s="439"/>
      <c r="ABP77" s="439"/>
      <c r="ABQ77" s="439"/>
      <c r="ABR77" s="439"/>
      <c r="ABS77" s="439"/>
      <c r="ABT77" s="439"/>
      <c r="ABU77" s="439"/>
      <c r="ABV77" s="439"/>
      <c r="ABW77" s="439"/>
      <c r="ABX77" s="439"/>
      <c r="ABY77" s="439"/>
      <c r="ABZ77" s="439"/>
      <c r="ACA77" s="439"/>
      <c r="ACB77" s="439"/>
      <c r="ACC77" s="439"/>
      <c r="ACD77" s="439"/>
      <c r="ACE77" s="439"/>
      <c r="ACF77" s="439"/>
      <c r="ACG77" s="439"/>
      <c r="ACH77" s="439"/>
      <c r="ACI77" s="439"/>
      <c r="ACJ77" s="439"/>
      <c r="ACK77" s="439"/>
      <c r="ACL77" s="439"/>
      <c r="ACM77" s="439"/>
      <c r="ACN77" s="439"/>
      <c r="ACO77" s="439"/>
      <c r="ACP77" s="439"/>
      <c r="ACQ77" s="439"/>
      <c r="ACR77" s="439"/>
      <c r="ACS77" s="439"/>
      <c r="ACT77" s="439"/>
      <c r="ACU77" s="439"/>
      <c r="ACV77" s="439"/>
      <c r="ACW77" s="439"/>
      <c r="ACX77" s="439"/>
      <c r="ACY77" s="439"/>
      <c r="ACZ77" s="439"/>
      <c r="ADA77" s="439"/>
      <c r="ADB77" s="439"/>
      <c r="ADC77" s="439"/>
      <c r="ADD77" s="439"/>
      <c r="ADE77" s="439"/>
      <c r="ADF77" s="439"/>
      <c r="ADG77" s="439"/>
      <c r="ADH77" s="439"/>
      <c r="ADI77" s="439"/>
      <c r="ADJ77" s="439"/>
      <c r="ADK77" s="439"/>
      <c r="ADL77" s="439"/>
      <c r="ADM77" s="439"/>
      <c r="ADN77" s="439"/>
      <c r="ADO77" s="439"/>
      <c r="ADP77" s="439"/>
      <c r="ADQ77" s="439"/>
      <c r="ADR77" s="439"/>
      <c r="ADS77" s="439"/>
      <c r="ADT77" s="439"/>
      <c r="ADU77" s="439"/>
      <c r="ADV77" s="439"/>
      <c r="ADW77" s="439"/>
      <c r="ADX77" s="439"/>
      <c r="ADY77" s="439"/>
      <c r="ADZ77" s="439"/>
      <c r="AEA77" s="439"/>
      <c r="AEB77" s="439"/>
      <c r="AEC77" s="439"/>
      <c r="AED77" s="439"/>
      <c r="AEE77" s="439"/>
      <c r="AEF77" s="439"/>
      <c r="AEG77" s="439"/>
      <c r="AEH77" s="439"/>
      <c r="AEI77" s="439"/>
      <c r="AEJ77" s="439"/>
      <c r="AEK77" s="439"/>
      <c r="AEL77" s="439"/>
      <c r="AEM77" s="439"/>
      <c r="AEN77" s="439"/>
      <c r="AEO77" s="439"/>
      <c r="AEP77" s="439"/>
      <c r="AEQ77" s="439"/>
      <c r="AER77" s="439"/>
      <c r="AES77" s="439"/>
      <c r="AET77" s="439"/>
      <c r="AEU77" s="439"/>
      <c r="AEV77" s="439"/>
      <c r="AEW77" s="439"/>
      <c r="AEX77" s="439"/>
      <c r="AEY77" s="439"/>
      <c r="AEZ77" s="439"/>
      <c r="AFA77" s="439"/>
      <c r="AFB77" s="439"/>
      <c r="AFC77" s="439"/>
      <c r="AFD77" s="439"/>
      <c r="AFE77" s="439"/>
      <c r="AFF77" s="439"/>
      <c r="AFG77" s="439"/>
      <c r="AFH77" s="439"/>
      <c r="AFI77" s="439"/>
      <c r="AFJ77" s="439"/>
      <c r="AFK77" s="439"/>
      <c r="AFL77" s="439"/>
      <c r="AFM77" s="439"/>
      <c r="AFN77" s="439"/>
      <c r="AFO77" s="439"/>
      <c r="AFP77" s="439"/>
      <c r="AFQ77" s="439"/>
      <c r="AFR77" s="439"/>
      <c r="AFS77" s="439"/>
      <c r="AFT77" s="439"/>
      <c r="AFU77" s="439"/>
      <c r="AFV77" s="439"/>
      <c r="AFW77" s="439"/>
      <c r="AFX77" s="439"/>
      <c r="AFY77" s="439"/>
      <c r="AFZ77" s="439"/>
      <c r="AGA77" s="439"/>
      <c r="AGB77" s="439"/>
      <c r="AGC77" s="439"/>
      <c r="AGD77" s="439"/>
      <c r="AGE77" s="439"/>
      <c r="AGF77" s="439"/>
      <c r="AGG77" s="439"/>
      <c r="AGH77" s="439"/>
      <c r="AGI77" s="439"/>
      <c r="AGJ77" s="439"/>
      <c r="AGK77" s="439"/>
      <c r="AGL77" s="439"/>
      <c r="AGM77" s="439"/>
      <c r="AGN77" s="439"/>
      <c r="AGO77" s="439"/>
      <c r="AGP77" s="439"/>
      <c r="AGQ77" s="439"/>
      <c r="AGR77" s="439"/>
      <c r="AGS77" s="439"/>
      <c r="AGT77" s="439"/>
      <c r="AGU77" s="439"/>
      <c r="AGV77" s="439"/>
      <c r="AGW77" s="439"/>
      <c r="AGX77" s="439"/>
      <c r="AGY77" s="439"/>
      <c r="AGZ77" s="439"/>
      <c r="AHA77" s="439"/>
      <c r="AHB77" s="439"/>
      <c r="AHC77" s="439"/>
      <c r="AHD77" s="439"/>
      <c r="AHE77" s="439"/>
      <c r="AHF77" s="439"/>
      <c r="AHG77" s="439"/>
      <c r="AHH77" s="439"/>
      <c r="AHI77" s="439"/>
      <c r="AHJ77" s="439"/>
      <c r="AHK77" s="439"/>
      <c r="AHL77" s="439"/>
      <c r="AHM77" s="439"/>
      <c r="AHN77" s="439"/>
      <c r="AHO77" s="439"/>
      <c r="AHP77" s="439"/>
      <c r="AHQ77" s="439"/>
      <c r="AHR77" s="439"/>
      <c r="AHS77" s="439"/>
      <c r="AHT77" s="439"/>
      <c r="AHU77" s="439"/>
      <c r="AHV77" s="439"/>
      <c r="AHW77" s="439"/>
      <c r="AHX77" s="439"/>
      <c r="AHY77" s="439"/>
      <c r="AHZ77" s="439"/>
      <c r="AIA77" s="439"/>
      <c r="AIB77" s="439"/>
      <c r="AIC77" s="439"/>
      <c r="AID77" s="439"/>
      <c r="AIE77" s="439"/>
      <c r="AIF77" s="439"/>
      <c r="AIG77" s="439"/>
      <c r="AIH77" s="439"/>
      <c r="AII77" s="439"/>
      <c r="AIJ77" s="439"/>
      <c r="AIK77" s="439"/>
      <c r="AIL77" s="439"/>
      <c r="AIM77" s="439"/>
      <c r="AIN77" s="439"/>
      <c r="AIO77" s="439"/>
      <c r="AIP77" s="439"/>
      <c r="AIQ77" s="439"/>
      <c r="AIR77" s="439"/>
      <c r="AIS77" s="439"/>
      <c r="AIT77" s="439"/>
      <c r="AIU77" s="439"/>
      <c r="AIV77" s="439"/>
      <c r="AIW77" s="439"/>
      <c r="AIX77" s="439"/>
      <c r="AIY77" s="439"/>
      <c r="AIZ77" s="439"/>
      <c r="AJA77" s="439"/>
      <c r="AJB77" s="439"/>
      <c r="AJC77" s="439"/>
      <c r="AJD77" s="439"/>
      <c r="AJE77" s="439"/>
      <c r="AJF77" s="439"/>
      <c r="AJG77" s="439"/>
      <c r="AJH77" s="439"/>
      <c r="AJI77" s="439"/>
      <c r="AJJ77" s="439"/>
      <c r="AJK77" s="439"/>
      <c r="AJL77" s="439"/>
      <c r="AJM77" s="439"/>
      <c r="AJN77" s="439"/>
      <c r="AJO77" s="439"/>
      <c r="AJP77" s="439"/>
      <c r="AJQ77" s="439"/>
      <c r="AJR77" s="439"/>
      <c r="AJS77" s="439"/>
      <c r="AJT77" s="439"/>
      <c r="AJU77" s="439"/>
      <c r="AJV77" s="439"/>
      <c r="AJW77" s="439"/>
      <c r="AJX77" s="439"/>
      <c r="AJY77" s="439"/>
      <c r="AJZ77" s="439"/>
      <c r="AKA77" s="439"/>
      <c r="AKB77" s="439"/>
      <c r="AKC77" s="439"/>
      <c r="AKD77" s="439"/>
      <c r="AKE77" s="439"/>
      <c r="AKF77" s="439"/>
      <c r="AKG77" s="439"/>
      <c r="AKH77" s="439"/>
      <c r="AKI77" s="439"/>
      <c r="AKJ77" s="439"/>
      <c r="AKK77" s="439"/>
      <c r="AKL77" s="439"/>
      <c r="AKM77" s="439"/>
      <c r="AKN77" s="439"/>
      <c r="AKO77" s="439"/>
      <c r="AKP77" s="439"/>
      <c r="AKQ77" s="439"/>
      <c r="AKR77" s="439"/>
      <c r="AKS77" s="439"/>
      <c r="AKT77" s="439"/>
      <c r="AKU77" s="439"/>
      <c r="AKV77" s="439"/>
      <c r="AKW77" s="439"/>
      <c r="AKX77" s="439"/>
      <c r="AKY77" s="439"/>
      <c r="AKZ77" s="439"/>
      <c r="ALA77" s="439"/>
      <c r="ALB77" s="439"/>
      <c r="ALC77" s="439"/>
      <c r="ALD77" s="439"/>
      <c r="ALE77" s="439"/>
      <c r="ALF77" s="439"/>
      <c r="ALG77" s="439"/>
      <c r="ALH77" s="439"/>
      <c r="ALI77" s="439"/>
      <c r="ALJ77" s="439"/>
      <c r="ALK77" s="439"/>
      <c r="ALL77" s="439"/>
      <c r="ALM77" s="439"/>
      <c r="ALN77" s="439"/>
      <c r="ALO77" s="439"/>
      <c r="ALP77" s="439"/>
      <c r="ALQ77" s="439"/>
      <c r="ALR77" s="439"/>
      <c r="ALS77" s="439"/>
      <c r="ALT77" s="439"/>
      <c r="ALU77" s="439"/>
      <c r="ALV77" s="439"/>
      <c r="ALW77" s="439"/>
      <c r="ALX77" s="439"/>
      <c r="ALY77" s="439"/>
      <c r="ALZ77" s="439"/>
      <c r="AMA77" s="439"/>
      <c r="AMB77" s="439"/>
      <c r="AMC77" s="439"/>
      <c r="AMD77" s="439"/>
      <c r="AME77" s="439"/>
      <c r="AMF77" s="439"/>
      <c r="AMG77" s="439"/>
      <c r="AMH77" s="439"/>
      <c r="AMI77" s="439"/>
      <c r="AMJ77" s="439"/>
      <c r="AMK77" s="439"/>
      <c r="AML77" s="439"/>
      <c r="AMM77" s="439"/>
      <c r="AMN77" s="439"/>
      <c r="AMO77" s="439"/>
      <c r="AMP77" s="439"/>
      <c r="AMQ77" s="439"/>
      <c r="AMR77" s="439"/>
      <c r="AMS77" s="439"/>
      <c r="AMT77" s="439"/>
      <c r="AMU77" s="439"/>
      <c r="AMV77" s="439"/>
      <c r="AMW77" s="439"/>
      <c r="AMX77" s="439"/>
      <c r="AMY77" s="439"/>
      <c r="AMZ77" s="439"/>
      <c r="ANA77" s="439"/>
      <c r="ANB77" s="439"/>
      <c r="ANC77" s="439"/>
      <c r="AND77" s="439"/>
      <c r="ANE77" s="439"/>
      <c r="ANF77" s="439"/>
      <c r="ANG77" s="439"/>
      <c r="ANH77" s="439"/>
      <c r="ANI77" s="439"/>
      <c r="ANJ77" s="439"/>
      <c r="ANK77" s="439"/>
      <c r="ANL77" s="439"/>
      <c r="ANM77" s="439"/>
      <c r="ANN77" s="439"/>
      <c r="ANO77" s="439"/>
      <c r="ANP77" s="439"/>
      <c r="ANQ77" s="439"/>
      <c r="ANR77" s="439"/>
      <c r="ANS77" s="439"/>
      <c r="ANT77" s="439"/>
      <c r="ANU77" s="439"/>
      <c r="ANV77" s="439"/>
      <c r="ANW77" s="439"/>
      <c r="ANX77" s="439"/>
      <c r="ANY77" s="439"/>
      <c r="ANZ77" s="439"/>
      <c r="AOA77" s="439"/>
      <c r="AOB77" s="439"/>
      <c r="AOC77" s="439"/>
      <c r="AOD77" s="439"/>
      <c r="AOE77" s="439"/>
      <c r="AOF77" s="439"/>
      <c r="AOG77" s="439"/>
      <c r="AOH77" s="439"/>
      <c r="AOI77" s="439"/>
      <c r="AOJ77" s="439"/>
      <c r="AOK77" s="439"/>
      <c r="AOL77" s="439"/>
      <c r="AOM77" s="439"/>
      <c r="AON77" s="439"/>
      <c r="AOO77" s="439"/>
      <c r="AOP77" s="439"/>
      <c r="AOQ77" s="439"/>
      <c r="AOR77" s="439"/>
      <c r="AOS77" s="439"/>
      <c r="AOT77" s="439"/>
      <c r="AOU77" s="439"/>
      <c r="AOV77" s="439"/>
      <c r="AOW77" s="439"/>
      <c r="AOX77" s="439"/>
      <c r="AOY77" s="439"/>
      <c r="AOZ77" s="439"/>
      <c r="APA77" s="439"/>
      <c r="APB77" s="439"/>
      <c r="APC77" s="439"/>
      <c r="APD77" s="439"/>
      <c r="APE77" s="439"/>
      <c r="APF77" s="439"/>
      <c r="APG77" s="439"/>
      <c r="APH77" s="439"/>
      <c r="API77" s="439"/>
      <c r="APJ77" s="439"/>
      <c r="APK77" s="439"/>
      <c r="APL77" s="439"/>
      <c r="APM77" s="439"/>
      <c r="APN77" s="439"/>
      <c r="APO77" s="439"/>
      <c r="APP77" s="439"/>
      <c r="APQ77" s="439"/>
      <c r="APR77" s="439"/>
      <c r="APS77" s="439"/>
      <c r="APT77" s="439"/>
      <c r="APU77" s="439"/>
      <c r="APV77" s="439"/>
      <c r="APW77" s="439"/>
      <c r="APX77" s="439"/>
      <c r="APY77" s="439"/>
      <c r="APZ77" s="439"/>
      <c r="AQA77" s="439"/>
      <c r="AQB77" s="439"/>
      <c r="AQC77" s="439"/>
      <c r="AQD77" s="439"/>
      <c r="AQE77" s="439"/>
      <c r="AQF77" s="439"/>
      <c r="AQG77" s="439"/>
      <c r="AQH77" s="439"/>
      <c r="AQI77" s="439"/>
      <c r="AQJ77" s="439"/>
      <c r="AQK77" s="439"/>
      <c r="AQL77" s="439"/>
      <c r="AQM77" s="439"/>
      <c r="AQN77" s="439"/>
      <c r="AQO77" s="439"/>
      <c r="AQP77" s="439"/>
      <c r="AQQ77" s="439"/>
      <c r="AQR77" s="439"/>
      <c r="AQS77" s="439"/>
      <c r="AQT77" s="439"/>
      <c r="AQU77" s="439"/>
      <c r="AQV77" s="439"/>
      <c r="AQW77" s="439"/>
      <c r="AQX77" s="439"/>
      <c r="AQY77" s="439"/>
      <c r="AQZ77" s="439"/>
      <c r="ARA77" s="439"/>
      <c r="ARB77" s="439"/>
      <c r="ARC77" s="439"/>
      <c r="ARD77" s="439"/>
      <c r="ARE77" s="439"/>
      <c r="ARF77" s="439"/>
      <c r="ARG77" s="439"/>
      <c r="ARH77" s="439"/>
      <c r="ARI77" s="439"/>
      <c r="ARJ77" s="439"/>
      <c r="ARK77" s="439"/>
      <c r="ARL77" s="439"/>
      <c r="ARM77" s="439"/>
      <c r="ARN77" s="439"/>
      <c r="ARO77" s="439"/>
      <c r="ARP77" s="439"/>
      <c r="ARQ77" s="439"/>
      <c r="ARR77" s="439"/>
      <c r="ARS77" s="439"/>
      <c r="ART77" s="439"/>
      <c r="ARU77" s="439"/>
      <c r="ARV77" s="439"/>
      <c r="ARW77" s="439"/>
      <c r="ARX77" s="439"/>
      <c r="ARY77" s="439"/>
      <c r="ARZ77" s="439"/>
      <c r="ASA77" s="439"/>
      <c r="ASB77" s="439"/>
      <c r="ASC77" s="439"/>
      <c r="ASD77" s="439"/>
      <c r="ASE77" s="439"/>
      <c r="ASF77" s="439"/>
      <c r="ASG77" s="439"/>
      <c r="ASH77" s="439"/>
      <c r="ASI77" s="439"/>
      <c r="ASJ77" s="439"/>
      <c r="ASK77" s="439"/>
      <c r="ASL77" s="439"/>
      <c r="ASM77" s="439"/>
      <c r="ASN77" s="439"/>
      <c r="ASO77" s="439"/>
      <c r="ASP77" s="439"/>
      <c r="ASQ77" s="439"/>
      <c r="ASR77" s="439"/>
      <c r="ASS77" s="439"/>
      <c r="AST77" s="439"/>
      <c r="ASU77" s="439"/>
      <c r="ASV77" s="439"/>
      <c r="ASW77" s="439"/>
      <c r="ASX77" s="439"/>
      <c r="ASY77" s="439"/>
      <c r="ASZ77" s="439"/>
      <c r="ATA77" s="439"/>
      <c r="ATB77" s="439"/>
      <c r="ATC77" s="439"/>
      <c r="ATD77" s="439"/>
      <c r="ATE77" s="439"/>
      <c r="ATF77" s="439"/>
      <c r="ATG77" s="439"/>
      <c r="ATH77" s="439"/>
      <c r="ATI77" s="439"/>
      <c r="ATJ77" s="439"/>
      <c r="ATK77" s="439"/>
      <c r="ATL77" s="439"/>
      <c r="ATM77" s="439"/>
      <c r="ATN77" s="439"/>
      <c r="ATO77" s="439"/>
      <c r="ATP77" s="439"/>
      <c r="ATQ77" s="439"/>
      <c r="ATR77" s="439"/>
      <c r="ATS77" s="439"/>
      <c r="ATT77" s="439"/>
      <c r="ATU77" s="439"/>
      <c r="ATV77" s="439"/>
      <c r="ATW77" s="439"/>
      <c r="ATX77" s="439"/>
      <c r="ATY77" s="439"/>
      <c r="ATZ77" s="439"/>
      <c r="AUA77" s="439"/>
      <c r="AUB77" s="439"/>
      <c r="AUC77" s="439"/>
      <c r="AUD77" s="439"/>
      <c r="AUE77" s="439"/>
      <c r="AUF77" s="439"/>
      <c r="AUG77" s="439"/>
      <c r="AUH77" s="439"/>
      <c r="AUI77" s="439"/>
      <c r="AUJ77" s="439"/>
      <c r="AUK77" s="439"/>
      <c r="AUL77" s="439"/>
      <c r="AUM77" s="439"/>
      <c r="AUN77" s="439"/>
      <c r="AUO77" s="439"/>
      <c r="AUP77" s="439"/>
      <c r="AUQ77" s="439"/>
      <c r="AUR77" s="439"/>
      <c r="AUS77" s="439"/>
      <c r="AUT77" s="439"/>
      <c r="AUU77" s="439"/>
      <c r="AUV77" s="439"/>
      <c r="AUW77" s="439"/>
      <c r="AUX77" s="439"/>
      <c r="AUY77" s="439"/>
      <c r="AUZ77" s="439"/>
      <c r="AVA77" s="439"/>
      <c r="AVB77" s="439"/>
      <c r="AVC77" s="439"/>
      <c r="AVD77" s="439"/>
      <c r="AVE77" s="439"/>
      <c r="AVF77" s="439"/>
      <c r="AVG77" s="439"/>
      <c r="AVH77" s="439"/>
      <c r="AVI77" s="439"/>
      <c r="AVJ77" s="439"/>
      <c r="AVK77" s="439"/>
      <c r="AVL77" s="439"/>
      <c r="AVM77" s="439"/>
      <c r="AVN77" s="439"/>
      <c r="AVO77" s="439"/>
      <c r="AVP77" s="439"/>
      <c r="AVQ77" s="439"/>
      <c r="AVR77" s="439"/>
      <c r="AVS77" s="439"/>
      <c r="AVT77" s="439"/>
      <c r="AVU77" s="439"/>
      <c r="AVV77" s="439"/>
      <c r="AVW77" s="439"/>
      <c r="AVX77" s="439"/>
      <c r="AVY77" s="439"/>
      <c r="AVZ77" s="439"/>
      <c r="AWA77" s="439"/>
      <c r="AWB77" s="439"/>
      <c r="AWC77" s="439"/>
      <c r="AWD77" s="439"/>
      <c r="AWE77" s="439"/>
      <c r="AWF77" s="439"/>
      <c r="AWG77" s="439"/>
      <c r="AWH77" s="439"/>
      <c r="AWI77" s="439"/>
      <c r="AWJ77" s="439"/>
      <c r="AWK77" s="439"/>
      <c r="AWL77" s="439"/>
      <c r="AWM77" s="439"/>
      <c r="AWN77" s="439"/>
      <c r="AWO77" s="439"/>
      <c r="AWP77" s="439"/>
      <c r="AWQ77" s="439"/>
      <c r="AWR77" s="439"/>
      <c r="AWS77" s="439"/>
      <c r="AWT77" s="439"/>
      <c r="AWU77" s="439"/>
      <c r="AWV77" s="439"/>
      <c r="AWW77" s="439"/>
      <c r="AWX77" s="439"/>
      <c r="AWY77" s="439"/>
      <c r="AWZ77" s="439"/>
      <c r="AXA77" s="439"/>
      <c r="AXB77" s="439"/>
      <c r="AXC77" s="439"/>
      <c r="AXD77" s="439"/>
      <c r="AXE77" s="439"/>
      <c r="AXF77" s="439"/>
      <c r="AXG77" s="439"/>
      <c r="AXH77" s="439"/>
      <c r="AXI77" s="439"/>
      <c r="AXJ77" s="439"/>
      <c r="AXK77" s="439"/>
      <c r="AXL77" s="439"/>
      <c r="AXM77" s="439"/>
      <c r="AXN77" s="439"/>
      <c r="AXO77" s="439"/>
      <c r="AXP77" s="439"/>
      <c r="AXQ77" s="439"/>
      <c r="AXR77" s="439"/>
      <c r="AXS77" s="439"/>
      <c r="AXT77" s="439"/>
      <c r="AXU77" s="439"/>
      <c r="AXV77" s="439"/>
      <c r="AXW77" s="439"/>
      <c r="AXX77" s="439"/>
      <c r="AXY77" s="439"/>
      <c r="AXZ77" s="439"/>
      <c r="AYA77" s="439"/>
      <c r="AYB77" s="439"/>
      <c r="AYC77" s="439"/>
      <c r="AYD77" s="439"/>
      <c r="AYE77" s="439"/>
      <c r="AYF77" s="439"/>
      <c r="AYG77" s="439"/>
      <c r="AYH77" s="439"/>
      <c r="AYI77" s="439"/>
      <c r="AYJ77" s="439"/>
      <c r="AYK77" s="439"/>
      <c r="AYL77" s="439"/>
      <c r="AYM77" s="439"/>
      <c r="AYN77" s="439"/>
      <c r="AYO77" s="439"/>
      <c r="AYP77" s="439"/>
      <c r="AYQ77" s="439"/>
      <c r="AYR77" s="439"/>
      <c r="AYS77" s="439"/>
      <c r="AYT77" s="439"/>
      <c r="AYU77" s="439"/>
      <c r="AYV77" s="439"/>
      <c r="AYW77" s="439"/>
      <c r="AYX77" s="439"/>
      <c r="AYY77" s="439"/>
      <c r="AYZ77" s="439"/>
      <c r="AZA77" s="439"/>
      <c r="AZB77" s="439"/>
      <c r="AZC77" s="439"/>
      <c r="AZD77" s="439"/>
      <c r="AZE77" s="439"/>
      <c r="AZF77" s="439"/>
      <c r="AZG77" s="439"/>
      <c r="AZH77" s="439"/>
      <c r="AZI77" s="439"/>
      <c r="AZJ77" s="439"/>
      <c r="AZK77" s="439"/>
      <c r="AZL77" s="439"/>
      <c r="AZM77" s="439"/>
      <c r="AZN77" s="439"/>
      <c r="AZO77" s="439"/>
      <c r="AZP77" s="439"/>
      <c r="AZQ77" s="439"/>
      <c r="AZR77" s="439"/>
      <c r="AZS77" s="439"/>
      <c r="AZT77" s="439"/>
      <c r="AZU77" s="439"/>
      <c r="AZV77" s="439"/>
      <c r="AZW77" s="439"/>
      <c r="AZX77" s="439"/>
      <c r="AZY77" s="439"/>
      <c r="AZZ77" s="439"/>
      <c r="BAA77" s="439"/>
      <c r="BAB77" s="439"/>
      <c r="BAC77" s="439"/>
      <c r="BAD77" s="439"/>
      <c r="BAE77" s="439"/>
      <c r="BAF77" s="439"/>
      <c r="BAG77" s="439"/>
      <c r="BAH77" s="439"/>
      <c r="BAI77" s="439"/>
      <c r="BAJ77" s="439"/>
      <c r="BAK77" s="439"/>
      <c r="BAL77" s="439"/>
      <c r="BAM77" s="439"/>
      <c r="BAN77" s="439"/>
      <c r="BAO77" s="439"/>
      <c r="BAP77" s="439"/>
      <c r="BAQ77" s="439"/>
      <c r="BAR77" s="439"/>
      <c r="BAS77" s="439"/>
      <c r="BAT77" s="439"/>
      <c r="BAU77" s="439"/>
      <c r="BAV77" s="439"/>
      <c r="BAW77" s="439"/>
      <c r="BAX77" s="439"/>
      <c r="BAY77" s="439"/>
      <c r="BAZ77" s="439"/>
      <c r="BBA77" s="439"/>
      <c r="BBB77" s="439"/>
      <c r="BBC77" s="439"/>
      <c r="BBD77" s="439"/>
      <c r="BBE77" s="439"/>
      <c r="BBF77" s="439"/>
      <c r="BBG77" s="439"/>
      <c r="BBH77" s="439"/>
      <c r="BBI77" s="439"/>
      <c r="BBJ77" s="439"/>
      <c r="BBK77" s="439"/>
      <c r="BBL77" s="439"/>
      <c r="BBM77" s="439"/>
      <c r="BBN77" s="439"/>
      <c r="BBO77" s="439"/>
      <c r="BBP77" s="439"/>
      <c r="BBQ77" s="439"/>
      <c r="BBR77" s="439"/>
      <c r="BBS77" s="439"/>
      <c r="BBT77" s="439"/>
      <c r="BBU77" s="439"/>
      <c r="BBV77" s="439"/>
      <c r="BBW77" s="439"/>
      <c r="BBX77" s="439"/>
      <c r="BBY77" s="439"/>
      <c r="BBZ77" s="439"/>
      <c r="BCA77" s="439"/>
      <c r="BCB77" s="439"/>
      <c r="BCC77" s="439"/>
      <c r="BCD77" s="439"/>
      <c r="BCE77" s="439"/>
      <c r="BCF77" s="439"/>
      <c r="BCG77" s="439"/>
      <c r="BCH77" s="439"/>
      <c r="BCI77" s="439"/>
      <c r="BCJ77" s="439"/>
      <c r="BCK77" s="439"/>
      <c r="BCL77" s="439"/>
      <c r="BCM77" s="439"/>
      <c r="BCN77" s="439"/>
      <c r="BCO77" s="439"/>
      <c r="BCP77" s="439"/>
      <c r="BCQ77" s="439"/>
      <c r="BCR77" s="439"/>
      <c r="BCS77" s="439"/>
      <c r="BCT77" s="439"/>
      <c r="BCU77" s="439"/>
      <c r="BCV77" s="439"/>
      <c r="BCW77" s="439"/>
      <c r="BCX77" s="439"/>
      <c r="BCY77" s="439"/>
      <c r="BCZ77" s="439"/>
      <c r="BDA77" s="439"/>
      <c r="BDB77" s="439"/>
      <c r="BDC77" s="439"/>
      <c r="BDD77" s="439"/>
      <c r="BDE77" s="439"/>
      <c r="BDF77" s="439"/>
      <c r="BDG77" s="439"/>
      <c r="BDH77" s="439"/>
      <c r="BDI77" s="439"/>
      <c r="BDJ77" s="439"/>
      <c r="BDK77" s="439"/>
      <c r="BDL77" s="439"/>
      <c r="BDM77" s="439"/>
      <c r="BDN77" s="439"/>
      <c r="BDO77" s="439"/>
      <c r="BDP77" s="439"/>
      <c r="BDQ77" s="439"/>
      <c r="BDR77" s="439"/>
      <c r="BDS77" s="439"/>
      <c r="BDT77" s="439"/>
      <c r="BDU77" s="439"/>
      <c r="BDV77" s="439"/>
      <c r="BDW77" s="439"/>
      <c r="BDX77" s="439"/>
      <c r="BDY77" s="439"/>
      <c r="BDZ77" s="439"/>
      <c r="BEA77" s="439"/>
      <c r="BEB77" s="439"/>
      <c r="BEC77" s="439"/>
      <c r="BED77" s="439"/>
      <c r="BEE77" s="439"/>
      <c r="BEF77" s="439"/>
      <c r="BEG77" s="439"/>
      <c r="BEH77" s="439"/>
      <c r="BEI77" s="439"/>
      <c r="BEJ77" s="439"/>
      <c r="BEK77" s="439"/>
      <c r="BEL77" s="439"/>
      <c r="BEM77" s="439"/>
      <c r="BEN77" s="439"/>
      <c r="BEO77" s="439"/>
      <c r="BEP77" s="439"/>
      <c r="BEQ77" s="439"/>
      <c r="BER77" s="439"/>
      <c r="BES77" s="439"/>
      <c r="BET77" s="439"/>
      <c r="BEU77" s="439"/>
      <c r="BEV77" s="439"/>
      <c r="BEW77" s="439"/>
      <c r="BEX77" s="439"/>
      <c r="BEY77" s="439"/>
      <c r="BEZ77" s="439"/>
      <c r="BFA77" s="439"/>
      <c r="BFB77" s="439"/>
      <c r="BFC77" s="439"/>
      <c r="BFD77" s="439"/>
      <c r="BFE77" s="439"/>
      <c r="BFF77" s="439"/>
      <c r="BFG77" s="439"/>
      <c r="BFH77" s="439"/>
      <c r="BFI77" s="439"/>
      <c r="BFJ77" s="439"/>
      <c r="BFK77" s="439"/>
      <c r="BFL77" s="439"/>
      <c r="BFM77" s="439"/>
      <c r="BFN77" s="439"/>
      <c r="BFO77" s="439"/>
      <c r="BFP77" s="439"/>
      <c r="BFQ77" s="439"/>
      <c r="BFR77" s="439"/>
      <c r="BFS77" s="439"/>
      <c r="BFT77" s="439"/>
      <c r="BFU77" s="439"/>
      <c r="BFV77" s="439"/>
      <c r="BFW77" s="439"/>
      <c r="BFX77" s="439"/>
      <c r="BFY77" s="439"/>
      <c r="BFZ77" s="439"/>
      <c r="BGA77" s="439"/>
      <c r="BGB77" s="439"/>
      <c r="BGC77" s="439"/>
      <c r="BGD77" s="439"/>
      <c r="BGE77" s="439"/>
      <c r="BGF77" s="439"/>
      <c r="BGG77" s="439"/>
      <c r="BGH77" s="439"/>
      <c r="BGI77" s="439"/>
      <c r="BGJ77" s="439"/>
      <c r="BGK77" s="439"/>
      <c r="BGL77" s="439"/>
      <c r="BGM77" s="439"/>
      <c r="BGN77" s="439"/>
      <c r="BGO77" s="439"/>
      <c r="BGP77" s="439"/>
      <c r="BGQ77" s="439"/>
      <c r="BGR77" s="439"/>
      <c r="BGS77" s="439"/>
      <c r="BGT77" s="439"/>
      <c r="BGU77" s="439"/>
      <c r="BGV77" s="439"/>
      <c r="BGW77" s="439"/>
      <c r="BGX77" s="439"/>
      <c r="BGY77" s="439"/>
      <c r="BGZ77" s="439"/>
      <c r="BHA77" s="439"/>
      <c r="BHB77" s="439"/>
      <c r="BHC77" s="439"/>
      <c r="BHD77" s="439"/>
      <c r="BHE77" s="439"/>
      <c r="BHF77" s="439"/>
      <c r="BHG77" s="439"/>
      <c r="BHH77" s="439"/>
      <c r="BHI77" s="439"/>
      <c r="BHJ77" s="439"/>
      <c r="BHK77" s="439"/>
      <c r="BHL77" s="439"/>
      <c r="BHM77" s="439"/>
      <c r="BHN77" s="439"/>
      <c r="BHO77" s="439"/>
      <c r="BHP77" s="439"/>
      <c r="BHQ77" s="439"/>
      <c r="BHR77" s="439"/>
      <c r="BHS77" s="439"/>
      <c r="BHT77" s="439"/>
      <c r="BHU77" s="439"/>
      <c r="BHV77" s="439"/>
      <c r="BHW77" s="439"/>
      <c r="BHX77" s="439"/>
      <c r="BHY77" s="439"/>
      <c r="BHZ77" s="439"/>
      <c r="BIA77" s="439"/>
      <c r="BIB77" s="439"/>
      <c r="BIC77" s="439"/>
      <c r="BID77" s="439"/>
      <c r="BIE77" s="439"/>
      <c r="BIF77" s="439"/>
      <c r="BIG77" s="439"/>
      <c r="BIH77" s="439"/>
      <c r="BII77" s="439"/>
      <c r="BIJ77" s="439"/>
      <c r="BIK77" s="439"/>
      <c r="BIL77" s="439"/>
      <c r="BIM77" s="439"/>
      <c r="BIN77" s="439"/>
      <c r="BIO77" s="439"/>
      <c r="BIP77" s="439"/>
      <c r="BIQ77" s="439"/>
      <c r="BIR77" s="439"/>
      <c r="BIS77" s="439"/>
      <c r="BIT77" s="439"/>
      <c r="BIU77" s="439"/>
      <c r="BIV77" s="439"/>
      <c r="BIW77" s="439"/>
      <c r="BIX77" s="439"/>
      <c r="BIY77" s="439"/>
      <c r="BIZ77" s="439"/>
      <c r="BJA77" s="439"/>
      <c r="BJB77" s="439"/>
      <c r="BJC77" s="439"/>
      <c r="BJD77" s="439"/>
      <c r="BJE77" s="439"/>
      <c r="BJF77" s="439"/>
      <c r="BJG77" s="439"/>
      <c r="BJH77" s="439"/>
      <c r="BJI77" s="439"/>
      <c r="BJJ77" s="439"/>
      <c r="BJK77" s="439"/>
      <c r="BJL77" s="439"/>
      <c r="BJM77" s="439"/>
      <c r="BJN77" s="439"/>
      <c r="BJO77" s="439"/>
      <c r="BJP77" s="439"/>
      <c r="BJQ77" s="439"/>
      <c r="BJR77" s="439"/>
      <c r="BJS77" s="439"/>
      <c r="BJT77" s="439"/>
      <c r="BJU77" s="439"/>
      <c r="BJV77" s="439"/>
      <c r="BJW77" s="439"/>
      <c r="BJX77" s="439"/>
      <c r="BJY77" s="439"/>
      <c r="BJZ77" s="439"/>
      <c r="BKA77" s="439"/>
      <c r="BKB77" s="439"/>
      <c r="BKC77" s="439"/>
      <c r="BKD77" s="439"/>
      <c r="BKE77" s="439"/>
      <c r="BKF77" s="439"/>
      <c r="BKG77" s="439"/>
      <c r="BKH77" s="439"/>
      <c r="BKI77" s="439"/>
      <c r="BKJ77" s="439"/>
      <c r="BKK77" s="439"/>
      <c r="BKL77" s="439"/>
      <c r="BKM77" s="439"/>
      <c r="BKN77" s="439"/>
      <c r="BKO77" s="439"/>
      <c r="BKP77" s="439"/>
      <c r="BKQ77" s="439"/>
      <c r="BKR77" s="439"/>
      <c r="BKS77" s="439"/>
      <c r="BKT77" s="439"/>
      <c r="BKU77" s="439"/>
      <c r="BKV77" s="439"/>
      <c r="BKW77" s="439"/>
      <c r="BKX77" s="439"/>
      <c r="BKY77" s="439"/>
      <c r="BKZ77" s="439"/>
      <c r="BLA77" s="439"/>
      <c r="BLB77" s="439"/>
      <c r="BLC77" s="439"/>
      <c r="BLD77" s="439"/>
      <c r="BLE77" s="439"/>
      <c r="BLF77" s="439"/>
      <c r="BLG77" s="439"/>
      <c r="BLH77" s="439"/>
      <c r="BLI77" s="439"/>
      <c r="BLJ77" s="439"/>
      <c r="BLK77" s="439"/>
      <c r="BLL77" s="439"/>
      <c r="BLM77" s="439"/>
      <c r="BLN77" s="439"/>
      <c r="BLO77" s="439"/>
      <c r="BLP77" s="439"/>
      <c r="BLQ77" s="439"/>
      <c r="BLR77" s="439"/>
      <c r="BLS77" s="439"/>
      <c r="BLT77" s="439"/>
      <c r="BLU77" s="439"/>
      <c r="BLV77" s="439"/>
      <c r="BLW77" s="439"/>
      <c r="BLX77" s="439"/>
      <c r="BLY77" s="439"/>
      <c r="BLZ77" s="439"/>
      <c r="BMA77" s="439"/>
      <c r="BMB77" s="439"/>
      <c r="BMC77" s="439"/>
      <c r="BMD77" s="439"/>
      <c r="BME77" s="439"/>
      <c r="BMF77" s="439"/>
      <c r="BMG77" s="439"/>
      <c r="BMH77" s="439"/>
      <c r="BMI77" s="439"/>
      <c r="BMJ77" s="439"/>
      <c r="BMK77" s="439"/>
      <c r="BML77" s="439"/>
      <c r="BMM77" s="439"/>
      <c r="BMN77" s="439"/>
      <c r="BMO77" s="439"/>
      <c r="BMP77" s="439"/>
      <c r="BMQ77" s="439"/>
      <c r="BMR77" s="439"/>
      <c r="BMS77" s="439"/>
      <c r="BMT77" s="439"/>
      <c r="BMU77" s="439"/>
      <c r="BMV77" s="439"/>
      <c r="BMW77" s="439"/>
      <c r="BMX77" s="439"/>
      <c r="BMY77" s="439"/>
      <c r="BMZ77" s="439"/>
      <c r="BNA77" s="439"/>
      <c r="BNB77" s="439"/>
      <c r="BNC77" s="439"/>
      <c r="BND77" s="439"/>
      <c r="BNE77" s="439"/>
      <c r="BNF77" s="439"/>
      <c r="BNG77" s="439"/>
      <c r="BNH77" s="439"/>
      <c r="BNI77" s="439"/>
      <c r="BNJ77" s="439"/>
      <c r="BNK77" s="439"/>
      <c r="BNL77" s="439"/>
      <c r="BNM77" s="439"/>
      <c r="BNN77" s="439"/>
      <c r="BNO77" s="439"/>
      <c r="BNP77" s="439"/>
      <c r="BNQ77" s="439"/>
      <c r="BNR77" s="439"/>
      <c r="BNS77" s="439"/>
      <c r="BNT77" s="439"/>
      <c r="BNU77" s="439"/>
      <c r="BNV77" s="439"/>
      <c r="BNW77" s="439"/>
      <c r="BNX77" s="439"/>
      <c r="BNY77" s="439"/>
      <c r="BNZ77" s="439"/>
      <c r="BOA77" s="439"/>
      <c r="BOB77" s="439"/>
      <c r="BOC77" s="439"/>
      <c r="BOD77" s="439"/>
      <c r="BOE77" s="439"/>
      <c r="BOF77" s="439"/>
      <c r="BOG77" s="439"/>
      <c r="BOH77" s="439"/>
      <c r="BOI77" s="439"/>
      <c r="BOJ77" s="439"/>
      <c r="BOK77" s="439"/>
      <c r="BOL77" s="439"/>
      <c r="BOM77" s="439"/>
      <c r="BON77" s="439"/>
      <c r="BOO77" s="439"/>
      <c r="BOP77" s="439"/>
      <c r="BOQ77" s="439"/>
      <c r="BOR77" s="439"/>
      <c r="BOS77" s="439"/>
      <c r="BOT77" s="439"/>
      <c r="BOU77" s="439"/>
      <c r="BOV77" s="439"/>
      <c r="BOW77" s="439"/>
      <c r="BOX77" s="439"/>
      <c r="BOY77" s="439"/>
      <c r="BOZ77" s="439"/>
      <c r="BPA77" s="439"/>
      <c r="BPB77" s="439"/>
      <c r="BPC77" s="439"/>
      <c r="BPD77" s="439"/>
      <c r="BPE77" s="439"/>
      <c r="BPF77" s="439"/>
      <c r="BPG77" s="439"/>
      <c r="BPH77" s="439"/>
      <c r="BPI77" s="439"/>
      <c r="BPJ77" s="439"/>
      <c r="BPK77" s="439"/>
      <c r="BPL77" s="439"/>
      <c r="BPM77" s="439"/>
      <c r="BPN77" s="439"/>
      <c r="BPO77" s="439"/>
      <c r="BPP77" s="439"/>
      <c r="BPQ77" s="439"/>
      <c r="BPR77" s="439"/>
      <c r="BPS77" s="439"/>
      <c r="BPT77" s="439"/>
      <c r="BPU77" s="439"/>
      <c r="BPV77" s="439"/>
      <c r="BPW77" s="439"/>
      <c r="BPX77" s="439"/>
      <c r="BPY77" s="439"/>
      <c r="BPZ77" s="439"/>
      <c r="BQA77" s="439"/>
      <c r="BQB77" s="439"/>
      <c r="BQC77" s="439"/>
      <c r="BQD77" s="439"/>
      <c r="BQE77" s="439"/>
      <c r="BQF77" s="439"/>
      <c r="BQG77" s="439"/>
      <c r="BQH77" s="439"/>
      <c r="BQI77" s="439"/>
      <c r="BQJ77" s="439"/>
      <c r="BQK77" s="439"/>
      <c r="BQL77" s="439"/>
      <c r="BQM77" s="439"/>
      <c r="BQN77" s="439"/>
      <c r="BQO77" s="439"/>
      <c r="BQP77" s="439"/>
      <c r="BQQ77" s="439"/>
      <c r="BQR77" s="439"/>
      <c r="BQS77" s="439"/>
      <c r="BQT77" s="439"/>
      <c r="BQU77" s="439"/>
      <c r="BQV77" s="439"/>
      <c r="BQW77" s="439"/>
      <c r="BQX77" s="439"/>
      <c r="BQY77" s="439"/>
      <c r="BQZ77" s="439"/>
      <c r="BRA77" s="439"/>
      <c r="BRB77" s="439"/>
      <c r="BRC77" s="439"/>
      <c r="BRD77" s="439"/>
      <c r="BRE77" s="439"/>
      <c r="BRF77" s="439"/>
      <c r="BRG77" s="439"/>
      <c r="BRH77" s="439"/>
      <c r="BRI77" s="439"/>
      <c r="BRJ77" s="439"/>
      <c r="BRK77" s="439"/>
      <c r="BRL77" s="439"/>
      <c r="BRM77" s="439"/>
      <c r="BRN77" s="439"/>
      <c r="BRO77" s="439"/>
      <c r="BRP77" s="439"/>
      <c r="BRQ77" s="439"/>
      <c r="BRR77" s="439"/>
      <c r="BRS77" s="439"/>
      <c r="BRT77" s="439"/>
      <c r="BRU77" s="439"/>
      <c r="BRV77" s="439"/>
      <c r="BRW77" s="439"/>
      <c r="BRX77" s="439"/>
      <c r="BRY77" s="439"/>
      <c r="BRZ77" s="439"/>
      <c r="BSA77" s="439"/>
      <c r="BSB77" s="439"/>
      <c r="BSC77" s="439"/>
      <c r="BSD77" s="439"/>
      <c r="BSE77" s="439"/>
      <c r="BSF77" s="439"/>
      <c r="BSG77" s="439"/>
      <c r="BSH77" s="439"/>
      <c r="BSI77" s="439"/>
      <c r="BSJ77" s="439"/>
      <c r="BSK77" s="439"/>
      <c r="BSL77" s="439"/>
      <c r="BSM77" s="439"/>
      <c r="BSN77" s="439"/>
      <c r="BSO77" s="439"/>
      <c r="BSP77" s="439"/>
      <c r="BSQ77" s="439"/>
      <c r="BSR77" s="439"/>
      <c r="BSS77" s="439"/>
      <c r="BST77" s="439"/>
      <c r="BSU77" s="439"/>
      <c r="BSV77" s="439"/>
      <c r="BSW77" s="439"/>
      <c r="BSX77" s="439"/>
      <c r="BSY77" s="439"/>
      <c r="BSZ77" s="439"/>
      <c r="BTA77" s="439"/>
      <c r="BTB77" s="439"/>
      <c r="BTC77" s="439"/>
      <c r="BTD77" s="439"/>
      <c r="BTE77" s="439"/>
      <c r="BTF77" s="439"/>
      <c r="BTG77" s="439"/>
      <c r="BTH77" s="439"/>
      <c r="BTI77" s="439"/>
      <c r="BTJ77" s="439"/>
      <c r="BTK77" s="439"/>
      <c r="BTL77" s="439"/>
      <c r="BTM77" s="439"/>
      <c r="BTN77" s="439"/>
      <c r="BTO77" s="439"/>
      <c r="BTP77" s="439"/>
      <c r="BTQ77" s="439"/>
      <c r="BTR77" s="439"/>
      <c r="BTS77" s="439"/>
      <c r="BTT77" s="439"/>
      <c r="BTU77" s="439"/>
      <c r="BTV77" s="439"/>
      <c r="BTW77" s="439"/>
      <c r="BTX77" s="439"/>
      <c r="BTY77" s="439"/>
      <c r="BTZ77" s="439"/>
      <c r="BUA77" s="439"/>
      <c r="BUB77" s="439"/>
      <c r="BUC77" s="439"/>
      <c r="BUD77" s="439"/>
      <c r="BUE77" s="439"/>
      <c r="BUF77" s="439"/>
      <c r="BUG77" s="439"/>
      <c r="BUH77" s="439"/>
      <c r="BUI77" s="439"/>
      <c r="BUJ77" s="439"/>
      <c r="BUK77" s="439"/>
      <c r="BUL77" s="439"/>
      <c r="BUM77" s="439"/>
      <c r="BUN77" s="439"/>
      <c r="BUO77" s="439"/>
      <c r="BUP77" s="439"/>
      <c r="BUQ77" s="439"/>
      <c r="BUR77" s="439"/>
      <c r="BUS77" s="439"/>
      <c r="BUT77" s="439"/>
      <c r="BUU77" s="439"/>
      <c r="BUV77" s="439"/>
      <c r="BUW77" s="439"/>
      <c r="BUX77" s="439"/>
      <c r="BUY77" s="439"/>
      <c r="BUZ77" s="439"/>
      <c r="BVA77" s="439"/>
      <c r="BVB77" s="439"/>
      <c r="BVC77" s="439"/>
      <c r="BVD77" s="439"/>
      <c r="BVE77" s="439"/>
      <c r="BVF77" s="439"/>
      <c r="BVG77" s="439"/>
      <c r="BVH77" s="439"/>
      <c r="BVI77" s="439"/>
      <c r="BVJ77" s="439"/>
      <c r="BVK77" s="439"/>
      <c r="BVL77" s="439"/>
      <c r="BVM77" s="439"/>
      <c r="BVN77" s="439"/>
      <c r="BVO77" s="439"/>
      <c r="BVP77" s="439"/>
      <c r="BVQ77" s="439"/>
      <c r="BVR77" s="439"/>
      <c r="BVS77" s="439"/>
      <c r="BVT77" s="439"/>
      <c r="BVU77" s="439"/>
      <c r="BVV77" s="439"/>
      <c r="BVW77" s="439"/>
      <c r="BVX77" s="439"/>
      <c r="BVY77" s="439"/>
      <c r="BVZ77" s="439"/>
      <c r="BWA77" s="439"/>
      <c r="BWB77" s="439"/>
      <c r="BWC77" s="439"/>
      <c r="BWD77" s="439"/>
      <c r="BWE77" s="439"/>
      <c r="BWF77" s="439"/>
      <c r="BWG77" s="439"/>
      <c r="BWH77" s="439"/>
      <c r="BWI77" s="439"/>
      <c r="BWJ77" s="439"/>
      <c r="BWK77" s="439"/>
      <c r="BWL77" s="439"/>
      <c r="BWM77" s="439"/>
      <c r="BWN77" s="439"/>
      <c r="BWO77" s="439"/>
      <c r="BWP77" s="439"/>
      <c r="BWQ77" s="439"/>
      <c r="BWR77" s="439"/>
      <c r="BWS77" s="439"/>
      <c r="BWT77" s="439"/>
      <c r="BWU77" s="439"/>
      <c r="BWV77" s="439"/>
      <c r="BWW77" s="439"/>
      <c r="BWX77" s="439"/>
      <c r="BWY77" s="439"/>
      <c r="BWZ77" s="439"/>
      <c r="BXA77" s="439"/>
      <c r="BXB77" s="439"/>
      <c r="BXC77" s="439"/>
      <c r="BXD77" s="439"/>
      <c r="BXE77" s="439"/>
      <c r="BXF77" s="439"/>
      <c r="BXG77" s="439"/>
      <c r="BXH77" s="439"/>
      <c r="BXI77" s="439"/>
      <c r="BXJ77" s="439"/>
      <c r="BXK77" s="439"/>
      <c r="BXL77" s="439"/>
      <c r="BXM77" s="439"/>
      <c r="BXN77" s="439"/>
      <c r="BXO77" s="439"/>
      <c r="BXP77" s="439"/>
      <c r="BXQ77" s="439"/>
      <c r="BXR77" s="439"/>
      <c r="BXS77" s="439"/>
      <c r="BXT77" s="439"/>
      <c r="BXU77" s="439"/>
      <c r="BXV77" s="439"/>
      <c r="BXW77" s="439"/>
      <c r="BXX77" s="439"/>
      <c r="BXY77" s="439"/>
      <c r="BXZ77" s="439"/>
      <c r="BYA77" s="439"/>
      <c r="BYB77" s="439"/>
      <c r="BYC77" s="439"/>
      <c r="BYD77" s="439"/>
      <c r="BYE77" s="439"/>
      <c r="BYF77" s="439"/>
      <c r="BYG77" s="439"/>
      <c r="BYH77" s="439"/>
      <c r="BYI77" s="439"/>
      <c r="BYJ77" s="439"/>
      <c r="BYK77" s="439"/>
      <c r="BYL77" s="439"/>
      <c r="BYM77" s="439"/>
      <c r="BYN77" s="439"/>
      <c r="BYO77" s="439"/>
      <c r="BYP77" s="439"/>
      <c r="BYQ77" s="439"/>
      <c r="BYR77" s="439"/>
      <c r="BYS77" s="439"/>
      <c r="BYT77" s="439"/>
      <c r="BYU77" s="439"/>
      <c r="BYV77" s="439"/>
      <c r="BYW77" s="439"/>
      <c r="BYX77" s="439"/>
      <c r="BYY77" s="439"/>
      <c r="BYZ77" s="439"/>
      <c r="BZA77" s="439"/>
      <c r="BZB77" s="439"/>
      <c r="BZC77" s="439"/>
      <c r="BZD77" s="439"/>
      <c r="BZE77" s="439"/>
      <c r="BZF77" s="439"/>
      <c r="BZG77" s="439"/>
      <c r="BZH77" s="439"/>
      <c r="BZI77" s="439"/>
      <c r="BZJ77" s="439"/>
      <c r="BZK77" s="439"/>
      <c r="BZL77" s="439"/>
      <c r="BZM77" s="439"/>
      <c r="BZN77" s="439"/>
      <c r="BZO77" s="439"/>
      <c r="BZP77" s="439"/>
      <c r="BZQ77" s="439"/>
      <c r="BZR77" s="439"/>
      <c r="BZS77" s="439"/>
      <c r="BZT77" s="439"/>
      <c r="BZU77" s="439"/>
      <c r="BZV77" s="439"/>
      <c r="BZW77" s="439"/>
      <c r="BZX77" s="439"/>
      <c r="BZY77" s="439"/>
      <c r="BZZ77" s="439"/>
      <c r="CAA77" s="439"/>
      <c r="CAB77" s="439"/>
      <c r="CAC77" s="439"/>
      <c r="CAD77" s="439"/>
      <c r="CAE77" s="439"/>
      <c r="CAF77" s="439"/>
      <c r="CAG77" s="439"/>
      <c r="CAH77" s="439"/>
      <c r="CAI77" s="439"/>
      <c r="CAJ77" s="439"/>
      <c r="CAK77" s="439"/>
      <c r="CAL77" s="439"/>
      <c r="CAM77" s="439"/>
      <c r="CAN77" s="439"/>
      <c r="CAO77" s="439"/>
      <c r="CAP77" s="439"/>
      <c r="CAQ77" s="439"/>
      <c r="CAR77" s="439"/>
      <c r="CAS77" s="439"/>
      <c r="CAT77" s="439"/>
      <c r="CAU77" s="439"/>
      <c r="CAV77" s="439"/>
      <c r="CAW77" s="439"/>
      <c r="CAX77" s="439"/>
      <c r="CAY77" s="439"/>
      <c r="CAZ77" s="439"/>
      <c r="CBA77" s="439"/>
      <c r="CBB77" s="439"/>
      <c r="CBC77" s="439"/>
      <c r="CBD77" s="439"/>
      <c r="CBE77" s="439"/>
      <c r="CBF77" s="439"/>
      <c r="CBG77" s="439"/>
      <c r="CBH77" s="439"/>
      <c r="CBI77" s="439"/>
      <c r="CBJ77" s="439"/>
      <c r="CBK77" s="439"/>
      <c r="CBL77" s="439"/>
      <c r="CBM77" s="439"/>
      <c r="CBN77" s="439"/>
      <c r="CBO77" s="439"/>
      <c r="CBP77" s="439"/>
      <c r="CBQ77" s="439"/>
      <c r="CBR77" s="439"/>
      <c r="CBS77" s="439"/>
      <c r="CBT77" s="439"/>
      <c r="CBU77" s="439"/>
      <c r="CBV77" s="439"/>
      <c r="CBW77" s="439"/>
      <c r="CBX77" s="439"/>
      <c r="CBY77" s="439"/>
      <c r="CBZ77" s="439"/>
      <c r="CCA77" s="439"/>
      <c r="CCB77" s="439"/>
      <c r="CCC77" s="439"/>
      <c r="CCD77" s="439"/>
      <c r="CCE77" s="439"/>
      <c r="CCF77" s="439"/>
      <c r="CCG77" s="439"/>
      <c r="CCH77" s="439"/>
      <c r="CCI77" s="439"/>
      <c r="CCJ77" s="439"/>
      <c r="CCK77" s="439"/>
      <c r="CCL77" s="439"/>
      <c r="CCM77" s="439"/>
      <c r="CCN77" s="439"/>
      <c r="CCO77" s="439"/>
      <c r="CCP77" s="439"/>
      <c r="CCQ77" s="439"/>
      <c r="CCR77" s="439"/>
      <c r="CCS77" s="439"/>
      <c r="CCT77" s="439"/>
      <c r="CCU77" s="439"/>
      <c r="CCV77" s="439"/>
      <c r="CCW77" s="439"/>
      <c r="CCX77" s="439"/>
      <c r="CCY77" s="439"/>
      <c r="CCZ77" s="439"/>
      <c r="CDA77" s="439"/>
      <c r="CDB77" s="439"/>
      <c r="CDC77" s="439"/>
      <c r="CDD77" s="439"/>
      <c r="CDE77" s="439"/>
      <c r="CDF77" s="439"/>
      <c r="CDG77" s="439"/>
      <c r="CDH77" s="439"/>
      <c r="CDI77" s="439"/>
      <c r="CDJ77" s="439"/>
      <c r="CDK77" s="439"/>
      <c r="CDL77" s="439"/>
      <c r="CDM77" s="439"/>
      <c r="CDN77" s="439"/>
      <c r="CDO77" s="439"/>
      <c r="CDP77" s="439"/>
      <c r="CDQ77" s="439"/>
      <c r="CDR77" s="439"/>
      <c r="CDS77" s="439"/>
      <c r="CDT77" s="439"/>
      <c r="CDU77" s="439"/>
      <c r="CDV77" s="439"/>
      <c r="CDW77" s="439"/>
      <c r="CDX77" s="439"/>
      <c r="CDY77" s="439"/>
      <c r="CDZ77" s="439"/>
      <c r="CEA77" s="439"/>
      <c r="CEB77" s="439"/>
      <c r="CEC77" s="439"/>
      <c r="CED77" s="439"/>
      <c r="CEE77" s="439"/>
      <c r="CEF77" s="439"/>
      <c r="CEG77" s="439"/>
      <c r="CEH77" s="439"/>
      <c r="CEI77" s="439"/>
      <c r="CEJ77" s="439"/>
      <c r="CEK77" s="439"/>
      <c r="CEL77" s="439"/>
      <c r="CEM77" s="439"/>
      <c r="CEN77" s="439"/>
      <c r="CEO77" s="439"/>
      <c r="CEP77" s="439"/>
      <c r="CEQ77" s="439"/>
      <c r="CER77" s="439"/>
      <c r="CES77" s="439"/>
      <c r="CET77" s="439"/>
      <c r="CEU77" s="439"/>
      <c r="CEV77" s="439"/>
      <c r="CEW77" s="439"/>
      <c r="CEX77" s="439"/>
      <c r="CEY77" s="439"/>
      <c r="CEZ77" s="439"/>
      <c r="CFA77" s="439"/>
      <c r="CFB77" s="439"/>
      <c r="CFC77" s="439"/>
      <c r="CFD77" s="439"/>
      <c r="CFE77" s="439"/>
      <c r="CFF77" s="439"/>
      <c r="CFG77" s="439"/>
      <c r="CFH77" s="439"/>
      <c r="CFI77" s="439"/>
      <c r="CFJ77" s="439"/>
      <c r="CFK77" s="439"/>
      <c r="CFL77" s="439"/>
      <c r="CFM77" s="439"/>
      <c r="CFN77" s="439"/>
      <c r="CFO77" s="439"/>
      <c r="CFP77" s="439"/>
      <c r="CFQ77" s="439"/>
      <c r="CFR77" s="439"/>
      <c r="CFS77" s="439"/>
      <c r="CFT77" s="439"/>
      <c r="CFU77" s="439"/>
      <c r="CFV77" s="439"/>
      <c r="CFW77" s="439"/>
      <c r="CFX77" s="439"/>
      <c r="CFY77" s="439"/>
      <c r="CFZ77" s="439"/>
      <c r="CGA77" s="439"/>
      <c r="CGB77" s="439"/>
      <c r="CGC77" s="439"/>
      <c r="CGD77" s="439"/>
      <c r="CGE77" s="439"/>
      <c r="CGF77" s="439"/>
      <c r="CGG77" s="439"/>
      <c r="CGH77" s="439"/>
      <c r="CGI77" s="439"/>
      <c r="CGJ77" s="439"/>
      <c r="CGK77" s="439"/>
      <c r="CGL77" s="439"/>
      <c r="CGM77" s="439"/>
      <c r="CGN77" s="439"/>
      <c r="CGO77" s="439"/>
      <c r="CGP77" s="439"/>
      <c r="CGQ77" s="439"/>
      <c r="CGR77" s="439"/>
      <c r="CGS77" s="439"/>
      <c r="CGT77" s="439"/>
      <c r="CGU77" s="439"/>
      <c r="CGV77" s="439"/>
      <c r="CGW77" s="439"/>
      <c r="CGX77" s="439"/>
      <c r="CGY77" s="439"/>
      <c r="CGZ77" s="439"/>
      <c r="CHA77" s="439"/>
      <c r="CHB77" s="439"/>
      <c r="CHC77" s="439"/>
      <c r="CHD77" s="439"/>
      <c r="CHE77" s="439"/>
      <c r="CHF77" s="439"/>
      <c r="CHG77" s="439"/>
      <c r="CHH77" s="439"/>
      <c r="CHI77" s="439"/>
      <c r="CHJ77" s="439"/>
      <c r="CHK77" s="439"/>
      <c r="CHL77" s="439"/>
      <c r="CHM77" s="439"/>
      <c r="CHN77" s="439"/>
      <c r="CHO77" s="439"/>
      <c r="CHP77" s="439"/>
      <c r="CHQ77" s="439"/>
      <c r="CHR77" s="439"/>
      <c r="CHS77" s="439"/>
      <c r="CHT77" s="439"/>
      <c r="CHU77" s="439"/>
      <c r="CHV77" s="439"/>
      <c r="CHW77" s="439"/>
      <c r="CHX77" s="439"/>
      <c r="CHY77" s="439"/>
      <c r="CHZ77" s="439"/>
      <c r="CIA77" s="439"/>
      <c r="CIB77" s="439"/>
      <c r="CIC77" s="439"/>
      <c r="CID77" s="439"/>
      <c r="CIE77" s="439"/>
      <c r="CIF77" s="439"/>
      <c r="CIG77" s="439"/>
      <c r="CIH77" s="439"/>
      <c r="CII77" s="439"/>
      <c r="CIJ77" s="439"/>
      <c r="CIK77" s="439"/>
      <c r="CIL77" s="439"/>
      <c r="CIM77" s="439"/>
      <c r="CIN77" s="439"/>
      <c r="CIO77" s="439"/>
      <c r="CIP77" s="439"/>
      <c r="CIQ77" s="439"/>
      <c r="CIR77" s="439"/>
      <c r="CIS77" s="439"/>
      <c r="CIT77" s="439"/>
      <c r="CIU77" s="439"/>
      <c r="CIV77" s="439"/>
      <c r="CIW77" s="439"/>
      <c r="CIX77" s="439"/>
      <c r="CIY77" s="439"/>
      <c r="CIZ77" s="439"/>
      <c r="CJA77" s="439"/>
      <c r="CJB77" s="439"/>
      <c r="CJC77" s="439"/>
      <c r="CJD77" s="439"/>
      <c r="CJE77" s="439"/>
      <c r="CJF77" s="439"/>
      <c r="CJG77" s="439"/>
      <c r="CJH77" s="439"/>
      <c r="CJI77" s="439"/>
      <c r="CJJ77" s="439"/>
      <c r="CJK77" s="439"/>
      <c r="CJL77" s="439"/>
      <c r="CJM77" s="439"/>
      <c r="CJN77" s="439"/>
      <c r="CJO77" s="439"/>
      <c r="CJP77" s="439"/>
      <c r="CJQ77" s="439"/>
      <c r="CJR77" s="439"/>
      <c r="CJS77" s="439"/>
      <c r="CJT77" s="439"/>
      <c r="CJU77" s="439"/>
      <c r="CJV77" s="439"/>
      <c r="CJW77" s="439"/>
      <c r="CJX77" s="439"/>
      <c r="CJY77" s="439"/>
      <c r="CJZ77" s="439"/>
      <c r="CKA77" s="439"/>
      <c r="CKB77" s="439"/>
      <c r="CKC77" s="439"/>
      <c r="CKD77" s="439"/>
      <c r="CKE77" s="439"/>
      <c r="CKF77" s="439"/>
      <c r="CKG77" s="439"/>
      <c r="CKH77" s="439"/>
      <c r="CKI77" s="439"/>
      <c r="CKJ77" s="439"/>
      <c r="CKK77" s="439"/>
      <c r="CKL77" s="439"/>
      <c r="CKM77" s="439"/>
      <c r="CKN77" s="439"/>
      <c r="CKO77" s="439"/>
      <c r="CKP77" s="439"/>
      <c r="CKQ77" s="439"/>
      <c r="CKR77" s="439"/>
      <c r="CKS77" s="439"/>
      <c r="CKT77" s="439"/>
      <c r="CKU77" s="439"/>
      <c r="CKV77" s="439"/>
      <c r="CKW77" s="439"/>
      <c r="CKX77" s="439"/>
      <c r="CKY77" s="439"/>
      <c r="CKZ77" s="439"/>
      <c r="CLA77" s="439"/>
      <c r="CLB77" s="439"/>
      <c r="CLC77" s="439"/>
      <c r="CLD77" s="439"/>
      <c r="CLE77" s="439"/>
      <c r="CLF77" s="439"/>
      <c r="CLG77" s="439"/>
      <c r="CLH77" s="439"/>
      <c r="CLI77" s="439"/>
      <c r="CLJ77" s="439"/>
      <c r="CLK77" s="439"/>
      <c r="CLL77" s="439"/>
      <c r="CLM77" s="439"/>
      <c r="CLN77" s="439"/>
      <c r="CLO77" s="439"/>
      <c r="CLP77" s="439"/>
      <c r="CLQ77" s="439"/>
      <c r="CLR77" s="439"/>
      <c r="CLS77" s="439"/>
      <c r="CLT77" s="439"/>
      <c r="CLU77" s="439"/>
      <c r="CLV77" s="439"/>
      <c r="CLW77" s="439"/>
      <c r="CLX77" s="439"/>
      <c r="CLY77" s="439"/>
      <c r="CLZ77" s="439"/>
      <c r="CMA77" s="439"/>
      <c r="CMB77" s="439"/>
      <c r="CMC77" s="439"/>
      <c r="CMD77" s="439"/>
      <c r="CME77" s="439"/>
      <c r="CMF77" s="439"/>
      <c r="CMG77" s="439"/>
      <c r="CMH77" s="439"/>
      <c r="CMI77" s="439"/>
      <c r="CMJ77" s="439"/>
      <c r="CMK77" s="439"/>
      <c r="CML77" s="439"/>
      <c r="CMM77" s="439"/>
      <c r="CMN77" s="439"/>
      <c r="CMO77" s="439"/>
      <c r="CMP77" s="439"/>
      <c r="CMQ77" s="439"/>
      <c r="CMR77" s="439"/>
      <c r="CMS77" s="439"/>
      <c r="CMT77" s="439"/>
      <c r="CMU77" s="439"/>
      <c r="CMV77" s="439"/>
      <c r="CMW77" s="439"/>
      <c r="CMX77" s="439"/>
      <c r="CMY77" s="439"/>
      <c r="CMZ77" s="439"/>
      <c r="CNA77" s="439"/>
      <c r="CNB77" s="439"/>
      <c r="CNC77" s="439"/>
      <c r="CND77" s="439"/>
      <c r="CNE77" s="439"/>
      <c r="CNF77" s="439"/>
      <c r="CNG77" s="439"/>
      <c r="CNH77" s="439"/>
      <c r="CNI77" s="439"/>
      <c r="CNJ77" s="439"/>
      <c r="CNK77" s="439"/>
      <c r="CNL77" s="439"/>
      <c r="CNM77" s="439"/>
      <c r="CNN77" s="439"/>
      <c r="CNO77" s="439"/>
      <c r="CNP77" s="439"/>
      <c r="CNQ77" s="439"/>
      <c r="CNR77" s="439"/>
      <c r="CNS77" s="439"/>
      <c r="CNT77" s="439"/>
      <c r="CNU77" s="439"/>
      <c r="CNV77" s="439"/>
      <c r="CNW77" s="439"/>
      <c r="CNX77" s="439"/>
      <c r="CNY77" s="439"/>
      <c r="CNZ77" s="439"/>
      <c r="COA77" s="439"/>
      <c r="COB77" s="439"/>
      <c r="COC77" s="439"/>
      <c r="COD77" s="439"/>
      <c r="COE77" s="439"/>
      <c r="COF77" s="439"/>
      <c r="COG77" s="439"/>
      <c r="COH77" s="439"/>
      <c r="COI77" s="439"/>
      <c r="COJ77" s="439"/>
      <c r="COK77" s="439"/>
      <c r="COL77" s="439"/>
      <c r="COM77" s="439"/>
      <c r="CON77" s="439"/>
      <c r="COO77" s="439"/>
      <c r="COP77" s="439"/>
      <c r="COQ77" s="439"/>
      <c r="COR77" s="439"/>
      <c r="COS77" s="439"/>
      <c r="COT77" s="439"/>
      <c r="COU77" s="439"/>
      <c r="COV77" s="439"/>
      <c r="COW77" s="439"/>
      <c r="COX77" s="439"/>
      <c r="COY77" s="439"/>
      <c r="COZ77" s="439"/>
      <c r="CPA77" s="439"/>
      <c r="CPB77" s="439"/>
      <c r="CPC77" s="439"/>
      <c r="CPD77" s="439"/>
      <c r="CPE77" s="439"/>
      <c r="CPF77" s="439"/>
      <c r="CPG77" s="439"/>
      <c r="CPH77" s="439"/>
      <c r="CPI77" s="439"/>
      <c r="CPJ77" s="439"/>
      <c r="CPK77" s="439"/>
      <c r="CPL77" s="439"/>
      <c r="CPM77" s="439"/>
      <c r="CPN77" s="439"/>
      <c r="CPO77" s="439"/>
      <c r="CPP77" s="439"/>
      <c r="CPQ77" s="439"/>
      <c r="CPR77" s="439"/>
      <c r="CPS77" s="439"/>
      <c r="CPT77" s="439"/>
      <c r="CPU77" s="439"/>
      <c r="CPV77" s="439"/>
      <c r="CPW77" s="439"/>
      <c r="CPX77" s="439"/>
      <c r="CPY77" s="439"/>
      <c r="CPZ77" s="439"/>
      <c r="CQA77" s="439"/>
      <c r="CQB77" s="439"/>
      <c r="CQC77" s="439"/>
      <c r="CQD77" s="439"/>
      <c r="CQE77" s="439"/>
      <c r="CQF77" s="439"/>
      <c r="CQG77" s="439"/>
      <c r="CQH77" s="439"/>
      <c r="CQI77" s="439"/>
      <c r="CQJ77" s="439"/>
      <c r="CQK77" s="439"/>
      <c r="CQL77" s="439"/>
      <c r="CQM77" s="439"/>
      <c r="CQN77" s="439"/>
      <c r="CQO77" s="439"/>
      <c r="CQP77" s="439"/>
      <c r="CQQ77" s="439"/>
      <c r="CQR77" s="439"/>
      <c r="CQS77" s="439"/>
      <c r="CQT77" s="439"/>
      <c r="CQU77" s="439"/>
      <c r="CQV77" s="439"/>
      <c r="CQW77" s="439"/>
      <c r="CQX77" s="439"/>
      <c r="CQY77" s="439"/>
      <c r="CQZ77" s="439"/>
      <c r="CRA77" s="439"/>
      <c r="CRB77" s="439"/>
      <c r="CRC77" s="439"/>
      <c r="CRD77" s="439"/>
      <c r="CRE77" s="439"/>
      <c r="CRF77" s="439"/>
      <c r="CRG77" s="439"/>
      <c r="CRH77" s="439"/>
      <c r="CRI77" s="439"/>
      <c r="CRJ77" s="439"/>
      <c r="CRK77" s="439"/>
      <c r="CRL77" s="439"/>
      <c r="CRM77" s="439"/>
      <c r="CRN77" s="439"/>
      <c r="CRO77" s="439"/>
      <c r="CRP77" s="439"/>
      <c r="CRQ77" s="439"/>
      <c r="CRR77" s="439"/>
      <c r="CRS77" s="439"/>
      <c r="CRT77" s="439"/>
      <c r="CRU77" s="439"/>
      <c r="CRV77" s="439"/>
      <c r="CRW77" s="439"/>
      <c r="CRX77" s="439"/>
      <c r="CRY77" s="439"/>
      <c r="CRZ77" s="439"/>
      <c r="CSA77" s="439"/>
      <c r="CSB77" s="439"/>
      <c r="CSC77" s="439"/>
      <c r="CSD77" s="439"/>
      <c r="CSE77" s="439"/>
      <c r="CSF77" s="439"/>
      <c r="CSG77" s="439"/>
      <c r="CSH77" s="439"/>
      <c r="CSI77" s="439"/>
      <c r="CSJ77" s="439"/>
      <c r="CSK77" s="439"/>
      <c r="CSL77" s="439"/>
      <c r="CSM77" s="439"/>
      <c r="CSN77" s="439"/>
      <c r="CSO77" s="439"/>
      <c r="CSP77" s="439"/>
      <c r="CSQ77" s="439"/>
      <c r="CSR77" s="439"/>
      <c r="CSS77" s="439"/>
      <c r="CST77" s="439"/>
      <c r="CSU77" s="439"/>
      <c r="CSV77" s="439"/>
      <c r="CSW77" s="439"/>
      <c r="CSX77" s="439"/>
      <c r="CSY77" s="439"/>
      <c r="CSZ77" s="439"/>
      <c r="CTA77" s="439"/>
      <c r="CTB77" s="439"/>
      <c r="CTC77" s="439"/>
      <c r="CTD77" s="439"/>
      <c r="CTE77" s="439"/>
      <c r="CTF77" s="439"/>
      <c r="CTG77" s="439"/>
      <c r="CTH77" s="439"/>
      <c r="CTI77" s="439"/>
      <c r="CTJ77" s="439"/>
      <c r="CTK77" s="439"/>
      <c r="CTL77" s="439"/>
      <c r="CTM77" s="439"/>
      <c r="CTN77" s="439"/>
      <c r="CTO77" s="439"/>
      <c r="CTP77" s="439"/>
      <c r="CTQ77" s="439"/>
      <c r="CTR77" s="439"/>
      <c r="CTS77" s="439"/>
      <c r="CTT77" s="439"/>
      <c r="CTU77" s="439"/>
      <c r="CTV77" s="439"/>
      <c r="CTW77" s="439"/>
      <c r="CTX77" s="439"/>
      <c r="CTY77" s="439"/>
      <c r="CTZ77" s="439"/>
      <c r="CUA77" s="439"/>
      <c r="CUB77" s="439"/>
      <c r="CUC77" s="439"/>
      <c r="CUD77" s="439"/>
      <c r="CUE77" s="439"/>
      <c r="CUF77" s="439"/>
      <c r="CUG77" s="439"/>
      <c r="CUH77" s="439"/>
      <c r="CUI77" s="439"/>
      <c r="CUJ77" s="439"/>
      <c r="CUK77" s="439"/>
      <c r="CUL77" s="439"/>
      <c r="CUM77" s="439"/>
      <c r="CUN77" s="439"/>
      <c r="CUO77" s="439"/>
      <c r="CUP77" s="439"/>
      <c r="CUQ77" s="439"/>
      <c r="CUR77" s="439"/>
      <c r="CUS77" s="439"/>
      <c r="CUT77" s="439"/>
      <c r="CUU77" s="439"/>
      <c r="CUV77" s="439"/>
      <c r="CUW77" s="439"/>
      <c r="CUX77" s="439"/>
      <c r="CUY77" s="439"/>
      <c r="CUZ77" s="439"/>
      <c r="CVA77" s="439"/>
      <c r="CVB77" s="439"/>
      <c r="CVC77" s="439"/>
      <c r="CVD77" s="439"/>
      <c r="CVE77" s="439"/>
      <c r="CVF77" s="439"/>
      <c r="CVG77" s="439"/>
      <c r="CVH77" s="439"/>
      <c r="CVI77" s="439"/>
      <c r="CVJ77" s="439"/>
      <c r="CVK77" s="439"/>
      <c r="CVL77" s="439"/>
      <c r="CVM77" s="439"/>
      <c r="CVN77" s="439"/>
      <c r="CVO77" s="439"/>
      <c r="CVP77" s="439"/>
      <c r="CVQ77" s="439"/>
      <c r="CVR77" s="439"/>
      <c r="CVS77" s="439"/>
      <c r="CVT77" s="439"/>
      <c r="CVU77" s="439"/>
      <c r="CVV77" s="439"/>
      <c r="CVW77" s="439"/>
      <c r="CVX77" s="439"/>
      <c r="CVY77" s="439"/>
      <c r="CVZ77" s="439"/>
      <c r="CWA77" s="439"/>
      <c r="CWB77" s="439"/>
      <c r="CWC77" s="439"/>
      <c r="CWD77" s="439"/>
      <c r="CWE77" s="439"/>
      <c r="CWF77" s="439"/>
      <c r="CWG77" s="439"/>
      <c r="CWH77" s="439"/>
      <c r="CWI77" s="439"/>
      <c r="CWJ77" s="439"/>
      <c r="CWK77" s="439"/>
      <c r="CWL77" s="439"/>
      <c r="CWM77" s="439"/>
      <c r="CWN77" s="439"/>
      <c r="CWO77" s="439"/>
      <c r="CWP77" s="439"/>
      <c r="CWQ77" s="439"/>
      <c r="CWR77" s="439"/>
      <c r="CWS77" s="439"/>
      <c r="CWT77" s="439"/>
      <c r="CWU77" s="439"/>
      <c r="CWV77" s="439"/>
      <c r="CWW77" s="439"/>
      <c r="CWX77" s="439"/>
      <c r="CWY77" s="439"/>
      <c r="CWZ77" s="439"/>
      <c r="CXA77" s="439"/>
      <c r="CXB77" s="439"/>
      <c r="CXC77" s="439"/>
      <c r="CXD77" s="439"/>
      <c r="CXE77" s="439"/>
      <c r="CXF77" s="439"/>
      <c r="CXG77" s="439"/>
      <c r="CXH77" s="439"/>
      <c r="CXI77" s="439"/>
      <c r="CXJ77" s="439"/>
      <c r="CXK77" s="439"/>
      <c r="CXL77" s="439"/>
      <c r="CXM77" s="439"/>
      <c r="CXN77" s="439"/>
      <c r="CXO77" s="439"/>
      <c r="CXP77" s="439"/>
      <c r="CXQ77" s="439"/>
      <c r="CXR77" s="439"/>
      <c r="CXS77" s="439"/>
      <c r="CXT77" s="439"/>
      <c r="CXU77" s="439"/>
      <c r="CXV77" s="439"/>
      <c r="CXW77" s="439"/>
      <c r="CXX77" s="439"/>
      <c r="CXY77" s="439"/>
      <c r="CXZ77" s="439"/>
      <c r="CYA77" s="439"/>
      <c r="CYB77" s="439"/>
      <c r="CYC77" s="439"/>
      <c r="CYD77" s="439"/>
      <c r="CYE77" s="439"/>
      <c r="CYF77" s="439"/>
      <c r="CYG77" s="439"/>
      <c r="CYH77" s="439"/>
      <c r="CYI77" s="439"/>
      <c r="CYJ77" s="439"/>
      <c r="CYK77" s="439"/>
      <c r="CYL77" s="439"/>
      <c r="CYM77" s="439"/>
      <c r="CYN77" s="439"/>
      <c r="CYO77" s="439"/>
      <c r="CYP77" s="439"/>
      <c r="CYQ77" s="439"/>
      <c r="CYR77" s="439"/>
      <c r="CYS77" s="439"/>
      <c r="CYT77" s="439"/>
      <c r="CYU77" s="439"/>
      <c r="CYV77" s="439"/>
      <c r="CYW77" s="439"/>
      <c r="CYX77" s="439"/>
      <c r="CYY77" s="439"/>
      <c r="CYZ77" s="439"/>
      <c r="CZA77" s="439"/>
      <c r="CZB77" s="439"/>
      <c r="CZC77" s="439"/>
      <c r="CZD77" s="439"/>
      <c r="CZE77" s="439"/>
      <c r="CZF77" s="439"/>
      <c r="CZG77" s="439"/>
      <c r="CZH77" s="439"/>
      <c r="CZI77" s="439"/>
      <c r="CZJ77" s="439"/>
      <c r="CZK77" s="439"/>
      <c r="CZL77" s="439"/>
      <c r="CZM77" s="439"/>
      <c r="CZN77" s="439"/>
      <c r="CZO77" s="439"/>
      <c r="CZP77" s="439"/>
      <c r="CZQ77" s="439"/>
      <c r="CZR77" s="439"/>
      <c r="CZS77" s="439"/>
      <c r="CZT77" s="439"/>
      <c r="CZU77" s="439"/>
      <c r="CZV77" s="439"/>
      <c r="CZW77" s="439"/>
      <c r="CZX77" s="439"/>
      <c r="CZY77" s="439"/>
      <c r="CZZ77" s="439"/>
      <c r="DAA77" s="439"/>
      <c r="DAB77" s="439"/>
      <c r="DAC77" s="439"/>
      <c r="DAD77" s="439"/>
      <c r="DAE77" s="439"/>
      <c r="DAF77" s="439"/>
      <c r="DAG77" s="439"/>
      <c r="DAH77" s="439"/>
      <c r="DAI77" s="439"/>
      <c r="DAJ77" s="439"/>
      <c r="DAK77" s="439"/>
      <c r="DAL77" s="439"/>
      <c r="DAM77" s="439"/>
      <c r="DAN77" s="439"/>
      <c r="DAO77" s="439"/>
      <c r="DAP77" s="439"/>
      <c r="DAQ77" s="439"/>
      <c r="DAR77" s="439"/>
      <c r="DAS77" s="439"/>
      <c r="DAT77" s="439"/>
      <c r="DAU77" s="439"/>
      <c r="DAV77" s="439"/>
      <c r="DAW77" s="439"/>
      <c r="DAX77" s="439"/>
      <c r="DAY77" s="439"/>
      <c r="DAZ77" s="439"/>
      <c r="DBA77" s="439"/>
      <c r="DBB77" s="439"/>
      <c r="DBC77" s="439"/>
      <c r="DBD77" s="439"/>
      <c r="DBE77" s="439"/>
      <c r="DBF77" s="439"/>
      <c r="DBG77" s="439"/>
      <c r="DBH77" s="439"/>
      <c r="DBI77" s="439"/>
      <c r="DBJ77" s="439"/>
      <c r="DBK77" s="439"/>
      <c r="DBL77" s="439"/>
      <c r="DBM77" s="439"/>
      <c r="DBN77" s="439"/>
      <c r="DBO77" s="439"/>
      <c r="DBP77" s="439"/>
      <c r="DBQ77" s="439"/>
      <c r="DBR77" s="439"/>
      <c r="DBS77" s="439"/>
      <c r="DBT77" s="439"/>
      <c r="DBU77" s="439"/>
      <c r="DBV77" s="439"/>
      <c r="DBW77" s="439"/>
      <c r="DBX77" s="439"/>
      <c r="DBY77" s="439"/>
      <c r="DBZ77" s="439"/>
      <c r="DCA77" s="439"/>
      <c r="DCB77" s="439"/>
      <c r="DCC77" s="439"/>
      <c r="DCD77" s="439"/>
      <c r="DCE77" s="439"/>
      <c r="DCF77" s="439"/>
      <c r="DCG77" s="439"/>
      <c r="DCH77" s="439"/>
      <c r="DCI77" s="439"/>
      <c r="DCJ77" s="439"/>
      <c r="DCK77" s="439"/>
      <c r="DCL77" s="439"/>
      <c r="DCM77" s="439"/>
      <c r="DCN77" s="439"/>
      <c r="DCO77" s="439"/>
      <c r="DCP77" s="439"/>
      <c r="DCQ77" s="439"/>
      <c r="DCR77" s="439"/>
      <c r="DCS77" s="439"/>
      <c r="DCT77" s="439"/>
      <c r="DCU77" s="439"/>
      <c r="DCV77" s="439"/>
      <c r="DCW77" s="439"/>
      <c r="DCX77" s="439"/>
      <c r="DCY77" s="439"/>
      <c r="DCZ77" s="439"/>
      <c r="DDA77" s="439"/>
      <c r="DDB77" s="439"/>
      <c r="DDC77" s="439"/>
      <c r="DDD77" s="439"/>
      <c r="DDE77" s="439"/>
      <c r="DDF77" s="439"/>
      <c r="DDG77" s="439"/>
      <c r="DDH77" s="439"/>
      <c r="DDI77" s="439"/>
      <c r="DDJ77" s="439"/>
      <c r="DDK77" s="439"/>
      <c r="DDL77" s="439"/>
      <c r="DDM77" s="439"/>
      <c r="DDN77" s="439"/>
      <c r="DDO77" s="439"/>
      <c r="DDP77" s="439"/>
      <c r="DDQ77" s="439"/>
      <c r="DDR77" s="439"/>
      <c r="DDS77" s="439"/>
      <c r="DDT77" s="439"/>
      <c r="DDU77" s="439"/>
      <c r="DDV77" s="439"/>
      <c r="DDW77" s="439"/>
      <c r="DDX77" s="439"/>
      <c r="DDY77" s="439"/>
      <c r="DDZ77" s="439"/>
      <c r="DEA77" s="439"/>
      <c r="DEB77" s="439"/>
      <c r="DEC77" s="439"/>
      <c r="DED77" s="439"/>
      <c r="DEE77" s="439"/>
      <c r="DEF77" s="439"/>
      <c r="DEG77" s="439"/>
      <c r="DEH77" s="439"/>
      <c r="DEI77" s="439"/>
      <c r="DEJ77" s="439"/>
      <c r="DEK77" s="439"/>
      <c r="DEL77" s="439"/>
      <c r="DEM77" s="439"/>
      <c r="DEN77" s="439"/>
      <c r="DEO77" s="439"/>
      <c r="DEP77" s="439"/>
      <c r="DEQ77" s="439"/>
      <c r="DER77" s="439"/>
      <c r="DES77" s="439"/>
      <c r="DET77" s="439"/>
      <c r="DEU77" s="439"/>
      <c r="DEV77" s="439"/>
      <c r="DEW77" s="439"/>
      <c r="DEX77" s="439"/>
      <c r="DEY77" s="439"/>
      <c r="DEZ77" s="439"/>
      <c r="DFA77" s="439"/>
      <c r="DFB77" s="439"/>
      <c r="DFC77" s="439"/>
      <c r="DFD77" s="439"/>
      <c r="DFE77" s="439"/>
      <c r="DFF77" s="439"/>
      <c r="DFG77" s="439"/>
      <c r="DFH77" s="439"/>
      <c r="DFI77" s="439"/>
      <c r="DFJ77" s="439"/>
      <c r="DFK77" s="439"/>
      <c r="DFL77" s="439"/>
      <c r="DFM77" s="439"/>
      <c r="DFN77" s="439"/>
      <c r="DFO77" s="439"/>
      <c r="DFP77" s="439"/>
      <c r="DFQ77" s="439"/>
      <c r="DFR77" s="439"/>
      <c r="DFS77" s="439"/>
      <c r="DFT77" s="439"/>
      <c r="DFU77" s="439"/>
      <c r="DFV77" s="439"/>
      <c r="DFW77" s="439"/>
      <c r="DFX77" s="439"/>
      <c r="DFY77" s="439"/>
      <c r="DFZ77" s="439"/>
      <c r="DGA77" s="439"/>
      <c r="DGB77" s="439"/>
      <c r="DGC77" s="439"/>
      <c r="DGD77" s="439"/>
      <c r="DGE77" s="439"/>
      <c r="DGF77" s="439"/>
      <c r="DGG77" s="439"/>
      <c r="DGH77" s="439"/>
      <c r="DGI77" s="439"/>
      <c r="DGJ77" s="439"/>
      <c r="DGK77" s="439"/>
      <c r="DGL77" s="439"/>
      <c r="DGM77" s="439"/>
      <c r="DGN77" s="439"/>
      <c r="DGO77" s="439"/>
      <c r="DGP77" s="439"/>
      <c r="DGQ77" s="439"/>
      <c r="DGR77" s="439"/>
      <c r="DGS77" s="439"/>
      <c r="DGT77" s="439"/>
      <c r="DGU77" s="439"/>
      <c r="DGV77" s="439"/>
      <c r="DGW77" s="439"/>
      <c r="DGX77" s="439"/>
      <c r="DGY77" s="439"/>
      <c r="DGZ77" s="439"/>
      <c r="DHA77" s="439"/>
      <c r="DHB77" s="439"/>
      <c r="DHC77" s="439"/>
      <c r="DHD77" s="439"/>
      <c r="DHE77" s="439"/>
      <c r="DHF77" s="439"/>
      <c r="DHG77" s="439"/>
      <c r="DHH77" s="439"/>
      <c r="DHI77" s="439"/>
      <c r="DHJ77" s="439"/>
      <c r="DHK77" s="439"/>
      <c r="DHL77" s="439"/>
      <c r="DHM77" s="439"/>
      <c r="DHN77" s="439"/>
      <c r="DHO77" s="439"/>
      <c r="DHP77" s="439"/>
      <c r="DHQ77" s="439"/>
      <c r="DHR77" s="439"/>
      <c r="DHS77" s="439"/>
      <c r="DHT77" s="439"/>
      <c r="DHU77" s="439"/>
      <c r="DHV77" s="439"/>
      <c r="DHW77" s="439"/>
      <c r="DHX77" s="439"/>
      <c r="DHY77" s="439"/>
      <c r="DHZ77" s="439"/>
      <c r="DIA77" s="439"/>
      <c r="DIB77" s="439"/>
      <c r="DIC77" s="439"/>
      <c r="DID77" s="439"/>
      <c r="DIE77" s="439"/>
      <c r="DIF77" s="439"/>
      <c r="DIG77" s="439"/>
      <c r="DIH77" s="439"/>
      <c r="DII77" s="439"/>
      <c r="DIJ77" s="439"/>
      <c r="DIK77" s="439"/>
      <c r="DIL77" s="439"/>
      <c r="DIM77" s="439"/>
      <c r="DIN77" s="439"/>
      <c r="DIO77" s="439"/>
      <c r="DIP77" s="439"/>
      <c r="DIQ77" s="439"/>
      <c r="DIR77" s="439"/>
      <c r="DIS77" s="439"/>
      <c r="DIT77" s="439"/>
      <c r="DIU77" s="439"/>
      <c r="DIV77" s="439"/>
      <c r="DIW77" s="439"/>
      <c r="DIX77" s="439"/>
      <c r="DIY77" s="439"/>
      <c r="DIZ77" s="439"/>
      <c r="DJA77" s="439"/>
      <c r="DJB77" s="439"/>
      <c r="DJC77" s="439"/>
      <c r="DJD77" s="439"/>
      <c r="DJE77" s="439"/>
      <c r="DJF77" s="439"/>
      <c r="DJG77" s="439"/>
      <c r="DJH77" s="439"/>
      <c r="DJI77" s="439"/>
      <c r="DJJ77" s="439"/>
      <c r="DJK77" s="439"/>
      <c r="DJL77" s="439"/>
      <c r="DJM77" s="439"/>
      <c r="DJN77" s="439"/>
      <c r="DJO77" s="439"/>
      <c r="DJP77" s="439"/>
      <c r="DJQ77" s="439"/>
      <c r="DJR77" s="439"/>
      <c r="DJS77" s="439"/>
      <c r="DJT77" s="439"/>
      <c r="DJU77" s="439"/>
      <c r="DJV77" s="439"/>
      <c r="DJW77" s="439"/>
      <c r="DJX77" s="439"/>
      <c r="DJY77" s="439"/>
      <c r="DJZ77" s="439"/>
      <c r="DKA77" s="439"/>
      <c r="DKB77" s="439"/>
      <c r="DKC77" s="439"/>
      <c r="DKD77" s="439"/>
      <c r="DKE77" s="439"/>
      <c r="DKF77" s="439"/>
      <c r="DKG77" s="439"/>
      <c r="DKH77" s="439"/>
      <c r="DKI77" s="439"/>
      <c r="DKJ77" s="439"/>
      <c r="DKK77" s="439"/>
      <c r="DKL77" s="439"/>
      <c r="DKM77" s="439"/>
      <c r="DKN77" s="439"/>
      <c r="DKO77" s="439"/>
      <c r="DKP77" s="439"/>
      <c r="DKQ77" s="439"/>
      <c r="DKR77" s="439"/>
      <c r="DKS77" s="439"/>
      <c r="DKT77" s="439"/>
      <c r="DKU77" s="439"/>
      <c r="DKV77" s="439"/>
      <c r="DKW77" s="439"/>
      <c r="DKX77" s="439"/>
      <c r="DKY77" s="439"/>
      <c r="DKZ77" s="439"/>
      <c r="DLA77" s="439"/>
      <c r="DLB77" s="439"/>
      <c r="DLC77" s="439"/>
      <c r="DLD77" s="439"/>
      <c r="DLE77" s="439"/>
      <c r="DLF77" s="439"/>
      <c r="DLG77" s="439"/>
      <c r="DLH77" s="439"/>
      <c r="DLI77" s="439"/>
      <c r="DLJ77" s="439"/>
      <c r="DLK77" s="439"/>
      <c r="DLL77" s="439"/>
      <c r="DLM77" s="439"/>
      <c r="DLN77" s="439"/>
      <c r="DLO77" s="439"/>
      <c r="DLP77" s="439"/>
      <c r="DLQ77" s="439"/>
      <c r="DLR77" s="439"/>
      <c r="DLS77" s="439"/>
      <c r="DLT77" s="439"/>
      <c r="DLU77" s="439"/>
      <c r="DLV77" s="439"/>
      <c r="DLW77" s="439"/>
      <c r="DLX77" s="439"/>
      <c r="DLY77" s="439"/>
      <c r="DLZ77" s="439"/>
      <c r="DMA77" s="439"/>
      <c r="DMB77" s="439"/>
      <c r="DMC77" s="439"/>
      <c r="DMD77" s="439"/>
      <c r="DME77" s="439"/>
      <c r="DMF77" s="439"/>
      <c r="DMG77" s="439"/>
      <c r="DMH77" s="439"/>
      <c r="DMI77" s="439"/>
      <c r="DMJ77" s="439"/>
      <c r="DMK77" s="439"/>
      <c r="DML77" s="439"/>
      <c r="DMM77" s="439"/>
      <c r="DMN77" s="439"/>
      <c r="DMO77" s="439"/>
      <c r="DMP77" s="439"/>
      <c r="DMQ77" s="439"/>
      <c r="DMR77" s="439"/>
      <c r="DMS77" s="439"/>
      <c r="DMT77" s="439"/>
      <c r="DMU77" s="439"/>
      <c r="DMV77" s="439"/>
      <c r="DMW77" s="439"/>
      <c r="DMX77" s="439"/>
      <c r="DMY77" s="439"/>
      <c r="DMZ77" s="439"/>
      <c r="DNA77" s="439"/>
      <c r="DNB77" s="439"/>
      <c r="DNC77" s="439"/>
      <c r="DND77" s="439"/>
      <c r="DNE77" s="439"/>
      <c r="DNF77" s="439"/>
      <c r="DNG77" s="439"/>
      <c r="DNH77" s="439"/>
      <c r="DNI77" s="439"/>
      <c r="DNJ77" s="439"/>
      <c r="DNK77" s="439"/>
      <c r="DNL77" s="439"/>
      <c r="DNM77" s="439"/>
      <c r="DNN77" s="439"/>
      <c r="DNO77" s="439"/>
      <c r="DNP77" s="439"/>
      <c r="DNQ77" s="439"/>
      <c r="DNR77" s="439"/>
      <c r="DNS77" s="439"/>
      <c r="DNT77" s="439"/>
      <c r="DNU77" s="439"/>
      <c r="DNV77" s="439"/>
      <c r="DNW77" s="439"/>
      <c r="DNX77" s="439"/>
      <c r="DNY77" s="439"/>
      <c r="DNZ77" s="439"/>
      <c r="DOA77" s="439"/>
      <c r="DOB77" s="439"/>
      <c r="DOC77" s="439"/>
      <c r="DOD77" s="439"/>
      <c r="DOE77" s="439"/>
      <c r="DOF77" s="439"/>
      <c r="DOG77" s="439"/>
      <c r="DOH77" s="439"/>
      <c r="DOI77" s="439"/>
      <c r="DOJ77" s="439"/>
      <c r="DOK77" s="439"/>
      <c r="DOL77" s="439"/>
      <c r="DOM77" s="439"/>
      <c r="DON77" s="439"/>
      <c r="DOO77" s="439"/>
      <c r="DOP77" s="439"/>
      <c r="DOQ77" s="439"/>
      <c r="DOR77" s="439"/>
      <c r="DOS77" s="439"/>
      <c r="DOT77" s="439"/>
      <c r="DOU77" s="439"/>
      <c r="DOV77" s="439"/>
      <c r="DOW77" s="439"/>
      <c r="DOX77" s="439"/>
      <c r="DOY77" s="439"/>
      <c r="DOZ77" s="439"/>
      <c r="DPA77" s="439"/>
      <c r="DPB77" s="439"/>
      <c r="DPC77" s="439"/>
      <c r="DPD77" s="439"/>
      <c r="DPE77" s="439"/>
      <c r="DPF77" s="439"/>
      <c r="DPG77" s="439"/>
      <c r="DPH77" s="439"/>
      <c r="DPI77" s="439"/>
      <c r="DPJ77" s="439"/>
      <c r="DPK77" s="439"/>
      <c r="DPL77" s="439"/>
      <c r="DPM77" s="439"/>
      <c r="DPN77" s="439"/>
      <c r="DPO77" s="439"/>
      <c r="DPP77" s="439"/>
      <c r="DPQ77" s="439"/>
      <c r="DPR77" s="439"/>
      <c r="DPS77" s="439"/>
      <c r="DPT77" s="439"/>
      <c r="DPU77" s="439"/>
      <c r="DPV77" s="439"/>
      <c r="DPW77" s="439"/>
      <c r="DPX77" s="439"/>
      <c r="DPY77" s="439"/>
      <c r="DPZ77" s="439"/>
      <c r="DQA77" s="439"/>
      <c r="DQB77" s="439"/>
      <c r="DQC77" s="439"/>
      <c r="DQD77" s="439"/>
      <c r="DQE77" s="439"/>
      <c r="DQF77" s="439"/>
      <c r="DQG77" s="439"/>
      <c r="DQH77" s="439"/>
      <c r="DQI77" s="439"/>
      <c r="DQJ77" s="439"/>
      <c r="DQK77" s="439"/>
      <c r="DQL77" s="439"/>
      <c r="DQM77" s="439"/>
      <c r="DQN77" s="439"/>
      <c r="DQO77" s="439"/>
      <c r="DQP77" s="439"/>
      <c r="DQQ77" s="439"/>
      <c r="DQR77" s="439"/>
      <c r="DQS77" s="439"/>
      <c r="DQT77" s="439"/>
      <c r="DQU77" s="439"/>
      <c r="DQV77" s="439"/>
      <c r="DQW77" s="439"/>
      <c r="DQX77" s="439"/>
      <c r="DQY77" s="439"/>
      <c r="DQZ77" s="439"/>
      <c r="DRA77" s="439"/>
      <c r="DRB77" s="439"/>
      <c r="DRC77" s="439"/>
      <c r="DRD77" s="439"/>
      <c r="DRE77" s="439"/>
      <c r="DRF77" s="439"/>
      <c r="DRG77" s="439"/>
      <c r="DRH77" s="439"/>
      <c r="DRI77" s="439"/>
      <c r="DRJ77" s="439"/>
      <c r="DRK77" s="439"/>
      <c r="DRL77" s="439"/>
      <c r="DRM77" s="439"/>
      <c r="DRN77" s="439"/>
      <c r="DRO77" s="439"/>
      <c r="DRP77" s="439"/>
      <c r="DRQ77" s="439"/>
      <c r="DRR77" s="439"/>
      <c r="DRS77" s="439"/>
      <c r="DRT77" s="439"/>
      <c r="DRU77" s="439"/>
      <c r="DRV77" s="439"/>
      <c r="DRW77" s="439"/>
      <c r="DRX77" s="439"/>
      <c r="DRY77" s="439"/>
      <c r="DRZ77" s="439"/>
      <c r="DSA77" s="439"/>
      <c r="DSB77" s="439"/>
      <c r="DSC77" s="439"/>
      <c r="DSD77" s="439"/>
      <c r="DSE77" s="439"/>
      <c r="DSF77" s="439"/>
      <c r="DSG77" s="439"/>
      <c r="DSH77" s="439"/>
      <c r="DSI77" s="439"/>
      <c r="DSJ77" s="439"/>
      <c r="DSK77" s="439"/>
      <c r="DSL77" s="439"/>
      <c r="DSM77" s="439"/>
      <c r="DSN77" s="439"/>
      <c r="DSO77" s="439"/>
      <c r="DSP77" s="439"/>
      <c r="DSQ77" s="439"/>
      <c r="DSR77" s="439"/>
      <c r="DSS77" s="439"/>
      <c r="DST77" s="439"/>
      <c r="DSU77" s="439"/>
      <c r="DSV77" s="439"/>
      <c r="DSW77" s="439"/>
      <c r="DSX77" s="439"/>
      <c r="DSY77" s="439"/>
      <c r="DSZ77" s="439"/>
      <c r="DTA77" s="439"/>
      <c r="DTB77" s="439"/>
      <c r="DTC77" s="439"/>
      <c r="DTD77" s="439"/>
      <c r="DTE77" s="439"/>
      <c r="DTF77" s="439"/>
      <c r="DTG77" s="439"/>
      <c r="DTH77" s="439"/>
      <c r="DTI77" s="439"/>
      <c r="DTJ77" s="439"/>
      <c r="DTK77" s="439"/>
      <c r="DTL77" s="439"/>
      <c r="DTM77" s="439"/>
      <c r="DTN77" s="439"/>
      <c r="DTO77" s="439"/>
      <c r="DTP77" s="439"/>
      <c r="DTQ77" s="439"/>
      <c r="DTR77" s="439"/>
      <c r="DTS77" s="439"/>
      <c r="DTT77" s="439"/>
      <c r="DTU77" s="439"/>
      <c r="DTV77" s="439"/>
      <c r="DTW77" s="439"/>
      <c r="DTX77" s="439"/>
      <c r="DTY77" s="439"/>
      <c r="DTZ77" s="439"/>
      <c r="DUA77" s="439"/>
      <c r="DUB77" s="439"/>
      <c r="DUC77" s="439"/>
      <c r="DUD77" s="439"/>
      <c r="DUE77" s="439"/>
      <c r="DUF77" s="439"/>
      <c r="DUG77" s="439"/>
      <c r="DUH77" s="439"/>
      <c r="DUI77" s="439"/>
      <c r="DUJ77" s="439"/>
      <c r="DUK77" s="439"/>
      <c r="DUL77" s="439"/>
      <c r="DUM77" s="439"/>
      <c r="DUN77" s="439"/>
      <c r="DUO77" s="439"/>
      <c r="DUP77" s="439"/>
      <c r="DUQ77" s="439"/>
      <c r="DUR77" s="439"/>
      <c r="DUS77" s="439"/>
      <c r="DUT77" s="439"/>
      <c r="DUU77" s="439"/>
      <c r="DUV77" s="439"/>
      <c r="DUW77" s="439"/>
      <c r="DUX77" s="439"/>
      <c r="DUY77" s="439"/>
      <c r="DUZ77" s="439"/>
      <c r="DVA77" s="439"/>
      <c r="DVB77" s="439"/>
      <c r="DVC77" s="439"/>
      <c r="DVD77" s="439"/>
      <c r="DVE77" s="439"/>
      <c r="DVF77" s="439"/>
      <c r="DVG77" s="439"/>
      <c r="DVH77" s="439"/>
      <c r="DVI77" s="439"/>
      <c r="DVJ77" s="439"/>
      <c r="DVK77" s="439"/>
      <c r="DVL77" s="439"/>
      <c r="DVM77" s="439"/>
      <c r="DVN77" s="439"/>
      <c r="DVO77" s="439"/>
      <c r="DVP77" s="439"/>
      <c r="DVQ77" s="439"/>
      <c r="DVR77" s="439"/>
      <c r="DVS77" s="439"/>
      <c r="DVT77" s="439"/>
      <c r="DVU77" s="439"/>
      <c r="DVV77" s="439"/>
      <c r="DVW77" s="439"/>
      <c r="DVX77" s="439"/>
      <c r="DVY77" s="439"/>
      <c r="DVZ77" s="439"/>
      <c r="DWA77" s="439"/>
      <c r="DWB77" s="439"/>
      <c r="DWC77" s="439"/>
      <c r="DWD77" s="439"/>
      <c r="DWE77" s="439"/>
      <c r="DWF77" s="439"/>
      <c r="DWG77" s="439"/>
      <c r="DWH77" s="439"/>
      <c r="DWI77" s="439"/>
      <c r="DWJ77" s="439"/>
      <c r="DWK77" s="439"/>
      <c r="DWL77" s="439"/>
      <c r="DWM77" s="439"/>
      <c r="DWN77" s="439"/>
      <c r="DWO77" s="439"/>
      <c r="DWP77" s="439"/>
      <c r="DWQ77" s="439"/>
      <c r="DWR77" s="439"/>
      <c r="DWS77" s="439"/>
      <c r="DWT77" s="439"/>
      <c r="DWU77" s="439"/>
      <c r="DWV77" s="439"/>
      <c r="DWW77" s="439"/>
      <c r="DWX77" s="439"/>
      <c r="DWY77" s="439"/>
      <c r="DWZ77" s="439"/>
      <c r="DXA77" s="439"/>
      <c r="DXB77" s="439"/>
      <c r="DXC77" s="439"/>
      <c r="DXD77" s="439"/>
      <c r="DXE77" s="439"/>
      <c r="DXF77" s="439"/>
      <c r="DXG77" s="439"/>
      <c r="DXH77" s="439"/>
      <c r="DXI77" s="439"/>
      <c r="DXJ77" s="439"/>
      <c r="DXK77" s="439"/>
      <c r="DXL77" s="439"/>
      <c r="DXM77" s="439"/>
      <c r="DXN77" s="439"/>
      <c r="DXO77" s="439"/>
      <c r="DXP77" s="439"/>
      <c r="DXQ77" s="439"/>
      <c r="DXR77" s="439"/>
      <c r="DXS77" s="439"/>
      <c r="DXT77" s="439"/>
      <c r="DXU77" s="439"/>
      <c r="DXV77" s="439"/>
      <c r="DXW77" s="439"/>
      <c r="DXX77" s="439"/>
      <c r="DXY77" s="439"/>
      <c r="DXZ77" s="439"/>
      <c r="DYA77" s="439"/>
      <c r="DYB77" s="439"/>
      <c r="DYC77" s="439"/>
      <c r="DYD77" s="439"/>
      <c r="DYE77" s="439"/>
      <c r="DYF77" s="439"/>
      <c r="DYG77" s="439"/>
      <c r="DYH77" s="439"/>
      <c r="DYI77" s="439"/>
      <c r="DYJ77" s="439"/>
      <c r="DYK77" s="439"/>
      <c r="DYL77" s="439"/>
      <c r="DYM77" s="439"/>
      <c r="DYN77" s="439"/>
      <c r="DYO77" s="439"/>
      <c r="DYP77" s="439"/>
      <c r="DYQ77" s="439"/>
      <c r="DYR77" s="439"/>
      <c r="DYS77" s="439"/>
      <c r="DYT77" s="439"/>
      <c r="DYU77" s="439"/>
      <c r="DYV77" s="439"/>
      <c r="DYW77" s="439"/>
      <c r="DYX77" s="439"/>
      <c r="DYY77" s="439"/>
      <c r="DYZ77" s="439"/>
      <c r="DZA77" s="439"/>
      <c r="DZB77" s="439"/>
      <c r="DZC77" s="439"/>
      <c r="DZD77" s="439"/>
      <c r="DZE77" s="439"/>
      <c r="DZF77" s="439"/>
      <c r="DZG77" s="439"/>
      <c r="DZH77" s="439"/>
      <c r="DZI77" s="439"/>
      <c r="DZJ77" s="439"/>
      <c r="DZK77" s="439"/>
      <c r="DZL77" s="439"/>
      <c r="DZM77" s="439"/>
      <c r="DZN77" s="439"/>
      <c r="DZO77" s="439"/>
      <c r="DZP77" s="439"/>
      <c r="DZQ77" s="439"/>
      <c r="DZR77" s="439"/>
      <c r="DZS77" s="439"/>
      <c r="DZT77" s="439"/>
      <c r="DZU77" s="439"/>
      <c r="DZV77" s="439"/>
      <c r="DZW77" s="439"/>
      <c r="DZX77" s="439"/>
      <c r="DZY77" s="439"/>
      <c r="DZZ77" s="439"/>
      <c r="EAA77" s="439"/>
      <c r="EAB77" s="439"/>
      <c r="EAC77" s="439"/>
      <c r="EAD77" s="439"/>
      <c r="EAE77" s="439"/>
      <c r="EAF77" s="439"/>
      <c r="EAG77" s="439"/>
      <c r="EAH77" s="439"/>
      <c r="EAI77" s="439"/>
      <c r="EAJ77" s="439"/>
      <c r="EAK77" s="439"/>
      <c r="EAL77" s="439"/>
      <c r="EAM77" s="439"/>
      <c r="EAN77" s="439"/>
      <c r="EAO77" s="439"/>
      <c r="EAP77" s="439"/>
      <c r="EAQ77" s="439"/>
      <c r="EAR77" s="439"/>
      <c r="EAS77" s="439"/>
      <c r="EAT77" s="439"/>
      <c r="EAU77" s="439"/>
      <c r="EAV77" s="439"/>
      <c r="EAW77" s="439"/>
      <c r="EAX77" s="439"/>
      <c r="EAY77" s="439"/>
      <c r="EAZ77" s="439"/>
      <c r="EBA77" s="439"/>
      <c r="EBB77" s="439"/>
      <c r="EBC77" s="439"/>
      <c r="EBD77" s="439"/>
      <c r="EBE77" s="439"/>
      <c r="EBF77" s="439"/>
      <c r="EBG77" s="439"/>
      <c r="EBH77" s="439"/>
      <c r="EBI77" s="439"/>
      <c r="EBJ77" s="439"/>
      <c r="EBK77" s="439"/>
      <c r="EBL77" s="439"/>
      <c r="EBM77" s="439"/>
      <c r="EBN77" s="439"/>
      <c r="EBO77" s="439"/>
      <c r="EBP77" s="439"/>
      <c r="EBQ77" s="439"/>
      <c r="EBR77" s="439"/>
      <c r="EBS77" s="439"/>
      <c r="EBT77" s="439"/>
      <c r="EBU77" s="439"/>
      <c r="EBV77" s="439"/>
      <c r="EBW77" s="439"/>
      <c r="EBX77" s="439"/>
      <c r="EBY77" s="439"/>
      <c r="EBZ77" s="439"/>
      <c r="ECA77" s="439"/>
      <c r="ECB77" s="439"/>
      <c r="ECC77" s="439"/>
      <c r="ECD77" s="439"/>
      <c r="ECE77" s="439"/>
      <c r="ECF77" s="439"/>
      <c r="ECG77" s="439"/>
      <c r="ECH77" s="439"/>
      <c r="ECI77" s="439"/>
      <c r="ECJ77" s="439"/>
      <c r="ECK77" s="439"/>
      <c r="ECL77" s="439"/>
      <c r="ECM77" s="439"/>
      <c r="ECN77" s="439"/>
      <c r="ECO77" s="439"/>
      <c r="ECP77" s="439"/>
      <c r="ECQ77" s="439"/>
      <c r="ECR77" s="439"/>
      <c r="ECS77" s="439"/>
      <c r="ECT77" s="439"/>
      <c r="ECU77" s="439"/>
      <c r="ECV77" s="439"/>
      <c r="ECW77" s="439"/>
      <c r="ECX77" s="439"/>
      <c r="ECY77" s="439"/>
      <c r="ECZ77" s="439"/>
      <c r="EDA77" s="439"/>
      <c r="EDB77" s="439"/>
      <c r="EDC77" s="439"/>
      <c r="EDD77" s="439"/>
      <c r="EDE77" s="439"/>
      <c r="EDF77" s="439"/>
      <c r="EDG77" s="439"/>
      <c r="EDH77" s="439"/>
      <c r="EDI77" s="439"/>
      <c r="EDJ77" s="439"/>
      <c r="EDK77" s="439"/>
      <c r="EDL77" s="439"/>
      <c r="EDM77" s="439"/>
      <c r="EDN77" s="439"/>
      <c r="EDO77" s="439"/>
      <c r="EDP77" s="439"/>
      <c r="EDQ77" s="439"/>
      <c r="EDR77" s="439"/>
      <c r="EDS77" s="439"/>
      <c r="EDT77" s="439"/>
      <c r="EDU77" s="439"/>
      <c r="EDV77" s="439"/>
      <c r="EDW77" s="439"/>
      <c r="EDX77" s="439"/>
      <c r="EDY77" s="439"/>
      <c r="EDZ77" s="439"/>
      <c r="EEA77" s="439"/>
      <c r="EEB77" s="439"/>
      <c r="EEC77" s="439"/>
      <c r="EED77" s="439"/>
      <c r="EEE77" s="439"/>
      <c r="EEF77" s="439"/>
      <c r="EEG77" s="439"/>
      <c r="EEH77" s="439"/>
      <c r="EEI77" s="439"/>
      <c r="EEJ77" s="439"/>
      <c r="EEK77" s="439"/>
      <c r="EEL77" s="439"/>
      <c r="EEM77" s="439"/>
      <c r="EEN77" s="439"/>
      <c r="EEO77" s="439"/>
      <c r="EEP77" s="439"/>
      <c r="EEQ77" s="439"/>
      <c r="EER77" s="439"/>
      <c r="EES77" s="439"/>
      <c r="EET77" s="439"/>
      <c r="EEU77" s="439"/>
      <c r="EEV77" s="439"/>
      <c r="EEW77" s="439"/>
      <c r="EEX77" s="439"/>
      <c r="EEY77" s="439"/>
      <c r="EEZ77" s="439"/>
      <c r="EFA77" s="439"/>
      <c r="EFB77" s="439"/>
      <c r="EFC77" s="439"/>
      <c r="EFD77" s="439"/>
      <c r="EFE77" s="439"/>
      <c r="EFF77" s="439"/>
      <c r="EFG77" s="439"/>
      <c r="EFH77" s="439"/>
      <c r="EFI77" s="439"/>
      <c r="EFJ77" s="439"/>
      <c r="EFK77" s="439"/>
      <c r="EFL77" s="439"/>
      <c r="EFM77" s="439"/>
      <c r="EFN77" s="439"/>
      <c r="EFO77" s="439"/>
      <c r="EFP77" s="439"/>
      <c r="EFQ77" s="439"/>
      <c r="EFR77" s="439"/>
      <c r="EFS77" s="439"/>
      <c r="EFT77" s="439"/>
      <c r="EFU77" s="439"/>
      <c r="EFV77" s="439"/>
      <c r="EFW77" s="439"/>
      <c r="EFX77" s="439"/>
      <c r="EFY77" s="439"/>
      <c r="EFZ77" s="439"/>
      <c r="EGA77" s="439"/>
      <c r="EGB77" s="439"/>
      <c r="EGC77" s="439"/>
      <c r="EGD77" s="439"/>
      <c r="EGE77" s="439"/>
      <c r="EGF77" s="439"/>
      <c r="EGG77" s="439"/>
      <c r="EGH77" s="439"/>
      <c r="EGI77" s="439"/>
      <c r="EGJ77" s="439"/>
      <c r="EGK77" s="439"/>
      <c r="EGL77" s="439"/>
      <c r="EGM77" s="439"/>
      <c r="EGN77" s="439"/>
      <c r="EGO77" s="439"/>
      <c r="EGP77" s="439"/>
      <c r="EGQ77" s="439"/>
      <c r="EGR77" s="439"/>
      <c r="EGS77" s="439"/>
      <c r="EGT77" s="439"/>
      <c r="EGU77" s="439"/>
      <c r="EGV77" s="439"/>
      <c r="EGW77" s="439"/>
      <c r="EGX77" s="439"/>
      <c r="EGY77" s="439"/>
      <c r="EGZ77" s="439"/>
      <c r="EHA77" s="439"/>
      <c r="EHB77" s="439"/>
      <c r="EHC77" s="439"/>
      <c r="EHD77" s="439"/>
      <c r="EHE77" s="439"/>
      <c r="EHF77" s="439"/>
      <c r="EHG77" s="439"/>
      <c r="EHH77" s="439"/>
      <c r="EHI77" s="439"/>
      <c r="EHJ77" s="439"/>
      <c r="EHK77" s="439"/>
      <c r="EHL77" s="439"/>
      <c r="EHM77" s="439"/>
      <c r="EHN77" s="439"/>
      <c r="EHO77" s="439"/>
      <c r="EHP77" s="439"/>
      <c r="EHQ77" s="439"/>
      <c r="EHR77" s="439"/>
      <c r="EHS77" s="439"/>
      <c r="EHT77" s="439"/>
      <c r="EHU77" s="439"/>
      <c r="EHV77" s="439"/>
      <c r="EHW77" s="439"/>
      <c r="EHX77" s="439"/>
      <c r="EHY77" s="439"/>
      <c r="EHZ77" s="439"/>
      <c r="EIA77" s="439"/>
      <c r="EIB77" s="439"/>
      <c r="EIC77" s="439"/>
      <c r="EID77" s="439"/>
      <c r="EIE77" s="439"/>
      <c r="EIF77" s="439"/>
      <c r="EIG77" s="439"/>
      <c r="EIH77" s="439"/>
      <c r="EII77" s="439"/>
      <c r="EIJ77" s="439"/>
      <c r="EIK77" s="439"/>
      <c r="EIL77" s="439"/>
      <c r="EIM77" s="439"/>
      <c r="EIN77" s="439"/>
      <c r="EIO77" s="439"/>
      <c r="EIP77" s="439"/>
      <c r="EIQ77" s="439"/>
      <c r="EIR77" s="439"/>
      <c r="EIS77" s="439"/>
      <c r="EIT77" s="439"/>
      <c r="EIU77" s="439"/>
      <c r="EIV77" s="439"/>
      <c r="EIW77" s="439"/>
      <c r="EIX77" s="439"/>
      <c r="EIY77" s="439"/>
      <c r="EIZ77" s="439"/>
      <c r="EJA77" s="439"/>
      <c r="EJB77" s="439"/>
      <c r="EJC77" s="439"/>
      <c r="EJD77" s="439"/>
      <c r="EJE77" s="439"/>
      <c r="EJF77" s="439"/>
      <c r="EJG77" s="439"/>
      <c r="EJH77" s="439"/>
      <c r="EJI77" s="439"/>
      <c r="EJJ77" s="439"/>
      <c r="EJK77" s="439"/>
      <c r="EJL77" s="439"/>
      <c r="EJM77" s="439"/>
      <c r="EJN77" s="439"/>
      <c r="EJO77" s="439"/>
      <c r="EJP77" s="439"/>
      <c r="EJQ77" s="439"/>
      <c r="EJR77" s="439"/>
      <c r="EJS77" s="439"/>
      <c r="EJT77" s="439"/>
      <c r="EJU77" s="439"/>
      <c r="EJV77" s="439"/>
      <c r="EJW77" s="439"/>
      <c r="EJX77" s="439"/>
      <c r="EJY77" s="439"/>
      <c r="EJZ77" s="439"/>
      <c r="EKA77" s="439"/>
      <c r="EKB77" s="439"/>
      <c r="EKC77" s="439"/>
      <c r="EKD77" s="439"/>
      <c r="EKE77" s="439"/>
      <c r="EKF77" s="439"/>
      <c r="EKG77" s="439"/>
      <c r="EKH77" s="439"/>
      <c r="EKI77" s="439"/>
      <c r="EKJ77" s="439"/>
      <c r="EKK77" s="439"/>
      <c r="EKL77" s="439"/>
      <c r="EKM77" s="439"/>
      <c r="EKN77" s="439"/>
      <c r="EKO77" s="439"/>
      <c r="EKP77" s="439"/>
      <c r="EKQ77" s="439"/>
      <c r="EKR77" s="439"/>
      <c r="EKS77" s="439"/>
      <c r="EKT77" s="439"/>
      <c r="EKU77" s="439"/>
      <c r="EKV77" s="439"/>
      <c r="EKW77" s="439"/>
      <c r="EKX77" s="439"/>
      <c r="EKY77" s="439"/>
      <c r="EKZ77" s="439"/>
      <c r="ELA77" s="439"/>
      <c r="ELB77" s="439"/>
      <c r="ELC77" s="439"/>
      <c r="ELD77" s="439"/>
      <c r="ELE77" s="439"/>
      <c r="ELF77" s="439"/>
      <c r="ELG77" s="439"/>
      <c r="ELH77" s="439"/>
      <c r="ELI77" s="439"/>
      <c r="ELJ77" s="439"/>
      <c r="ELK77" s="439"/>
      <c r="ELL77" s="439"/>
      <c r="ELM77" s="439"/>
      <c r="ELN77" s="439"/>
      <c r="ELO77" s="439"/>
      <c r="ELP77" s="439"/>
      <c r="ELQ77" s="439"/>
      <c r="ELR77" s="439"/>
      <c r="ELS77" s="439"/>
      <c r="ELT77" s="439"/>
      <c r="ELU77" s="439"/>
      <c r="ELV77" s="439"/>
      <c r="ELW77" s="439"/>
      <c r="ELX77" s="439"/>
      <c r="ELY77" s="439"/>
      <c r="ELZ77" s="439"/>
      <c r="EMA77" s="439"/>
      <c r="EMB77" s="439"/>
      <c r="EMC77" s="439"/>
      <c r="EMD77" s="439"/>
      <c r="EME77" s="439"/>
      <c r="EMF77" s="439"/>
      <c r="EMG77" s="439"/>
      <c r="EMH77" s="439"/>
      <c r="EMI77" s="439"/>
      <c r="EMJ77" s="439"/>
      <c r="EMK77" s="439"/>
      <c r="EML77" s="439"/>
      <c r="EMM77" s="439"/>
      <c r="EMN77" s="439"/>
      <c r="EMO77" s="439"/>
      <c r="EMP77" s="439"/>
      <c r="EMQ77" s="439"/>
      <c r="EMR77" s="439"/>
      <c r="EMS77" s="439"/>
      <c r="EMT77" s="439"/>
      <c r="EMU77" s="439"/>
      <c r="EMV77" s="439"/>
      <c r="EMW77" s="439"/>
      <c r="EMX77" s="439"/>
      <c r="EMY77" s="439"/>
      <c r="EMZ77" s="439"/>
      <c r="ENA77" s="439"/>
      <c r="ENB77" s="439"/>
      <c r="ENC77" s="439"/>
      <c r="END77" s="439"/>
      <c r="ENE77" s="439"/>
      <c r="ENF77" s="439"/>
      <c r="ENG77" s="439"/>
      <c r="ENH77" s="439"/>
      <c r="ENI77" s="439"/>
      <c r="ENJ77" s="439"/>
      <c r="ENK77" s="439"/>
      <c r="ENL77" s="439"/>
      <c r="ENM77" s="439"/>
      <c r="ENN77" s="439"/>
      <c r="ENO77" s="439"/>
      <c r="ENP77" s="439"/>
      <c r="ENQ77" s="439"/>
      <c r="ENR77" s="439"/>
      <c r="ENS77" s="439"/>
      <c r="ENT77" s="439"/>
      <c r="ENU77" s="439"/>
      <c r="ENV77" s="439"/>
      <c r="ENW77" s="439"/>
      <c r="ENX77" s="439"/>
      <c r="ENY77" s="439"/>
      <c r="ENZ77" s="439"/>
      <c r="EOA77" s="439"/>
      <c r="EOB77" s="439"/>
      <c r="EOC77" s="439"/>
      <c r="EOD77" s="439"/>
      <c r="EOE77" s="439"/>
      <c r="EOF77" s="439"/>
      <c r="EOG77" s="439"/>
      <c r="EOH77" s="439"/>
      <c r="EOI77" s="439"/>
      <c r="EOJ77" s="439"/>
      <c r="EOK77" s="439"/>
      <c r="EOL77" s="439"/>
      <c r="EOM77" s="439"/>
      <c r="EON77" s="439"/>
      <c r="EOO77" s="439"/>
      <c r="EOP77" s="439"/>
      <c r="EOQ77" s="439"/>
      <c r="EOR77" s="439"/>
      <c r="EOS77" s="439"/>
      <c r="EOT77" s="439"/>
      <c r="EOU77" s="439"/>
      <c r="EOV77" s="439"/>
      <c r="EOW77" s="439"/>
      <c r="EOX77" s="439"/>
      <c r="EOY77" s="439"/>
      <c r="EOZ77" s="439"/>
      <c r="EPA77" s="439"/>
      <c r="EPB77" s="439"/>
      <c r="EPC77" s="439"/>
      <c r="EPD77" s="439"/>
      <c r="EPE77" s="439"/>
      <c r="EPF77" s="439"/>
      <c r="EPG77" s="439"/>
      <c r="EPH77" s="439"/>
      <c r="EPI77" s="439"/>
      <c r="EPJ77" s="439"/>
      <c r="EPK77" s="439"/>
      <c r="EPL77" s="439"/>
      <c r="EPM77" s="439"/>
      <c r="EPN77" s="439"/>
      <c r="EPO77" s="439"/>
      <c r="EPP77" s="439"/>
      <c r="EPQ77" s="439"/>
      <c r="EPR77" s="439"/>
      <c r="EPS77" s="439"/>
      <c r="EPT77" s="439"/>
      <c r="EPU77" s="439"/>
      <c r="EPV77" s="439"/>
      <c r="EPW77" s="439"/>
      <c r="EPX77" s="439"/>
      <c r="EPY77" s="439"/>
      <c r="EPZ77" s="439"/>
      <c r="EQA77" s="439"/>
      <c r="EQB77" s="439"/>
      <c r="EQC77" s="439"/>
      <c r="EQD77" s="439"/>
      <c r="EQE77" s="439"/>
      <c r="EQF77" s="439"/>
      <c r="EQG77" s="439"/>
      <c r="EQH77" s="439"/>
      <c r="EQI77" s="439"/>
      <c r="EQJ77" s="439"/>
      <c r="EQK77" s="439"/>
      <c r="EQL77" s="439"/>
      <c r="EQM77" s="439"/>
      <c r="EQN77" s="439"/>
      <c r="EQO77" s="439"/>
      <c r="EQP77" s="439"/>
      <c r="EQQ77" s="439"/>
      <c r="EQR77" s="439"/>
      <c r="EQS77" s="439"/>
      <c r="EQT77" s="439"/>
      <c r="EQU77" s="439"/>
      <c r="EQV77" s="439"/>
      <c r="EQW77" s="439"/>
      <c r="EQX77" s="439"/>
      <c r="EQY77" s="439"/>
      <c r="EQZ77" s="439"/>
      <c r="ERA77" s="439"/>
      <c r="ERB77" s="439"/>
      <c r="ERC77" s="439"/>
      <c r="ERD77" s="439"/>
      <c r="ERE77" s="439"/>
      <c r="ERF77" s="439"/>
      <c r="ERG77" s="439"/>
      <c r="ERH77" s="439"/>
      <c r="ERI77" s="439"/>
      <c r="ERJ77" s="439"/>
      <c r="ERK77" s="439"/>
      <c r="ERL77" s="439"/>
      <c r="ERM77" s="439"/>
      <c r="ERN77" s="439"/>
      <c r="ERO77" s="439"/>
      <c r="ERP77" s="439"/>
      <c r="ERQ77" s="439"/>
      <c r="ERR77" s="439"/>
      <c r="ERS77" s="439"/>
      <c r="ERT77" s="439"/>
      <c r="ERU77" s="439"/>
      <c r="ERV77" s="439"/>
      <c r="ERW77" s="439"/>
      <c r="ERX77" s="439"/>
      <c r="ERY77" s="439"/>
      <c r="ERZ77" s="439"/>
      <c r="ESA77" s="439"/>
      <c r="ESB77" s="439"/>
      <c r="ESC77" s="439"/>
      <c r="ESD77" s="439"/>
      <c r="ESE77" s="439"/>
      <c r="ESF77" s="439"/>
      <c r="ESG77" s="439"/>
      <c r="ESH77" s="439"/>
      <c r="ESI77" s="439"/>
      <c r="ESJ77" s="439"/>
      <c r="ESK77" s="439"/>
      <c r="ESL77" s="439"/>
      <c r="ESM77" s="439"/>
      <c r="ESN77" s="439"/>
      <c r="ESO77" s="439"/>
      <c r="ESP77" s="439"/>
      <c r="ESQ77" s="439"/>
      <c r="ESR77" s="439"/>
      <c r="ESS77" s="439"/>
      <c r="EST77" s="439"/>
      <c r="ESU77" s="439"/>
      <c r="ESV77" s="439"/>
      <c r="ESW77" s="439"/>
      <c r="ESX77" s="439"/>
      <c r="ESY77" s="439"/>
      <c r="ESZ77" s="439"/>
      <c r="ETA77" s="439"/>
      <c r="ETB77" s="439"/>
      <c r="ETC77" s="439"/>
      <c r="ETD77" s="439"/>
      <c r="ETE77" s="439"/>
      <c r="ETF77" s="439"/>
      <c r="ETG77" s="439"/>
      <c r="ETH77" s="439"/>
      <c r="ETI77" s="439"/>
      <c r="ETJ77" s="439"/>
      <c r="ETK77" s="439"/>
      <c r="ETL77" s="439"/>
      <c r="ETM77" s="439"/>
      <c r="ETN77" s="439"/>
      <c r="ETO77" s="439"/>
      <c r="ETP77" s="439"/>
      <c r="ETQ77" s="439"/>
      <c r="ETR77" s="439"/>
      <c r="ETS77" s="439"/>
      <c r="ETT77" s="439"/>
      <c r="ETU77" s="439"/>
      <c r="ETV77" s="439"/>
      <c r="ETW77" s="439"/>
      <c r="ETX77" s="439"/>
      <c r="ETY77" s="439"/>
      <c r="ETZ77" s="439"/>
      <c r="EUA77" s="439"/>
      <c r="EUB77" s="439"/>
      <c r="EUC77" s="439"/>
      <c r="EUD77" s="439"/>
      <c r="EUE77" s="439"/>
      <c r="EUF77" s="439"/>
      <c r="EUG77" s="439"/>
      <c r="EUH77" s="439"/>
      <c r="EUI77" s="439"/>
      <c r="EUJ77" s="439"/>
      <c r="EUK77" s="439"/>
      <c r="EUL77" s="439"/>
      <c r="EUM77" s="439"/>
      <c r="EUN77" s="439"/>
      <c r="EUO77" s="439"/>
      <c r="EUP77" s="439"/>
      <c r="EUQ77" s="439"/>
      <c r="EUR77" s="439"/>
      <c r="EUS77" s="439"/>
      <c r="EUT77" s="439"/>
      <c r="EUU77" s="439"/>
      <c r="EUV77" s="439"/>
      <c r="EUW77" s="439"/>
      <c r="EUX77" s="439"/>
      <c r="EUY77" s="439"/>
      <c r="EUZ77" s="439"/>
      <c r="EVA77" s="439"/>
      <c r="EVB77" s="439"/>
      <c r="EVC77" s="439"/>
      <c r="EVD77" s="439"/>
      <c r="EVE77" s="439"/>
      <c r="EVF77" s="439"/>
      <c r="EVG77" s="439"/>
      <c r="EVH77" s="439"/>
      <c r="EVI77" s="439"/>
      <c r="EVJ77" s="439"/>
      <c r="EVK77" s="439"/>
      <c r="EVL77" s="439"/>
      <c r="EVM77" s="439"/>
      <c r="EVN77" s="439"/>
      <c r="EVO77" s="439"/>
      <c r="EVP77" s="439"/>
      <c r="EVQ77" s="439"/>
      <c r="EVR77" s="439"/>
      <c r="EVS77" s="439"/>
      <c r="EVT77" s="439"/>
      <c r="EVU77" s="439"/>
      <c r="EVV77" s="439"/>
      <c r="EVW77" s="439"/>
      <c r="EVX77" s="439"/>
      <c r="EVY77" s="439"/>
      <c r="EVZ77" s="439"/>
      <c r="EWA77" s="439"/>
      <c r="EWB77" s="439"/>
      <c r="EWC77" s="439"/>
      <c r="EWD77" s="439"/>
      <c r="EWE77" s="439"/>
      <c r="EWF77" s="439"/>
      <c r="EWG77" s="439"/>
      <c r="EWH77" s="439"/>
      <c r="EWI77" s="439"/>
      <c r="EWJ77" s="439"/>
      <c r="EWK77" s="439"/>
      <c r="EWL77" s="439"/>
      <c r="EWM77" s="439"/>
      <c r="EWN77" s="439"/>
      <c r="EWO77" s="439"/>
      <c r="EWP77" s="439"/>
      <c r="EWQ77" s="439"/>
      <c r="EWR77" s="439"/>
      <c r="EWS77" s="439"/>
      <c r="EWT77" s="439"/>
      <c r="EWU77" s="439"/>
      <c r="EWV77" s="439"/>
      <c r="EWW77" s="439"/>
      <c r="EWX77" s="439"/>
      <c r="EWY77" s="439"/>
      <c r="EWZ77" s="439"/>
      <c r="EXA77" s="439"/>
      <c r="EXB77" s="439"/>
      <c r="EXC77" s="439"/>
      <c r="EXD77" s="439"/>
      <c r="EXE77" s="439"/>
      <c r="EXF77" s="439"/>
      <c r="EXG77" s="439"/>
      <c r="EXH77" s="439"/>
      <c r="EXI77" s="439"/>
      <c r="EXJ77" s="439"/>
      <c r="EXK77" s="439"/>
      <c r="EXL77" s="439"/>
      <c r="EXM77" s="439"/>
      <c r="EXN77" s="439"/>
      <c r="EXO77" s="439"/>
      <c r="EXP77" s="439"/>
      <c r="EXQ77" s="439"/>
      <c r="EXR77" s="439"/>
      <c r="EXS77" s="439"/>
      <c r="EXT77" s="439"/>
      <c r="EXU77" s="439"/>
      <c r="EXV77" s="439"/>
      <c r="EXW77" s="439"/>
      <c r="EXX77" s="439"/>
      <c r="EXY77" s="439"/>
      <c r="EXZ77" s="439"/>
      <c r="EYA77" s="439"/>
      <c r="EYB77" s="439"/>
      <c r="EYC77" s="439"/>
      <c r="EYD77" s="439"/>
      <c r="EYE77" s="439"/>
      <c r="EYF77" s="439"/>
      <c r="EYG77" s="439"/>
      <c r="EYH77" s="439"/>
      <c r="EYI77" s="439"/>
      <c r="EYJ77" s="439"/>
      <c r="EYK77" s="439"/>
      <c r="EYL77" s="439"/>
      <c r="EYM77" s="439"/>
      <c r="EYN77" s="439"/>
      <c r="EYO77" s="439"/>
      <c r="EYP77" s="439"/>
      <c r="EYQ77" s="439"/>
      <c r="EYR77" s="439"/>
      <c r="EYS77" s="439"/>
      <c r="EYT77" s="439"/>
      <c r="EYU77" s="439"/>
      <c r="EYV77" s="439"/>
      <c r="EYW77" s="439"/>
      <c r="EYX77" s="439"/>
      <c r="EYY77" s="439"/>
      <c r="EYZ77" s="439"/>
      <c r="EZA77" s="439"/>
      <c r="EZB77" s="439"/>
      <c r="EZC77" s="439"/>
      <c r="EZD77" s="439"/>
      <c r="EZE77" s="439"/>
      <c r="EZF77" s="439"/>
      <c r="EZG77" s="439"/>
      <c r="EZH77" s="439"/>
      <c r="EZI77" s="439"/>
      <c r="EZJ77" s="439"/>
      <c r="EZK77" s="439"/>
      <c r="EZL77" s="439"/>
      <c r="EZM77" s="439"/>
      <c r="EZN77" s="439"/>
      <c r="EZO77" s="439"/>
      <c r="EZP77" s="439"/>
      <c r="EZQ77" s="439"/>
      <c r="EZR77" s="439"/>
      <c r="EZS77" s="439"/>
      <c r="EZT77" s="439"/>
      <c r="EZU77" s="439"/>
      <c r="EZV77" s="439"/>
      <c r="EZW77" s="439"/>
      <c r="EZX77" s="439"/>
      <c r="EZY77" s="439"/>
      <c r="EZZ77" s="439"/>
      <c r="FAA77" s="439"/>
      <c r="FAB77" s="439"/>
      <c r="FAC77" s="439"/>
      <c r="FAD77" s="439"/>
      <c r="FAE77" s="439"/>
      <c r="FAF77" s="439"/>
      <c r="FAG77" s="439"/>
      <c r="FAH77" s="439"/>
      <c r="FAI77" s="439"/>
      <c r="FAJ77" s="439"/>
      <c r="FAK77" s="439"/>
      <c r="FAL77" s="439"/>
      <c r="FAM77" s="439"/>
      <c r="FAN77" s="439"/>
      <c r="FAO77" s="439"/>
      <c r="FAP77" s="439"/>
      <c r="FAQ77" s="439"/>
      <c r="FAR77" s="439"/>
      <c r="FAS77" s="439"/>
      <c r="FAT77" s="439"/>
      <c r="FAU77" s="439"/>
      <c r="FAV77" s="439"/>
      <c r="FAW77" s="439"/>
      <c r="FAX77" s="439"/>
      <c r="FAY77" s="439"/>
      <c r="FAZ77" s="439"/>
      <c r="FBA77" s="439"/>
      <c r="FBB77" s="439"/>
      <c r="FBC77" s="439"/>
      <c r="FBD77" s="439"/>
      <c r="FBE77" s="439"/>
      <c r="FBF77" s="439"/>
      <c r="FBG77" s="439"/>
      <c r="FBH77" s="439"/>
      <c r="FBI77" s="439"/>
      <c r="FBJ77" s="439"/>
      <c r="FBK77" s="439"/>
      <c r="FBL77" s="439"/>
      <c r="FBM77" s="439"/>
      <c r="FBN77" s="439"/>
      <c r="FBO77" s="439"/>
      <c r="FBP77" s="439"/>
      <c r="FBQ77" s="439"/>
      <c r="FBR77" s="439"/>
      <c r="FBS77" s="439"/>
      <c r="FBT77" s="439"/>
      <c r="FBU77" s="439"/>
      <c r="FBV77" s="439"/>
      <c r="FBW77" s="439"/>
      <c r="FBX77" s="439"/>
      <c r="FBY77" s="439"/>
      <c r="FBZ77" s="439"/>
      <c r="FCA77" s="439"/>
      <c r="FCB77" s="439"/>
      <c r="FCC77" s="439"/>
      <c r="FCD77" s="439"/>
      <c r="FCE77" s="439"/>
      <c r="FCF77" s="439"/>
      <c r="FCG77" s="439"/>
      <c r="FCH77" s="439"/>
      <c r="FCI77" s="439"/>
      <c r="FCJ77" s="439"/>
      <c r="FCK77" s="439"/>
      <c r="FCL77" s="439"/>
      <c r="FCM77" s="439"/>
      <c r="FCN77" s="439"/>
      <c r="FCO77" s="439"/>
      <c r="FCP77" s="439"/>
      <c r="FCQ77" s="439"/>
      <c r="FCR77" s="439"/>
      <c r="FCS77" s="439"/>
      <c r="FCT77" s="439"/>
      <c r="FCU77" s="439"/>
      <c r="FCV77" s="439"/>
      <c r="FCW77" s="439"/>
      <c r="FCX77" s="439"/>
      <c r="FCY77" s="439"/>
      <c r="FCZ77" s="439"/>
      <c r="FDA77" s="439"/>
      <c r="FDB77" s="439"/>
      <c r="FDC77" s="439"/>
      <c r="FDD77" s="439"/>
      <c r="FDE77" s="439"/>
      <c r="FDF77" s="439"/>
      <c r="FDG77" s="439"/>
      <c r="FDH77" s="439"/>
      <c r="FDI77" s="439"/>
      <c r="FDJ77" s="439"/>
      <c r="FDK77" s="439"/>
      <c r="FDL77" s="439"/>
      <c r="FDM77" s="439"/>
      <c r="FDN77" s="439"/>
      <c r="FDO77" s="439"/>
      <c r="FDP77" s="439"/>
      <c r="FDQ77" s="439"/>
      <c r="FDR77" s="439"/>
      <c r="FDS77" s="439"/>
      <c r="FDT77" s="439"/>
      <c r="FDU77" s="439"/>
      <c r="FDV77" s="439"/>
      <c r="FDW77" s="439"/>
      <c r="FDX77" s="439"/>
      <c r="FDY77" s="439"/>
      <c r="FDZ77" s="439"/>
      <c r="FEA77" s="439"/>
      <c r="FEB77" s="439"/>
      <c r="FEC77" s="439"/>
      <c r="FED77" s="439"/>
      <c r="FEE77" s="439"/>
      <c r="FEF77" s="439"/>
      <c r="FEG77" s="439"/>
      <c r="FEH77" s="439"/>
      <c r="FEI77" s="439"/>
      <c r="FEJ77" s="439"/>
      <c r="FEK77" s="439"/>
      <c r="FEL77" s="439"/>
      <c r="FEM77" s="439"/>
      <c r="FEN77" s="439"/>
      <c r="FEO77" s="439"/>
      <c r="FEP77" s="439"/>
      <c r="FEQ77" s="439"/>
      <c r="FER77" s="439"/>
      <c r="FES77" s="439"/>
      <c r="FET77" s="439"/>
      <c r="FEU77" s="439"/>
      <c r="FEV77" s="439"/>
      <c r="FEW77" s="439"/>
      <c r="FEX77" s="439"/>
      <c r="FEY77" s="439"/>
      <c r="FEZ77" s="439"/>
      <c r="FFA77" s="439"/>
      <c r="FFB77" s="439"/>
      <c r="FFC77" s="439"/>
      <c r="FFD77" s="439"/>
      <c r="FFE77" s="439"/>
      <c r="FFF77" s="439"/>
      <c r="FFG77" s="439"/>
      <c r="FFH77" s="439"/>
      <c r="FFI77" s="439"/>
      <c r="FFJ77" s="439"/>
      <c r="FFK77" s="439"/>
      <c r="FFL77" s="439"/>
      <c r="FFM77" s="439"/>
      <c r="FFN77" s="439"/>
      <c r="FFO77" s="439"/>
      <c r="FFP77" s="439"/>
      <c r="FFQ77" s="439"/>
      <c r="FFR77" s="439"/>
      <c r="FFS77" s="439"/>
      <c r="FFT77" s="439"/>
      <c r="FFU77" s="439"/>
      <c r="FFV77" s="439"/>
      <c r="FFW77" s="439"/>
      <c r="FFX77" s="439"/>
      <c r="FFY77" s="439"/>
      <c r="FFZ77" s="439"/>
      <c r="FGA77" s="439"/>
      <c r="FGB77" s="439"/>
      <c r="FGC77" s="439"/>
      <c r="FGD77" s="439"/>
      <c r="FGE77" s="439"/>
      <c r="FGF77" s="439"/>
      <c r="FGG77" s="439"/>
      <c r="FGH77" s="439"/>
      <c r="FGI77" s="439"/>
      <c r="FGJ77" s="439"/>
      <c r="FGK77" s="439"/>
      <c r="FGL77" s="439"/>
      <c r="FGM77" s="439"/>
      <c r="FGN77" s="439"/>
      <c r="FGO77" s="439"/>
      <c r="FGP77" s="439"/>
      <c r="FGQ77" s="439"/>
      <c r="FGR77" s="439"/>
      <c r="FGS77" s="439"/>
      <c r="FGT77" s="439"/>
      <c r="FGU77" s="439"/>
      <c r="FGV77" s="439"/>
      <c r="FGW77" s="439"/>
      <c r="FGX77" s="439"/>
      <c r="FGY77" s="439"/>
      <c r="FGZ77" s="439"/>
      <c r="FHA77" s="439"/>
      <c r="FHB77" s="439"/>
      <c r="FHC77" s="439"/>
      <c r="FHD77" s="439"/>
      <c r="FHE77" s="439"/>
      <c r="FHF77" s="439"/>
      <c r="FHG77" s="439"/>
      <c r="FHH77" s="439"/>
      <c r="FHI77" s="439"/>
      <c r="FHJ77" s="439"/>
      <c r="FHK77" s="439"/>
      <c r="FHL77" s="439"/>
      <c r="FHM77" s="439"/>
      <c r="FHN77" s="439"/>
      <c r="FHO77" s="439"/>
      <c r="FHP77" s="439"/>
      <c r="FHQ77" s="439"/>
      <c r="FHR77" s="439"/>
      <c r="FHS77" s="439"/>
      <c r="FHT77" s="439"/>
      <c r="FHU77" s="439"/>
      <c r="FHV77" s="439"/>
      <c r="FHW77" s="439"/>
      <c r="FHX77" s="439"/>
      <c r="FHY77" s="439"/>
      <c r="FHZ77" s="439"/>
      <c r="FIA77" s="439"/>
      <c r="FIB77" s="439"/>
      <c r="FIC77" s="439"/>
      <c r="FID77" s="439"/>
      <c r="FIE77" s="439"/>
      <c r="FIF77" s="439"/>
      <c r="FIG77" s="439"/>
      <c r="FIH77" s="439"/>
      <c r="FII77" s="439"/>
      <c r="FIJ77" s="439"/>
      <c r="FIK77" s="439"/>
      <c r="FIL77" s="439"/>
      <c r="FIM77" s="439"/>
      <c r="FIN77" s="439"/>
      <c r="FIO77" s="439"/>
      <c r="FIP77" s="439"/>
      <c r="FIQ77" s="439"/>
      <c r="FIR77" s="439"/>
      <c r="FIS77" s="439"/>
      <c r="FIT77" s="439"/>
      <c r="FIU77" s="439"/>
      <c r="FIV77" s="439"/>
      <c r="FIW77" s="439"/>
      <c r="FIX77" s="439"/>
      <c r="FIY77" s="439"/>
      <c r="FIZ77" s="439"/>
      <c r="FJA77" s="439"/>
      <c r="FJB77" s="439"/>
      <c r="FJC77" s="439"/>
      <c r="FJD77" s="439"/>
      <c r="FJE77" s="439"/>
      <c r="FJF77" s="439"/>
      <c r="FJG77" s="439"/>
      <c r="FJH77" s="439"/>
      <c r="FJI77" s="439"/>
      <c r="FJJ77" s="439"/>
      <c r="FJK77" s="439"/>
      <c r="FJL77" s="439"/>
      <c r="FJM77" s="439"/>
      <c r="FJN77" s="439"/>
      <c r="FJO77" s="439"/>
      <c r="FJP77" s="439"/>
      <c r="FJQ77" s="439"/>
      <c r="FJR77" s="439"/>
      <c r="FJS77" s="439"/>
      <c r="FJT77" s="439"/>
      <c r="FJU77" s="439"/>
      <c r="FJV77" s="439"/>
      <c r="FJW77" s="439"/>
      <c r="FJX77" s="439"/>
      <c r="FJY77" s="439"/>
      <c r="FJZ77" s="439"/>
      <c r="FKA77" s="439"/>
      <c r="FKB77" s="439"/>
      <c r="FKC77" s="439"/>
      <c r="FKD77" s="439"/>
      <c r="FKE77" s="439"/>
      <c r="FKF77" s="439"/>
      <c r="FKG77" s="439"/>
      <c r="FKH77" s="439"/>
      <c r="FKI77" s="439"/>
      <c r="FKJ77" s="439"/>
      <c r="FKK77" s="439"/>
      <c r="FKL77" s="439"/>
      <c r="FKM77" s="439"/>
      <c r="FKN77" s="439"/>
      <c r="FKO77" s="439"/>
      <c r="FKP77" s="439"/>
      <c r="FKQ77" s="439"/>
      <c r="FKR77" s="439"/>
      <c r="FKS77" s="439"/>
      <c r="FKT77" s="439"/>
      <c r="FKU77" s="439"/>
      <c r="FKV77" s="439"/>
      <c r="FKW77" s="439"/>
      <c r="FKX77" s="439"/>
      <c r="FKY77" s="439"/>
      <c r="FKZ77" s="439"/>
      <c r="FLA77" s="439"/>
      <c r="FLB77" s="439"/>
      <c r="FLC77" s="439"/>
      <c r="FLD77" s="439"/>
      <c r="FLE77" s="439"/>
      <c r="FLF77" s="439"/>
      <c r="FLG77" s="439"/>
      <c r="FLH77" s="439"/>
      <c r="FLI77" s="439"/>
      <c r="FLJ77" s="439"/>
      <c r="FLK77" s="439"/>
      <c r="FLL77" s="439"/>
      <c r="FLM77" s="439"/>
      <c r="FLN77" s="439"/>
      <c r="FLO77" s="439"/>
      <c r="FLP77" s="439"/>
      <c r="FLQ77" s="439"/>
      <c r="FLR77" s="439"/>
      <c r="FLS77" s="439"/>
      <c r="FLT77" s="439"/>
      <c r="FLU77" s="439"/>
      <c r="FLV77" s="439"/>
      <c r="FLW77" s="439"/>
      <c r="FLX77" s="439"/>
      <c r="FLY77" s="439"/>
      <c r="FLZ77" s="439"/>
      <c r="FMA77" s="439"/>
      <c r="FMB77" s="439"/>
      <c r="FMC77" s="439"/>
      <c r="FMD77" s="439"/>
      <c r="FME77" s="439"/>
      <c r="FMF77" s="439"/>
      <c r="FMG77" s="439"/>
      <c r="FMH77" s="439"/>
      <c r="FMI77" s="439"/>
      <c r="FMJ77" s="439"/>
      <c r="FMK77" s="439"/>
      <c r="FML77" s="439"/>
      <c r="FMM77" s="439"/>
      <c r="FMN77" s="439"/>
      <c r="FMO77" s="439"/>
      <c r="FMP77" s="439"/>
      <c r="FMQ77" s="439"/>
      <c r="FMR77" s="439"/>
      <c r="FMS77" s="439"/>
      <c r="FMT77" s="439"/>
      <c r="FMU77" s="439"/>
      <c r="FMV77" s="439"/>
      <c r="FMW77" s="439"/>
      <c r="FMX77" s="439"/>
      <c r="FMY77" s="439"/>
      <c r="FMZ77" s="439"/>
      <c r="FNA77" s="439"/>
      <c r="FNB77" s="439"/>
      <c r="FNC77" s="439"/>
      <c r="FND77" s="439"/>
      <c r="FNE77" s="439"/>
      <c r="FNF77" s="439"/>
      <c r="FNG77" s="439"/>
      <c r="FNH77" s="439"/>
      <c r="FNI77" s="439"/>
      <c r="FNJ77" s="439"/>
      <c r="FNK77" s="439"/>
      <c r="FNL77" s="439"/>
      <c r="FNM77" s="439"/>
      <c r="FNN77" s="439"/>
      <c r="FNO77" s="439"/>
      <c r="FNP77" s="439"/>
      <c r="FNQ77" s="439"/>
      <c r="FNR77" s="439"/>
      <c r="FNS77" s="439"/>
      <c r="FNT77" s="439"/>
      <c r="FNU77" s="439"/>
      <c r="FNV77" s="439"/>
      <c r="FNW77" s="439"/>
      <c r="FNX77" s="439"/>
      <c r="FNY77" s="439"/>
      <c r="FNZ77" s="439"/>
      <c r="FOA77" s="439"/>
      <c r="FOB77" s="439"/>
      <c r="FOC77" s="439"/>
      <c r="FOD77" s="439"/>
      <c r="FOE77" s="439"/>
      <c r="FOF77" s="439"/>
      <c r="FOG77" s="439"/>
      <c r="FOH77" s="439"/>
      <c r="FOI77" s="439"/>
      <c r="FOJ77" s="439"/>
      <c r="FOK77" s="439"/>
      <c r="FOL77" s="439"/>
      <c r="FOM77" s="439"/>
      <c r="FON77" s="439"/>
      <c r="FOO77" s="439"/>
      <c r="FOP77" s="439"/>
      <c r="FOQ77" s="439"/>
      <c r="FOR77" s="439"/>
      <c r="FOS77" s="439"/>
      <c r="FOT77" s="439"/>
      <c r="FOU77" s="439"/>
      <c r="FOV77" s="439"/>
      <c r="FOW77" s="439"/>
      <c r="FOX77" s="439"/>
      <c r="FOY77" s="439"/>
      <c r="FOZ77" s="439"/>
      <c r="FPA77" s="439"/>
      <c r="FPB77" s="439"/>
      <c r="FPC77" s="439"/>
      <c r="FPD77" s="439"/>
      <c r="FPE77" s="439"/>
      <c r="FPF77" s="439"/>
      <c r="FPG77" s="439"/>
      <c r="FPH77" s="439"/>
      <c r="FPI77" s="439"/>
      <c r="FPJ77" s="439"/>
      <c r="FPK77" s="439"/>
      <c r="FPL77" s="439"/>
      <c r="FPM77" s="439"/>
      <c r="FPN77" s="439"/>
      <c r="FPO77" s="439"/>
      <c r="FPP77" s="439"/>
      <c r="FPQ77" s="439"/>
      <c r="FPR77" s="439"/>
      <c r="FPS77" s="439"/>
      <c r="FPT77" s="439"/>
      <c r="FPU77" s="439"/>
      <c r="FPV77" s="439"/>
      <c r="FPW77" s="439"/>
      <c r="FPX77" s="439"/>
      <c r="FPY77" s="439"/>
      <c r="FPZ77" s="439"/>
      <c r="FQA77" s="439"/>
      <c r="FQB77" s="439"/>
      <c r="FQC77" s="439"/>
      <c r="FQD77" s="439"/>
      <c r="FQE77" s="439"/>
      <c r="FQF77" s="439"/>
      <c r="FQG77" s="439"/>
      <c r="FQH77" s="439"/>
      <c r="FQI77" s="439"/>
      <c r="FQJ77" s="439"/>
      <c r="FQK77" s="439"/>
      <c r="FQL77" s="439"/>
      <c r="FQM77" s="439"/>
      <c r="FQN77" s="439"/>
      <c r="FQO77" s="439"/>
      <c r="FQP77" s="439"/>
      <c r="FQQ77" s="439"/>
      <c r="FQR77" s="439"/>
      <c r="FQS77" s="439"/>
      <c r="FQT77" s="439"/>
      <c r="FQU77" s="439"/>
      <c r="FQV77" s="439"/>
      <c r="FQW77" s="439"/>
      <c r="FQX77" s="439"/>
      <c r="FQY77" s="439"/>
      <c r="FQZ77" s="439"/>
      <c r="FRA77" s="439"/>
      <c r="FRB77" s="439"/>
      <c r="FRC77" s="439"/>
      <c r="FRD77" s="439"/>
      <c r="FRE77" s="439"/>
      <c r="FRF77" s="439"/>
      <c r="FRG77" s="439"/>
      <c r="FRH77" s="439"/>
      <c r="FRI77" s="439"/>
      <c r="FRJ77" s="439"/>
      <c r="FRK77" s="439"/>
      <c r="FRL77" s="439"/>
      <c r="FRM77" s="439"/>
      <c r="FRN77" s="439"/>
      <c r="FRO77" s="439"/>
      <c r="FRP77" s="439"/>
      <c r="FRQ77" s="439"/>
      <c r="FRR77" s="439"/>
      <c r="FRS77" s="439"/>
      <c r="FRT77" s="439"/>
      <c r="FRU77" s="439"/>
      <c r="FRV77" s="439"/>
      <c r="FRW77" s="439"/>
      <c r="FRX77" s="439"/>
      <c r="FRY77" s="439"/>
      <c r="FRZ77" s="439"/>
      <c r="FSA77" s="439"/>
      <c r="FSB77" s="439"/>
      <c r="FSC77" s="439"/>
      <c r="FSD77" s="439"/>
      <c r="FSE77" s="439"/>
      <c r="FSF77" s="439"/>
      <c r="FSG77" s="439"/>
      <c r="FSH77" s="439"/>
      <c r="FSI77" s="439"/>
      <c r="FSJ77" s="439"/>
      <c r="FSK77" s="439"/>
      <c r="FSL77" s="439"/>
      <c r="FSM77" s="439"/>
      <c r="FSN77" s="439"/>
      <c r="FSO77" s="439"/>
      <c r="FSP77" s="439"/>
      <c r="FSQ77" s="439"/>
      <c r="FSR77" s="439"/>
      <c r="FSS77" s="439"/>
      <c r="FST77" s="439"/>
      <c r="FSU77" s="439"/>
      <c r="FSV77" s="439"/>
      <c r="FSW77" s="439"/>
      <c r="FSX77" s="439"/>
      <c r="FSY77" s="439"/>
      <c r="FSZ77" s="439"/>
      <c r="FTA77" s="439"/>
      <c r="FTB77" s="439"/>
      <c r="FTC77" s="439"/>
      <c r="FTD77" s="439"/>
      <c r="FTE77" s="439"/>
      <c r="FTF77" s="439"/>
      <c r="FTG77" s="439"/>
      <c r="FTH77" s="439"/>
      <c r="FTI77" s="439"/>
      <c r="FTJ77" s="439"/>
      <c r="FTK77" s="439"/>
      <c r="FTL77" s="439"/>
      <c r="FTM77" s="439"/>
      <c r="FTN77" s="439"/>
      <c r="FTO77" s="439"/>
      <c r="FTP77" s="439"/>
      <c r="FTQ77" s="439"/>
      <c r="FTR77" s="439"/>
      <c r="FTS77" s="439"/>
      <c r="FTT77" s="439"/>
      <c r="FTU77" s="439"/>
      <c r="FTV77" s="439"/>
      <c r="FTW77" s="439"/>
      <c r="FTX77" s="439"/>
      <c r="FTY77" s="439"/>
      <c r="FTZ77" s="439"/>
      <c r="FUA77" s="439"/>
      <c r="FUB77" s="439"/>
      <c r="FUC77" s="439"/>
      <c r="FUD77" s="439"/>
      <c r="FUE77" s="439"/>
      <c r="FUF77" s="439"/>
      <c r="FUG77" s="439"/>
      <c r="FUH77" s="439"/>
      <c r="FUI77" s="439"/>
      <c r="FUJ77" s="439"/>
      <c r="FUK77" s="439"/>
      <c r="FUL77" s="439"/>
      <c r="FUM77" s="439"/>
      <c r="FUN77" s="439"/>
      <c r="FUO77" s="439"/>
      <c r="FUP77" s="439"/>
      <c r="FUQ77" s="439"/>
      <c r="FUR77" s="439"/>
      <c r="FUS77" s="439"/>
      <c r="FUT77" s="439"/>
      <c r="FUU77" s="439"/>
      <c r="FUV77" s="439"/>
      <c r="FUW77" s="439"/>
      <c r="FUX77" s="439"/>
      <c r="FUY77" s="439"/>
      <c r="FUZ77" s="439"/>
      <c r="FVA77" s="439"/>
      <c r="FVB77" s="439"/>
      <c r="FVC77" s="439"/>
      <c r="FVD77" s="439"/>
      <c r="FVE77" s="439"/>
      <c r="FVF77" s="439"/>
      <c r="FVG77" s="439"/>
      <c r="FVH77" s="439"/>
      <c r="FVI77" s="439"/>
      <c r="FVJ77" s="439"/>
      <c r="FVK77" s="439"/>
      <c r="FVL77" s="439"/>
      <c r="FVM77" s="439"/>
      <c r="FVN77" s="439"/>
      <c r="FVO77" s="439"/>
      <c r="FVP77" s="439"/>
      <c r="FVQ77" s="439"/>
      <c r="FVR77" s="439"/>
      <c r="FVS77" s="439"/>
      <c r="FVT77" s="439"/>
      <c r="FVU77" s="439"/>
      <c r="FVV77" s="439"/>
      <c r="FVW77" s="439"/>
      <c r="FVX77" s="439"/>
      <c r="FVY77" s="439"/>
      <c r="FVZ77" s="439"/>
      <c r="FWA77" s="439"/>
      <c r="FWB77" s="439"/>
      <c r="FWC77" s="439"/>
      <c r="FWD77" s="439"/>
      <c r="FWE77" s="439"/>
      <c r="FWF77" s="439"/>
      <c r="FWG77" s="439"/>
      <c r="FWH77" s="439"/>
      <c r="FWI77" s="439"/>
      <c r="FWJ77" s="439"/>
      <c r="FWK77" s="439"/>
      <c r="FWL77" s="439"/>
      <c r="FWM77" s="439"/>
      <c r="FWN77" s="439"/>
      <c r="FWO77" s="439"/>
      <c r="FWP77" s="439"/>
      <c r="FWQ77" s="439"/>
      <c r="FWR77" s="439"/>
      <c r="FWS77" s="439"/>
      <c r="FWT77" s="439"/>
      <c r="FWU77" s="439"/>
      <c r="FWV77" s="439"/>
      <c r="FWW77" s="439"/>
      <c r="FWX77" s="439"/>
      <c r="FWY77" s="439"/>
      <c r="FWZ77" s="439"/>
      <c r="FXA77" s="439"/>
      <c r="FXB77" s="439"/>
      <c r="FXC77" s="439"/>
      <c r="FXD77" s="439"/>
      <c r="FXE77" s="439"/>
      <c r="FXF77" s="439"/>
      <c r="FXG77" s="439"/>
      <c r="FXH77" s="439"/>
      <c r="FXI77" s="439"/>
      <c r="FXJ77" s="439"/>
      <c r="FXK77" s="439"/>
      <c r="FXL77" s="439"/>
      <c r="FXM77" s="439"/>
      <c r="FXN77" s="439"/>
      <c r="FXO77" s="439"/>
      <c r="FXP77" s="439"/>
      <c r="FXQ77" s="439"/>
      <c r="FXR77" s="439"/>
      <c r="FXS77" s="439"/>
      <c r="FXT77" s="439"/>
      <c r="FXU77" s="439"/>
      <c r="FXV77" s="439"/>
      <c r="FXW77" s="439"/>
      <c r="FXX77" s="439"/>
      <c r="FXY77" s="439"/>
      <c r="FXZ77" s="439"/>
      <c r="FYA77" s="439"/>
      <c r="FYB77" s="439"/>
      <c r="FYC77" s="439"/>
      <c r="FYD77" s="439"/>
      <c r="FYE77" s="439"/>
      <c r="FYF77" s="439"/>
      <c r="FYG77" s="439"/>
      <c r="FYH77" s="439"/>
      <c r="FYI77" s="439"/>
      <c r="FYJ77" s="439"/>
      <c r="FYK77" s="439"/>
      <c r="FYL77" s="439"/>
      <c r="FYM77" s="439"/>
      <c r="FYN77" s="439"/>
      <c r="FYO77" s="439"/>
      <c r="FYP77" s="439"/>
      <c r="FYQ77" s="439"/>
      <c r="FYR77" s="439"/>
      <c r="FYS77" s="439"/>
      <c r="FYT77" s="439"/>
      <c r="FYU77" s="439"/>
      <c r="FYV77" s="439"/>
      <c r="FYW77" s="439"/>
      <c r="FYX77" s="439"/>
      <c r="FYY77" s="439"/>
      <c r="FYZ77" s="439"/>
      <c r="FZA77" s="439"/>
      <c r="FZB77" s="439"/>
      <c r="FZC77" s="439"/>
      <c r="FZD77" s="439"/>
      <c r="FZE77" s="439"/>
      <c r="FZF77" s="439"/>
      <c r="FZG77" s="439"/>
      <c r="FZH77" s="439"/>
      <c r="FZI77" s="439"/>
      <c r="FZJ77" s="439"/>
      <c r="FZK77" s="439"/>
      <c r="FZL77" s="439"/>
      <c r="FZM77" s="439"/>
      <c r="FZN77" s="439"/>
      <c r="FZO77" s="439"/>
      <c r="FZP77" s="439"/>
      <c r="FZQ77" s="439"/>
      <c r="FZR77" s="439"/>
      <c r="FZS77" s="439"/>
      <c r="FZT77" s="439"/>
      <c r="FZU77" s="439"/>
      <c r="FZV77" s="439"/>
      <c r="FZW77" s="439"/>
      <c r="FZX77" s="439"/>
      <c r="FZY77" s="439"/>
      <c r="FZZ77" s="439"/>
      <c r="GAA77" s="439"/>
      <c r="GAB77" s="439"/>
      <c r="GAC77" s="439"/>
      <c r="GAD77" s="439"/>
      <c r="GAE77" s="439"/>
      <c r="GAF77" s="439"/>
      <c r="GAG77" s="439"/>
      <c r="GAH77" s="439"/>
      <c r="GAI77" s="439"/>
      <c r="GAJ77" s="439"/>
      <c r="GAK77" s="439"/>
      <c r="GAL77" s="439"/>
      <c r="GAM77" s="439"/>
      <c r="GAN77" s="439"/>
      <c r="GAO77" s="439"/>
      <c r="GAP77" s="439"/>
      <c r="GAQ77" s="439"/>
      <c r="GAR77" s="439"/>
      <c r="GAS77" s="439"/>
      <c r="GAT77" s="439"/>
      <c r="GAU77" s="439"/>
      <c r="GAV77" s="439"/>
      <c r="GAW77" s="439"/>
      <c r="GAX77" s="439"/>
      <c r="GAY77" s="439"/>
      <c r="GAZ77" s="439"/>
      <c r="GBA77" s="439"/>
      <c r="GBB77" s="439"/>
      <c r="GBC77" s="439"/>
      <c r="GBD77" s="439"/>
      <c r="GBE77" s="439"/>
      <c r="GBF77" s="439"/>
      <c r="GBG77" s="439"/>
      <c r="GBH77" s="439"/>
      <c r="GBI77" s="439"/>
      <c r="GBJ77" s="439"/>
      <c r="GBK77" s="439"/>
      <c r="GBL77" s="439"/>
      <c r="GBM77" s="439"/>
      <c r="GBN77" s="439"/>
      <c r="GBO77" s="439"/>
      <c r="GBP77" s="439"/>
      <c r="GBQ77" s="439"/>
      <c r="GBR77" s="439"/>
      <c r="GBS77" s="439"/>
      <c r="GBT77" s="439"/>
      <c r="GBU77" s="439"/>
      <c r="GBV77" s="439"/>
      <c r="GBW77" s="439"/>
      <c r="GBX77" s="439"/>
      <c r="GBY77" s="439"/>
      <c r="GBZ77" s="439"/>
      <c r="GCA77" s="439"/>
      <c r="GCB77" s="439"/>
      <c r="GCC77" s="439"/>
      <c r="GCD77" s="439"/>
      <c r="GCE77" s="439"/>
      <c r="GCF77" s="439"/>
      <c r="GCG77" s="439"/>
      <c r="GCH77" s="439"/>
      <c r="GCI77" s="439"/>
      <c r="GCJ77" s="439"/>
      <c r="GCK77" s="439"/>
      <c r="GCL77" s="439"/>
      <c r="GCM77" s="439"/>
      <c r="GCN77" s="439"/>
      <c r="GCO77" s="439"/>
      <c r="GCP77" s="439"/>
      <c r="GCQ77" s="439"/>
      <c r="GCR77" s="439"/>
      <c r="GCS77" s="439"/>
      <c r="GCT77" s="439"/>
      <c r="GCU77" s="439"/>
      <c r="GCV77" s="439"/>
      <c r="GCW77" s="439"/>
      <c r="GCX77" s="439"/>
      <c r="GCY77" s="439"/>
      <c r="GCZ77" s="439"/>
      <c r="GDA77" s="439"/>
      <c r="GDB77" s="439"/>
      <c r="GDC77" s="439"/>
      <c r="GDD77" s="439"/>
      <c r="GDE77" s="439"/>
      <c r="GDF77" s="439"/>
      <c r="GDG77" s="439"/>
      <c r="GDH77" s="439"/>
      <c r="GDI77" s="439"/>
      <c r="GDJ77" s="439"/>
      <c r="GDK77" s="439"/>
      <c r="GDL77" s="439"/>
      <c r="GDM77" s="439"/>
      <c r="GDN77" s="439"/>
      <c r="GDO77" s="439"/>
      <c r="GDP77" s="439"/>
      <c r="GDQ77" s="439"/>
      <c r="GDR77" s="439"/>
      <c r="GDS77" s="439"/>
      <c r="GDT77" s="439"/>
      <c r="GDU77" s="439"/>
      <c r="GDV77" s="439"/>
      <c r="GDW77" s="439"/>
      <c r="GDX77" s="439"/>
      <c r="GDY77" s="439"/>
      <c r="GDZ77" s="439"/>
      <c r="GEA77" s="439"/>
      <c r="GEB77" s="439"/>
      <c r="GEC77" s="439"/>
      <c r="GED77" s="439"/>
      <c r="GEE77" s="439"/>
      <c r="GEF77" s="439"/>
      <c r="GEG77" s="439"/>
      <c r="GEH77" s="439"/>
      <c r="GEI77" s="439"/>
      <c r="GEJ77" s="439"/>
      <c r="GEK77" s="439"/>
      <c r="GEL77" s="439"/>
      <c r="GEM77" s="439"/>
      <c r="GEN77" s="439"/>
      <c r="GEO77" s="439"/>
      <c r="GEP77" s="439"/>
      <c r="GEQ77" s="439"/>
      <c r="GER77" s="439"/>
      <c r="GES77" s="439"/>
      <c r="GET77" s="439"/>
      <c r="GEU77" s="439"/>
      <c r="GEV77" s="439"/>
      <c r="GEW77" s="439"/>
      <c r="GEX77" s="439"/>
      <c r="GEY77" s="439"/>
      <c r="GEZ77" s="439"/>
      <c r="GFA77" s="439"/>
      <c r="GFB77" s="439"/>
      <c r="GFC77" s="439"/>
      <c r="GFD77" s="439"/>
      <c r="GFE77" s="439"/>
      <c r="GFF77" s="439"/>
      <c r="GFG77" s="439"/>
      <c r="GFH77" s="439"/>
      <c r="GFI77" s="439"/>
      <c r="GFJ77" s="439"/>
      <c r="GFK77" s="439"/>
      <c r="GFL77" s="439"/>
      <c r="GFM77" s="439"/>
      <c r="GFN77" s="439"/>
      <c r="GFO77" s="439"/>
      <c r="GFP77" s="439"/>
      <c r="GFQ77" s="439"/>
      <c r="GFR77" s="439"/>
      <c r="GFS77" s="439"/>
      <c r="GFT77" s="439"/>
      <c r="GFU77" s="439"/>
      <c r="GFV77" s="439"/>
      <c r="GFW77" s="439"/>
      <c r="GFX77" s="439"/>
      <c r="GFY77" s="439"/>
      <c r="GFZ77" s="439"/>
      <c r="GGA77" s="439"/>
      <c r="GGB77" s="439"/>
      <c r="GGC77" s="439"/>
      <c r="GGD77" s="439"/>
      <c r="GGE77" s="439"/>
      <c r="GGF77" s="439"/>
      <c r="GGG77" s="439"/>
      <c r="GGH77" s="439"/>
      <c r="GGI77" s="439"/>
      <c r="GGJ77" s="439"/>
      <c r="GGK77" s="439"/>
      <c r="GGL77" s="439"/>
      <c r="GGM77" s="439"/>
      <c r="GGN77" s="439"/>
      <c r="GGO77" s="439"/>
      <c r="GGP77" s="439"/>
      <c r="GGQ77" s="439"/>
      <c r="GGR77" s="439"/>
      <c r="GGS77" s="439"/>
      <c r="GGT77" s="439"/>
      <c r="GGU77" s="439"/>
      <c r="GGV77" s="439"/>
      <c r="GGW77" s="439"/>
      <c r="GGX77" s="439"/>
      <c r="GGY77" s="439"/>
      <c r="GGZ77" s="439"/>
      <c r="GHA77" s="439"/>
      <c r="GHB77" s="439"/>
      <c r="GHC77" s="439"/>
      <c r="GHD77" s="439"/>
      <c r="GHE77" s="439"/>
      <c r="GHF77" s="439"/>
      <c r="GHG77" s="439"/>
      <c r="GHH77" s="439"/>
      <c r="GHI77" s="439"/>
      <c r="GHJ77" s="439"/>
      <c r="GHK77" s="439"/>
      <c r="GHL77" s="439"/>
      <c r="GHM77" s="439"/>
      <c r="GHN77" s="439"/>
      <c r="GHO77" s="439"/>
      <c r="GHP77" s="439"/>
      <c r="GHQ77" s="439"/>
      <c r="GHR77" s="439"/>
      <c r="GHS77" s="439"/>
      <c r="GHT77" s="439"/>
      <c r="GHU77" s="439"/>
      <c r="GHV77" s="439"/>
      <c r="GHW77" s="439"/>
      <c r="GHX77" s="439"/>
      <c r="GHY77" s="439"/>
      <c r="GHZ77" s="439"/>
      <c r="GIA77" s="439"/>
      <c r="GIB77" s="439"/>
      <c r="GIC77" s="439"/>
      <c r="GID77" s="439"/>
      <c r="GIE77" s="439"/>
      <c r="GIF77" s="439"/>
      <c r="GIG77" s="439"/>
      <c r="GIH77" s="439"/>
      <c r="GII77" s="439"/>
      <c r="GIJ77" s="439"/>
      <c r="GIK77" s="439"/>
      <c r="GIL77" s="439"/>
      <c r="GIM77" s="439"/>
      <c r="GIN77" s="439"/>
      <c r="GIO77" s="439"/>
      <c r="GIP77" s="439"/>
      <c r="GIQ77" s="439"/>
      <c r="GIR77" s="439"/>
      <c r="GIS77" s="439"/>
      <c r="GIT77" s="439"/>
      <c r="GIU77" s="439"/>
      <c r="GIV77" s="439"/>
      <c r="GIW77" s="439"/>
      <c r="GIX77" s="439"/>
      <c r="GIY77" s="439"/>
      <c r="GIZ77" s="439"/>
      <c r="GJA77" s="439"/>
      <c r="GJB77" s="439"/>
      <c r="GJC77" s="439"/>
      <c r="GJD77" s="439"/>
      <c r="GJE77" s="439"/>
      <c r="GJF77" s="439"/>
      <c r="GJG77" s="439"/>
      <c r="GJH77" s="439"/>
      <c r="GJI77" s="439"/>
      <c r="GJJ77" s="439"/>
      <c r="GJK77" s="439"/>
      <c r="GJL77" s="439"/>
      <c r="GJM77" s="439"/>
      <c r="GJN77" s="439"/>
      <c r="GJO77" s="439"/>
      <c r="GJP77" s="439"/>
      <c r="GJQ77" s="439"/>
      <c r="GJR77" s="439"/>
      <c r="GJS77" s="439"/>
      <c r="GJT77" s="439"/>
      <c r="GJU77" s="439"/>
      <c r="GJV77" s="439"/>
      <c r="GJW77" s="439"/>
      <c r="GJX77" s="439"/>
      <c r="GJY77" s="439"/>
      <c r="GJZ77" s="439"/>
      <c r="GKA77" s="439"/>
      <c r="GKB77" s="439"/>
      <c r="GKC77" s="439"/>
      <c r="GKD77" s="439"/>
      <c r="GKE77" s="439"/>
      <c r="GKF77" s="439"/>
      <c r="GKG77" s="439"/>
      <c r="GKH77" s="439"/>
      <c r="GKI77" s="439"/>
      <c r="GKJ77" s="439"/>
      <c r="GKK77" s="439"/>
      <c r="GKL77" s="439"/>
      <c r="GKM77" s="439"/>
      <c r="GKN77" s="439"/>
      <c r="GKO77" s="439"/>
      <c r="GKP77" s="439"/>
      <c r="GKQ77" s="439"/>
      <c r="GKR77" s="439"/>
      <c r="GKS77" s="439"/>
      <c r="GKT77" s="439"/>
      <c r="GKU77" s="439"/>
      <c r="GKV77" s="439"/>
      <c r="GKW77" s="439"/>
      <c r="GKX77" s="439"/>
      <c r="GKY77" s="439"/>
      <c r="GKZ77" s="439"/>
      <c r="GLA77" s="439"/>
      <c r="GLB77" s="439"/>
      <c r="GLC77" s="439"/>
      <c r="GLD77" s="439"/>
      <c r="GLE77" s="439"/>
      <c r="GLF77" s="439"/>
      <c r="GLG77" s="439"/>
      <c r="GLH77" s="439"/>
      <c r="GLI77" s="439"/>
      <c r="GLJ77" s="439"/>
      <c r="GLK77" s="439"/>
      <c r="GLL77" s="439"/>
      <c r="GLM77" s="439"/>
      <c r="GLN77" s="439"/>
      <c r="GLO77" s="439"/>
      <c r="GLP77" s="439"/>
      <c r="GLQ77" s="439"/>
      <c r="GLR77" s="439"/>
      <c r="GLS77" s="439"/>
      <c r="GLT77" s="439"/>
      <c r="GLU77" s="439"/>
      <c r="GLV77" s="439"/>
      <c r="GLW77" s="439"/>
      <c r="GLX77" s="439"/>
      <c r="GLY77" s="439"/>
      <c r="GLZ77" s="439"/>
      <c r="GMA77" s="439"/>
      <c r="GMB77" s="439"/>
      <c r="GMC77" s="439"/>
      <c r="GMD77" s="439"/>
      <c r="GME77" s="439"/>
      <c r="GMF77" s="439"/>
      <c r="GMG77" s="439"/>
      <c r="GMH77" s="439"/>
      <c r="GMI77" s="439"/>
      <c r="GMJ77" s="439"/>
      <c r="GMK77" s="439"/>
      <c r="GML77" s="439"/>
      <c r="GMM77" s="439"/>
      <c r="GMN77" s="439"/>
      <c r="GMO77" s="439"/>
      <c r="GMP77" s="439"/>
      <c r="GMQ77" s="439"/>
      <c r="GMR77" s="439"/>
      <c r="GMS77" s="439"/>
      <c r="GMT77" s="439"/>
      <c r="GMU77" s="439"/>
      <c r="GMV77" s="439"/>
      <c r="GMW77" s="439"/>
      <c r="GMX77" s="439"/>
      <c r="GMY77" s="439"/>
      <c r="GMZ77" s="439"/>
      <c r="GNA77" s="439"/>
      <c r="GNB77" s="439"/>
      <c r="GNC77" s="439"/>
      <c r="GND77" s="439"/>
      <c r="GNE77" s="439"/>
      <c r="GNF77" s="439"/>
      <c r="GNG77" s="439"/>
      <c r="GNH77" s="439"/>
      <c r="GNI77" s="439"/>
      <c r="GNJ77" s="439"/>
      <c r="GNK77" s="439"/>
      <c r="GNL77" s="439"/>
      <c r="GNM77" s="439"/>
      <c r="GNN77" s="439"/>
      <c r="GNO77" s="439"/>
      <c r="GNP77" s="439"/>
      <c r="GNQ77" s="439"/>
      <c r="GNR77" s="439"/>
      <c r="GNS77" s="439"/>
      <c r="GNT77" s="439"/>
      <c r="GNU77" s="439"/>
      <c r="GNV77" s="439"/>
      <c r="GNW77" s="439"/>
      <c r="GNX77" s="439"/>
      <c r="GNY77" s="439"/>
      <c r="GNZ77" s="439"/>
      <c r="GOA77" s="439"/>
      <c r="GOB77" s="439"/>
      <c r="GOC77" s="439"/>
      <c r="GOD77" s="439"/>
      <c r="GOE77" s="439"/>
      <c r="GOF77" s="439"/>
      <c r="GOG77" s="439"/>
      <c r="GOH77" s="439"/>
      <c r="GOI77" s="439"/>
      <c r="GOJ77" s="439"/>
      <c r="GOK77" s="439"/>
      <c r="GOL77" s="439"/>
      <c r="GOM77" s="439"/>
      <c r="GON77" s="439"/>
      <c r="GOO77" s="439"/>
      <c r="GOP77" s="439"/>
      <c r="GOQ77" s="439"/>
      <c r="GOR77" s="439"/>
      <c r="GOS77" s="439"/>
      <c r="GOT77" s="439"/>
      <c r="GOU77" s="439"/>
      <c r="GOV77" s="439"/>
      <c r="GOW77" s="439"/>
      <c r="GOX77" s="439"/>
      <c r="GOY77" s="439"/>
      <c r="GOZ77" s="439"/>
      <c r="GPA77" s="439"/>
      <c r="GPB77" s="439"/>
      <c r="GPC77" s="439"/>
      <c r="GPD77" s="439"/>
      <c r="GPE77" s="439"/>
      <c r="GPF77" s="439"/>
      <c r="GPG77" s="439"/>
      <c r="GPH77" s="439"/>
      <c r="GPI77" s="439"/>
      <c r="GPJ77" s="439"/>
      <c r="GPK77" s="439"/>
      <c r="GPL77" s="439"/>
      <c r="GPM77" s="439"/>
      <c r="GPN77" s="439"/>
      <c r="GPO77" s="439"/>
      <c r="GPP77" s="439"/>
      <c r="GPQ77" s="439"/>
      <c r="GPR77" s="439"/>
      <c r="GPS77" s="439"/>
      <c r="GPT77" s="439"/>
      <c r="GPU77" s="439"/>
      <c r="GPV77" s="439"/>
      <c r="GPW77" s="439"/>
      <c r="GPX77" s="439"/>
      <c r="GPY77" s="439"/>
      <c r="GPZ77" s="439"/>
      <c r="GQA77" s="439"/>
      <c r="GQB77" s="439"/>
      <c r="GQC77" s="439"/>
      <c r="GQD77" s="439"/>
      <c r="GQE77" s="439"/>
      <c r="GQF77" s="439"/>
      <c r="GQG77" s="439"/>
      <c r="GQH77" s="439"/>
      <c r="GQI77" s="439"/>
      <c r="GQJ77" s="439"/>
      <c r="GQK77" s="439"/>
      <c r="GQL77" s="439"/>
      <c r="GQM77" s="439"/>
      <c r="GQN77" s="439"/>
      <c r="GQO77" s="439"/>
      <c r="GQP77" s="439"/>
      <c r="GQQ77" s="439"/>
      <c r="GQR77" s="439"/>
      <c r="GQS77" s="439"/>
      <c r="GQT77" s="439"/>
      <c r="GQU77" s="439"/>
      <c r="GQV77" s="439"/>
      <c r="GQW77" s="439"/>
      <c r="GQX77" s="439"/>
      <c r="GQY77" s="439"/>
      <c r="GQZ77" s="439"/>
      <c r="GRA77" s="439"/>
      <c r="GRB77" s="439"/>
      <c r="GRC77" s="439"/>
      <c r="GRD77" s="439"/>
      <c r="GRE77" s="439"/>
      <c r="GRF77" s="439"/>
      <c r="GRG77" s="439"/>
      <c r="GRH77" s="439"/>
      <c r="GRI77" s="439"/>
      <c r="GRJ77" s="439"/>
      <c r="GRK77" s="439"/>
      <c r="GRL77" s="439"/>
      <c r="GRM77" s="439"/>
      <c r="GRN77" s="439"/>
      <c r="GRO77" s="439"/>
      <c r="GRP77" s="439"/>
      <c r="GRQ77" s="439"/>
      <c r="GRR77" s="439"/>
      <c r="GRS77" s="439"/>
      <c r="GRT77" s="439"/>
      <c r="GRU77" s="439"/>
      <c r="GRV77" s="439"/>
      <c r="GRW77" s="439"/>
      <c r="GRX77" s="439"/>
      <c r="GRY77" s="439"/>
      <c r="GRZ77" s="439"/>
      <c r="GSA77" s="439"/>
      <c r="GSB77" s="439"/>
      <c r="GSC77" s="439"/>
      <c r="GSD77" s="439"/>
      <c r="GSE77" s="439"/>
      <c r="GSF77" s="439"/>
      <c r="GSG77" s="439"/>
      <c r="GSH77" s="439"/>
      <c r="GSI77" s="439"/>
      <c r="GSJ77" s="439"/>
      <c r="GSK77" s="439"/>
      <c r="GSL77" s="439"/>
      <c r="GSM77" s="439"/>
      <c r="GSN77" s="439"/>
      <c r="GSO77" s="439"/>
      <c r="GSP77" s="439"/>
      <c r="GSQ77" s="439"/>
      <c r="GSR77" s="439"/>
      <c r="GSS77" s="439"/>
      <c r="GST77" s="439"/>
      <c r="GSU77" s="439"/>
      <c r="GSV77" s="439"/>
      <c r="GSW77" s="439"/>
      <c r="GSX77" s="439"/>
      <c r="GSY77" s="439"/>
      <c r="GSZ77" s="439"/>
      <c r="GTA77" s="439"/>
      <c r="GTB77" s="439"/>
      <c r="GTC77" s="439"/>
      <c r="GTD77" s="439"/>
      <c r="GTE77" s="439"/>
      <c r="GTF77" s="439"/>
      <c r="GTG77" s="439"/>
      <c r="GTH77" s="439"/>
      <c r="GTI77" s="439"/>
      <c r="GTJ77" s="439"/>
      <c r="GTK77" s="439"/>
      <c r="GTL77" s="439"/>
      <c r="GTM77" s="439"/>
      <c r="GTN77" s="439"/>
      <c r="GTO77" s="439"/>
      <c r="GTP77" s="439"/>
      <c r="GTQ77" s="439"/>
      <c r="GTR77" s="439"/>
      <c r="GTS77" s="439"/>
      <c r="GTT77" s="439"/>
      <c r="GTU77" s="439"/>
      <c r="GTV77" s="439"/>
      <c r="GTW77" s="439"/>
      <c r="GTX77" s="439"/>
      <c r="GTY77" s="439"/>
      <c r="GTZ77" s="439"/>
      <c r="GUA77" s="439"/>
      <c r="GUB77" s="439"/>
      <c r="GUC77" s="439"/>
      <c r="GUD77" s="439"/>
      <c r="GUE77" s="439"/>
      <c r="GUF77" s="439"/>
      <c r="GUG77" s="439"/>
      <c r="GUH77" s="439"/>
      <c r="GUI77" s="439"/>
      <c r="GUJ77" s="439"/>
      <c r="GUK77" s="439"/>
      <c r="GUL77" s="439"/>
      <c r="GUM77" s="439"/>
      <c r="GUN77" s="439"/>
      <c r="GUO77" s="439"/>
      <c r="GUP77" s="439"/>
      <c r="GUQ77" s="439"/>
      <c r="GUR77" s="439"/>
      <c r="GUS77" s="439"/>
      <c r="GUT77" s="439"/>
      <c r="GUU77" s="439"/>
      <c r="GUV77" s="439"/>
      <c r="GUW77" s="439"/>
      <c r="GUX77" s="439"/>
      <c r="GUY77" s="439"/>
      <c r="GUZ77" s="439"/>
      <c r="GVA77" s="439"/>
      <c r="GVB77" s="439"/>
      <c r="GVC77" s="439"/>
      <c r="GVD77" s="439"/>
      <c r="GVE77" s="439"/>
      <c r="GVF77" s="439"/>
      <c r="GVG77" s="439"/>
      <c r="GVH77" s="439"/>
      <c r="GVI77" s="439"/>
      <c r="GVJ77" s="439"/>
      <c r="GVK77" s="439"/>
      <c r="GVL77" s="439"/>
      <c r="GVM77" s="439"/>
      <c r="GVN77" s="439"/>
      <c r="GVO77" s="439"/>
      <c r="GVP77" s="439"/>
      <c r="GVQ77" s="439"/>
      <c r="GVR77" s="439"/>
      <c r="GVS77" s="439"/>
      <c r="GVT77" s="439"/>
      <c r="GVU77" s="439"/>
      <c r="GVV77" s="439"/>
      <c r="GVW77" s="439"/>
      <c r="GVX77" s="439"/>
      <c r="GVY77" s="439"/>
      <c r="GVZ77" s="439"/>
      <c r="GWA77" s="439"/>
      <c r="GWB77" s="439"/>
      <c r="GWC77" s="439"/>
      <c r="GWD77" s="439"/>
      <c r="GWE77" s="439"/>
      <c r="GWF77" s="439"/>
      <c r="GWG77" s="439"/>
      <c r="GWH77" s="439"/>
      <c r="GWI77" s="439"/>
      <c r="GWJ77" s="439"/>
      <c r="GWK77" s="439"/>
      <c r="GWL77" s="439"/>
      <c r="GWM77" s="439"/>
      <c r="GWN77" s="439"/>
      <c r="GWO77" s="439"/>
      <c r="GWP77" s="439"/>
      <c r="GWQ77" s="439"/>
      <c r="GWR77" s="439"/>
      <c r="GWS77" s="439"/>
      <c r="GWT77" s="439"/>
      <c r="GWU77" s="439"/>
      <c r="GWV77" s="439"/>
      <c r="GWW77" s="439"/>
      <c r="GWX77" s="439"/>
      <c r="GWY77" s="439"/>
      <c r="GWZ77" s="439"/>
      <c r="GXA77" s="439"/>
      <c r="GXB77" s="439"/>
      <c r="GXC77" s="439"/>
      <c r="GXD77" s="439"/>
      <c r="GXE77" s="439"/>
      <c r="GXF77" s="439"/>
      <c r="GXG77" s="439"/>
      <c r="GXH77" s="439"/>
      <c r="GXI77" s="439"/>
      <c r="GXJ77" s="439"/>
      <c r="GXK77" s="439"/>
      <c r="GXL77" s="439"/>
      <c r="GXM77" s="439"/>
      <c r="GXN77" s="439"/>
      <c r="GXO77" s="439"/>
      <c r="GXP77" s="439"/>
      <c r="GXQ77" s="439"/>
      <c r="GXR77" s="439"/>
      <c r="GXS77" s="439"/>
      <c r="GXT77" s="439"/>
      <c r="GXU77" s="439"/>
      <c r="GXV77" s="439"/>
      <c r="GXW77" s="439"/>
      <c r="GXX77" s="439"/>
      <c r="GXY77" s="439"/>
      <c r="GXZ77" s="439"/>
      <c r="GYA77" s="439"/>
      <c r="GYB77" s="439"/>
      <c r="GYC77" s="439"/>
      <c r="GYD77" s="439"/>
      <c r="GYE77" s="439"/>
      <c r="GYF77" s="439"/>
      <c r="GYG77" s="439"/>
      <c r="GYH77" s="439"/>
      <c r="GYI77" s="439"/>
      <c r="GYJ77" s="439"/>
      <c r="GYK77" s="439"/>
      <c r="GYL77" s="439"/>
      <c r="GYM77" s="439"/>
      <c r="GYN77" s="439"/>
      <c r="GYO77" s="439"/>
      <c r="GYP77" s="439"/>
      <c r="GYQ77" s="439"/>
      <c r="GYR77" s="439"/>
      <c r="GYS77" s="439"/>
      <c r="GYT77" s="439"/>
      <c r="GYU77" s="439"/>
      <c r="GYV77" s="439"/>
      <c r="GYW77" s="439"/>
      <c r="GYX77" s="439"/>
      <c r="GYY77" s="439"/>
      <c r="GYZ77" s="439"/>
      <c r="GZA77" s="439"/>
      <c r="GZB77" s="439"/>
      <c r="GZC77" s="439"/>
      <c r="GZD77" s="439"/>
      <c r="GZE77" s="439"/>
      <c r="GZF77" s="439"/>
      <c r="GZG77" s="439"/>
      <c r="GZH77" s="439"/>
      <c r="GZI77" s="439"/>
      <c r="GZJ77" s="439"/>
      <c r="GZK77" s="439"/>
      <c r="GZL77" s="439"/>
      <c r="GZM77" s="439"/>
      <c r="GZN77" s="439"/>
      <c r="GZO77" s="439"/>
      <c r="GZP77" s="439"/>
      <c r="GZQ77" s="439"/>
      <c r="GZR77" s="439"/>
      <c r="GZS77" s="439"/>
      <c r="GZT77" s="439"/>
      <c r="GZU77" s="439"/>
      <c r="GZV77" s="439"/>
      <c r="GZW77" s="439"/>
      <c r="GZX77" s="439"/>
      <c r="GZY77" s="439"/>
      <c r="GZZ77" s="439"/>
      <c r="HAA77" s="439"/>
      <c r="HAB77" s="439"/>
      <c r="HAC77" s="439"/>
      <c r="HAD77" s="439"/>
      <c r="HAE77" s="439"/>
      <c r="HAF77" s="439"/>
      <c r="HAG77" s="439"/>
      <c r="HAH77" s="439"/>
      <c r="HAI77" s="439"/>
      <c r="HAJ77" s="439"/>
      <c r="HAK77" s="439"/>
      <c r="HAL77" s="439"/>
      <c r="HAM77" s="439"/>
      <c r="HAN77" s="439"/>
      <c r="HAO77" s="439"/>
      <c r="HAP77" s="439"/>
      <c r="HAQ77" s="439"/>
      <c r="HAR77" s="439"/>
      <c r="HAS77" s="439"/>
      <c r="HAT77" s="439"/>
      <c r="HAU77" s="439"/>
      <c r="HAV77" s="439"/>
      <c r="HAW77" s="439"/>
      <c r="HAX77" s="439"/>
      <c r="HAY77" s="439"/>
      <c r="HAZ77" s="439"/>
      <c r="HBA77" s="439"/>
      <c r="HBB77" s="439"/>
      <c r="HBC77" s="439"/>
      <c r="HBD77" s="439"/>
      <c r="HBE77" s="439"/>
      <c r="HBF77" s="439"/>
      <c r="HBG77" s="439"/>
      <c r="HBH77" s="439"/>
      <c r="HBI77" s="439"/>
      <c r="HBJ77" s="439"/>
      <c r="HBK77" s="439"/>
      <c r="HBL77" s="439"/>
      <c r="HBM77" s="439"/>
      <c r="HBN77" s="439"/>
      <c r="HBO77" s="439"/>
      <c r="HBP77" s="439"/>
      <c r="HBQ77" s="439"/>
      <c r="HBR77" s="439"/>
      <c r="HBS77" s="439"/>
      <c r="HBT77" s="439"/>
      <c r="HBU77" s="439"/>
      <c r="HBV77" s="439"/>
      <c r="HBW77" s="439"/>
      <c r="HBX77" s="439"/>
      <c r="HBY77" s="439"/>
      <c r="HBZ77" s="439"/>
      <c r="HCA77" s="439"/>
      <c r="HCB77" s="439"/>
      <c r="HCC77" s="439"/>
      <c r="HCD77" s="439"/>
      <c r="HCE77" s="439"/>
      <c r="HCF77" s="439"/>
      <c r="HCG77" s="439"/>
      <c r="HCH77" s="439"/>
      <c r="HCI77" s="439"/>
      <c r="HCJ77" s="439"/>
      <c r="HCK77" s="439"/>
      <c r="HCL77" s="439"/>
      <c r="HCM77" s="439"/>
      <c r="HCN77" s="439"/>
      <c r="HCO77" s="439"/>
      <c r="HCP77" s="439"/>
      <c r="HCQ77" s="439"/>
      <c r="HCR77" s="439"/>
      <c r="HCS77" s="439"/>
      <c r="HCT77" s="439"/>
      <c r="HCU77" s="439"/>
      <c r="HCV77" s="439"/>
      <c r="HCW77" s="439"/>
      <c r="HCX77" s="439"/>
      <c r="HCY77" s="439"/>
      <c r="HCZ77" s="439"/>
      <c r="HDA77" s="439"/>
      <c r="HDB77" s="439"/>
      <c r="HDC77" s="439"/>
      <c r="HDD77" s="439"/>
      <c r="HDE77" s="439"/>
      <c r="HDF77" s="439"/>
      <c r="HDG77" s="439"/>
      <c r="HDH77" s="439"/>
      <c r="HDI77" s="439"/>
      <c r="HDJ77" s="439"/>
      <c r="HDK77" s="439"/>
      <c r="HDL77" s="439"/>
      <c r="HDM77" s="439"/>
      <c r="HDN77" s="439"/>
      <c r="HDO77" s="439"/>
      <c r="HDP77" s="439"/>
      <c r="HDQ77" s="439"/>
      <c r="HDR77" s="439"/>
      <c r="HDS77" s="439"/>
      <c r="HDT77" s="439"/>
      <c r="HDU77" s="439"/>
      <c r="HDV77" s="439"/>
      <c r="HDW77" s="439"/>
      <c r="HDX77" s="439"/>
      <c r="HDY77" s="439"/>
      <c r="HDZ77" s="439"/>
      <c r="HEA77" s="439"/>
      <c r="HEB77" s="439"/>
      <c r="HEC77" s="439"/>
      <c r="HED77" s="439"/>
      <c r="HEE77" s="439"/>
      <c r="HEF77" s="439"/>
      <c r="HEG77" s="439"/>
      <c r="HEH77" s="439"/>
      <c r="HEI77" s="439"/>
      <c r="HEJ77" s="439"/>
      <c r="HEK77" s="439"/>
      <c r="HEL77" s="439"/>
      <c r="HEM77" s="439"/>
      <c r="HEN77" s="439"/>
      <c r="HEO77" s="439"/>
      <c r="HEP77" s="439"/>
      <c r="HEQ77" s="439"/>
      <c r="HER77" s="439"/>
      <c r="HES77" s="439"/>
      <c r="HET77" s="439"/>
      <c r="HEU77" s="439"/>
      <c r="HEV77" s="439"/>
      <c r="HEW77" s="439"/>
      <c r="HEX77" s="439"/>
      <c r="HEY77" s="439"/>
      <c r="HEZ77" s="439"/>
      <c r="HFA77" s="439"/>
      <c r="HFB77" s="439"/>
      <c r="HFC77" s="439"/>
      <c r="HFD77" s="439"/>
      <c r="HFE77" s="439"/>
      <c r="HFF77" s="439"/>
      <c r="HFG77" s="439"/>
      <c r="HFH77" s="439"/>
      <c r="HFI77" s="439"/>
      <c r="HFJ77" s="439"/>
      <c r="HFK77" s="439"/>
      <c r="HFL77" s="439"/>
      <c r="HFM77" s="439"/>
      <c r="HFN77" s="439"/>
      <c r="HFO77" s="439"/>
      <c r="HFP77" s="439"/>
      <c r="HFQ77" s="439"/>
      <c r="HFR77" s="439"/>
      <c r="HFS77" s="439"/>
      <c r="HFT77" s="439"/>
      <c r="HFU77" s="439"/>
      <c r="HFV77" s="439"/>
      <c r="HFW77" s="439"/>
      <c r="HFX77" s="439"/>
      <c r="HFY77" s="439"/>
      <c r="HFZ77" s="439"/>
      <c r="HGA77" s="439"/>
      <c r="HGB77" s="439"/>
      <c r="HGC77" s="439"/>
      <c r="HGD77" s="439"/>
      <c r="HGE77" s="439"/>
      <c r="HGF77" s="439"/>
      <c r="HGG77" s="439"/>
      <c r="HGH77" s="439"/>
      <c r="HGI77" s="439"/>
      <c r="HGJ77" s="439"/>
      <c r="HGK77" s="439"/>
      <c r="HGL77" s="439"/>
      <c r="HGM77" s="439"/>
      <c r="HGN77" s="439"/>
      <c r="HGO77" s="439"/>
      <c r="HGP77" s="439"/>
      <c r="HGQ77" s="439"/>
      <c r="HGR77" s="439"/>
      <c r="HGS77" s="439"/>
      <c r="HGT77" s="439"/>
      <c r="HGU77" s="439"/>
      <c r="HGV77" s="439"/>
      <c r="HGW77" s="439"/>
      <c r="HGX77" s="439"/>
      <c r="HGY77" s="439"/>
      <c r="HGZ77" s="439"/>
      <c r="HHA77" s="439"/>
      <c r="HHB77" s="439"/>
      <c r="HHC77" s="439"/>
      <c r="HHD77" s="439"/>
      <c r="HHE77" s="439"/>
      <c r="HHF77" s="439"/>
      <c r="HHG77" s="439"/>
      <c r="HHH77" s="439"/>
      <c r="HHI77" s="439"/>
      <c r="HHJ77" s="439"/>
      <c r="HHK77" s="439"/>
      <c r="HHL77" s="439"/>
      <c r="HHM77" s="439"/>
      <c r="HHN77" s="439"/>
      <c r="HHO77" s="439"/>
      <c r="HHP77" s="439"/>
      <c r="HHQ77" s="439"/>
      <c r="HHR77" s="439"/>
      <c r="HHS77" s="439"/>
      <c r="HHT77" s="439"/>
      <c r="HHU77" s="439"/>
      <c r="HHV77" s="439"/>
      <c r="HHW77" s="439"/>
      <c r="HHX77" s="439"/>
      <c r="HHY77" s="439"/>
      <c r="HHZ77" s="439"/>
      <c r="HIA77" s="439"/>
      <c r="HIB77" s="439"/>
      <c r="HIC77" s="439"/>
      <c r="HID77" s="439"/>
      <c r="HIE77" s="439"/>
      <c r="HIF77" s="439"/>
      <c r="HIG77" s="439"/>
      <c r="HIH77" s="439"/>
      <c r="HII77" s="439"/>
      <c r="HIJ77" s="439"/>
      <c r="HIK77" s="439"/>
      <c r="HIL77" s="439"/>
      <c r="HIM77" s="439"/>
      <c r="HIN77" s="439"/>
      <c r="HIO77" s="439"/>
      <c r="HIP77" s="439"/>
      <c r="HIQ77" s="439"/>
      <c r="HIR77" s="439"/>
      <c r="HIS77" s="439"/>
      <c r="HIT77" s="439"/>
      <c r="HIU77" s="439"/>
      <c r="HIV77" s="439"/>
      <c r="HIW77" s="439"/>
      <c r="HIX77" s="439"/>
      <c r="HIY77" s="439"/>
      <c r="HIZ77" s="439"/>
      <c r="HJA77" s="439"/>
      <c r="HJB77" s="439"/>
      <c r="HJC77" s="439"/>
      <c r="HJD77" s="439"/>
      <c r="HJE77" s="439"/>
      <c r="HJF77" s="439"/>
      <c r="HJG77" s="439"/>
      <c r="HJH77" s="439"/>
      <c r="HJI77" s="439"/>
      <c r="HJJ77" s="439"/>
      <c r="HJK77" s="439"/>
      <c r="HJL77" s="439"/>
      <c r="HJM77" s="439"/>
      <c r="HJN77" s="439"/>
      <c r="HJO77" s="439"/>
      <c r="HJP77" s="439"/>
      <c r="HJQ77" s="439"/>
      <c r="HJR77" s="439"/>
      <c r="HJS77" s="439"/>
      <c r="HJT77" s="439"/>
      <c r="HJU77" s="439"/>
      <c r="HJV77" s="439"/>
      <c r="HJW77" s="439"/>
      <c r="HJX77" s="439"/>
      <c r="HJY77" s="439"/>
      <c r="HJZ77" s="439"/>
      <c r="HKA77" s="439"/>
      <c r="HKB77" s="439"/>
      <c r="HKC77" s="439"/>
      <c r="HKD77" s="439"/>
      <c r="HKE77" s="439"/>
      <c r="HKF77" s="439"/>
      <c r="HKG77" s="439"/>
      <c r="HKH77" s="439"/>
      <c r="HKI77" s="439"/>
      <c r="HKJ77" s="439"/>
      <c r="HKK77" s="439"/>
      <c r="HKL77" s="439"/>
      <c r="HKM77" s="439"/>
      <c r="HKN77" s="439"/>
      <c r="HKO77" s="439"/>
      <c r="HKP77" s="439"/>
      <c r="HKQ77" s="439"/>
      <c r="HKR77" s="439"/>
      <c r="HKS77" s="439"/>
      <c r="HKT77" s="439"/>
      <c r="HKU77" s="439"/>
      <c r="HKV77" s="439"/>
      <c r="HKW77" s="439"/>
      <c r="HKX77" s="439"/>
      <c r="HKY77" s="439"/>
      <c r="HKZ77" s="439"/>
      <c r="HLA77" s="439"/>
      <c r="HLB77" s="439"/>
      <c r="HLC77" s="439"/>
      <c r="HLD77" s="439"/>
      <c r="HLE77" s="439"/>
      <c r="HLF77" s="439"/>
      <c r="HLG77" s="439"/>
      <c r="HLH77" s="439"/>
      <c r="HLI77" s="439"/>
      <c r="HLJ77" s="439"/>
      <c r="HLK77" s="439"/>
      <c r="HLL77" s="439"/>
      <c r="HLM77" s="439"/>
      <c r="HLN77" s="439"/>
      <c r="HLO77" s="439"/>
      <c r="HLP77" s="439"/>
      <c r="HLQ77" s="439"/>
      <c r="HLR77" s="439"/>
      <c r="HLS77" s="439"/>
      <c r="HLT77" s="439"/>
      <c r="HLU77" s="439"/>
      <c r="HLV77" s="439"/>
      <c r="HLW77" s="439"/>
      <c r="HLX77" s="439"/>
      <c r="HLY77" s="439"/>
      <c r="HLZ77" s="439"/>
      <c r="HMA77" s="439"/>
      <c r="HMB77" s="439"/>
      <c r="HMC77" s="439"/>
      <c r="HMD77" s="439"/>
      <c r="HME77" s="439"/>
      <c r="HMF77" s="439"/>
      <c r="HMG77" s="439"/>
      <c r="HMH77" s="439"/>
      <c r="HMI77" s="439"/>
      <c r="HMJ77" s="439"/>
      <c r="HMK77" s="439"/>
      <c r="HML77" s="439"/>
      <c r="HMM77" s="439"/>
      <c r="HMN77" s="439"/>
      <c r="HMO77" s="439"/>
      <c r="HMP77" s="439"/>
      <c r="HMQ77" s="439"/>
      <c r="HMR77" s="439"/>
      <c r="HMS77" s="439"/>
      <c r="HMT77" s="439"/>
      <c r="HMU77" s="439"/>
      <c r="HMV77" s="439"/>
      <c r="HMW77" s="439"/>
      <c r="HMX77" s="439"/>
      <c r="HMY77" s="439"/>
      <c r="HMZ77" s="439"/>
      <c r="HNA77" s="439"/>
      <c r="HNB77" s="439"/>
      <c r="HNC77" s="439"/>
      <c r="HND77" s="439"/>
      <c r="HNE77" s="439"/>
      <c r="HNF77" s="439"/>
      <c r="HNG77" s="439"/>
      <c r="HNH77" s="439"/>
      <c r="HNI77" s="439"/>
      <c r="HNJ77" s="439"/>
      <c r="HNK77" s="439"/>
      <c r="HNL77" s="439"/>
      <c r="HNM77" s="439"/>
      <c r="HNN77" s="439"/>
      <c r="HNO77" s="439"/>
      <c r="HNP77" s="439"/>
      <c r="HNQ77" s="439"/>
      <c r="HNR77" s="439"/>
      <c r="HNS77" s="439"/>
      <c r="HNT77" s="439"/>
      <c r="HNU77" s="439"/>
      <c r="HNV77" s="439"/>
      <c r="HNW77" s="439"/>
      <c r="HNX77" s="439"/>
      <c r="HNY77" s="439"/>
      <c r="HNZ77" s="439"/>
      <c r="HOA77" s="439"/>
      <c r="HOB77" s="439"/>
      <c r="HOC77" s="439"/>
      <c r="HOD77" s="439"/>
      <c r="HOE77" s="439"/>
      <c r="HOF77" s="439"/>
      <c r="HOG77" s="439"/>
      <c r="HOH77" s="439"/>
      <c r="HOI77" s="439"/>
      <c r="HOJ77" s="439"/>
      <c r="HOK77" s="439"/>
      <c r="HOL77" s="439"/>
      <c r="HOM77" s="439"/>
      <c r="HON77" s="439"/>
      <c r="HOO77" s="439"/>
      <c r="HOP77" s="439"/>
      <c r="HOQ77" s="439"/>
      <c r="HOR77" s="439"/>
      <c r="HOS77" s="439"/>
      <c r="HOT77" s="439"/>
      <c r="HOU77" s="439"/>
      <c r="HOV77" s="439"/>
      <c r="HOW77" s="439"/>
      <c r="HOX77" s="439"/>
      <c r="HOY77" s="439"/>
      <c r="HOZ77" s="439"/>
      <c r="HPA77" s="439"/>
      <c r="HPB77" s="439"/>
      <c r="HPC77" s="439"/>
      <c r="HPD77" s="439"/>
      <c r="HPE77" s="439"/>
      <c r="HPF77" s="439"/>
      <c r="HPG77" s="439"/>
      <c r="HPH77" s="439"/>
      <c r="HPI77" s="439"/>
      <c r="HPJ77" s="439"/>
      <c r="HPK77" s="439"/>
      <c r="HPL77" s="439"/>
      <c r="HPM77" s="439"/>
      <c r="HPN77" s="439"/>
      <c r="HPO77" s="439"/>
      <c r="HPP77" s="439"/>
      <c r="HPQ77" s="439"/>
      <c r="HPR77" s="439"/>
      <c r="HPS77" s="439"/>
      <c r="HPT77" s="439"/>
      <c r="HPU77" s="439"/>
      <c r="HPV77" s="439"/>
      <c r="HPW77" s="439"/>
      <c r="HPX77" s="439"/>
      <c r="HPY77" s="439"/>
      <c r="HPZ77" s="439"/>
      <c r="HQA77" s="439"/>
      <c r="HQB77" s="439"/>
      <c r="HQC77" s="439"/>
      <c r="HQD77" s="439"/>
      <c r="HQE77" s="439"/>
      <c r="HQF77" s="439"/>
      <c r="HQG77" s="439"/>
      <c r="HQH77" s="439"/>
      <c r="HQI77" s="439"/>
      <c r="HQJ77" s="439"/>
      <c r="HQK77" s="439"/>
      <c r="HQL77" s="439"/>
      <c r="HQM77" s="439"/>
      <c r="HQN77" s="439"/>
      <c r="HQO77" s="439"/>
      <c r="HQP77" s="439"/>
      <c r="HQQ77" s="439"/>
      <c r="HQR77" s="439"/>
      <c r="HQS77" s="439"/>
      <c r="HQT77" s="439"/>
      <c r="HQU77" s="439"/>
      <c r="HQV77" s="439"/>
      <c r="HQW77" s="439"/>
      <c r="HQX77" s="439"/>
      <c r="HQY77" s="439"/>
      <c r="HQZ77" s="439"/>
      <c r="HRA77" s="439"/>
      <c r="HRB77" s="439"/>
      <c r="HRC77" s="439"/>
      <c r="HRD77" s="439"/>
      <c r="HRE77" s="439"/>
      <c r="HRF77" s="439"/>
      <c r="HRG77" s="439"/>
      <c r="HRH77" s="439"/>
      <c r="HRI77" s="439"/>
      <c r="HRJ77" s="439"/>
      <c r="HRK77" s="439"/>
      <c r="HRL77" s="439"/>
      <c r="HRM77" s="439"/>
      <c r="HRN77" s="439"/>
      <c r="HRO77" s="439"/>
      <c r="HRP77" s="439"/>
      <c r="HRQ77" s="439"/>
      <c r="HRR77" s="439"/>
      <c r="HRS77" s="439"/>
      <c r="HRT77" s="439"/>
      <c r="HRU77" s="439"/>
      <c r="HRV77" s="439"/>
      <c r="HRW77" s="439"/>
      <c r="HRX77" s="439"/>
      <c r="HRY77" s="439"/>
      <c r="HRZ77" s="439"/>
      <c r="HSA77" s="439"/>
      <c r="HSB77" s="439"/>
      <c r="HSC77" s="439"/>
      <c r="HSD77" s="439"/>
      <c r="HSE77" s="439"/>
      <c r="HSF77" s="439"/>
      <c r="HSG77" s="439"/>
      <c r="HSH77" s="439"/>
      <c r="HSI77" s="439"/>
      <c r="HSJ77" s="439"/>
      <c r="HSK77" s="439"/>
      <c r="HSL77" s="439"/>
      <c r="HSM77" s="439"/>
      <c r="HSN77" s="439"/>
      <c r="HSO77" s="439"/>
      <c r="HSP77" s="439"/>
      <c r="HSQ77" s="439"/>
      <c r="HSR77" s="439"/>
      <c r="HSS77" s="439"/>
      <c r="HST77" s="439"/>
      <c r="HSU77" s="439"/>
      <c r="HSV77" s="439"/>
      <c r="HSW77" s="439"/>
      <c r="HSX77" s="439"/>
      <c r="HSY77" s="439"/>
      <c r="HSZ77" s="439"/>
      <c r="HTA77" s="439"/>
      <c r="HTB77" s="439"/>
      <c r="HTC77" s="439"/>
      <c r="HTD77" s="439"/>
      <c r="HTE77" s="439"/>
      <c r="HTF77" s="439"/>
      <c r="HTG77" s="439"/>
      <c r="HTH77" s="439"/>
      <c r="HTI77" s="439"/>
      <c r="HTJ77" s="439"/>
      <c r="HTK77" s="439"/>
      <c r="HTL77" s="439"/>
      <c r="HTM77" s="439"/>
      <c r="HTN77" s="439"/>
      <c r="HTO77" s="439"/>
      <c r="HTP77" s="439"/>
      <c r="HTQ77" s="439"/>
      <c r="HTR77" s="439"/>
      <c r="HTS77" s="439"/>
      <c r="HTT77" s="439"/>
      <c r="HTU77" s="439"/>
      <c r="HTV77" s="439"/>
      <c r="HTW77" s="439"/>
      <c r="HTX77" s="439"/>
      <c r="HTY77" s="439"/>
      <c r="HTZ77" s="439"/>
      <c r="HUA77" s="439"/>
      <c r="HUB77" s="439"/>
      <c r="HUC77" s="439"/>
      <c r="HUD77" s="439"/>
      <c r="HUE77" s="439"/>
      <c r="HUF77" s="439"/>
      <c r="HUG77" s="439"/>
      <c r="HUH77" s="439"/>
      <c r="HUI77" s="439"/>
      <c r="HUJ77" s="439"/>
      <c r="HUK77" s="439"/>
      <c r="HUL77" s="439"/>
      <c r="HUM77" s="439"/>
      <c r="HUN77" s="439"/>
      <c r="HUO77" s="439"/>
      <c r="HUP77" s="439"/>
      <c r="HUQ77" s="439"/>
      <c r="HUR77" s="439"/>
      <c r="HUS77" s="439"/>
      <c r="HUT77" s="439"/>
      <c r="HUU77" s="439"/>
      <c r="HUV77" s="439"/>
      <c r="HUW77" s="439"/>
      <c r="HUX77" s="439"/>
      <c r="HUY77" s="439"/>
      <c r="HUZ77" s="439"/>
      <c r="HVA77" s="439"/>
      <c r="HVB77" s="439"/>
      <c r="HVC77" s="439"/>
      <c r="HVD77" s="439"/>
      <c r="HVE77" s="439"/>
      <c r="HVF77" s="439"/>
      <c r="HVG77" s="439"/>
      <c r="HVH77" s="439"/>
      <c r="HVI77" s="439"/>
      <c r="HVJ77" s="439"/>
      <c r="HVK77" s="439"/>
      <c r="HVL77" s="439"/>
      <c r="HVM77" s="439"/>
      <c r="HVN77" s="439"/>
      <c r="HVO77" s="439"/>
      <c r="HVP77" s="439"/>
      <c r="HVQ77" s="439"/>
      <c r="HVR77" s="439"/>
      <c r="HVS77" s="439"/>
      <c r="HVT77" s="439"/>
      <c r="HVU77" s="439"/>
      <c r="HVV77" s="439"/>
      <c r="HVW77" s="439"/>
      <c r="HVX77" s="439"/>
      <c r="HVY77" s="439"/>
      <c r="HVZ77" s="439"/>
      <c r="HWA77" s="439"/>
      <c r="HWB77" s="439"/>
      <c r="HWC77" s="439"/>
      <c r="HWD77" s="439"/>
      <c r="HWE77" s="439"/>
      <c r="HWF77" s="439"/>
      <c r="HWG77" s="439"/>
      <c r="HWH77" s="439"/>
      <c r="HWI77" s="439"/>
      <c r="HWJ77" s="439"/>
      <c r="HWK77" s="439"/>
      <c r="HWL77" s="439"/>
      <c r="HWM77" s="439"/>
      <c r="HWN77" s="439"/>
      <c r="HWO77" s="439"/>
      <c r="HWP77" s="439"/>
      <c r="HWQ77" s="439"/>
      <c r="HWR77" s="439"/>
      <c r="HWS77" s="439"/>
      <c r="HWT77" s="439"/>
      <c r="HWU77" s="439"/>
      <c r="HWV77" s="439"/>
      <c r="HWW77" s="439"/>
      <c r="HWX77" s="439"/>
      <c r="HWY77" s="439"/>
      <c r="HWZ77" s="439"/>
      <c r="HXA77" s="439"/>
      <c r="HXB77" s="439"/>
      <c r="HXC77" s="439"/>
      <c r="HXD77" s="439"/>
      <c r="HXE77" s="439"/>
      <c r="HXF77" s="439"/>
      <c r="HXG77" s="439"/>
      <c r="HXH77" s="439"/>
      <c r="HXI77" s="439"/>
      <c r="HXJ77" s="439"/>
      <c r="HXK77" s="439"/>
      <c r="HXL77" s="439"/>
      <c r="HXM77" s="439"/>
      <c r="HXN77" s="439"/>
      <c r="HXO77" s="439"/>
      <c r="HXP77" s="439"/>
      <c r="HXQ77" s="439"/>
      <c r="HXR77" s="439"/>
      <c r="HXS77" s="439"/>
      <c r="HXT77" s="439"/>
      <c r="HXU77" s="439"/>
      <c r="HXV77" s="439"/>
      <c r="HXW77" s="439"/>
      <c r="HXX77" s="439"/>
      <c r="HXY77" s="439"/>
      <c r="HXZ77" s="439"/>
      <c r="HYA77" s="439"/>
      <c r="HYB77" s="439"/>
      <c r="HYC77" s="439"/>
      <c r="HYD77" s="439"/>
      <c r="HYE77" s="439"/>
      <c r="HYF77" s="439"/>
      <c r="HYG77" s="439"/>
      <c r="HYH77" s="439"/>
      <c r="HYI77" s="439"/>
      <c r="HYJ77" s="439"/>
      <c r="HYK77" s="439"/>
      <c r="HYL77" s="439"/>
      <c r="HYM77" s="439"/>
      <c r="HYN77" s="439"/>
      <c r="HYO77" s="439"/>
      <c r="HYP77" s="439"/>
      <c r="HYQ77" s="439"/>
      <c r="HYR77" s="439"/>
      <c r="HYS77" s="439"/>
      <c r="HYT77" s="439"/>
      <c r="HYU77" s="439"/>
      <c r="HYV77" s="439"/>
      <c r="HYW77" s="439"/>
      <c r="HYX77" s="439"/>
      <c r="HYY77" s="439"/>
      <c r="HYZ77" s="439"/>
      <c r="HZA77" s="439"/>
      <c r="HZB77" s="439"/>
      <c r="HZC77" s="439"/>
      <c r="HZD77" s="439"/>
      <c r="HZE77" s="439"/>
      <c r="HZF77" s="439"/>
      <c r="HZG77" s="439"/>
      <c r="HZH77" s="439"/>
      <c r="HZI77" s="439"/>
      <c r="HZJ77" s="439"/>
      <c r="HZK77" s="439"/>
      <c r="HZL77" s="439"/>
      <c r="HZM77" s="439"/>
      <c r="HZN77" s="439"/>
      <c r="HZO77" s="439"/>
      <c r="HZP77" s="439"/>
      <c r="HZQ77" s="439"/>
      <c r="HZR77" s="439"/>
      <c r="HZS77" s="439"/>
      <c r="HZT77" s="439"/>
      <c r="HZU77" s="439"/>
      <c r="HZV77" s="439"/>
      <c r="HZW77" s="439"/>
      <c r="HZX77" s="439"/>
      <c r="HZY77" s="439"/>
      <c r="HZZ77" s="439"/>
      <c r="IAA77" s="439"/>
      <c r="IAB77" s="439"/>
      <c r="IAC77" s="439"/>
      <c r="IAD77" s="439"/>
      <c r="IAE77" s="439"/>
      <c r="IAF77" s="439"/>
      <c r="IAG77" s="439"/>
      <c r="IAH77" s="439"/>
      <c r="IAI77" s="439"/>
      <c r="IAJ77" s="439"/>
      <c r="IAK77" s="439"/>
      <c r="IAL77" s="439"/>
      <c r="IAM77" s="439"/>
      <c r="IAN77" s="439"/>
      <c r="IAO77" s="439"/>
      <c r="IAP77" s="439"/>
      <c r="IAQ77" s="439"/>
      <c r="IAR77" s="439"/>
      <c r="IAS77" s="439"/>
      <c r="IAT77" s="439"/>
      <c r="IAU77" s="439"/>
      <c r="IAV77" s="439"/>
      <c r="IAW77" s="439"/>
      <c r="IAX77" s="439"/>
      <c r="IAY77" s="439"/>
      <c r="IAZ77" s="439"/>
      <c r="IBA77" s="439"/>
      <c r="IBB77" s="439"/>
      <c r="IBC77" s="439"/>
      <c r="IBD77" s="439"/>
      <c r="IBE77" s="439"/>
      <c r="IBF77" s="439"/>
      <c r="IBG77" s="439"/>
      <c r="IBH77" s="439"/>
      <c r="IBI77" s="439"/>
      <c r="IBJ77" s="439"/>
      <c r="IBK77" s="439"/>
      <c r="IBL77" s="439"/>
      <c r="IBM77" s="439"/>
      <c r="IBN77" s="439"/>
      <c r="IBO77" s="439"/>
      <c r="IBP77" s="439"/>
      <c r="IBQ77" s="439"/>
      <c r="IBR77" s="439"/>
      <c r="IBS77" s="439"/>
      <c r="IBT77" s="439"/>
      <c r="IBU77" s="439"/>
      <c r="IBV77" s="439"/>
      <c r="IBW77" s="439"/>
      <c r="IBX77" s="439"/>
      <c r="IBY77" s="439"/>
      <c r="IBZ77" s="439"/>
      <c r="ICA77" s="439"/>
      <c r="ICB77" s="439"/>
      <c r="ICC77" s="439"/>
      <c r="ICD77" s="439"/>
      <c r="ICE77" s="439"/>
      <c r="ICF77" s="439"/>
      <c r="ICG77" s="439"/>
      <c r="ICH77" s="439"/>
      <c r="ICI77" s="439"/>
      <c r="ICJ77" s="439"/>
      <c r="ICK77" s="439"/>
      <c r="ICL77" s="439"/>
      <c r="ICM77" s="439"/>
      <c r="ICN77" s="439"/>
      <c r="ICO77" s="439"/>
      <c r="ICP77" s="439"/>
      <c r="ICQ77" s="439"/>
      <c r="ICR77" s="439"/>
      <c r="ICS77" s="439"/>
      <c r="ICT77" s="439"/>
      <c r="ICU77" s="439"/>
      <c r="ICV77" s="439"/>
      <c r="ICW77" s="439"/>
      <c r="ICX77" s="439"/>
      <c r="ICY77" s="439"/>
      <c r="ICZ77" s="439"/>
      <c r="IDA77" s="439"/>
      <c r="IDB77" s="439"/>
      <c r="IDC77" s="439"/>
      <c r="IDD77" s="439"/>
      <c r="IDE77" s="439"/>
      <c r="IDF77" s="439"/>
      <c r="IDG77" s="439"/>
      <c r="IDH77" s="439"/>
      <c r="IDI77" s="439"/>
      <c r="IDJ77" s="439"/>
      <c r="IDK77" s="439"/>
      <c r="IDL77" s="439"/>
      <c r="IDM77" s="439"/>
      <c r="IDN77" s="439"/>
      <c r="IDO77" s="439"/>
      <c r="IDP77" s="439"/>
      <c r="IDQ77" s="439"/>
      <c r="IDR77" s="439"/>
      <c r="IDS77" s="439"/>
      <c r="IDT77" s="439"/>
      <c r="IDU77" s="439"/>
      <c r="IDV77" s="439"/>
      <c r="IDW77" s="439"/>
      <c r="IDX77" s="439"/>
      <c r="IDY77" s="439"/>
      <c r="IDZ77" s="439"/>
      <c r="IEA77" s="439"/>
      <c r="IEB77" s="439"/>
      <c r="IEC77" s="439"/>
      <c r="IED77" s="439"/>
      <c r="IEE77" s="439"/>
      <c r="IEF77" s="439"/>
      <c r="IEG77" s="439"/>
      <c r="IEH77" s="439"/>
      <c r="IEI77" s="439"/>
      <c r="IEJ77" s="439"/>
      <c r="IEK77" s="439"/>
      <c r="IEL77" s="439"/>
      <c r="IEM77" s="439"/>
      <c r="IEN77" s="439"/>
      <c r="IEO77" s="439"/>
      <c r="IEP77" s="439"/>
      <c r="IEQ77" s="439"/>
      <c r="IER77" s="439"/>
      <c r="IES77" s="439"/>
      <c r="IET77" s="439"/>
      <c r="IEU77" s="439"/>
      <c r="IEV77" s="439"/>
      <c r="IEW77" s="439"/>
      <c r="IEX77" s="439"/>
      <c r="IEY77" s="439"/>
      <c r="IEZ77" s="439"/>
      <c r="IFA77" s="439"/>
      <c r="IFB77" s="439"/>
      <c r="IFC77" s="439"/>
      <c r="IFD77" s="439"/>
      <c r="IFE77" s="439"/>
      <c r="IFF77" s="439"/>
      <c r="IFG77" s="439"/>
      <c r="IFH77" s="439"/>
      <c r="IFI77" s="439"/>
      <c r="IFJ77" s="439"/>
      <c r="IFK77" s="439"/>
      <c r="IFL77" s="439"/>
      <c r="IFM77" s="439"/>
      <c r="IFN77" s="439"/>
      <c r="IFO77" s="439"/>
      <c r="IFP77" s="439"/>
      <c r="IFQ77" s="439"/>
      <c r="IFR77" s="439"/>
      <c r="IFS77" s="439"/>
      <c r="IFT77" s="439"/>
      <c r="IFU77" s="439"/>
      <c r="IFV77" s="439"/>
      <c r="IFW77" s="439"/>
      <c r="IFX77" s="439"/>
      <c r="IFY77" s="439"/>
      <c r="IFZ77" s="439"/>
      <c r="IGA77" s="439"/>
      <c r="IGB77" s="439"/>
      <c r="IGC77" s="439"/>
      <c r="IGD77" s="439"/>
      <c r="IGE77" s="439"/>
      <c r="IGF77" s="439"/>
      <c r="IGG77" s="439"/>
      <c r="IGH77" s="439"/>
      <c r="IGI77" s="439"/>
      <c r="IGJ77" s="439"/>
      <c r="IGK77" s="439"/>
      <c r="IGL77" s="439"/>
      <c r="IGM77" s="439"/>
      <c r="IGN77" s="439"/>
      <c r="IGO77" s="439"/>
      <c r="IGP77" s="439"/>
      <c r="IGQ77" s="439"/>
      <c r="IGR77" s="439"/>
      <c r="IGS77" s="439"/>
      <c r="IGT77" s="439"/>
      <c r="IGU77" s="439"/>
      <c r="IGV77" s="439"/>
      <c r="IGW77" s="439"/>
      <c r="IGX77" s="439"/>
      <c r="IGY77" s="439"/>
      <c r="IGZ77" s="439"/>
      <c r="IHA77" s="439"/>
      <c r="IHB77" s="439"/>
      <c r="IHC77" s="439"/>
      <c r="IHD77" s="439"/>
      <c r="IHE77" s="439"/>
      <c r="IHF77" s="439"/>
      <c r="IHG77" s="439"/>
      <c r="IHH77" s="439"/>
      <c r="IHI77" s="439"/>
      <c r="IHJ77" s="439"/>
      <c r="IHK77" s="439"/>
      <c r="IHL77" s="439"/>
      <c r="IHM77" s="439"/>
      <c r="IHN77" s="439"/>
      <c r="IHO77" s="439"/>
      <c r="IHP77" s="439"/>
      <c r="IHQ77" s="439"/>
      <c r="IHR77" s="439"/>
      <c r="IHS77" s="439"/>
      <c r="IHT77" s="439"/>
      <c r="IHU77" s="439"/>
      <c r="IHV77" s="439"/>
      <c r="IHW77" s="439"/>
      <c r="IHX77" s="439"/>
      <c r="IHY77" s="439"/>
      <c r="IHZ77" s="439"/>
      <c r="IIA77" s="439"/>
      <c r="IIB77" s="439"/>
      <c r="IIC77" s="439"/>
      <c r="IID77" s="439"/>
      <c r="IIE77" s="439"/>
      <c r="IIF77" s="439"/>
      <c r="IIG77" s="439"/>
      <c r="IIH77" s="439"/>
      <c r="III77" s="439"/>
      <c r="IIJ77" s="439"/>
      <c r="IIK77" s="439"/>
      <c r="IIL77" s="439"/>
      <c r="IIM77" s="439"/>
      <c r="IIN77" s="439"/>
      <c r="IIO77" s="439"/>
      <c r="IIP77" s="439"/>
      <c r="IIQ77" s="439"/>
      <c r="IIR77" s="439"/>
      <c r="IIS77" s="439"/>
      <c r="IIT77" s="439"/>
      <c r="IIU77" s="439"/>
      <c r="IIV77" s="439"/>
      <c r="IIW77" s="439"/>
      <c r="IIX77" s="439"/>
      <c r="IIY77" s="439"/>
      <c r="IIZ77" s="439"/>
      <c r="IJA77" s="439"/>
      <c r="IJB77" s="439"/>
      <c r="IJC77" s="439"/>
      <c r="IJD77" s="439"/>
      <c r="IJE77" s="439"/>
      <c r="IJF77" s="439"/>
      <c r="IJG77" s="439"/>
      <c r="IJH77" s="439"/>
      <c r="IJI77" s="439"/>
      <c r="IJJ77" s="439"/>
      <c r="IJK77" s="439"/>
      <c r="IJL77" s="439"/>
      <c r="IJM77" s="439"/>
      <c r="IJN77" s="439"/>
      <c r="IJO77" s="439"/>
      <c r="IJP77" s="439"/>
      <c r="IJQ77" s="439"/>
      <c r="IJR77" s="439"/>
      <c r="IJS77" s="439"/>
      <c r="IJT77" s="439"/>
      <c r="IJU77" s="439"/>
      <c r="IJV77" s="439"/>
      <c r="IJW77" s="439"/>
      <c r="IJX77" s="439"/>
      <c r="IJY77" s="439"/>
      <c r="IJZ77" s="439"/>
      <c r="IKA77" s="439"/>
      <c r="IKB77" s="439"/>
      <c r="IKC77" s="439"/>
      <c r="IKD77" s="439"/>
      <c r="IKE77" s="439"/>
      <c r="IKF77" s="439"/>
      <c r="IKG77" s="439"/>
      <c r="IKH77" s="439"/>
      <c r="IKI77" s="439"/>
      <c r="IKJ77" s="439"/>
      <c r="IKK77" s="439"/>
      <c r="IKL77" s="439"/>
      <c r="IKM77" s="439"/>
      <c r="IKN77" s="439"/>
      <c r="IKO77" s="439"/>
      <c r="IKP77" s="439"/>
      <c r="IKQ77" s="439"/>
      <c r="IKR77" s="439"/>
      <c r="IKS77" s="439"/>
      <c r="IKT77" s="439"/>
      <c r="IKU77" s="439"/>
      <c r="IKV77" s="439"/>
      <c r="IKW77" s="439"/>
      <c r="IKX77" s="439"/>
      <c r="IKY77" s="439"/>
      <c r="IKZ77" s="439"/>
      <c r="ILA77" s="439"/>
      <c r="ILB77" s="439"/>
      <c r="ILC77" s="439"/>
      <c r="ILD77" s="439"/>
      <c r="ILE77" s="439"/>
      <c r="ILF77" s="439"/>
      <c r="ILG77" s="439"/>
      <c r="ILH77" s="439"/>
      <c r="ILI77" s="439"/>
      <c r="ILJ77" s="439"/>
      <c r="ILK77" s="439"/>
      <c r="ILL77" s="439"/>
      <c r="ILM77" s="439"/>
      <c r="ILN77" s="439"/>
      <c r="ILO77" s="439"/>
      <c r="ILP77" s="439"/>
      <c r="ILQ77" s="439"/>
      <c r="ILR77" s="439"/>
      <c r="ILS77" s="439"/>
      <c r="ILT77" s="439"/>
      <c r="ILU77" s="439"/>
      <c r="ILV77" s="439"/>
      <c r="ILW77" s="439"/>
      <c r="ILX77" s="439"/>
      <c r="ILY77" s="439"/>
      <c r="ILZ77" s="439"/>
      <c r="IMA77" s="439"/>
      <c r="IMB77" s="439"/>
      <c r="IMC77" s="439"/>
      <c r="IMD77" s="439"/>
      <c r="IME77" s="439"/>
      <c r="IMF77" s="439"/>
      <c r="IMG77" s="439"/>
      <c r="IMH77" s="439"/>
      <c r="IMI77" s="439"/>
      <c r="IMJ77" s="439"/>
      <c r="IMK77" s="439"/>
      <c r="IML77" s="439"/>
      <c r="IMM77" s="439"/>
      <c r="IMN77" s="439"/>
      <c r="IMO77" s="439"/>
      <c r="IMP77" s="439"/>
      <c r="IMQ77" s="439"/>
      <c r="IMR77" s="439"/>
      <c r="IMS77" s="439"/>
      <c r="IMT77" s="439"/>
      <c r="IMU77" s="439"/>
      <c r="IMV77" s="439"/>
      <c r="IMW77" s="439"/>
      <c r="IMX77" s="439"/>
      <c r="IMY77" s="439"/>
      <c r="IMZ77" s="439"/>
      <c r="INA77" s="439"/>
      <c r="INB77" s="439"/>
      <c r="INC77" s="439"/>
      <c r="IND77" s="439"/>
      <c r="INE77" s="439"/>
      <c r="INF77" s="439"/>
      <c r="ING77" s="439"/>
      <c r="INH77" s="439"/>
      <c r="INI77" s="439"/>
      <c r="INJ77" s="439"/>
      <c r="INK77" s="439"/>
      <c r="INL77" s="439"/>
      <c r="INM77" s="439"/>
      <c r="INN77" s="439"/>
      <c r="INO77" s="439"/>
      <c r="INP77" s="439"/>
      <c r="INQ77" s="439"/>
      <c r="INR77" s="439"/>
      <c r="INS77" s="439"/>
      <c r="INT77" s="439"/>
      <c r="INU77" s="439"/>
      <c r="INV77" s="439"/>
      <c r="INW77" s="439"/>
      <c r="INX77" s="439"/>
      <c r="INY77" s="439"/>
      <c r="INZ77" s="439"/>
      <c r="IOA77" s="439"/>
      <c r="IOB77" s="439"/>
      <c r="IOC77" s="439"/>
      <c r="IOD77" s="439"/>
      <c r="IOE77" s="439"/>
      <c r="IOF77" s="439"/>
      <c r="IOG77" s="439"/>
      <c r="IOH77" s="439"/>
      <c r="IOI77" s="439"/>
      <c r="IOJ77" s="439"/>
      <c r="IOK77" s="439"/>
      <c r="IOL77" s="439"/>
      <c r="IOM77" s="439"/>
      <c r="ION77" s="439"/>
      <c r="IOO77" s="439"/>
      <c r="IOP77" s="439"/>
      <c r="IOQ77" s="439"/>
      <c r="IOR77" s="439"/>
      <c r="IOS77" s="439"/>
      <c r="IOT77" s="439"/>
      <c r="IOU77" s="439"/>
      <c r="IOV77" s="439"/>
      <c r="IOW77" s="439"/>
      <c r="IOX77" s="439"/>
      <c r="IOY77" s="439"/>
      <c r="IOZ77" s="439"/>
      <c r="IPA77" s="439"/>
      <c r="IPB77" s="439"/>
      <c r="IPC77" s="439"/>
      <c r="IPD77" s="439"/>
      <c r="IPE77" s="439"/>
      <c r="IPF77" s="439"/>
      <c r="IPG77" s="439"/>
      <c r="IPH77" s="439"/>
      <c r="IPI77" s="439"/>
      <c r="IPJ77" s="439"/>
      <c r="IPK77" s="439"/>
      <c r="IPL77" s="439"/>
      <c r="IPM77" s="439"/>
      <c r="IPN77" s="439"/>
      <c r="IPO77" s="439"/>
      <c r="IPP77" s="439"/>
      <c r="IPQ77" s="439"/>
      <c r="IPR77" s="439"/>
      <c r="IPS77" s="439"/>
      <c r="IPT77" s="439"/>
      <c r="IPU77" s="439"/>
      <c r="IPV77" s="439"/>
      <c r="IPW77" s="439"/>
      <c r="IPX77" s="439"/>
      <c r="IPY77" s="439"/>
      <c r="IPZ77" s="439"/>
      <c r="IQA77" s="439"/>
      <c r="IQB77" s="439"/>
      <c r="IQC77" s="439"/>
      <c r="IQD77" s="439"/>
      <c r="IQE77" s="439"/>
      <c r="IQF77" s="439"/>
      <c r="IQG77" s="439"/>
      <c r="IQH77" s="439"/>
      <c r="IQI77" s="439"/>
      <c r="IQJ77" s="439"/>
      <c r="IQK77" s="439"/>
      <c r="IQL77" s="439"/>
      <c r="IQM77" s="439"/>
      <c r="IQN77" s="439"/>
      <c r="IQO77" s="439"/>
      <c r="IQP77" s="439"/>
      <c r="IQQ77" s="439"/>
      <c r="IQR77" s="439"/>
      <c r="IQS77" s="439"/>
      <c r="IQT77" s="439"/>
      <c r="IQU77" s="439"/>
      <c r="IQV77" s="439"/>
      <c r="IQW77" s="439"/>
      <c r="IQX77" s="439"/>
      <c r="IQY77" s="439"/>
      <c r="IQZ77" s="439"/>
      <c r="IRA77" s="439"/>
      <c r="IRB77" s="439"/>
      <c r="IRC77" s="439"/>
      <c r="IRD77" s="439"/>
      <c r="IRE77" s="439"/>
      <c r="IRF77" s="439"/>
      <c r="IRG77" s="439"/>
      <c r="IRH77" s="439"/>
      <c r="IRI77" s="439"/>
      <c r="IRJ77" s="439"/>
      <c r="IRK77" s="439"/>
      <c r="IRL77" s="439"/>
      <c r="IRM77" s="439"/>
      <c r="IRN77" s="439"/>
      <c r="IRO77" s="439"/>
      <c r="IRP77" s="439"/>
      <c r="IRQ77" s="439"/>
      <c r="IRR77" s="439"/>
      <c r="IRS77" s="439"/>
      <c r="IRT77" s="439"/>
      <c r="IRU77" s="439"/>
      <c r="IRV77" s="439"/>
      <c r="IRW77" s="439"/>
      <c r="IRX77" s="439"/>
      <c r="IRY77" s="439"/>
      <c r="IRZ77" s="439"/>
      <c r="ISA77" s="439"/>
      <c r="ISB77" s="439"/>
      <c r="ISC77" s="439"/>
      <c r="ISD77" s="439"/>
      <c r="ISE77" s="439"/>
      <c r="ISF77" s="439"/>
      <c r="ISG77" s="439"/>
      <c r="ISH77" s="439"/>
      <c r="ISI77" s="439"/>
      <c r="ISJ77" s="439"/>
      <c r="ISK77" s="439"/>
      <c r="ISL77" s="439"/>
      <c r="ISM77" s="439"/>
      <c r="ISN77" s="439"/>
      <c r="ISO77" s="439"/>
      <c r="ISP77" s="439"/>
      <c r="ISQ77" s="439"/>
      <c r="ISR77" s="439"/>
      <c r="ISS77" s="439"/>
      <c r="IST77" s="439"/>
      <c r="ISU77" s="439"/>
      <c r="ISV77" s="439"/>
      <c r="ISW77" s="439"/>
      <c r="ISX77" s="439"/>
      <c r="ISY77" s="439"/>
      <c r="ISZ77" s="439"/>
      <c r="ITA77" s="439"/>
      <c r="ITB77" s="439"/>
      <c r="ITC77" s="439"/>
      <c r="ITD77" s="439"/>
      <c r="ITE77" s="439"/>
      <c r="ITF77" s="439"/>
      <c r="ITG77" s="439"/>
      <c r="ITH77" s="439"/>
      <c r="ITI77" s="439"/>
      <c r="ITJ77" s="439"/>
      <c r="ITK77" s="439"/>
      <c r="ITL77" s="439"/>
      <c r="ITM77" s="439"/>
      <c r="ITN77" s="439"/>
      <c r="ITO77" s="439"/>
      <c r="ITP77" s="439"/>
      <c r="ITQ77" s="439"/>
      <c r="ITR77" s="439"/>
      <c r="ITS77" s="439"/>
      <c r="ITT77" s="439"/>
      <c r="ITU77" s="439"/>
      <c r="ITV77" s="439"/>
      <c r="ITW77" s="439"/>
      <c r="ITX77" s="439"/>
      <c r="ITY77" s="439"/>
      <c r="ITZ77" s="439"/>
      <c r="IUA77" s="439"/>
      <c r="IUB77" s="439"/>
      <c r="IUC77" s="439"/>
      <c r="IUD77" s="439"/>
      <c r="IUE77" s="439"/>
      <c r="IUF77" s="439"/>
      <c r="IUG77" s="439"/>
      <c r="IUH77" s="439"/>
      <c r="IUI77" s="439"/>
      <c r="IUJ77" s="439"/>
      <c r="IUK77" s="439"/>
      <c r="IUL77" s="439"/>
      <c r="IUM77" s="439"/>
      <c r="IUN77" s="439"/>
      <c r="IUO77" s="439"/>
      <c r="IUP77" s="439"/>
      <c r="IUQ77" s="439"/>
      <c r="IUR77" s="439"/>
      <c r="IUS77" s="439"/>
      <c r="IUT77" s="439"/>
      <c r="IUU77" s="439"/>
      <c r="IUV77" s="439"/>
      <c r="IUW77" s="439"/>
      <c r="IUX77" s="439"/>
      <c r="IUY77" s="439"/>
      <c r="IUZ77" s="439"/>
      <c r="IVA77" s="439"/>
      <c r="IVB77" s="439"/>
      <c r="IVC77" s="439"/>
      <c r="IVD77" s="439"/>
      <c r="IVE77" s="439"/>
      <c r="IVF77" s="439"/>
      <c r="IVG77" s="439"/>
      <c r="IVH77" s="439"/>
      <c r="IVI77" s="439"/>
      <c r="IVJ77" s="439"/>
      <c r="IVK77" s="439"/>
      <c r="IVL77" s="439"/>
      <c r="IVM77" s="439"/>
      <c r="IVN77" s="439"/>
      <c r="IVO77" s="439"/>
      <c r="IVP77" s="439"/>
      <c r="IVQ77" s="439"/>
      <c r="IVR77" s="439"/>
      <c r="IVS77" s="439"/>
      <c r="IVT77" s="439"/>
      <c r="IVU77" s="439"/>
      <c r="IVV77" s="439"/>
      <c r="IVW77" s="439"/>
      <c r="IVX77" s="439"/>
      <c r="IVY77" s="439"/>
      <c r="IVZ77" s="439"/>
      <c r="IWA77" s="439"/>
      <c r="IWB77" s="439"/>
      <c r="IWC77" s="439"/>
      <c r="IWD77" s="439"/>
      <c r="IWE77" s="439"/>
      <c r="IWF77" s="439"/>
      <c r="IWG77" s="439"/>
      <c r="IWH77" s="439"/>
      <c r="IWI77" s="439"/>
      <c r="IWJ77" s="439"/>
      <c r="IWK77" s="439"/>
      <c r="IWL77" s="439"/>
      <c r="IWM77" s="439"/>
      <c r="IWN77" s="439"/>
      <c r="IWO77" s="439"/>
      <c r="IWP77" s="439"/>
      <c r="IWQ77" s="439"/>
      <c r="IWR77" s="439"/>
      <c r="IWS77" s="439"/>
      <c r="IWT77" s="439"/>
      <c r="IWU77" s="439"/>
      <c r="IWV77" s="439"/>
      <c r="IWW77" s="439"/>
      <c r="IWX77" s="439"/>
      <c r="IWY77" s="439"/>
      <c r="IWZ77" s="439"/>
      <c r="IXA77" s="439"/>
      <c r="IXB77" s="439"/>
      <c r="IXC77" s="439"/>
      <c r="IXD77" s="439"/>
      <c r="IXE77" s="439"/>
      <c r="IXF77" s="439"/>
      <c r="IXG77" s="439"/>
      <c r="IXH77" s="439"/>
      <c r="IXI77" s="439"/>
      <c r="IXJ77" s="439"/>
      <c r="IXK77" s="439"/>
      <c r="IXL77" s="439"/>
      <c r="IXM77" s="439"/>
      <c r="IXN77" s="439"/>
      <c r="IXO77" s="439"/>
      <c r="IXP77" s="439"/>
      <c r="IXQ77" s="439"/>
      <c r="IXR77" s="439"/>
      <c r="IXS77" s="439"/>
      <c r="IXT77" s="439"/>
      <c r="IXU77" s="439"/>
      <c r="IXV77" s="439"/>
      <c r="IXW77" s="439"/>
      <c r="IXX77" s="439"/>
      <c r="IXY77" s="439"/>
      <c r="IXZ77" s="439"/>
      <c r="IYA77" s="439"/>
      <c r="IYB77" s="439"/>
      <c r="IYC77" s="439"/>
      <c r="IYD77" s="439"/>
      <c r="IYE77" s="439"/>
      <c r="IYF77" s="439"/>
      <c r="IYG77" s="439"/>
      <c r="IYH77" s="439"/>
      <c r="IYI77" s="439"/>
      <c r="IYJ77" s="439"/>
      <c r="IYK77" s="439"/>
      <c r="IYL77" s="439"/>
      <c r="IYM77" s="439"/>
      <c r="IYN77" s="439"/>
      <c r="IYO77" s="439"/>
      <c r="IYP77" s="439"/>
      <c r="IYQ77" s="439"/>
      <c r="IYR77" s="439"/>
      <c r="IYS77" s="439"/>
      <c r="IYT77" s="439"/>
      <c r="IYU77" s="439"/>
      <c r="IYV77" s="439"/>
      <c r="IYW77" s="439"/>
      <c r="IYX77" s="439"/>
      <c r="IYY77" s="439"/>
      <c r="IYZ77" s="439"/>
      <c r="IZA77" s="439"/>
      <c r="IZB77" s="439"/>
      <c r="IZC77" s="439"/>
      <c r="IZD77" s="439"/>
      <c r="IZE77" s="439"/>
      <c r="IZF77" s="439"/>
      <c r="IZG77" s="439"/>
      <c r="IZH77" s="439"/>
      <c r="IZI77" s="439"/>
      <c r="IZJ77" s="439"/>
      <c r="IZK77" s="439"/>
      <c r="IZL77" s="439"/>
      <c r="IZM77" s="439"/>
      <c r="IZN77" s="439"/>
      <c r="IZO77" s="439"/>
      <c r="IZP77" s="439"/>
      <c r="IZQ77" s="439"/>
      <c r="IZR77" s="439"/>
      <c r="IZS77" s="439"/>
      <c r="IZT77" s="439"/>
      <c r="IZU77" s="439"/>
      <c r="IZV77" s="439"/>
      <c r="IZW77" s="439"/>
      <c r="IZX77" s="439"/>
      <c r="IZY77" s="439"/>
      <c r="IZZ77" s="439"/>
      <c r="JAA77" s="439"/>
      <c r="JAB77" s="439"/>
      <c r="JAC77" s="439"/>
      <c r="JAD77" s="439"/>
      <c r="JAE77" s="439"/>
      <c r="JAF77" s="439"/>
      <c r="JAG77" s="439"/>
      <c r="JAH77" s="439"/>
      <c r="JAI77" s="439"/>
      <c r="JAJ77" s="439"/>
      <c r="JAK77" s="439"/>
      <c r="JAL77" s="439"/>
      <c r="JAM77" s="439"/>
      <c r="JAN77" s="439"/>
      <c r="JAO77" s="439"/>
      <c r="JAP77" s="439"/>
      <c r="JAQ77" s="439"/>
      <c r="JAR77" s="439"/>
      <c r="JAS77" s="439"/>
      <c r="JAT77" s="439"/>
      <c r="JAU77" s="439"/>
      <c r="JAV77" s="439"/>
      <c r="JAW77" s="439"/>
      <c r="JAX77" s="439"/>
      <c r="JAY77" s="439"/>
      <c r="JAZ77" s="439"/>
      <c r="JBA77" s="439"/>
      <c r="JBB77" s="439"/>
      <c r="JBC77" s="439"/>
      <c r="JBD77" s="439"/>
      <c r="JBE77" s="439"/>
      <c r="JBF77" s="439"/>
      <c r="JBG77" s="439"/>
      <c r="JBH77" s="439"/>
      <c r="JBI77" s="439"/>
      <c r="JBJ77" s="439"/>
      <c r="JBK77" s="439"/>
      <c r="JBL77" s="439"/>
      <c r="JBM77" s="439"/>
      <c r="JBN77" s="439"/>
      <c r="JBO77" s="439"/>
      <c r="JBP77" s="439"/>
      <c r="JBQ77" s="439"/>
      <c r="JBR77" s="439"/>
      <c r="JBS77" s="439"/>
      <c r="JBT77" s="439"/>
      <c r="JBU77" s="439"/>
      <c r="JBV77" s="439"/>
      <c r="JBW77" s="439"/>
      <c r="JBX77" s="439"/>
      <c r="JBY77" s="439"/>
      <c r="JBZ77" s="439"/>
      <c r="JCA77" s="439"/>
      <c r="JCB77" s="439"/>
      <c r="JCC77" s="439"/>
      <c r="JCD77" s="439"/>
      <c r="JCE77" s="439"/>
      <c r="JCF77" s="439"/>
      <c r="JCG77" s="439"/>
      <c r="JCH77" s="439"/>
      <c r="JCI77" s="439"/>
      <c r="JCJ77" s="439"/>
      <c r="JCK77" s="439"/>
      <c r="JCL77" s="439"/>
      <c r="JCM77" s="439"/>
      <c r="JCN77" s="439"/>
      <c r="JCO77" s="439"/>
      <c r="JCP77" s="439"/>
      <c r="JCQ77" s="439"/>
      <c r="JCR77" s="439"/>
      <c r="JCS77" s="439"/>
      <c r="JCT77" s="439"/>
      <c r="JCU77" s="439"/>
      <c r="JCV77" s="439"/>
      <c r="JCW77" s="439"/>
      <c r="JCX77" s="439"/>
      <c r="JCY77" s="439"/>
      <c r="JCZ77" s="439"/>
      <c r="JDA77" s="439"/>
      <c r="JDB77" s="439"/>
      <c r="JDC77" s="439"/>
      <c r="JDD77" s="439"/>
      <c r="JDE77" s="439"/>
      <c r="JDF77" s="439"/>
      <c r="JDG77" s="439"/>
      <c r="JDH77" s="439"/>
      <c r="JDI77" s="439"/>
      <c r="JDJ77" s="439"/>
      <c r="JDK77" s="439"/>
      <c r="JDL77" s="439"/>
      <c r="JDM77" s="439"/>
      <c r="JDN77" s="439"/>
      <c r="JDO77" s="439"/>
      <c r="JDP77" s="439"/>
      <c r="JDQ77" s="439"/>
      <c r="JDR77" s="439"/>
      <c r="JDS77" s="439"/>
      <c r="JDT77" s="439"/>
      <c r="JDU77" s="439"/>
      <c r="JDV77" s="439"/>
      <c r="JDW77" s="439"/>
      <c r="JDX77" s="439"/>
      <c r="JDY77" s="439"/>
      <c r="JDZ77" s="439"/>
      <c r="JEA77" s="439"/>
      <c r="JEB77" s="439"/>
      <c r="JEC77" s="439"/>
      <c r="JED77" s="439"/>
      <c r="JEE77" s="439"/>
      <c r="JEF77" s="439"/>
      <c r="JEG77" s="439"/>
      <c r="JEH77" s="439"/>
      <c r="JEI77" s="439"/>
      <c r="JEJ77" s="439"/>
      <c r="JEK77" s="439"/>
      <c r="JEL77" s="439"/>
      <c r="JEM77" s="439"/>
      <c r="JEN77" s="439"/>
      <c r="JEO77" s="439"/>
      <c r="JEP77" s="439"/>
      <c r="JEQ77" s="439"/>
      <c r="JER77" s="439"/>
      <c r="JES77" s="439"/>
      <c r="JET77" s="439"/>
      <c r="JEU77" s="439"/>
      <c r="JEV77" s="439"/>
      <c r="JEW77" s="439"/>
      <c r="JEX77" s="439"/>
      <c r="JEY77" s="439"/>
      <c r="JEZ77" s="439"/>
      <c r="JFA77" s="439"/>
      <c r="JFB77" s="439"/>
      <c r="JFC77" s="439"/>
      <c r="JFD77" s="439"/>
      <c r="JFE77" s="439"/>
      <c r="JFF77" s="439"/>
      <c r="JFG77" s="439"/>
      <c r="JFH77" s="439"/>
      <c r="JFI77" s="439"/>
      <c r="JFJ77" s="439"/>
      <c r="JFK77" s="439"/>
      <c r="JFL77" s="439"/>
      <c r="JFM77" s="439"/>
      <c r="JFN77" s="439"/>
      <c r="JFO77" s="439"/>
      <c r="JFP77" s="439"/>
      <c r="JFQ77" s="439"/>
      <c r="JFR77" s="439"/>
      <c r="JFS77" s="439"/>
      <c r="JFT77" s="439"/>
      <c r="JFU77" s="439"/>
      <c r="JFV77" s="439"/>
      <c r="JFW77" s="439"/>
      <c r="JFX77" s="439"/>
      <c r="JFY77" s="439"/>
      <c r="JFZ77" s="439"/>
      <c r="JGA77" s="439"/>
      <c r="JGB77" s="439"/>
      <c r="JGC77" s="439"/>
      <c r="JGD77" s="439"/>
      <c r="JGE77" s="439"/>
      <c r="JGF77" s="439"/>
      <c r="JGG77" s="439"/>
      <c r="JGH77" s="439"/>
      <c r="JGI77" s="439"/>
      <c r="JGJ77" s="439"/>
      <c r="JGK77" s="439"/>
      <c r="JGL77" s="439"/>
      <c r="JGM77" s="439"/>
      <c r="JGN77" s="439"/>
      <c r="JGO77" s="439"/>
      <c r="JGP77" s="439"/>
      <c r="JGQ77" s="439"/>
      <c r="JGR77" s="439"/>
      <c r="JGS77" s="439"/>
      <c r="JGT77" s="439"/>
      <c r="JGU77" s="439"/>
      <c r="JGV77" s="439"/>
      <c r="JGW77" s="439"/>
      <c r="JGX77" s="439"/>
      <c r="JGY77" s="439"/>
      <c r="JGZ77" s="439"/>
      <c r="JHA77" s="439"/>
      <c r="JHB77" s="439"/>
      <c r="JHC77" s="439"/>
      <c r="JHD77" s="439"/>
      <c r="JHE77" s="439"/>
      <c r="JHF77" s="439"/>
      <c r="JHG77" s="439"/>
      <c r="JHH77" s="439"/>
      <c r="JHI77" s="439"/>
      <c r="JHJ77" s="439"/>
      <c r="JHK77" s="439"/>
      <c r="JHL77" s="439"/>
      <c r="JHM77" s="439"/>
      <c r="JHN77" s="439"/>
      <c r="JHO77" s="439"/>
      <c r="JHP77" s="439"/>
      <c r="JHQ77" s="439"/>
      <c r="JHR77" s="439"/>
      <c r="JHS77" s="439"/>
      <c r="JHT77" s="439"/>
      <c r="JHU77" s="439"/>
      <c r="JHV77" s="439"/>
      <c r="JHW77" s="439"/>
      <c r="JHX77" s="439"/>
      <c r="JHY77" s="439"/>
      <c r="JHZ77" s="439"/>
      <c r="JIA77" s="439"/>
      <c r="JIB77" s="439"/>
      <c r="JIC77" s="439"/>
      <c r="JID77" s="439"/>
      <c r="JIE77" s="439"/>
      <c r="JIF77" s="439"/>
      <c r="JIG77" s="439"/>
      <c r="JIH77" s="439"/>
      <c r="JII77" s="439"/>
      <c r="JIJ77" s="439"/>
      <c r="JIK77" s="439"/>
      <c r="JIL77" s="439"/>
      <c r="JIM77" s="439"/>
      <c r="JIN77" s="439"/>
      <c r="JIO77" s="439"/>
      <c r="JIP77" s="439"/>
      <c r="JIQ77" s="439"/>
      <c r="JIR77" s="439"/>
      <c r="JIS77" s="439"/>
      <c r="JIT77" s="439"/>
      <c r="JIU77" s="439"/>
      <c r="JIV77" s="439"/>
      <c r="JIW77" s="439"/>
      <c r="JIX77" s="439"/>
      <c r="JIY77" s="439"/>
      <c r="JIZ77" s="439"/>
      <c r="JJA77" s="439"/>
      <c r="JJB77" s="439"/>
      <c r="JJC77" s="439"/>
      <c r="JJD77" s="439"/>
      <c r="JJE77" s="439"/>
      <c r="JJF77" s="439"/>
      <c r="JJG77" s="439"/>
      <c r="JJH77" s="439"/>
      <c r="JJI77" s="439"/>
      <c r="JJJ77" s="439"/>
      <c r="JJK77" s="439"/>
      <c r="JJL77" s="439"/>
      <c r="JJM77" s="439"/>
      <c r="JJN77" s="439"/>
      <c r="JJO77" s="439"/>
      <c r="JJP77" s="439"/>
      <c r="JJQ77" s="439"/>
      <c r="JJR77" s="439"/>
      <c r="JJS77" s="439"/>
      <c r="JJT77" s="439"/>
      <c r="JJU77" s="439"/>
      <c r="JJV77" s="439"/>
      <c r="JJW77" s="439"/>
      <c r="JJX77" s="439"/>
      <c r="JJY77" s="439"/>
      <c r="JJZ77" s="439"/>
      <c r="JKA77" s="439"/>
      <c r="JKB77" s="439"/>
      <c r="JKC77" s="439"/>
      <c r="JKD77" s="439"/>
      <c r="JKE77" s="439"/>
      <c r="JKF77" s="439"/>
      <c r="JKG77" s="439"/>
      <c r="JKH77" s="439"/>
      <c r="JKI77" s="439"/>
      <c r="JKJ77" s="439"/>
      <c r="JKK77" s="439"/>
      <c r="JKL77" s="439"/>
      <c r="JKM77" s="439"/>
      <c r="JKN77" s="439"/>
      <c r="JKO77" s="439"/>
      <c r="JKP77" s="439"/>
      <c r="JKQ77" s="439"/>
      <c r="JKR77" s="439"/>
      <c r="JKS77" s="439"/>
      <c r="JKT77" s="439"/>
      <c r="JKU77" s="439"/>
      <c r="JKV77" s="439"/>
      <c r="JKW77" s="439"/>
      <c r="JKX77" s="439"/>
      <c r="JKY77" s="439"/>
      <c r="JKZ77" s="439"/>
      <c r="JLA77" s="439"/>
      <c r="JLB77" s="439"/>
      <c r="JLC77" s="439"/>
      <c r="JLD77" s="439"/>
      <c r="JLE77" s="439"/>
      <c r="JLF77" s="439"/>
      <c r="JLG77" s="439"/>
      <c r="JLH77" s="439"/>
      <c r="JLI77" s="439"/>
      <c r="JLJ77" s="439"/>
      <c r="JLK77" s="439"/>
      <c r="JLL77" s="439"/>
      <c r="JLM77" s="439"/>
      <c r="JLN77" s="439"/>
      <c r="JLO77" s="439"/>
      <c r="JLP77" s="439"/>
      <c r="JLQ77" s="439"/>
      <c r="JLR77" s="439"/>
      <c r="JLS77" s="439"/>
      <c r="JLT77" s="439"/>
      <c r="JLU77" s="439"/>
      <c r="JLV77" s="439"/>
      <c r="JLW77" s="439"/>
      <c r="JLX77" s="439"/>
      <c r="JLY77" s="439"/>
      <c r="JLZ77" s="439"/>
      <c r="JMA77" s="439"/>
      <c r="JMB77" s="439"/>
      <c r="JMC77" s="439"/>
      <c r="JMD77" s="439"/>
      <c r="JME77" s="439"/>
      <c r="JMF77" s="439"/>
      <c r="JMG77" s="439"/>
      <c r="JMH77" s="439"/>
      <c r="JMI77" s="439"/>
      <c r="JMJ77" s="439"/>
      <c r="JMK77" s="439"/>
      <c r="JML77" s="439"/>
      <c r="JMM77" s="439"/>
      <c r="JMN77" s="439"/>
      <c r="JMO77" s="439"/>
      <c r="JMP77" s="439"/>
      <c r="JMQ77" s="439"/>
      <c r="JMR77" s="439"/>
      <c r="JMS77" s="439"/>
      <c r="JMT77" s="439"/>
      <c r="JMU77" s="439"/>
      <c r="JMV77" s="439"/>
      <c r="JMW77" s="439"/>
      <c r="JMX77" s="439"/>
      <c r="JMY77" s="439"/>
      <c r="JMZ77" s="439"/>
      <c r="JNA77" s="439"/>
      <c r="JNB77" s="439"/>
      <c r="JNC77" s="439"/>
      <c r="JND77" s="439"/>
      <c r="JNE77" s="439"/>
      <c r="JNF77" s="439"/>
      <c r="JNG77" s="439"/>
      <c r="JNH77" s="439"/>
      <c r="JNI77" s="439"/>
      <c r="JNJ77" s="439"/>
      <c r="JNK77" s="439"/>
      <c r="JNL77" s="439"/>
      <c r="JNM77" s="439"/>
      <c r="JNN77" s="439"/>
      <c r="JNO77" s="439"/>
      <c r="JNP77" s="439"/>
      <c r="JNQ77" s="439"/>
      <c r="JNR77" s="439"/>
      <c r="JNS77" s="439"/>
      <c r="JNT77" s="439"/>
      <c r="JNU77" s="439"/>
      <c r="JNV77" s="439"/>
      <c r="JNW77" s="439"/>
      <c r="JNX77" s="439"/>
      <c r="JNY77" s="439"/>
      <c r="JNZ77" s="439"/>
      <c r="JOA77" s="439"/>
      <c r="JOB77" s="439"/>
      <c r="JOC77" s="439"/>
      <c r="JOD77" s="439"/>
      <c r="JOE77" s="439"/>
      <c r="JOF77" s="439"/>
      <c r="JOG77" s="439"/>
      <c r="JOH77" s="439"/>
      <c r="JOI77" s="439"/>
      <c r="JOJ77" s="439"/>
      <c r="JOK77" s="439"/>
      <c r="JOL77" s="439"/>
      <c r="JOM77" s="439"/>
      <c r="JON77" s="439"/>
      <c r="JOO77" s="439"/>
      <c r="JOP77" s="439"/>
      <c r="JOQ77" s="439"/>
      <c r="JOR77" s="439"/>
      <c r="JOS77" s="439"/>
      <c r="JOT77" s="439"/>
      <c r="JOU77" s="439"/>
      <c r="JOV77" s="439"/>
      <c r="JOW77" s="439"/>
      <c r="JOX77" s="439"/>
      <c r="JOY77" s="439"/>
      <c r="JOZ77" s="439"/>
      <c r="JPA77" s="439"/>
      <c r="JPB77" s="439"/>
      <c r="JPC77" s="439"/>
      <c r="JPD77" s="439"/>
      <c r="JPE77" s="439"/>
      <c r="JPF77" s="439"/>
      <c r="JPG77" s="439"/>
      <c r="JPH77" s="439"/>
      <c r="JPI77" s="439"/>
      <c r="JPJ77" s="439"/>
      <c r="JPK77" s="439"/>
      <c r="JPL77" s="439"/>
      <c r="JPM77" s="439"/>
      <c r="JPN77" s="439"/>
      <c r="JPO77" s="439"/>
      <c r="JPP77" s="439"/>
      <c r="JPQ77" s="439"/>
      <c r="JPR77" s="439"/>
      <c r="JPS77" s="439"/>
      <c r="JPT77" s="439"/>
      <c r="JPU77" s="439"/>
      <c r="JPV77" s="439"/>
      <c r="JPW77" s="439"/>
      <c r="JPX77" s="439"/>
      <c r="JPY77" s="439"/>
      <c r="JPZ77" s="439"/>
      <c r="JQA77" s="439"/>
      <c r="JQB77" s="439"/>
      <c r="JQC77" s="439"/>
      <c r="JQD77" s="439"/>
      <c r="JQE77" s="439"/>
      <c r="JQF77" s="439"/>
      <c r="JQG77" s="439"/>
      <c r="JQH77" s="439"/>
      <c r="JQI77" s="439"/>
      <c r="JQJ77" s="439"/>
      <c r="JQK77" s="439"/>
      <c r="JQL77" s="439"/>
      <c r="JQM77" s="439"/>
      <c r="JQN77" s="439"/>
      <c r="JQO77" s="439"/>
      <c r="JQP77" s="439"/>
      <c r="JQQ77" s="439"/>
      <c r="JQR77" s="439"/>
      <c r="JQS77" s="439"/>
      <c r="JQT77" s="439"/>
      <c r="JQU77" s="439"/>
      <c r="JQV77" s="439"/>
      <c r="JQW77" s="439"/>
      <c r="JQX77" s="439"/>
      <c r="JQY77" s="439"/>
      <c r="JQZ77" s="439"/>
      <c r="JRA77" s="439"/>
      <c r="JRB77" s="439"/>
      <c r="JRC77" s="439"/>
      <c r="JRD77" s="439"/>
      <c r="JRE77" s="439"/>
      <c r="JRF77" s="439"/>
      <c r="JRG77" s="439"/>
      <c r="JRH77" s="439"/>
      <c r="JRI77" s="439"/>
      <c r="JRJ77" s="439"/>
      <c r="JRK77" s="439"/>
      <c r="JRL77" s="439"/>
      <c r="JRM77" s="439"/>
      <c r="JRN77" s="439"/>
      <c r="JRO77" s="439"/>
      <c r="JRP77" s="439"/>
      <c r="JRQ77" s="439"/>
      <c r="JRR77" s="439"/>
      <c r="JRS77" s="439"/>
      <c r="JRT77" s="439"/>
      <c r="JRU77" s="439"/>
      <c r="JRV77" s="439"/>
      <c r="JRW77" s="439"/>
      <c r="JRX77" s="439"/>
      <c r="JRY77" s="439"/>
      <c r="JRZ77" s="439"/>
      <c r="JSA77" s="439"/>
      <c r="JSB77" s="439"/>
      <c r="JSC77" s="439"/>
      <c r="JSD77" s="439"/>
      <c r="JSE77" s="439"/>
      <c r="JSF77" s="439"/>
      <c r="JSG77" s="439"/>
      <c r="JSH77" s="439"/>
      <c r="JSI77" s="439"/>
      <c r="JSJ77" s="439"/>
      <c r="JSK77" s="439"/>
      <c r="JSL77" s="439"/>
      <c r="JSM77" s="439"/>
      <c r="JSN77" s="439"/>
      <c r="JSO77" s="439"/>
      <c r="JSP77" s="439"/>
      <c r="JSQ77" s="439"/>
      <c r="JSR77" s="439"/>
      <c r="JSS77" s="439"/>
      <c r="JST77" s="439"/>
      <c r="JSU77" s="439"/>
      <c r="JSV77" s="439"/>
      <c r="JSW77" s="439"/>
      <c r="JSX77" s="439"/>
      <c r="JSY77" s="439"/>
      <c r="JSZ77" s="439"/>
      <c r="JTA77" s="439"/>
      <c r="JTB77" s="439"/>
      <c r="JTC77" s="439"/>
      <c r="JTD77" s="439"/>
      <c r="JTE77" s="439"/>
      <c r="JTF77" s="439"/>
      <c r="JTG77" s="439"/>
      <c r="JTH77" s="439"/>
      <c r="JTI77" s="439"/>
      <c r="JTJ77" s="439"/>
      <c r="JTK77" s="439"/>
      <c r="JTL77" s="439"/>
      <c r="JTM77" s="439"/>
      <c r="JTN77" s="439"/>
      <c r="JTO77" s="439"/>
      <c r="JTP77" s="439"/>
      <c r="JTQ77" s="439"/>
      <c r="JTR77" s="439"/>
      <c r="JTS77" s="439"/>
      <c r="JTT77" s="439"/>
      <c r="JTU77" s="439"/>
      <c r="JTV77" s="439"/>
      <c r="JTW77" s="439"/>
      <c r="JTX77" s="439"/>
      <c r="JTY77" s="439"/>
      <c r="JTZ77" s="439"/>
      <c r="JUA77" s="439"/>
      <c r="JUB77" s="439"/>
      <c r="JUC77" s="439"/>
      <c r="JUD77" s="439"/>
      <c r="JUE77" s="439"/>
      <c r="JUF77" s="439"/>
      <c r="JUG77" s="439"/>
      <c r="JUH77" s="439"/>
      <c r="JUI77" s="439"/>
      <c r="JUJ77" s="439"/>
      <c r="JUK77" s="439"/>
      <c r="JUL77" s="439"/>
      <c r="JUM77" s="439"/>
      <c r="JUN77" s="439"/>
      <c r="JUO77" s="439"/>
      <c r="JUP77" s="439"/>
      <c r="JUQ77" s="439"/>
      <c r="JUR77" s="439"/>
      <c r="JUS77" s="439"/>
      <c r="JUT77" s="439"/>
      <c r="JUU77" s="439"/>
      <c r="JUV77" s="439"/>
      <c r="JUW77" s="439"/>
      <c r="JUX77" s="439"/>
      <c r="JUY77" s="439"/>
      <c r="JUZ77" s="439"/>
      <c r="JVA77" s="439"/>
      <c r="JVB77" s="439"/>
      <c r="JVC77" s="439"/>
      <c r="JVD77" s="439"/>
      <c r="JVE77" s="439"/>
      <c r="JVF77" s="439"/>
      <c r="JVG77" s="439"/>
      <c r="JVH77" s="439"/>
      <c r="JVI77" s="439"/>
      <c r="JVJ77" s="439"/>
      <c r="JVK77" s="439"/>
      <c r="JVL77" s="439"/>
      <c r="JVM77" s="439"/>
      <c r="JVN77" s="439"/>
      <c r="JVO77" s="439"/>
      <c r="JVP77" s="439"/>
      <c r="JVQ77" s="439"/>
      <c r="JVR77" s="439"/>
      <c r="JVS77" s="439"/>
      <c r="JVT77" s="439"/>
      <c r="JVU77" s="439"/>
      <c r="JVV77" s="439"/>
      <c r="JVW77" s="439"/>
      <c r="JVX77" s="439"/>
      <c r="JVY77" s="439"/>
      <c r="JVZ77" s="439"/>
      <c r="JWA77" s="439"/>
      <c r="JWB77" s="439"/>
      <c r="JWC77" s="439"/>
      <c r="JWD77" s="439"/>
      <c r="JWE77" s="439"/>
      <c r="JWF77" s="439"/>
      <c r="JWG77" s="439"/>
      <c r="JWH77" s="439"/>
      <c r="JWI77" s="439"/>
      <c r="JWJ77" s="439"/>
      <c r="JWK77" s="439"/>
      <c r="JWL77" s="439"/>
      <c r="JWM77" s="439"/>
      <c r="JWN77" s="439"/>
      <c r="JWO77" s="439"/>
      <c r="JWP77" s="439"/>
      <c r="JWQ77" s="439"/>
      <c r="JWR77" s="439"/>
      <c r="JWS77" s="439"/>
      <c r="JWT77" s="439"/>
      <c r="JWU77" s="439"/>
      <c r="JWV77" s="439"/>
      <c r="JWW77" s="439"/>
      <c r="JWX77" s="439"/>
      <c r="JWY77" s="439"/>
      <c r="JWZ77" s="439"/>
      <c r="JXA77" s="439"/>
      <c r="JXB77" s="439"/>
      <c r="JXC77" s="439"/>
      <c r="JXD77" s="439"/>
      <c r="JXE77" s="439"/>
      <c r="JXF77" s="439"/>
      <c r="JXG77" s="439"/>
      <c r="JXH77" s="439"/>
      <c r="JXI77" s="439"/>
      <c r="JXJ77" s="439"/>
      <c r="JXK77" s="439"/>
      <c r="JXL77" s="439"/>
      <c r="JXM77" s="439"/>
      <c r="JXN77" s="439"/>
      <c r="JXO77" s="439"/>
      <c r="JXP77" s="439"/>
      <c r="JXQ77" s="439"/>
      <c r="JXR77" s="439"/>
      <c r="JXS77" s="439"/>
      <c r="JXT77" s="439"/>
      <c r="JXU77" s="439"/>
      <c r="JXV77" s="439"/>
      <c r="JXW77" s="439"/>
      <c r="JXX77" s="439"/>
      <c r="JXY77" s="439"/>
      <c r="JXZ77" s="439"/>
      <c r="JYA77" s="439"/>
      <c r="JYB77" s="439"/>
      <c r="JYC77" s="439"/>
      <c r="JYD77" s="439"/>
      <c r="JYE77" s="439"/>
      <c r="JYF77" s="439"/>
      <c r="JYG77" s="439"/>
      <c r="JYH77" s="439"/>
      <c r="JYI77" s="439"/>
      <c r="JYJ77" s="439"/>
      <c r="JYK77" s="439"/>
      <c r="JYL77" s="439"/>
      <c r="JYM77" s="439"/>
      <c r="JYN77" s="439"/>
      <c r="JYO77" s="439"/>
      <c r="JYP77" s="439"/>
      <c r="JYQ77" s="439"/>
      <c r="JYR77" s="439"/>
      <c r="JYS77" s="439"/>
      <c r="JYT77" s="439"/>
      <c r="JYU77" s="439"/>
      <c r="JYV77" s="439"/>
      <c r="JYW77" s="439"/>
      <c r="JYX77" s="439"/>
      <c r="JYY77" s="439"/>
      <c r="JYZ77" s="439"/>
      <c r="JZA77" s="439"/>
      <c r="JZB77" s="439"/>
      <c r="JZC77" s="439"/>
      <c r="JZD77" s="439"/>
      <c r="JZE77" s="439"/>
      <c r="JZF77" s="439"/>
      <c r="JZG77" s="439"/>
      <c r="JZH77" s="439"/>
      <c r="JZI77" s="439"/>
      <c r="JZJ77" s="439"/>
      <c r="JZK77" s="439"/>
      <c r="JZL77" s="439"/>
      <c r="JZM77" s="439"/>
      <c r="JZN77" s="439"/>
      <c r="JZO77" s="439"/>
      <c r="JZP77" s="439"/>
      <c r="JZQ77" s="439"/>
      <c r="JZR77" s="439"/>
      <c r="JZS77" s="439"/>
      <c r="JZT77" s="439"/>
      <c r="JZU77" s="439"/>
      <c r="JZV77" s="439"/>
      <c r="JZW77" s="439"/>
      <c r="JZX77" s="439"/>
      <c r="JZY77" s="439"/>
      <c r="JZZ77" s="439"/>
      <c r="KAA77" s="439"/>
      <c r="KAB77" s="439"/>
      <c r="KAC77" s="439"/>
      <c r="KAD77" s="439"/>
      <c r="KAE77" s="439"/>
      <c r="KAF77" s="439"/>
      <c r="KAG77" s="439"/>
      <c r="KAH77" s="439"/>
      <c r="KAI77" s="439"/>
      <c r="KAJ77" s="439"/>
      <c r="KAK77" s="439"/>
      <c r="KAL77" s="439"/>
      <c r="KAM77" s="439"/>
      <c r="KAN77" s="439"/>
      <c r="KAO77" s="439"/>
      <c r="KAP77" s="439"/>
      <c r="KAQ77" s="439"/>
      <c r="KAR77" s="439"/>
      <c r="KAS77" s="439"/>
      <c r="KAT77" s="439"/>
      <c r="KAU77" s="439"/>
      <c r="KAV77" s="439"/>
      <c r="KAW77" s="439"/>
      <c r="KAX77" s="439"/>
      <c r="KAY77" s="439"/>
      <c r="KAZ77" s="439"/>
      <c r="KBA77" s="439"/>
      <c r="KBB77" s="439"/>
      <c r="KBC77" s="439"/>
      <c r="KBD77" s="439"/>
      <c r="KBE77" s="439"/>
      <c r="KBF77" s="439"/>
      <c r="KBG77" s="439"/>
      <c r="KBH77" s="439"/>
      <c r="KBI77" s="439"/>
      <c r="KBJ77" s="439"/>
      <c r="KBK77" s="439"/>
      <c r="KBL77" s="439"/>
      <c r="KBM77" s="439"/>
      <c r="KBN77" s="439"/>
      <c r="KBO77" s="439"/>
      <c r="KBP77" s="439"/>
      <c r="KBQ77" s="439"/>
      <c r="KBR77" s="439"/>
      <c r="KBS77" s="439"/>
      <c r="KBT77" s="439"/>
      <c r="KBU77" s="439"/>
      <c r="KBV77" s="439"/>
      <c r="KBW77" s="439"/>
      <c r="KBX77" s="439"/>
      <c r="KBY77" s="439"/>
      <c r="KBZ77" s="439"/>
      <c r="KCA77" s="439"/>
      <c r="KCB77" s="439"/>
      <c r="KCC77" s="439"/>
      <c r="KCD77" s="439"/>
      <c r="KCE77" s="439"/>
      <c r="KCF77" s="439"/>
      <c r="KCG77" s="439"/>
      <c r="KCH77" s="439"/>
      <c r="KCI77" s="439"/>
      <c r="KCJ77" s="439"/>
      <c r="KCK77" s="439"/>
      <c r="KCL77" s="439"/>
      <c r="KCM77" s="439"/>
      <c r="KCN77" s="439"/>
      <c r="KCO77" s="439"/>
      <c r="KCP77" s="439"/>
      <c r="KCQ77" s="439"/>
      <c r="KCR77" s="439"/>
      <c r="KCS77" s="439"/>
      <c r="KCT77" s="439"/>
      <c r="KCU77" s="439"/>
      <c r="KCV77" s="439"/>
      <c r="KCW77" s="439"/>
      <c r="KCX77" s="439"/>
      <c r="KCY77" s="439"/>
      <c r="KCZ77" s="439"/>
      <c r="KDA77" s="439"/>
      <c r="KDB77" s="439"/>
      <c r="KDC77" s="439"/>
      <c r="KDD77" s="439"/>
      <c r="KDE77" s="439"/>
      <c r="KDF77" s="439"/>
      <c r="KDG77" s="439"/>
      <c r="KDH77" s="439"/>
      <c r="KDI77" s="439"/>
      <c r="KDJ77" s="439"/>
      <c r="KDK77" s="439"/>
      <c r="KDL77" s="439"/>
      <c r="KDM77" s="439"/>
      <c r="KDN77" s="439"/>
      <c r="KDO77" s="439"/>
      <c r="KDP77" s="439"/>
      <c r="KDQ77" s="439"/>
      <c r="KDR77" s="439"/>
      <c r="KDS77" s="439"/>
      <c r="KDT77" s="439"/>
      <c r="KDU77" s="439"/>
      <c r="KDV77" s="439"/>
      <c r="KDW77" s="439"/>
      <c r="KDX77" s="439"/>
      <c r="KDY77" s="439"/>
      <c r="KDZ77" s="439"/>
      <c r="KEA77" s="439"/>
      <c r="KEB77" s="439"/>
      <c r="KEC77" s="439"/>
      <c r="KED77" s="439"/>
      <c r="KEE77" s="439"/>
      <c r="KEF77" s="439"/>
      <c r="KEG77" s="439"/>
      <c r="KEH77" s="439"/>
      <c r="KEI77" s="439"/>
      <c r="KEJ77" s="439"/>
      <c r="KEK77" s="439"/>
      <c r="KEL77" s="439"/>
      <c r="KEM77" s="439"/>
      <c r="KEN77" s="439"/>
      <c r="KEO77" s="439"/>
      <c r="KEP77" s="439"/>
      <c r="KEQ77" s="439"/>
      <c r="KER77" s="439"/>
      <c r="KES77" s="439"/>
      <c r="KET77" s="439"/>
      <c r="KEU77" s="439"/>
      <c r="KEV77" s="439"/>
      <c r="KEW77" s="439"/>
      <c r="KEX77" s="439"/>
      <c r="KEY77" s="439"/>
      <c r="KEZ77" s="439"/>
      <c r="KFA77" s="439"/>
      <c r="KFB77" s="439"/>
      <c r="KFC77" s="439"/>
      <c r="KFD77" s="439"/>
      <c r="KFE77" s="439"/>
      <c r="KFF77" s="439"/>
      <c r="KFG77" s="439"/>
      <c r="KFH77" s="439"/>
      <c r="KFI77" s="439"/>
      <c r="KFJ77" s="439"/>
      <c r="KFK77" s="439"/>
      <c r="KFL77" s="439"/>
      <c r="KFM77" s="439"/>
      <c r="KFN77" s="439"/>
      <c r="KFO77" s="439"/>
      <c r="KFP77" s="439"/>
      <c r="KFQ77" s="439"/>
      <c r="KFR77" s="439"/>
      <c r="KFS77" s="439"/>
      <c r="KFT77" s="439"/>
      <c r="KFU77" s="439"/>
      <c r="KFV77" s="439"/>
      <c r="KFW77" s="439"/>
      <c r="KFX77" s="439"/>
      <c r="KFY77" s="439"/>
      <c r="KFZ77" s="439"/>
      <c r="KGA77" s="439"/>
      <c r="KGB77" s="439"/>
      <c r="KGC77" s="439"/>
      <c r="KGD77" s="439"/>
      <c r="KGE77" s="439"/>
      <c r="KGF77" s="439"/>
      <c r="KGG77" s="439"/>
      <c r="KGH77" s="439"/>
      <c r="KGI77" s="439"/>
      <c r="KGJ77" s="439"/>
      <c r="KGK77" s="439"/>
      <c r="KGL77" s="439"/>
      <c r="KGM77" s="439"/>
      <c r="KGN77" s="439"/>
      <c r="KGO77" s="439"/>
      <c r="KGP77" s="439"/>
      <c r="KGQ77" s="439"/>
      <c r="KGR77" s="439"/>
      <c r="KGS77" s="439"/>
      <c r="KGT77" s="439"/>
      <c r="KGU77" s="439"/>
      <c r="KGV77" s="439"/>
      <c r="KGW77" s="439"/>
      <c r="KGX77" s="439"/>
      <c r="KGY77" s="439"/>
      <c r="KGZ77" s="439"/>
      <c r="KHA77" s="439"/>
      <c r="KHB77" s="439"/>
      <c r="KHC77" s="439"/>
      <c r="KHD77" s="439"/>
      <c r="KHE77" s="439"/>
      <c r="KHF77" s="439"/>
      <c r="KHG77" s="439"/>
      <c r="KHH77" s="439"/>
      <c r="KHI77" s="439"/>
      <c r="KHJ77" s="439"/>
      <c r="KHK77" s="439"/>
      <c r="KHL77" s="439"/>
      <c r="KHM77" s="439"/>
      <c r="KHN77" s="439"/>
      <c r="KHO77" s="439"/>
      <c r="KHP77" s="439"/>
      <c r="KHQ77" s="439"/>
      <c r="KHR77" s="439"/>
      <c r="KHS77" s="439"/>
      <c r="KHT77" s="439"/>
      <c r="KHU77" s="439"/>
      <c r="KHV77" s="439"/>
      <c r="KHW77" s="439"/>
      <c r="KHX77" s="439"/>
      <c r="KHY77" s="439"/>
      <c r="KHZ77" s="439"/>
      <c r="KIA77" s="439"/>
      <c r="KIB77" s="439"/>
      <c r="KIC77" s="439"/>
      <c r="KID77" s="439"/>
      <c r="KIE77" s="439"/>
      <c r="KIF77" s="439"/>
      <c r="KIG77" s="439"/>
      <c r="KIH77" s="439"/>
      <c r="KII77" s="439"/>
      <c r="KIJ77" s="439"/>
      <c r="KIK77" s="439"/>
      <c r="KIL77" s="439"/>
      <c r="KIM77" s="439"/>
      <c r="KIN77" s="439"/>
      <c r="KIO77" s="439"/>
      <c r="KIP77" s="439"/>
      <c r="KIQ77" s="439"/>
      <c r="KIR77" s="439"/>
      <c r="KIS77" s="439"/>
      <c r="KIT77" s="439"/>
      <c r="KIU77" s="439"/>
      <c r="KIV77" s="439"/>
      <c r="KIW77" s="439"/>
      <c r="KIX77" s="439"/>
      <c r="KIY77" s="439"/>
      <c r="KIZ77" s="439"/>
      <c r="KJA77" s="439"/>
      <c r="KJB77" s="439"/>
      <c r="KJC77" s="439"/>
      <c r="KJD77" s="439"/>
      <c r="KJE77" s="439"/>
      <c r="KJF77" s="439"/>
      <c r="KJG77" s="439"/>
      <c r="KJH77" s="439"/>
      <c r="KJI77" s="439"/>
      <c r="KJJ77" s="439"/>
      <c r="KJK77" s="439"/>
      <c r="KJL77" s="439"/>
      <c r="KJM77" s="439"/>
      <c r="KJN77" s="439"/>
      <c r="KJO77" s="439"/>
      <c r="KJP77" s="439"/>
      <c r="KJQ77" s="439"/>
      <c r="KJR77" s="439"/>
      <c r="KJS77" s="439"/>
      <c r="KJT77" s="439"/>
      <c r="KJU77" s="439"/>
      <c r="KJV77" s="439"/>
      <c r="KJW77" s="439"/>
      <c r="KJX77" s="439"/>
      <c r="KJY77" s="439"/>
      <c r="KJZ77" s="439"/>
      <c r="KKA77" s="439"/>
      <c r="KKB77" s="439"/>
      <c r="KKC77" s="439"/>
      <c r="KKD77" s="439"/>
      <c r="KKE77" s="439"/>
      <c r="KKF77" s="439"/>
      <c r="KKG77" s="439"/>
      <c r="KKH77" s="439"/>
      <c r="KKI77" s="439"/>
      <c r="KKJ77" s="439"/>
      <c r="KKK77" s="439"/>
      <c r="KKL77" s="439"/>
      <c r="KKM77" s="439"/>
      <c r="KKN77" s="439"/>
      <c r="KKO77" s="439"/>
      <c r="KKP77" s="439"/>
      <c r="KKQ77" s="439"/>
      <c r="KKR77" s="439"/>
      <c r="KKS77" s="439"/>
      <c r="KKT77" s="439"/>
      <c r="KKU77" s="439"/>
      <c r="KKV77" s="439"/>
      <c r="KKW77" s="439"/>
      <c r="KKX77" s="439"/>
      <c r="KKY77" s="439"/>
      <c r="KKZ77" s="439"/>
      <c r="KLA77" s="439"/>
      <c r="KLB77" s="439"/>
      <c r="KLC77" s="439"/>
      <c r="KLD77" s="439"/>
      <c r="KLE77" s="439"/>
      <c r="KLF77" s="439"/>
      <c r="KLG77" s="439"/>
      <c r="KLH77" s="439"/>
      <c r="KLI77" s="439"/>
      <c r="KLJ77" s="439"/>
      <c r="KLK77" s="439"/>
      <c r="KLL77" s="439"/>
      <c r="KLM77" s="439"/>
      <c r="KLN77" s="439"/>
      <c r="KLO77" s="439"/>
      <c r="KLP77" s="439"/>
      <c r="KLQ77" s="439"/>
      <c r="KLR77" s="439"/>
      <c r="KLS77" s="439"/>
      <c r="KLT77" s="439"/>
      <c r="KLU77" s="439"/>
      <c r="KLV77" s="439"/>
      <c r="KLW77" s="439"/>
      <c r="KLX77" s="439"/>
      <c r="KLY77" s="439"/>
      <c r="KLZ77" s="439"/>
      <c r="KMA77" s="439"/>
      <c r="KMB77" s="439"/>
      <c r="KMC77" s="439"/>
      <c r="KMD77" s="439"/>
      <c r="KME77" s="439"/>
      <c r="KMF77" s="439"/>
      <c r="KMG77" s="439"/>
      <c r="KMH77" s="439"/>
      <c r="KMI77" s="439"/>
      <c r="KMJ77" s="439"/>
      <c r="KMK77" s="439"/>
      <c r="KML77" s="439"/>
      <c r="KMM77" s="439"/>
      <c r="KMN77" s="439"/>
      <c r="KMO77" s="439"/>
      <c r="KMP77" s="439"/>
      <c r="KMQ77" s="439"/>
      <c r="KMR77" s="439"/>
      <c r="KMS77" s="439"/>
      <c r="KMT77" s="439"/>
      <c r="KMU77" s="439"/>
      <c r="KMV77" s="439"/>
      <c r="KMW77" s="439"/>
      <c r="KMX77" s="439"/>
      <c r="KMY77" s="439"/>
      <c r="KMZ77" s="439"/>
      <c r="KNA77" s="439"/>
      <c r="KNB77" s="439"/>
      <c r="KNC77" s="439"/>
      <c r="KND77" s="439"/>
      <c r="KNE77" s="439"/>
      <c r="KNF77" s="439"/>
      <c r="KNG77" s="439"/>
      <c r="KNH77" s="439"/>
      <c r="KNI77" s="439"/>
      <c r="KNJ77" s="439"/>
      <c r="KNK77" s="439"/>
      <c r="KNL77" s="439"/>
      <c r="KNM77" s="439"/>
      <c r="KNN77" s="439"/>
      <c r="KNO77" s="439"/>
      <c r="KNP77" s="439"/>
      <c r="KNQ77" s="439"/>
      <c r="KNR77" s="439"/>
      <c r="KNS77" s="439"/>
      <c r="KNT77" s="439"/>
      <c r="KNU77" s="439"/>
      <c r="KNV77" s="439"/>
      <c r="KNW77" s="439"/>
      <c r="KNX77" s="439"/>
      <c r="KNY77" s="439"/>
      <c r="KNZ77" s="439"/>
      <c r="KOA77" s="439"/>
      <c r="KOB77" s="439"/>
      <c r="KOC77" s="439"/>
      <c r="KOD77" s="439"/>
      <c r="KOE77" s="439"/>
      <c r="KOF77" s="439"/>
      <c r="KOG77" s="439"/>
      <c r="KOH77" s="439"/>
      <c r="KOI77" s="439"/>
      <c r="KOJ77" s="439"/>
      <c r="KOK77" s="439"/>
      <c r="KOL77" s="439"/>
      <c r="KOM77" s="439"/>
      <c r="KON77" s="439"/>
      <c r="KOO77" s="439"/>
      <c r="KOP77" s="439"/>
      <c r="KOQ77" s="439"/>
      <c r="KOR77" s="439"/>
      <c r="KOS77" s="439"/>
      <c r="KOT77" s="439"/>
      <c r="KOU77" s="439"/>
      <c r="KOV77" s="439"/>
      <c r="KOW77" s="439"/>
      <c r="KOX77" s="439"/>
      <c r="KOY77" s="439"/>
      <c r="KOZ77" s="439"/>
      <c r="KPA77" s="439"/>
      <c r="KPB77" s="439"/>
      <c r="KPC77" s="439"/>
      <c r="KPD77" s="439"/>
      <c r="KPE77" s="439"/>
      <c r="KPF77" s="439"/>
      <c r="KPG77" s="439"/>
      <c r="KPH77" s="439"/>
      <c r="KPI77" s="439"/>
      <c r="KPJ77" s="439"/>
      <c r="KPK77" s="439"/>
      <c r="KPL77" s="439"/>
      <c r="KPM77" s="439"/>
      <c r="KPN77" s="439"/>
      <c r="KPO77" s="439"/>
      <c r="KPP77" s="439"/>
      <c r="KPQ77" s="439"/>
      <c r="KPR77" s="439"/>
      <c r="KPS77" s="439"/>
      <c r="KPT77" s="439"/>
      <c r="KPU77" s="439"/>
      <c r="KPV77" s="439"/>
      <c r="KPW77" s="439"/>
      <c r="KPX77" s="439"/>
      <c r="KPY77" s="439"/>
      <c r="KPZ77" s="439"/>
      <c r="KQA77" s="439"/>
      <c r="KQB77" s="439"/>
      <c r="KQC77" s="439"/>
      <c r="KQD77" s="439"/>
      <c r="KQE77" s="439"/>
      <c r="KQF77" s="439"/>
      <c r="KQG77" s="439"/>
      <c r="KQH77" s="439"/>
      <c r="KQI77" s="439"/>
      <c r="KQJ77" s="439"/>
      <c r="KQK77" s="439"/>
      <c r="KQL77" s="439"/>
      <c r="KQM77" s="439"/>
      <c r="KQN77" s="439"/>
      <c r="KQO77" s="439"/>
      <c r="KQP77" s="439"/>
      <c r="KQQ77" s="439"/>
      <c r="KQR77" s="439"/>
      <c r="KQS77" s="439"/>
      <c r="KQT77" s="439"/>
      <c r="KQU77" s="439"/>
      <c r="KQV77" s="439"/>
      <c r="KQW77" s="439"/>
      <c r="KQX77" s="439"/>
      <c r="KQY77" s="439"/>
      <c r="KQZ77" s="439"/>
      <c r="KRA77" s="439"/>
      <c r="KRB77" s="439"/>
      <c r="KRC77" s="439"/>
      <c r="KRD77" s="439"/>
      <c r="KRE77" s="439"/>
      <c r="KRF77" s="439"/>
      <c r="KRG77" s="439"/>
      <c r="KRH77" s="439"/>
      <c r="KRI77" s="439"/>
      <c r="KRJ77" s="439"/>
      <c r="KRK77" s="439"/>
      <c r="KRL77" s="439"/>
      <c r="KRM77" s="439"/>
      <c r="KRN77" s="439"/>
      <c r="KRO77" s="439"/>
      <c r="KRP77" s="439"/>
      <c r="KRQ77" s="439"/>
      <c r="KRR77" s="439"/>
      <c r="KRS77" s="439"/>
      <c r="KRT77" s="439"/>
      <c r="KRU77" s="439"/>
      <c r="KRV77" s="439"/>
      <c r="KRW77" s="439"/>
      <c r="KRX77" s="439"/>
      <c r="KRY77" s="439"/>
      <c r="KRZ77" s="439"/>
      <c r="KSA77" s="439"/>
      <c r="KSB77" s="439"/>
      <c r="KSC77" s="439"/>
      <c r="KSD77" s="439"/>
      <c r="KSE77" s="439"/>
      <c r="KSF77" s="439"/>
      <c r="KSG77" s="439"/>
      <c r="KSH77" s="439"/>
      <c r="KSI77" s="439"/>
      <c r="KSJ77" s="439"/>
      <c r="KSK77" s="439"/>
      <c r="KSL77" s="439"/>
      <c r="KSM77" s="439"/>
      <c r="KSN77" s="439"/>
      <c r="KSO77" s="439"/>
      <c r="KSP77" s="439"/>
      <c r="KSQ77" s="439"/>
      <c r="KSR77" s="439"/>
      <c r="KSS77" s="439"/>
      <c r="KST77" s="439"/>
      <c r="KSU77" s="439"/>
      <c r="KSV77" s="439"/>
      <c r="KSW77" s="439"/>
      <c r="KSX77" s="439"/>
      <c r="KSY77" s="439"/>
      <c r="KSZ77" s="439"/>
      <c r="KTA77" s="439"/>
      <c r="KTB77" s="439"/>
      <c r="KTC77" s="439"/>
      <c r="KTD77" s="439"/>
      <c r="KTE77" s="439"/>
      <c r="KTF77" s="439"/>
      <c r="KTG77" s="439"/>
      <c r="KTH77" s="439"/>
      <c r="KTI77" s="439"/>
      <c r="KTJ77" s="439"/>
      <c r="KTK77" s="439"/>
      <c r="KTL77" s="439"/>
      <c r="KTM77" s="439"/>
      <c r="KTN77" s="439"/>
      <c r="KTO77" s="439"/>
      <c r="KTP77" s="439"/>
      <c r="KTQ77" s="439"/>
      <c r="KTR77" s="439"/>
      <c r="KTS77" s="439"/>
      <c r="KTT77" s="439"/>
      <c r="KTU77" s="439"/>
      <c r="KTV77" s="439"/>
      <c r="KTW77" s="439"/>
      <c r="KTX77" s="439"/>
      <c r="KTY77" s="439"/>
      <c r="KTZ77" s="439"/>
      <c r="KUA77" s="439"/>
      <c r="KUB77" s="439"/>
      <c r="KUC77" s="439"/>
      <c r="KUD77" s="439"/>
      <c r="KUE77" s="439"/>
      <c r="KUF77" s="439"/>
      <c r="KUG77" s="439"/>
      <c r="KUH77" s="439"/>
      <c r="KUI77" s="439"/>
      <c r="KUJ77" s="439"/>
      <c r="KUK77" s="439"/>
      <c r="KUL77" s="439"/>
      <c r="KUM77" s="439"/>
      <c r="KUN77" s="439"/>
      <c r="KUO77" s="439"/>
      <c r="KUP77" s="439"/>
      <c r="KUQ77" s="439"/>
      <c r="KUR77" s="439"/>
      <c r="KUS77" s="439"/>
      <c r="KUT77" s="439"/>
      <c r="KUU77" s="439"/>
      <c r="KUV77" s="439"/>
      <c r="KUW77" s="439"/>
      <c r="KUX77" s="439"/>
      <c r="KUY77" s="439"/>
      <c r="KUZ77" s="439"/>
      <c r="KVA77" s="439"/>
      <c r="KVB77" s="439"/>
      <c r="KVC77" s="439"/>
      <c r="KVD77" s="439"/>
      <c r="KVE77" s="439"/>
      <c r="KVF77" s="439"/>
      <c r="KVG77" s="439"/>
      <c r="KVH77" s="439"/>
      <c r="KVI77" s="439"/>
      <c r="KVJ77" s="439"/>
      <c r="KVK77" s="439"/>
      <c r="KVL77" s="439"/>
      <c r="KVM77" s="439"/>
      <c r="KVN77" s="439"/>
      <c r="KVO77" s="439"/>
      <c r="KVP77" s="439"/>
      <c r="KVQ77" s="439"/>
      <c r="KVR77" s="439"/>
      <c r="KVS77" s="439"/>
      <c r="KVT77" s="439"/>
      <c r="KVU77" s="439"/>
      <c r="KVV77" s="439"/>
      <c r="KVW77" s="439"/>
      <c r="KVX77" s="439"/>
      <c r="KVY77" s="439"/>
      <c r="KVZ77" s="439"/>
      <c r="KWA77" s="439"/>
      <c r="KWB77" s="439"/>
      <c r="KWC77" s="439"/>
      <c r="KWD77" s="439"/>
      <c r="KWE77" s="439"/>
      <c r="KWF77" s="439"/>
      <c r="KWG77" s="439"/>
      <c r="KWH77" s="439"/>
      <c r="KWI77" s="439"/>
      <c r="KWJ77" s="439"/>
      <c r="KWK77" s="439"/>
      <c r="KWL77" s="439"/>
      <c r="KWM77" s="439"/>
      <c r="KWN77" s="439"/>
      <c r="KWO77" s="439"/>
      <c r="KWP77" s="439"/>
      <c r="KWQ77" s="439"/>
      <c r="KWR77" s="439"/>
      <c r="KWS77" s="439"/>
      <c r="KWT77" s="439"/>
      <c r="KWU77" s="439"/>
      <c r="KWV77" s="439"/>
      <c r="KWW77" s="439"/>
      <c r="KWX77" s="439"/>
      <c r="KWY77" s="439"/>
      <c r="KWZ77" s="439"/>
      <c r="KXA77" s="439"/>
      <c r="KXB77" s="439"/>
      <c r="KXC77" s="439"/>
      <c r="KXD77" s="439"/>
      <c r="KXE77" s="439"/>
      <c r="KXF77" s="439"/>
      <c r="KXG77" s="439"/>
      <c r="KXH77" s="439"/>
      <c r="KXI77" s="439"/>
      <c r="KXJ77" s="439"/>
      <c r="KXK77" s="439"/>
      <c r="KXL77" s="439"/>
      <c r="KXM77" s="439"/>
      <c r="KXN77" s="439"/>
      <c r="KXO77" s="439"/>
      <c r="KXP77" s="439"/>
      <c r="KXQ77" s="439"/>
      <c r="KXR77" s="439"/>
      <c r="KXS77" s="439"/>
      <c r="KXT77" s="439"/>
      <c r="KXU77" s="439"/>
      <c r="KXV77" s="439"/>
      <c r="KXW77" s="439"/>
      <c r="KXX77" s="439"/>
      <c r="KXY77" s="439"/>
      <c r="KXZ77" s="439"/>
      <c r="KYA77" s="439"/>
      <c r="KYB77" s="439"/>
      <c r="KYC77" s="439"/>
      <c r="KYD77" s="439"/>
      <c r="KYE77" s="439"/>
      <c r="KYF77" s="439"/>
      <c r="KYG77" s="439"/>
      <c r="KYH77" s="439"/>
      <c r="KYI77" s="439"/>
      <c r="KYJ77" s="439"/>
      <c r="KYK77" s="439"/>
      <c r="KYL77" s="439"/>
      <c r="KYM77" s="439"/>
      <c r="KYN77" s="439"/>
      <c r="KYO77" s="439"/>
      <c r="KYP77" s="439"/>
      <c r="KYQ77" s="439"/>
      <c r="KYR77" s="439"/>
      <c r="KYS77" s="439"/>
      <c r="KYT77" s="439"/>
      <c r="KYU77" s="439"/>
      <c r="KYV77" s="439"/>
      <c r="KYW77" s="439"/>
      <c r="KYX77" s="439"/>
      <c r="KYY77" s="439"/>
      <c r="KYZ77" s="439"/>
      <c r="KZA77" s="439"/>
      <c r="KZB77" s="439"/>
      <c r="KZC77" s="439"/>
      <c r="KZD77" s="439"/>
      <c r="KZE77" s="439"/>
      <c r="KZF77" s="439"/>
      <c r="KZG77" s="439"/>
      <c r="KZH77" s="439"/>
      <c r="KZI77" s="439"/>
      <c r="KZJ77" s="439"/>
      <c r="KZK77" s="439"/>
      <c r="KZL77" s="439"/>
      <c r="KZM77" s="439"/>
      <c r="KZN77" s="439"/>
      <c r="KZO77" s="439"/>
      <c r="KZP77" s="439"/>
      <c r="KZQ77" s="439"/>
      <c r="KZR77" s="439"/>
      <c r="KZS77" s="439"/>
      <c r="KZT77" s="439"/>
      <c r="KZU77" s="439"/>
      <c r="KZV77" s="439"/>
      <c r="KZW77" s="439"/>
      <c r="KZX77" s="439"/>
      <c r="KZY77" s="439"/>
      <c r="KZZ77" s="439"/>
      <c r="LAA77" s="439"/>
      <c r="LAB77" s="439"/>
      <c r="LAC77" s="439"/>
      <c r="LAD77" s="439"/>
      <c r="LAE77" s="439"/>
      <c r="LAF77" s="439"/>
      <c r="LAG77" s="439"/>
      <c r="LAH77" s="439"/>
      <c r="LAI77" s="439"/>
      <c r="LAJ77" s="439"/>
      <c r="LAK77" s="439"/>
      <c r="LAL77" s="439"/>
      <c r="LAM77" s="439"/>
      <c r="LAN77" s="439"/>
      <c r="LAO77" s="439"/>
      <c r="LAP77" s="439"/>
      <c r="LAQ77" s="439"/>
      <c r="LAR77" s="439"/>
      <c r="LAS77" s="439"/>
      <c r="LAT77" s="439"/>
      <c r="LAU77" s="439"/>
      <c r="LAV77" s="439"/>
      <c r="LAW77" s="439"/>
      <c r="LAX77" s="439"/>
      <c r="LAY77" s="439"/>
      <c r="LAZ77" s="439"/>
      <c r="LBA77" s="439"/>
      <c r="LBB77" s="439"/>
      <c r="LBC77" s="439"/>
      <c r="LBD77" s="439"/>
      <c r="LBE77" s="439"/>
      <c r="LBF77" s="439"/>
      <c r="LBG77" s="439"/>
      <c r="LBH77" s="439"/>
      <c r="LBI77" s="439"/>
      <c r="LBJ77" s="439"/>
      <c r="LBK77" s="439"/>
      <c r="LBL77" s="439"/>
      <c r="LBM77" s="439"/>
      <c r="LBN77" s="439"/>
      <c r="LBO77" s="439"/>
      <c r="LBP77" s="439"/>
      <c r="LBQ77" s="439"/>
      <c r="LBR77" s="439"/>
      <c r="LBS77" s="439"/>
      <c r="LBT77" s="439"/>
      <c r="LBU77" s="439"/>
      <c r="LBV77" s="439"/>
      <c r="LBW77" s="439"/>
      <c r="LBX77" s="439"/>
      <c r="LBY77" s="439"/>
      <c r="LBZ77" s="439"/>
      <c r="LCA77" s="439"/>
      <c r="LCB77" s="439"/>
      <c r="LCC77" s="439"/>
      <c r="LCD77" s="439"/>
      <c r="LCE77" s="439"/>
      <c r="LCF77" s="439"/>
      <c r="LCG77" s="439"/>
      <c r="LCH77" s="439"/>
      <c r="LCI77" s="439"/>
      <c r="LCJ77" s="439"/>
      <c r="LCK77" s="439"/>
      <c r="LCL77" s="439"/>
      <c r="LCM77" s="439"/>
      <c r="LCN77" s="439"/>
      <c r="LCO77" s="439"/>
      <c r="LCP77" s="439"/>
      <c r="LCQ77" s="439"/>
      <c r="LCR77" s="439"/>
      <c r="LCS77" s="439"/>
      <c r="LCT77" s="439"/>
      <c r="LCU77" s="439"/>
      <c r="LCV77" s="439"/>
      <c r="LCW77" s="439"/>
      <c r="LCX77" s="439"/>
      <c r="LCY77" s="439"/>
      <c r="LCZ77" s="439"/>
      <c r="LDA77" s="439"/>
      <c r="LDB77" s="439"/>
      <c r="LDC77" s="439"/>
      <c r="LDD77" s="439"/>
      <c r="LDE77" s="439"/>
      <c r="LDF77" s="439"/>
      <c r="LDG77" s="439"/>
      <c r="LDH77" s="439"/>
      <c r="LDI77" s="439"/>
      <c r="LDJ77" s="439"/>
      <c r="LDK77" s="439"/>
      <c r="LDL77" s="439"/>
      <c r="LDM77" s="439"/>
      <c r="LDN77" s="439"/>
      <c r="LDO77" s="439"/>
      <c r="LDP77" s="439"/>
      <c r="LDQ77" s="439"/>
      <c r="LDR77" s="439"/>
      <c r="LDS77" s="439"/>
      <c r="LDT77" s="439"/>
      <c r="LDU77" s="439"/>
      <c r="LDV77" s="439"/>
      <c r="LDW77" s="439"/>
      <c r="LDX77" s="439"/>
      <c r="LDY77" s="439"/>
      <c r="LDZ77" s="439"/>
      <c r="LEA77" s="439"/>
      <c r="LEB77" s="439"/>
      <c r="LEC77" s="439"/>
      <c r="LED77" s="439"/>
      <c r="LEE77" s="439"/>
      <c r="LEF77" s="439"/>
      <c r="LEG77" s="439"/>
      <c r="LEH77" s="439"/>
      <c r="LEI77" s="439"/>
      <c r="LEJ77" s="439"/>
      <c r="LEK77" s="439"/>
      <c r="LEL77" s="439"/>
      <c r="LEM77" s="439"/>
      <c r="LEN77" s="439"/>
      <c r="LEO77" s="439"/>
      <c r="LEP77" s="439"/>
      <c r="LEQ77" s="439"/>
      <c r="LER77" s="439"/>
      <c r="LES77" s="439"/>
      <c r="LET77" s="439"/>
      <c r="LEU77" s="439"/>
      <c r="LEV77" s="439"/>
      <c r="LEW77" s="439"/>
      <c r="LEX77" s="439"/>
      <c r="LEY77" s="439"/>
      <c r="LEZ77" s="439"/>
      <c r="LFA77" s="439"/>
      <c r="LFB77" s="439"/>
      <c r="LFC77" s="439"/>
      <c r="LFD77" s="439"/>
      <c r="LFE77" s="439"/>
      <c r="LFF77" s="439"/>
      <c r="LFG77" s="439"/>
      <c r="LFH77" s="439"/>
      <c r="LFI77" s="439"/>
      <c r="LFJ77" s="439"/>
      <c r="LFK77" s="439"/>
      <c r="LFL77" s="439"/>
      <c r="LFM77" s="439"/>
      <c r="LFN77" s="439"/>
      <c r="LFO77" s="439"/>
      <c r="LFP77" s="439"/>
      <c r="LFQ77" s="439"/>
      <c r="LFR77" s="439"/>
      <c r="LFS77" s="439"/>
      <c r="LFT77" s="439"/>
      <c r="LFU77" s="439"/>
      <c r="LFV77" s="439"/>
      <c r="LFW77" s="439"/>
      <c r="LFX77" s="439"/>
      <c r="LFY77" s="439"/>
      <c r="LFZ77" s="439"/>
      <c r="LGA77" s="439"/>
      <c r="LGB77" s="439"/>
      <c r="LGC77" s="439"/>
      <c r="LGD77" s="439"/>
      <c r="LGE77" s="439"/>
      <c r="LGF77" s="439"/>
      <c r="LGG77" s="439"/>
      <c r="LGH77" s="439"/>
      <c r="LGI77" s="439"/>
      <c r="LGJ77" s="439"/>
      <c r="LGK77" s="439"/>
      <c r="LGL77" s="439"/>
      <c r="LGM77" s="439"/>
      <c r="LGN77" s="439"/>
      <c r="LGO77" s="439"/>
      <c r="LGP77" s="439"/>
      <c r="LGQ77" s="439"/>
      <c r="LGR77" s="439"/>
      <c r="LGS77" s="439"/>
      <c r="LGT77" s="439"/>
      <c r="LGU77" s="439"/>
      <c r="LGV77" s="439"/>
      <c r="LGW77" s="439"/>
      <c r="LGX77" s="439"/>
      <c r="LGY77" s="439"/>
      <c r="LGZ77" s="439"/>
      <c r="LHA77" s="439"/>
      <c r="LHB77" s="439"/>
      <c r="LHC77" s="439"/>
      <c r="LHD77" s="439"/>
      <c r="LHE77" s="439"/>
      <c r="LHF77" s="439"/>
      <c r="LHG77" s="439"/>
      <c r="LHH77" s="439"/>
      <c r="LHI77" s="439"/>
      <c r="LHJ77" s="439"/>
      <c r="LHK77" s="439"/>
      <c r="LHL77" s="439"/>
      <c r="LHM77" s="439"/>
      <c r="LHN77" s="439"/>
      <c r="LHO77" s="439"/>
      <c r="LHP77" s="439"/>
      <c r="LHQ77" s="439"/>
      <c r="LHR77" s="439"/>
      <c r="LHS77" s="439"/>
      <c r="LHT77" s="439"/>
      <c r="LHU77" s="439"/>
      <c r="LHV77" s="439"/>
      <c r="LHW77" s="439"/>
      <c r="LHX77" s="439"/>
      <c r="LHY77" s="439"/>
      <c r="LHZ77" s="439"/>
      <c r="LIA77" s="439"/>
      <c r="LIB77" s="439"/>
      <c r="LIC77" s="439"/>
      <c r="LID77" s="439"/>
      <c r="LIE77" s="439"/>
      <c r="LIF77" s="439"/>
      <c r="LIG77" s="439"/>
      <c r="LIH77" s="439"/>
      <c r="LII77" s="439"/>
      <c r="LIJ77" s="439"/>
      <c r="LIK77" s="439"/>
      <c r="LIL77" s="439"/>
      <c r="LIM77" s="439"/>
      <c r="LIN77" s="439"/>
      <c r="LIO77" s="439"/>
      <c r="LIP77" s="439"/>
      <c r="LIQ77" s="439"/>
      <c r="LIR77" s="439"/>
      <c r="LIS77" s="439"/>
      <c r="LIT77" s="439"/>
      <c r="LIU77" s="439"/>
      <c r="LIV77" s="439"/>
      <c r="LIW77" s="439"/>
      <c r="LIX77" s="439"/>
      <c r="LIY77" s="439"/>
      <c r="LIZ77" s="439"/>
      <c r="LJA77" s="439"/>
      <c r="LJB77" s="439"/>
      <c r="LJC77" s="439"/>
      <c r="LJD77" s="439"/>
      <c r="LJE77" s="439"/>
      <c r="LJF77" s="439"/>
      <c r="LJG77" s="439"/>
      <c r="LJH77" s="439"/>
      <c r="LJI77" s="439"/>
      <c r="LJJ77" s="439"/>
      <c r="LJK77" s="439"/>
      <c r="LJL77" s="439"/>
      <c r="LJM77" s="439"/>
      <c r="LJN77" s="439"/>
      <c r="LJO77" s="439"/>
      <c r="LJP77" s="439"/>
      <c r="LJQ77" s="439"/>
      <c r="LJR77" s="439"/>
      <c r="LJS77" s="439"/>
      <c r="LJT77" s="439"/>
      <c r="LJU77" s="439"/>
      <c r="LJV77" s="439"/>
      <c r="LJW77" s="439"/>
      <c r="LJX77" s="439"/>
      <c r="LJY77" s="439"/>
      <c r="LJZ77" s="439"/>
      <c r="LKA77" s="439"/>
      <c r="LKB77" s="439"/>
      <c r="LKC77" s="439"/>
      <c r="LKD77" s="439"/>
      <c r="LKE77" s="439"/>
      <c r="LKF77" s="439"/>
      <c r="LKG77" s="439"/>
      <c r="LKH77" s="439"/>
      <c r="LKI77" s="439"/>
      <c r="LKJ77" s="439"/>
      <c r="LKK77" s="439"/>
      <c r="LKL77" s="439"/>
      <c r="LKM77" s="439"/>
      <c r="LKN77" s="439"/>
      <c r="LKO77" s="439"/>
      <c r="LKP77" s="439"/>
      <c r="LKQ77" s="439"/>
      <c r="LKR77" s="439"/>
      <c r="LKS77" s="439"/>
      <c r="LKT77" s="439"/>
      <c r="LKU77" s="439"/>
      <c r="LKV77" s="439"/>
      <c r="LKW77" s="439"/>
      <c r="LKX77" s="439"/>
      <c r="LKY77" s="439"/>
      <c r="LKZ77" s="439"/>
      <c r="LLA77" s="439"/>
      <c r="LLB77" s="439"/>
      <c r="LLC77" s="439"/>
      <c r="LLD77" s="439"/>
      <c r="LLE77" s="439"/>
      <c r="LLF77" s="439"/>
      <c r="LLG77" s="439"/>
      <c r="LLH77" s="439"/>
      <c r="LLI77" s="439"/>
      <c r="LLJ77" s="439"/>
      <c r="LLK77" s="439"/>
      <c r="LLL77" s="439"/>
      <c r="LLM77" s="439"/>
      <c r="LLN77" s="439"/>
      <c r="LLO77" s="439"/>
      <c r="LLP77" s="439"/>
      <c r="LLQ77" s="439"/>
      <c r="LLR77" s="439"/>
      <c r="LLS77" s="439"/>
      <c r="LLT77" s="439"/>
      <c r="LLU77" s="439"/>
      <c r="LLV77" s="439"/>
      <c r="LLW77" s="439"/>
      <c r="LLX77" s="439"/>
      <c r="LLY77" s="439"/>
      <c r="LLZ77" s="439"/>
      <c r="LMA77" s="439"/>
      <c r="LMB77" s="439"/>
      <c r="LMC77" s="439"/>
      <c r="LMD77" s="439"/>
      <c r="LME77" s="439"/>
      <c r="LMF77" s="439"/>
      <c r="LMG77" s="439"/>
      <c r="LMH77" s="439"/>
      <c r="LMI77" s="439"/>
      <c r="LMJ77" s="439"/>
      <c r="LMK77" s="439"/>
      <c r="LML77" s="439"/>
      <c r="LMM77" s="439"/>
      <c r="LMN77" s="439"/>
      <c r="LMO77" s="439"/>
      <c r="LMP77" s="439"/>
      <c r="LMQ77" s="439"/>
      <c r="LMR77" s="439"/>
      <c r="LMS77" s="439"/>
      <c r="LMT77" s="439"/>
      <c r="LMU77" s="439"/>
      <c r="LMV77" s="439"/>
      <c r="LMW77" s="439"/>
      <c r="LMX77" s="439"/>
      <c r="LMY77" s="439"/>
      <c r="LMZ77" s="439"/>
      <c r="LNA77" s="439"/>
      <c r="LNB77" s="439"/>
      <c r="LNC77" s="439"/>
      <c r="LND77" s="439"/>
      <c r="LNE77" s="439"/>
      <c r="LNF77" s="439"/>
      <c r="LNG77" s="439"/>
      <c r="LNH77" s="439"/>
      <c r="LNI77" s="439"/>
      <c r="LNJ77" s="439"/>
      <c r="LNK77" s="439"/>
      <c r="LNL77" s="439"/>
      <c r="LNM77" s="439"/>
      <c r="LNN77" s="439"/>
      <c r="LNO77" s="439"/>
      <c r="LNP77" s="439"/>
      <c r="LNQ77" s="439"/>
      <c r="LNR77" s="439"/>
      <c r="LNS77" s="439"/>
      <c r="LNT77" s="439"/>
      <c r="LNU77" s="439"/>
      <c r="LNV77" s="439"/>
      <c r="LNW77" s="439"/>
      <c r="LNX77" s="439"/>
      <c r="LNY77" s="439"/>
      <c r="LNZ77" s="439"/>
      <c r="LOA77" s="439"/>
      <c r="LOB77" s="439"/>
      <c r="LOC77" s="439"/>
      <c r="LOD77" s="439"/>
      <c r="LOE77" s="439"/>
      <c r="LOF77" s="439"/>
      <c r="LOG77" s="439"/>
      <c r="LOH77" s="439"/>
      <c r="LOI77" s="439"/>
      <c r="LOJ77" s="439"/>
      <c r="LOK77" s="439"/>
      <c r="LOL77" s="439"/>
      <c r="LOM77" s="439"/>
      <c r="LON77" s="439"/>
      <c r="LOO77" s="439"/>
      <c r="LOP77" s="439"/>
      <c r="LOQ77" s="439"/>
      <c r="LOR77" s="439"/>
      <c r="LOS77" s="439"/>
      <c r="LOT77" s="439"/>
      <c r="LOU77" s="439"/>
      <c r="LOV77" s="439"/>
      <c r="LOW77" s="439"/>
      <c r="LOX77" s="439"/>
      <c r="LOY77" s="439"/>
      <c r="LOZ77" s="439"/>
      <c r="LPA77" s="439"/>
      <c r="LPB77" s="439"/>
      <c r="LPC77" s="439"/>
      <c r="LPD77" s="439"/>
      <c r="LPE77" s="439"/>
      <c r="LPF77" s="439"/>
      <c r="LPG77" s="439"/>
      <c r="LPH77" s="439"/>
      <c r="LPI77" s="439"/>
      <c r="LPJ77" s="439"/>
      <c r="LPK77" s="439"/>
      <c r="LPL77" s="439"/>
      <c r="LPM77" s="439"/>
      <c r="LPN77" s="439"/>
      <c r="LPO77" s="439"/>
      <c r="LPP77" s="439"/>
      <c r="LPQ77" s="439"/>
      <c r="LPR77" s="439"/>
      <c r="LPS77" s="439"/>
      <c r="LPT77" s="439"/>
      <c r="LPU77" s="439"/>
      <c r="LPV77" s="439"/>
      <c r="LPW77" s="439"/>
      <c r="LPX77" s="439"/>
      <c r="LPY77" s="439"/>
      <c r="LPZ77" s="439"/>
      <c r="LQA77" s="439"/>
      <c r="LQB77" s="439"/>
      <c r="LQC77" s="439"/>
      <c r="LQD77" s="439"/>
      <c r="LQE77" s="439"/>
      <c r="LQF77" s="439"/>
      <c r="LQG77" s="439"/>
      <c r="LQH77" s="439"/>
      <c r="LQI77" s="439"/>
      <c r="LQJ77" s="439"/>
      <c r="LQK77" s="439"/>
      <c r="LQL77" s="439"/>
      <c r="LQM77" s="439"/>
      <c r="LQN77" s="439"/>
      <c r="LQO77" s="439"/>
      <c r="LQP77" s="439"/>
      <c r="LQQ77" s="439"/>
      <c r="LQR77" s="439"/>
      <c r="LQS77" s="439"/>
      <c r="LQT77" s="439"/>
      <c r="LQU77" s="439"/>
      <c r="LQV77" s="439"/>
      <c r="LQW77" s="439"/>
      <c r="LQX77" s="439"/>
      <c r="LQY77" s="439"/>
      <c r="LQZ77" s="439"/>
      <c r="LRA77" s="439"/>
      <c r="LRB77" s="439"/>
      <c r="LRC77" s="439"/>
      <c r="LRD77" s="439"/>
      <c r="LRE77" s="439"/>
      <c r="LRF77" s="439"/>
      <c r="LRG77" s="439"/>
      <c r="LRH77" s="439"/>
      <c r="LRI77" s="439"/>
      <c r="LRJ77" s="439"/>
      <c r="LRK77" s="439"/>
      <c r="LRL77" s="439"/>
      <c r="LRM77" s="439"/>
      <c r="LRN77" s="439"/>
      <c r="LRO77" s="439"/>
      <c r="LRP77" s="439"/>
      <c r="LRQ77" s="439"/>
      <c r="LRR77" s="439"/>
      <c r="LRS77" s="439"/>
      <c r="LRT77" s="439"/>
      <c r="LRU77" s="439"/>
      <c r="LRV77" s="439"/>
      <c r="LRW77" s="439"/>
      <c r="LRX77" s="439"/>
      <c r="LRY77" s="439"/>
      <c r="LRZ77" s="439"/>
      <c r="LSA77" s="439"/>
      <c r="LSB77" s="439"/>
      <c r="LSC77" s="439"/>
      <c r="LSD77" s="439"/>
      <c r="LSE77" s="439"/>
      <c r="LSF77" s="439"/>
      <c r="LSG77" s="439"/>
      <c r="LSH77" s="439"/>
      <c r="LSI77" s="439"/>
      <c r="LSJ77" s="439"/>
      <c r="LSK77" s="439"/>
      <c r="LSL77" s="439"/>
      <c r="LSM77" s="439"/>
      <c r="LSN77" s="439"/>
      <c r="LSO77" s="439"/>
      <c r="LSP77" s="439"/>
      <c r="LSQ77" s="439"/>
      <c r="LSR77" s="439"/>
      <c r="LSS77" s="439"/>
      <c r="LST77" s="439"/>
      <c r="LSU77" s="439"/>
      <c r="LSV77" s="439"/>
      <c r="LSW77" s="439"/>
      <c r="LSX77" s="439"/>
      <c r="LSY77" s="439"/>
      <c r="LSZ77" s="439"/>
      <c r="LTA77" s="439"/>
      <c r="LTB77" s="439"/>
      <c r="LTC77" s="439"/>
      <c r="LTD77" s="439"/>
      <c r="LTE77" s="439"/>
      <c r="LTF77" s="439"/>
      <c r="LTG77" s="439"/>
      <c r="LTH77" s="439"/>
      <c r="LTI77" s="439"/>
      <c r="LTJ77" s="439"/>
      <c r="LTK77" s="439"/>
      <c r="LTL77" s="439"/>
      <c r="LTM77" s="439"/>
      <c r="LTN77" s="439"/>
      <c r="LTO77" s="439"/>
      <c r="LTP77" s="439"/>
      <c r="LTQ77" s="439"/>
      <c r="LTR77" s="439"/>
      <c r="LTS77" s="439"/>
      <c r="LTT77" s="439"/>
      <c r="LTU77" s="439"/>
      <c r="LTV77" s="439"/>
      <c r="LTW77" s="439"/>
      <c r="LTX77" s="439"/>
      <c r="LTY77" s="439"/>
      <c r="LTZ77" s="439"/>
      <c r="LUA77" s="439"/>
      <c r="LUB77" s="439"/>
      <c r="LUC77" s="439"/>
      <c r="LUD77" s="439"/>
      <c r="LUE77" s="439"/>
      <c r="LUF77" s="439"/>
      <c r="LUG77" s="439"/>
      <c r="LUH77" s="439"/>
      <c r="LUI77" s="439"/>
      <c r="LUJ77" s="439"/>
      <c r="LUK77" s="439"/>
      <c r="LUL77" s="439"/>
      <c r="LUM77" s="439"/>
      <c r="LUN77" s="439"/>
      <c r="LUO77" s="439"/>
      <c r="LUP77" s="439"/>
      <c r="LUQ77" s="439"/>
      <c r="LUR77" s="439"/>
      <c r="LUS77" s="439"/>
      <c r="LUT77" s="439"/>
      <c r="LUU77" s="439"/>
      <c r="LUV77" s="439"/>
      <c r="LUW77" s="439"/>
      <c r="LUX77" s="439"/>
      <c r="LUY77" s="439"/>
      <c r="LUZ77" s="439"/>
      <c r="LVA77" s="439"/>
      <c r="LVB77" s="439"/>
      <c r="LVC77" s="439"/>
      <c r="LVD77" s="439"/>
      <c r="LVE77" s="439"/>
      <c r="LVF77" s="439"/>
      <c r="LVG77" s="439"/>
      <c r="LVH77" s="439"/>
      <c r="LVI77" s="439"/>
      <c r="LVJ77" s="439"/>
      <c r="LVK77" s="439"/>
      <c r="LVL77" s="439"/>
      <c r="LVM77" s="439"/>
      <c r="LVN77" s="439"/>
      <c r="LVO77" s="439"/>
      <c r="LVP77" s="439"/>
      <c r="LVQ77" s="439"/>
      <c r="LVR77" s="439"/>
      <c r="LVS77" s="439"/>
      <c r="LVT77" s="439"/>
      <c r="LVU77" s="439"/>
      <c r="LVV77" s="439"/>
      <c r="LVW77" s="439"/>
      <c r="LVX77" s="439"/>
      <c r="LVY77" s="439"/>
      <c r="LVZ77" s="439"/>
      <c r="LWA77" s="439"/>
      <c r="LWB77" s="439"/>
      <c r="LWC77" s="439"/>
      <c r="LWD77" s="439"/>
      <c r="LWE77" s="439"/>
      <c r="LWF77" s="439"/>
      <c r="LWG77" s="439"/>
      <c r="LWH77" s="439"/>
      <c r="LWI77" s="439"/>
      <c r="LWJ77" s="439"/>
      <c r="LWK77" s="439"/>
      <c r="LWL77" s="439"/>
      <c r="LWM77" s="439"/>
      <c r="LWN77" s="439"/>
      <c r="LWO77" s="439"/>
      <c r="LWP77" s="439"/>
      <c r="LWQ77" s="439"/>
      <c r="LWR77" s="439"/>
      <c r="LWS77" s="439"/>
      <c r="LWT77" s="439"/>
      <c r="LWU77" s="439"/>
      <c r="LWV77" s="439"/>
      <c r="LWW77" s="439"/>
      <c r="LWX77" s="439"/>
      <c r="LWY77" s="439"/>
      <c r="LWZ77" s="439"/>
      <c r="LXA77" s="439"/>
      <c r="LXB77" s="439"/>
      <c r="LXC77" s="439"/>
      <c r="LXD77" s="439"/>
      <c r="LXE77" s="439"/>
      <c r="LXF77" s="439"/>
      <c r="LXG77" s="439"/>
      <c r="LXH77" s="439"/>
      <c r="LXI77" s="439"/>
      <c r="LXJ77" s="439"/>
      <c r="LXK77" s="439"/>
      <c r="LXL77" s="439"/>
      <c r="LXM77" s="439"/>
      <c r="LXN77" s="439"/>
      <c r="LXO77" s="439"/>
      <c r="LXP77" s="439"/>
      <c r="LXQ77" s="439"/>
      <c r="LXR77" s="439"/>
      <c r="LXS77" s="439"/>
      <c r="LXT77" s="439"/>
      <c r="LXU77" s="439"/>
      <c r="LXV77" s="439"/>
      <c r="LXW77" s="439"/>
      <c r="LXX77" s="439"/>
      <c r="LXY77" s="439"/>
      <c r="LXZ77" s="439"/>
      <c r="LYA77" s="439"/>
      <c r="LYB77" s="439"/>
      <c r="LYC77" s="439"/>
      <c r="LYD77" s="439"/>
      <c r="LYE77" s="439"/>
      <c r="LYF77" s="439"/>
      <c r="LYG77" s="439"/>
      <c r="LYH77" s="439"/>
      <c r="LYI77" s="439"/>
      <c r="LYJ77" s="439"/>
      <c r="LYK77" s="439"/>
      <c r="LYL77" s="439"/>
      <c r="LYM77" s="439"/>
      <c r="LYN77" s="439"/>
      <c r="LYO77" s="439"/>
      <c r="LYP77" s="439"/>
      <c r="LYQ77" s="439"/>
      <c r="LYR77" s="439"/>
      <c r="LYS77" s="439"/>
      <c r="LYT77" s="439"/>
      <c r="LYU77" s="439"/>
      <c r="LYV77" s="439"/>
      <c r="LYW77" s="439"/>
      <c r="LYX77" s="439"/>
      <c r="LYY77" s="439"/>
      <c r="LYZ77" s="439"/>
      <c r="LZA77" s="439"/>
      <c r="LZB77" s="439"/>
      <c r="LZC77" s="439"/>
      <c r="LZD77" s="439"/>
      <c r="LZE77" s="439"/>
      <c r="LZF77" s="439"/>
      <c r="LZG77" s="439"/>
      <c r="LZH77" s="439"/>
      <c r="LZI77" s="439"/>
      <c r="LZJ77" s="439"/>
      <c r="LZK77" s="439"/>
      <c r="LZL77" s="439"/>
      <c r="LZM77" s="439"/>
      <c r="LZN77" s="439"/>
      <c r="LZO77" s="439"/>
      <c r="LZP77" s="439"/>
      <c r="LZQ77" s="439"/>
      <c r="LZR77" s="439"/>
      <c r="LZS77" s="439"/>
      <c r="LZT77" s="439"/>
      <c r="LZU77" s="439"/>
      <c r="LZV77" s="439"/>
      <c r="LZW77" s="439"/>
      <c r="LZX77" s="439"/>
      <c r="LZY77" s="439"/>
      <c r="LZZ77" s="439"/>
      <c r="MAA77" s="439"/>
      <c r="MAB77" s="439"/>
      <c r="MAC77" s="439"/>
      <c r="MAD77" s="439"/>
      <c r="MAE77" s="439"/>
      <c r="MAF77" s="439"/>
      <c r="MAG77" s="439"/>
      <c r="MAH77" s="439"/>
      <c r="MAI77" s="439"/>
      <c r="MAJ77" s="439"/>
      <c r="MAK77" s="439"/>
      <c r="MAL77" s="439"/>
      <c r="MAM77" s="439"/>
      <c r="MAN77" s="439"/>
      <c r="MAO77" s="439"/>
      <c r="MAP77" s="439"/>
      <c r="MAQ77" s="439"/>
      <c r="MAR77" s="439"/>
      <c r="MAS77" s="439"/>
      <c r="MAT77" s="439"/>
      <c r="MAU77" s="439"/>
      <c r="MAV77" s="439"/>
      <c r="MAW77" s="439"/>
      <c r="MAX77" s="439"/>
      <c r="MAY77" s="439"/>
      <c r="MAZ77" s="439"/>
      <c r="MBA77" s="439"/>
      <c r="MBB77" s="439"/>
      <c r="MBC77" s="439"/>
      <c r="MBD77" s="439"/>
      <c r="MBE77" s="439"/>
      <c r="MBF77" s="439"/>
      <c r="MBG77" s="439"/>
      <c r="MBH77" s="439"/>
      <c r="MBI77" s="439"/>
      <c r="MBJ77" s="439"/>
      <c r="MBK77" s="439"/>
      <c r="MBL77" s="439"/>
      <c r="MBM77" s="439"/>
      <c r="MBN77" s="439"/>
      <c r="MBO77" s="439"/>
      <c r="MBP77" s="439"/>
      <c r="MBQ77" s="439"/>
      <c r="MBR77" s="439"/>
      <c r="MBS77" s="439"/>
      <c r="MBT77" s="439"/>
      <c r="MBU77" s="439"/>
      <c r="MBV77" s="439"/>
      <c r="MBW77" s="439"/>
      <c r="MBX77" s="439"/>
      <c r="MBY77" s="439"/>
      <c r="MBZ77" s="439"/>
      <c r="MCA77" s="439"/>
      <c r="MCB77" s="439"/>
      <c r="MCC77" s="439"/>
      <c r="MCD77" s="439"/>
      <c r="MCE77" s="439"/>
      <c r="MCF77" s="439"/>
      <c r="MCG77" s="439"/>
      <c r="MCH77" s="439"/>
      <c r="MCI77" s="439"/>
      <c r="MCJ77" s="439"/>
      <c r="MCK77" s="439"/>
      <c r="MCL77" s="439"/>
      <c r="MCM77" s="439"/>
      <c r="MCN77" s="439"/>
      <c r="MCO77" s="439"/>
      <c r="MCP77" s="439"/>
      <c r="MCQ77" s="439"/>
      <c r="MCR77" s="439"/>
      <c r="MCS77" s="439"/>
      <c r="MCT77" s="439"/>
      <c r="MCU77" s="439"/>
      <c r="MCV77" s="439"/>
      <c r="MCW77" s="439"/>
      <c r="MCX77" s="439"/>
      <c r="MCY77" s="439"/>
      <c r="MCZ77" s="439"/>
      <c r="MDA77" s="439"/>
      <c r="MDB77" s="439"/>
      <c r="MDC77" s="439"/>
      <c r="MDD77" s="439"/>
      <c r="MDE77" s="439"/>
      <c r="MDF77" s="439"/>
      <c r="MDG77" s="439"/>
      <c r="MDH77" s="439"/>
      <c r="MDI77" s="439"/>
      <c r="MDJ77" s="439"/>
      <c r="MDK77" s="439"/>
      <c r="MDL77" s="439"/>
      <c r="MDM77" s="439"/>
      <c r="MDN77" s="439"/>
      <c r="MDO77" s="439"/>
      <c r="MDP77" s="439"/>
      <c r="MDQ77" s="439"/>
      <c r="MDR77" s="439"/>
      <c r="MDS77" s="439"/>
      <c r="MDT77" s="439"/>
      <c r="MDU77" s="439"/>
      <c r="MDV77" s="439"/>
      <c r="MDW77" s="439"/>
      <c r="MDX77" s="439"/>
      <c r="MDY77" s="439"/>
      <c r="MDZ77" s="439"/>
      <c r="MEA77" s="439"/>
      <c r="MEB77" s="439"/>
      <c r="MEC77" s="439"/>
      <c r="MED77" s="439"/>
      <c r="MEE77" s="439"/>
      <c r="MEF77" s="439"/>
      <c r="MEG77" s="439"/>
      <c r="MEH77" s="439"/>
      <c r="MEI77" s="439"/>
      <c r="MEJ77" s="439"/>
      <c r="MEK77" s="439"/>
      <c r="MEL77" s="439"/>
      <c r="MEM77" s="439"/>
      <c r="MEN77" s="439"/>
      <c r="MEO77" s="439"/>
      <c r="MEP77" s="439"/>
      <c r="MEQ77" s="439"/>
      <c r="MER77" s="439"/>
      <c r="MES77" s="439"/>
      <c r="MET77" s="439"/>
      <c r="MEU77" s="439"/>
      <c r="MEV77" s="439"/>
      <c r="MEW77" s="439"/>
      <c r="MEX77" s="439"/>
      <c r="MEY77" s="439"/>
      <c r="MEZ77" s="439"/>
      <c r="MFA77" s="439"/>
      <c r="MFB77" s="439"/>
      <c r="MFC77" s="439"/>
      <c r="MFD77" s="439"/>
      <c r="MFE77" s="439"/>
      <c r="MFF77" s="439"/>
      <c r="MFG77" s="439"/>
      <c r="MFH77" s="439"/>
      <c r="MFI77" s="439"/>
      <c r="MFJ77" s="439"/>
      <c r="MFK77" s="439"/>
      <c r="MFL77" s="439"/>
      <c r="MFM77" s="439"/>
      <c r="MFN77" s="439"/>
      <c r="MFO77" s="439"/>
      <c r="MFP77" s="439"/>
      <c r="MFQ77" s="439"/>
      <c r="MFR77" s="439"/>
      <c r="MFS77" s="439"/>
      <c r="MFT77" s="439"/>
      <c r="MFU77" s="439"/>
      <c r="MFV77" s="439"/>
      <c r="MFW77" s="439"/>
      <c r="MFX77" s="439"/>
      <c r="MFY77" s="439"/>
      <c r="MFZ77" s="439"/>
      <c r="MGA77" s="439"/>
      <c r="MGB77" s="439"/>
      <c r="MGC77" s="439"/>
      <c r="MGD77" s="439"/>
      <c r="MGE77" s="439"/>
      <c r="MGF77" s="439"/>
      <c r="MGG77" s="439"/>
      <c r="MGH77" s="439"/>
      <c r="MGI77" s="439"/>
      <c r="MGJ77" s="439"/>
      <c r="MGK77" s="439"/>
      <c r="MGL77" s="439"/>
      <c r="MGM77" s="439"/>
      <c r="MGN77" s="439"/>
      <c r="MGO77" s="439"/>
      <c r="MGP77" s="439"/>
      <c r="MGQ77" s="439"/>
      <c r="MGR77" s="439"/>
      <c r="MGS77" s="439"/>
      <c r="MGT77" s="439"/>
      <c r="MGU77" s="439"/>
      <c r="MGV77" s="439"/>
      <c r="MGW77" s="439"/>
      <c r="MGX77" s="439"/>
      <c r="MGY77" s="439"/>
      <c r="MGZ77" s="439"/>
      <c r="MHA77" s="439"/>
      <c r="MHB77" s="439"/>
      <c r="MHC77" s="439"/>
      <c r="MHD77" s="439"/>
      <c r="MHE77" s="439"/>
      <c r="MHF77" s="439"/>
      <c r="MHG77" s="439"/>
      <c r="MHH77" s="439"/>
      <c r="MHI77" s="439"/>
      <c r="MHJ77" s="439"/>
      <c r="MHK77" s="439"/>
      <c r="MHL77" s="439"/>
      <c r="MHM77" s="439"/>
      <c r="MHN77" s="439"/>
      <c r="MHO77" s="439"/>
      <c r="MHP77" s="439"/>
      <c r="MHQ77" s="439"/>
      <c r="MHR77" s="439"/>
      <c r="MHS77" s="439"/>
      <c r="MHT77" s="439"/>
      <c r="MHU77" s="439"/>
      <c r="MHV77" s="439"/>
      <c r="MHW77" s="439"/>
      <c r="MHX77" s="439"/>
      <c r="MHY77" s="439"/>
      <c r="MHZ77" s="439"/>
      <c r="MIA77" s="439"/>
      <c r="MIB77" s="439"/>
      <c r="MIC77" s="439"/>
      <c r="MID77" s="439"/>
      <c r="MIE77" s="439"/>
      <c r="MIF77" s="439"/>
      <c r="MIG77" s="439"/>
      <c r="MIH77" s="439"/>
      <c r="MII77" s="439"/>
      <c r="MIJ77" s="439"/>
      <c r="MIK77" s="439"/>
      <c r="MIL77" s="439"/>
      <c r="MIM77" s="439"/>
      <c r="MIN77" s="439"/>
      <c r="MIO77" s="439"/>
      <c r="MIP77" s="439"/>
      <c r="MIQ77" s="439"/>
      <c r="MIR77" s="439"/>
      <c r="MIS77" s="439"/>
      <c r="MIT77" s="439"/>
      <c r="MIU77" s="439"/>
      <c r="MIV77" s="439"/>
      <c r="MIW77" s="439"/>
      <c r="MIX77" s="439"/>
      <c r="MIY77" s="439"/>
      <c r="MIZ77" s="439"/>
      <c r="MJA77" s="439"/>
      <c r="MJB77" s="439"/>
      <c r="MJC77" s="439"/>
      <c r="MJD77" s="439"/>
      <c r="MJE77" s="439"/>
      <c r="MJF77" s="439"/>
      <c r="MJG77" s="439"/>
      <c r="MJH77" s="439"/>
      <c r="MJI77" s="439"/>
      <c r="MJJ77" s="439"/>
      <c r="MJK77" s="439"/>
      <c r="MJL77" s="439"/>
      <c r="MJM77" s="439"/>
      <c r="MJN77" s="439"/>
      <c r="MJO77" s="439"/>
      <c r="MJP77" s="439"/>
      <c r="MJQ77" s="439"/>
      <c r="MJR77" s="439"/>
      <c r="MJS77" s="439"/>
      <c r="MJT77" s="439"/>
      <c r="MJU77" s="439"/>
      <c r="MJV77" s="439"/>
      <c r="MJW77" s="439"/>
      <c r="MJX77" s="439"/>
      <c r="MJY77" s="439"/>
      <c r="MJZ77" s="439"/>
      <c r="MKA77" s="439"/>
      <c r="MKB77" s="439"/>
      <c r="MKC77" s="439"/>
      <c r="MKD77" s="439"/>
      <c r="MKE77" s="439"/>
      <c r="MKF77" s="439"/>
      <c r="MKG77" s="439"/>
      <c r="MKH77" s="439"/>
      <c r="MKI77" s="439"/>
      <c r="MKJ77" s="439"/>
      <c r="MKK77" s="439"/>
      <c r="MKL77" s="439"/>
      <c r="MKM77" s="439"/>
      <c r="MKN77" s="439"/>
      <c r="MKO77" s="439"/>
      <c r="MKP77" s="439"/>
      <c r="MKQ77" s="439"/>
      <c r="MKR77" s="439"/>
      <c r="MKS77" s="439"/>
      <c r="MKT77" s="439"/>
      <c r="MKU77" s="439"/>
      <c r="MKV77" s="439"/>
      <c r="MKW77" s="439"/>
      <c r="MKX77" s="439"/>
      <c r="MKY77" s="439"/>
      <c r="MKZ77" s="439"/>
      <c r="MLA77" s="439"/>
      <c r="MLB77" s="439"/>
      <c r="MLC77" s="439"/>
      <c r="MLD77" s="439"/>
      <c r="MLE77" s="439"/>
      <c r="MLF77" s="439"/>
      <c r="MLG77" s="439"/>
      <c r="MLH77" s="439"/>
      <c r="MLI77" s="439"/>
      <c r="MLJ77" s="439"/>
      <c r="MLK77" s="439"/>
      <c r="MLL77" s="439"/>
      <c r="MLM77" s="439"/>
      <c r="MLN77" s="439"/>
      <c r="MLO77" s="439"/>
      <c r="MLP77" s="439"/>
      <c r="MLQ77" s="439"/>
      <c r="MLR77" s="439"/>
      <c r="MLS77" s="439"/>
      <c r="MLT77" s="439"/>
      <c r="MLU77" s="439"/>
      <c r="MLV77" s="439"/>
      <c r="MLW77" s="439"/>
      <c r="MLX77" s="439"/>
      <c r="MLY77" s="439"/>
      <c r="MLZ77" s="439"/>
      <c r="MMA77" s="439"/>
      <c r="MMB77" s="439"/>
      <c r="MMC77" s="439"/>
      <c r="MMD77" s="439"/>
      <c r="MME77" s="439"/>
      <c r="MMF77" s="439"/>
      <c r="MMG77" s="439"/>
      <c r="MMH77" s="439"/>
      <c r="MMI77" s="439"/>
      <c r="MMJ77" s="439"/>
      <c r="MMK77" s="439"/>
      <c r="MML77" s="439"/>
      <c r="MMM77" s="439"/>
      <c r="MMN77" s="439"/>
      <c r="MMO77" s="439"/>
      <c r="MMP77" s="439"/>
      <c r="MMQ77" s="439"/>
      <c r="MMR77" s="439"/>
      <c r="MMS77" s="439"/>
      <c r="MMT77" s="439"/>
      <c r="MMU77" s="439"/>
      <c r="MMV77" s="439"/>
      <c r="MMW77" s="439"/>
      <c r="MMX77" s="439"/>
      <c r="MMY77" s="439"/>
      <c r="MMZ77" s="439"/>
      <c r="MNA77" s="439"/>
      <c r="MNB77" s="439"/>
      <c r="MNC77" s="439"/>
      <c r="MND77" s="439"/>
      <c r="MNE77" s="439"/>
      <c r="MNF77" s="439"/>
      <c r="MNG77" s="439"/>
      <c r="MNH77" s="439"/>
      <c r="MNI77" s="439"/>
      <c r="MNJ77" s="439"/>
      <c r="MNK77" s="439"/>
      <c r="MNL77" s="439"/>
      <c r="MNM77" s="439"/>
      <c r="MNN77" s="439"/>
      <c r="MNO77" s="439"/>
      <c r="MNP77" s="439"/>
      <c r="MNQ77" s="439"/>
      <c r="MNR77" s="439"/>
      <c r="MNS77" s="439"/>
      <c r="MNT77" s="439"/>
      <c r="MNU77" s="439"/>
      <c r="MNV77" s="439"/>
      <c r="MNW77" s="439"/>
      <c r="MNX77" s="439"/>
      <c r="MNY77" s="439"/>
      <c r="MNZ77" s="439"/>
      <c r="MOA77" s="439"/>
      <c r="MOB77" s="439"/>
      <c r="MOC77" s="439"/>
      <c r="MOD77" s="439"/>
      <c r="MOE77" s="439"/>
      <c r="MOF77" s="439"/>
      <c r="MOG77" s="439"/>
      <c r="MOH77" s="439"/>
      <c r="MOI77" s="439"/>
      <c r="MOJ77" s="439"/>
      <c r="MOK77" s="439"/>
      <c r="MOL77" s="439"/>
      <c r="MOM77" s="439"/>
      <c r="MON77" s="439"/>
      <c r="MOO77" s="439"/>
      <c r="MOP77" s="439"/>
      <c r="MOQ77" s="439"/>
      <c r="MOR77" s="439"/>
      <c r="MOS77" s="439"/>
      <c r="MOT77" s="439"/>
      <c r="MOU77" s="439"/>
      <c r="MOV77" s="439"/>
      <c r="MOW77" s="439"/>
      <c r="MOX77" s="439"/>
      <c r="MOY77" s="439"/>
      <c r="MOZ77" s="439"/>
      <c r="MPA77" s="439"/>
      <c r="MPB77" s="439"/>
      <c r="MPC77" s="439"/>
      <c r="MPD77" s="439"/>
      <c r="MPE77" s="439"/>
      <c r="MPF77" s="439"/>
      <c r="MPG77" s="439"/>
      <c r="MPH77" s="439"/>
      <c r="MPI77" s="439"/>
      <c r="MPJ77" s="439"/>
      <c r="MPK77" s="439"/>
      <c r="MPL77" s="439"/>
      <c r="MPM77" s="439"/>
      <c r="MPN77" s="439"/>
      <c r="MPO77" s="439"/>
      <c r="MPP77" s="439"/>
      <c r="MPQ77" s="439"/>
      <c r="MPR77" s="439"/>
      <c r="MPS77" s="439"/>
      <c r="MPT77" s="439"/>
      <c r="MPU77" s="439"/>
      <c r="MPV77" s="439"/>
      <c r="MPW77" s="439"/>
      <c r="MPX77" s="439"/>
      <c r="MPY77" s="439"/>
      <c r="MPZ77" s="439"/>
      <c r="MQA77" s="439"/>
      <c r="MQB77" s="439"/>
      <c r="MQC77" s="439"/>
      <c r="MQD77" s="439"/>
      <c r="MQE77" s="439"/>
      <c r="MQF77" s="439"/>
      <c r="MQG77" s="439"/>
      <c r="MQH77" s="439"/>
      <c r="MQI77" s="439"/>
      <c r="MQJ77" s="439"/>
      <c r="MQK77" s="439"/>
      <c r="MQL77" s="439"/>
      <c r="MQM77" s="439"/>
      <c r="MQN77" s="439"/>
      <c r="MQO77" s="439"/>
      <c r="MQP77" s="439"/>
      <c r="MQQ77" s="439"/>
      <c r="MQR77" s="439"/>
      <c r="MQS77" s="439"/>
      <c r="MQT77" s="439"/>
      <c r="MQU77" s="439"/>
      <c r="MQV77" s="439"/>
      <c r="MQW77" s="439"/>
      <c r="MQX77" s="439"/>
      <c r="MQY77" s="439"/>
      <c r="MQZ77" s="439"/>
      <c r="MRA77" s="439"/>
      <c r="MRB77" s="439"/>
      <c r="MRC77" s="439"/>
      <c r="MRD77" s="439"/>
      <c r="MRE77" s="439"/>
      <c r="MRF77" s="439"/>
      <c r="MRG77" s="439"/>
      <c r="MRH77" s="439"/>
      <c r="MRI77" s="439"/>
      <c r="MRJ77" s="439"/>
      <c r="MRK77" s="439"/>
      <c r="MRL77" s="439"/>
      <c r="MRM77" s="439"/>
      <c r="MRN77" s="439"/>
      <c r="MRO77" s="439"/>
      <c r="MRP77" s="439"/>
      <c r="MRQ77" s="439"/>
      <c r="MRR77" s="439"/>
      <c r="MRS77" s="439"/>
      <c r="MRT77" s="439"/>
      <c r="MRU77" s="439"/>
      <c r="MRV77" s="439"/>
      <c r="MRW77" s="439"/>
      <c r="MRX77" s="439"/>
      <c r="MRY77" s="439"/>
      <c r="MRZ77" s="439"/>
      <c r="MSA77" s="439"/>
      <c r="MSB77" s="439"/>
      <c r="MSC77" s="439"/>
      <c r="MSD77" s="439"/>
      <c r="MSE77" s="439"/>
      <c r="MSF77" s="439"/>
      <c r="MSG77" s="439"/>
      <c r="MSH77" s="439"/>
      <c r="MSI77" s="439"/>
      <c r="MSJ77" s="439"/>
      <c r="MSK77" s="439"/>
      <c r="MSL77" s="439"/>
      <c r="MSM77" s="439"/>
      <c r="MSN77" s="439"/>
      <c r="MSO77" s="439"/>
      <c r="MSP77" s="439"/>
      <c r="MSQ77" s="439"/>
      <c r="MSR77" s="439"/>
      <c r="MSS77" s="439"/>
      <c r="MST77" s="439"/>
      <c r="MSU77" s="439"/>
      <c r="MSV77" s="439"/>
      <c r="MSW77" s="439"/>
      <c r="MSX77" s="439"/>
      <c r="MSY77" s="439"/>
      <c r="MSZ77" s="439"/>
      <c r="MTA77" s="439"/>
      <c r="MTB77" s="439"/>
      <c r="MTC77" s="439"/>
      <c r="MTD77" s="439"/>
      <c r="MTE77" s="439"/>
      <c r="MTF77" s="439"/>
      <c r="MTG77" s="439"/>
      <c r="MTH77" s="439"/>
      <c r="MTI77" s="439"/>
      <c r="MTJ77" s="439"/>
      <c r="MTK77" s="439"/>
      <c r="MTL77" s="439"/>
      <c r="MTM77" s="439"/>
      <c r="MTN77" s="439"/>
      <c r="MTO77" s="439"/>
      <c r="MTP77" s="439"/>
      <c r="MTQ77" s="439"/>
      <c r="MTR77" s="439"/>
      <c r="MTS77" s="439"/>
      <c r="MTT77" s="439"/>
      <c r="MTU77" s="439"/>
      <c r="MTV77" s="439"/>
      <c r="MTW77" s="439"/>
      <c r="MTX77" s="439"/>
      <c r="MTY77" s="439"/>
      <c r="MTZ77" s="439"/>
      <c r="MUA77" s="439"/>
      <c r="MUB77" s="439"/>
      <c r="MUC77" s="439"/>
      <c r="MUD77" s="439"/>
      <c r="MUE77" s="439"/>
      <c r="MUF77" s="439"/>
      <c r="MUG77" s="439"/>
      <c r="MUH77" s="439"/>
      <c r="MUI77" s="439"/>
      <c r="MUJ77" s="439"/>
      <c r="MUK77" s="439"/>
      <c r="MUL77" s="439"/>
      <c r="MUM77" s="439"/>
      <c r="MUN77" s="439"/>
      <c r="MUO77" s="439"/>
      <c r="MUP77" s="439"/>
      <c r="MUQ77" s="439"/>
      <c r="MUR77" s="439"/>
      <c r="MUS77" s="439"/>
      <c r="MUT77" s="439"/>
      <c r="MUU77" s="439"/>
      <c r="MUV77" s="439"/>
      <c r="MUW77" s="439"/>
      <c r="MUX77" s="439"/>
      <c r="MUY77" s="439"/>
      <c r="MUZ77" s="439"/>
      <c r="MVA77" s="439"/>
      <c r="MVB77" s="439"/>
      <c r="MVC77" s="439"/>
      <c r="MVD77" s="439"/>
      <c r="MVE77" s="439"/>
      <c r="MVF77" s="439"/>
      <c r="MVG77" s="439"/>
      <c r="MVH77" s="439"/>
      <c r="MVI77" s="439"/>
      <c r="MVJ77" s="439"/>
      <c r="MVK77" s="439"/>
      <c r="MVL77" s="439"/>
      <c r="MVM77" s="439"/>
      <c r="MVN77" s="439"/>
      <c r="MVO77" s="439"/>
      <c r="MVP77" s="439"/>
      <c r="MVQ77" s="439"/>
      <c r="MVR77" s="439"/>
      <c r="MVS77" s="439"/>
      <c r="MVT77" s="439"/>
      <c r="MVU77" s="439"/>
      <c r="MVV77" s="439"/>
      <c r="MVW77" s="439"/>
      <c r="MVX77" s="439"/>
      <c r="MVY77" s="439"/>
      <c r="MVZ77" s="439"/>
      <c r="MWA77" s="439"/>
      <c r="MWB77" s="439"/>
      <c r="MWC77" s="439"/>
      <c r="MWD77" s="439"/>
      <c r="MWE77" s="439"/>
      <c r="MWF77" s="439"/>
      <c r="MWG77" s="439"/>
      <c r="MWH77" s="439"/>
      <c r="MWI77" s="439"/>
      <c r="MWJ77" s="439"/>
      <c r="MWK77" s="439"/>
      <c r="MWL77" s="439"/>
      <c r="MWM77" s="439"/>
      <c r="MWN77" s="439"/>
      <c r="MWO77" s="439"/>
      <c r="MWP77" s="439"/>
      <c r="MWQ77" s="439"/>
      <c r="MWR77" s="439"/>
      <c r="MWS77" s="439"/>
      <c r="MWT77" s="439"/>
      <c r="MWU77" s="439"/>
      <c r="MWV77" s="439"/>
      <c r="MWW77" s="439"/>
      <c r="MWX77" s="439"/>
      <c r="MWY77" s="439"/>
      <c r="MWZ77" s="439"/>
      <c r="MXA77" s="439"/>
      <c r="MXB77" s="439"/>
      <c r="MXC77" s="439"/>
      <c r="MXD77" s="439"/>
      <c r="MXE77" s="439"/>
      <c r="MXF77" s="439"/>
      <c r="MXG77" s="439"/>
      <c r="MXH77" s="439"/>
      <c r="MXI77" s="439"/>
      <c r="MXJ77" s="439"/>
      <c r="MXK77" s="439"/>
      <c r="MXL77" s="439"/>
      <c r="MXM77" s="439"/>
      <c r="MXN77" s="439"/>
      <c r="MXO77" s="439"/>
      <c r="MXP77" s="439"/>
      <c r="MXQ77" s="439"/>
      <c r="MXR77" s="439"/>
      <c r="MXS77" s="439"/>
      <c r="MXT77" s="439"/>
      <c r="MXU77" s="439"/>
      <c r="MXV77" s="439"/>
      <c r="MXW77" s="439"/>
      <c r="MXX77" s="439"/>
      <c r="MXY77" s="439"/>
      <c r="MXZ77" s="439"/>
      <c r="MYA77" s="439"/>
      <c r="MYB77" s="439"/>
      <c r="MYC77" s="439"/>
      <c r="MYD77" s="439"/>
      <c r="MYE77" s="439"/>
      <c r="MYF77" s="439"/>
      <c r="MYG77" s="439"/>
      <c r="MYH77" s="439"/>
      <c r="MYI77" s="439"/>
      <c r="MYJ77" s="439"/>
      <c r="MYK77" s="439"/>
      <c r="MYL77" s="439"/>
      <c r="MYM77" s="439"/>
      <c r="MYN77" s="439"/>
      <c r="MYO77" s="439"/>
      <c r="MYP77" s="439"/>
      <c r="MYQ77" s="439"/>
      <c r="MYR77" s="439"/>
      <c r="MYS77" s="439"/>
      <c r="MYT77" s="439"/>
      <c r="MYU77" s="439"/>
      <c r="MYV77" s="439"/>
      <c r="MYW77" s="439"/>
      <c r="MYX77" s="439"/>
      <c r="MYY77" s="439"/>
      <c r="MYZ77" s="439"/>
      <c r="MZA77" s="439"/>
      <c r="MZB77" s="439"/>
      <c r="MZC77" s="439"/>
      <c r="MZD77" s="439"/>
      <c r="MZE77" s="439"/>
      <c r="MZF77" s="439"/>
      <c r="MZG77" s="439"/>
      <c r="MZH77" s="439"/>
      <c r="MZI77" s="439"/>
      <c r="MZJ77" s="439"/>
      <c r="MZK77" s="439"/>
      <c r="MZL77" s="439"/>
      <c r="MZM77" s="439"/>
      <c r="MZN77" s="439"/>
      <c r="MZO77" s="439"/>
      <c r="MZP77" s="439"/>
      <c r="MZQ77" s="439"/>
      <c r="MZR77" s="439"/>
      <c r="MZS77" s="439"/>
      <c r="MZT77" s="439"/>
      <c r="MZU77" s="439"/>
      <c r="MZV77" s="439"/>
      <c r="MZW77" s="439"/>
      <c r="MZX77" s="439"/>
      <c r="MZY77" s="439"/>
      <c r="MZZ77" s="439"/>
      <c r="NAA77" s="439"/>
      <c r="NAB77" s="439"/>
      <c r="NAC77" s="439"/>
      <c r="NAD77" s="439"/>
      <c r="NAE77" s="439"/>
      <c r="NAF77" s="439"/>
      <c r="NAG77" s="439"/>
      <c r="NAH77" s="439"/>
      <c r="NAI77" s="439"/>
      <c r="NAJ77" s="439"/>
      <c r="NAK77" s="439"/>
      <c r="NAL77" s="439"/>
      <c r="NAM77" s="439"/>
      <c r="NAN77" s="439"/>
      <c r="NAO77" s="439"/>
      <c r="NAP77" s="439"/>
      <c r="NAQ77" s="439"/>
      <c r="NAR77" s="439"/>
      <c r="NAS77" s="439"/>
      <c r="NAT77" s="439"/>
      <c r="NAU77" s="439"/>
      <c r="NAV77" s="439"/>
      <c r="NAW77" s="439"/>
      <c r="NAX77" s="439"/>
      <c r="NAY77" s="439"/>
      <c r="NAZ77" s="439"/>
      <c r="NBA77" s="439"/>
      <c r="NBB77" s="439"/>
      <c r="NBC77" s="439"/>
      <c r="NBD77" s="439"/>
      <c r="NBE77" s="439"/>
      <c r="NBF77" s="439"/>
      <c r="NBG77" s="439"/>
      <c r="NBH77" s="439"/>
      <c r="NBI77" s="439"/>
      <c r="NBJ77" s="439"/>
      <c r="NBK77" s="439"/>
      <c r="NBL77" s="439"/>
      <c r="NBM77" s="439"/>
      <c r="NBN77" s="439"/>
      <c r="NBO77" s="439"/>
      <c r="NBP77" s="439"/>
      <c r="NBQ77" s="439"/>
      <c r="NBR77" s="439"/>
      <c r="NBS77" s="439"/>
      <c r="NBT77" s="439"/>
      <c r="NBU77" s="439"/>
      <c r="NBV77" s="439"/>
      <c r="NBW77" s="439"/>
      <c r="NBX77" s="439"/>
      <c r="NBY77" s="439"/>
      <c r="NBZ77" s="439"/>
      <c r="NCA77" s="439"/>
      <c r="NCB77" s="439"/>
      <c r="NCC77" s="439"/>
      <c r="NCD77" s="439"/>
      <c r="NCE77" s="439"/>
      <c r="NCF77" s="439"/>
      <c r="NCG77" s="439"/>
      <c r="NCH77" s="439"/>
      <c r="NCI77" s="439"/>
      <c r="NCJ77" s="439"/>
      <c r="NCK77" s="439"/>
      <c r="NCL77" s="439"/>
      <c r="NCM77" s="439"/>
      <c r="NCN77" s="439"/>
      <c r="NCO77" s="439"/>
      <c r="NCP77" s="439"/>
      <c r="NCQ77" s="439"/>
      <c r="NCR77" s="439"/>
      <c r="NCS77" s="439"/>
      <c r="NCT77" s="439"/>
      <c r="NCU77" s="439"/>
      <c r="NCV77" s="439"/>
      <c r="NCW77" s="439"/>
      <c r="NCX77" s="439"/>
      <c r="NCY77" s="439"/>
      <c r="NCZ77" s="439"/>
      <c r="NDA77" s="439"/>
      <c r="NDB77" s="439"/>
      <c r="NDC77" s="439"/>
      <c r="NDD77" s="439"/>
      <c r="NDE77" s="439"/>
      <c r="NDF77" s="439"/>
      <c r="NDG77" s="439"/>
      <c r="NDH77" s="439"/>
      <c r="NDI77" s="439"/>
      <c r="NDJ77" s="439"/>
      <c r="NDK77" s="439"/>
      <c r="NDL77" s="439"/>
      <c r="NDM77" s="439"/>
      <c r="NDN77" s="439"/>
      <c r="NDO77" s="439"/>
      <c r="NDP77" s="439"/>
      <c r="NDQ77" s="439"/>
      <c r="NDR77" s="439"/>
      <c r="NDS77" s="439"/>
      <c r="NDT77" s="439"/>
      <c r="NDU77" s="439"/>
      <c r="NDV77" s="439"/>
      <c r="NDW77" s="439"/>
      <c r="NDX77" s="439"/>
      <c r="NDY77" s="439"/>
      <c r="NDZ77" s="439"/>
      <c r="NEA77" s="439"/>
      <c r="NEB77" s="439"/>
      <c r="NEC77" s="439"/>
      <c r="NED77" s="439"/>
      <c r="NEE77" s="439"/>
      <c r="NEF77" s="439"/>
      <c r="NEG77" s="439"/>
      <c r="NEH77" s="439"/>
      <c r="NEI77" s="439"/>
      <c r="NEJ77" s="439"/>
      <c r="NEK77" s="439"/>
      <c r="NEL77" s="439"/>
      <c r="NEM77" s="439"/>
      <c r="NEN77" s="439"/>
      <c r="NEO77" s="439"/>
      <c r="NEP77" s="439"/>
      <c r="NEQ77" s="439"/>
      <c r="NER77" s="439"/>
      <c r="NES77" s="439"/>
      <c r="NET77" s="439"/>
      <c r="NEU77" s="439"/>
      <c r="NEV77" s="439"/>
      <c r="NEW77" s="439"/>
      <c r="NEX77" s="439"/>
      <c r="NEY77" s="439"/>
      <c r="NEZ77" s="439"/>
      <c r="NFA77" s="439"/>
      <c r="NFB77" s="439"/>
      <c r="NFC77" s="439"/>
      <c r="NFD77" s="439"/>
      <c r="NFE77" s="439"/>
      <c r="NFF77" s="439"/>
      <c r="NFG77" s="439"/>
      <c r="NFH77" s="439"/>
      <c r="NFI77" s="439"/>
      <c r="NFJ77" s="439"/>
      <c r="NFK77" s="439"/>
      <c r="NFL77" s="439"/>
      <c r="NFM77" s="439"/>
      <c r="NFN77" s="439"/>
      <c r="NFO77" s="439"/>
      <c r="NFP77" s="439"/>
      <c r="NFQ77" s="439"/>
      <c r="NFR77" s="439"/>
      <c r="NFS77" s="439"/>
      <c r="NFT77" s="439"/>
      <c r="NFU77" s="439"/>
      <c r="NFV77" s="439"/>
      <c r="NFW77" s="439"/>
      <c r="NFX77" s="439"/>
      <c r="NFY77" s="439"/>
      <c r="NFZ77" s="439"/>
      <c r="NGA77" s="439"/>
      <c r="NGB77" s="439"/>
      <c r="NGC77" s="439"/>
      <c r="NGD77" s="439"/>
      <c r="NGE77" s="439"/>
      <c r="NGF77" s="439"/>
      <c r="NGG77" s="439"/>
      <c r="NGH77" s="439"/>
      <c r="NGI77" s="439"/>
      <c r="NGJ77" s="439"/>
      <c r="NGK77" s="439"/>
      <c r="NGL77" s="439"/>
      <c r="NGM77" s="439"/>
      <c r="NGN77" s="439"/>
      <c r="NGO77" s="439"/>
      <c r="NGP77" s="439"/>
      <c r="NGQ77" s="439"/>
      <c r="NGR77" s="439"/>
      <c r="NGS77" s="439"/>
      <c r="NGT77" s="439"/>
      <c r="NGU77" s="439"/>
      <c r="NGV77" s="439"/>
      <c r="NGW77" s="439"/>
      <c r="NGX77" s="439"/>
      <c r="NGY77" s="439"/>
      <c r="NGZ77" s="439"/>
      <c r="NHA77" s="439"/>
      <c r="NHB77" s="439"/>
      <c r="NHC77" s="439"/>
      <c r="NHD77" s="439"/>
      <c r="NHE77" s="439"/>
      <c r="NHF77" s="439"/>
      <c r="NHG77" s="439"/>
      <c r="NHH77" s="439"/>
      <c r="NHI77" s="439"/>
      <c r="NHJ77" s="439"/>
      <c r="NHK77" s="439"/>
      <c r="NHL77" s="439"/>
      <c r="NHM77" s="439"/>
      <c r="NHN77" s="439"/>
      <c r="NHO77" s="439"/>
      <c r="NHP77" s="439"/>
      <c r="NHQ77" s="439"/>
      <c r="NHR77" s="439"/>
      <c r="NHS77" s="439"/>
      <c r="NHT77" s="439"/>
      <c r="NHU77" s="439"/>
      <c r="NHV77" s="439"/>
      <c r="NHW77" s="439"/>
      <c r="NHX77" s="439"/>
      <c r="NHY77" s="439"/>
      <c r="NHZ77" s="439"/>
      <c r="NIA77" s="439"/>
      <c r="NIB77" s="439"/>
      <c r="NIC77" s="439"/>
      <c r="NID77" s="439"/>
      <c r="NIE77" s="439"/>
      <c r="NIF77" s="439"/>
      <c r="NIG77" s="439"/>
      <c r="NIH77" s="439"/>
      <c r="NII77" s="439"/>
      <c r="NIJ77" s="439"/>
      <c r="NIK77" s="439"/>
      <c r="NIL77" s="439"/>
      <c r="NIM77" s="439"/>
      <c r="NIN77" s="439"/>
      <c r="NIO77" s="439"/>
      <c r="NIP77" s="439"/>
      <c r="NIQ77" s="439"/>
      <c r="NIR77" s="439"/>
      <c r="NIS77" s="439"/>
      <c r="NIT77" s="439"/>
      <c r="NIU77" s="439"/>
      <c r="NIV77" s="439"/>
      <c r="NIW77" s="439"/>
      <c r="NIX77" s="439"/>
      <c r="NIY77" s="439"/>
      <c r="NIZ77" s="439"/>
      <c r="NJA77" s="439"/>
      <c r="NJB77" s="439"/>
      <c r="NJC77" s="439"/>
      <c r="NJD77" s="439"/>
      <c r="NJE77" s="439"/>
      <c r="NJF77" s="439"/>
      <c r="NJG77" s="439"/>
      <c r="NJH77" s="439"/>
      <c r="NJI77" s="439"/>
      <c r="NJJ77" s="439"/>
      <c r="NJK77" s="439"/>
      <c r="NJL77" s="439"/>
      <c r="NJM77" s="439"/>
      <c r="NJN77" s="439"/>
      <c r="NJO77" s="439"/>
      <c r="NJP77" s="439"/>
      <c r="NJQ77" s="439"/>
      <c r="NJR77" s="439"/>
      <c r="NJS77" s="439"/>
      <c r="NJT77" s="439"/>
      <c r="NJU77" s="439"/>
      <c r="NJV77" s="439"/>
      <c r="NJW77" s="439"/>
      <c r="NJX77" s="439"/>
      <c r="NJY77" s="439"/>
      <c r="NJZ77" s="439"/>
      <c r="NKA77" s="439"/>
      <c r="NKB77" s="439"/>
      <c r="NKC77" s="439"/>
      <c r="NKD77" s="439"/>
      <c r="NKE77" s="439"/>
      <c r="NKF77" s="439"/>
      <c r="NKG77" s="439"/>
      <c r="NKH77" s="439"/>
      <c r="NKI77" s="439"/>
      <c r="NKJ77" s="439"/>
      <c r="NKK77" s="439"/>
      <c r="NKL77" s="439"/>
      <c r="NKM77" s="439"/>
      <c r="NKN77" s="439"/>
      <c r="NKO77" s="439"/>
      <c r="NKP77" s="439"/>
      <c r="NKQ77" s="439"/>
      <c r="NKR77" s="439"/>
      <c r="NKS77" s="439"/>
      <c r="NKT77" s="439"/>
      <c r="NKU77" s="439"/>
      <c r="NKV77" s="439"/>
      <c r="NKW77" s="439"/>
      <c r="NKX77" s="439"/>
      <c r="NKY77" s="439"/>
      <c r="NKZ77" s="439"/>
      <c r="NLA77" s="439"/>
      <c r="NLB77" s="439"/>
      <c r="NLC77" s="439"/>
      <c r="NLD77" s="439"/>
      <c r="NLE77" s="439"/>
      <c r="NLF77" s="439"/>
      <c r="NLG77" s="439"/>
      <c r="NLH77" s="439"/>
      <c r="NLI77" s="439"/>
      <c r="NLJ77" s="439"/>
      <c r="NLK77" s="439"/>
      <c r="NLL77" s="439"/>
      <c r="NLM77" s="439"/>
      <c r="NLN77" s="439"/>
      <c r="NLO77" s="439"/>
      <c r="NLP77" s="439"/>
      <c r="NLQ77" s="439"/>
      <c r="NLR77" s="439"/>
      <c r="NLS77" s="439"/>
      <c r="NLT77" s="439"/>
      <c r="NLU77" s="439"/>
      <c r="NLV77" s="439"/>
      <c r="NLW77" s="439"/>
      <c r="NLX77" s="439"/>
      <c r="NLY77" s="439"/>
      <c r="NLZ77" s="439"/>
      <c r="NMA77" s="439"/>
      <c r="NMB77" s="439"/>
      <c r="NMC77" s="439"/>
      <c r="NMD77" s="439"/>
      <c r="NME77" s="439"/>
      <c r="NMF77" s="439"/>
      <c r="NMG77" s="439"/>
      <c r="NMH77" s="439"/>
      <c r="NMI77" s="439"/>
      <c r="NMJ77" s="439"/>
      <c r="NMK77" s="439"/>
      <c r="NML77" s="439"/>
      <c r="NMM77" s="439"/>
      <c r="NMN77" s="439"/>
      <c r="NMO77" s="439"/>
      <c r="NMP77" s="439"/>
      <c r="NMQ77" s="439"/>
      <c r="NMR77" s="439"/>
      <c r="NMS77" s="439"/>
      <c r="NMT77" s="439"/>
      <c r="NMU77" s="439"/>
      <c r="NMV77" s="439"/>
      <c r="NMW77" s="439"/>
      <c r="NMX77" s="439"/>
      <c r="NMY77" s="439"/>
      <c r="NMZ77" s="439"/>
      <c r="NNA77" s="439"/>
      <c r="NNB77" s="439"/>
      <c r="NNC77" s="439"/>
      <c r="NND77" s="439"/>
      <c r="NNE77" s="439"/>
      <c r="NNF77" s="439"/>
      <c r="NNG77" s="439"/>
      <c r="NNH77" s="439"/>
      <c r="NNI77" s="439"/>
      <c r="NNJ77" s="439"/>
      <c r="NNK77" s="439"/>
      <c r="NNL77" s="439"/>
      <c r="NNM77" s="439"/>
      <c r="NNN77" s="439"/>
      <c r="NNO77" s="439"/>
      <c r="NNP77" s="439"/>
      <c r="NNQ77" s="439"/>
      <c r="NNR77" s="439"/>
      <c r="NNS77" s="439"/>
      <c r="NNT77" s="439"/>
      <c r="NNU77" s="439"/>
      <c r="NNV77" s="439"/>
      <c r="NNW77" s="439"/>
      <c r="NNX77" s="439"/>
      <c r="NNY77" s="439"/>
      <c r="NNZ77" s="439"/>
      <c r="NOA77" s="439"/>
      <c r="NOB77" s="439"/>
      <c r="NOC77" s="439"/>
      <c r="NOD77" s="439"/>
      <c r="NOE77" s="439"/>
      <c r="NOF77" s="439"/>
      <c r="NOG77" s="439"/>
      <c r="NOH77" s="439"/>
      <c r="NOI77" s="439"/>
      <c r="NOJ77" s="439"/>
      <c r="NOK77" s="439"/>
      <c r="NOL77" s="439"/>
      <c r="NOM77" s="439"/>
      <c r="NON77" s="439"/>
      <c r="NOO77" s="439"/>
      <c r="NOP77" s="439"/>
      <c r="NOQ77" s="439"/>
      <c r="NOR77" s="439"/>
      <c r="NOS77" s="439"/>
      <c r="NOT77" s="439"/>
      <c r="NOU77" s="439"/>
      <c r="NOV77" s="439"/>
      <c r="NOW77" s="439"/>
      <c r="NOX77" s="439"/>
      <c r="NOY77" s="439"/>
      <c r="NOZ77" s="439"/>
      <c r="NPA77" s="439"/>
      <c r="NPB77" s="439"/>
      <c r="NPC77" s="439"/>
      <c r="NPD77" s="439"/>
      <c r="NPE77" s="439"/>
      <c r="NPF77" s="439"/>
      <c r="NPG77" s="439"/>
      <c r="NPH77" s="439"/>
      <c r="NPI77" s="439"/>
      <c r="NPJ77" s="439"/>
      <c r="NPK77" s="439"/>
      <c r="NPL77" s="439"/>
      <c r="NPM77" s="439"/>
      <c r="NPN77" s="439"/>
      <c r="NPO77" s="439"/>
      <c r="NPP77" s="439"/>
      <c r="NPQ77" s="439"/>
      <c r="NPR77" s="439"/>
      <c r="NPS77" s="439"/>
      <c r="NPT77" s="439"/>
      <c r="NPU77" s="439"/>
      <c r="NPV77" s="439"/>
      <c r="NPW77" s="439"/>
      <c r="NPX77" s="439"/>
      <c r="NPY77" s="439"/>
      <c r="NPZ77" s="439"/>
      <c r="NQA77" s="439"/>
      <c r="NQB77" s="439"/>
      <c r="NQC77" s="439"/>
      <c r="NQD77" s="439"/>
      <c r="NQE77" s="439"/>
      <c r="NQF77" s="439"/>
      <c r="NQG77" s="439"/>
      <c r="NQH77" s="439"/>
      <c r="NQI77" s="439"/>
      <c r="NQJ77" s="439"/>
      <c r="NQK77" s="439"/>
      <c r="NQL77" s="439"/>
      <c r="NQM77" s="439"/>
      <c r="NQN77" s="439"/>
      <c r="NQO77" s="439"/>
      <c r="NQP77" s="439"/>
      <c r="NQQ77" s="439"/>
      <c r="NQR77" s="439"/>
      <c r="NQS77" s="439"/>
      <c r="NQT77" s="439"/>
      <c r="NQU77" s="439"/>
      <c r="NQV77" s="439"/>
      <c r="NQW77" s="439"/>
      <c r="NQX77" s="439"/>
      <c r="NQY77" s="439"/>
      <c r="NQZ77" s="439"/>
      <c r="NRA77" s="439"/>
      <c r="NRB77" s="439"/>
      <c r="NRC77" s="439"/>
      <c r="NRD77" s="439"/>
      <c r="NRE77" s="439"/>
      <c r="NRF77" s="439"/>
      <c r="NRG77" s="439"/>
      <c r="NRH77" s="439"/>
      <c r="NRI77" s="439"/>
      <c r="NRJ77" s="439"/>
      <c r="NRK77" s="439"/>
      <c r="NRL77" s="439"/>
      <c r="NRM77" s="439"/>
      <c r="NRN77" s="439"/>
      <c r="NRO77" s="439"/>
      <c r="NRP77" s="439"/>
      <c r="NRQ77" s="439"/>
      <c r="NRR77" s="439"/>
      <c r="NRS77" s="439"/>
      <c r="NRT77" s="439"/>
      <c r="NRU77" s="439"/>
      <c r="NRV77" s="439"/>
      <c r="NRW77" s="439"/>
      <c r="NRX77" s="439"/>
      <c r="NRY77" s="439"/>
      <c r="NRZ77" s="439"/>
      <c r="NSA77" s="439"/>
      <c r="NSB77" s="439"/>
      <c r="NSC77" s="439"/>
      <c r="NSD77" s="439"/>
      <c r="NSE77" s="439"/>
      <c r="NSF77" s="439"/>
      <c r="NSG77" s="439"/>
      <c r="NSH77" s="439"/>
      <c r="NSI77" s="439"/>
      <c r="NSJ77" s="439"/>
      <c r="NSK77" s="439"/>
      <c r="NSL77" s="439"/>
      <c r="NSM77" s="439"/>
      <c r="NSN77" s="439"/>
      <c r="NSO77" s="439"/>
      <c r="NSP77" s="439"/>
      <c r="NSQ77" s="439"/>
      <c r="NSR77" s="439"/>
      <c r="NSS77" s="439"/>
      <c r="NST77" s="439"/>
      <c r="NSU77" s="439"/>
      <c r="NSV77" s="439"/>
      <c r="NSW77" s="439"/>
      <c r="NSX77" s="439"/>
      <c r="NSY77" s="439"/>
      <c r="NSZ77" s="439"/>
      <c r="NTA77" s="439"/>
      <c r="NTB77" s="439"/>
      <c r="NTC77" s="439"/>
      <c r="NTD77" s="439"/>
      <c r="NTE77" s="439"/>
      <c r="NTF77" s="439"/>
      <c r="NTG77" s="439"/>
      <c r="NTH77" s="439"/>
      <c r="NTI77" s="439"/>
      <c r="NTJ77" s="439"/>
      <c r="NTK77" s="439"/>
      <c r="NTL77" s="439"/>
      <c r="NTM77" s="439"/>
      <c r="NTN77" s="439"/>
      <c r="NTO77" s="439"/>
      <c r="NTP77" s="439"/>
      <c r="NTQ77" s="439"/>
      <c r="NTR77" s="439"/>
      <c r="NTS77" s="439"/>
      <c r="NTT77" s="439"/>
      <c r="NTU77" s="439"/>
      <c r="NTV77" s="439"/>
      <c r="NTW77" s="439"/>
      <c r="NTX77" s="439"/>
      <c r="NTY77" s="439"/>
      <c r="NTZ77" s="439"/>
      <c r="NUA77" s="439"/>
      <c r="NUB77" s="439"/>
      <c r="NUC77" s="439"/>
      <c r="NUD77" s="439"/>
      <c r="NUE77" s="439"/>
      <c r="NUF77" s="439"/>
      <c r="NUG77" s="439"/>
      <c r="NUH77" s="439"/>
      <c r="NUI77" s="439"/>
      <c r="NUJ77" s="439"/>
      <c r="NUK77" s="439"/>
      <c r="NUL77" s="439"/>
      <c r="NUM77" s="439"/>
      <c r="NUN77" s="439"/>
      <c r="NUO77" s="439"/>
      <c r="NUP77" s="439"/>
      <c r="NUQ77" s="439"/>
      <c r="NUR77" s="439"/>
      <c r="NUS77" s="439"/>
      <c r="NUT77" s="439"/>
      <c r="NUU77" s="439"/>
      <c r="NUV77" s="439"/>
      <c r="NUW77" s="439"/>
      <c r="NUX77" s="439"/>
      <c r="NUY77" s="439"/>
      <c r="NUZ77" s="439"/>
      <c r="NVA77" s="439"/>
      <c r="NVB77" s="439"/>
      <c r="NVC77" s="439"/>
      <c r="NVD77" s="439"/>
      <c r="NVE77" s="439"/>
      <c r="NVF77" s="439"/>
      <c r="NVG77" s="439"/>
      <c r="NVH77" s="439"/>
      <c r="NVI77" s="439"/>
      <c r="NVJ77" s="439"/>
      <c r="NVK77" s="439"/>
      <c r="NVL77" s="439"/>
      <c r="NVM77" s="439"/>
      <c r="NVN77" s="439"/>
      <c r="NVO77" s="439"/>
      <c r="NVP77" s="439"/>
      <c r="NVQ77" s="439"/>
      <c r="NVR77" s="439"/>
      <c r="NVS77" s="439"/>
      <c r="NVT77" s="439"/>
      <c r="NVU77" s="439"/>
      <c r="NVV77" s="439"/>
      <c r="NVW77" s="439"/>
      <c r="NVX77" s="439"/>
      <c r="NVY77" s="439"/>
      <c r="NVZ77" s="439"/>
      <c r="NWA77" s="439"/>
      <c r="NWB77" s="439"/>
      <c r="NWC77" s="439"/>
      <c r="NWD77" s="439"/>
      <c r="NWE77" s="439"/>
      <c r="NWF77" s="439"/>
      <c r="NWG77" s="439"/>
      <c r="NWH77" s="439"/>
      <c r="NWI77" s="439"/>
      <c r="NWJ77" s="439"/>
      <c r="NWK77" s="439"/>
      <c r="NWL77" s="439"/>
      <c r="NWM77" s="439"/>
      <c r="NWN77" s="439"/>
      <c r="NWO77" s="439"/>
      <c r="NWP77" s="439"/>
      <c r="NWQ77" s="439"/>
      <c r="NWR77" s="439"/>
      <c r="NWS77" s="439"/>
      <c r="NWT77" s="439"/>
      <c r="NWU77" s="439"/>
      <c r="NWV77" s="439"/>
      <c r="NWW77" s="439"/>
      <c r="NWX77" s="439"/>
      <c r="NWY77" s="439"/>
      <c r="NWZ77" s="439"/>
      <c r="NXA77" s="439"/>
      <c r="NXB77" s="439"/>
      <c r="NXC77" s="439"/>
      <c r="NXD77" s="439"/>
      <c r="NXE77" s="439"/>
      <c r="NXF77" s="439"/>
      <c r="NXG77" s="439"/>
      <c r="NXH77" s="439"/>
      <c r="NXI77" s="439"/>
      <c r="NXJ77" s="439"/>
      <c r="NXK77" s="439"/>
      <c r="NXL77" s="439"/>
      <c r="NXM77" s="439"/>
      <c r="NXN77" s="439"/>
      <c r="NXO77" s="439"/>
      <c r="NXP77" s="439"/>
      <c r="NXQ77" s="439"/>
      <c r="NXR77" s="439"/>
      <c r="NXS77" s="439"/>
      <c r="NXT77" s="439"/>
      <c r="NXU77" s="439"/>
      <c r="NXV77" s="439"/>
      <c r="NXW77" s="439"/>
      <c r="NXX77" s="439"/>
      <c r="NXY77" s="439"/>
      <c r="NXZ77" s="439"/>
      <c r="NYA77" s="439"/>
      <c r="NYB77" s="439"/>
      <c r="NYC77" s="439"/>
      <c r="NYD77" s="439"/>
      <c r="NYE77" s="439"/>
      <c r="NYF77" s="439"/>
      <c r="NYG77" s="439"/>
      <c r="NYH77" s="439"/>
      <c r="NYI77" s="439"/>
      <c r="NYJ77" s="439"/>
      <c r="NYK77" s="439"/>
      <c r="NYL77" s="439"/>
      <c r="NYM77" s="439"/>
      <c r="NYN77" s="439"/>
      <c r="NYO77" s="439"/>
      <c r="NYP77" s="439"/>
      <c r="NYQ77" s="439"/>
      <c r="NYR77" s="439"/>
      <c r="NYS77" s="439"/>
      <c r="NYT77" s="439"/>
      <c r="NYU77" s="439"/>
      <c r="NYV77" s="439"/>
      <c r="NYW77" s="439"/>
      <c r="NYX77" s="439"/>
      <c r="NYY77" s="439"/>
      <c r="NYZ77" s="439"/>
      <c r="NZA77" s="439"/>
      <c r="NZB77" s="439"/>
      <c r="NZC77" s="439"/>
      <c r="NZD77" s="439"/>
      <c r="NZE77" s="439"/>
      <c r="NZF77" s="439"/>
      <c r="NZG77" s="439"/>
      <c r="NZH77" s="439"/>
      <c r="NZI77" s="439"/>
      <c r="NZJ77" s="439"/>
      <c r="NZK77" s="439"/>
      <c r="NZL77" s="439"/>
      <c r="NZM77" s="439"/>
      <c r="NZN77" s="439"/>
      <c r="NZO77" s="439"/>
      <c r="NZP77" s="439"/>
      <c r="NZQ77" s="439"/>
      <c r="NZR77" s="439"/>
      <c r="NZS77" s="439"/>
      <c r="NZT77" s="439"/>
      <c r="NZU77" s="439"/>
      <c r="NZV77" s="439"/>
      <c r="NZW77" s="439"/>
      <c r="NZX77" s="439"/>
      <c r="NZY77" s="439"/>
      <c r="NZZ77" s="439"/>
      <c r="OAA77" s="439"/>
      <c r="OAB77" s="439"/>
      <c r="OAC77" s="439"/>
      <c r="OAD77" s="439"/>
      <c r="OAE77" s="439"/>
      <c r="OAF77" s="439"/>
      <c r="OAG77" s="439"/>
      <c r="OAH77" s="439"/>
      <c r="OAI77" s="439"/>
      <c r="OAJ77" s="439"/>
      <c r="OAK77" s="439"/>
      <c r="OAL77" s="439"/>
      <c r="OAM77" s="439"/>
      <c r="OAN77" s="439"/>
      <c r="OAO77" s="439"/>
      <c r="OAP77" s="439"/>
      <c r="OAQ77" s="439"/>
      <c r="OAR77" s="439"/>
      <c r="OAS77" s="439"/>
      <c r="OAT77" s="439"/>
      <c r="OAU77" s="439"/>
      <c r="OAV77" s="439"/>
      <c r="OAW77" s="439"/>
      <c r="OAX77" s="439"/>
      <c r="OAY77" s="439"/>
      <c r="OAZ77" s="439"/>
      <c r="OBA77" s="439"/>
      <c r="OBB77" s="439"/>
      <c r="OBC77" s="439"/>
      <c r="OBD77" s="439"/>
      <c r="OBE77" s="439"/>
      <c r="OBF77" s="439"/>
      <c r="OBG77" s="439"/>
      <c r="OBH77" s="439"/>
      <c r="OBI77" s="439"/>
      <c r="OBJ77" s="439"/>
      <c r="OBK77" s="439"/>
      <c r="OBL77" s="439"/>
      <c r="OBM77" s="439"/>
      <c r="OBN77" s="439"/>
      <c r="OBO77" s="439"/>
      <c r="OBP77" s="439"/>
      <c r="OBQ77" s="439"/>
      <c r="OBR77" s="439"/>
      <c r="OBS77" s="439"/>
      <c r="OBT77" s="439"/>
      <c r="OBU77" s="439"/>
      <c r="OBV77" s="439"/>
      <c r="OBW77" s="439"/>
      <c r="OBX77" s="439"/>
      <c r="OBY77" s="439"/>
      <c r="OBZ77" s="439"/>
      <c r="OCA77" s="439"/>
      <c r="OCB77" s="439"/>
      <c r="OCC77" s="439"/>
      <c r="OCD77" s="439"/>
      <c r="OCE77" s="439"/>
      <c r="OCF77" s="439"/>
      <c r="OCG77" s="439"/>
      <c r="OCH77" s="439"/>
      <c r="OCI77" s="439"/>
      <c r="OCJ77" s="439"/>
      <c r="OCK77" s="439"/>
      <c r="OCL77" s="439"/>
      <c r="OCM77" s="439"/>
      <c r="OCN77" s="439"/>
      <c r="OCO77" s="439"/>
      <c r="OCP77" s="439"/>
      <c r="OCQ77" s="439"/>
      <c r="OCR77" s="439"/>
      <c r="OCS77" s="439"/>
      <c r="OCT77" s="439"/>
      <c r="OCU77" s="439"/>
      <c r="OCV77" s="439"/>
      <c r="OCW77" s="439"/>
      <c r="OCX77" s="439"/>
      <c r="OCY77" s="439"/>
      <c r="OCZ77" s="439"/>
      <c r="ODA77" s="439"/>
      <c r="ODB77" s="439"/>
      <c r="ODC77" s="439"/>
      <c r="ODD77" s="439"/>
      <c r="ODE77" s="439"/>
      <c r="ODF77" s="439"/>
      <c r="ODG77" s="439"/>
      <c r="ODH77" s="439"/>
      <c r="ODI77" s="439"/>
      <c r="ODJ77" s="439"/>
      <c r="ODK77" s="439"/>
      <c r="ODL77" s="439"/>
      <c r="ODM77" s="439"/>
      <c r="ODN77" s="439"/>
      <c r="ODO77" s="439"/>
      <c r="ODP77" s="439"/>
      <c r="ODQ77" s="439"/>
      <c r="ODR77" s="439"/>
      <c r="ODS77" s="439"/>
      <c r="ODT77" s="439"/>
      <c r="ODU77" s="439"/>
      <c r="ODV77" s="439"/>
      <c r="ODW77" s="439"/>
      <c r="ODX77" s="439"/>
      <c r="ODY77" s="439"/>
      <c r="ODZ77" s="439"/>
      <c r="OEA77" s="439"/>
      <c r="OEB77" s="439"/>
      <c r="OEC77" s="439"/>
      <c r="OED77" s="439"/>
      <c r="OEE77" s="439"/>
      <c r="OEF77" s="439"/>
      <c r="OEG77" s="439"/>
      <c r="OEH77" s="439"/>
      <c r="OEI77" s="439"/>
      <c r="OEJ77" s="439"/>
      <c r="OEK77" s="439"/>
      <c r="OEL77" s="439"/>
      <c r="OEM77" s="439"/>
      <c r="OEN77" s="439"/>
      <c r="OEO77" s="439"/>
      <c r="OEP77" s="439"/>
      <c r="OEQ77" s="439"/>
      <c r="OER77" s="439"/>
      <c r="OES77" s="439"/>
      <c r="OET77" s="439"/>
      <c r="OEU77" s="439"/>
      <c r="OEV77" s="439"/>
      <c r="OEW77" s="439"/>
      <c r="OEX77" s="439"/>
      <c r="OEY77" s="439"/>
      <c r="OEZ77" s="439"/>
      <c r="OFA77" s="439"/>
      <c r="OFB77" s="439"/>
      <c r="OFC77" s="439"/>
      <c r="OFD77" s="439"/>
      <c r="OFE77" s="439"/>
      <c r="OFF77" s="439"/>
      <c r="OFG77" s="439"/>
      <c r="OFH77" s="439"/>
      <c r="OFI77" s="439"/>
      <c r="OFJ77" s="439"/>
      <c r="OFK77" s="439"/>
      <c r="OFL77" s="439"/>
      <c r="OFM77" s="439"/>
      <c r="OFN77" s="439"/>
      <c r="OFO77" s="439"/>
      <c r="OFP77" s="439"/>
      <c r="OFQ77" s="439"/>
      <c r="OFR77" s="439"/>
      <c r="OFS77" s="439"/>
      <c r="OFT77" s="439"/>
      <c r="OFU77" s="439"/>
      <c r="OFV77" s="439"/>
      <c r="OFW77" s="439"/>
      <c r="OFX77" s="439"/>
      <c r="OFY77" s="439"/>
      <c r="OFZ77" s="439"/>
      <c r="OGA77" s="439"/>
      <c r="OGB77" s="439"/>
      <c r="OGC77" s="439"/>
      <c r="OGD77" s="439"/>
      <c r="OGE77" s="439"/>
      <c r="OGF77" s="439"/>
      <c r="OGG77" s="439"/>
      <c r="OGH77" s="439"/>
      <c r="OGI77" s="439"/>
      <c r="OGJ77" s="439"/>
      <c r="OGK77" s="439"/>
      <c r="OGL77" s="439"/>
      <c r="OGM77" s="439"/>
      <c r="OGN77" s="439"/>
      <c r="OGO77" s="439"/>
      <c r="OGP77" s="439"/>
      <c r="OGQ77" s="439"/>
      <c r="OGR77" s="439"/>
      <c r="OGS77" s="439"/>
      <c r="OGT77" s="439"/>
      <c r="OGU77" s="439"/>
      <c r="OGV77" s="439"/>
      <c r="OGW77" s="439"/>
      <c r="OGX77" s="439"/>
      <c r="OGY77" s="439"/>
      <c r="OGZ77" s="439"/>
      <c r="OHA77" s="439"/>
      <c r="OHB77" s="439"/>
      <c r="OHC77" s="439"/>
      <c r="OHD77" s="439"/>
      <c r="OHE77" s="439"/>
      <c r="OHF77" s="439"/>
      <c r="OHG77" s="439"/>
      <c r="OHH77" s="439"/>
      <c r="OHI77" s="439"/>
      <c r="OHJ77" s="439"/>
      <c r="OHK77" s="439"/>
      <c r="OHL77" s="439"/>
      <c r="OHM77" s="439"/>
      <c r="OHN77" s="439"/>
      <c r="OHO77" s="439"/>
      <c r="OHP77" s="439"/>
      <c r="OHQ77" s="439"/>
      <c r="OHR77" s="439"/>
      <c r="OHS77" s="439"/>
      <c r="OHT77" s="439"/>
      <c r="OHU77" s="439"/>
      <c r="OHV77" s="439"/>
      <c r="OHW77" s="439"/>
      <c r="OHX77" s="439"/>
      <c r="OHY77" s="439"/>
      <c r="OHZ77" s="439"/>
      <c r="OIA77" s="439"/>
      <c r="OIB77" s="439"/>
      <c r="OIC77" s="439"/>
      <c r="OID77" s="439"/>
      <c r="OIE77" s="439"/>
      <c r="OIF77" s="439"/>
      <c r="OIG77" s="439"/>
      <c r="OIH77" s="439"/>
      <c r="OII77" s="439"/>
      <c r="OIJ77" s="439"/>
      <c r="OIK77" s="439"/>
      <c r="OIL77" s="439"/>
      <c r="OIM77" s="439"/>
      <c r="OIN77" s="439"/>
      <c r="OIO77" s="439"/>
      <c r="OIP77" s="439"/>
      <c r="OIQ77" s="439"/>
      <c r="OIR77" s="439"/>
      <c r="OIS77" s="439"/>
      <c r="OIT77" s="439"/>
      <c r="OIU77" s="439"/>
      <c r="OIV77" s="439"/>
      <c r="OIW77" s="439"/>
      <c r="OIX77" s="439"/>
      <c r="OIY77" s="439"/>
      <c r="OIZ77" s="439"/>
      <c r="OJA77" s="439"/>
      <c r="OJB77" s="439"/>
      <c r="OJC77" s="439"/>
      <c r="OJD77" s="439"/>
      <c r="OJE77" s="439"/>
      <c r="OJF77" s="439"/>
      <c r="OJG77" s="439"/>
      <c r="OJH77" s="439"/>
      <c r="OJI77" s="439"/>
      <c r="OJJ77" s="439"/>
      <c r="OJK77" s="439"/>
      <c r="OJL77" s="439"/>
      <c r="OJM77" s="439"/>
      <c r="OJN77" s="439"/>
      <c r="OJO77" s="439"/>
      <c r="OJP77" s="439"/>
      <c r="OJQ77" s="439"/>
      <c r="OJR77" s="439"/>
      <c r="OJS77" s="439"/>
      <c r="OJT77" s="439"/>
      <c r="OJU77" s="439"/>
      <c r="OJV77" s="439"/>
      <c r="OJW77" s="439"/>
      <c r="OJX77" s="439"/>
      <c r="OJY77" s="439"/>
      <c r="OJZ77" s="439"/>
      <c r="OKA77" s="439"/>
      <c r="OKB77" s="439"/>
      <c r="OKC77" s="439"/>
      <c r="OKD77" s="439"/>
      <c r="OKE77" s="439"/>
      <c r="OKF77" s="439"/>
      <c r="OKG77" s="439"/>
      <c r="OKH77" s="439"/>
      <c r="OKI77" s="439"/>
      <c r="OKJ77" s="439"/>
      <c r="OKK77" s="439"/>
      <c r="OKL77" s="439"/>
      <c r="OKM77" s="439"/>
      <c r="OKN77" s="439"/>
      <c r="OKO77" s="439"/>
      <c r="OKP77" s="439"/>
      <c r="OKQ77" s="439"/>
      <c r="OKR77" s="439"/>
      <c r="OKS77" s="439"/>
      <c r="OKT77" s="439"/>
      <c r="OKU77" s="439"/>
      <c r="OKV77" s="439"/>
      <c r="OKW77" s="439"/>
      <c r="OKX77" s="439"/>
      <c r="OKY77" s="439"/>
      <c r="OKZ77" s="439"/>
      <c r="OLA77" s="439"/>
      <c r="OLB77" s="439"/>
      <c r="OLC77" s="439"/>
      <c r="OLD77" s="439"/>
      <c r="OLE77" s="439"/>
      <c r="OLF77" s="439"/>
      <c r="OLG77" s="439"/>
      <c r="OLH77" s="439"/>
      <c r="OLI77" s="439"/>
      <c r="OLJ77" s="439"/>
      <c r="OLK77" s="439"/>
      <c r="OLL77" s="439"/>
      <c r="OLM77" s="439"/>
      <c r="OLN77" s="439"/>
      <c r="OLO77" s="439"/>
      <c r="OLP77" s="439"/>
      <c r="OLQ77" s="439"/>
      <c r="OLR77" s="439"/>
      <c r="OLS77" s="439"/>
      <c r="OLT77" s="439"/>
      <c r="OLU77" s="439"/>
      <c r="OLV77" s="439"/>
      <c r="OLW77" s="439"/>
      <c r="OLX77" s="439"/>
      <c r="OLY77" s="439"/>
      <c r="OLZ77" s="439"/>
      <c r="OMA77" s="439"/>
      <c r="OMB77" s="439"/>
      <c r="OMC77" s="439"/>
      <c r="OMD77" s="439"/>
      <c r="OME77" s="439"/>
      <c r="OMF77" s="439"/>
      <c r="OMG77" s="439"/>
      <c r="OMH77" s="439"/>
      <c r="OMI77" s="439"/>
      <c r="OMJ77" s="439"/>
      <c r="OMK77" s="439"/>
      <c r="OML77" s="439"/>
      <c r="OMM77" s="439"/>
      <c r="OMN77" s="439"/>
      <c r="OMO77" s="439"/>
      <c r="OMP77" s="439"/>
      <c r="OMQ77" s="439"/>
      <c r="OMR77" s="439"/>
      <c r="OMS77" s="439"/>
      <c r="OMT77" s="439"/>
      <c r="OMU77" s="439"/>
      <c r="OMV77" s="439"/>
      <c r="OMW77" s="439"/>
      <c r="OMX77" s="439"/>
      <c r="OMY77" s="439"/>
      <c r="OMZ77" s="439"/>
      <c r="ONA77" s="439"/>
      <c r="ONB77" s="439"/>
      <c r="ONC77" s="439"/>
      <c r="OND77" s="439"/>
      <c r="ONE77" s="439"/>
      <c r="ONF77" s="439"/>
      <c r="ONG77" s="439"/>
      <c r="ONH77" s="439"/>
      <c r="ONI77" s="439"/>
      <c r="ONJ77" s="439"/>
      <c r="ONK77" s="439"/>
      <c r="ONL77" s="439"/>
      <c r="ONM77" s="439"/>
      <c r="ONN77" s="439"/>
      <c r="ONO77" s="439"/>
      <c r="ONP77" s="439"/>
      <c r="ONQ77" s="439"/>
      <c r="ONR77" s="439"/>
      <c r="ONS77" s="439"/>
      <c r="ONT77" s="439"/>
      <c r="ONU77" s="439"/>
      <c r="ONV77" s="439"/>
      <c r="ONW77" s="439"/>
      <c r="ONX77" s="439"/>
      <c r="ONY77" s="439"/>
      <c r="ONZ77" s="439"/>
      <c r="OOA77" s="439"/>
      <c r="OOB77" s="439"/>
      <c r="OOC77" s="439"/>
      <c r="OOD77" s="439"/>
      <c r="OOE77" s="439"/>
      <c r="OOF77" s="439"/>
      <c r="OOG77" s="439"/>
      <c r="OOH77" s="439"/>
      <c r="OOI77" s="439"/>
      <c r="OOJ77" s="439"/>
      <c r="OOK77" s="439"/>
      <c r="OOL77" s="439"/>
      <c r="OOM77" s="439"/>
      <c r="OON77" s="439"/>
      <c r="OOO77" s="439"/>
      <c r="OOP77" s="439"/>
      <c r="OOQ77" s="439"/>
      <c r="OOR77" s="439"/>
      <c r="OOS77" s="439"/>
      <c r="OOT77" s="439"/>
      <c r="OOU77" s="439"/>
      <c r="OOV77" s="439"/>
      <c r="OOW77" s="439"/>
      <c r="OOX77" s="439"/>
      <c r="OOY77" s="439"/>
      <c r="OOZ77" s="439"/>
      <c r="OPA77" s="439"/>
      <c r="OPB77" s="439"/>
      <c r="OPC77" s="439"/>
      <c r="OPD77" s="439"/>
      <c r="OPE77" s="439"/>
      <c r="OPF77" s="439"/>
      <c r="OPG77" s="439"/>
      <c r="OPH77" s="439"/>
      <c r="OPI77" s="439"/>
      <c r="OPJ77" s="439"/>
      <c r="OPK77" s="439"/>
      <c r="OPL77" s="439"/>
      <c r="OPM77" s="439"/>
      <c r="OPN77" s="439"/>
      <c r="OPO77" s="439"/>
      <c r="OPP77" s="439"/>
      <c r="OPQ77" s="439"/>
      <c r="OPR77" s="439"/>
      <c r="OPS77" s="439"/>
      <c r="OPT77" s="439"/>
      <c r="OPU77" s="439"/>
      <c r="OPV77" s="439"/>
      <c r="OPW77" s="439"/>
      <c r="OPX77" s="439"/>
      <c r="OPY77" s="439"/>
      <c r="OPZ77" s="439"/>
      <c r="OQA77" s="439"/>
      <c r="OQB77" s="439"/>
      <c r="OQC77" s="439"/>
      <c r="OQD77" s="439"/>
      <c r="OQE77" s="439"/>
      <c r="OQF77" s="439"/>
      <c r="OQG77" s="439"/>
      <c r="OQH77" s="439"/>
      <c r="OQI77" s="439"/>
      <c r="OQJ77" s="439"/>
      <c r="OQK77" s="439"/>
      <c r="OQL77" s="439"/>
      <c r="OQM77" s="439"/>
      <c r="OQN77" s="439"/>
      <c r="OQO77" s="439"/>
      <c r="OQP77" s="439"/>
      <c r="OQQ77" s="439"/>
      <c r="OQR77" s="439"/>
      <c r="OQS77" s="439"/>
      <c r="OQT77" s="439"/>
      <c r="OQU77" s="439"/>
      <c r="OQV77" s="439"/>
      <c r="OQW77" s="439"/>
      <c r="OQX77" s="439"/>
      <c r="OQY77" s="439"/>
      <c r="OQZ77" s="439"/>
      <c r="ORA77" s="439"/>
      <c r="ORB77" s="439"/>
      <c r="ORC77" s="439"/>
      <c r="ORD77" s="439"/>
      <c r="ORE77" s="439"/>
      <c r="ORF77" s="439"/>
      <c r="ORG77" s="439"/>
      <c r="ORH77" s="439"/>
      <c r="ORI77" s="439"/>
      <c r="ORJ77" s="439"/>
      <c r="ORK77" s="439"/>
      <c r="ORL77" s="439"/>
      <c r="ORM77" s="439"/>
      <c r="ORN77" s="439"/>
      <c r="ORO77" s="439"/>
      <c r="ORP77" s="439"/>
      <c r="ORQ77" s="439"/>
      <c r="ORR77" s="439"/>
      <c r="ORS77" s="439"/>
      <c r="ORT77" s="439"/>
      <c r="ORU77" s="439"/>
      <c r="ORV77" s="439"/>
      <c r="ORW77" s="439"/>
      <c r="ORX77" s="439"/>
      <c r="ORY77" s="439"/>
      <c r="ORZ77" s="439"/>
      <c r="OSA77" s="439"/>
      <c r="OSB77" s="439"/>
      <c r="OSC77" s="439"/>
      <c r="OSD77" s="439"/>
      <c r="OSE77" s="439"/>
      <c r="OSF77" s="439"/>
      <c r="OSG77" s="439"/>
      <c r="OSH77" s="439"/>
      <c r="OSI77" s="439"/>
      <c r="OSJ77" s="439"/>
      <c r="OSK77" s="439"/>
      <c r="OSL77" s="439"/>
      <c r="OSM77" s="439"/>
      <c r="OSN77" s="439"/>
      <c r="OSO77" s="439"/>
      <c r="OSP77" s="439"/>
      <c r="OSQ77" s="439"/>
      <c r="OSR77" s="439"/>
      <c r="OSS77" s="439"/>
      <c r="OST77" s="439"/>
      <c r="OSU77" s="439"/>
      <c r="OSV77" s="439"/>
      <c r="OSW77" s="439"/>
      <c r="OSX77" s="439"/>
      <c r="OSY77" s="439"/>
      <c r="OSZ77" s="439"/>
      <c r="OTA77" s="439"/>
      <c r="OTB77" s="439"/>
      <c r="OTC77" s="439"/>
      <c r="OTD77" s="439"/>
      <c r="OTE77" s="439"/>
      <c r="OTF77" s="439"/>
      <c r="OTG77" s="439"/>
      <c r="OTH77" s="439"/>
      <c r="OTI77" s="439"/>
      <c r="OTJ77" s="439"/>
      <c r="OTK77" s="439"/>
      <c r="OTL77" s="439"/>
      <c r="OTM77" s="439"/>
      <c r="OTN77" s="439"/>
      <c r="OTO77" s="439"/>
      <c r="OTP77" s="439"/>
      <c r="OTQ77" s="439"/>
      <c r="OTR77" s="439"/>
      <c r="OTS77" s="439"/>
      <c r="OTT77" s="439"/>
      <c r="OTU77" s="439"/>
      <c r="OTV77" s="439"/>
      <c r="OTW77" s="439"/>
      <c r="OTX77" s="439"/>
      <c r="OTY77" s="439"/>
      <c r="OTZ77" s="439"/>
      <c r="OUA77" s="439"/>
      <c r="OUB77" s="439"/>
      <c r="OUC77" s="439"/>
      <c r="OUD77" s="439"/>
      <c r="OUE77" s="439"/>
      <c r="OUF77" s="439"/>
      <c r="OUG77" s="439"/>
      <c r="OUH77" s="439"/>
      <c r="OUI77" s="439"/>
      <c r="OUJ77" s="439"/>
      <c r="OUK77" s="439"/>
      <c r="OUL77" s="439"/>
      <c r="OUM77" s="439"/>
      <c r="OUN77" s="439"/>
      <c r="OUO77" s="439"/>
      <c r="OUP77" s="439"/>
      <c r="OUQ77" s="439"/>
      <c r="OUR77" s="439"/>
      <c r="OUS77" s="439"/>
      <c r="OUT77" s="439"/>
      <c r="OUU77" s="439"/>
      <c r="OUV77" s="439"/>
      <c r="OUW77" s="439"/>
      <c r="OUX77" s="439"/>
      <c r="OUY77" s="439"/>
      <c r="OUZ77" s="439"/>
      <c r="OVA77" s="439"/>
      <c r="OVB77" s="439"/>
      <c r="OVC77" s="439"/>
      <c r="OVD77" s="439"/>
      <c r="OVE77" s="439"/>
      <c r="OVF77" s="439"/>
      <c r="OVG77" s="439"/>
      <c r="OVH77" s="439"/>
      <c r="OVI77" s="439"/>
      <c r="OVJ77" s="439"/>
      <c r="OVK77" s="439"/>
      <c r="OVL77" s="439"/>
      <c r="OVM77" s="439"/>
      <c r="OVN77" s="439"/>
      <c r="OVO77" s="439"/>
      <c r="OVP77" s="439"/>
      <c r="OVQ77" s="439"/>
      <c r="OVR77" s="439"/>
      <c r="OVS77" s="439"/>
      <c r="OVT77" s="439"/>
      <c r="OVU77" s="439"/>
      <c r="OVV77" s="439"/>
      <c r="OVW77" s="439"/>
      <c r="OVX77" s="439"/>
      <c r="OVY77" s="439"/>
      <c r="OVZ77" s="439"/>
      <c r="OWA77" s="439"/>
      <c r="OWB77" s="439"/>
      <c r="OWC77" s="439"/>
      <c r="OWD77" s="439"/>
      <c r="OWE77" s="439"/>
      <c r="OWF77" s="439"/>
      <c r="OWG77" s="439"/>
      <c r="OWH77" s="439"/>
      <c r="OWI77" s="439"/>
      <c r="OWJ77" s="439"/>
      <c r="OWK77" s="439"/>
      <c r="OWL77" s="439"/>
      <c r="OWM77" s="439"/>
      <c r="OWN77" s="439"/>
      <c r="OWO77" s="439"/>
      <c r="OWP77" s="439"/>
      <c r="OWQ77" s="439"/>
      <c r="OWR77" s="439"/>
      <c r="OWS77" s="439"/>
      <c r="OWT77" s="439"/>
      <c r="OWU77" s="439"/>
      <c r="OWV77" s="439"/>
      <c r="OWW77" s="439"/>
      <c r="OWX77" s="439"/>
      <c r="OWY77" s="439"/>
      <c r="OWZ77" s="439"/>
      <c r="OXA77" s="439"/>
      <c r="OXB77" s="439"/>
      <c r="OXC77" s="439"/>
      <c r="OXD77" s="439"/>
      <c r="OXE77" s="439"/>
      <c r="OXF77" s="439"/>
      <c r="OXG77" s="439"/>
      <c r="OXH77" s="439"/>
      <c r="OXI77" s="439"/>
      <c r="OXJ77" s="439"/>
      <c r="OXK77" s="439"/>
      <c r="OXL77" s="439"/>
      <c r="OXM77" s="439"/>
      <c r="OXN77" s="439"/>
      <c r="OXO77" s="439"/>
      <c r="OXP77" s="439"/>
      <c r="OXQ77" s="439"/>
      <c r="OXR77" s="439"/>
      <c r="OXS77" s="439"/>
      <c r="OXT77" s="439"/>
      <c r="OXU77" s="439"/>
      <c r="OXV77" s="439"/>
      <c r="OXW77" s="439"/>
      <c r="OXX77" s="439"/>
      <c r="OXY77" s="439"/>
      <c r="OXZ77" s="439"/>
      <c r="OYA77" s="439"/>
      <c r="OYB77" s="439"/>
      <c r="OYC77" s="439"/>
      <c r="OYD77" s="439"/>
      <c r="OYE77" s="439"/>
      <c r="OYF77" s="439"/>
      <c r="OYG77" s="439"/>
      <c r="OYH77" s="439"/>
      <c r="OYI77" s="439"/>
      <c r="OYJ77" s="439"/>
      <c r="OYK77" s="439"/>
      <c r="OYL77" s="439"/>
      <c r="OYM77" s="439"/>
      <c r="OYN77" s="439"/>
      <c r="OYO77" s="439"/>
      <c r="OYP77" s="439"/>
      <c r="OYQ77" s="439"/>
      <c r="OYR77" s="439"/>
      <c r="OYS77" s="439"/>
      <c r="OYT77" s="439"/>
      <c r="OYU77" s="439"/>
      <c r="OYV77" s="439"/>
      <c r="OYW77" s="439"/>
      <c r="OYX77" s="439"/>
      <c r="OYY77" s="439"/>
      <c r="OYZ77" s="439"/>
      <c r="OZA77" s="439"/>
      <c r="OZB77" s="439"/>
      <c r="OZC77" s="439"/>
      <c r="OZD77" s="439"/>
      <c r="OZE77" s="439"/>
      <c r="OZF77" s="439"/>
      <c r="OZG77" s="439"/>
      <c r="OZH77" s="439"/>
      <c r="OZI77" s="439"/>
      <c r="OZJ77" s="439"/>
      <c r="OZK77" s="439"/>
      <c r="OZL77" s="439"/>
      <c r="OZM77" s="439"/>
      <c r="OZN77" s="439"/>
      <c r="OZO77" s="439"/>
      <c r="OZP77" s="439"/>
      <c r="OZQ77" s="439"/>
      <c r="OZR77" s="439"/>
      <c r="OZS77" s="439"/>
      <c r="OZT77" s="439"/>
      <c r="OZU77" s="439"/>
      <c r="OZV77" s="439"/>
      <c r="OZW77" s="439"/>
      <c r="OZX77" s="439"/>
      <c r="OZY77" s="439"/>
      <c r="OZZ77" s="439"/>
      <c r="PAA77" s="439"/>
      <c r="PAB77" s="439"/>
      <c r="PAC77" s="439"/>
      <c r="PAD77" s="439"/>
      <c r="PAE77" s="439"/>
      <c r="PAF77" s="439"/>
      <c r="PAG77" s="439"/>
      <c r="PAH77" s="439"/>
      <c r="PAI77" s="439"/>
      <c r="PAJ77" s="439"/>
      <c r="PAK77" s="439"/>
      <c r="PAL77" s="439"/>
      <c r="PAM77" s="439"/>
      <c r="PAN77" s="439"/>
      <c r="PAO77" s="439"/>
      <c r="PAP77" s="439"/>
      <c r="PAQ77" s="439"/>
      <c r="PAR77" s="439"/>
      <c r="PAS77" s="439"/>
      <c r="PAT77" s="439"/>
      <c r="PAU77" s="439"/>
      <c r="PAV77" s="439"/>
      <c r="PAW77" s="439"/>
      <c r="PAX77" s="439"/>
      <c r="PAY77" s="439"/>
      <c r="PAZ77" s="439"/>
      <c r="PBA77" s="439"/>
      <c r="PBB77" s="439"/>
      <c r="PBC77" s="439"/>
      <c r="PBD77" s="439"/>
      <c r="PBE77" s="439"/>
      <c r="PBF77" s="439"/>
      <c r="PBG77" s="439"/>
      <c r="PBH77" s="439"/>
      <c r="PBI77" s="439"/>
      <c r="PBJ77" s="439"/>
      <c r="PBK77" s="439"/>
      <c r="PBL77" s="439"/>
      <c r="PBM77" s="439"/>
      <c r="PBN77" s="439"/>
      <c r="PBO77" s="439"/>
      <c r="PBP77" s="439"/>
      <c r="PBQ77" s="439"/>
      <c r="PBR77" s="439"/>
      <c r="PBS77" s="439"/>
      <c r="PBT77" s="439"/>
      <c r="PBU77" s="439"/>
      <c r="PBV77" s="439"/>
      <c r="PBW77" s="439"/>
      <c r="PBX77" s="439"/>
      <c r="PBY77" s="439"/>
      <c r="PBZ77" s="439"/>
      <c r="PCA77" s="439"/>
      <c r="PCB77" s="439"/>
      <c r="PCC77" s="439"/>
      <c r="PCD77" s="439"/>
      <c r="PCE77" s="439"/>
      <c r="PCF77" s="439"/>
      <c r="PCG77" s="439"/>
      <c r="PCH77" s="439"/>
      <c r="PCI77" s="439"/>
      <c r="PCJ77" s="439"/>
      <c r="PCK77" s="439"/>
      <c r="PCL77" s="439"/>
      <c r="PCM77" s="439"/>
      <c r="PCN77" s="439"/>
      <c r="PCO77" s="439"/>
      <c r="PCP77" s="439"/>
      <c r="PCQ77" s="439"/>
      <c r="PCR77" s="439"/>
      <c r="PCS77" s="439"/>
      <c r="PCT77" s="439"/>
      <c r="PCU77" s="439"/>
      <c r="PCV77" s="439"/>
      <c r="PCW77" s="439"/>
      <c r="PCX77" s="439"/>
      <c r="PCY77" s="439"/>
      <c r="PCZ77" s="439"/>
      <c r="PDA77" s="439"/>
      <c r="PDB77" s="439"/>
      <c r="PDC77" s="439"/>
      <c r="PDD77" s="439"/>
      <c r="PDE77" s="439"/>
      <c r="PDF77" s="439"/>
      <c r="PDG77" s="439"/>
      <c r="PDH77" s="439"/>
      <c r="PDI77" s="439"/>
      <c r="PDJ77" s="439"/>
      <c r="PDK77" s="439"/>
      <c r="PDL77" s="439"/>
      <c r="PDM77" s="439"/>
      <c r="PDN77" s="439"/>
      <c r="PDO77" s="439"/>
      <c r="PDP77" s="439"/>
      <c r="PDQ77" s="439"/>
      <c r="PDR77" s="439"/>
      <c r="PDS77" s="439"/>
      <c r="PDT77" s="439"/>
      <c r="PDU77" s="439"/>
      <c r="PDV77" s="439"/>
      <c r="PDW77" s="439"/>
      <c r="PDX77" s="439"/>
      <c r="PDY77" s="439"/>
      <c r="PDZ77" s="439"/>
      <c r="PEA77" s="439"/>
      <c r="PEB77" s="439"/>
      <c r="PEC77" s="439"/>
      <c r="PED77" s="439"/>
      <c r="PEE77" s="439"/>
      <c r="PEF77" s="439"/>
      <c r="PEG77" s="439"/>
      <c r="PEH77" s="439"/>
      <c r="PEI77" s="439"/>
      <c r="PEJ77" s="439"/>
      <c r="PEK77" s="439"/>
      <c r="PEL77" s="439"/>
      <c r="PEM77" s="439"/>
      <c r="PEN77" s="439"/>
      <c r="PEO77" s="439"/>
      <c r="PEP77" s="439"/>
      <c r="PEQ77" s="439"/>
      <c r="PER77" s="439"/>
      <c r="PES77" s="439"/>
      <c r="PET77" s="439"/>
      <c r="PEU77" s="439"/>
      <c r="PEV77" s="439"/>
      <c r="PEW77" s="439"/>
      <c r="PEX77" s="439"/>
      <c r="PEY77" s="439"/>
      <c r="PEZ77" s="439"/>
      <c r="PFA77" s="439"/>
      <c r="PFB77" s="439"/>
      <c r="PFC77" s="439"/>
      <c r="PFD77" s="439"/>
      <c r="PFE77" s="439"/>
      <c r="PFF77" s="439"/>
      <c r="PFG77" s="439"/>
      <c r="PFH77" s="439"/>
      <c r="PFI77" s="439"/>
      <c r="PFJ77" s="439"/>
      <c r="PFK77" s="439"/>
      <c r="PFL77" s="439"/>
      <c r="PFM77" s="439"/>
      <c r="PFN77" s="439"/>
      <c r="PFO77" s="439"/>
      <c r="PFP77" s="439"/>
      <c r="PFQ77" s="439"/>
      <c r="PFR77" s="439"/>
      <c r="PFS77" s="439"/>
      <c r="PFT77" s="439"/>
      <c r="PFU77" s="439"/>
      <c r="PFV77" s="439"/>
      <c r="PFW77" s="439"/>
      <c r="PFX77" s="439"/>
      <c r="PFY77" s="439"/>
      <c r="PFZ77" s="439"/>
      <c r="PGA77" s="439"/>
      <c r="PGB77" s="439"/>
      <c r="PGC77" s="439"/>
      <c r="PGD77" s="439"/>
      <c r="PGE77" s="439"/>
      <c r="PGF77" s="439"/>
      <c r="PGG77" s="439"/>
      <c r="PGH77" s="439"/>
      <c r="PGI77" s="439"/>
      <c r="PGJ77" s="439"/>
      <c r="PGK77" s="439"/>
      <c r="PGL77" s="439"/>
      <c r="PGM77" s="439"/>
      <c r="PGN77" s="439"/>
      <c r="PGO77" s="439"/>
      <c r="PGP77" s="439"/>
      <c r="PGQ77" s="439"/>
      <c r="PGR77" s="439"/>
      <c r="PGS77" s="439"/>
      <c r="PGT77" s="439"/>
      <c r="PGU77" s="439"/>
      <c r="PGV77" s="439"/>
      <c r="PGW77" s="439"/>
      <c r="PGX77" s="439"/>
      <c r="PGY77" s="439"/>
      <c r="PGZ77" s="439"/>
      <c r="PHA77" s="439"/>
      <c r="PHB77" s="439"/>
      <c r="PHC77" s="439"/>
      <c r="PHD77" s="439"/>
      <c r="PHE77" s="439"/>
      <c r="PHF77" s="439"/>
      <c r="PHG77" s="439"/>
      <c r="PHH77" s="439"/>
      <c r="PHI77" s="439"/>
      <c r="PHJ77" s="439"/>
      <c r="PHK77" s="439"/>
      <c r="PHL77" s="439"/>
      <c r="PHM77" s="439"/>
      <c r="PHN77" s="439"/>
      <c r="PHO77" s="439"/>
      <c r="PHP77" s="439"/>
      <c r="PHQ77" s="439"/>
      <c r="PHR77" s="439"/>
      <c r="PHS77" s="439"/>
      <c r="PHT77" s="439"/>
      <c r="PHU77" s="439"/>
      <c r="PHV77" s="439"/>
      <c r="PHW77" s="439"/>
      <c r="PHX77" s="439"/>
      <c r="PHY77" s="439"/>
      <c r="PHZ77" s="439"/>
      <c r="PIA77" s="439"/>
      <c r="PIB77" s="439"/>
      <c r="PIC77" s="439"/>
      <c r="PID77" s="439"/>
      <c r="PIE77" s="439"/>
      <c r="PIF77" s="439"/>
      <c r="PIG77" s="439"/>
      <c r="PIH77" s="439"/>
      <c r="PII77" s="439"/>
      <c r="PIJ77" s="439"/>
      <c r="PIK77" s="439"/>
      <c r="PIL77" s="439"/>
      <c r="PIM77" s="439"/>
      <c r="PIN77" s="439"/>
      <c r="PIO77" s="439"/>
      <c r="PIP77" s="439"/>
      <c r="PIQ77" s="439"/>
      <c r="PIR77" s="439"/>
      <c r="PIS77" s="439"/>
      <c r="PIT77" s="439"/>
      <c r="PIU77" s="439"/>
      <c r="PIV77" s="439"/>
      <c r="PIW77" s="439"/>
      <c r="PIX77" s="439"/>
      <c r="PIY77" s="439"/>
      <c r="PIZ77" s="439"/>
      <c r="PJA77" s="439"/>
      <c r="PJB77" s="439"/>
      <c r="PJC77" s="439"/>
      <c r="PJD77" s="439"/>
      <c r="PJE77" s="439"/>
      <c r="PJF77" s="439"/>
      <c r="PJG77" s="439"/>
      <c r="PJH77" s="439"/>
      <c r="PJI77" s="439"/>
      <c r="PJJ77" s="439"/>
      <c r="PJK77" s="439"/>
      <c r="PJL77" s="439"/>
      <c r="PJM77" s="439"/>
      <c r="PJN77" s="439"/>
      <c r="PJO77" s="439"/>
      <c r="PJP77" s="439"/>
      <c r="PJQ77" s="439"/>
      <c r="PJR77" s="439"/>
      <c r="PJS77" s="439"/>
      <c r="PJT77" s="439"/>
      <c r="PJU77" s="439"/>
      <c r="PJV77" s="439"/>
      <c r="PJW77" s="439"/>
      <c r="PJX77" s="439"/>
      <c r="PJY77" s="439"/>
      <c r="PJZ77" s="439"/>
      <c r="PKA77" s="439"/>
      <c r="PKB77" s="439"/>
      <c r="PKC77" s="439"/>
      <c r="PKD77" s="439"/>
      <c r="PKE77" s="439"/>
      <c r="PKF77" s="439"/>
      <c r="PKG77" s="439"/>
      <c r="PKH77" s="439"/>
      <c r="PKI77" s="439"/>
      <c r="PKJ77" s="439"/>
      <c r="PKK77" s="439"/>
      <c r="PKL77" s="439"/>
      <c r="PKM77" s="439"/>
      <c r="PKN77" s="439"/>
      <c r="PKO77" s="439"/>
      <c r="PKP77" s="439"/>
      <c r="PKQ77" s="439"/>
      <c r="PKR77" s="439"/>
      <c r="PKS77" s="439"/>
      <c r="PKT77" s="439"/>
      <c r="PKU77" s="439"/>
      <c r="PKV77" s="439"/>
      <c r="PKW77" s="439"/>
      <c r="PKX77" s="439"/>
      <c r="PKY77" s="439"/>
      <c r="PKZ77" s="439"/>
      <c r="PLA77" s="439"/>
      <c r="PLB77" s="439"/>
      <c r="PLC77" s="439"/>
      <c r="PLD77" s="439"/>
      <c r="PLE77" s="439"/>
      <c r="PLF77" s="439"/>
      <c r="PLG77" s="439"/>
      <c r="PLH77" s="439"/>
      <c r="PLI77" s="439"/>
      <c r="PLJ77" s="439"/>
      <c r="PLK77" s="439"/>
      <c r="PLL77" s="439"/>
      <c r="PLM77" s="439"/>
      <c r="PLN77" s="439"/>
      <c r="PLO77" s="439"/>
      <c r="PLP77" s="439"/>
      <c r="PLQ77" s="439"/>
      <c r="PLR77" s="439"/>
      <c r="PLS77" s="439"/>
      <c r="PLT77" s="439"/>
      <c r="PLU77" s="439"/>
      <c r="PLV77" s="439"/>
      <c r="PLW77" s="439"/>
      <c r="PLX77" s="439"/>
      <c r="PLY77" s="439"/>
      <c r="PLZ77" s="439"/>
      <c r="PMA77" s="439"/>
      <c r="PMB77" s="439"/>
      <c r="PMC77" s="439"/>
      <c r="PMD77" s="439"/>
      <c r="PME77" s="439"/>
      <c r="PMF77" s="439"/>
      <c r="PMG77" s="439"/>
      <c r="PMH77" s="439"/>
      <c r="PMI77" s="439"/>
      <c r="PMJ77" s="439"/>
      <c r="PMK77" s="439"/>
      <c r="PML77" s="439"/>
      <c r="PMM77" s="439"/>
      <c r="PMN77" s="439"/>
      <c r="PMO77" s="439"/>
      <c r="PMP77" s="439"/>
      <c r="PMQ77" s="439"/>
      <c r="PMR77" s="439"/>
      <c r="PMS77" s="439"/>
      <c r="PMT77" s="439"/>
      <c r="PMU77" s="439"/>
      <c r="PMV77" s="439"/>
      <c r="PMW77" s="439"/>
      <c r="PMX77" s="439"/>
      <c r="PMY77" s="439"/>
      <c r="PMZ77" s="439"/>
      <c r="PNA77" s="439"/>
      <c r="PNB77" s="439"/>
      <c r="PNC77" s="439"/>
      <c r="PND77" s="439"/>
      <c r="PNE77" s="439"/>
      <c r="PNF77" s="439"/>
      <c r="PNG77" s="439"/>
      <c r="PNH77" s="439"/>
      <c r="PNI77" s="439"/>
      <c r="PNJ77" s="439"/>
      <c r="PNK77" s="439"/>
      <c r="PNL77" s="439"/>
      <c r="PNM77" s="439"/>
      <c r="PNN77" s="439"/>
      <c r="PNO77" s="439"/>
      <c r="PNP77" s="439"/>
      <c r="PNQ77" s="439"/>
      <c r="PNR77" s="439"/>
      <c r="PNS77" s="439"/>
      <c r="PNT77" s="439"/>
      <c r="PNU77" s="439"/>
      <c r="PNV77" s="439"/>
      <c r="PNW77" s="439"/>
      <c r="PNX77" s="439"/>
      <c r="PNY77" s="439"/>
      <c r="PNZ77" s="439"/>
      <c r="POA77" s="439"/>
      <c r="POB77" s="439"/>
      <c r="POC77" s="439"/>
      <c r="POD77" s="439"/>
      <c r="POE77" s="439"/>
      <c r="POF77" s="439"/>
      <c r="POG77" s="439"/>
      <c r="POH77" s="439"/>
      <c r="POI77" s="439"/>
      <c r="POJ77" s="439"/>
      <c r="POK77" s="439"/>
      <c r="POL77" s="439"/>
      <c r="POM77" s="439"/>
      <c r="PON77" s="439"/>
      <c r="POO77" s="439"/>
      <c r="POP77" s="439"/>
      <c r="POQ77" s="439"/>
      <c r="POR77" s="439"/>
      <c r="POS77" s="439"/>
      <c r="POT77" s="439"/>
      <c r="POU77" s="439"/>
      <c r="POV77" s="439"/>
      <c r="POW77" s="439"/>
      <c r="POX77" s="439"/>
      <c r="POY77" s="439"/>
      <c r="POZ77" s="439"/>
      <c r="PPA77" s="439"/>
      <c r="PPB77" s="439"/>
      <c r="PPC77" s="439"/>
      <c r="PPD77" s="439"/>
      <c r="PPE77" s="439"/>
      <c r="PPF77" s="439"/>
      <c r="PPG77" s="439"/>
      <c r="PPH77" s="439"/>
      <c r="PPI77" s="439"/>
      <c r="PPJ77" s="439"/>
      <c r="PPK77" s="439"/>
      <c r="PPL77" s="439"/>
      <c r="PPM77" s="439"/>
      <c r="PPN77" s="439"/>
      <c r="PPO77" s="439"/>
      <c r="PPP77" s="439"/>
      <c r="PPQ77" s="439"/>
      <c r="PPR77" s="439"/>
      <c r="PPS77" s="439"/>
      <c r="PPT77" s="439"/>
      <c r="PPU77" s="439"/>
      <c r="PPV77" s="439"/>
      <c r="PPW77" s="439"/>
      <c r="PPX77" s="439"/>
      <c r="PPY77" s="439"/>
      <c r="PPZ77" s="439"/>
      <c r="PQA77" s="439"/>
      <c r="PQB77" s="439"/>
      <c r="PQC77" s="439"/>
      <c r="PQD77" s="439"/>
      <c r="PQE77" s="439"/>
      <c r="PQF77" s="439"/>
      <c r="PQG77" s="439"/>
      <c r="PQH77" s="439"/>
      <c r="PQI77" s="439"/>
      <c r="PQJ77" s="439"/>
      <c r="PQK77" s="439"/>
      <c r="PQL77" s="439"/>
      <c r="PQM77" s="439"/>
      <c r="PQN77" s="439"/>
      <c r="PQO77" s="439"/>
      <c r="PQP77" s="439"/>
      <c r="PQQ77" s="439"/>
      <c r="PQR77" s="439"/>
      <c r="PQS77" s="439"/>
      <c r="PQT77" s="439"/>
      <c r="PQU77" s="439"/>
      <c r="PQV77" s="439"/>
      <c r="PQW77" s="439"/>
      <c r="PQX77" s="439"/>
      <c r="PQY77" s="439"/>
      <c r="PQZ77" s="439"/>
      <c r="PRA77" s="439"/>
      <c r="PRB77" s="439"/>
      <c r="PRC77" s="439"/>
      <c r="PRD77" s="439"/>
      <c r="PRE77" s="439"/>
      <c r="PRF77" s="439"/>
      <c r="PRG77" s="439"/>
      <c r="PRH77" s="439"/>
      <c r="PRI77" s="439"/>
      <c r="PRJ77" s="439"/>
      <c r="PRK77" s="439"/>
      <c r="PRL77" s="439"/>
      <c r="PRM77" s="439"/>
      <c r="PRN77" s="439"/>
      <c r="PRO77" s="439"/>
      <c r="PRP77" s="439"/>
      <c r="PRQ77" s="439"/>
      <c r="PRR77" s="439"/>
      <c r="PRS77" s="439"/>
      <c r="PRT77" s="439"/>
      <c r="PRU77" s="439"/>
      <c r="PRV77" s="439"/>
      <c r="PRW77" s="439"/>
      <c r="PRX77" s="439"/>
      <c r="PRY77" s="439"/>
      <c r="PRZ77" s="439"/>
      <c r="PSA77" s="439"/>
      <c r="PSB77" s="439"/>
      <c r="PSC77" s="439"/>
      <c r="PSD77" s="439"/>
      <c r="PSE77" s="439"/>
      <c r="PSF77" s="439"/>
      <c r="PSG77" s="439"/>
      <c r="PSH77" s="439"/>
      <c r="PSI77" s="439"/>
      <c r="PSJ77" s="439"/>
      <c r="PSK77" s="439"/>
      <c r="PSL77" s="439"/>
      <c r="PSM77" s="439"/>
      <c r="PSN77" s="439"/>
      <c r="PSO77" s="439"/>
      <c r="PSP77" s="439"/>
      <c r="PSQ77" s="439"/>
      <c r="PSR77" s="439"/>
      <c r="PSS77" s="439"/>
      <c r="PST77" s="439"/>
      <c r="PSU77" s="439"/>
      <c r="PSV77" s="439"/>
      <c r="PSW77" s="439"/>
      <c r="PSX77" s="439"/>
      <c r="PSY77" s="439"/>
      <c r="PSZ77" s="439"/>
      <c r="PTA77" s="439"/>
      <c r="PTB77" s="439"/>
      <c r="PTC77" s="439"/>
      <c r="PTD77" s="439"/>
      <c r="PTE77" s="439"/>
      <c r="PTF77" s="439"/>
      <c r="PTG77" s="439"/>
      <c r="PTH77" s="439"/>
      <c r="PTI77" s="439"/>
      <c r="PTJ77" s="439"/>
      <c r="PTK77" s="439"/>
      <c r="PTL77" s="439"/>
      <c r="PTM77" s="439"/>
      <c r="PTN77" s="439"/>
      <c r="PTO77" s="439"/>
      <c r="PTP77" s="439"/>
      <c r="PTQ77" s="439"/>
      <c r="PTR77" s="439"/>
      <c r="PTS77" s="439"/>
      <c r="PTT77" s="439"/>
      <c r="PTU77" s="439"/>
      <c r="PTV77" s="439"/>
      <c r="PTW77" s="439"/>
      <c r="PTX77" s="439"/>
      <c r="PTY77" s="439"/>
      <c r="PTZ77" s="439"/>
      <c r="PUA77" s="439"/>
      <c r="PUB77" s="439"/>
      <c r="PUC77" s="439"/>
      <c r="PUD77" s="439"/>
      <c r="PUE77" s="439"/>
      <c r="PUF77" s="439"/>
      <c r="PUG77" s="439"/>
      <c r="PUH77" s="439"/>
      <c r="PUI77" s="439"/>
      <c r="PUJ77" s="439"/>
      <c r="PUK77" s="439"/>
      <c r="PUL77" s="439"/>
      <c r="PUM77" s="439"/>
      <c r="PUN77" s="439"/>
      <c r="PUO77" s="439"/>
      <c r="PUP77" s="439"/>
      <c r="PUQ77" s="439"/>
      <c r="PUR77" s="439"/>
      <c r="PUS77" s="439"/>
      <c r="PUT77" s="439"/>
      <c r="PUU77" s="439"/>
      <c r="PUV77" s="439"/>
      <c r="PUW77" s="439"/>
      <c r="PUX77" s="439"/>
      <c r="PUY77" s="439"/>
      <c r="PUZ77" s="439"/>
      <c r="PVA77" s="439"/>
      <c r="PVB77" s="439"/>
      <c r="PVC77" s="439"/>
      <c r="PVD77" s="439"/>
      <c r="PVE77" s="439"/>
      <c r="PVF77" s="439"/>
      <c r="PVG77" s="439"/>
      <c r="PVH77" s="439"/>
      <c r="PVI77" s="439"/>
      <c r="PVJ77" s="439"/>
      <c r="PVK77" s="439"/>
      <c r="PVL77" s="439"/>
      <c r="PVM77" s="439"/>
      <c r="PVN77" s="439"/>
      <c r="PVO77" s="439"/>
      <c r="PVP77" s="439"/>
      <c r="PVQ77" s="439"/>
      <c r="PVR77" s="439"/>
      <c r="PVS77" s="439"/>
      <c r="PVT77" s="439"/>
      <c r="PVU77" s="439"/>
      <c r="PVV77" s="439"/>
      <c r="PVW77" s="439"/>
      <c r="PVX77" s="439"/>
      <c r="PVY77" s="439"/>
      <c r="PVZ77" s="439"/>
      <c r="PWA77" s="439"/>
      <c r="PWB77" s="439"/>
      <c r="PWC77" s="439"/>
      <c r="PWD77" s="439"/>
      <c r="PWE77" s="439"/>
      <c r="PWF77" s="439"/>
      <c r="PWG77" s="439"/>
      <c r="PWH77" s="439"/>
      <c r="PWI77" s="439"/>
      <c r="PWJ77" s="439"/>
      <c r="PWK77" s="439"/>
      <c r="PWL77" s="439"/>
      <c r="PWM77" s="439"/>
      <c r="PWN77" s="439"/>
      <c r="PWO77" s="439"/>
      <c r="PWP77" s="439"/>
      <c r="PWQ77" s="439"/>
      <c r="PWR77" s="439"/>
      <c r="PWS77" s="439"/>
      <c r="PWT77" s="439"/>
      <c r="PWU77" s="439"/>
      <c r="PWV77" s="439"/>
      <c r="PWW77" s="439"/>
      <c r="PWX77" s="439"/>
      <c r="PWY77" s="439"/>
      <c r="PWZ77" s="439"/>
      <c r="PXA77" s="439"/>
      <c r="PXB77" s="439"/>
      <c r="PXC77" s="439"/>
      <c r="PXD77" s="439"/>
      <c r="PXE77" s="439"/>
      <c r="PXF77" s="439"/>
      <c r="PXG77" s="439"/>
      <c r="PXH77" s="439"/>
      <c r="PXI77" s="439"/>
      <c r="PXJ77" s="439"/>
      <c r="PXK77" s="439"/>
      <c r="PXL77" s="439"/>
      <c r="PXM77" s="439"/>
      <c r="PXN77" s="439"/>
      <c r="PXO77" s="439"/>
      <c r="PXP77" s="439"/>
      <c r="PXQ77" s="439"/>
      <c r="PXR77" s="439"/>
      <c r="PXS77" s="439"/>
      <c r="PXT77" s="439"/>
      <c r="PXU77" s="439"/>
      <c r="PXV77" s="439"/>
      <c r="PXW77" s="439"/>
      <c r="PXX77" s="439"/>
      <c r="PXY77" s="439"/>
      <c r="PXZ77" s="439"/>
      <c r="PYA77" s="439"/>
      <c r="PYB77" s="439"/>
      <c r="PYC77" s="439"/>
      <c r="PYD77" s="439"/>
      <c r="PYE77" s="439"/>
      <c r="PYF77" s="439"/>
      <c r="PYG77" s="439"/>
      <c r="PYH77" s="439"/>
      <c r="PYI77" s="439"/>
      <c r="PYJ77" s="439"/>
      <c r="PYK77" s="439"/>
      <c r="PYL77" s="439"/>
      <c r="PYM77" s="439"/>
      <c r="PYN77" s="439"/>
      <c r="PYO77" s="439"/>
      <c r="PYP77" s="439"/>
      <c r="PYQ77" s="439"/>
      <c r="PYR77" s="439"/>
      <c r="PYS77" s="439"/>
      <c r="PYT77" s="439"/>
      <c r="PYU77" s="439"/>
      <c r="PYV77" s="439"/>
      <c r="PYW77" s="439"/>
      <c r="PYX77" s="439"/>
      <c r="PYY77" s="439"/>
      <c r="PYZ77" s="439"/>
      <c r="PZA77" s="439"/>
      <c r="PZB77" s="439"/>
      <c r="PZC77" s="439"/>
      <c r="PZD77" s="439"/>
      <c r="PZE77" s="439"/>
      <c r="PZF77" s="439"/>
      <c r="PZG77" s="439"/>
      <c r="PZH77" s="439"/>
      <c r="PZI77" s="439"/>
      <c r="PZJ77" s="439"/>
      <c r="PZK77" s="439"/>
      <c r="PZL77" s="439"/>
      <c r="PZM77" s="439"/>
      <c r="PZN77" s="439"/>
      <c r="PZO77" s="439"/>
      <c r="PZP77" s="439"/>
      <c r="PZQ77" s="439"/>
      <c r="PZR77" s="439"/>
      <c r="PZS77" s="439"/>
      <c r="PZT77" s="439"/>
      <c r="PZU77" s="439"/>
      <c r="PZV77" s="439"/>
      <c r="PZW77" s="439"/>
      <c r="PZX77" s="439"/>
      <c r="PZY77" s="439"/>
      <c r="PZZ77" s="439"/>
      <c r="QAA77" s="439"/>
      <c r="QAB77" s="439"/>
      <c r="QAC77" s="439"/>
      <c r="QAD77" s="439"/>
      <c r="QAE77" s="439"/>
      <c r="QAF77" s="439"/>
      <c r="QAG77" s="439"/>
      <c r="QAH77" s="439"/>
      <c r="QAI77" s="439"/>
      <c r="QAJ77" s="439"/>
      <c r="QAK77" s="439"/>
      <c r="QAL77" s="439"/>
      <c r="QAM77" s="439"/>
      <c r="QAN77" s="439"/>
      <c r="QAO77" s="439"/>
      <c r="QAP77" s="439"/>
      <c r="QAQ77" s="439"/>
      <c r="QAR77" s="439"/>
      <c r="QAS77" s="439"/>
      <c r="QAT77" s="439"/>
      <c r="QAU77" s="439"/>
      <c r="QAV77" s="439"/>
      <c r="QAW77" s="439"/>
      <c r="QAX77" s="439"/>
      <c r="QAY77" s="439"/>
      <c r="QAZ77" s="439"/>
      <c r="QBA77" s="439"/>
      <c r="QBB77" s="439"/>
      <c r="QBC77" s="439"/>
      <c r="QBD77" s="439"/>
      <c r="QBE77" s="439"/>
      <c r="QBF77" s="439"/>
      <c r="QBG77" s="439"/>
      <c r="QBH77" s="439"/>
      <c r="QBI77" s="439"/>
      <c r="QBJ77" s="439"/>
      <c r="QBK77" s="439"/>
      <c r="QBL77" s="439"/>
      <c r="QBM77" s="439"/>
      <c r="QBN77" s="439"/>
      <c r="QBO77" s="439"/>
      <c r="QBP77" s="439"/>
      <c r="QBQ77" s="439"/>
      <c r="QBR77" s="439"/>
      <c r="QBS77" s="439"/>
      <c r="QBT77" s="439"/>
      <c r="QBU77" s="439"/>
      <c r="QBV77" s="439"/>
      <c r="QBW77" s="439"/>
      <c r="QBX77" s="439"/>
      <c r="QBY77" s="439"/>
      <c r="QBZ77" s="439"/>
      <c r="QCA77" s="439"/>
      <c r="QCB77" s="439"/>
      <c r="QCC77" s="439"/>
      <c r="QCD77" s="439"/>
      <c r="QCE77" s="439"/>
      <c r="QCF77" s="439"/>
      <c r="QCG77" s="439"/>
      <c r="QCH77" s="439"/>
      <c r="QCI77" s="439"/>
      <c r="QCJ77" s="439"/>
      <c r="QCK77" s="439"/>
      <c r="QCL77" s="439"/>
      <c r="QCM77" s="439"/>
      <c r="QCN77" s="439"/>
      <c r="QCO77" s="439"/>
      <c r="QCP77" s="439"/>
      <c r="QCQ77" s="439"/>
      <c r="QCR77" s="439"/>
      <c r="QCS77" s="439"/>
      <c r="QCT77" s="439"/>
      <c r="QCU77" s="439"/>
      <c r="QCV77" s="439"/>
      <c r="QCW77" s="439"/>
      <c r="QCX77" s="439"/>
      <c r="QCY77" s="439"/>
      <c r="QCZ77" s="439"/>
      <c r="QDA77" s="439"/>
      <c r="QDB77" s="439"/>
      <c r="QDC77" s="439"/>
      <c r="QDD77" s="439"/>
      <c r="QDE77" s="439"/>
      <c r="QDF77" s="439"/>
      <c r="QDG77" s="439"/>
      <c r="QDH77" s="439"/>
      <c r="QDI77" s="439"/>
      <c r="QDJ77" s="439"/>
      <c r="QDK77" s="439"/>
      <c r="QDL77" s="439"/>
      <c r="QDM77" s="439"/>
      <c r="QDN77" s="439"/>
      <c r="QDO77" s="439"/>
      <c r="QDP77" s="439"/>
      <c r="QDQ77" s="439"/>
      <c r="QDR77" s="439"/>
      <c r="QDS77" s="439"/>
      <c r="QDT77" s="439"/>
      <c r="QDU77" s="439"/>
      <c r="QDV77" s="439"/>
      <c r="QDW77" s="439"/>
      <c r="QDX77" s="439"/>
      <c r="QDY77" s="439"/>
      <c r="QDZ77" s="439"/>
      <c r="QEA77" s="439"/>
      <c r="QEB77" s="439"/>
      <c r="QEC77" s="439"/>
      <c r="QED77" s="439"/>
      <c r="QEE77" s="439"/>
      <c r="QEF77" s="439"/>
      <c r="QEG77" s="439"/>
      <c r="QEH77" s="439"/>
      <c r="QEI77" s="439"/>
      <c r="QEJ77" s="439"/>
      <c r="QEK77" s="439"/>
      <c r="QEL77" s="439"/>
      <c r="QEM77" s="439"/>
      <c r="QEN77" s="439"/>
      <c r="QEO77" s="439"/>
      <c r="QEP77" s="439"/>
      <c r="QEQ77" s="439"/>
      <c r="QER77" s="439"/>
      <c r="QES77" s="439"/>
      <c r="QET77" s="439"/>
      <c r="QEU77" s="439"/>
      <c r="QEV77" s="439"/>
      <c r="QEW77" s="439"/>
      <c r="QEX77" s="439"/>
      <c r="QEY77" s="439"/>
      <c r="QEZ77" s="439"/>
      <c r="QFA77" s="439"/>
      <c r="QFB77" s="439"/>
      <c r="QFC77" s="439"/>
      <c r="QFD77" s="439"/>
      <c r="QFE77" s="439"/>
      <c r="QFF77" s="439"/>
      <c r="QFG77" s="439"/>
      <c r="QFH77" s="439"/>
      <c r="QFI77" s="439"/>
      <c r="QFJ77" s="439"/>
      <c r="QFK77" s="439"/>
      <c r="QFL77" s="439"/>
      <c r="QFM77" s="439"/>
      <c r="QFN77" s="439"/>
      <c r="QFO77" s="439"/>
      <c r="QFP77" s="439"/>
      <c r="QFQ77" s="439"/>
      <c r="QFR77" s="439"/>
      <c r="QFS77" s="439"/>
      <c r="QFT77" s="439"/>
      <c r="QFU77" s="439"/>
      <c r="QFV77" s="439"/>
      <c r="QFW77" s="439"/>
      <c r="QFX77" s="439"/>
      <c r="QFY77" s="439"/>
      <c r="QFZ77" s="439"/>
      <c r="QGA77" s="439"/>
      <c r="QGB77" s="439"/>
      <c r="QGC77" s="439"/>
      <c r="QGD77" s="439"/>
      <c r="QGE77" s="439"/>
      <c r="QGF77" s="439"/>
      <c r="QGG77" s="439"/>
      <c r="QGH77" s="439"/>
      <c r="QGI77" s="439"/>
      <c r="QGJ77" s="439"/>
      <c r="QGK77" s="439"/>
      <c r="QGL77" s="439"/>
      <c r="QGM77" s="439"/>
      <c r="QGN77" s="439"/>
      <c r="QGO77" s="439"/>
      <c r="QGP77" s="439"/>
      <c r="QGQ77" s="439"/>
      <c r="QGR77" s="439"/>
      <c r="QGS77" s="439"/>
      <c r="QGT77" s="439"/>
      <c r="QGU77" s="439"/>
      <c r="QGV77" s="439"/>
      <c r="QGW77" s="439"/>
      <c r="QGX77" s="439"/>
      <c r="QGY77" s="439"/>
      <c r="QGZ77" s="439"/>
      <c r="QHA77" s="439"/>
      <c r="QHB77" s="439"/>
      <c r="QHC77" s="439"/>
      <c r="QHD77" s="439"/>
      <c r="QHE77" s="439"/>
      <c r="QHF77" s="439"/>
      <c r="QHG77" s="439"/>
      <c r="QHH77" s="439"/>
      <c r="QHI77" s="439"/>
      <c r="QHJ77" s="439"/>
      <c r="QHK77" s="439"/>
      <c r="QHL77" s="439"/>
      <c r="QHM77" s="439"/>
      <c r="QHN77" s="439"/>
      <c r="QHO77" s="439"/>
      <c r="QHP77" s="439"/>
      <c r="QHQ77" s="439"/>
      <c r="QHR77" s="439"/>
      <c r="QHS77" s="439"/>
      <c r="QHT77" s="439"/>
      <c r="QHU77" s="439"/>
      <c r="QHV77" s="439"/>
      <c r="QHW77" s="439"/>
      <c r="QHX77" s="439"/>
      <c r="QHY77" s="439"/>
      <c r="QHZ77" s="439"/>
      <c r="QIA77" s="439"/>
      <c r="QIB77" s="439"/>
      <c r="QIC77" s="439"/>
      <c r="QID77" s="439"/>
      <c r="QIE77" s="439"/>
      <c r="QIF77" s="439"/>
      <c r="QIG77" s="439"/>
      <c r="QIH77" s="439"/>
      <c r="QII77" s="439"/>
      <c r="QIJ77" s="439"/>
      <c r="QIK77" s="439"/>
      <c r="QIL77" s="439"/>
      <c r="QIM77" s="439"/>
      <c r="QIN77" s="439"/>
      <c r="QIO77" s="439"/>
      <c r="QIP77" s="439"/>
      <c r="QIQ77" s="439"/>
      <c r="QIR77" s="439"/>
      <c r="QIS77" s="439"/>
      <c r="QIT77" s="439"/>
      <c r="QIU77" s="439"/>
      <c r="QIV77" s="439"/>
      <c r="QIW77" s="439"/>
      <c r="QIX77" s="439"/>
      <c r="QIY77" s="439"/>
      <c r="QIZ77" s="439"/>
      <c r="QJA77" s="439"/>
      <c r="QJB77" s="439"/>
      <c r="QJC77" s="439"/>
      <c r="QJD77" s="439"/>
      <c r="QJE77" s="439"/>
      <c r="QJF77" s="439"/>
      <c r="QJG77" s="439"/>
      <c r="QJH77" s="439"/>
      <c r="QJI77" s="439"/>
      <c r="QJJ77" s="439"/>
      <c r="QJK77" s="439"/>
      <c r="QJL77" s="439"/>
      <c r="QJM77" s="439"/>
      <c r="QJN77" s="439"/>
      <c r="QJO77" s="439"/>
      <c r="QJP77" s="439"/>
      <c r="QJQ77" s="439"/>
      <c r="QJR77" s="439"/>
      <c r="QJS77" s="439"/>
      <c r="QJT77" s="439"/>
      <c r="QJU77" s="439"/>
      <c r="QJV77" s="439"/>
      <c r="QJW77" s="439"/>
      <c r="QJX77" s="439"/>
      <c r="QJY77" s="439"/>
      <c r="QJZ77" s="439"/>
      <c r="QKA77" s="439"/>
      <c r="QKB77" s="439"/>
      <c r="QKC77" s="439"/>
      <c r="QKD77" s="439"/>
      <c r="QKE77" s="439"/>
      <c r="QKF77" s="439"/>
      <c r="QKG77" s="439"/>
      <c r="QKH77" s="439"/>
      <c r="QKI77" s="439"/>
      <c r="QKJ77" s="439"/>
      <c r="QKK77" s="439"/>
      <c r="QKL77" s="439"/>
      <c r="QKM77" s="439"/>
      <c r="QKN77" s="439"/>
      <c r="QKO77" s="439"/>
      <c r="QKP77" s="439"/>
      <c r="QKQ77" s="439"/>
      <c r="QKR77" s="439"/>
      <c r="QKS77" s="439"/>
      <c r="QKT77" s="439"/>
      <c r="QKU77" s="439"/>
      <c r="QKV77" s="439"/>
      <c r="QKW77" s="439"/>
      <c r="QKX77" s="439"/>
      <c r="QKY77" s="439"/>
      <c r="QKZ77" s="439"/>
      <c r="QLA77" s="439"/>
      <c r="QLB77" s="439"/>
      <c r="QLC77" s="439"/>
      <c r="QLD77" s="439"/>
      <c r="QLE77" s="439"/>
      <c r="QLF77" s="439"/>
      <c r="QLG77" s="439"/>
      <c r="QLH77" s="439"/>
      <c r="QLI77" s="439"/>
      <c r="QLJ77" s="439"/>
      <c r="QLK77" s="439"/>
      <c r="QLL77" s="439"/>
      <c r="QLM77" s="439"/>
      <c r="QLN77" s="439"/>
      <c r="QLO77" s="439"/>
      <c r="QLP77" s="439"/>
      <c r="QLQ77" s="439"/>
      <c r="QLR77" s="439"/>
      <c r="QLS77" s="439"/>
      <c r="QLT77" s="439"/>
      <c r="QLU77" s="439"/>
      <c r="QLV77" s="439"/>
      <c r="QLW77" s="439"/>
      <c r="QLX77" s="439"/>
      <c r="QLY77" s="439"/>
      <c r="QLZ77" s="439"/>
      <c r="QMA77" s="439"/>
      <c r="QMB77" s="439"/>
      <c r="QMC77" s="439"/>
      <c r="QMD77" s="439"/>
      <c r="QME77" s="439"/>
      <c r="QMF77" s="439"/>
      <c r="QMG77" s="439"/>
      <c r="QMH77" s="439"/>
      <c r="QMI77" s="439"/>
      <c r="QMJ77" s="439"/>
      <c r="QMK77" s="439"/>
      <c r="QML77" s="439"/>
      <c r="QMM77" s="439"/>
      <c r="QMN77" s="439"/>
      <c r="QMO77" s="439"/>
      <c r="QMP77" s="439"/>
      <c r="QMQ77" s="439"/>
      <c r="QMR77" s="439"/>
      <c r="QMS77" s="439"/>
      <c r="QMT77" s="439"/>
      <c r="QMU77" s="439"/>
      <c r="QMV77" s="439"/>
      <c r="QMW77" s="439"/>
      <c r="QMX77" s="439"/>
      <c r="QMY77" s="439"/>
      <c r="QMZ77" s="439"/>
      <c r="QNA77" s="439"/>
      <c r="QNB77" s="439"/>
      <c r="QNC77" s="439"/>
      <c r="QND77" s="439"/>
      <c r="QNE77" s="439"/>
      <c r="QNF77" s="439"/>
      <c r="QNG77" s="439"/>
      <c r="QNH77" s="439"/>
      <c r="QNI77" s="439"/>
      <c r="QNJ77" s="439"/>
      <c r="QNK77" s="439"/>
      <c r="QNL77" s="439"/>
      <c r="QNM77" s="439"/>
      <c r="QNN77" s="439"/>
      <c r="QNO77" s="439"/>
      <c r="QNP77" s="439"/>
      <c r="QNQ77" s="439"/>
      <c r="QNR77" s="439"/>
      <c r="QNS77" s="439"/>
      <c r="QNT77" s="439"/>
      <c r="QNU77" s="439"/>
      <c r="QNV77" s="439"/>
      <c r="QNW77" s="439"/>
      <c r="QNX77" s="439"/>
      <c r="QNY77" s="439"/>
      <c r="QNZ77" s="439"/>
      <c r="QOA77" s="439"/>
      <c r="QOB77" s="439"/>
      <c r="QOC77" s="439"/>
      <c r="QOD77" s="439"/>
      <c r="QOE77" s="439"/>
      <c r="QOF77" s="439"/>
      <c r="QOG77" s="439"/>
      <c r="QOH77" s="439"/>
      <c r="QOI77" s="439"/>
      <c r="QOJ77" s="439"/>
      <c r="QOK77" s="439"/>
      <c r="QOL77" s="439"/>
      <c r="QOM77" s="439"/>
      <c r="QON77" s="439"/>
      <c r="QOO77" s="439"/>
      <c r="QOP77" s="439"/>
      <c r="QOQ77" s="439"/>
      <c r="QOR77" s="439"/>
      <c r="QOS77" s="439"/>
      <c r="QOT77" s="439"/>
      <c r="QOU77" s="439"/>
      <c r="QOV77" s="439"/>
      <c r="QOW77" s="439"/>
      <c r="QOX77" s="439"/>
      <c r="QOY77" s="439"/>
      <c r="QOZ77" s="439"/>
      <c r="QPA77" s="439"/>
      <c r="QPB77" s="439"/>
      <c r="QPC77" s="439"/>
      <c r="QPD77" s="439"/>
      <c r="QPE77" s="439"/>
      <c r="QPF77" s="439"/>
      <c r="QPG77" s="439"/>
      <c r="QPH77" s="439"/>
      <c r="QPI77" s="439"/>
      <c r="QPJ77" s="439"/>
      <c r="QPK77" s="439"/>
      <c r="QPL77" s="439"/>
      <c r="QPM77" s="439"/>
      <c r="QPN77" s="439"/>
      <c r="QPO77" s="439"/>
      <c r="QPP77" s="439"/>
      <c r="QPQ77" s="439"/>
      <c r="QPR77" s="439"/>
      <c r="QPS77" s="439"/>
      <c r="QPT77" s="439"/>
      <c r="QPU77" s="439"/>
      <c r="QPV77" s="439"/>
      <c r="QPW77" s="439"/>
      <c r="QPX77" s="439"/>
      <c r="QPY77" s="439"/>
      <c r="QPZ77" s="439"/>
      <c r="QQA77" s="439"/>
      <c r="QQB77" s="439"/>
      <c r="QQC77" s="439"/>
      <c r="QQD77" s="439"/>
      <c r="QQE77" s="439"/>
      <c r="QQF77" s="439"/>
      <c r="QQG77" s="439"/>
      <c r="QQH77" s="439"/>
      <c r="QQI77" s="439"/>
      <c r="QQJ77" s="439"/>
      <c r="QQK77" s="439"/>
      <c r="QQL77" s="439"/>
      <c r="QQM77" s="439"/>
      <c r="QQN77" s="439"/>
      <c r="QQO77" s="439"/>
      <c r="QQP77" s="439"/>
      <c r="QQQ77" s="439"/>
      <c r="QQR77" s="439"/>
      <c r="QQS77" s="439"/>
      <c r="QQT77" s="439"/>
      <c r="QQU77" s="439"/>
      <c r="QQV77" s="439"/>
      <c r="QQW77" s="439"/>
      <c r="QQX77" s="439"/>
      <c r="QQY77" s="439"/>
      <c r="QQZ77" s="439"/>
      <c r="QRA77" s="439"/>
      <c r="QRB77" s="439"/>
      <c r="QRC77" s="439"/>
      <c r="QRD77" s="439"/>
      <c r="QRE77" s="439"/>
      <c r="QRF77" s="439"/>
      <c r="QRG77" s="439"/>
      <c r="QRH77" s="439"/>
      <c r="QRI77" s="439"/>
      <c r="QRJ77" s="439"/>
      <c r="QRK77" s="439"/>
      <c r="QRL77" s="439"/>
      <c r="QRM77" s="439"/>
      <c r="QRN77" s="439"/>
      <c r="QRO77" s="439"/>
      <c r="QRP77" s="439"/>
      <c r="QRQ77" s="439"/>
      <c r="QRR77" s="439"/>
      <c r="QRS77" s="439"/>
      <c r="QRT77" s="439"/>
      <c r="QRU77" s="439"/>
      <c r="QRV77" s="439"/>
      <c r="QRW77" s="439"/>
      <c r="QRX77" s="439"/>
      <c r="QRY77" s="439"/>
      <c r="QRZ77" s="439"/>
      <c r="QSA77" s="439"/>
      <c r="QSB77" s="439"/>
      <c r="QSC77" s="439"/>
      <c r="QSD77" s="439"/>
      <c r="QSE77" s="439"/>
      <c r="QSF77" s="439"/>
      <c r="QSG77" s="439"/>
      <c r="QSH77" s="439"/>
      <c r="QSI77" s="439"/>
      <c r="QSJ77" s="439"/>
      <c r="QSK77" s="439"/>
      <c r="QSL77" s="439"/>
      <c r="QSM77" s="439"/>
      <c r="QSN77" s="439"/>
      <c r="QSO77" s="439"/>
      <c r="QSP77" s="439"/>
      <c r="QSQ77" s="439"/>
      <c r="QSR77" s="439"/>
      <c r="QSS77" s="439"/>
      <c r="QST77" s="439"/>
      <c r="QSU77" s="439"/>
      <c r="QSV77" s="439"/>
      <c r="QSW77" s="439"/>
      <c r="QSX77" s="439"/>
      <c r="QSY77" s="439"/>
      <c r="QSZ77" s="439"/>
      <c r="QTA77" s="439"/>
      <c r="QTB77" s="439"/>
      <c r="QTC77" s="439"/>
      <c r="QTD77" s="439"/>
      <c r="QTE77" s="439"/>
      <c r="QTF77" s="439"/>
      <c r="QTG77" s="439"/>
      <c r="QTH77" s="439"/>
      <c r="QTI77" s="439"/>
      <c r="QTJ77" s="439"/>
      <c r="QTK77" s="439"/>
      <c r="QTL77" s="439"/>
      <c r="QTM77" s="439"/>
      <c r="QTN77" s="439"/>
      <c r="QTO77" s="439"/>
      <c r="QTP77" s="439"/>
      <c r="QTQ77" s="439"/>
      <c r="QTR77" s="439"/>
      <c r="QTS77" s="439"/>
      <c r="QTT77" s="439"/>
      <c r="QTU77" s="439"/>
      <c r="QTV77" s="439"/>
      <c r="QTW77" s="439"/>
      <c r="QTX77" s="439"/>
      <c r="QTY77" s="439"/>
      <c r="QTZ77" s="439"/>
      <c r="QUA77" s="439"/>
      <c r="QUB77" s="439"/>
      <c r="QUC77" s="439"/>
      <c r="QUD77" s="439"/>
      <c r="QUE77" s="439"/>
      <c r="QUF77" s="439"/>
      <c r="QUG77" s="439"/>
      <c r="QUH77" s="439"/>
      <c r="QUI77" s="439"/>
      <c r="QUJ77" s="439"/>
      <c r="QUK77" s="439"/>
      <c r="QUL77" s="439"/>
      <c r="QUM77" s="439"/>
      <c r="QUN77" s="439"/>
      <c r="QUO77" s="439"/>
      <c r="QUP77" s="439"/>
      <c r="QUQ77" s="439"/>
      <c r="QUR77" s="439"/>
      <c r="QUS77" s="439"/>
      <c r="QUT77" s="439"/>
      <c r="QUU77" s="439"/>
      <c r="QUV77" s="439"/>
      <c r="QUW77" s="439"/>
      <c r="QUX77" s="439"/>
      <c r="QUY77" s="439"/>
      <c r="QUZ77" s="439"/>
      <c r="QVA77" s="439"/>
      <c r="QVB77" s="439"/>
      <c r="QVC77" s="439"/>
      <c r="QVD77" s="439"/>
      <c r="QVE77" s="439"/>
      <c r="QVF77" s="439"/>
      <c r="QVG77" s="439"/>
      <c r="QVH77" s="439"/>
      <c r="QVI77" s="439"/>
      <c r="QVJ77" s="439"/>
      <c r="QVK77" s="439"/>
      <c r="QVL77" s="439"/>
      <c r="QVM77" s="439"/>
      <c r="QVN77" s="439"/>
      <c r="QVO77" s="439"/>
      <c r="QVP77" s="439"/>
      <c r="QVQ77" s="439"/>
      <c r="QVR77" s="439"/>
      <c r="QVS77" s="439"/>
      <c r="QVT77" s="439"/>
      <c r="QVU77" s="439"/>
      <c r="QVV77" s="439"/>
      <c r="QVW77" s="439"/>
      <c r="QVX77" s="439"/>
      <c r="QVY77" s="439"/>
      <c r="QVZ77" s="439"/>
      <c r="QWA77" s="439"/>
      <c r="QWB77" s="439"/>
      <c r="QWC77" s="439"/>
      <c r="QWD77" s="439"/>
      <c r="QWE77" s="439"/>
      <c r="QWF77" s="439"/>
      <c r="QWG77" s="439"/>
      <c r="QWH77" s="439"/>
      <c r="QWI77" s="439"/>
      <c r="QWJ77" s="439"/>
      <c r="QWK77" s="439"/>
      <c r="QWL77" s="439"/>
      <c r="QWM77" s="439"/>
      <c r="QWN77" s="439"/>
      <c r="QWO77" s="439"/>
      <c r="QWP77" s="439"/>
      <c r="QWQ77" s="439"/>
      <c r="QWR77" s="439"/>
      <c r="QWS77" s="439"/>
      <c r="QWT77" s="439"/>
      <c r="QWU77" s="439"/>
      <c r="QWV77" s="439"/>
      <c r="QWW77" s="439"/>
      <c r="QWX77" s="439"/>
      <c r="QWY77" s="439"/>
      <c r="QWZ77" s="439"/>
      <c r="QXA77" s="439"/>
      <c r="QXB77" s="439"/>
      <c r="QXC77" s="439"/>
      <c r="QXD77" s="439"/>
      <c r="QXE77" s="439"/>
      <c r="QXF77" s="439"/>
      <c r="QXG77" s="439"/>
      <c r="QXH77" s="439"/>
      <c r="QXI77" s="439"/>
      <c r="QXJ77" s="439"/>
      <c r="QXK77" s="439"/>
      <c r="QXL77" s="439"/>
      <c r="QXM77" s="439"/>
      <c r="QXN77" s="439"/>
      <c r="QXO77" s="439"/>
      <c r="QXP77" s="439"/>
      <c r="QXQ77" s="439"/>
      <c r="QXR77" s="439"/>
      <c r="QXS77" s="439"/>
      <c r="QXT77" s="439"/>
      <c r="QXU77" s="439"/>
      <c r="QXV77" s="439"/>
      <c r="QXW77" s="439"/>
      <c r="QXX77" s="439"/>
      <c r="QXY77" s="439"/>
      <c r="QXZ77" s="439"/>
      <c r="QYA77" s="439"/>
      <c r="QYB77" s="439"/>
      <c r="QYC77" s="439"/>
      <c r="QYD77" s="439"/>
      <c r="QYE77" s="439"/>
      <c r="QYF77" s="439"/>
      <c r="QYG77" s="439"/>
      <c r="QYH77" s="439"/>
      <c r="QYI77" s="439"/>
      <c r="QYJ77" s="439"/>
      <c r="QYK77" s="439"/>
      <c r="QYL77" s="439"/>
      <c r="QYM77" s="439"/>
      <c r="QYN77" s="439"/>
      <c r="QYO77" s="439"/>
      <c r="QYP77" s="439"/>
      <c r="QYQ77" s="439"/>
      <c r="QYR77" s="439"/>
      <c r="QYS77" s="439"/>
      <c r="QYT77" s="439"/>
      <c r="QYU77" s="439"/>
      <c r="QYV77" s="439"/>
      <c r="QYW77" s="439"/>
      <c r="QYX77" s="439"/>
      <c r="QYY77" s="439"/>
      <c r="QYZ77" s="439"/>
      <c r="QZA77" s="439"/>
      <c r="QZB77" s="439"/>
      <c r="QZC77" s="439"/>
      <c r="QZD77" s="439"/>
      <c r="QZE77" s="439"/>
      <c r="QZF77" s="439"/>
      <c r="QZG77" s="439"/>
      <c r="QZH77" s="439"/>
      <c r="QZI77" s="439"/>
      <c r="QZJ77" s="439"/>
      <c r="QZK77" s="439"/>
      <c r="QZL77" s="439"/>
      <c r="QZM77" s="439"/>
      <c r="QZN77" s="439"/>
      <c r="QZO77" s="439"/>
      <c r="QZP77" s="439"/>
      <c r="QZQ77" s="439"/>
      <c r="QZR77" s="439"/>
      <c r="QZS77" s="439"/>
      <c r="QZT77" s="439"/>
      <c r="QZU77" s="439"/>
      <c r="QZV77" s="439"/>
      <c r="QZW77" s="439"/>
      <c r="QZX77" s="439"/>
      <c r="QZY77" s="439"/>
      <c r="QZZ77" s="439"/>
      <c r="RAA77" s="439"/>
      <c r="RAB77" s="439"/>
      <c r="RAC77" s="439"/>
      <c r="RAD77" s="439"/>
      <c r="RAE77" s="439"/>
      <c r="RAF77" s="439"/>
      <c r="RAG77" s="439"/>
      <c r="RAH77" s="439"/>
      <c r="RAI77" s="439"/>
      <c r="RAJ77" s="439"/>
      <c r="RAK77" s="439"/>
      <c r="RAL77" s="439"/>
      <c r="RAM77" s="439"/>
      <c r="RAN77" s="439"/>
      <c r="RAO77" s="439"/>
      <c r="RAP77" s="439"/>
      <c r="RAQ77" s="439"/>
      <c r="RAR77" s="439"/>
      <c r="RAS77" s="439"/>
      <c r="RAT77" s="439"/>
      <c r="RAU77" s="439"/>
      <c r="RAV77" s="439"/>
      <c r="RAW77" s="439"/>
      <c r="RAX77" s="439"/>
      <c r="RAY77" s="439"/>
      <c r="RAZ77" s="439"/>
      <c r="RBA77" s="439"/>
      <c r="RBB77" s="439"/>
      <c r="RBC77" s="439"/>
      <c r="RBD77" s="439"/>
      <c r="RBE77" s="439"/>
      <c r="RBF77" s="439"/>
      <c r="RBG77" s="439"/>
      <c r="RBH77" s="439"/>
      <c r="RBI77" s="439"/>
      <c r="RBJ77" s="439"/>
      <c r="RBK77" s="439"/>
      <c r="RBL77" s="439"/>
      <c r="RBM77" s="439"/>
      <c r="RBN77" s="439"/>
      <c r="RBO77" s="439"/>
      <c r="RBP77" s="439"/>
      <c r="RBQ77" s="439"/>
      <c r="RBR77" s="439"/>
      <c r="RBS77" s="439"/>
      <c r="RBT77" s="439"/>
      <c r="RBU77" s="439"/>
      <c r="RBV77" s="439"/>
      <c r="RBW77" s="439"/>
      <c r="RBX77" s="439"/>
      <c r="RBY77" s="439"/>
      <c r="RBZ77" s="439"/>
      <c r="RCA77" s="439"/>
      <c r="RCB77" s="439"/>
      <c r="RCC77" s="439"/>
      <c r="RCD77" s="439"/>
      <c r="RCE77" s="439"/>
      <c r="RCF77" s="439"/>
      <c r="RCG77" s="439"/>
      <c r="RCH77" s="439"/>
      <c r="RCI77" s="439"/>
      <c r="RCJ77" s="439"/>
      <c r="RCK77" s="439"/>
      <c r="RCL77" s="439"/>
      <c r="RCM77" s="439"/>
      <c r="RCN77" s="439"/>
      <c r="RCO77" s="439"/>
      <c r="RCP77" s="439"/>
      <c r="RCQ77" s="439"/>
      <c r="RCR77" s="439"/>
      <c r="RCS77" s="439"/>
      <c r="RCT77" s="439"/>
      <c r="RCU77" s="439"/>
      <c r="RCV77" s="439"/>
      <c r="RCW77" s="439"/>
      <c r="RCX77" s="439"/>
      <c r="RCY77" s="439"/>
      <c r="RCZ77" s="439"/>
      <c r="RDA77" s="439"/>
      <c r="RDB77" s="439"/>
      <c r="RDC77" s="439"/>
      <c r="RDD77" s="439"/>
      <c r="RDE77" s="439"/>
      <c r="RDF77" s="439"/>
      <c r="RDG77" s="439"/>
      <c r="RDH77" s="439"/>
      <c r="RDI77" s="439"/>
      <c r="RDJ77" s="439"/>
      <c r="RDK77" s="439"/>
      <c r="RDL77" s="439"/>
      <c r="RDM77" s="439"/>
      <c r="RDN77" s="439"/>
      <c r="RDO77" s="439"/>
      <c r="RDP77" s="439"/>
      <c r="RDQ77" s="439"/>
      <c r="RDR77" s="439"/>
      <c r="RDS77" s="439"/>
      <c r="RDT77" s="439"/>
      <c r="RDU77" s="439"/>
      <c r="RDV77" s="439"/>
      <c r="RDW77" s="439"/>
      <c r="RDX77" s="439"/>
      <c r="RDY77" s="439"/>
      <c r="RDZ77" s="439"/>
      <c r="REA77" s="439"/>
      <c r="REB77" s="439"/>
      <c r="REC77" s="439"/>
      <c r="RED77" s="439"/>
      <c r="REE77" s="439"/>
      <c r="REF77" s="439"/>
      <c r="REG77" s="439"/>
      <c r="REH77" s="439"/>
      <c r="REI77" s="439"/>
      <c r="REJ77" s="439"/>
      <c r="REK77" s="439"/>
      <c r="REL77" s="439"/>
      <c r="REM77" s="439"/>
      <c r="REN77" s="439"/>
      <c r="REO77" s="439"/>
      <c r="REP77" s="439"/>
      <c r="REQ77" s="439"/>
      <c r="RER77" s="439"/>
      <c r="RES77" s="439"/>
      <c r="RET77" s="439"/>
      <c r="REU77" s="439"/>
      <c r="REV77" s="439"/>
      <c r="REW77" s="439"/>
      <c r="REX77" s="439"/>
      <c r="REY77" s="439"/>
      <c r="REZ77" s="439"/>
      <c r="RFA77" s="439"/>
      <c r="RFB77" s="439"/>
      <c r="RFC77" s="439"/>
      <c r="RFD77" s="439"/>
      <c r="RFE77" s="439"/>
      <c r="RFF77" s="439"/>
      <c r="RFG77" s="439"/>
      <c r="RFH77" s="439"/>
      <c r="RFI77" s="439"/>
      <c r="RFJ77" s="439"/>
      <c r="RFK77" s="439"/>
      <c r="RFL77" s="439"/>
      <c r="RFM77" s="439"/>
      <c r="RFN77" s="439"/>
      <c r="RFO77" s="439"/>
      <c r="RFP77" s="439"/>
      <c r="RFQ77" s="439"/>
      <c r="RFR77" s="439"/>
      <c r="RFS77" s="439"/>
      <c r="RFT77" s="439"/>
      <c r="RFU77" s="439"/>
      <c r="RFV77" s="439"/>
      <c r="RFW77" s="439"/>
      <c r="RFX77" s="439"/>
      <c r="RFY77" s="439"/>
      <c r="RFZ77" s="439"/>
      <c r="RGA77" s="439"/>
      <c r="RGB77" s="439"/>
      <c r="RGC77" s="439"/>
      <c r="RGD77" s="439"/>
      <c r="RGE77" s="439"/>
      <c r="RGF77" s="439"/>
      <c r="RGG77" s="439"/>
      <c r="RGH77" s="439"/>
      <c r="RGI77" s="439"/>
      <c r="RGJ77" s="439"/>
      <c r="RGK77" s="439"/>
      <c r="RGL77" s="439"/>
      <c r="RGM77" s="439"/>
      <c r="RGN77" s="439"/>
      <c r="RGO77" s="439"/>
      <c r="RGP77" s="439"/>
      <c r="RGQ77" s="439"/>
      <c r="RGR77" s="439"/>
      <c r="RGS77" s="439"/>
      <c r="RGT77" s="439"/>
      <c r="RGU77" s="439"/>
      <c r="RGV77" s="439"/>
      <c r="RGW77" s="439"/>
      <c r="RGX77" s="439"/>
      <c r="RGY77" s="439"/>
      <c r="RGZ77" s="439"/>
      <c r="RHA77" s="439"/>
      <c r="RHB77" s="439"/>
      <c r="RHC77" s="439"/>
      <c r="RHD77" s="439"/>
      <c r="RHE77" s="439"/>
      <c r="RHF77" s="439"/>
      <c r="RHG77" s="439"/>
      <c r="RHH77" s="439"/>
      <c r="RHI77" s="439"/>
      <c r="RHJ77" s="439"/>
      <c r="RHK77" s="439"/>
      <c r="RHL77" s="439"/>
      <c r="RHM77" s="439"/>
      <c r="RHN77" s="439"/>
      <c r="RHO77" s="439"/>
      <c r="RHP77" s="439"/>
      <c r="RHQ77" s="439"/>
      <c r="RHR77" s="439"/>
      <c r="RHS77" s="439"/>
      <c r="RHT77" s="439"/>
      <c r="RHU77" s="439"/>
      <c r="RHV77" s="439"/>
      <c r="RHW77" s="439"/>
      <c r="RHX77" s="439"/>
      <c r="RHY77" s="439"/>
      <c r="RHZ77" s="439"/>
      <c r="RIA77" s="439"/>
      <c r="RIB77" s="439"/>
      <c r="RIC77" s="439"/>
      <c r="RID77" s="439"/>
      <c r="RIE77" s="439"/>
      <c r="RIF77" s="439"/>
      <c r="RIG77" s="439"/>
      <c r="RIH77" s="439"/>
      <c r="RII77" s="439"/>
      <c r="RIJ77" s="439"/>
      <c r="RIK77" s="439"/>
      <c r="RIL77" s="439"/>
      <c r="RIM77" s="439"/>
      <c r="RIN77" s="439"/>
      <c r="RIO77" s="439"/>
      <c r="RIP77" s="439"/>
      <c r="RIQ77" s="439"/>
      <c r="RIR77" s="439"/>
      <c r="RIS77" s="439"/>
      <c r="RIT77" s="439"/>
      <c r="RIU77" s="439"/>
      <c r="RIV77" s="439"/>
      <c r="RIW77" s="439"/>
      <c r="RIX77" s="439"/>
      <c r="RIY77" s="439"/>
      <c r="RIZ77" s="439"/>
      <c r="RJA77" s="439"/>
      <c r="RJB77" s="439"/>
      <c r="RJC77" s="439"/>
      <c r="RJD77" s="439"/>
      <c r="RJE77" s="439"/>
      <c r="RJF77" s="439"/>
      <c r="RJG77" s="439"/>
      <c r="RJH77" s="439"/>
      <c r="RJI77" s="439"/>
      <c r="RJJ77" s="439"/>
      <c r="RJK77" s="439"/>
      <c r="RJL77" s="439"/>
      <c r="RJM77" s="439"/>
      <c r="RJN77" s="439"/>
      <c r="RJO77" s="439"/>
      <c r="RJP77" s="439"/>
      <c r="RJQ77" s="439"/>
      <c r="RJR77" s="439"/>
      <c r="RJS77" s="439"/>
      <c r="RJT77" s="439"/>
      <c r="RJU77" s="439"/>
      <c r="RJV77" s="439"/>
      <c r="RJW77" s="439"/>
      <c r="RJX77" s="439"/>
      <c r="RJY77" s="439"/>
      <c r="RJZ77" s="439"/>
      <c r="RKA77" s="439"/>
      <c r="RKB77" s="439"/>
      <c r="RKC77" s="439"/>
      <c r="RKD77" s="439"/>
      <c r="RKE77" s="439"/>
      <c r="RKF77" s="439"/>
      <c r="RKG77" s="439"/>
      <c r="RKH77" s="439"/>
      <c r="RKI77" s="439"/>
      <c r="RKJ77" s="439"/>
      <c r="RKK77" s="439"/>
      <c r="RKL77" s="439"/>
      <c r="RKM77" s="439"/>
      <c r="RKN77" s="439"/>
      <c r="RKO77" s="439"/>
      <c r="RKP77" s="439"/>
      <c r="RKQ77" s="439"/>
      <c r="RKR77" s="439"/>
      <c r="RKS77" s="439"/>
      <c r="RKT77" s="439"/>
      <c r="RKU77" s="439"/>
      <c r="RKV77" s="439"/>
      <c r="RKW77" s="439"/>
      <c r="RKX77" s="439"/>
      <c r="RKY77" s="439"/>
      <c r="RKZ77" s="439"/>
      <c r="RLA77" s="439"/>
      <c r="RLB77" s="439"/>
      <c r="RLC77" s="439"/>
      <c r="RLD77" s="439"/>
      <c r="RLE77" s="439"/>
      <c r="RLF77" s="439"/>
      <c r="RLG77" s="439"/>
      <c r="RLH77" s="439"/>
      <c r="RLI77" s="439"/>
      <c r="RLJ77" s="439"/>
      <c r="RLK77" s="439"/>
      <c r="RLL77" s="439"/>
      <c r="RLM77" s="439"/>
      <c r="RLN77" s="439"/>
      <c r="RLO77" s="439"/>
      <c r="RLP77" s="439"/>
      <c r="RLQ77" s="439"/>
      <c r="RLR77" s="439"/>
      <c r="RLS77" s="439"/>
      <c r="RLT77" s="439"/>
      <c r="RLU77" s="439"/>
      <c r="RLV77" s="439"/>
      <c r="RLW77" s="439"/>
      <c r="RLX77" s="439"/>
      <c r="RLY77" s="439"/>
      <c r="RLZ77" s="439"/>
      <c r="RMA77" s="439"/>
      <c r="RMB77" s="439"/>
      <c r="RMC77" s="439"/>
      <c r="RMD77" s="439"/>
      <c r="RME77" s="439"/>
      <c r="RMF77" s="439"/>
      <c r="RMG77" s="439"/>
      <c r="RMH77" s="439"/>
      <c r="RMI77" s="439"/>
      <c r="RMJ77" s="439"/>
      <c r="RMK77" s="439"/>
      <c r="RML77" s="439"/>
      <c r="RMM77" s="439"/>
      <c r="RMN77" s="439"/>
      <c r="RMO77" s="439"/>
      <c r="RMP77" s="439"/>
      <c r="RMQ77" s="439"/>
      <c r="RMR77" s="439"/>
      <c r="RMS77" s="439"/>
      <c r="RMT77" s="439"/>
      <c r="RMU77" s="439"/>
      <c r="RMV77" s="439"/>
      <c r="RMW77" s="439"/>
      <c r="RMX77" s="439"/>
      <c r="RMY77" s="439"/>
      <c r="RMZ77" s="439"/>
      <c r="RNA77" s="439"/>
      <c r="RNB77" s="439"/>
      <c r="RNC77" s="439"/>
      <c r="RND77" s="439"/>
      <c r="RNE77" s="439"/>
      <c r="RNF77" s="439"/>
      <c r="RNG77" s="439"/>
      <c r="RNH77" s="439"/>
      <c r="RNI77" s="439"/>
      <c r="RNJ77" s="439"/>
      <c r="RNK77" s="439"/>
      <c r="RNL77" s="439"/>
      <c r="RNM77" s="439"/>
      <c r="RNN77" s="439"/>
      <c r="RNO77" s="439"/>
      <c r="RNP77" s="439"/>
      <c r="RNQ77" s="439"/>
      <c r="RNR77" s="439"/>
      <c r="RNS77" s="439"/>
      <c r="RNT77" s="439"/>
      <c r="RNU77" s="439"/>
      <c r="RNV77" s="439"/>
      <c r="RNW77" s="439"/>
      <c r="RNX77" s="439"/>
      <c r="RNY77" s="439"/>
      <c r="RNZ77" s="439"/>
      <c r="ROA77" s="439"/>
      <c r="ROB77" s="439"/>
      <c r="ROC77" s="439"/>
      <c r="ROD77" s="439"/>
      <c r="ROE77" s="439"/>
      <c r="ROF77" s="439"/>
      <c r="ROG77" s="439"/>
      <c r="ROH77" s="439"/>
      <c r="ROI77" s="439"/>
      <c r="ROJ77" s="439"/>
      <c r="ROK77" s="439"/>
      <c r="ROL77" s="439"/>
      <c r="ROM77" s="439"/>
      <c r="RON77" s="439"/>
      <c r="ROO77" s="439"/>
      <c r="ROP77" s="439"/>
      <c r="ROQ77" s="439"/>
      <c r="ROR77" s="439"/>
      <c r="ROS77" s="439"/>
      <c r="ROT77" s="439"/>
      <c r="ROU77" s="439"/>
      <c r="ROV77" s="439"/>
      <c r="ROW77" s="439"/>
      <c r="ROX77" s="439"/>
      <c r="ROY77" s="439"/>
      <c r="ROZ77" s="439"/>
      <c r="RPA77" s="439"/>
      <c r="RPB77" s="439"/>
      <c r="RPC77" s="439"/>
      <c r="RPD77" s="439"/>
      <c r="RPE77" s="439"/>
      <c r="RPF77" s="439"/>
      <c r="RPG77" s="439"/>
      <c r="RPH77" s="439"/>
      <c r="RPI77" s="439"/>
      <c r="RPJ77" s="439"/>
      <c r="RPK77" s="439"/>
      <c r="RPL77" s="439"/>
      <c r="RPM77" s="439"/>
      <c r="RPN77" s="439"/>
      <c r="RPO77" s="439"/>
      <c r="RPP77" s="439"/>
      <c r="RPQ77" s="439"/>
      <c r="RPR77" s="439"/>
      <c r="RPS77" s="439"/>
      <c r="RPT77" s="439"/>
      <c r="RPU77" s="439"/>
      <c r="RPV77" s="439"/>
      <c r="RPW77" s="439"/>
      <c r="RPX77" s="439"/>
      <c r="RPY77" s="439"/>
      <c r="RPZ77" s="439"/>
      <c r="RQA77" s="439"/>
      <c r="RQB77" s="439"/>
      <c r="RQC77" s="439"/>
      <c r="RQD77" s="439"/>
      <c r="RQE77" s="439"/>
      <c r="RQF77" s="439"/>
      <c r="RQG77" s="439"/>
      <c r="RQH77" s="439"/>
      <c r="RQI77" s="439"/>
      <c r="RQJ77" s="439"/>
      <c r="RQK77" s="439"/>
      <c r="RQL77" s="439"/>
      <c r="RQM77" s="439"/>
      <c r="RQN77" s="439"/>
      <c r="RQO77" s="439"/>
      <c r="RQP77" s="439"/>
      <c r="RQQ77" s="439"/>
      <c r="RQR77" s="439"/>
      <c r="RQS77" s="439"/>
      <c r="RQT77" s="439"/>
      <c r="RQU77" s="439"/>
      <c r="RQV77" s="439"/>
      <c r="RQW77" s="439"/>
      <c r="RQX77" s="439"/>
      <c r="RQY77" s="439"/>
      <c r="RQZ77" s="439"/>
      <c r="RRA77" s="439"/>
      <c r="RRB77" s="439"/>
      <c r="RRC77" s="439"/>
      <c r="RRD77" s="439"/>
      <c r="RRE77" s="439"/>
      <c r="RRF77" s="439"/>
      <c r="RRG77" s="439"/>
      <c r="RRH77" s="439"/>
      <c r="RRI77" s="439"/>
      <c r="RRJ77" s="439"/>
      <c r="RRK77" s="439"/>
      <c r="RRL77" s="439"/>
      <c r="RRM77" s="439"/>
      <c r="RRN77" s="439"/>
      <c r="RRO77" s="439"/>
      <c r="RRP77" s="439"/>
      <c r="RRQ77" s="439"/>
      <c r="RRR77" s="439"/>
      <c r="RRS77" s="439"/>
      <c r="RRT77" s="439"/>
      <c r="RRU77" s="439"/>
      <c r="RRV77" s="439"/>
      <c r="RRW77" s="439"/>
      <c r="RRX77" s="439"/>
      <c r="RRY77" s="439"/>
      <c r="RRZ77" s="439"/>
      <c r="RSA77" s="439"/>
      <c r="RSB77" s="439"/>
      <c r="RSC77" s="439"/>
      <c r="RSD77" s="439"/>
      <c r="RSE77" s="439"/>
      <c r="RSF77" s="439"/>
      <c r="RSG77" s="439"/>
      <c r="RSH77" s="439"/>
      <c r="RSI77" s="439"/>
      <c r="RSJ77" s="439"/>
      <c r="RSK77" s="439"/>
      <c r="RSL77" s="439"/>
      <c r="RSM77" s="439"/>
      <c r="RSN77" s="439"/>
      <c r="RSO77" s="439"/>
      <c r="RSP77" s="439"/>
      <c r="RSQ77" s="439"/>
      <c r="RSR77" s="439"/>
      <c r="RSS77" s="439"/>
      <c r="RST77" s="439"/>
      <c r="RSU77" s="439"/>
      <c r="RSV77" s="439"/>
      <c r="RSW77" s="439"/>
      <c r="RSX77" s="439"/>
      <c r="RSY77" s="439"/>
      <c r="RSZ77" s="439"/>
      <c r="RTA77" s="439"/>
      <c r="RTB77" s="439"/>
      <c r="RTC77" s="439"/>
      <c r="RTD77" s="439"/>
      <c r="RTE77" s="439"/>
      <c r="RTF77" s="439"/>
      <c r="RTG77" s="439"/>
      <c r="RTH77" s="439"/>
      <c r="RTI77" s="439"/>
      <c r="RTJ77" s="439"/>
      <c r="RTK77" s="439"/>
      <c r="RTL77" s="439"/>
      <c r="RTM77" s="439"/>
      <c r="RTN77" s="439"/>
      <c r="RTO77" s="439"/>
      <c r="RTP77" s="439"/>
      <c r="RTQ77" s="439"/>
      <c r="RTR77" s="439"/>
      <c r="RTS77" s="439"/>
      <c r="RTT77" s="439"/>
      <c r="RTU77" s="439"/>
      <c r="RTV77" s="439"/>
      <c r="RTW77" s="439"/>
      <c r="RTX77" s="439"/>
      <c r="RTY77" s="439"/>
      <c r="RTZ77" s="439"/>
      <c r="RUA77" s="439"/>
      <c r="RUB77" s="439"/>
      <c r="RUC77" s="439"/>
      <c r="RUD77" s="439"/>
      <c r="RUE77" s="439"/>
      <c r="RUF77" s="439"/>
      <c r="RUG77" s="439"/>
      <c r="RUH77" s="439"/>
      <c r="RUI77" s="439"/>
      <c r="RUJ77" s="439"/>
      <c r="RUK77" s="439"/>
      <c r="RUL77" s="439"/>
      <c r="RUM77" s="439"/>
      <c r="RUN77" s="439"/>
      <c r="RUO77" s="439"/>
      <c r="RUP77" s="439"/>
      <c r="RUQ77" s="439"/>
      <c r="RUR77" s="439"/>
      <c r="RUS77" s="439"/>
      <c r="RUT77" s="439"/>
      <c r="RUU77" s="439"/>
      <c r="RUV77" s="439"/>
      <c r="RUW77" s="439"/>
      <c r="RUX77" s="439"/>
      <c r="RUY77" s="439"/>
      <c r="RUZ77" s="439"/>
      <c r="RVA77" s="439"/>
      <c r="RVB77" s="439"/>
      <c r="RVC77" s="439"/>
      <c r="RVD77" s="439"/>
      <c r="RVE77" s="439"/>
      <c r="RVF77" s="439"/>
      <c r="RVG77" s="439"/>
      <c r="RVH77" s="439"/>
      <c r="RVI77" s="439"/>
      <c r="RVJ77" s="439"/>
      <c r="RVK77" s="439"/>
      <c r="RVL77" s="439"/>
      <c r="RVM77" s="439"/>
      <c r="RVN77" s="439"/>
      <c r="RVO77" s="439"/>
      <c r="RVP77" s="439"/>
      <c r="RVQ77" s="439"/>
      <c r="RVR77" s="439"/>
      <c r="RVS77" s="439"/>
      <c r="RVT77" s="439"/>
      <c r="RVU77" s="439"/>
      <c r="RVV77" s="439"/>
      <c r="RVW77" s="439"/>
      <c r="RVX77" s="439"/>
      <c r="RVY77" s="439"/>
      <c r="RVZ77" s="439"/>
      <c r="RWA77" s="439"/>
      <c r="RWB77" s="439"/>
      <c r="RWC77" s="439"/>
      <c r="RWD77" s="439"/>
      <c r="RWE77" s="439"/>
      <c r="RWF77" s="439"/>
      <c r="RWG77" s="439"/>
      <c r="RWH77" s="439"/>
      <c r="RWI77" s="439"/>
      <c r="RWJ77" s="439"/>
      <c r="RWK77" s="439"/>
      <c r="RWL77" s="439"/>
      <c r="RWM77" s="439"/>
      <c r="RWN77" s="439"/>
      <c r="RWO77" s="439"/>
      <c r="RWP77" s="439"/>
      <c r="RWQ77" s="439"/>
      <c r="RWR77" s="439"/>
      <c r="RWS77" s="439"/>
      <c r="RWT77" s="439"/>
      <c r="RWU77" s="439"/>
      <c r="RWV77" s="439"/>
      <c r="RWW77" s="439"/>
      <c r="RWX77" s="439"/>
      <c r="RWY77" s="439"/>
      <c r="RWZ77" s="439"/>
      <c r="RXA77" s="439"/>
      <c r="RXB77" s="439"/>
      <c r="RXC77" s="439"/>
      <c r="RXD77" s="439"/>
      <c r="RXE77" s="439"/>
      <c r="RXF77" s="439"/>
      <c r="RXG77" s="439"/>
      <c r="RXH77" s="439"/>
      <c r="RXI77" s="439"/>
      <c r="RXJ77" s="439"/>
      <c r="RXK77" s="439"/>
      <c r="RXL77" s="439"/>
      <c r="RXM77" s="439"/>
      <c r="RXN77" s="439"/>
      <c r="RXO77" s="439"/>
      <c r="RXP77" s="439"/>
      <c r="RXQ77" s="439"/>
      <c r="RXR77" s="439"/>
      <c r="RXS77" s="439"/>
      <c r="RXT77" s="439"/>
      <c r="RXU77" s="439"/>
      <c r="RXV77" s="439"/>
      <c r="RXW77" s="439"/>
      <c r="RXX77" s="439"/>
      <c r="RXY77" s="439"/>
      <c r="RXZ77" s="439"/>
      <c r="RYA77" s="439"/>
      <c r="RYB77" s="439"/>
      <c r="RYC77" s="439"/>
      <c r="RYD77" s="439"/>
      <c r="RYE77" s="439"/>
      <c r="RYF77" s="439"/>
      <c r="RYG77" s="439"/>
      <c r="RYH77" s="439"/>
      <c r="RYI77" s="439"/>
      <c r="RYJ77" s="439"/>
      <c r="RYK77" s="439"/>
      <c r="RYL77" s="439"/>
      <c r="RYM77" s="439"/>
      <c r="RYN77" s="439"/>
      <c r="RYO77" s="439"/>
      <c r="RYP77" s="439"/>
      <c r="RYQ77" s="439"/>
      <c r="RYR77" s="439"/>
      <c r="RYS77" s="439"/>
      <c r="RYT77" s="439"/>
      <c r="RYU77" s="439"/>
      <c r="RYV77" s="439"/>
      <c r="RYW77" s="439"/>
      <c r="RYX77" s="439"/>
      <c r="RYY77" s="439"/>
      <c r="RYZ77" s="439"/>
      <c r="RZA77" s="439"/>
      <c r="RZB77" s="439"/>
      <c r="RZC77" s="439"/>
      <c r="RZD77" s="439"/>
      <c r="RZE77" s="439"/>
      <c r="RZF77" s="439"/>
      <c r="RZG77" s="439"/>
      <c r="RZH77" s="439"/>
      <c r="RZI77" s="439"/>
      <c r="RZJ77" s="439"/>
      <c r="RZK77" s="439"/>
      <c r="RZL77" s="439"/>
      <c r="RZM77" s="439"/>
      <c r="RZN77" s="439"/>
      <c r="RZO77" s="439"/>
      <c r="RZP77" s="439"/>
      <c r="RZQ77" s="439"/>
      <c r="RZR77" s="439"/>
      <c r="RZS77" s="439"/>
      <c r="RZT77" s="439"/>
      <c r="RZU77" s="439"/>
      <c r="RZV77" s="439"/>
      <c r="RZW77" s="439"/>
      <c r="RZX77" s="439"/>
      <c r="RZY77" s="439"/>
      <c r="RZZ77" s="439"/>
      <c r="SAA77" s="439"/>
      <c r="SAB77" s="439"/>
      <c r="SAC77" s="439"/>
      <c r="SAD77" s="439"/>
      <c r="SAE77" s="439"/>
      <c r="SAF77" s="439"/>
      <c r="SAG77" s="439"/>
      <c r="SAH77" s="439"/>
      <c r="SAI77" s="439"/>
      <c r="SAJ77" s="439"/>
      <c r="SAK77" s="439"/>
      <c r="SAL77" s="439"/>
      <c r="SAM77" s="439"/>
      <c r="SAN77" s="439"/>
      <c r="SAO77" s="439"/>
      <c r="SAP77" s="439"/>
      <c r="SAQ77" s="439"/>
      <c r="SAR77" s="439"/>
      <c r="SAS77" s="439"/>
      <c r="SAT77" s="439"/>
      <c r="SAU77" s="439"/>
      <c r="SAV77" s="439"/>
      <c r="SAW77" s="439"/>
      <c r="SAX77" s="439"/>
      <c r="SAY77" s="439"/>
      <c r="SAZ77" s="439"/>
      <c r="SBA77" s="439"/>
      <c r="SBB77" s="439"/>
      <c r="SBC77" s="439"/>
      <c r="SBD77" s="439"/>
      <c r="SBE77" s="439"/>
      <c r="SBF77" s="439"/>
      <c r="SBG77" s="439"/>
      <c r="SBH77" s="439"/>
      <c r="SBI77" s="439"/>
      <c r="SBJ77" s="439"/>
      <c r="SBK77" s="439"/>
      <c r="SBL77" s="439"/>
      <c r="SBM77" s="439"/>
      <c r="SBN77" s="439"/>
      <c r="SBO77" s="439"/>
      <c r="SBP77" s="439"/>
      <c r="SBQ77" s="439"/>
      <c r="SBR77" s="439"/>
      <c r="SBS77" s="439"/>
      <c r="SBT77" s="439"/>
      <c r="SBU77" s="439"/>
      <c r="SBV77" s="439"/>
      <c r="SBW77" s="439"/>
      <c r="SBX77" s="439"/>
      <c r="SBY77" s="439"/>
      <c r="SBZ77" s="439"/>
      <c r="SCA77" s="439"/>
      <c r="SCB77" s="439"/>
      <c r="SCC77" s="439"/>
      <c r="SCD77" s="439"/>
      <c r="SCE77" s="439"/>
      <c r="SCF77" s="439"/>
      <c r="SCG77" s="439"/>
      <c r="SCH77" s="439"/>
      <c r="SCI77" s="439"/>
      <c r="SCJ77" s="439"/>
      <c r="SCK77" s="439"/>
      <c r="SCL77" s="439"/>
      <c r="SCM77" s="439"/>
      <c r="SCN77" s="439"/>
      <c r="SCO77" s="439"/>
      <c r="SCP77" s="439"/>
      <c r="SCQ77" s="439"/>
      <c r="SCR77" s="439"/>
      <c r="SCS77" s="439"/>
      <c r="SCT77" s="439"/>
      <c r="SCU77" s="439"/>
      <c r="SCV77" s="439"/>
      <c r="SCW77" s="439"/>
      <c r="SCX77" s="439"/>
      <c r="SCY77" s="439"/>
      <c r="SCZ77" s="439"/>
      <c r="SDA77" s="439"/>
      <c r="SDB77" s="439"/>
      <c r="SDC77" s="439"/>
      <c r="SDD77" s="439"/>
      <c r="SDE77" s="439"/>
      <c r="SDF77" s="439"/>
      <c r="SDG77" s="439"/>
      <c r="SDH77" s="439"/>
      <c r="SDI77" s="439"/>
      <c r="SDJ77" s="439"/>
      <c r="SDK77" s="439"/>
      <c r="SDL77" s="439"/>
      <c r="SDM77" s="439"/>
      <c r="SDN77" s="439"/>
      <c r="SDO77" s="439"/>
      <c r="SDP77" s="439"/>
      <c r="SDQ77" s="439"/>
      <c r="SDR77" s="439"/>
      <c r="SDS77" s="439"/>
      <c r="SDT77" s="439"/>
      <c r="SDU77" s="439"/>
      <c r="SDV77" s="439"/>
      <c r="SDW77" s="439"/>
      <c r="SDX77" s="439"/>
      <c r="SDY77" s="439"/>
      <c r="SDZ77" s="439"/>
      <c r="SEA77" s="439"/>
      <c r="SEB77" s="439"/>
      <c r="SEC77" s="439"/>
      <c r="SED77" s="439"/>
      <c r="SEE77" s="439"/>
      <c r="SEF77" s="439"/>
      <c r="SEG77" s="439"/>
      <c r="SEH77" s="439"/>
      <c r="SEI77" s="439"/>
      <c r="SEJ77" s="439"/>
      <c r="SEK77" s="439"/>
      <c r="SEL77" s="439"/>
      <c r="SEM77" s="439"/>
      <c r="SEN77" s="439"/>
      <c r="SEO77" s="439"/>
      <c r="SEP77" s="439"/>
      <c r="SEQ77" s="439"/>
      <c r="SER77" s="439"/>
      <c r="SES77" s="439"/>
      <c r="SET77" s="439"/>
      <c r="SEU77" s="439"/>
      <c r="SEV77" s="439"/>
      <c r="SEW77" s="439"/>
      <c r="SEX77" s="439"/>
      <c r="SEY77" s="439"/>
      <c r="SEZ77" s="439"/>
      <c r="SFA77" s="439"/>
      <c r="SFB77" s="439"/>
      <c r="SFC77" s="439"/>
      <c r="SFD77" s="439"/>
      <c r="SFE77" s="439"/>
      <c r="SFF77" s="439"/>
      <c r="SFG77" s="439"/>
      <c r="SFH77" s="439"/>
      <c r="SFI77" s="439"/>
      <c r="SFJ77" s="439"/>
      <c r="SFK77" s="439"/>
      <c r="SFL77" s="439"/>
      <c r="SFM77" s="439"/>
      <c r="SFN77" s="439"/>
      <c r="SFO77" s="439"/>
      <c r="SFP77" s="439"/>
      <c r="SFQ77" s="439"/>
      <c r="SFR77" s="439"/>
      <c r="SFS77" s="439"/>
      <c r="SFT77" s="439"/>
      <c r="SFU77" s="439"/>
      <c r="SFV77" s="439"/>
      <c r="SFW77" s="439"/>
      <c r="SFX77" s="439"/>
      <c r="SFY77" s="439"/>
      <c r="SFZ77" s="439"/>
      <c r="SGA77" s="439"/>
      <c r="SGB77" s="439"/>
      <c r="SGC77" s="439"/>
      <c r="SGD77" s="439"/>
      <c r="SGE77" s="439"/>
      <c r="SGF77" s="439"/>
      <c r="SGG77" s="439"/>
      <c r="SGH77" s="439"/>
      <c r="SGI77" s="439"/>
      <c r="SGJ77" s="439"/>
      <c r="SGK77" s="439"/>
      <c r="SGL77" s="439"/>
      <c r="SGM77" s="439"/>
      <c r="SGN77" s="439"/>
      <c r="SGO77" s="439"/>
      <c r="SGP77" s="439"/>
      <c r="SGQ77" s="439"/>
      <c r="SGR77" s="439"/>
      <c r="SGS77" s="439"/>
      <c r="SGT77" s="439"/>
      <c r="SGU77" s="439"/>
      <c r="SGV77" s="439"/>
      <c r="SGW77" s="439"/>
      <c r="SGX77" s="439"/>
      <c r="SGY77" s="439"/>
      <c r="SGZ77" s="439"/>
      <c r="SHA77" s="439"/>
      <c r="SHB77" s="439"/>
      <c r="SHC77" s="439"/>
      <c r="SHD77" s="439"/>
      <c r="SHE77" s="439"/>
      <c r="SHF77" s="439"/>
      <c r="SHG77" s="439"/>
      <c r="SHH77" s="439"/>
      <c r="SHI77" s="439"/>
      <c r="SHJ77" s="439"/>
      <c r="SHK77" s="439"/>
      <c r="SHL77" s="439"/>
      <c r="SHM77" s="439"/>
      <c r="SHN77" s="439"/>
      <c r="SHO77" s="439"/>
      <c r="SHP77" s="439"/>
      <c r="SHQ77" s="439"/>
      <c r="SHR77" s="439"/>
      <c r="SHS77" s="439"/>
      <c r="SHT77" s="439"/>
      <c r="SHU77" s="439"/>
      <c r="SHV77" s="439"/>
      <c r="SHW77" s="439"/>
      <c r="SHX77" s="439"/>
      <c r="SHY77" s="439"/>
      <c r="SHZ77" s="439"/>
      <c r="SIA77" s="439"/>
      <c r="SIB77" s="439"/>
      <c r="SIC77" s="439"/>
      <c r="SID77" s="439"/>
      <c r="SIE77" s="439"/>
      <c r="SIF77" s="439"/>
      <c r="SIG77" s="439"/>
      <c r="SIH77" s="439"/>
      <c r="SII77" s="439"/>
      <c r="SIJ77" s="439"/>
      <c r="SIK77" s="439"/>
      <c r="SIL77" s="439"/>
      <c r="SIM77" s="439"/>
      <c r="SIN77" s="439"/>
      <c r="SIO77" s="439"/>
      <c r="SIP77" s="439"/>
      <c r="SIQ77" s="439"/>
      <c r="SIR77" s="439"/>
      <c r="SIS77" s="439"/>
      <c r="SIT77" s="439"/>
      <c r="SIU77" s="439"/>
      <c r="SIV77" s="439"/>
      <c r="SIW77" s="439"/>
      <c r="SIX77" s="439"/>
      <c r="SIY77" s="439"/>
      <c r="SIZ77" s="439"/>
      <c r="SJA77" s="439"/>
      <c r="SJB77" s="439"/>
      <c r="SJC77" s="439"/>
      <c r="SJD77" s="439"/>
      <c r="SJE77" s="439"/>
      <c r="SJF77" s="439"/>
      <c r="SJG77" s="439"/>
      <c r="SJH77" s="439"/>
      <c r="SJI77" s="439"/>
      <c r="SJJ77" s="439"/>
      <c r="SJK77" s="439"/>
      <c r="SJL77" s="439"/>
      <c r="SJM77" s="439"/>
      <c r="SJN77" s="439"/>
      <c r="SJO77" s="439"/>
      <c r="SJP77" s="439"/>
      <c r="SJQ77" s="439"/>
      <c r="SJR77" s="439"/>
      <c r="SJS77" s="439"/>
      <c r="SJT77" s="439"/>
      <c r="SJU77" s="439"/>
      <c r="SJV77" s="439"/>
      <c r="SJW77" s="439"/>
      <c r="SJX77" s="439"/>
      <c r="SJY77" s="439"/>
      <c r="SJZ77" s="439"/>
      <c r="SKA77" s="439"/>
      <c r="SKB77" s="439"/>
      <c r="SKC77" s="439"/>
      <c r="SKD77" s="439"/>
      <c r="SKE77" s="439"/>
      <c r="SKF77" s="439"/>
      <c r="SKG77" s="439"/>
      <c r="SKH77" s="439"/>
      <c r="SKI77" s="439"/>
      <c r="SKJ77" s="439"/>
      <c r="SKK77" s="439"/>
      <c r="SKL77" s="439"/>
      <c r="SKM77" s="439"/>
      <c r="SKN77" s="439"/>
      <c r="SKO77" s="439"/>
      <c r="SKP77" s="439"/>
      <c r="SKQ77" s="439"/>
      <c r="SKR77" s="439"/>
      <c r="SKS77" s="439"/>
      <c r="SKT77" s="439"/>
      <c r="SKU77" s="439"/>
      <c r="SKV77" s="439"/>
      <c r="SKW77" s="439"/>
      <c r="SKX77" s="439"/>
      <c r="SKY77" s="439"/>
      <c r="SKZ77" s="439"/>
      <c r="SLA77" s="439"/>
      <c r="SLB77" s="439"/>
      <c r="SLC77" s="439"/>
      <c r="SLD77" s="439"/>
      <c r="SLE77" s="439"/>
      <c r="SLF77" s="439"/>
      <c r="SLG77" s="439"/>
      <c r="SLH77" s="439"/>
      <c r="SLI77" s="439"/>
      <c r="SLJ77" s="439"/>
      <c r="SLK77" s="439"/>
      <c r="SLL77" s="439"/>
      <c r="SLM77" s="439"/>
      <c r="SLN77" s="439"/>
      <c r="SLO77" s="439"/>
      <c r="SLP77" s="439"/>
      <c r="SLQ77" s="439"/>
      <c r="SLR77" s="439"/>
      <c r="SLS77" s="439"/>
      <c r="SLT77" s="439"/>
      <c r="SLU77" s="439"/>
      <c r="SLV77" s="439"/>
      <c r="SLW77" s="439"/>
      <c r="SLX77" s="439"/>
      <c r="SLY77" s="439"/>
      <c r="SLZ77" s="439"/>
      <c r="SMA77" s="439"/>
      <c r="SMB77" s="439"/>
      <c r="SMC77" s="439"/>
      <c r="SMD77" s="439"/>
      <c r="SME77" s="439"/>
      <c r="SMF77" s="439"/>
      <c r="SMG77" s="439"/>
      <c r="SMH77" s="439"/>
      <c r="SMI77" s="439"/>
      <c r="SMJ77" s="439"/>
      <c r="SMK77" s="439"/>
      <c r="SML77" s="439"/>
      <c r="SMM77" s="439"/>
      <c r="SMN77" s="439"/>
      <c r="SMO77" s="439"/>
      <c r="SMP77" s="439"/>
      <c r="SMQ77" s="439"/>
      <c r="SMR77" s="439"/>
      <c r="SMS77" s="439"/>
      <c r="SMT77" s="439"/>
      <c r="SMU77" s="439"/>
      <c r="SMV77" s="439"/>
      <c r="SMW77" s="439"/>
      <c r="SMX77" s="439"/>
      <c r="SMY77" s="439"/>
      <c r="SMZ77" s="439"/>
      <c r="SNA77" s="439"/>
      <c r="SNB77" s="439"/>
      <c r="SNC77" s="439"/>
      <c r="SND77" s="439"/>
      <c r="SNE77" s="439"/>
      <c r="SNF77" s="439"/>
      <c r="SNG77" s="439"/>
      <c r="SNH77" s="439"/>
      <c r="SNI77" s="439"/>
      <c r="SNJ77" s="439"/>
      <c r="SNK77" s="439"/>
      <c r="SNL77" s="439"/>
      <c r="SNM77" s="439"/>
      <c r="SNN77" s="439"/>
      <c r="SNO77" s="439"/>
      <c r="SNP77" s="439"/>
      <c r="SNQ77" s="439"/>
      <c r="SNR77" s="439"/>
      <c r="SNS77" s="439"/>
      <c r="SNT77" s="439"/>
      <c r="SNU77" s="439"/>
      <c r="SNV77" s="439"/>
      <c r="SNW77" s="439"/>
      <c r="SNX77" s="439"/>
      <c r="SNY77" s="439"/>
      <c r="SNZ77" s="439"/>
      <c r="SOA77" s="439"/>
      <c r="SOB77" s="439"/>
      <c r="SOC77" s="439"/>
      <c r="SOD77" s="439"/>
      <c r="SOE77" s="439"/>
      <c r="SOF77" s="439"/>
      <c r="SOG77" s="439"/>
      <c r="SOH77" s="439"/>
      <c r="SOI77" s="439"/>
      <c r="SOJ77" s="439"/>
      <c r="SOK77" s="439"/>
      <c r="SOL77" s="439"/>
      <c r="SOM77" s="439"/>
      <c r="SON77" s="439"/>
      <c r="SOO77" s="439"/>
      <c r="SOP77" s="439"/>
      <c r="SOQ77" s="439"/>
      <c r="SOR77" s="439"/>
      <c r="SOS77" s="439"/>
      <c r="SOT77" s="439"/>
      <c r="SOU77" s="439"/>
      <c r="SOV77" s="439"/>
      <c r="SOW77" s="439"/>
      <c r="SOX77" s="439"/>
      <c r="SOY77" s="439"/>
      <c r="SOZ77" s="439"/>
      <c r="SPA77" s="439"/>
      <c r="SPB77" s="439"/>
      <c r="SPC77" s="439"/>
      <c r="SPD77" s="439"/>
      <c r="SPE77" s="439"/>
      <c r="SPF77" s="439"/>
      <c r="SPG77" s="439"/>
      <c r="SPH77" s="439"/>
      <c r="SPI77" s="439"/>
      <c r="SPJ77" s="439"/>
      <c r="SPK77" s="439"/>
      <c r="SPL77" s="439"/>
      <c r="SPM77" s="439"/>
      <c r="SPN77" s="439"/>
      <c r="SPO77" s="439"/>
      <c r="SPP77" s="439"/>
      <c r="SPQ77" s="439"/>
      <c r="SPR77" s="439"/>
      <c r="SPS77" s="439"/>
      <c r="SPT77" s="439"/>
      <c r="SPU77" s="439"/>
      <c r="SPV77" s="439"/>
      <c r="SPW77" s="439"/>
      <c r="SPX77" s="439"/>
      <c r="SPY77" s="439"/>
      <c r="SPZ77" s="439"/>
      <c r="SQA77" s="439"/>
      <c r="SQB77" s="439"/>
      <c r="SQC77" s="439"/>
      <c r="SQD77" s="439"/>
      <c r="SQE77" s="439"/>
      <c r="SQF77" s="439"/>
      <c r="SQG77" s="439"/>
      <c r="SQH77" s="439"/>
      <c r="SQI77" s="439"/>
      <c r="SQJ77" s="439"/>
      <c r="SQK77" s="439"/>
      <c r="SQL77" s="439"/>
      <c r="SQM77" s="439"/>
      <c r="SQN77" s="439"/>
      <c r="SQO77" s="439"/>
      <c r="SQP77" s="439"/>
      <c r="SQQ77" s="439"/>
      <c r="SQR77" s="439"/>
      <c r="SQS77" s="439"/>
      <c r="SQT77" s="439"/>
      <c r="SQU77" s="439"/>
      <c r="SQV77" s="439"/>
      <c r="SQW77" s="439"/>
      <c r="SQX77" s="439"/>
      <c r="SQY77" s="439"/>
      <c r="SQZ77" s="439"/>
      <c r="SRA77" s="439"/>
      <c r="SRB77" s="439"/>
      <c r="SRC77" s="439"/>
      <c r="SRD77" s="439"/>
      <c r="SRE77" s="439"/>
      <c r="SRF77" s="439"/>
      <c r="SRG77" s="439"/>
      <c r="SRH77" s="439"/>
      <c r="SRI77" s="439"/>
      <c r="SRJ77" s="439"/>
      <c r="SRK77" s="439"/>
      <c r="SRL77" s="439"/>
      <c r="SRM77" s="439"/>
      <c r="SRN77" s="439"/>
      <c r="SRO77" s="439"/>
      <c r="SRP77" s="439"/>
      <c r="SRQ77" s="439"/>
      <c r="SRR77" s="439"/>
      <c r="SRS77" s="439"/>
      <c r="SRT77" s="439"/>
      <c r="SRU77" s="439"/>
      <c r="SRV77" s="439"/>
      <c r="SRW77" s="439"/>
      <c r="SRX77" s="439"/>
      <c r="SRY77" s="439"/>
      <c r="SRZ77" s="439"/>
      <c r="SSA77" s="439"/>
      <c r="SSB77" s="439"/>
      <c r="SSC77" s="439"/>
      <c r="SSD77" s="439"/>
      <c r="SSE77" s="439"/>
      <c r="SSF77" s="439"/>
      <c r="SSG77" s="439"/>
      <c r="SSH77" s="439"/>
      <c r="SSI77" s="439"/>
      <c r="SSJ77" s="439"/>
      <c r="SSK77" s="439"/>
      <c r="SSL77" s="439"/>
      <c r="SSM77" s="439"/>
      <c r="SSN77" s="439"/>
      <c r="SSO77" s="439"/>
      <c r="SSP77" s="439"/>
      <c r="SSQ77" s="439"/>
      <c r="SSR77" s="439"/>
      <c r="SSS77" s="439"/>
      <c r="SST77" s="439"/>
      <c r="SSU77" s="439"/>
      <c r="SSV77" s="439"/>
      <c r="SSW77" s="439"/>
      <c r="SSX77" s="439"/>
      <c r="SSY77" s="439"/>
      <c r="SSZ77" s="439"/>
      <c r="STA77" s="439"/>
      <c r="STB77" s="439"/>
      <c r="STC77" s="439"/>
      <c r="STD77" s="439"/>
      <c r="STE77" s="439"/>
      <c r="STF77" s="439"/>
      <c r="STG77" s="439"/>
      <c r="STH77" s="439"/>
      <c r="STI77" s="439"/>
      <c r="STJ77" s="439"/>
      <c r="STK77" s="439"/>
      <c r="STL77" s="439"/>
      <c r="STM77" s="439"/>
      <c r="STN77" s="439"/>
      <c r="STO77" s="439"/>
      <c r="STP77" s="439"/>
      <c r="STQ77" s="439"/>
      <c r="STR77" s="439"/>
      <c r="STS77" s="439"/>
      <c r="STT77" s="439"/>
      <c r="STU77" s="439"/>
      <c r="STV77" s="439"/>
      <c r="STW77" s="439"/>
      <c r="STX77" s="439"/>
      <c r="STY77" s="439"/>
      <c r="STZ77" s="439"/>
      <c r="SUA77" s="439"/>
      <c r="SUB77" s="439"/>
      <c r="SUC77" s="439"/>
      <c r="SUD77" s="439"/>
      <c r="SUE77" s="439"/>
      <c r="SUF77" s="439"/>
      <c r="SUG77" s="439"/>
      <c r="SUH77" s="439"/>
      <c r="SUI77" s="439"/>
      <c r="SUJ77" s="439"/>
      <c r="SUK77" s="439"/>
      <c r="SUL77" s="439"/>
      <c r="SUM77" s="439"/>
      <c r="SUN77" s="439"/>
      <c r="SUO77" s="439"/>
      <c r="SUP77" s="439"/>
      <c r="SUQ77" s="439"/>
      <c r="SUR77" s="439"/>
      <c r="SUS77" s="439"/>
      <c r="SUT77" s="439"/>
      <c r="SUU77" s="439"/>
      <c r="SUV77" s="439"/>
      <c r="SUW77" s="439"/>
      <c r="SUX77" s="439"/>
      <c r="SUY77" s="439"/>
      <c r="SUZ77" s="439"/>
      <c r="SVA77" s="439"/>
      <c r="SVB77" s="439"/>
      <c r="SVC77" s="439"/>
      <c r="SVD77" s="439"/>
      <c r="SVE77" s="439"/>
      <c r="SVF77" s="439"/>
      <c r="SVG77" s="439"/>
      <c r="SVH77" s="439"/>
      <c r="SVI77" s="439"/>
      <c r="SVJ77" s="439"/>
      <c r="SVK77" s="439"/>
      <c r="SVL77" s="439"/>
      <c r="SVM77" s="439"/>
      <c r="SVN77" s="439"/>
      <c r="SVO77" s="439"/>
      <c r="SVP77" s="439"/>
      <c r="SVQ77" s="439"/>
      <c r="SVR77" s="439"/>
      <c r="SVS77" s="439"/>
      <c r="SVT77" s="439"/>
      <c r="SVU77" s="439"/>
      <c r="SVV77" s="439"/>
      <c r="SVW77" s="439"/>
      <c r="SVX77" s="439"/>
      <c r="SVY77" s="439"/>
      <c r="SVZ77" s="439"/>
      <c r="SWA77" s="439"/>
      <c r="SWB77" s="439"/>
      <c r="SWC77" s="439"/>
      <c r="SWD77" s="439"/>
      <c r="SWE77" s="439"/>
      <c r="SWF77" s="439"/>
      <c r="SWG77" s="439"/>
      <c r="SWH77" s="439"/>
      <c r="SWI77" s="439"/>
      <c r="SWJ77" s="439"/>
      <c r="SWK77" s="439"/>
      <c r="SWL77" s="439"/>
      <c r="SWM77" s="439"/>
      <c r="SWN77" s="439"/>
      <c r="SWO77" s="439"/>
      <c r="SWP77" s="439"/>
      <c r="SWQ77" s="439"/>
      <c r="SWR77" s="439"/>
      <c r="SWS77" s="439"/>
      <c r="SWT77" s="439"/>
      <c r="SWU77" s="439"/>
      <c r="SWV77" s="439"/>
      <c r="SWW77" s="439"/>
      <c r="SWX77" s="439"/>
      <c r="SWY77" s="439"/>
      <c r="SWZ77" s="439"/>
      <c r="SXA77" s="439"/>
      <c r="SXB77" s="439"/>
      <c r="SXC77" s="439"/>
      <c r="SXD77" s="439"/>
      <c r="SXE77" s="439"/>
      <c r="SXF77" s="439"/>
      <c r="SXG77" s="439"/>
      <c r="SXH77" s="439"/>
      <c r="SXI77" s="439"/>
      <c r="SXJ77" s="439"/>
      <c r="SXK77" s="439"/>
      <c r="SXL77" s="439"/>
      <c r="SXM77" s="439"/>
      <c r="SXN77" s="439"/>
      <c r="SXO77" s="439"/>
      <c r="SXP77" s="439"/>
      <c r="SXQ77" s="439"/>
      <c r="SXR77" s="439"/>
      <c r="SXS77" s="439"/>
      <c r="SXT77" s="439"/>
      <c r="SXU77" s="439"/>
      <c r="SXV77" s="439"/>
      <c r="SXW77" s="439"/>
      <c r="SXX77" s="439"/>
      <c r="SXY77" s="439"/>
      <c r="SXZ77" s="439"/>
      <c r="SYA77" s="439"/>
      <c r="SYB77" s="439"/>
      <c r="SYC77" s="439"/>
      <c r="SYD77" s="439"/>
      <c r="SYE77" s="439"/>
      <c r="SYF77" s="439"/>
      <c r="SYG77" s="439"/>
      <c r="SYH77" s="439"/>
      <c r="SYI77" s="439"/>
      <c r="SYJ77" s="439"/>
      <c r="SYK77" s="439"/>
      <c r="SYL77" s="439"/>
      <c r="SYM77" s="439"/>
      <c r="SYN77" s="439"/>
      <c r="SYO77" s="439"/>
      <c r="SYP77" s="439"/>
      <c r="SYQ77" s="439"/>
      <c r="SYR77" s="439"/>
      <c r="SYS77" s="439"/>
      <c r="SYT77" s="439"/>
      <c r="SYU77" s="439"/>
      <c r="SYV77" s="439"/>
      <c r="SYW77" s="439"/>
      <c r="SYX77" s="439"/>
      <c r="SYY77" s="439"/>
      <c r="SYZ77" s="439"/>
      <c r="SZA77" s="439"/>
      <c r="SZB77" s="439"/>
      <c r="SZC77" s="439"/>
      <c r="SZD77" s="439"/>
      <c r="SZE77" s="439"/>
      <c r="SZF77" s="439"/>
      <c r="SZG77" s="439"/>
      <c r="SZH77" s="439"/>
      <c r="SZI77" s="439"/>
      <c r="SZJ77" s="439"/>
      <c r="SZK77" s="439"/>
      <c r="SZL77" s="439"/>
      <c r="SZM77" s="439"/>
      <c r="SZN77" s="439"/>
      <c r="SZO77" s="439"/>
      <c r="SZP77" s="439"/>
      <c r="SZQ77" s="439"/>
      <c r="SZR77" s="439"/>
      <c r="SZS77" s="439"/>
      <c r="SZT77" s="439"/>
      <c r="SZU77" s="439"/>
      <c r="SZV77" s="439"/>
      <c r="SZW77" s="439"/>
      <c r="SZX77" s="439"/>
      <c r="SZY77" s="439"/>
      <c r="SZZ77" s="439"/>
      <c r="TAA77" s="439"/>
      <c r="TAB77" s="439"/>
      <c r="TAC77" s="439"/>
      <c r="TAD77" s="439"/>
      <c r="TAE77" s="439"/>
      <c r="TAF77" s="439"/>
      <c r="TAG77" s="439"/>
      <c r="TAH77" s="439"/>
      <c r="TAI77" s="439"/>
      <c r="TAJ77" s="439"/>
      <c r="TAK77" s="439"/>
      <c r="TAL77" s="439"/>
      <c r="TAM77" s="439"/>
      <c r="TAN77" s="439"/>
      <c r="TAO77" s="439"/>
      <c r="TAP77" s="439"/>
      <c r="TAQ77" s="439"/>
      <c r="TAR77" s="439"/>
      <c r="TAS77" s="439"/>
      <c r="TAT77" s="439"/>
      <c r="TAU77" s="439"/>
      <c r="TAV77" s="439"/>
      <c r="TAW77" s="439"/>
      <c r="TAX77" s="439"/>
      <c r="TAY77" s="439"/>
      <c r="TAZ77" s="439"/>
      <c r="TBA77" s="439"/>
      <c r="TBB77" s="439"/>
      <c r="TBC77" s="439"/>
      <c r="TBD77" s="439"/>
      <c r="TBE77" s="439"/>
      <c r="TBF77" s="439"/>
      <c r="TBG77" s="439"/>
      <c r="TBH77" s="439"/>
      <c r="TBI77" s="439"/>
      <c r="TBJ77" s="439"/>
      <c r="TBK77" s="439"/>
      <c r="TBL77" s="439"/>
      <c r="TBM77" s="439"/>
      <c r="TBN77" s="439"/>
      <c r="TBO77" s="439"/>
      <c r="TBP77" s="439"/>
      <c r="TBQ77" s="439"/>
      <c r="TBR77" s="439"/>
      <c r="TBS77" s="439"/>
      <c r="TBT77" s="439"/>
      <c r="TBU77" s="439"/>
      <c r="TBV77" s="439"/>
      <c r="TBW77" s="439"/>
      <c r="TBX77" s="439"/>
      <c r="TBY77" s="439"/>
      <c r="TBZ77" s="439"/>
      <c r="TCA77" s="439"/>
      <c r="TCB77" s="439"/>
      <c r="TCC77" s="439"/>
      <c r="TCD77" s="439"/>
      <c r="TCE77" s="439"/>
      <c r="TCF77" s="439"/>
      <c r="TCG77" s="439"/>
      <c r="TCH77" s="439"/>
      <c r="TCI77" s="439"/>
      <c r="TCJ77" s="439"/>
      <c r="TCK77" s="439"/>
      <c r="TCL77" s="439"/>
      <c r="TCM77" s="439"/>
      <c r="TCN77" s="439"/>
      <c r="TCO77" s="439"/>
      <c r="TCP77" s="439"/>
      <c r="TCQ77" s="439"/>
      <c r="TCR77" s="439"/>
      <c r="TCS77" s="439"/>
      <c r="TCT77" s="439"/>
      <c r="TCU77" s="439"/>
      <c r="TCV77" s="439"/>
      <c r="TCW77" s="439"/>
      <c r="TCX77" s="439"/>
      <c r="TCY77" s="439"/>
      <c r="TCZ77" s="439"/>
      <c r="TDA77" s="439"/>
      <c r="TDB77" s="439"/>
      <c r="TDC77" s="439"/>
      <c r="TDD77" s="439"/>
      <c r="TDE77" s="439"/>
      <c r="TDF77" s="439"/>
      <c r="TDG77" s="439"/>
      <c r="TDH77" s="439"/>
      <c r="TDI77" s="439"/>
      <c r="TDJ77" s="439"/>
      <c r="TDK77" s="439"/>
      <c r="TDL77" s="439"/>
      <c r="TDM77" s="439"/>
      <c r="TDN77" s="439"/>
      <c r="TDO77" s="439"/>
      <c r="TDP77" s="439"/>
      <c r="TDQ77" s="439"/>
      <c r="TDR77" s="439"/>
      <c r="TDS77" s="439"/>
      <c r="TDT77" s="439"/>
      <c r="TDU77" s="439"/>
      <c r="TDV77" s="439"/>
      <c r="TDW77" s="439"/>
      <c r="TDX77" s="439"/>
      <c r="TDY77" s="439"/>
      <c r="TDZ77" s="439"/>
      <c r="TEA77" s="439"/>
      <c r="TEB77" s="439"/>
      <c r="TEC77" s="439"/>
      <c r="TED77" s="439"/>
      <c r="TEE77" s="439"/>
      <c r="TEF77" s="439"/>
      <c r="TEG77" s="439"/>
      <c r="TEH77" s="439"/>
      <c r="TEI77" s="439"/>
      <c r="TEJ77" s="439"/>
      <c r="TEK77" s="439"/>
      <c r="TEL77" s="439"/>
      <c r="TEM77" s="439"/>
      <c r="TEN77" s="439"/>
      <c r="TEO77" s="439"/>
      <c r="TEP77" s="439"/>
      <c r="TEQ77" s="439"/>
      <c r="TER77" s="439"/>
      <c r="TES77" s="439"/>
      <c r="TET77" s="439"/>
      <c r="TEU77" s="439"/>
      <c r="TEV77" s="439"/>
      <c r="TEW77" s="439"/>
      <c r="TEX77" s="439"/>
      <c r="TEY77" s="439"/>
      <c r="TEZ77" s="439"/>
      <c r="TFA77" s="439"/>
      <c r="TFB77" s="439"/>
      <c r="TFC77" s="439"/>
      <c r="TFD77" s="439"/>
      <c r="TFE77" s="439"/>
      <c r="TFF77" s="439"/>
      <c r="TFG77" s="439"/>
      <c r="TFH77" s="439"/>
      <c r="TFI77" s="439"/>
      <c r="TFJ77" s="439"/>
      <c r="TFK77" s="439"/>
      <c r="TFL77" s="439"/>
      <c r="TFM77" s="439"/>
      <c r="TFN77" s="439"/>
      <c r="TFO77" s="439"/>
      <c r="TFP77" s="439"/>
      <c r="TFQ77" s="439"/>
      <c r="TFR77" s="439"/>
      <c r="TFS77" s="439"/>
      <c r="TFT77" s="439"/>
      <c r="TFU77" s="439"/>
      <c r="TFV77" s="439"/>
      <c r="TFW77" s="439"/>
      <c r="TFX77" s="439"/>
      <c r="TFY77" s="439"/>
      <c r="TFZ77" s="439"/>
      <c r="TGA77" s="439"/>
      <c r="TGB77" s="439"/>
      <c r="TGC77" s="439"/>
      <c r="TGD77" s="439"/>
      <c r="TGE77" s="439"/>
      <c r="TGF77" s="439"/>
      <c r="TGG77" s="439"/>
      <c r="TGH77" s="439"/>
      <c r="TGI77" s="439"/>
      <c r="TGJ77" s="439"/>
      <c r="TGK77" s="439"/>
      <c r="TGL77" s="439"/>
      <c r="TGM77" s="439"/>
      <c r="TGN77" s="439"/>
      <c r="TGO77" s="439"/>
      <c r="TGP77" s="439"/>
      <c r="TGQ77" s="439"/>
      <c r="TGR77" s="439"/>
      <c r="TGS77" s="439"/>
      <c r="TGT77" s="439"/>
      <c r="TGU77" s="439"/>
      <c r="TGV77" s="439"/>
      <c r="TGW77" s="439"/>
      <c r="TGX77" s="439"/>
      <c r="TGY77" s="439"/>
      <c r="TGZ77" s="439"/>
      <c r="THA77" s="439"/>
      <c r="THB77" s="439"/>
      <c r="THC77" s="439"/>
      <c r="THD77" s="439"/>
      <c r="THE77" s="439"/>
      <c r="THF77" s="439"/>
      <c r="THG77" s="439"/>
      <c r="THH77" s="439"/>
      <c r="THI77" s="439"/>
      <c r="THJ77" s="439"/>
      <c r="THK77" s="439"/>
      <c r="THL77" s="439"/>
      <c r="THM77" s="439"/>
      <c r="THN77" s="439"/>
      <c r="THO77" s="439"/>
      <c r="THP77" s="439"/>
      <c r="THQ77" s="439"/>
      <c r="THR77" s="439"/>
      <c r="THS77" s="439"/>
      <c r="THT77" s="439"/>
      <c r="THU77" s="439"/>
      <c r="THV77" s="439"/>
      <c r="THW77" s="439"/>
      <c r="THX77" s="439"/>
      <c r="THY77" s="439"/>
      <c r="THZ77" s="439"/>
      <c r="TIA77" s="439"/>
      <c r="TIB77" s="439"/>
      <c r="TIC77" s="439"/>
      <c r="TID77" s="439"/>
      <c r="TIE77" s="439"/>
      <c r="TIF77" s="439"/>
      <c r="TIG77" s="439"/>
      <c r="TIH77" s="439"/>
      <c r="TII77" s="439"/>
      <c r="TIJ77" s="439"/>
      <c r="TIK77" s="439"/>
      <c r="TIL77" s="439"/>
      <c r="TIM77" s="439"/>
      <c r="TIN77" s="439"/>
      <c r="TIO77" s="439"/>
      <c r="TIP77" s="439"/>
      <c r="TIQ77" s="439"/>
      <c r="TIR77" s="439"/>
      <c r="TIS77" s="439"/>
      <c r="TIT77" s="439"/>
      <c r="TIU77" s="439"/>
      <c r="TIV77" s="439"/>
      <c r="TIW77" s="439"/>
      <c r="TIX77" s="439"/>
      <c r="TIY77" s="439"/>
      <c r="TIZ77" s="439"/>
      <c r="TJA77" s="439"/>
      <c r="TJB77" s="439"/>
      <c r="TJC77" s="439"/>
      <c r="TJD77" s="439"/>
      <c r="TJE77" s="439"/>
      <c r="TJF77" s="439"/>
      <c r="TJG77" s="439"/>
      <c r="TJH77" s="439"/>
      <c r="TJI77" s="439"/>
      <c r="TJJ77" s="439"/>
      <c r="TJK77" s="439"/>
      <c r="TJL77" s="439"/>
      <c r="TJM77" s="439"/>
      <c r="TJN77" s="439"/>
      <c r="TJO77" s="439"/>
      <c r="TJP77" s="439"/>
      <c r="TJQ77" s="439"/>
      <c r="TJR77" s="439"/>
      <c r="TJS77" s="439"/>
      <c r="TJT77" s="439"/>
      <c r="TJU77" s="439"/>
      <c r="TJV77" s="439"/>
      <c r="TJW77" s="439"/>
      <c r="TJX77" s="439"/>
      <c r="TJY77" s="439"/>
      <c r="TJZ77" s="439"/>
      <c r="TKA77" s="439"/>
      <c r="TKB77" s="439"/>
      <c r="TKC77" s="439"/>
      <c r="TKD77" s="439"/>
      <c r="TKE77" s="439"/>
      <c r="TKF77" s="439"/>
      <c r="TKG77" s="439"/>
      <c r="TKH77" s="439"/>
      <c r="TKI77" s="439"/>
      <c r="TKJ77" s="439"/>
      <c r="TKK77" s="439"/>
      <c r="TKL77" s="439"/>
      <c r="TKM77" s="439"/>
      <c r="TKN77" s="439"/>
      <c r="TKO77" s="439"/>
      <c r="TKP77" s="439"/>
      <c r="TKQ77" s="439"/>
      <c r="TKR77" s="439"/>
      <c r="TKS77" s="439"/>
      <c r="TKT77" s="439"/>
      <c r="TKU77" s="439"/>
      <c r="TKV77" s="439"/>
      <c r="TKW77" s="439"/>
      <c r="TKX77" s="439"/>
      <c r="TKY77" s="439"/>
      <c r="TKZ77" s="439"/>
      <c r="TLA77" s="439"/>
      <c r="TLB77" s="439"/>
      <c r="TLC77" s="439"/>
      <c r="TLD77" s="439"/>
      <c r="TLE77" s="439"/>
      <c r="TLF77" s="439"/>
      <c r="TLG77" s="439"/>
      <c r="TLH77" s="439"/>
      <c r="TLI77" s="439"/>
      <c r="TLJ77" s="439"/>
      <c r="TLK77" s="439"/>
      <c r="TLL77" s="439"/>
      <c r="TLM77" s="439"/>
      <c r="TLN77" s="439"/>
      <c r="TLO77" s="439"/>
      <c r="TLP77" s="439"/>
      <c r="TLQ77" s="439"/>
      <c r="TLR77" s="439"/>
      <c r="TLS77" s="439"/>
      <c r="TLT77" s="439"/>
      <c r="TLU77" s="439"/>
      <c r="TLV77" s="439"/>
      <c r="TLW77" s="439"/>
      <c r="TLX77" s="439"/>
      <c r="TLY77" s="439"/>
      <c r="TLZ77" s="439"/>
      <c r="TMA77" s="439"/>
      <c r="TMB77" s="439"/>
      <c r="TMC77" s="439"/>
      <c r="TMD77" s="439"/>
      <c r="TME77" s="439"/>
      <c r="TMF77" s="439"/>
      <c r="TMG77" s="439"/>
      <c r="TMH77" s="439"/>
      <c r="TMI77" s="439"/>
      <c r="TMJ77" s="439"/>
      <c r="TMK77" s="439"/>
      <c r="TML77" s="439"/>
      <c r="TMM77" s="439"/>
      <c r="TMN77" s="439"/>
      <c r="TMO77" s="439"/>
      <c r="TMP77" s="439"/>
      <c r="TMQ77" s="439"/>
      <c r="TMR77" s="439"/>
      <c r="TMS77" s="439"/>
      <c r="TMT77" s="439"/>
      <c r="TMU77" s="439"/>
      <c r="TMV77" s="439"/>
      <c r="TMW77" s="439"/>
      <c r="TMX77" s="439"/>
      <c r="TMY77" s="439"/>
      <c r="TMZ77" s="439"/>
      <c r="TNA77" s="439"/>
      <c r="TNB77" s="439"/>
      <c r="TNC77" s="439"/>
      <c r="TND77" s="439"/>
      <c r="TNE77" s="439"/>
      <c r="TNF77" s="439"/>
      <c r="TNG77" s="439"/>
      <c r="TNH77" s="439"/>
      <c r="TNI77" s="439"/>
      <c r="TNJ77" s="439"/>
      <c r="TNK77" s="439"/>
      <c r="TNL77" s="439"/>
      <c r="TNM77" s="439"/>
      <c r="TNN77" s="439"/>
      <c r="TNO77" s="439"/>
      <c r="TNP77" s="439"/>
      <c r="TNQ77" s="439"/>
      <c r="TNR77" s="439"/>
      <c r="TNS77" s="439"/>
      <c r="TNT77" s="439"/>
      <c r="TNU77" s="439"/>
      <c r="TNV77" s="439"/>
      <c r="TNW77" s="439"/>
      <c r="TNX77" s="439"/>
      <c r="TNY77" s="439"/>
      <c r="TNZ77" s="439"/>
      <c r="TOA77" s="439"/>
      <c r="TOB77" s="439"/>
      <c r="TOC77" s="439"/>
      <c r="TOD77" s="439"/>
      <c r="TOE77" s="439"/>
      <c r="TOF77" s="439"/>
      <c r="TOG77" s="439"/>
      <c r="TOH77" s="439"/>
      <c r="TOI77" s="439"/>
      <c r="TOJ77" s="439"/>
      <c r="TOK77" s="439"/>
      <c r="TOL77" s="439"/>
      <c r="TOM77" s="439"/>
      <c r="TON77" s="439"/>
      <c r="TOO77" s="439"/>
      <c r="TOP77" s="439"/>
      <c r="TOQ77" s="439"/>
      <c r="TOR77" s="439"/>
      <c r="TOS77" s="439"/>
      <c r="TOT77" s="439"/>
      <c r="TOU77" s="439"/>
      <c r="TOV77" s="439"/>
      <c r="TOW77" s="439"/>
      <c r="TOX77" s="439"/>
      <c r="TOY77" s="439"/>
      <c r="TOZ77" s="439"/>
      <c r="TPA77" s="439"/>
      <c r="TPB77" s="439"/>
      <c r="TPC77" s="439"/>
      <c r="TPD77" s="439"/>
      <c r="TPE77" s="439"/>
      <c r="TPF77" s="439"/>
      <c r="TPG77" s="439"/>
      <c r="TPH77" s="439"/>
      <c r="TPI77" s="439"/>
      <c r="TPJ77" s="439"/>
      <c r="TPK77" s="439"/>
      <c r="TPL77" s="439"/>
      <c r="TPM77" s="439"/>
      <c r="TPN77" s="439"/>
      <c r="TPO77" s="439"/>
      <c r="TPP77" s="439"/>
      <c r="TPQ77" s="439"/>
      <c r="TPR77" s="439"/>
      <c r="TPS77" s="439"/>
      <c r="TPT77" s="439"/>
      <c r="TPU77" s="439"/>
      <c r="TPV77" s="439"/>
      <c r="TPW77" s="439"/>
      <c r="TPX77" s="439"/>
      <c r="TPY77" s="439"/>
      <c r="TPZ77" s="439"/>
      <c r="TQA77" s="439"/>
      <c r="TQB77" s="439"/>
      <c r="TQC77" s="439"/>
      <c r="TQD77" s="439"/>
      <c r="TQE77" s="439"/>
      <c r="TQF77" s="439"/>
      <c r="TQG77" s="439"/>
      <c r="TQH77" s="439"/>
      <c r="TQI77" s="439"/>
      <c r="TQJ77" s="439"/>
      <c r="TQK77" s="439"/>
      <c r="TQL77" s="439"/>
      <c r="TQM77" s="439"/>
      <c r="TQN77" s="439"/>
      <c r="TQO77" s="439"/>
      <c r="TQP77" s="439"/>
      <c r="TQQ77" s="439"/>
      <c r="TQR77" s="439"/>
      <c r="TQS77" s="439"/>
      <c r="TQT77" s="439"/>
      <c r="TQU77" s="439"/>
      <c r="TQV77" s="439"/>
      <c r="TQW77" s="439"/>
      <c r="TQX77" s="439"/>
      <c r="TQY77" s="439"/>
      <c r="TQZ77" s="439"/>
      <c r="TRA77" s="439"/>
      <c r="TRB77" s="439"/>
      <c r="TRC77" s="439"/>
      <c r="TRD77" s="439"/>
      <c r="TRE77" s="439"/>
      <c r="TRF77" s="439"/>
      <c r="TRG77" s="439"/>
      <c r="TRH77" s="439"/>
      <c r="TRI77" s="439"/>
      <c r="TRJ77" s="439"/>
      <c r="TRK77" s="439"/>
      <c r="TRL77" s="439"/>
      <c r="TRM77" s="439"/>
      <c r="TRN77" s="439"/>
      <c r="TRO77" s="439"/>
      <c r="TRP77" s="439"/>
      <c r="TRQ77" s="439"/>
      <c r="TRR77" s="439"/>
      <c r="TRS77" s="439"/>
      <c r="TRT77" s="439"/>
      <c r="TRU77" s="439"/>
      <c r="TRV77" s="439"/>
      <c r="TRW77" s="439"/>
      <c r="TRX77" s="439"/>
      <c r="TRY77" s="439"/>
      <c r="TRZ77" s="439"/>
      <c r="TSA77" s="439"/>
      <c r="TSB77" s="439"/>
      <c r="TSC77" s="439"/>
      <c r="TSD77" s="439"/>
      <c r="TSE77" s="439"/>
      <c r="TSF77" s="439"/>
      <c r="TSG77" s="439"/>
      <c r="TSH77" s="439"/>
      <c r="TSI77" s="439"/>
      <c r="TSJ77" s="439"/>
      <c r="TSK77" s="439"/>
      <c r="TSL77" s="439"/>
      <c r="TSM77" s="439"/>
      <c r="TSN77" s="439"/>
      <c r="TSO77" s="439"/>
      <c r="TSP77" s="439"/>
      <c r="TSQ77" s="439"/>
      <c r="TSR77" s="439"/>
      <c r="TSS77" s="439"/>
      <c r="TST77" s="439"/>
      <c r="TSU77" s="439"/>
      <c r="TSV77" s="439"/>
      <c r="TSW77" s="439"/>
      <c r="TSX77" s="439"/>
      <c r="TSY77" s="439"/>
      <c r="TSZ77" s="439"/>
      <c r="TTA77" s="439"/>
      <c r="TTB77" s="439"/>
      <c r="TTC77" s="439"/>
      <c r="TTD77" s="439"/>
      <c r="TTE77" s="439"/>
      <c r="TTF77" s="439"/>
      <c r="TTG77" s="439"/>
      <c r="TTH77" s="439"/>
      <c r="TTI77" s="439"/>
      <c r="TTJ77" s="439"/>
      <c r="TTK77" s="439"/>
      <c r="TTL77" s="439"/>
      <c r="TTM77" s="439"/>
      <c r="TTN77" s="439"/>
      <c r="TTO77" s="439"/>
      <c r="TTP77" s="439"/>
      <c r="TTQ77" s="439"/>
      <c r="TTR77" s="439"/>
      <c r="TTS77" s="439"/>
      <c r="TTT77" s="439"/>
      <c r="TTU77" s="439"/>
      <c r="TTV77" s="439"/>
      <c r="TTW77" s="439"/>
      <c r="TTX77" s="439"/>
      <c r="TTY77" s="439"/>
      <c r="TTZ77" s="439"/>
      <c r="TUA77" s="439"/>
      <c r="TUB77" s="439"/>
      <c r="TUC77" s="439"/>
      <c r="TUD77" s="439"/>
      <c r="TUE77" s="439"/>
      <c r="TUF77" s="439"/>
      <c r="TUG77" s="439"/>
      <c r="TUH77" s="439"/>
      <c r="TUI77" s="439"/>
      <c r="TUJ77" s="439"/>
      <c r="TUK77" s="439"/>
      <c r="TUL77" s="439"/>
      <c r="TUM77" s="439"/>
      <c r="TUN77" s="439"/>
      <c r="TUO77" s="439"/>
      <c r="TUP77" s="439"/>
      <c r="TUQ77" s="439"/>
      <c r="TUR77" s="439"/>
      <c r="TUS77" s="439"/>
      <c r="TUT77" s="439"/>
      <c r="TUU77" s="439"/>
      <c r="TUV77" s="439"/>
      <c r="TUW77" s="439"/>
      <c r="TUX77" s="439"/>
      <c r="TUY77" s="439"/>
      <c r="TUZ77" s="439"/>
      <c r="TVA77" s="439"/>
      <c r="TVB77" s="439"/>
      <c r="TVC77" s="439"/>
      <c r="TVD77" s="439"/>
      <c r="TVE77" s="439"/>
      <c r="TVF77" s="439"/>
      <c r="TVG77" s="439"/>
      <c r="TVH77" s="439"/>
      <c r="TVI77" s="439"/>
      <c r="TVJ77" s="439"/>
      <c r="TVK77" s="439"/>
      <c r="TVL77" s="439"/>
      <c r="TVM77" s="439"/>
      <c r="TVN77" s="439"/>
      <c r="TVO77" s="439"/>
      <c r="TVP77" s="439"/>
      <c r="TVQ77" s="439"/>
      <c r="TVR77" s="439"/>
      <c r="TVS77" s="439"/>
      <c r="TVT77" s="439"/>
      <c r="TVU77" s="439"/>
      <c r="TVV77" s="439"/>
      <c r="TVW77" s="439"/>
      <c r="TVX77" s="439"/>
      <c r="TVY77" s="439"/>
      <c r="TVZ77" s="439"/>
      <c r="TWA77" s="439"/>
      <c r="TWB77" s="439"/>
      <c r="TWC77" s="439"/>
      <c r="TWD77" s="439"/>
      <c r="TWE77" s="439"/>
      <c r="TWF77" s="439"/>
      <c r="TWG77" s="439"/>
      <c r="TWH77" s="439"/>
      <c r="TWI77" s="439"/>
      <c r="TWJ77" s="439"/>
      <c r="TWK77" s="439"/>
      <c r="TWL77" s="439"/>
      <c r="TWM77" s="439"/>
      <c r="TWN77" s="439"/>
      <c r="TWO77" s="439"/>
      <c r="TWP77" s="439"/>
      <c r="TWQ77" s="439"/>
      <c r="TWR77" s="439"/>
      <c r="TWS77" s="439"/>
      <c r="TWT77" s="439"/>
      <c r="TWU77" s="439"/>
      <c r="TWV77" s="439"/>
      <c r="TWW77" s="439"/>
      <c r="TWX77" s="439"/>
      <c r="TWY77" s="439"/>
      <c r="TWZ77" s="439"/>
      <c r="TXA77" s="439"/>
      <c r="TXB77" s="439"/>
      <c r="TXC77" s="439"/>
      <c r="TXD77" s="439"/>
      <c r="TXE77" s="439"/>
      <c r="TXF77" s="439"/>
      <c r="TXG77" s="439"/>
      <c r="TXH77" s="439"/>
      <c r="TXI77" s="439"/>
      <c r="TXJ77" s="439"/>
      <c r="TXK77" s="439"/>
      <c r="TXL77" s="439"/>
      <c r="TXM77" s="439"/>
      <c r="TXN77" s="439"/>
      <c r="TXO77" s="439"/>
      <c r="TXP77" s="439"/>
      <c r="TXQ77" s="439"/>
      <c r="TXR77" s="439"/>
      <c r="TXS77" s="439"/>
      <c r="TXT77" s="439"/>
      <c r="TXU77" s="439"/>
      <c r="TXV77" s="439"/>
      <c r="TXW77" s="439"/>
      <c r="TXX77" s="439"/>
      <c r="TXY77" s="439"/>
      <c r="TXZ77" s="439"/>
      <c r="TYA77" s="439"/>
      <c r="TYB77" s="439"/>
      <c r="TYC77" s="439"/>
      <c r="TYD77" s="439"/>
      <c r="TYE77" s="439"/>
      <c r="TYF77" s="439"/>
      <c r="TYG77" s="439"/>
      <c r="TYH77" s="439"/>
      <c r="TYI77" s="439"/>
      <c r="TYJ77" s="439"/>
      <c r="TYK77" s="439"/>
      <c r="TYL77" s="439"/>
      <c r="TYM77" s="439"/>
      <c r="TYN77" s="439"/>
      <c r="TYO77" s="439"/>
      <c r="TYP77" s="439"/>
      <c r="TYQ77" s="439"/>
      <c r="TYR77" s="439"/>
      <c r="TYS77" s="439"/>
      <c r="TYT77" s="439"/>
      <c r="TYU77" s="439"/>
      <c r="TYV77" s="439"/>
      <c r="TYW77" s="439"/>
      <c r="TYX77" s="439"/>
      <c r="TYY77" s="439"/>
      <c r="TYZ77" s="439"/>
      <c r="TZA77" s="439"/>
      <c r="TZB77" s="439"/>
      <c r="TZC77" s="439"/>
      <c r="TZD77" s="439"/>
      <c r="TZE77" s="439"/>
      <c r="TZF77" s="439"/>
      <c r="TZG77" s="439"/>
      <c r="TZH77" s="439"/>
      <c r="TZI77" s="439"/>
      <c r="TZJ77" s="439"/>
      <c r="TZK77" s="439"/>
      <c r="TZL77" s="439"/>
      <c r="TZM77" s="439"/>
      <c r="TZN77" s="439"/>
      <c r="TZO77" s="439"/>
      <c r="TZP77" s="439"/>
      <c r="TZQ77" s="439"/>
      <c r="TZR77" s="439"/>
      <c r="TZS77" s="439"/>
      <c r="TZT77" s="439"/>
      <c r="TZU77" s="439"/>
      <c r="TZV77" s="439"/>
      <c r="TZW77" s="439"/>
      <c r="TZX77" s="439"/>
      <c r="TZY77" s="439"/>
      <c r="TZZ77" s="439"/>
      <c r="UAA77" s="439"/>
      <c r="UAB77" s="439"/>
      <c r="UAC77" s="439"/>
      <c r="UAD77" s="439"/>
      <c r="UAE77" s="439"/>
      <c r="UAF77" s="439"/>
      <c r="UAG77" s="439"/>
      <c r="UAH77" s="439"/>
      <c r="UAI77" s="439"/>
      <c r="UAJ77" s="439"/>
      <c r="UAK77" s="439"/>
      <c r="UAL77" s="439"/>
      <c r="UAM77" s="439"/>
      <c r="UAN77" s="439"/>
      <c r="UAO77" s="439"/>
      <c r="UAP77" s="439"/>
      <c r="UAQ77" s="439"/>
      <c r="UAR77" s="439"/>
      <c r="UAS77" s="439"/>
      <c r="UAT77" s="439"/>
      <c r="UAU77" s="439"/>
      <c r="UAV77" s="439"/>
      <c r="UAW77" s="439"/>
      <c r="UAX77" s="439"/>
      <c r="UAY77" s="439"/>
      <c r="UAZ77" s="439"/>
      <c r="UBA77" s="439"/>
      <c r="UBB77" s="439"/>
      <c r="UBC77" s="439"/>
      <c r="UBD77" s="439"/>
      <c r="UBE77" s="439"/>
      <c r="UBF77" s="439"/>
      <c r="UBG77" s="439"/>
      <c r="UBH77" s="439"/>
      <c r="UBI77" s="439"/>
      <c r="UBJ77" s="439"/>
      <c r="UBK77" s="439"/>
      <c r="UBL77" s="439"/>
      <c r="UBM77" s="439"/>
      <c r="UBN77" s="439"/>
      <c r="UBO77" s="439"/>
      <c r="UBP77" s="439"/>
      <c r="UBQ77" s="439"/>
      <c r="UBR77" s="439"/>
      <c r="UBS77" s="439"/>
      <c r="UBT77" s="439"/>
      <c r="UBU77" s="439"/>
      <c r="UBV77" s="439"/>
      <c r="UBW77" s="439"/>
      <c r="UBX77" s="439"/>
      <c r="UBY77" s="439"/>
      <c r="UBZ77" s="439"/>
      <c r="UCA77" s="439"/>
      <c r="UCB77" s="439"/>
      <c r="UCC77" s="439"/>
      <c r="UCD77" s="439"/>
      <c r="UCE77" s="439"/>
      <c r="UCF77" s="439"/>
      <c r="UCG77" s="439"/>
      <c r="UCH77" s="439"/>
      <c r="UCI77" s="439"/>
      <c r="UCJ77" s="439"/>
      <c r="UCK77" s="439"/>
      <c r="UCL77" s="439"/>
      <c r="UCM77" s="439"/>
      <c r="UCN77" s="439"/>
      <c r="UCO77" s="439"/>
      <c r="UCP77" s="439"/>
      <c r="UCQ77" s="439"/>
      <c r="UCR77" s="439"/>
      <c r="UCS77" s="439"/>
      <c r="UCT77" s="439"/>
      <c r="UCU77" s="439"/>
      <c r="UCV77" s="439"/>
      <c r="UCW77" s="439"/>
      <c r="UCX77" s="439"/>
      <c r="UCY77" s="439"/>
      <c r="UCZ77" s="439"/>
      <c r="UDA77" s="439"/>
      <c r="UDB77" s="439"/>
      <c r="UDC77" s="439"/>
      <c r="UDD77" s="439"/>
      <c r="UDE77" s="439"/>
      <c r="UDF77" s="439"/>
      <c r="UDG77" s="439"/>
      <c r="UDH77" s="439"/>
      <c r="UDI77" s="439"/>
      <c r="UDJ77" s="439"/>
      <c r="UDK77" s="439"/>
      <c r="UDL77" s="439"/>
      <c r="UDM77" s="439"/>
      <c r="UDN77" s="439"/>
      <c r="UDO77" s="439"/>
      <c r="UDP77" s="439"/>
      <c r="UDQ77" s="439"/>
      <c r="UDR77" s="439"/>
      <c r="UDS77" s="439"/>
      <c r="UDT77" s="439"/>
      <c r="UDU77" s="439"/>
      <c r="UDV77" s="439"/>
      <c r="UDW77" s="439"/>
      <c r="UDX77" s="439"/>
      <c r="UDY77" s="439"/>
      <c r="UDZ77" s="439"/>
      <c r="UEA77" s="439"/>
      <c r="UEB77" s="439"/>
      <c r="UEC77" s="439"/>
      <c r="UED77" s="439"/>
      <c r="UEE77" s="439"/>
      <c r="UEF77" s="439"/>
      <c r="UEG77" s="439"/>
      <c r="UEH77" s="439"/>
      <c r="UEI77" s="439"/>
      <c r="UEJ77" s="439"/>
      <c r="UEK77" s="439"/>
      <c r="UEL77" s="439"/>
      <c r="UEM77" s="439"/>
      <c r="UEN77" s="439"/>
      <c r="UEO77" s="439"/>
      <c r="UEP77" s="439"/>
      <c r="UEQ77" s="439"/>
      <c r="UER77" s="439"/>
      <c r="UES77" s="439"/>
      <c r="UET77" s="439"/>
      <c r="UEU77" s="439"/>
      <c r="UEV77" s="439"/>
      <c r="UEW77" s="439"/>
      <c r="UEX77" s="439"/>
      <c r="UEY77" s="439"/>
      <c r="UEZ77" s="439"/>
      <c r="UFA77" s="439"/>
      <c r="UFB77" s="439"/>
      <c r="UFC77" s="439"/>
      <c r="UFD77" s="439"/>
      <c r="UFE77" s="439"/>
      <c r="UFF77" s="439"/>
      <c r="UFG77" s="439"/>
      <c r="UFH77" s="439"/>
      <c r="UFI77" s="439"/>
      <c r="UFJ77" s="439"/>
      <c r="UFK77" s="439"/>
      <c r="UFL77" s="439"/>
      <c r="UFM77" s="439"/>
      <c r="UFN77" s="439"/>
      <c r="UFO77" s="439"/>
      <c r="UFP77" s="439"/>
      <c r="UFQ77" s="439"/>
      <c r="UFR77" s="439"/>
      <c r="UFS77" s="439"/>
      <c r="UFT77" s="439"/>
      <c r="UFU77" s="439"/>
      <c r="UFV77" s="439"/>
      <c r="UFW77" s="439"/>
      <c r="UFX77" s="439"/>
      <c r="UFY77" s="439"/>
      <c r="UFZ77" s="439"/>
      <c r="UGA77" s="439"/>
      <c r="UGB77" s="439"/>
      <c r="UGC77" s="439"/>
      <c r="UGD77" s="439"/>
      <c r="UGE77" s="439"/>
      <c r="UGF77" s="439"/>
      <c r="UGG77" s="439"/>
      <c r="UGH77" s="439"/>
      <c r="UGI77" s="439"/>
      <c r="UGJ77" s="439"/>
      <c r="UGK77" s="439"/>
      <c r="UGL77" s="439"/>
      <c r="UGM77" s="439"/>
      <c r="UGN77" s="439"/>
      <c r="UGO77" s="439"/>
      <c r="UGP77" s="439"/>
      <c r="UGQ77" s="439"/>
      <c r="UGR77" s="439"/>
      <c r="UGS77" s="439"/>
      <c r="UGT77" s="439"/>
      <c r="UGU77" s="439"/>
      <c r="UGV77" s="439"/>
      <c r="UGW77" s="439"/>
      <c r="UGX77" s="439"/>
      <c r="UGY77" s="439"/>
      <c r="UGZ77" s="439"/>
      <c r="UHA77" s="439"/>
      <c r="UHB77" s="439"/>
      <c r="UHC77" s="439"/>
      <c r="UHD77" s="439"/>
      <c r="UHE77" s="439"/>
      <c r="UHF77" s="439"/>
      <c r="UHG77" s="439"/>
      <c r="UHH77" s="439"/>
      <c r="UHI77" s="439"/>
      <c r="UHJ77" s="439"/>
      <c r="UHK77" s="439"/>
      <c r="UHL77" s="439"/>
      <c r="UHM77" s="439"/>
      <c r="UHN77" s="439"/>
      <c r="UHO77" s="439"/>
      <c r="UHP77" s="439"/>
      <c r="UHQ77" s="439"/>
      <c r="UHR77" s="439"/>
      <c r="UHS77" s="439"/>
      <c r="UHT77" s="439"/>
      <c r="UHU77" s="439"/>
      <c r="UHV77" s="439"/>
      <c r="UHW77" s="439"/>
      <c r="UHX77" s="439"/>
      <c r="UHY77" s="439"/>
      <c r="UHZ77" s="439"/>
      <c r="UIA77" s="439"/>
      <c r="UIB77" s="439"/>
      <c r="UIC77" s="439"/>
      <c r="UID77" s="439"/>
      <c r="UIE77" s="439"/>
      <c r="UIF77" s="439"/>
      <c r="UIG77" s="439"/>
      <c r="UIH77" s="439"/>
      <c r="UII77" s="439"/>
      <c r="UIJ77" s="439"/>
      <c r="UIK77" s="439"/>
      <c r="UIL77" s="439"/>
      <c r="UIM77" s="439"/>
      <c r="UIN77" s="439"/>
      <c r="UIO77" s="439"/>
      <c r="UIP77" s="439"/>
      <c r="UIQ77" s="439"/>
      <c r="UIR77" s="439"/>
      <c r="UIS77" s="439"/>
      <c r="UIT77" s="439"/>
      <c r="UIU77" s="439"/>
      <c r="UIV77" s="439"/>
      <c r="UIW77" s="439"/>
      <c r="UIX77" s="439"/>
      <c r="UIY77" s="439"/>
      <c r="UIZ77" s="439"/>
      <c r="UJA77" s="439"/>
      <c r="UJB77" s="439"/>
      <c r="UJC77" s="439"/>
      <c r="UJD77" s="439"/>
      <c r="UJE77" s="439"/>
      <c r="UJF77" s="439"/>
      <c r="UJG77" s="439"/>
      <c r="UJH77" s="439"/>
      <c r="UJI77" s="439"/>
      <c r="UJJ77" s="439"/>
      <c r="UJK77" s="439"/>
      <c r="UJL77" s="439"/>
      <c r="UJM77" s="439"/>
      <c r="UJN77" s="439"/>
      <c r="UJO77" s="439"/>
      <c r="UJP77" s="439"/>
      <c r="UJQ77" s="439"/>
      <c r="UJR77" s="439"/>
      <c r="UJS77" s="439"/>
      <c r="UJT77" s="439"/>
      <c r="UJU77" s="439"/>
      <c r="UJV77" s="439"/>
      <c r="UJW77" s="439"/>
      <c r="UJX77" s="439"/>
      <c r="UJY77" s="439"/>
      <c r="UJZ77" s="439"/>
      <c r="UKA77" s="439"/>
      <c r="UKB77" s="439"/>
      <c r="UKC77" s="439"/>
      <c r="UKD77" s="439"/>
      <c r="UKE77" s="439"/>
      <c r="UKF77" s="439"/>
      <c r="UKG77" s="439"/>
      <c r="UKH77" s="439"/>
      <c r="UKI77" s="439"/>
      <c r="UKJ77" s="439"/>
      <c r="UKK77" s="439"/>
      <c r="UKL77" s="439"/>
      <c r="UKM77" s="439"/>
      <c r="UKN77" s="439"/>
      <c r="UKO77" s="439"/>
      <c r="UKP77" s="439"/>
      <c r="UKQ77" s="439"/>
      <c r="UKR77" s="439"/>
      <c r="UKS77" s="439"/>
      <c r="UKT77" s="439"/>
      <c r="UKU77" s="439"/>
      <c r="UKV77" s="439"/>
      <c r="UKW77" s="439"/>
      <c r="UKX77" s="439"/>
      <c r="UKY77" s="439"/>
      <c r="UKZ77" s="439"/>
      <c r="ULA77" s="439"/>
      <c r="ULB77" s="439"/>
      <c r="ULC77" s="439"/>
      <c r="ULD77" s="439"/>
      <c r="ULE77" s="439"/>
      <c r="ULF77" s="439"/>
      <c r="ULG77" s="439"/>
      <c r="ULH77" s="439"/>
      <c r="ULI77" s="439"/>
      <c r="ULJ77" s="439"/>
      <c r="ULK77" s="439"/>
      <c r="ULL77" s="439"/>
      <c r="ULM77" s="439"/>
      <c r="ULN77" s="439"/>
      <c r="ULO77" s="439"/>
      <c r="ULP77" s="439"/>
      <c r="ULQ77" s="439"/>
      <c r="ULR77" s="439"/>
      <c r="ULS77" s="439"/>
      <c r="ULT77" s="439"/>
      <c r="ULU77" s="439"/>
      <c r="ULV77" s="439"/>
      <c r="ULW77" s="439"/>
      <c r="ULX77" s="439"/>
      <c r="ULY77" s="439"/>
      <c r="ULZ77" s="439"/>
      <c r="UMA77" s="439"/>
      <c r="UMB77" s="439"/>
      <c r="UMC77" s="439"/>
      <c r="UMD77" s="439"/>
      <c r="UME77" s="439"/>
      <c r="UMF77" s="439"/>
      <c r="UMG77" s="439"/>
      <c r="UMH77" s="439"/>
      <c r="UMI77" s="439"/>
      <c r="UMJ77" s="439"/>
      <c r="UMK77" s="439"/>
      <c r="UML77" s="439"/>
      <c r="UMM77" s="439"/>
      <c r="UMN77" s="439"/>
      <c r="UMO77" s="439"/>
      <c r="UMP77" s="439"/>
      <c r="UMQ77" s="439"/>
      <c r="UMR77" s="439"/>
      <c r="UMS77" s="439"/>
      <c r="UMT77" s="439"/>
      <c r="UMU77" s="439"/>
      <c r="UMV77" s="439"/>
      <c r="UMW77" s="439"/>
      <c r="UMX77" s="439"/>
      <c r="UMY77" s="439"/>
      <c r="UMZ77" s="439"/>
      <c r="UNA77" s="439"/>
      <c r="UNB77" s="439"/>
      <c r="UNC77" s="439"/>
      <c r="UND77" s="439"/>
      <c r="UNE77" s="439"/>
      <c r="UNF77" s="439"/>
      <c r="UNG77" s="439"/>
      <c r="UNH77" s="439"/>
      <c r="UNI77" s="439"/>
      <c r="UNJ77" s="439"/>
      <c r="UNK77" s="439"/>
      <c r="UNL77" s="439"/>
      <c r="UNM77" s="439"/>
      <c r="UNN77" s="439"/>
      <c r="UNO77" s="439"/>
      <c r="UNP77" s="439"/>
      <c r="UNQ77" s="439"/>
      <c r="UNR77" s="439"/>
      <c r="UNS77" s="439"/>
      <c r="UNT77" s="439"/>
      <c r="UNU77" s="439"/>
      <c r="UNV77" s="439"/>
      <c r="UNW77" s="439"/>
      <c r="UNX77" s="439"/>
      <c r="UNY77" s="439"/>
      <c r="UNZ77" s="439"/>
      <c r="UOA77" s="439"/>
      <c r="UOB77" s="439"/>
      <c r="UOC77" s="439"/>
      <c r="UOD77" s="439"/>
      <c r="UOE77" s="439"/>
      <c r="UOF77" s="439"/>
      <c r="UOG77" s="439"/>
      <c r="UOH77" s="439"/>
      <c r="UOI77" s="439"/>
      <c r="UOJ77" s="439"/>
      <c r="UOK77" s="439"/>
      <c r="UOL77" s="439"/>
      <c r="UOM77" s="439"/>
      <c r="UON77" s="439"/>
      <c r="UOO77" s="439"/>
      <c r="UOP77" s="439"/>
      <c r="UOQ77" s="439"/>
      <c r="UOR77" s="439"/>
      <c r="UOS77" s="439"/>
      <c r="UOT77" s="439"/>
      <c r="UOU77" s="439"/>
      <c r="UOV77" s="439"/>
      <c r="UOW77" s="439"/>
      <c r="UOX77" s="439"/>
      <c r="UOY77" s="439"/>
      <c r="UOZ77" s="439"/>
      <c r="UPA77" s="439"/>
      <c r="UPB77" s="439"/>
      <c r="UPC77" s="439"/>
      <c r="UPD77" s="439"/>
      <c r="UPE77" s="439"/>
      <c r="UPF77" s="439"/>
      <c r="UPG77" s="439"/>
      <c r="UPH77" s="439"/>
      <c r="UPI77" s="439"/>
      <c r="UPJ77" s="439"/>
      <c r="UPK77" s="439"/>
      <c r="UPL77" s="439"/>
      <c r="UPM77" s="439"/>
      <c r="UPN77" s="439"/>
      <c r="UPO77" s="439"/>
      <c r="UPP77" s="439"/>
      <c r="UPQ77" s="439"/>
      <c r="UPR77" s="439"/>
      <c r="UPS77" s="439"/>
      <c r="UPT77" s="439"/>
      <c r="UPU77" s="439"/>
      <c r="UPV77" s="439"/>
      <c r="UPW77" s="439"/>
      <c r="UPX77" s="439"/>
      <c r="UPY77" s="439"/>
      <c r="UPZ77" s="439"/>
      <c r="UQA77" s="439"/>
      <c r="UQB77" s="439"/>
      <c r="UQC77" s="439"/>
      <c r="UQD77" s="439"/>
      <c r="UQE77" s="439"/>
      <c r="UQF77" s="439"/>
      <c r="UQG77" s="439"/>
      <c r="UQH77" s="439"/>
      <c r="UQI77" s="439"/>
      <c r="UQJ77" s="439"/>
      <c r="UQK77" s="439"/>
      <c r="UQL77" s="439"/>
      <c r="UQM77" s="439"/>
      <c r="UQN77" s="439"/>
      <c r="UQO77" s="439"/>
      <c r="UQP77" s="439"/>
      <c r="UQQ77" s="439"/>
      <c r="UQR77" s="439"/>
      <c r="UQS77" s="439"/>
      <c r="UQT77" s="439"/>
      <c r="UQU77" s="439"/>
      <c r="UQV77" s="439"/>
      <c r="UQW77" s="439"/>
      <c r="UQX77" s="439"/>
      <c r="UQY77" s="439"/>
      <c r="UQZ77" s="439"/>
      <c r="URA77" s="439"/>
      <c r="URB77" s="439"/>
      <c r="URC77" s="439"/>
      <c r="URD77" s="439"/>
      <c r="URE77" s="439"/>
      <c r="URF77" s="439"/>
      <c r="URG77" s="439"/>
      <c r="URH77" s="439"/>
      <c r="URI77" s="439"/>
      <c r="URJ77" s="439"/>
      <c r="URK77" s="439"/>
      <c r="URL77" s="439"/>
      <c r="URM77" s="439"/>
      <c r="URN77" s="439"/>
      <c r="URO77" s="439"/>
      <c r="URP77" s="439"/>
      <c r="URQ77" s="439"/>
      <c r="URR77" s="439"/>
      <c r="URS77" s="439"/>
      <c r="URT77" s="439"/>
      <c r="URU77" s="439"/>
      <c r="URV77" s="439"/>
      <c r="URW77" s="439"/>
      <c r="URX77" s="439"/>
      <c r="URY77" s="439"/>
      <c r="URZ77" s="439"/>
      <c r="USA77" s="439"/>
      <c r="USB77" s="439"/>
      <c r="USC77" s="439"/>
      <c r="USD77" s="439"/>
      <c r="USE77" s="439"/>
      <c r="USF77" s="439"/>
      <c r="USG77" s="439"/>
      <c r="USH77" s="439"/>
      <c r="USI77" s="439"/>
      <c r="USJ77" s="439"/>
      <c r="USK77" s="439"/>
      <c r="USL77" s="439"/>
      <c r="USM77" s="439"/>
      <c r="USN77" s="439"/>
      <c r="USO77" s="439"/>
      <c r="USP77" s="439"/>
      <c r="USQ77" s="439"/>
      <c r="USR77" s="439"/>
      <c r="USS77" s="439"/>
      <c r="UST77" s="439"/>
      <c r="USU77" s="439"/>
      <c r="USV77" s="439"/>
      <c r="USW77" s="439"/>
      <c r="USX77" s="439"/>
      <c r="USY77" s="439"/>
      <c r="USZ77" s="439"/>
      <c r="UTA77" s="439"/>
      <c r="UTB77" s="439"/>
      <c r="UTC77" s="439"/>
      <c r="UTD77" s="439"/>
      <c r="UTE77" s="439"/>
      <c r="UTF77" s="439"/>
      <c r="UTG77" s="439"/>
      <c r="UTH77" s="439"/>
      <c r="UTI77" s="439"/>
      <c r="UTJ77" s="439"/>
      <c r="UTK77" s="439"/>
      <c r="UTL77" s="439"/>
      <c r="UTM77" s="439"/>
      <c r="UTN77" s="439"/>
      <c r="UTO77" s="439"/>
      <c r="UTP77" s="439"/>
      <c r="UTQ77" s="439"/>
      <c r="UTR77" s="439"/>
      <c r="UTS77" s="439"/>
      <c r="UTT77" s="439"/>
      <c r="UTU77" s="439"/>
      <c r="UTV77" s="439"/>
      <c r="UTW77" s="439"/>
      <c r="UTX77" s="439"/>
      <c r="UTY77" s="439"/>
      <c r="UTZ77" s="439"/>
      <c r="UUA77" s="439"/>
      <c r="UUB77" s="439"/>
      <c r="UUC77" s="439"/>
      <c r="UUD77" s="439"/>
      <c r="UUE77" s="439"/>
      <c r="UUF77" s="439"/>
      <c r="UUG77" s="439"/>
      <c r="UUH77" s="439"/>
      <c r="UUI77" s="439"/>
      <c r="UUJ77" s="439"/>
      <c r="UUK77" s="439"/>
      <c r="UUL77" s="439"/>
      <c r="UUM77" s="439"/>
      <c r="UUN77" s="439"/>
      <c r="UUO77" s="439"/>
      <c r="UUP77" s="439"/>
      <c r="UUQ77" s="439"/>
      <c r="UUR77" s="439"/>
      <c r="UUS77" s="439"/>
      <c r="UUT77" s="439"/>
      <c r="UUU77" s="439"/>
      <c r="UUV77" s="439"/>
      <c r="UUW77" s="439"/>
      <c r="UUX77" s="439"/>
      <c r="UUY77" s="439"/>
      <c r="UUZ77" s="439"/>
      <c r="UVA77" s="439"/>
      <c r="UVB77" s="439"/>
      <c r="UVC77" s="439"/>
      <c r="UVD77" s="439"/>
      <c r="UVE77" s="439"/>
      <c r="UVF77" s="439"/>
      <c r="UVG77" s="439"/>
      <c r="UVH77" s="439"/>
      <c r="UVI77" s="439"/>
      <c r="UVJ77" s="439"/>
      <c r="UVK77" s="439"/>
      <c r="UVL77" s="439"/>
      <c r="UVM77" s="439"/>
      <c r="UVN77" s="439"/>
      <c r="UVO77" s="439"/>
      <c r="UVP77" s="439"/>
      <c r="UVQ77" s="439"/>
      <c r="UVR77" s="439"/>
      <c r="UVS77" s="439"/>
      <c r="UVT77" s="439"/>
      <c r="UVU77" s="439"/>
      <c r="UVV77" s="439"/>
      <c r="UVW77" s="439"/>
      <c r="UVX77" s="439"/>
      <c r="UVY77" s="439"/>
      <c r="UVZ77" s="439"/>
      <c r="UWA77" s="439"/>
      <c r="UWB77" s="439"/>
      <c r="UWC77" s="439"/>
      <c r="UWD77" s="439"/>
      <c r="UWE77" s="439"/>
      <c r="UWF77" s="439"/>
      <c r="UWG77" s="439"/>
      <c r="UWH77" s="439"/>
      <c r="UWI77" s="439"/>
      <c r="UWJ77" s="439"/>
      <c r="UWK77" s="439"/>
      <c r="UWL77" s="439"/>
      <c r="UWM77" s="439"/>
      <c r="UWN77" s="439"/>
      <c r="UWO77" s="439"/>
      <c r="UWP77" s="439"/>
      <c r="UWQ77" s="439"/>
      <c r="UWR77" s="439"/>
      <c r="UWS77" s="439"/>
      <c r="UWT77" s="439"/>
      <c r="UWU77" s="439"/>
      <c r="UWV77" s="439"/>
      <c r="UWW77" s="439"/>
      <c r="UWX77" s="439"/>
      <c r="UWY77" s="439"/>
      <c r="UWZ77" s="439"/>
      <c r="UXA77" s="439"/>
      <c r="UXB77" s="439"/>
      <c r="UXC77" s="439"/>
      <c r="UXD77" s="439"/>
      <c r="UXE77" s="439"/>
      <c r="UXF77" s="439"/>
      <c r="UXG77" s="439"/>
      <c r="UXH77" s="439"/>
      <c r="UXI77" s="439"/>
      <c r="UXJ77" s="439"/>
      <c r="UXK77" s="439"/>
      <c r="UXL77" s="439"/>
      <c r="UXM77" s="439"/>
      <c r="UXN77" s="439"/>
      <c r="UXO77" s="439"/>
      <c r="UXP77" s="439"/>
      <c r="UXQ77" s="439"/>
      <c r="UXR77" s="439"/>
      <c r="UXS77" s="439"/>
      <c r="UXT77" s="439"/>
      <c r="UXU77" s="439"/>
      <c r="UXV77" s="439"/>
      <c r="UXW77" s="439"/>
      <c r="UXX77" s="439"/>
      <c r="UXY77" s="439"/>
      <c r="UXZ77" s="439"/>
      <c r="UYA77" s="439"/>
      <c r="UYB77" s="439"/>
      <c r="UYC77" s="439"/>
      <c r="UYD77" s="439"/>
      <c r="UYE77" s="439"/>
      <c r="UYF77" s="439"/>
      <c r="UYG77" s="439"/>
      <c r="UYH77" s="439"/>
      <c r="UYI77" s="439"/>
      <c r="UYJ77" s="439"/>
      <c r="UYK77" s="439"/>
      <c r="UYL77" s="439"/>
      <c r="UYM77" s="439"/>
      <c r="UYN77" s="439"/>
      <c r="UYO77" s="439"/>
      <c r="UYP77" s="439"/>
      <c r="UYQ77" s="439"/>
      <c r="UYR77" s="439"/>
      <c r="UYS77" s="439"/>
      <c r="UYT77" s="439"/>
      <c r="UYU77" s="439"/>
      <c r="UYV77" s="439"/>
      <c r="UYW77" s="439"/>
      <c r="UYX77" s="439"/>
      <c r="UYY77" s="439"/>
      <c r="UYZ77" s="439"/>
      <c r="UZA77" s="439"/>
      <c r="UZB77" s="439"/>
      <c r="UZC77" s="439"/>
      <c r="UZD77" s="439"/>
      <c r="UZE77" s="439"/>
      <c r="UZF77" s="439"/>
      <c r="UZG77" s="439"/>
      <c r="UZH77" s="439"/>
      <c r="UZI77" s="439"/>
      <c r="UZJ77" s="439"/>
      <c r="UZK77" s="439"/>
      <c r="UZL77" s="439"/>
      <c r="UZM77" s="439"/>
      <c r="UZN77" s="439"/>
      <c r="UZO77" s="439"/>
      <c r="UZP77" s="439"/>
      <c r="UZQ77" s="439"/>
      <c r="UZR77" s="439"/>
      <c r="UZS77" s="439"/>
      <c r="UZT77" s="439"/>
      <c r="UZU77" s="439"/>
      <c r="UZV77" s="439"/>
      <c r="UZW77" s="439"/>
      <c r="UZX77" s="439"/>
      <c r="UZY77" s="439"/>
      <c r="UZZ77" s="439"/>
      <c r="VAA77" s="439"/>
      <c r="VAB77" s="439"/>
      <c r="VAC77" s="439"/>
      <c r="VAD77" s="439"/>
      <c r="VAE77" s="439"/>
      <c r="VAF77" s="439"/>
      <c r="VAG77" s="439"/>
      <c r="VAH77" s="439"/>
      <c r="VAI77" s="439"/>
      <c r="VAJ77" s="439"/>
      <c r="VAK77" s="439"/>
      <c r="VAL77" s="439"/>
      <c r="VAM77" s="439"/>
      <c r="VAN77" s="439"/>
      <c r="VAO77" s="439"/>
      <c r="VAP77" s="439"/>
      <c r="VAQ77" s="439"/>
      <c r="VAR77" s="439"/>
      <c r="VAS77" s="439"/>
      <c r="VAT77" s="439"/>
      <c r="VAU77" s="439"/>
      <c r="VAV77" s="439"/>
      <c r="VAW77" s="439"/>
      <c r="VAX77" s="439"/>
      <c r="VAY77" s="439"/>
      <c r="VAZ77" s="439"/>
      <c r="VBA77" s="439"/>
      <c r="VBB77" s="439"/>
      <c r="VBC77" s="439"/>
      <c r="VBD77" s="439"/>
      <c r="VBE77" s="439"/>
      <c r="VBF77" s="439"/>
      <c r="VBG77" s="439"/>
      <c r="VBH77" s="439"/>
      <c r="VBI77" s="439"/>
      <c r="VBJ77" s="439"/>
      <c r="VBK77" s="439"/>
      <c r="VBL77" s="439"/>
      <c r="VBM77" s="439"/>
      <c r="VBN77" s="439"/>
      <c r="VBO77" s="439"/>
      <c r="VBP77" s="439"/>
      <c r="VBQ77" s="439"/>
      <c r="VBR77" s="439"/>
      <c r="VBS77" s="439"/>
      <c r="VBT77" s="439"/>
      <c r="VBU77" s="439"/>
      <c r="VBV77" s="439"/>
      <c r="VBW77" s="439"/>
      <c r="VBX77" s="439"/>
      <c r="VBY77" s="439"/>
      <c r="VBZ77" s="439"/>
      <c r="VCA77" s="439"/>
      <c r="VCB77" s="439"/>
      <c r="VCC77" s="439"/>
      <c r="VCD77" s="439"/>
      <c r="VCE77" s="439"/>
      <c r="VCF77" s="439"/>
      <c r="VCG77" s="439"/>
      <c r="VCH77" s="439"/>
      <c r="VCI77" s="439"/>
      <c r="VCJ77" s="439"/>
      <c r="VCK77" s="439"/>
      <c r="VCL77" s="439"/>
      <c r="VCM77" s="439"/>
      <c r="VCN77" s="439"/>
      <c r="VCO77" s="439"/>
      <c r="VCP77" s="439"/>
      <c r="VCQ77" s="439"/>
      <c r="VCR77" s="439"/>
      <c r="VCS77" s="439"/>
      <c r="VCT77" s="439"/>
      <c r="VCU77" s="439"/>
      <c r="VCV77" s="439"/>
      <c r="VCW77" s="439"/>
      <c r="VCX77" s="439"/>
      <c r="VCY77" s="439"/>
      <c r="VCZ77" s="439"/>
      <c r="VDA77" s="439"/>
      <c r="VDB77" s="439"/>
      <c r="VDC77" s="439"/>
      <c r="VDD77" s="439"/>
      <c r="VDE77" s="439"/>
      <c r="VDF77" s="439"/>
      <c r="VDG77" s="439"/>
      <c r="VDH77" s="439"/>
      <c r="VDI77" s="439"/>
      <c r="VDJ77" s="439"/>
      <c r="VDK77" s="439"/>
      <c r="VDL77" s="439"/>
      <c r="VDM77" s="439"/>
      <c r="VDN77" s="439"/>
      <c r="VDO77" s="439"/>
      <c r="VDP77" s="439"/>
      <c r="VDQ77" s="439"/>
      <c r="VDR77" s="439"/>
      <c r="VDS77" s="439"/>
      <c r="VDT77" s="439"/>
      <c r="VDU77" s="439"/>
      <c r="VDV77" s="439"/>
      <c r="VDW77" s="439"/>
      <c r="VDX77" s="439"/>
      <c r="VDY77" s="439"/>
      <c r="VDZ77" s="439"/>
      <c r="VEA77" s="439"/>
      <c r="VEB77" s="439"/>
      <c r="VEC77" s="439"/>
      <c r="VED77" s="439"/>
      <c r="VEE77" s="439"/>
      <c r="VEF77" s="439"/>
      <c r="VEG77" s="439"/>
      <c r="VEH77" s="439"/>
      <c r="VEI77" s="439"/>
      <c r="VEJ77" s="439"/>
      <c r="VEK77" s="439"/>
      <c r="VEL77" s="439"/>
      <c r="VEM77" s="439"/>
      <c r="VEN77" s="439"/>
      <c r="VEO77" s="439"/>
      <c r="VEP77" s="439"/>
      <c r="VEQ77" s="439"/>
      <c r="VER77" s="439"/>
      <c r="VES77" s="439"/>
      <c r="VET77" s="439"/>
      <c r="VEU77" s="439"/>
      <c r="VEV77" s="439"/>
      <c r="VEW77" s="439"/>
      <c r="VEX77" s="439"/>
      <c r="VEY77" s="439"/>
      <c r="VEZ77" s="439"/>
      <c r="VFA77" s="439"/>
      <c r="VFB77" s="439"/>
      <c r="VFC77" s="439"/>
      <c r="VFD77" s="439"/>
      <c r="VFE77" s="439"/>
      <c r="VFF77" s="439"/>
      <c r="VFG77" s="439"/>
      <c r="VFH77" s="439"/>
      <c r="VFI77" s="439"/>
      <c r="VFJ77" s="439"/>
      <c r="VFK77" s="439"/>
      <c r="VFL77" s="439"/>
      <c r="VFM77" s="439"/>
      <c r="VFN77" s="439"/>
      <c r="VFO77" s="439"/>
      <c r="VFP77" s="439"/>
      <c r="VFQ77" s="439"/>
      <c r="VFR77" s="439"/>
      <c r="VFS77" s="439"/>
      <c r="VFT77" s="439"/>
      <c r="VFU77" s="439"/>
      <c r="VFV77" s="439"/>
      <c r="VFW77" s="439"/>
      <c r="VFX77" s="439"/>
      <c r="VFY77" s="439"/>
      <c r="VFZ77" s="439"/>
      <c r="VGA77" s="439"/>
      <c r="VGB77" s="439"/>
      <c r="VGC77" s="439"/>
      <c r="VGD77" s="439"/>
      <c r="VGE77" s="439"/>
      <c r="VGF77" s="439"/>
      <c r="VGG77" s="439"/>
      <c r="VGH77" s="439"/>
      <c r="VGI77" s="439"/>
      <c r="VGJ77" s="439"/>
      <c r="VGK77" s="439"/>
      <c r="VGL77" s="439"/>
      <c r="VGM77" s="439"/>
      <c r="VGN77" s="439"/>
      <c r="VGO77" s="439"/>
      <c r="VGP77" s="439"/>
      <c r="VGQ77" s="439"/>
      <c r="VGR77" s="439"/>
      <c r="VGS77" s="439"/>
      <c r="VGT77" s="439"/>
      <c r="VGU77" s="439"/>
      <c r="VGV77" s="439"/>
      <c r="VGW77" s="439"/>
      <c r="VGX77" s="439"/>
      <c r="VGY77" s="439"/>
      <c r="VGZ77" s="439"/>
      <c r="VHA77" s="439"/>
      <c r="VHB77" s="439"/>
      <c r="VHC77" s="439"/>
      <c r="VHD77" s="439"/>
      <c r="VHE77" s="439"/>
      <c r="VHF77" s="439"/>
      <c r="VHG77" s="439"/>
      <c r="VHH77" s="439"/>
      <c r="VHI77" s="439"/>
      <c r="VHJ77" s="439"/>
      <c r="VHK77" s="439"/>
      <c r="VHL77" s="439"/>
      <c r="VHM77" s="439"/>
      <c r="VHN77" s="439"/>
      <c r="VHO77" s="439"/>
      <c r="VHP77" s="439"/>
      <c r="VHQ77" s="439"/>
      <c r="VHR77" s="439"/>
      <c r="VHS77" s="439"/>
      <c r="VHT77" s="439"/>
      <c r="VHU77" s="439"/>
      <c r="VHV77" s="439"/>
      <c r="VHW77" s="439"/>
      <c r="VHX77" s="439"/>
      <c r="VHY77" s="439"/>
      <c r="VHZ77" s="439"/>
      <c r="VIA77" s="439"/>
      <c r="VIB77" s="439"/>
      <c r="VIC77" s="439"/>
      <c r="VID77" s="439"/>
      <c r="VIE77" s="439"/>
      <c r="VIF77" s="439"/>
      <c r="VIG77" s="439"/>
      <c r="VIH77" s="439"/>
      <c r="VII77" s="439"/>
      <c r="VIJ77" s="439"/>
      <c r="VIK77" s="439"/>
      <c r="VIL77" s="439"/>
      <c r="VIM77" s="439"/>
      <c r="VIN77" s="439"/>
      <c r="VIO77" s="439"/>
      <c r="VIP77" s="439"/>
      <c r="VIQ77" s="439"/>
      <c r="VIR77" s="439"/>
      <c r="VIS77" s="439"/>
      <c r="VIT77" s="439"/>
      <c r="VIU77" s="439"/>
      <c r="VIV77" s="439"/>
      <c r="VIW77" s="439"/>
      <c r="VIX77" s="439"/>
      <c r="VIY77" s="439"/>
      <c r="VIZ77" s="439"/>
      <c r="VJA77" s="439"/>
      <c r="VJB77" s="439"/>
      <c r="VJC77" s="439"/>
      <c r="VJD77" s="439"/>
      <c r="VJE77" s="439"/>
      <c r="VJF77" s="439"/>
      <c r="VJG77" s="439"/>
      <c r="VJH77" s="439"/>
      <c r="VJI77" s="439"/>
      <c r="VJJ77" s="439"/>
      <c r="VJK77" s="439"/>
      <c r="VJL77" s="439"/>
      <c r="VJM77" s="439"/>
      <c r="VJN77" s="439"/>
      <c r="VJO77" s="439"/>
      <c r="VJP77" s="439"/>
      <c r="VJQ77" s="439"/>
      <c r="VJR77" s="439"/>
      <c r="VJS77" s="439"/>
      <c r="VJT77" s="439"/>
      <c r="VJU77" s="439"/>
      <c r="VJV77" s="439"/>
      <c r="VJW77" s="439"/>
      <c r="VJX77" s="439"/>
      <c r="VJY77" s="439"/>
      <c r="VJZ77" s="439"/>
      <c r="VKA77" s="439"/>
      <c r="VKB77" s="439"/>
      <c r="VKC77" s="439"/>
      <c r="VKD77" s="439"/>
      <c r="VKE77" s="439"/>
      <c r="VKF77" s="439"/>
      <c r="VKG77" s="439"/>
      <c r="VKH77" s="439"/>
      <c r="VKI77" s="439"/>
      <c r="VKJ77" s="439"/>
      <c r="VKK77" s="439"/>
      <c r="VKL77" s="439"/>
      <c r="VKM77" s="439"/>
      <c r="VKN77" s="439"/>
      <c r="VKO77" s="439"/>
      <c r="VKP77" s="439"/>
      <c r="VKQ77" s="439"/>
      <c r="VKR77" s="439"/>
      <c r="VKS77" s="439"/>
      <c r="VKT77" s="439"/>
      <c r="VKU77" s="439"/>
      <c r="VKV77" s="439"/>
      <c r="VKW77" s="439"/>
      <c r="VKX77" s="439"/>
      <c r="VKY77" s="439"/>
      <c r="VKZ77" s="439"/>
      <c r="VLA77" s="439"/>
      <c r="VLB77" s="439"/>
      <c r="VLC77" s="439"/>
      <c r="VLD77" s="439"/>
      <c r="VLE77" s="439"/>
      <c r="VLF77" s="439"/>
      <c r="VLG77" s="439"/>
      <c r="VLH77" s="439"/>
      <c r="VLI77" s="439"/>
      <c r="VLJ77" s="439"/>
      <c r="VLK77" s="439"/>
      <c r="VLL77" s="439"/>
      <c r="VLM77" s="439"/>
      <c r="VLN77" s="439"/>
      <c r="VLO77" s="439"/>
      <c r="VLP77" s="439"/>
      <c r="VLQ77" s="439"/>
      <c r="VLR77" s="439"/>
      <c r="VLS77" s="439"/>
      <c r="VLT77" s="439"/>
      <c r="VLU77" s="439"/>
      <c r="VLV77" s="439"/>
      <c r="VLW77" s="439"/>
      <c r="VLX77" s="439"/>
      <c r="VLY77" s="439"/>
      <c r="VLZ77" s="439"/>
      <c r="VMA77" s="439"/>
      <c r="VMB77" s="439"/>
      <c r="VMC77" s="439"/>
      <c r="VMD77" s="439"/>
      <c r="VME77" s="439"/>
      <c r="VMF77" s="439"/>
      <c r="VMG77" s="439"/>
      <c r="VMH77" s="439"/>
      <c r="VMI77" s="439"/>
      <c r="VMJ77" s="439"/>
      <c r="VMK77" s="439"/>
      <c r="VML77" s="439"/>
      <c r="VMM77" s="439"/>
      <c r="VMN77" s="439"/>
      <c r="VMO77" s="439"/>
      <c r="VMP77" s="439"/>
      <c r="VMQ77" s="439"/>
      <c r="VMR77" s="439"/>
      <c r="VMS77" s="439"/>
      <c r="VMT77" s="439"/>
      <c r="VMU77" s="439"/>
      <c r="VMV77" s="439"/>
      <c r="VMW77" s="439"/>
      <c r="VMX77" s="439"/>
      <c r="VMY77" s="439"/>
      <c r="VMZ77" s="439"/>
      <c r="VNA77" s="439"/>
      <c r="VNB77" s="439"/>
      <c r="VNC77" s="439"/>
      <c r="VND77" s="439"/>
      <c r="VNE77" s="439"/>
      <c r="VNF77" s="439"/>
      <c r="VNG77" s="439"/>
      <c r="VNH77" s="439"/>
      <c r="VNI77" s="439"/>
      <c r="VNJ77" s="439"/>
      <c r="VNK77" s="439"/>
      <c r="VNL77" s="439"/>
      <c r="VNM77" s="439"/>
      <c r="VNN77" s="439"/>
      <c r="VNO77" s="439"/>
      <c r="VNP77" s="439"/>
      <c r="VNQ77" s="439"/>
      <c r="VNR77" s="439"/>
      <c r="VNS77" s="439"/>
      <c r="VNT77" s="439"/>
      <c r="VNU77" s="439"/>
      <c r="VNV77" s="439"/>
      <c r="VNW77" s="439"/>
      <c r="VNX77" s="439"/>
      <c r="VNY77" s="439"/>
      <c r="VNZ77" s="439"/>
      <c r="VOA77" s="439"/>
      <c r="VOB77" s="439"/>
      <c r="VOC77" s="439"/>
      <c r="VOD77" s="439"/>
      <c r="VOE77" s="439"/>
      <c r="VOF77" s="439"/>
      <c r="VOG77" s="439"/>
      <c r="VOH77" s="439"/>
      <c r="VOI77" s="439"/>
      <c r="VOJ77" s="439"/>
      <c r="VOK77" s="439"/>
      <c r="VOL77" s="439"/>
      <c r="VOM77" s="439"/>
      <c r="VON77" s="439"/>
      <c r="VOO77" s="439"/>
      <c r="VOP77" s="439"/>
      <c r="VOQ77" s="439"/>
      <c r="VOR77" s="439"/>
      <c r="VOS77" s="439"/>
      <c r="VOT77" s="439"/>
      <c r="VOU77" s="439"/>
      <c r="VOV77" s="439"/>
      <c r="VOW77" s="439"/>
      <c r="VOX77" s="439"/>
      <c r="VOY77" s="439"/>
      <c r="VOZ77" s="439"/>
      <c r="VPA77" s="439"/>
      <c r="VPB77" s="439"/>
      <c r="VPC77" s="439"/>
      <c r="VPD77" s="439"/>
      <c r="VPE77" s="439"/>
      <c r="VPF77" s="439"/>
      <c r="VPG77" s="439"/>
      <c r="VPH77" s="439"/>
      <c r="VPI77" s="439"/>
      <c r="VPJ77" s="439"/>
      <c r="VPK77" s="439"/>
      <c r="VPL77" s="439"/>
      <c r="VPM77" s="439"/>
      <c r="VPN77" s="439"/>
      <c r="VPO77" s="439"/>
      <c r="VPP77" s="439"/>
      <c r="VPQ77" s="439"/>
      <c r="VPR77" s="439"/>
      <c r="VPS77" s="439"/>
      <c r="VPT77" s="439"/>
      <c r="VPU77" s="439"/>
      <c r="VPV77" s="439"/>
      <c r="VPW77" s="439"/>
      <c r="VPX77" s="439"/>
      <c r="VPY77" s="439"/>
      <c r="VPZ77" s="439"/>
      <c r="VQA77" s="439"/>
      <c r="VQB77" s="439"/>
      <c r="VQC77" s="439"/>
      <c r="VQD77" s="439"/>
      <c r="VQE77" s="439"/>
      <c r="VQF77" s="439"/>
      <c r="VQG77" s="439"/>
      <c r="VQH77" s="439"/>
      <c r="VQI77" s="439"/>
      <c r="VQJ77" s="439"/>
      <c r="VQK77" s="439"/>
      <c r="VQL77" s="439"/>
      <c r="VQM77" s="439"/>
      <c r="VQN77" s="439"/>
      <c r="VQO77" s="439"/>
      <c r="VQP77" s="439"/>
      <c r="VQQ77" s="439"/>
      <c r="VQR77" s="439"/>
      <c r="VQS77" s="439"/>
      <c r="VQT77" s="439"/>
      <c r="VQU77" s="439"/>
      <c r="VQV77" s="439"/>
      <c r="VQW77" s="439"/>
      <c r="VQX77" s="439"/>
      <c r="VQY77" s="439"/>
      <c r="VQZ77" s="439"/>
      <c r="VRA77" s="439"/>
      <c r="VRB77" s="439"/>
      <c r="VRC77" s="439"/>
      <c r="VRD77" s="439"/>
      <c r="VRE77" s="439"/>
      <c r="VRF77" s="439"/>
      <c r="VRG77" s="439"/>
      <c r="VRH77" s="439"/>
      <c r="VRI77" s="439"/>
      <c r="VRJ77" s="439"/>
      <c r="VRK77" s="439"/>
      <c r="VRL77" s="439"/>
      <c r="VRM77" s="439"/>
      <c r="VRN77" s="439"/>
      <c r="VRO77" s="439"/>
      <c r="VRP77" s="439"/>
      <c r="VRQ77" s="439"/>
      <c r="VRR77" s="439"/>
      <c r="VRS77" s="439"/>
      <c r="VRT77" s="439"/>
      <c r="VRU77" s="439"/>
      <c r="VRV77" s="439"/>
      <c r="VRW77" s="439"/>
      <c r="VRX77" s="439"/>
      <c r="VRY77" s="439"/>
      <c r="VRZ77" s="439"/>
      <c r="VSA77" s="439"/>
      <c r="VSB77" s="439"/>
      <c r="VSC77" s="439"/>
      <c r="VSD77" s="439"/>
      <c r="VSE77" s="439"/>
      <c r="VSF77" s="439"/>
      <c r="VSG77" s="439"/>
      <c r="VSH77" s="439"/>
      <c r="VSI77" s="439"/>
      <c r="VSJ77" s="439"/>
      <c r="VSK77" s="439"/>
      <c r="VSL77" s="439"/>
      <c r="VSM77" s="439"/>
      <c r="VSN77" s="439"/>
      <c r="VSO77" s="439"/>
      <c r="VSP77" s="439"/>
      <c r="VSQ77" s="439"/>
      <c r="VSR77" s="439"/>
      <c r="VSS77" s="439"/>
      <c r="VST77" s="439"/>
      <c r="VSU77" s="439"/>
      <c r="VSV77" s="439"/>
      <c r="VSW77" s="439"/>
      <c r="VSX77" s="439"/>
      <c r="VSY77" s="439"/>
      <c r="VSZ77" s="439"/>
      <c r="VTA77" s="439"/>
      <c r="VTB77" s="439"/>
      <c r="VTC77" s="439"/>
      <c r="VTD77" s="439"/>
      <c r="VTE77" s="439"/>
      <c r="VTF77" s="439"/>
      <c r="VTG77" s="439"/>
      <c r="VTH77" s="439"/>
      <c r="VTI77" s="439"/>
      <c r="VTJ77" s="439"/>
      <c r="VTK77" s="439"/>
      <c r="VTL77" s="439"/>
      <c r="VTM77" s="439"/>
      <c r="VTN77" s="439"/>
      <c r="VTO77" s="439"/>
      <c r="VTP77" s="439"/>
      <c r="VTQ77" s="439"/>
      <c r="VTR77" s="439"/>
      <c r="VTS77" s="439"/>
      <c r="VTT77" s="439"/>
      <c r="VTU77" s="439"/>
      <c r="VTV77" s="439"/>
      <c r="VTW77" s="439"/>
      <c r="VTX77" s="439"/>
      <c r="VTY77" s="439"/>
      <c r="VTZ77" s="439"/>
      <c r="VUA77" s="439"/>
      <c r="VUB77" s="439"/>
      <c r="VUC77" s="439"/>
      <c r="VUD77" s="439"/>
      <c r="VUE77" s="439"/>
      <c r="VUF77" s="439"/>
      <c r="VUG77" s="439"/>
      <c r="VUH77" s="439"/>
      <c r="VUI77" s="439"/>
      <c r="VUJ77" s="439"/>
      <c r="VUK77" s="439"/>
      <c r="VUL77" s="439"/>
      <c r="VUM77" s="439"/>
      <c r="VUN77" s="439"/>
      <c r="VUO77" s="439"/>
      <c r="VUP77" s="439"/>
      <c r="VUQ77" s="439"/>
      <c r="VUR77" s="439"/>
      <c r="VUS77" s="439"/>
      <c r="VUT77" s="439"/>
      <c r="VUU77" s="439"/>
      <c r="VUV77" s="439"/>
      <c r="VUW77" s="439"/>
      <c r="VUX77" s="439"/>
      <c r="VUY77" s="439"/>
      <c r="VUZ77" s="439"/>
      <c r="VVA77" s="439"/>
      <c r="VVB77" s="439"/>
      <c r="VVC77" s="439"/>
      <c r="VVD77" s="439"/>
      <c r="VVE77" s="439"/>
      <c r="VVF77" s="439"/>
      <c r="VVG77" s="439"/>
      <c r="VVH77" s="439"/>
      <c r="VVI77" s="439"/>
      <c r="VVJ77" s="439"/>
      <c r="VVK77" s="439"/>
      <c r="VVL77" s="439"/>
      <c r="VVM77" s="439"/>
      <c r="VVN77" s="439"/>
      <c r="VVO77" s="439"/>
      <c r="VVP77" s="439"/>
      <c r="VVQ77" s="439"/>
      <c r="VVR77" s="439"/>
      <c r="VVS77" s="439"/>
      <c r="VVT77" s="439"/>
      <c r="VVU77" s="439"/>
      <c r="VVV77" s="439"/>
      <c r="VVW77" s="439"/>
      <c r="VVX77" s="439"/>
      <c r="VVY77" s="439"/>
      <c r="VVZ77" s="439"/>
      <c r="VWA77" s="439"/>
      <c r="VWB77" s="439"/>
      <c r="VWC77" s="439"/>
      <c r="VWD77" s="439"/>
      <c r="VWE77" s="439"/>
      <c r="VWF77" s="439"/>
      <c r="VWG77" s="439"/>
      <c r="VWH77" s="439"/>
      <c r="VWI77" s="439"/>
      <c r="VWJ77" s="439"/>
      <c r="VWK77" s="439"/>
      <c r="VWL77" s="439"/>
      <c r="VWM77" s="439"/>
      <c r="VWN77" s="439"/>
      <c r="VWO77" s="439"/>
      <c r="VWP77" s="439"/>
      <c r="VWQ77" s="439"/>
      <c r="VWR77" s="439"/>
      <c r="VWS77" s="439"/>
      <c r="VWT77" s="439"/>
      <c r="VWU77" s="439"/>
      <c r="VWV77" s="439"/>
      <c r="VWW77" s="439"/>
      <c r="VWX77" s="439"/>
      <c r="VWY77" s="439"/>
      <c r="VWZ77" s="439"/>
      <c r="VXA77" s="439"/>
      <c r="VXB77" s="439"/>
      <c r="VXC77" s="439"/>
      <c r="VXD77" s="439"/>
      <c r="VXE77" s="439"/>
      <c r="VXF77" s="439"/>
      <c r="VXG77" s="439"/>
      <c r="VXH77" s="439"/>
      <c r="VXI77" s="439"/>
      <c r="VXJ77" s="439"/>
      <c r="VXK77" s="439"/>
      <c r="VXL77" s="439"/>
      <c r="VXM77" s="439"/>
      <c r="VXN77" s="439"/>
      <c r="VXO77" s="439"/>
      <c r="VXP77" s="439"/>
      <c r="VXQ77" s="439"/>
      <c r="VXR77" s="439"/>
      <c r="VXS77" s="439"/>
      <c r="VXT77" s="439"/>
      <c r="VXU77" s="439"/>
      <c r="VXV77" s="439"/>
      <c r="VXW77" s="439"/>
      <c r="VXX77" s="439"/>
      <c r="VXY77" s="439"/>
      <c r="VXZ77" s="439"/>
      <c r="VYA77" s="439"/>
      <c r="VYB77" s="439"/>
      <c r="VYC77" s="439"/>
      <c r="VYD77" s="439"/>
      <c r="VYE77" s="439"/>
      <c r="VYF77" s="439"/>
      <c r="VYG77" s="439"/>
      <c r="VYH77" s="439"/>
      <c r="VYI77" s="439"/>
      <c r="VYJ77" s="439"/>
      <c r="VYK77" s="439"/>
      <c r="VYL77" s="439"/>
      <c r="VYM77" s="439"/>
      <c r="VYN77" s="439"/>
      <c r="VYO77" s="439"/>
      <c r="VYP77" s="439"/>
      <c r="VYQ77" s="439"/>
      <c r="VYR77" s="439"/>
      <c r="VYS77" s="439"/>
      <c r="VYT77" s="439"/>
      <c r="VYU77" s="439"/>
      <c r="VYV77" s="439"/>
      <c r="VYW77" s="439"/>
      <c r="VYX77" s="439"/>
      <c r="VYY77" s="439"/>
      <c r="VYZ77" s="439"/>
      <c r="VZA77" s="439"/>
      <c r="VZB77" s="439"/>
      <c r="VZC77" s="439"/>
      <c r="VZD77" s="439"/>
      <c r="VZE77" s="439"/>
      <c r="VZF77" s="439"/>
      <c r="VZG77" s="439"/>
      <c r="VZH77" s="439"/>
      <c r="VZI77" s="439"/>
      <c r="VZJ77" s="439"/>
      <c r="VZK77" s="439"/>
      <c r="VZL77" s="439"/>
      <c r="VZM77" s="439"/>
      <c r="VZN77" s="439"/>
      <c r="VZO77" s="439"/>
      <c r="VZP77" s="439"/>
      <c r="VZQ77" s="439"/>
      <c r="VZR77" s="439"/>
      <c r="VZS77" s="439"/>
      <c r="VZT77" s="439"/>
      <c r="VZU77" s="439"/>
      <c r="VZV77" s="439"/>
      <c r="VZW77" s="439"/>
      <c r="VZX77" s="439"/>
      <c r="VZY77" s="439"/>
      <c r="VZZ77" s="439"/>
      <c r="WAA77" s="439"/>
      <c r="WAB77" s="439"/>
      <c r="WAC77" s="439"/>
      <c r="WAD77" s="439"/>
      <c r="WAE77" s="439"/>
      <c r="WAF77" s="439"/>
      <c r="WAG77" s="439"/>
      <c r="WAH77" s="439"/>
      <c r="WAI77" s="439"/>
      <c r="WAJ77" s="439"/>
      <c r="WAK77" s="439"/>
      <c r="WAL77" s="439"/>
      <c r="WAM77" s="439"/>
      <c r="WAN77" s="439"/>
      <c r="WAO77" s="439"/>
      <c r="WAP77" s="439"/>
      <c r="WAQ77" s="439"/>
      <c r="WAR77" s="439"/>
      <c r="WAS77" s="439"/>
      <c r="WAT77" s="439"/>
      <c r="WAU77" s="439"/>
      <c r="WAV77" s="439"/>
      <c r="WAW77" s="439"/>
      <c r="WAX77" s="439"/>
      <c r="WAY77" s="439"/>
      <c r="WAZ77" s="439"/>
      <c r="WBA77" s="439"/>
      <c r="WBB77" s="439"/>
      <c r="WBC77" s="439"/>
      <c r="WBD77" s="439"/>
      <c r="WBE77" s="439"/>
      <c r="WBF77" s="439"/>
      <c r="WBG77" s="439"/>
      <c r="WBH77" s="439"/>
      <c r="WBI77" s="439"/>
      <c r="WBJ77" s="439"/>
      <c r="WBK77" s="439"/>
      <c r="WBL77" s="439"/>
      <c r="WBM77" s="439"/>
      <c r="WBN77" s="439"/>
      <c r="WBO77" s="439"/>
      <c r="WBP77" s="439"/>
      <c r="WBQ77" s="439"/>
      <c r="WBR77" s="439"/>
      <c r="WBS77" s="439"/>
      <c r="WBT77" s="439"/>
      <c r="WBU77" s="439"/>
      <c r="WBV77" s="439"/>
      <c r="WBW77" s="439"/>
      <c r="WBX77" s="439"/>
      <c r="WBY77" s="439"/>
      <c r="WBZ77" s="439"/>
      <c r="WCA77" s="439"/>
      <c r="WCB77" s="439"/>
      <c r="WCC77" s="439"/>
      <c r="WCD77" s="439"/>
      <c r="WCE77" s="439"/>
      <c r="WCF77" s="439"/>
      <c r="WCG77" s="439"/>
      <c r="WCH77" s="439"/>
      <c r="WCI77" s="439"/>
      <c r="WCJ77" s="439"/>
      <c r="WCK77" s="439"/>
      <c r="WCL77" s="439"/>
      <c r="WCM77" s="439"/>
      <c r="WCN77" s="439"/>
      <c r="WCO77" s="439"/>
      <c r="WCP77" s="439"/>
      <c r="WCQ77" s="439"/>
      <c r="WCR77" s="439"/>
      <c r="WCS77" s="439"/>
      <c r="WCT77" s="439"/>
      <c r="WCU77" s="439"/>
      <c r="WCV77" s="439"/>
      <c r="WCW77" s="439"/>
      <c r="WCX77" s="439"/>
      <c r="WCY77" s="439"/>
      <c r="WCZ77" s="439"/>
      <c r="WDA77" s="439"/>
      <c r="WDB77" s="439"/>
      <c r="WDC77" s="439"/>
      <c r="WDD77" s="439"/>
      <c r="WDE77" s="439"/>
      <c r="WDF77" s="439"/>
      <c r="WDG77" s="439"/>
      <c r="WDH77" s="439"/>
      <c r="WDI77" s="439"/>
      <c r="WDJ77" s="439"/>
      <c r="WDK77" s="439"/>
      <c r="WDL77" s="439"/>
      <c r="WDM77" s="439"/>
      <c r="WDN77" s="439"/>
      <c r="WDO77" s="439"/>
      <c r="WDP77" s="439"/>
      <c r="WDQ77" s="439"/>
      <c r="WDR77" s="439"/>
      <c r="WDS77" s="439"/>
      <c r="WDT77" s="439"/>
      <c r="WDU77" s="439"/>
      <c r="WDV77" s="439"/>
      <c r="WDW77" s="439"/>
      <c r="WDX77" s="439"/>
      <c r="WDY77" s="439"/>
      <c r="WDZ77" s="439"/>
      <c r="WEA77" s="439"/>
      <c r="WEB77" s="439"/>
      <c r="WEC77" s="439"/>
      <c r="WED77" s="439"/>
      <c r="WEE77" s="439"/>
      <c r="WEF77" s="439"/>
      <c r="WEG77" s="439"/>
      <c r="WEH77" s="439"/>
      <c r="WEI77" s="439"/>
      <c r="WEJ77" s="439"/>
      <c r="WEK77" s="439"/>
      <c r="WEL77" s="439"/>
      <c r="WEM77" s="439"/>
      <c r="WEN77" s="439"/>
      <c r="WEO77" s="439"/>
      <c r="WEP77" s="439"/>
      <c r="WEQ77" s="439"/>
      <c r="WER77" s="439"/>
      <c r="WES77" s="439"/>
      <c r="WET77" s="439"/>
      <c r="WEU77" s="439"/>
      <c r="WEV77" s="439"/>
      <c r="WEW77" s="439"/>
      <c r="WEX77" s="439"/>
      <c r="WEY77" s="439"/>
      <c r="WEZ77" s="439"/>
      <c r="WFA77" s="439"/>
      <c r="WFB77" s="439"/>
      <c r="WFC77" s="439"/>
      <c r="WFD77" s="439"/>
      <c r="WFE77" s="439"/>
      <c r="WFF77" s="439"/>
      <c r="WFG77" s="439"/>
      <c r="WFH77" s="439"/>
      <c r="WFI77" s="439"/>
      <c r="WFJ77" s="439"/>
      <c r="WFK77" s="439"/>
      <c r="WFL77" s="439"/>
      <c r="WFM77" s="439"/>
      <c r="WFN77" s="439"/>
      <c r="WFO77" s="439"/>
      <c r="WFP77" s="439"/>
      <c r="WFQ77" s="439"/>
      <c r="WFR77" s="439"/>
      <c r="WFS77" s="439"/>
      <c r="WFT77" s="439"/>
      <c r="WFU77" s="439"/>
      <c r="WFV77" s="439"/>
      <c r="WFW77" s="439"/>
      <c r="WFX77" s="439"/>
      <c r="WFY77" s="439"/>
      <c r="WFZ77" s="439"/>
      <c r="WGA77" s="439"/>
      <c r="WGB77" s="439"/>
      <c r="WGC77" s="439"/>
      <c r="WGD77" s="439"/>
      <c r="WGE77" s="439"/>
      <c r="WGF77" s="439"/>
      <c r="WGG77" s="439"/>
      <c r="WGH77" s="439"/>
      <c r="WGI77" s="439"/>
      <c r="WGJ77" s="439"/>
      <c r="WGK77" s="439"/>
      <c r="WGL77" s="439"/>
      <c r="WGM77" s="439"/>
      <c r="WGN77" s="439"/>
      <c r="WGO77" s="439"/>
      <c r="WGP77" s="439"/>
      <c r="WGQ77" s="439"/>
      <c r="WGR77" s="439"/>
      <c r="WGS77" s="439"/>
      <c r="WGT77" s="439"/>
      <c r="WGU77" s="439"/>
      <c r="WGV77" s="439"/>
      <c r="WGW77" s="439"/>
      <c r="WGX77" s="439"/>
      <c r="WGY77" s="439"/>
      <c r="WGZ77" s="439"/>
      <c r="WHA77" s="439"/>
      <c r="WHB77" s="439"/>
      <c r="WHC77" s="439"/>
      <c r="WHD77" s="439"/>
      <c r="WHE77" s="439"/>
      <c r="WHF77" s="439"/>
      <c r="WHG77" s="439"/>
      <c r="WHH77" s="439"/>
      <c r="WHI77" s="439"/>
      <c r="WHJ77" s="439"/>
      <c r="WHK77" s="439"/>
      <c r="WHL77" s="439"/>
      <c r="WHM77" s="439"/>
      <c r="WHN77" s="439"/>
      <c r="WHO77" s="439"/>
      <c r="WHP77" s="439"/>
      <c r="WHQ77" s="439"/>
      <c r="WHR77" s="439"/>
      <c r="WHS77" s="439"/>
      <c r="WHT77" s="439"/>
      <c r="WHU77" s="439"/>
      <c r="WHV77" s="439"/>
      <c r="WHW77" s="439"/>
      <c r="WHX77" s="439"/>
      <c r="WHY77" s="439"/>
      <c r="WHZ77" s="439"/>
      <c r="WIA77" s="439"/>
      <c r="WIB77" s="439"/>
      <c r="WIC77" s="439"/>
      <c r="WID77" s="439"/>
      <c r="WIE77" s="439"/>
      <c r="WIF77" s="439"/>
      <c r="WIG77" s="439"/>
      <c r="WIH77" s="439"/>
      <c r="WII77" s="439"/>
      <c r="WIJ77" s="439"/>
      <c r="WIK77" s="439"/>
      <c r="WIL77" s="439"/>
      <c r="WIM77" s="439"/>
      <c r="WIN77" s="439"/>
      <c r="WIO77" s="439"/>
      <c r="WIP77" s="439"/>
      <c r="WIQ77" s="439"/>
      <c r="WIR77" s="439"/>
      <c r="WIS77" s="439"/>
      <c r="WIT77" s="439"/>
      <c r="WIU77" s="439"/>
      <c r="WIV77" s="439"/>
      <c r="WIW77" s="439"/>
      <c r="WIX77" s="439"/>
      <c r="WIY77" s="439"/>
      <c r="WIZ77" s="439"/>
      <c r="WJA77" s="439"/>
      <c r="WJB77" s="439"/>
      <c r="WJC77" s="439"/>
      <c r="WJD77" s="439"/>
      <c r="WJE77" s="439"/>
      <c r="WJF77" s="439"/>
      <c r="WJG77" s="439"/>
      <c r="WJH77" s="439"/>
      <c r="WJI77" s="439"/>
      <c r="WJJ77" s="439"/>
      <c r="WJK77" s="439"/>
      <c r="WJL77" s="439"/>
      <c r="WJM77" s="439"/>
      <c r="WJN77" s="439"/>
      <c r="WJO77" s="439"/>
      <c r="WJP77" s="439"/>
      <c r="WJQ77" s="439"/>
      <c r="WJR77" s="439"/>
      <c r="WJS77" s="439"/>
      <c r="WJT77" s="439"/>
      <c r="WJU77" s="439"/>
      <c r="WJV77" s="439"/>
      <c r="WJW77" s="439"/>
      <c r="WJX77" s="439"/>
      <c r="WJY77" s="439"/>
      <c r="WJZ77" s="439"/>
      <c r="WKA77" s="439"/>
      <c r="WKB77" s="439"/>
      <c r="WKC77" s="439"/>
      <c r="WKD77" s="439"/>
      <c r="WKE77" s="439"/>
      <c r="WKF77" s="439"/>
      <c r="WKG77" s="439"/>
      <c r="WKH77" s="439"/>
      <c r="WKI77" s="439"/>
      <c r="WKJ77" s="439"/>
      <c r="WKK77" s="439"/>
      <c r="WKL77" s="439"/>
      <c r="WKM77" s="439"/>
      <c r="WKN77" s="439"/>
      <c r="WKO77" s="439"/>
      <c r="WKP77" s="439"/>
      <c r="WKQ77" s="439"/>
      <c r="WKR77" s="439"/>
      <c r="WKS77" s="439"/>
      <c r="WKT77" s="439"/>
      <c r="WKU77" s="439"/>
      <c r="WKV77" s="439"/>
      <c r="WKW77" s="439"/>
      <c r="WKX77" s="439"/>
      <c r="WKY77" s="439"/>
      <c r="WKZ77" s="439"/>
      <c r="WLA77" s="439"/>
      <c r="WLB77" s="439"/>
      <c r="WLC77" s="439"/>
      <c r="WLD77" s="439"/>
      <c r="WLE77" s="439"/>
      <c r="WLF77" s="439"/>
      <c r="WLG77" s="439"/>
      <c r="WLH77" s="439"/>
      <c r="WLI77" s="439"/>
      <c r="WLJ77" s="439"/>
      <c r="WLK77" s="439"/>
      <c r="WLL77" s="439"/>
      <c r="WLM77" s="439"/>
      <c r="WLN77" s="439"/>
      <c r="WLO77" s="439"/>
      <c r="WLP77" s="439"/>
      <c r="WLQ77" s="439"/>
      <c r="WLR77" s="439"/>
      <c r="WLS77" s="439"/>
      <c r="WLT77" s="439"/>
      <c r="WLU77" s="439"/>
      <c r="WLV77" s="439"/>
      <c r="WLW77" s="439"/>
      <c r="WLX77" s="439"/>
      <c r="WLY77" s="439"/>
      <c r="WLZ77" s="439"/>
      <c r="WMA77" s="439"/>
      <c r="WMB77" s="439"/>
      <c r="WMC77" s="439"/>
      <c r="WMD77" s="439"/>
      <c r="WME77" s="439"/>
      <c r="WMF77" s="439"/>
      <c r="WMG77" s="439"/>
      <c r="WMH77" s="439"/>
      <c r="WMI77" s="439"/>
      <c r="WMJ77" s="439"/>
      <c r="WMK77" s="439"/>
      <c r="WML77" s="439"/>
      <c r="WMM77" s="439"/>
      <c r="WMN77" s="439"/>
      <c r="WMO77" s="439"/>
      <c r="WMP77" s="439"/>
      <c r="WMQ77" s="439"/>
      <c r="WMR77" s="439"/>
      <c r="WMS77" s="439"/>
      <c r="WMT77" s="439"/>
      <c r="WMU77" s="439"/>
      <c r="WMV77" s="439"/>
      <c r="WMW77" s="439"/>
      <c r="WMX77" s="439"/>
      <c r="WMY77" s="439"/>
      <c r="WMZ77" s="439"/>
      <c r="WNA77" s="439"/>
      <c r="WNB77" s="439"/>
      <c r="WNC77" s="439"/>
      <c r="WND77" s="439"/>
      <c r="WNE77" s="439"/>
      <c r="WNF77" s="439"/>
      <c r="WNG77" s="439"/>
      <c r="WNH77" s="439"/>
      <c r="WNI77" s="439"/>
      <c r="WNJ77" s="439"/>
      <c r="WNK77" s="439"/>
      <c r="WNL77" s="439"/>
      <c r="WNM77" s="439"/>
      <c r="WNN77" s="439"/>
      <c r="WNO77" s="439"/>
      <c r="WNP77" s="439"/>
      <c r="WNQ77" s="439"/>
      <c r="WNR77" s="439"/>
      <c r="WNS77" s="439"/>
      <c r="WNT77" s="439"/>
      <c r="WNU77" s="439"/>
      <c r="WNV77" s="439"/>
      <c r="WNW77" s="439"/>
      <c r="WNX77" s="439"/>
      <c r="WNY77" s="439"/>
      <c r="WNZ77" s="439"/>
      <c r="WOA77" s="439"/>
      <c r="WOB77" s="439"/>
      <c r="WOC77" s="439"/>
      <c r="WOD77" s="439"/>
      <c r="WOE77" s="439"/>
      <c r="WOF77" s="439"/>
      <c r="WOG77" s="439"/>
      <c r="WOH77" s="439"/>
      <c r="WOI77" s="439"/>
      <c r="WOJ77" s="439"/>
      <c r="WOK77" s="439"/>
      <c r="WOL77" s="439"/>
      <c r="WOM77" s="439"/>
      <c r="WON77" s="439"/>
      <c r="WOO77" s="439"/>
      <c r="WOP77" s="439"/>
      <c r="WOQ77" s="439"/>
      <c r="WOR77" s="439"/>
      <c r="WOS77" s="439"/>
      <c r="WOT77" s="439"/>
      <c r="WOU77" s="439"/>
      <c r="WOV77" s="439"/>
      <c r="WOW77" s="439"/>
      <c r="WOX77" s="439"/>
      <c r="WOY77" s="439"/>
      <c r="WOZ77" s="439"/>
      <c r="WPA77" s="439"/>
      <c r="WPB77" s="439"/>
      <c r="WPC77" s="439"/>
      <c r="WPD77" s="439"/>
      <c r="WPE77" s="439"/>
      <c r="WPF77" s="439"/>
      <c r="WPG77" s="439"/>
      <c r="WPH77" s="439"/>
      <c r="WPI77" s="439"/>
      <c r="WPJ77" s="439"/>
      <c r="WPK77" s="439"/>
      <c r="WPL77" s="439"/>
      <c r="WPM77" s="439"/>
      <c r="WPN77" s="439"/>
      <c r="WPO77" s="439"/>
      <c r="WPP77" s="439"/>
      <c r="WPQ77" s="439"/>
      <c r="WPR77" s="439"/>
      <c r="WPS77" s="439"/>
      <c r="WPT77" s="439"/>
      <c r="WPU77" s="439"/>
      <c r="WPV77" s="439"/>
      <c r="WPW77" s="439"/>
      <c r="WPX77" s="439"/>
      <c r="WPY77" s="439"/>
      <c r="WPZ77" s="439"/>
      <c r="WQA77" s="439"/>
      <c r="WQB77" s="439"/>
      <c r="WQC77" s="439"/>
      <c r="WQD77" s="439"/>
      <c r="WQE77" s="439"/>
      <c r="WQF77" s="439"/>
      <c r="WQG77" s="439"/>
      <c r="WQH77" s="439"/>
      <c r="WQI77" s="439"/>
      <c r="WQJ77" s="439"/>
      <c r="WQK77" s="439"/>
      <c r="WQL77" s="439"/>
      <c r="WQM77" s="439"/>
      <c r="WQN77" s="439"/>
      <c r="WQO77" s="439"/>
      <c r="WQP77" s="439"/>
      <c r="WQQ77" s="439"/>
      <c r="WQR77" s="439"/>
      <c r="WQS77" s="439"/>
      <c r="WQT77" s="439"/>
      <c r="WQU77" s="439"/>
      <c r="WQV77" s="439"/>
      <c r="WQW77" s="439"/>
      <c r="WQX77" s="439"/>
      <c r="WQY77" s="439"/>
      <c r="WQZ77" s="439"/>
      <c r="WRA77" s="439"/>
      <c r="WRB77" s="439"/>
      <c r="WRC77" s="439"/>
      <c r="WRD77" s="439"/>
      <c r="WRE77" s="439"/>
      <c r="WRF77" s="439"/>
      <c r="WRG77" s="439"/>
      <c r="WRH77" s="439"/>
      <c r="WRI77" s="439"/>
      <c r="WRJ77" s="439"/>
      <c r="WRK77" s="439"/>
      <c r="WRL77" s="439"/>
      <c r="WRM77" s="439"/>
      <c r="WRN77" s="439"/>
      <c r="WRO77" s="439"/>
      <c r="WRP77" s="439"/>
      <c r="WRQ77" s="439"/>
      <c r="WRR77" s="439"/>
      <c r="WRS77" s="439"/>
      <c r="WRT77" s="439"/>
      <c r="WRU77" s="439"/>
      <c r="WRV77" s="439"/>
      <c r="WRW77" s="439"/>
      <c r="WRX77" s="439"/>
      <c r="WRY77" s="439"/>
      <c r="WRZ77" s="439"/>
      <c r="WSA77" s="439"/>
      <c r="WSB77" s="439"/>
      <c r="WSC77" s="439"/>
      <c r="WSD77" s="439"/>
      <c r="WSE77" s="439"/>
      <c r="WSF77" s="439"/>
      <c r="WSG77" s="439"/>
      <c r="WSH77" s="439"/>
      <c r="WSI77" s="439"/>
      <c r="WSJ77" s="439"/>
      <c r="WSK77" s="439"/>
      <c r="WSL77" s="439"/>
      <c r="WSM77" s="439"/>
      <c r="WSN77" s="439"/>
      <c r="WSO77" s="439"/>
      <c r="WSP77" s="439"/>
      <c r="WSQ77" s="439"/>
      <c r="WSR77" s="439"/>
      <c r="WSS77" s="439"/>
      <c r="WST77" s="439"/>
      <c r="WSU77" s="439"/>
      <c r="WSV77" s="439"/>
      <c r="WSW77" s="439"/>
      <c r="WSX77" s="439"/>
      <c r="WSY77" s="439"/>
      <c r="WSZ77" s="439"/>
      <c r="WTA77" s="439"/>
      <c r="WTB77" s="439"/>
      <c r="WTC77" s="439"/>
      <c r="WTD77" s="439"/>
      <c r="WTE77" s="439"/>
      <c r="WTF77" s="439"/>
      <c r="WTG77" s="439"/>
      <c r="WTH77" s="439"/>
      <c r="WTI77" s="439"/>
      <c r="WTJ77" s="439"/>
      <c r="WTK77" s="439"/>
      <c r="WTL77" s="439"/>
      <c r="WTM77" s="439"/>
      <c r="WTN77" s="439"/>
      <c r="WTO77" s="439"/>
      <c r="WTP77" s="439"/>
      <c r="WTQ77" s="439"/>
      <c r="WTR77" s="439"/>
      <c r="WTS77" s="439"/>
      <c r="WTT77" s="439"/>
      <c r="WTU77" s="439"/>
      <c r="WTV77" s="439"/>
      <c r="WTW77" s="439"/>
      <c r="WTX77" s="439"/>
      <c r="WTY77" s="439"/>
      <c r="WTZ77" s="439"/>
      <c r="WUA77" s="439"/>
      <c r="WUB77" s="439"/>
      <c r="WUC77" s="439"/>
      <c r="WUD77" s="439"/>
      <c r="WUE77" s="439"/>
      <c r="WUF77" s="439"/>
      <c r="WUG77" s="439"/>
      <c r="WUH77" s="439"/>
      <c r="WUI77" s="439"/>
      <c r="WUJ77" s="439"/>
      <c r="WUK77" s="439"/>
      <c r="WUL77" s="439"/>
      <c r="WUM77" s="439"/>
      <c r="WUN77" s="439"/>
      <c r="WUO77" s="439"/>
      <c r="WUP77" s="439"/>
      <c r="WUQ77" s="439"/>
      <c r="WUR77" s="439"/>
      <c r="WUS77" s="439"/>
      <c r="WUT77" s="439"/>
      <c r="WUU77" s="439"/>
      <c r="WUV77" s="439"/>
      <c r="WUW77" s="439"/>
      <c r="WUX77" s="439"/>
      <c r="WUY77" s="439"/>
      <c r="WUZ77" s="439"/>
      <c r="WVA77" s="439"/>
      <c r="WVB77" s="439"/>
      <c r="WVC77" s="439"/>
      <c r="WVD77" s="439"/>
      <c r="WVE77" s="439"/>
      <c r="WVF77" s="439"/>
      <c r="WVG77" s="439"/>
      <c r="WVH77" s="439"/>
      <c r="WVI77" s="439"/>
      <c r="WVJ77" s="439"/>
      <c r="WVK77" s="439"/>
      <c r="WVL77" s="439"/>
      <c r="WVM77" s="439"/>
      <c r="WVN77" s="439"/>
      <c r="WVO77" s="439"/>
      <c r="WVP77" s="439"/>
      <c r="WVQ77" s="439"/>
      <c r="WVR77" s="439"/>
      <c r="WVS77" s="439"/>
      <c r="WVT77" s="439"/>
      <c r="WVU77" s="439"/>
      <c r="WVV77" s="439"/>
      <c r="WVW77" s="439"/>
      <c r="WVX77" s="439"/>
      <c r="WVY77" s="439"/>
      <c r="WVZ77" s="439"/>
      <c r="WWA77" s="439"/>
      <c r="WWB77" s="439"/>
      <c r="WWC77" s="439"/>
      <c r="WWD77" s="439"/>
      <c r="WWE77" s="439"/>
      <c r="WWF77" s="439"/>
      <c r="WWG77" s="439"/>
      <c r="WWH77" s="439"/>
      <c r="WWI77" s="439"/>
      <c r="WWJ77" s="439"/>
      <c r="WWK77" s="439"/>
      <c r="WWL77" s="439"/>
      <c r="WWM77" s="439"/>
      <c r="WWN77" s="439"/>
      <c r="WWO77" s="439"/>
      <c r="WWP77" s="439"/>
      <c r="WWQ77" s="439"/>
      <c r="WWR77" s="439"/>
      <c r="WWS77" s="439"/>
      <c r="WWT77" s="439"/>
      <c r="WWU77" s="439"/>
      <c r="WWV77" s="439"/>
      <c r="WWW77" s="439"/>
      <c r="WWX77" s="439"/>
      <c r="WWY77" s="439"/>
      <c r="WWZ77" s="439"/>
      <c r="WXA77" s="439"/>
      <c r="WXB77" s="439"/>
      <c r="WXC77" s="439"/>
      <c r="WXD77" s="439"/>
      <c r="WXE77" s="439"/>
      <c r="WXF77" s="439"/>
      <c r="WXG77" s="439"/>
      <c r="WXH77" s="439"/>
      <c r="WXI77" s="439"/>
      <c r="WXJ77" s="439"/>
      <c r="WXK77" s="439"/>
      <c r="WXL77" s="439"/>
      <c r="WXM77" s="439"/>
      <c r="WXN77" s="439"/>
      <c r="WXO77" s="439"/>
      <c r="WXP77" s="439"/>
      <c r="WXQ77" s="439"/>
      <c r="WXR77" s="439"/>
      <c r="WXS77" s="439"/>
      <c r="WXT77" s="439"/>
      <c r="WXU77" s="439"/>
      <c r="WXV77" s="439"/>
      <c r="WXW77" s="439"/>
      <c r="WXX77" s="439"/>
      <c r="WXY77" s="439"/>
      <c r="WXZ77" s="439"/>
      <c r="WYA77" s="439"/>
      <c r="WYB77" s="439"/>
      <c r="WYC77" s="439"/>
      <c r="WYD77" s="439"/>
      <c r="WYE77" s="439"/>
      <c r="WYF77" s="439"/>
      <c r="WYG77" s="439"/>
      <c r="WYH77" s="439"/>
      <c r="WYI77" s="439"/>
      <c r="WYJ77" s="439"/>
      <c r="WYK77" s="439"/>
      <c r="WYL77" s="439"/>
      <c r="WYM77" s="439"/>
      <c r="WYN77" s="439"/>
      <c r="WYO77" s="439"/>
      <c r="WYP77" s="439"/>
      <c r="WYQ77" s="439"/>
      <c r="WYR77" s="439"/>
      <c r="WYS77" s="439"/>
      <c r="WYT77" s="439"/>
      <c r="WYU77" s="439"/>
      <c r="WYV77" s="439"/>
      <c r="WYW77" s="439"/>
      <c r="WYX77" s="439"/>
      <c r="WYY77" s="439"/>
      <c r="WYZ77" s="439"/>
      <c r="WZA77" s="439"/>
      <c r="WZB77" s="439"/>
      <c r="WZC77" s="439"/>
      <c r="WZD77" s="439"/>
      <c r="WZE77" s="439"/>
      <c r="WZF77" s="439"/>
      <c r="WZG77" s="439"/>
      <c r="WZH77" s="439"/>
      <c r="WZI77" s="439"/>
      <c r="WZJ77" s="439"/>
      <c r="WZK77" s="439"/>
      <c r="WZL77" s="439"/>
      <c r="WZM77" s="439"/>
      <c r="WZN77" s="439"/>
      <c r="WZO77" s="439"/>
      <c r="WZP77" s="439"/>
      <c r="WZQ77" s="439"/>
      <c r="WZR77" s="439"/>
      <c r="WZS77" s="439"/>
      <c r="WZT77" s="439"/>
      <c r="WZU77" s="439"/>
      <c r="WZV77" s="439"/>
      <c r="WZW77" s="439"/>
      <c r="WZX77" s="439"/>
      <c r="WZY77" s="439"/>
      <c r="WZZ77" s="439"/>
      <c r="XAA77" s="439"/>
      <c r="XAB77" s="439"/>
      <c r="XAC77" s="439"/>
      <c r="XAD77" s="439"/>
      <c r="XAE77" s="439"/>
      <c r="XAF77" s="439"/>
      <c r="XAG77" s="439"/>
      <c r="XAH77" s="439"/>
      <c r="XAI77" s="439"/>
      <c r="XAJ77" s="439"/>
      <c r="XAK77" s="439"/>
      <c r="XAL77" s="439"/>
      <c r="XAM77" s="439"/>
      <c r="XAN77" s="439"/>
      <c r="XAO77" s="439"/>
      <c r="XAP77" s="439"/>
      <c r="XAQ77" s="439"/>
      <c r="XAR77" s="439"/>
      <c r="XAS77" s="439"/>
      <c r="XAT77" s="439"/>
      <c r="XAU77" s="439"/>
      <c r="XAV77" s="439"/>
      <c r="XAW77" s="439"/>
      <c r="XAX77" s="439"/>
      <c r="XAY77" s="439"/>
      <c r="XAZ77" s="439"/>
      <c r="XBA77" s="439"/>
      <c r="XBB77" s="439"/>
      <c r="XBC77" s="439"/>
      <c r="XBD77" s="439"/>
      <c r="XBE77" s="439"/>
      <c r="XBF77" s="439"/>
      <c r="XBG77" s="439"/>
      <c r="XBH77" s="439"/>
      <c r="XBI77" s="439"/>
      <c r="XBJ77" s="439"/>
      <c r="XBK77" s="439"/>
      <c r="XBL77" s="439"/>
      <c r="XBM77" s="439"/>
      <c r="XBN77" s="439"/>
      <c r="XBO77" s="439"/>
      <c r="XBP77" s="439"/>
      <c r="XBQ77" s="439"/>
      <c r="XBR77" s="439"/>
      <c r="XBS77" s="439"/>
      <c r="XBT77" s="439"/>
      <c r="XBU77" s="439"/>
      <c r="XBV77" s="439"/>
      <c r="XBW77" s="439"/>
      <c r="XBX77" s="439"/>
      <c r="XBY77" s="439"/>
      <c r="XBZ77" s="439"/>
      <c r="XCA77" s="439"/>
      <c r="XCB77" s="439"/>
      <c r="XCC77" s="439"/>
      <c r="XCD77" s="439"/>
      <c r="XCE77" s="439"/>
      <c r="XCF77" s="439"/>
      <c r="XCG77" s="439"/>
      <c r="XCH77" s="439"/>
      <c r="XCI77" s="439"/>
      <c r="XCJ77" s="439"/>
      <c r="XCK77" s="439"/>
      <c r="XCL77" s="439"/>
      <c r="XCM77" s="439"/>
      <c r="XCN77" s="439"/>
      <c r="XCO77" s="439"/>
      <c r="XCP77" s="439"/>
      <c r="XCQ77" s="439"/>
      <c r="XCR77" s="439"/>
      <c r="XCS77" s="439"/>
      <c r="XCT77" s="439"/>
      <c r="XCU77" s="439"/>
      <c r="XCV77" s="439"/>
      <c r="XCW77" s="439"/>
      <c r="XCX77" s="439"/>
      <c r="XCY77" s="439"/>
      <c r="XCZ77" s="439"/>
      <c r="XDA77" s="439"/>
      <c r="XDB77" s="439"/>
      <c r="XDC77" s="439"/>
      <c r="XDD77" s="439"/>
      <c r="XDE77" s="439"/>
      <c r="XDF77" s="439"/>
      <c r="XDG77" s="439"/>
      <c r="XDH77" s="439"/>
      <c r="XDI77" s="439"/>
      <c r="XDJ77" s="439"/>
      <c r="XDK77" s="439"/>
      <c r="XDL77" s="439"/>
      <c r="XDM77" s="439"/>
      <c r="XDN77" s="439"/>
      <c r="XDO77" s="439"/>
      <c r="XDP77" s="439"/>
      <c r="XDQ77" s="439"/>
      <c r="XDR77" s="439"/>
      <c r="XDS77" s="439"/>
      <c r="XDT77" s="439"/>
      <c r="XDU77" s="439"/>
      <c r="XDV77" s="439"/>
      <c r="XDW77" s="439"/>
      <c r="XDX77" s="439"/>
      <c r="XDY77" s="439"/>
      <c r="XDZ77" s="439"/>
      <c r="XEA77" s="439"/>
      <c r="XEB77" s="439"/>
      <c r="XEC77" s="439"/>
      <c r="XED77" s="439"/>
      <c r="XEE77" s="439"/>
      <c r="XEF77" s="439"/>
      <c r="XEG77" s="439"/>
      <c r="XEH77" s="439"/>
      <c r="XEI77" s="439"/>
      <c r="XEJ77" s="439"/>
      <c r="XEK77" s="439"/>
      <c r="XEL77" s="439"/>
      <c r="XEM77" s="439"/>
      <c r="XEN77" s="439"/>
      <c r="XEO77" s="439"/>
      <c r="XEP77" s="439"/>
      <c r="XEQ77" s="439"/>
      <c r="XER77" s="439"/>
      <c r="XES77" s="439"/>
      <c r="XET77" s="439"/>
      <c r="XEU77" s="439"/>
      <c r="XEV77" s="439"/>
      <c r="XEW77" s="439"/>
      <c r="XEX77" s="439"/>
      <c r="XEY77" s="439"/>
      <c r="XEZ77" s="439"/>
      <c r="XFA77" s="439"/>
      <c r="XFB77" s="439"/>
      <c r="XFC77" s="439"/>
      <c r="XFD77" s="439"/>
    </row>
    <row r="78" spans="1:16384" x14ac:dyDescent="0.2">
      <c r="A78" s="439" t="str">
        <f>A2</f>
        <v>CASE NO. 2025-00114 - GAS OPERATIONS</v>
      </c>
      <c r="B78" s="439"/>
      <c r="C78" s="439"/>
      <c r="D78" s="439"/>
      <c r="E78" s="439"/>
      <c r="F78" s="439"/>
      <c r="G78" s="439"/>
      <c r="H78" s="439"/>
      <c r="I78" s="439"/>
      <c r="J78" s="439"/>
      <c r="K78" s="439"/>
      <c r="L78" s="439"/>
      <c r="M78" s="439"/>
      <c r="N78" s="439"/>
      <c r="O78" s="439"/>
      <c r="P78" s="439"/>
      <c r="Q78" s="439"/>
      <c r="R78" s="439"/>
      <c r="S78" s="439"/>
      <c r="T78" s="439"/>
      <c r="U78" s="439"/>
      <c r="V78" s="439"/>
      <c r="W78" s="439"/>
      <c r="X78" s="439"/>
      <c r="Y78" s="439"/>
      <c r="Z78" s="439"/>
      <c r="AA78" s="439"/>
      <c r="AB78" s="439"/>
      <c r="AC78" s="439"/>
      <c r="AD78" s="439"/>
      <c r="AE78" s="439"/>
      <c r="AF78" s="439"/>
      <c r="AG78" s="439"/>
      <c r="AH78" s="439"/>
      <c r="AI78" s="439"/>
      <c r="AJ78" s="439"/>
      <c r="AK78" s="439"/>
      <c r="AL78" s="439"/>
      <c r="AM78" s="439"/>
      <c r="AN78" s="439"/>
      <c r="AO78" s="439"/>
      <c r="AP78" s="439"/>
      <c r="AQ78" s="439"/>
      <c r="AR78" s="439"/>
      <c r="AS78" s="439"/>
      <c r="AT78" s="439"/>
      <c r="AU78" s="439"/>
      <c r="AV78" s="439"/>
      <c r="AW78" s="439"/>
      <c r="AX78" s="439"/>
      <c r="AY78" s="439"/>
      <c r="AZ78" s="439"/>
      <c r="BA78" s="439"/>
      <c r="BB78" s="439"/>
      <c r="BC78" s="439"/>
      <c r="BD78" s="439"/>
      <c r="BE78" s="439"/>
      <c r="BF78" s="439"/>
      <c r="BG78" s="439"/>
      <c r="BH78" s="439"/>
      <c r="BI78" s="439"/>
      <c r="BJ78" s="439"/>
      <c r="BK78" s="439"/>
      <c r="BL78" s="439"/>
      <c r="BM78" s="439"/>
      <c r="BN78" s="439"/>
      <c r="BO78" s="439"/>
      <c r="BP78" s="439"/>
      <c r="BQ78" s="439"/>
      <c r="BR78" s="439"/>
      <c r="BS78" s="439"/>
      <c r="BT78" s="439"/>
      <c r="BU78" s="439"/>
      <c r="BV78" s="439"/>
      <c r="BW78" s="439"/>
      <c r="BX78" s="439"/>
      <c r="BY78" s="439"/>
      <c r="BZ78" s="439"/>
      <c r="CA78" s="439"/>
      <c r="CB78" s="439"/>
      <c r="CC78" s="439"/>
      <c r="CD78" s="439"/>
      <c r="CE78" s="439"/>
      <c r="CF78" s="439"/>
      <c r="CG78" s="439"/>
      <c r="CH78" s="439"/>
      <c r="CI78" s="439"/>
      <c r="CJ78" s="439"/>
      <c r="CK78" s="439"/>
      <c r="CL78" s="439"/>
      <c r="CM78" s="439"/>
      <c r="CN78" s="439"/>
      <c r="CO78" s="439"/>
      <c r="CP78" s="439"/>
      <c r="CQ78" s="439"/>
      <c r="CR78" s="439"/>
      <c r="CS78" s="439"/>
      <c r="CT78" s="439"/>
      <c r="CU78" s="439"/>
      <c r="CV78" s="439"/>
      <c r="CW78" s="439"/>
      <c r="CX78" s="439"/>
      <c r="CY78" s="439"/>
      <c r="CZ78" s="439"/>
      <c r="DA78" s="439"/>
      <c r="DB78" s="439"/>
      <c r="DC78" s="439"/>
      <c r="DD78" s="439"/>
      <c r="DE78" s="439"/>
      <c r="DF78" s="439"/>
      <c r="DG78" s="439"/>
      <c r="DH78" s="439"/>
      <c r="DI78" s="439"/>
      <c r="DJ78" s="439"/>
      <c r="DK78" s="439"/>
      <c r="DL78" s="439"/>
      <c r="DM78" s="439"/>
      <c r="DN78" s="439"/>
      <c r="DO78" s="439"/>
      <c r="DP78" s="439"/>
      <c r="DQ78" s="439"/>
      <c r="DR78" s="439"/>
      <c r="DS78" s="439"/>
      <c r="DT78" s="439"/>
      <c r="DU78" s="439"/>
      <c r="DV78" s="439"/>
      <c r="DW78" s="439"/>
      <c r="DX78" s="439"/>
      <c r="DY78" s="439"/>
      <c r="DZ78" s="439"/>
      <c r="EA78" s="439"/>
      <c r="EB78" s="439"/>
      <c r="EC78" s="439"/>
      <c r="ED78" s="439"/>
      <c r="EE78" s="439"/>
      <c r="EF78" s="439"/>
      <c r="EG78" s="439"/>
      <c r="EH78" s="439"/>
      <c r="EI78" s="439"/>
      <c r="EJ78" s="439"/>
      <c r="EK78" s="439"/>
      <c r="EL78" s="439"/>
      <c r="EM78" s="439"/>
      <c r="EN78" s="439"/>
      <c r="EO78" s="439"/>
      <c r="EP78" s="439"/>
      <c r="EQ78" s="439"/>
      <c r="ER78" s="439"/>
      <c r="ES78" s="439"/>
      <c r="ET78" s="439"/>
      <c r="EU78" s="439"/>
      <c r="EV78" s="439"/>
      <c r="EW78" s="439"/>
      <c r="EX78" s="439"/>
      <c r="EY78" s="439"/>
      <c r="EZ78" s="439"/>
      <c r="FA78" s="439"/>
      <c r="FB78" s="439"/>
      <c r="FC78" s="439"/>
      <c r="FD78" s="439"/>
      <c r="FE78" s="439"/>
      <c r="FF78" s="439"/>
      <c r="FG78" s="439"/>
      <c r="FH78" s="439"/>
      <c r="FI78" s="439"/>
      <c r="FJ78" s="439"/>
      <c r="FK78" s="439"/>
      <c r="FL78" s="439"/>
      <c r="FM78" s="439"/>
      <c r="FN78" s="439"/>
      <c r="FO78" s="439"/>
      <c r="FP78" s="439"/>
      <c r="FQ78" s="439"/>
      <c r="FR78" s="439"/>
      <c r="FS78" s="439"/>
      <c r="FT78" s="439"/>
      <c r="FU78" s="439"/>
      <c r="FV78" s="439"/>
      <c r="FW78" s="439"/>
      <c r="FX78" s="439"/>
      <c r="FY78" s="439"/>
      <c r="FZ78" s="439"/>
      <c r="GA78" s="439"/>
      <c r="GB78" s="439"/>
      <c r="GC78" s="439"/>
      <c r="GD78" s="439"/>
      <c r="GE78" s="439"/>
      <c r="GF78" s="439"/>
      <c r="GG78" s="439"/>
      <c r="GH78" s="439"/>
      <c r="GI78" s="439"/>
      <c r="GJ78" s="439"/>
      <c r="GK78" s="439"/>
      <c r="GL78" s="439"/>
      <c r="GM78" s="439"/>
      <c r="GN78" s="439"/>
      <c r="GO78" s="439"/>
      <c r="GP78" s="439"/>
      <c r="GQ78" s="439"/>
      <c r="GR78" s="439"/>
      <c r="GS78" s="439"/>
      <c r="GT78" s="439"/>
      <c r="GU78" s="439"/>
      <c r="GV78" s="439"/>
      <c r="GW78" s="439"/>
      <c r="GX78" s="439"/>
      <c r="GY78" s="439"/>
      <c r="GZ78" s="439"/>
      <c r="HA78" s="439"/>
      <c r="HB78" s="439"/>
      <c r="HC78" s="439"/>
      <c r="HD78" s="439"/>
      <c r="HE78" s="439"/>
      <c r="HF78" s="439"/>
      <c r="HG78" s="439"/>
      <c r="HH78" s="439"/>
      <c r="HI78" s="439"/>
      <c r="HJ78" s="439"/>
      <c r="HK78" s="439"/>
      <c r="HL78" s="439"/>
      <c r="HM78" s="439"/>
      <c r="HN78" s="439"/>
      <c r="HO78" s="439"/>
      <c r="HP78" s="439"/>
      <c r="HQ78" s="439"/>
      <c r="HR78" s="439"/>
      <c r="HS78" s="439"/>
      <c r="HT78" s="439"/>
      <c r="HU78" s="439"/>
      <c r="HV78" s="439"/>
      <c r="HW78" s="439"/>
      <c r="HX78" s="439"/>
      <c r="HY78" s="439"/>
      <c r="HZ78" s="439"/>
      <c r="IA78" s="439"/>
      <c r="IB78" s="439"/>
      <c r="IC78" s="439"/>
      <c r="ID78" s="439"/>
      <c r="IE78" s="439"/>
      <c r="IF78" s="439"/>
      <c r="IG78" s="439"/>
      <c r="IH78" s="439"/>
      <c r="II78" s="439"/>
      <c r="IJ78" s="439"/>
      <c r="IK78" s="439"/>
      <c r="IL78" s="439"/>
      <c r="IM78" s="439"/>
      <c r="IN78" s="439"/>
      <c r="IO78" s="439"/>
      <c r="IP78" s="439"/>
      <c r="IQ78" s="439"/>
      <c r="IR78" s="439"/>
      <c r="IS78" s="439"/>
      <c r="IT78" s="439"/>
      <c r="IU78" s="439"/>
      <c r="IV78" s="439"/>
      <c r="IW78" s="439"/>
      <c r="IX78" s="439"/>
      <c r="IY78" s="439"/>
      <c r="IZ78" s="439"/>
      <c r="JA78" s="439"/>
      <c r="JB78" s="439"/>
      <c r="JC78" s="439"/>
      <c r="JD78" s="439"/>
      <c r="JE78" s="439"/>
      <c r="JF78" s="439"/>
      <c r="JG78" s="439"/>
      <c r="JH78" s="439"/>
      <c r="JI78" s="439"/>
      <c r="JJ78" s="439"/>
      <c r="JK78" s="439"/>
      <c r="JL78" s="439"/>
      <c r="JM78" s="439"/>
      <c r="JN78" s="439"/>
      <c r="JO78" s="439"/>
      <c r="JP78" s="439"/>
      <c r="JQ78" s="439"/>
      <c r="JR78" s="439"/>
      <c r="JS78" s="439"/>
      <c r="JT78" s="439"/>
      <c r="JU78" s="439"/>
      <c r="JV78" s="439"/>
      <c r="JW78" s="439"/>
      <c r="JX78" s="439"/>
      <c r="JY78" s="439"/>
      <c r="JZ78" s="439"/>
      <c r="KA78" s="439"/>
      <c r="KB78" s="439"/>
      <c r="KC78" s="439"/>
      <c r="KD78" s="439"/>
      <c r="KE78" s="439"/>
      <c r="KF78" s="439"/>
      <c r="KG78" s="439"/>
      <c r="KH78" s="439"/>
      <c r="KI78" s="439"/>
      <c r="KJ78" s="439"/>
      <c r="KK78" s="439"/>
      <c r="KL78" s="439"/>
      <c r="KM78" s="439"/>
      <c r="KN78" s="439"/>
      <c r="KO78" s="439"/>
      <c r="KP78" s="439"/>
      <c r="KQ78" s="439"/>
      <c r="KR78" s="439"/>
      <c r="KS78" s="439"/>
      <c r="KT78" s="439"/>
      <c r="KU78" s="439"/>
      <c r="KV78" s="439"/>
      <c r="KW78" s="439"/>
      <c r="KX78" s="439"/>
      <c r="KY78" s="439"/>
      <c r="KZ78" s="439"/>
      <c r="LA78" s="439"/>
      <c r="LB78" s="439"/>
      <c r="LC78" s="439"/>
      <c r="LD78" s="439"/>
      <c r="LE78" s="439"/>
      <c r="LF78" s="439"/>
      <c r="LG78" s="439"/>
      <c r="LH78" s="439"/>
      <c r="LI78" s="439"/>
      <c r="LJ78" s="439"/>
      <c r="LK78" s="439"/>
      <c r="LL78" s="439"/>
      <c r="LM78" s="439"/>
      <c r="LN78" s="439"/>
      <c r="LO78" s="439"/>
      <c r="LP78" s="439"/>
      <c r="LQ78" s="439"/>
      <c r="LR78" s="439"/>
      <c r="LS78" s="439"/>
      <c r="LT78" s="439"/>
      <c r="LU78" s="439"/>
      <c r="LV78" s="439"/>
      <c r="LW78" s="439"/>
      <c r="LX78" s="439"/>
      <c r="LY78" s="439"/>
      <c r="LZ78" s="439"/>
      <c r="MA78" s="439"/>
      <c r="MB78" s="439"/>
      <c r="MC78" s="439"/>
      <c r="MD78" s="439"/>
      <c r="ME78" s="439"/>
      <c r="MF78" s="439"/>
      <c r="MG78" s="439"/>
      <c r="MH78" s="439"/>
      <c r="MI78" s="439"/>
      <c r="MJ78" s="439"/>
      <c r="MK78" s="439"/>
      <c r="ML78" s="439"/>
      <c r="MM78" s="439"/>
      <c r="MN78" s="439"/>
      <c r="MO78" s="439"/>
      <c r="MP78" s="439"/>
      <c r="MQ78" s="439"/>
      <c r="MR78" s="439"/>
      <c r="MS78" s="439"/>
      <c r="MT78" s="439"/>
      <c r="MU78" s="439"/>
      <c r="MV78" s="439"/>
      <c r="MW78" s="439"/>
      <c r="MX78" s="439"/>
      <c r="MY78" s="439"/>
      <c r="MZ78" s="439"/>
      <c r="NA78" s="439"/>
      <c r="NB78" s="439"/>
      <c r="NC78" s="439"/>
      <c r="ND78" s="439"/>
      <c r="NE78" s="439"/>
      <c r="NF78" s="439"/>
      <c r="NG78" s="439"/>
      <c r="NH78" s="439"/>
      <c r="NI78" s="439"/>
      <c r="NJ78" s="439"/>
      <c r="NK78" s="439"/>
      <c r="NL78" s="439"/>
      <c r="NM78" s="439"/>
      <c r="NN78" s="439"/>
      <c r="NO78" s="439"/>
      <c r="NP78" s="439"/>
      <c r="NQ78" s="439"/>
      <c r="NR78" s="439"/>
      <c r="NS78" s="439"/>
      <c r="NT78" s="439"/>
      <c r="NU78" s="439"/>
      <c r="NV78" s="439"/>
      <c r="NW78" s="439"/>
      <c r="NX78" s="439"/>
      <c r="NY78" s="439"/>
      <c r="NZ78" s="439"/>
      <c r="OA78" s="439"/>
      <c r="OB78" s="439"/>
      <c r="OC78" s="439"/>
      <c r="OD78" s="439"/>
      <c r="OE78" s="439"/>
      <c r="OF78" s="439"/>
      <c r="OG78" s="439"/>
      <c r="OH78" s="439"/>
      <c r="OI78" s="439"/>
      <c r="OJ78" s="439"/>
      <c r="OK78" s="439"/>
      <c r="OL78" s="439"/>
      <c r="OM78" s="439"/>
      <c r="ON78" s="439"/>
      <c r="OO78" s="439"/>
      <c r="OP78" s="439"/>
      <c r="OQ78" s="439"/>
      <c r="OR78" s="439"/>
      <c r="OS78" s="439"/>
      <c r="OT78" s="439"/>
      <c r="OU78" s="439"/>
      <c r="OV78" s="439"/>
      <c r="OW78" s="439"/>
      <c r="OX78" s="439"/>
      <c r="OY78" s="439"/>
      <c r="OZ78" s="439"/>
      <c r="PA78" s="439"/>
      <c r="PB78" s="439"/>
      <c r="PC78" s="439"/>
      <c r="PD78" s="439"/>
      <c r="PE78" s="439"/>
      <c r="PF78" s="439"/>
      <c r="PG78" s="439"/>
      <c r="PH78" s="439"/>
      <c r="PI78" s="439"/>
      <c r="PJ78" s="439"/>
      <c r="PK78" s="439"/>
      <c r="PL78" s="439"/>
      <c r="PM78" s="439"/>
      <c r="PN78" s="439"/>
      <c r="PO78" s="439"/>
      <c r="PP78" s="439"/>
      <c r="PQ78" s="439"/>
      <c r="PR78" s="439"/>
      <c r="PS78" s="439"/>
      <c r="PT78" s="439"/>
      <c r="PU78" s="439"/>
      <c r="PV78" s="439"/>
      <c r="PW78" s="439"/>
      <c r="PX78" s="439"/>
      <c r="PY78" s="439"/>
      <c r="PZ78" s="439"/>
      <c r="QA78" s="439"/>
      <c r="QB78" s="439"/>
      <c r="QC78" s="439"/>
      <c r="QD78" s="439"/>
      <c r="QE78" s="439"/>
      <c r="QF78" s="439"/>
      <c r="QG78" s="439"/>
      <c r="QH78" s="439"/>
      <c r="QI78" s="439"/>
      <c r="QJ78" s="439"/>
      <c r="QK78" s="439"/>
      <c r="QL78" s="439"/>
      <c r="QM78" s="439"/>
      <c r="QN78" s="439"/>
      <c r="QO78" s="439"/>
      <c r="QP78" s="439"/>
      <c r="QQ78" s="439"/>
      <c r="QR78" s="439"/>
      <c r="QS78" s="439"/>
      <c r="QT78" s="439"/>
      <c r="QU78" s="439"/>
      <c r="QV78" s="439"/>
      <c r="QW78" s="439"/>
      <c r="QX78" s="439"/>
      <c r="QY78" s="439"/>
      <c r="QZ78" s="439"/>
      <c r="RA78" s="439"/>
      <c r="RB78" s="439"/>
      <c r="RC78" s="439"/>
      <c r="RD78" s="439"/>
      <c r="RE78" s="439"/>
      <c r="RF78" s="439"/>
      <c r="RG78" s="439"/>
      <c r="RH78" s="439"/>
      <c r="RI78" s="439"/>
      <c r="RJ78" s="439"/>
      <c r="RK78" s="439"/>
      <c r="RL78" s="439"/>
      <c r="RM78" s="439"/>
      <c r="RN78" s="439"/>
      <c r="RO78" s="439"/>
      <c r="RP78" s="439"/>
      <c r="RQ78" s="439"/>
      <c r="RR78" s="439"/>
      <c r="RS78" s="439"/>
      <c r="RT78" s="439"/>
      <c r="RU78" s="439"/>
      <c r="RV78" s="439"/>
      <c r="RW78" s="439"/>
      <c r="RX78" s="439"/>
      <c r="RY78" s="439"/>
      <c r="RZ78" s="439"/>
      <c r="SA78" s="439"/>
      <c r="SB78" s="439"/>
      <c r="SC78" s="439"/>
      <c r="SD78" s="439"/>
      <c r="SE78" s="439"/>
      <c r="SF78" s="439"/>
      <c r="SG78" s="439"/>
      <c r="SH78" s="439"/>
      <c r="SI78" s="439"/>
      <c r="SJ78" s="439"/>
      <c r="SK78" s="439"/>
      <c r="SL78" s="439"/>
      <c r="SM78" s="439"/>
      <c r="SN78" s="439"/>
      <c r="SO78" s="439"/>
      <c r="SP78" s="439"/>
      <c r="SQ78" s="439"/>
      <c r="SR78" s="439"/>
      <c r="SS78" s="439"/>
      <c r="ST78" s="439"/>
      <c r="SU78" s="439"/>
      <c r="SV78" s="439"/>
      <c r="SW78" s="439"/>
      <c r="SX78" s="439"/>
      <c r="SY78" s="439"/>
      <c r="SZ78" s="439"/>
      <c r="TA78" s="439"/>
      <c r="TB78" s="439"/>
      <c r="TC78" s="439"/>
      <c r="TD78" s="439"/>
      <c r="TE78" s="439"/>
      <c r="TF78" s="439"/>
      <c r="TG78" s="439"/>
      <c r="TH78" s="439"/>
      <c r="TI78" s="439"/>
      <c r="TJ78" s="439"/>
      <c r="TK78" s="439"/>
      <c r="TL78" s="439"/>
      <c r="TM78" s="439"/>
      <c r="TN78" s="439"/>
      <c r="TO78" s="439"/>
      <c r="TP78" s="439"/>
      <c r="TQ78" s="439"/>
      <c r="TR78" s="439"/>
      <c r="TS78" s="439"/>
      <c r="TT78" s="439"/>
      <c r="TU78" s="439"/>
      <c r="TV78" s="439"/>
      <c r="TW78" s="439"/>
      <c r="TX78" s="439"/>
      <c r="TY78" s="439"/>
      <c r="TZ78" s="439"/>
      <c r="UA78" s="439"/>
      <c r="UB78" s="439"/>
      <c r="UC78" s="439"/>
      <c r="UD78" s="439"/>
      <c r="UE78" s="439"/>
      <c r="UF78" s="439"/>
      <c r="UG78" s="439"/>
      <c r="UH78" s="439"/>
      <c r="UI78" s="439"/>
      <c r="UJ78" s="439"/>
      <c r="UK78" s="439"/>
      <c r="UL78" s="439"/>
      <c r="UM78" s="439"/>
      <c r="UN78" s="439"/>
      <c r="UO78" s="439"/>
      <c r="UP78" s="439"/>
      <c r="UQ78" s="439"/>
      <c r="UR78" s="439"/>
      <c r="US78" s="439"/>
      <c r="UT78" s="439"/>
      <c r="UU78" s="439"/>
      <c r="UV78" s="439"/>
      <c r="UW78" s="439"/>
      <c r="UX78" s="439"/>
      <c r="UY78" s="439"/>
      <c r="UZ78" s="439"/>
      <c r="VA78" s="439"/>
      <c r="VB78" s="439"/>
      <c r="VC78" s="439"/>
      <c r="VD78" s="439"/>
      <c r="VE78" s="439"/>
      <c r="VF78" s="439"/>
      <c r="VG78" s="439"/>
      <c r="VH78" s="439"/>
      <c r="VI78" s="439"/>
      <c r="VJ78" s="439"/>
      <c r="VK78" s="439"/>
      <c r="VL78" s="439"/>
      <c r="VM78" s="439"/>
      <c r="VN78" s="439"/>
      <c r="VO78" s="439"/>
      <c r="VP78" s="439"/>
      <c r="VQ78" s="439"/>
      <c r="VR78" s="439"/>
      <c r="VS78" s="439"/>
      <c r="VT78" s="439"/>
      <c r="VU78" s="439"/>
      <c r="VV78" s="439"/>
      <c r="VW78" s="439"/>
      <c r="VX78" s="439"/>
      <c r="VY78" s="439"/>
      <c r="VZ78" s="439"/>
      <c r="WA78" s="439"/>
      <c r="WB78" s="439"/>
      <c r="WC78" s="439"/>
      <c r="WD78" s="439"/>
      <c r="WE78" s="439"/>
      <c r="WF78" s="439"/>
      <c r="WG78" s="439"/>
      <c r="WH78" s="439"/>
      <c r="WI78" s="439"/>
      <c r="WJ78" s="439"/>
      <c r="WK78" s="439"/>
      <c r="WL78" s="439"/>
      <c r="WM78" s="439"/>
      <c r="WN78" s="439"/>
      <c r="WO78" s="439"/>
      <c r="WP78" s="439"/>
      <c r="WQ78" s="439"/>
      <c r="WR78" s="439"/>
      <c r="WS78" s="439"/>
      <c r="WT78" s="439"/>
      <c r="WU78" s="439"/>
      <c r="WV78" s="439"/>
      <c r="WW78" s="439"/>
      <c r="WX78" s="439"/>
      <c r="WY78" s="439"/>
      <c r="WZ78" s="439"/>
      <c r="XA78" s="439"/>
      <c r="XB78" s="439"/>
      <c r="XC78" s="439"/>
      <c r="XD78" s="439"/>
      <c r="XE78" s="439"/>
      <c r="XF78" s="439"/>
      <c r="XG78" s="439"/>
      <c r="XH78" s="439"/>
      <c r="XI78" s="439"/>
      <c r="XJ78" s="439"/>
      <c r="XK78" s="439"/>
      <c r="XL78" s="439"/>
      <c r="XM78" s="439"/>
      <c r="XN78" s="439"/>
      <c r="XO78" s="439"/>
      <c r="XP78" s="439"/>
      <c r="XQ78" s="439"/>
      <c r="XR78" s="439"/>
      <c r="XS78" s="439"/>
      <c r="XT78" s="439"/>
      <c r="XU78" s="439"/>
      <c r="XV78" s="439"/>
      <c r="XW78" s="439"/>
      <c r="XX78" s="439"/>
      <c r="XY78" s="439"/>
      <c r="XZ78" s="439"/>
      <c r="YA78" s="439"/>
      <c r="YB78" s="439"/>
      <c r="YC78" s="439"/>
      <c r="YD78" s="439"/>
      <c r="YE78" s="439"/>
      <c r="YF78" s="439"/>
      <c r="YG78" s="439"/>
      <c r="YH78" s="439"/>
      <c r="YI78" s="439"/>
      <c r="YJ78" s="439"/>
      <c r="YK78" s="439"/>
      <c r="YL78" s="439"/>
      <c r="YM78" s="439"/>
      <c r="YN78" s="439"/>
      <c r="YO78" s="439"/>
      <c r="YP78" s="439"/>
      <c r="YQ78" s="439"/>
      <c r="YR78" s="439"/>
      <c r="YS78" s="439"/>
      <c r="YT78" s="439"/>
      <c r="YU78" s="439"/>
      <c r="YV78" s="439"/>
      <c r="YW78" s="439"/>
      <c r="YX78" s="439"/>
      <c r="YY78" s="439"/>
      <c r="YZ78" s="439"/>
      <c r="ZA78" s="439"/>
      <c r="ZB78" s="439"/>
      <c r="ZC78" s="439"/>
      <c r="ZD78" s="439"/>
      <c r="ZE78" s="439"/>
      <c r="ZF78" s="439"/>
      <c r="ZG78" s="439"/>
      <c r="ZH78" s="439"/>
      <c r="ZI78" s="439"/>
      <c r="ZJ78" s="439"/>
      <c r="ZK78" s="439"/>
      <c r="ZL78" s="439"/>
      <c r="ZM78" s="439"/>
      <c r="ZN78" s="439"/>
      <c r="ZO78" s="439"/>
      <c r="ZP78" s="439"/>
      <c r="ZQ78" s="439"/>
      <c r="ZR78" s="439"/>
      <c r="ZS78" s="439"/>
      <c r="ZT78" s="439"/>
      <c r="ZU78" s="439"/>
      <c r="ZV78" s="439"/>
      <c r="ZW78" s="439"/>
      <c r="ZX78" s="439"/>
      <c r="ZY78" s="439"/>
      <c r="ZZ78" s="439"/>
      <c r="AAA78" s="439"/>
      <c r="AAB78" s="439"/>
      <c r="AAC78" s="439"/>
      <c r="AAD78" s="439"/>
      <c r="AAE78" s="439"/>
      <c r="AAF78" s="439"/>
      <c r="AAG78" s="439"/>
      <c r="AAH78" s="439"/>
      <c r="AAI78" s="439"/>
      <c r="AAJ78" s="439"/>
      <c r="AAK78" s="439"/>
      <c r="AAL78" s="439"/>
      <c r="AAM78" s="439"/>
      <c r="AAN78" s="439"/>
      <c r="AAO78" s="439"/>
      <c r="AAP78" s="439"/>
      <c r="AAQ78" s="439"/>
      <c r="AAR78" s="439"/>
      <c r="AAS78" s="439"/>
      <c r="AAT78" s="439"/>
      <c r="AAU78" s="439"/>
      <c r="AAV78" s="439"/>
      <c r="AAW78" s="439"/>
      <c r="AAX78" s="439"/>
      <c r="AAY78" s="439"/>
      <c r="AAZ78" s="439"/>
      <c r="ABA78" s="439"/>
      <c r="ABB78" s="439"/>
      <c r="ABC78" s="439"/>
      <c r="ABD78" s="439"/>
      <c r="ABE78" s="439"/>
      <c r="ABF78" s="439"/>
      <c r="ABG78" s="439"/>
      <c r="ABH78" s="439"/>
      <c r="ABI78" s="439"/>
      <c r="ABJ78" s="439"/>
      <c r="ABK78" s="439"/>
      <c r="ABL78" s="439"/>
      <c r="ABM78" s="439"/>
      <c r="ABN78" s="439"/>
      <c r="ABO78" s="439"/>
      <c r="ABP78" s="439"/>
      <c r="ABQ78" s="439"/>
      <c r="ABR78" s="439"/>
      <c r="ABS78" s="439"/>
      <c r="ABT78" s="439"/>
      <c r="ABU78" s="439"/>
      <c r="ABV78" s="439"/>
      <c r="ABW78" s="439"/>
      <c r="ABX78" s="439"/>
      <c r="ABY78" s="439"/>
      <c r="ABZ78" s="439"/>
      <c r="ACA78" s="439"/>
      <c r="ACB78" s="439"/>
      <c r="ACC78" s="439"/>
      <c r="ACD78" s="439"/>
      <c r="ACE78" s="439"/>
      <c r="ACF78" s="439"/>
      <c r="ACG78" s="439"/>
      <c r="ACH78" s="439"/>
      <c r="ACI78" s="439"/>
      <c r="ACJ78" s="439"/>
      <c r="ACK78" s="439"/>
      <c r="ACL78" s="439"/>
      <c r="ACM78" s="439"/>
      <c r="ACN78" s="439"/>
      <c r="ACO78" s="439"/>
      <c r="ACP78" s="439"/>
      <c r="ACQ78" s="439"/>
      <c r="ACR78" s="439"/>
      <c r="ACS78" s="439"/>
      <c r="ACT78" s="439"/>
      <c r="ACU78" s="439"/>
      <c r="ACV78" s="439"/>
      <c r="ACW78" s="439"/>
      <c r="ACX78" s="439"/>
      <c r="ACY78" s="439"/>
      <c r="ACZ78" s="439"/>
      <c r="ADA78" s="439"/>
      <c r="ADB78" s="439"/>
      <c r="ADC78" s="439"/>
      <c r="ADD78" s="439"/>
      <c r="ADE78" s="439"/>
      <c r="ADF78" s="439"/>
      <c r="ADG78" s="439"/>
      <c r="ADH78" s="439"/>
      <c r="ADI78" s="439"/>
      <c r="ADJ78" s="439"/>
      <c r="ADK78" s="439"/>
      <c r="ADL78" s="439"/>
      <c r="ADM78" s="439"/>
      <c r="ADN78" s="439"/>
      <c r="ADO78" s="439"/>
      <c r="ADP78" s="439"/>
      <c r="ADQ78" s="439"/>
      <c r="ADR78" s="439"/>
      <c r="ADS78" s="439"/>
      <c r="ADT78" s="439"/>
      <c r="ADU78" s="439"/>
      <c r="ADV78" s="439"/>
      <c r="ADW78" s="439"/>
      <c r="ADX78" s="439"/>
      <c r="ADY78" s="439"/>
      <c r="ADZ78" s="439"/>
      <c r="AEA78" s="439"/>
      <c r="AEB78" s="439"/>
      <c r="AEC78" s="439"/>
      <c r="AED78" s="439"/>
      <c r="AEE78" s="439"/>
      <c r="AEF78" s="439"/>
      <c r="AEG78" s="439"/>
      <c r="AEH78" s="439"/>
      <c r="AEI78" s="439"/>
      <c r="AEJ78" s="439"/>
      <c r="AEK78" s="439"/>
      <c r="AEL78" s="439"/>
      <c r="AEM78" s="439"/>
      <c r="AEN78" s="439"/>
      <c r="AEO78" s="439"/>
      <c r="AEP78" s="439"/>
      <c r="AEQ78" s="439"/>
      <c r="AER78" s="439"/>
      <c r="AES78" s="439"/>
      <c r="AET78" s="439"/>
      <c r="AEU78" s="439"/>
      <c r="AEV78" s="439"/>
      <c r="AEW78" s="439"/>
      <c r="AEX78" s="439"/>
      <c r="AEY78" s="439"/>
      <c r="AEZ78" s="439"/>
      <c r="AFA78" s="439"/>
      <c r="AFB78" s="439"/>
      <c r="AFC78" s="439"/>
      <c r="AFD78" s="439"/>
      <c r="AFE78" s="439"/>
      <c r="AFF78" s="439"/>
      <c r="AFG78" s="439"/>
      <c r="AFH78" s="439"/>
      <c r="AFI78" s="439"/>
      <c r="AFJ78" s="439"/>
      <c r="AFK78" s="439"/>
      <c r="AFL78" s="439"/>
      <c r="AFM78" s="439"/>
      <c r="AFN78" s="439"/>
      <c r="AFO78" s="439"/>
      <c r="AFP78" s="439"/>
      <c r="AFQ78" s="439"/>
      <c r="AFR78" s="439"/>
      <c r="AFS78" s="439"/>
      <c r="AFT78" s="439"/>
      <c r="AFU78" s="439"/>
      <c r="AFV78" s="439"/>
      <c r="AFW78" s="439"/>
      <c r="AFX78" s="439"/>
      <c r="AFY78" s="439"/>
      <c r="AFZ78" s="439"/>
      <c r="AGA78" s="439"/>
      <c r="AGB78" s="439"/>
      <c r="AGC78" s="439"/>
      <c r="AGD78" s="439"/>
      <c r="AGE78" s="439"/>
      <c r="AGF78" s="439"/>
      <c r="AGG78" s="439"/>
      <c r="AGH78" s="439"/>
      <c r="AGI78" s="439"/>
      <c r="AGJ78" s="439"/>
      <c r="AGK78" s="439"/>
      <c r="AGL78" s="439"/>
      <c r="AGM78" s="439"/>
      <c r="AGN78" s="439"/>
      <c r="AGO78" s="439"/>
      <c r="AGP78" s="439"/>
      <c r="AGQ78" s="439"/>
      <c r="AGR78" s="439"/>
      <c r="AGS78" s="439"/>
      <c r="AGT78" s="439"/>
      <c r="AGU78" s="439"/>
      <c r="AGV78" s="439"/>
      <c r="AGW78" s="439"/>
      <c r="AGX78" s="439"/>
      <c r="AGY78" s="439"/>
      <c r="AGZ78" s="439"/>
      <c r="AHA78" s="439"/>
      <c r="AHB78" s="439"/>
      <c r="AHC78" s="439"/>
      <c r="AHD78" s="439"/>
      <c r="AHE78" s="439"/>
      <c r="AHF78" s="439"/>
      <c r="AHG78" s="439"/>
      <c r="AHH78" s="439"/>
      <c r="AHI78" s="439"/>
      <c r="AHJ78" s="439"/>
      <c r="AHK78" s="439"/>
      <c r="AHL78" s="439"/>
      <c r="AHM78" s="439"/>
      <c r="AHN78" s="439"/>
      <c r="AHO78" s="439"/>
      <c r="AHP78" s="439"/>
      <c r="AHQ78" s="439"/>
      <c r="AHR78" s="439"/>
      <c r="AHS78" s="439"/>
      <c r="AHT78" s="439"/>
      <c r="AHU78" s="439"/>
      <c r="AHV78" s="439"/>
      <c r="AHW78" s="439"/>
      <c r="AHX78" s="439"/>
      <c r="AHY78" s="439"/>
      <c r="AHZ78" s="439"/>
      <c r="AIA78" s="439"/>
      <c r="AIB78" s="439"/>
      <c r="AIC78" s="439"/>
      <c r="AID78" s="439"/>
      <c r="AIE78" s="439"/>
      <c r="AIF78" s="439"/>
      <c r="AIG78" s="439"/>
      <c r="AIH78" s="439"/>
      <c r="AII78" s="439"/>
      <c r="AIJ78" s="439"/>
      <c r="AIK78" s="439"/>
      <c r="AIL78" s="439"/>
      <c r="AIM78" s="439"/>
      <c r="AIN78" s="439"/>
      <c r="AIO78" s="439"/>
      <c r="AIP78" s="439"/>
      <c r="AIQ78" s="439"/>
      <c r="AIR78" s="439"/>
      <c r="AIS78" s="439"/>
      <c r="AIT78" s="439"/>
      <c r="AIU78" s="439"/>
      <c r="AIV78" s="439"/>
      <c r="AIW78" s="439"/>
      <c r="AIX78" s="439"/>
      <c r="AIY78" s="439"/>
      <c r="AIZ78" s="439"/>
      <c r="AJA78" s="439"/>
      <c r="AJB78" s="439"/>
      <c r="AJC78" s="439"/>
      <c r="AJD78" s="439"/>
      <c r="AJE78" s="439"/>
      <c r="AJF78" s="439"/>
      <c r="AJG78" s="439"/>
      <c r="AJH78" s="439"/>
      <c r="AJI78" s="439"/>
      <c r="AJJ78" s="439"/>
      <c r="AJK78" s="439"/>
      <c r="AJL78" s="439"/>
      <c r="AJM78" s="439"/>
      <c r="AJN78" s="439"/>
      <c r="AJO78" s="439"/>
      <c r="AJP78" s="439"/>
      <c r="AJQ78" s="439"/>
      <c r="AJR78" s="439"/>
      <c r="AJS78" s="439"/>
      <c r="AJT78" s="439"/>
      <c r="AJU78" s="439"/>
      <c r="AJV78" s="439"/>
      <c r="AJW78" s="439"/>
      <c r="AJX78" s="439"/>
      <c r="AJY78" s="439"/>
      <c r="AJZ78" s="439"/>
      <c r="AKA78" s="439"/>
      <c r="AKB78" s="439"/>
      <c r="AKC78" s="439"/>
      <c r="AKD78" s="439"/>
      <c r="AKE78" s="439"/>
      <c r="AKF78" s="439"/>
      <c r="AKG78" s="439"/>
      <c r="AKH78" s="439"/>
      <c r="AKI78" s="439"/>
      <c r="AKJ78" s="439"/>
      <c r="AKK78" s="439"/>
      <c r="AKL78" s="439"/>
      <c r="AKM78" s="439"/>
      <c r="AKN78" s="439"/>
      <c r="AKO78" s="439"/>
      <c r="AKP78" s="439"/>
      <c r="AKQ78" s="439"/>
      <c r="AKR78" s="439"/>
      <c r="AKS78" s="439"/>
      <c r="AKT78" s="439"/>
      <c r="AKU78" s="439"/>
      <c r="AKV78" s="439"/>
      <c r="AKW78" s="439"/>
      <c r="AKX78" s="439"/>
      <c r="AKY78" s="439"/>
      <c r="AKZ78" s="439"/>
      <c r="ALA78" s="439"/>
      <c r="ALB78" s="439"/>
      <c r="ALC78" s="439"/>
      <c r="ALD78" s="439"/>
      <c r="ALE78" s="439"/>
      <c r="ALF78" s="439"/>
      <c r="ALG78" s="439"/>
      <c r="ALH78" s="439"/>
      <c r="ALI78" s="439"/>
      <c r="ALJ78" s="439"/>
      <c r="ALK78" s="439"/>
      <c r="ALL78" s="439"/>
      <c r="ALM78" s="439"/>
      <c r="ALN78" s="439"/>
      <c r="ALO78" s="439"/>
      <c r="ALP78" s="439"/>
      <c r="ALQ78" s="439"/>
      <c r="ALR78" s="439"/>
      <c r="ALS78" s="439"/>
      <c r="ALT78" s="439"/>
      <c r="ALU78" s="439"/>
      <c r="ALV78" s="439"/>
      <c r="ALW78" s="439"/>
      <c r="ALX78" s="439"/>
      <c r="ALY78" s="439"/>
      <c r="ALZ78" s="439"/>
      <c r="AMA78" s="439"/>
      <c r="AMB78" s="439"/>
      <c r="AMC78" s="439"/>
      <c r="AMD78" s="439"/>
      <c r="AME78" s="439"/>
      <c r="AMF78" s="439"/>
      <c r="AMG78" s="439"/>
      <c r="AMH78" s="439"/>
      <c r="AMI78" s="439"/>
      <c r="AMJ78" s="439"/>
      <c r="AMK78" s="439"/>
      <c r="AML78" s="439"/>
      <c r="AMM78" s="439"/>
      <c r="AMN78" s="439"/>
      <c r="AMO78" s="439"/>
      <c r="AMP78" s="439"/>
      <c r="AMQ78" s="439"/>
      <c r="AMR78" s="439"/>
      <c r="AMS78" s="439"/>
      <c r="AMT78" s="439"/>
      <c r="AMU78" s="439"/>
      <c r="AMV78" s="439"/>
      <c r="AMW78" s="439"/>
      <c r="AMX78" s="439"/>
      <c r="AMY78" s="439"/>
      <c r="AMZ78" s="439"/>
      <c r="ANA78" s="439"/>
      <c r="ANB78" s="439"/>
      <c r="ANC78" s="439"/>
      <c r="AND78" s="439"/>
      <c r="ANE78" s="439"/>
      <c r="ANF78" s="439"/>
      <c r="ANG78" s="439"/>
      <c r="ANH78" s="439"/>
      <c r="ANI78" s="439"/>
      <c r="ANJ78" s="439"/>
      <c r="ANK78" s="439"/>
      <c r="ANL78" s="439"/>
      <c r="ANM78" s="439"/>
      <c r="ANN78" s="439"/>
      <c r="ANO78" s="439"/>
      <c r="ANP78" s="439"/>
      <c r="ANQ78" s="439"/>
      <c r="ANR78" s="439"/>
      <c r="ANS78" s="439"/>
      <c r="ANT78" s="439"/>
      <c r="ANU78" s="439"/>
      <c r="ANV78" s="439"/>
      <c r="ANW78" s="439"/>
      <c r="ANX78" s="439"/>
      <c r="ANY78" s="439"/>
      <c r="ANZ78" s="439"/>
      <c r="AOA78" s="439"/>
      <c r="AOB78" s="439"/>
      <c r="AOC78" s="439"/>
      <c r="AOD78" s="439"/>
      <c r="AOE78" s="439"/>
      <c r="AOF78" s="439"/>
      <c r="AOG78" s="439"/>
      <c r="AOH78" s="439"/>
      <c r="AOI78" s="439"/>
      <c r="AOJ78" s="439"/>
      <c r="AOK78" s="439"/>
      <c r="AOL78" s="439"/>
      <c r="AOM78" s="439"/>
      <c r="AON78" s="439"/>
      <c r="AOO78" s="439"/>
      <c r="AOP78" s="439"/>
      <c r="AOQ78" s="439"/>
      <c r="AOR78" s="439"/>
      <c r="AOS78" s="439"/>
      <c r="AOT78" s="439"/>
      <c r="AOU78" s="439"/>
      <c r="AOV78" s="439"/>
      <c r="AOW78" s="439"/>
      <c r="AOX78" s="439"/>
      <c r="AOY78" s="439"/>
      <c r="AOZ78" s="439"/>
      <c r="APA78" s="439"/>
      <c r="APB78" s="439"/>
      <c r="APC78" s="439"/>
      <c r="APD78" s="439"/>
      <c r="APE78" s="439"/>
      <c r="APF78" s="439"/>
      <c r="APG78" s="439"/>
      <c r="APH78" s="439"/>
      <c r="API78" s="439"/>
      <c r="APJ78" s="439"/>
      <c r="APK78" s="439"/>
      <c r="APL78" s="439"/>
      <c r="APM78" s="439"/>
      <c r="APN78" s="439"/>
      <c r="APO78" s="439"/>
      <c r="APP78" s="439"/>
      <c r="APQ78" s="439"/>
      <c r="APR78" s="439"/>
      <c r="APS78" s="439"/>
      <c r="APT78" s="439"/>
      <c r="APU78" s="439"/>
      <c r="APV78" s="439"/>
      <c r="APW78" s="439"/>
      <c r="APX78" s="439"/>
      <c r="APY78" s="439"/>
      <c r="APZ78" s="439"/>
      <c r="AQA78" s="439"/>
      <c r="AQB78" s="439"/>
      <c r="AQC78" s="439"/>
      <c r="AQD78" s="439"/>
      <c r="AQE78" s="439"/>
      <c r="AQF78" s="439"/>
      <c r="AQG78" s="439"/>
      <c r="AQH78" s="439"/>
      <c r="AQI78" s="439"/>
      <c r="AQJ78" s="439"/>
      <c r="AQK78" s="439"/>
      <c r="AQL78" s="439"/>
      <c r="AQM78" s="439"/>
      <c r="AQN78" s="439"/>
      <c r="AQO78" s="439"/>
      <c r="AQP78" s="439"/>
      <c r="AQQ78" s="439"/>
      <c r="AQR78" s="439"/>
      <c r="AQS78" s="439"/>
      <c r="AQT78" s="439"/>
      <c r="AQU78" s="439"/>
      <c r="AQV78" s="439"/>
      <c r="AQW78" s="439"/>
      <c r="AQX78" s="439"/>
      <c r="AQY78" s="439"/>
      <c r="AQZ78" s="439"/>
      <c r="ARA78" s="439"/>
      <c r="ARB78" s="439"/>
      <c r="ARC78" s="439"/>
      <c r="ARD78" s="439"/>
      <c r="ARE78" s="439"/>
      <c r="ARF78" s="439"/>
      <c r="ARG78" s="439"/>
      <c r="ARH78" s="439"/>
      <c r="ARI78" s="439"/>
      <c r="ARJ78" s="439"/>
      <c r="ARK78" s="439"/>
      <c r="ARL78" s="439"/>
      <c r="ARM78" s="439"/>
      <c r="ARN78" s="439"/>
      <c r="ARO78" s="439"/>
      <c r="ARP78" s="439"/>
      <c r="ARQ78" s="439"/>
      <c r="ARR78" s="439"/>
      <c r="ARS78" s="439"/>
      <c r="ART78" s="439"/>
      <c r="ARU78" s="439"/>
      <c r="ARV78" s="439"/>
      <c r="ARW78" s="439"/>
      <c r="ARX78" s="439"/>
      <c r="ARY78" s="439"/>
      <c r="ARZ78" s="439"/>
      <c r="ASA78" s="439"/>
      <c r="ASB78" s="439"/>
      <c r="ASC78" s="439"/>
      <c r="ASD78" s="439"/>
      <c r="ASE78" s="439"/>
      <c r="ASF78" s="439"/>
      <c r="ASG78" s="439"/>
      <c r="ASH78" s="439"/>
      <c r="ASI78" s="439"/>
      <c r="ASJ78" s="439"/>
      <c r="ASK78" s="439"/>
      <c r="ASL78" s="439"/>
      <c r="ASM78" s="439"/>
      <c r="ASN78" s="439"/>
      <c r="ASO78" s="439"/>
      <c r="ASP78" s="439"/>
      <c r="ASQ78" s="439"/>
      <c r="ASR78" s="439"/>
      <c r="ASS78" s="439"/>
      <c r="AST78" s="439"/>
      <c r="ASU78" s="439"/>
      <c r="ASV78" s="439"/>
      <c r="ASW78" s="439"/>
      <c r="ASX78" s="439"/>
      <c r="ASY78" s="439"/>
      <c r="ASZ78" s="439"/>
      <c r="ATA78" s="439"/>
      <c r="ATB78" s="439"/>
      <c r="ATC78" s="439"/>
      <c r="ATD78" s="439"/>
      <c r="ATE78" s="439"/>
      <c r="ATF78" s="439"/>
      <c r="ATG78" s="439"/>
      <c r="ATH78" s="439"/>
      <c r="ATI78" s="439"/>
      <c r="ATJ78" s="439"/>
      <c r="ATK78" s="439"/>
      <c r="ATL78" s="439"/>
      <c r="ATM78" s="439"/>
      <c r="ATN78" s="439"/>
      <c r="ATO78" s="439"/>
      <c r="ATP78" s="439"/>
      <c r="ATQ78" s="439"/>
      <c r="ATR78" s="439"/>
      <c r="ATS78" s="439"/>
      <c r="ATT78" s="439"/>
      <c r="ATU78" s="439"/>
      <c r="ATV78" s="439"/>
      <c r="ATW78" s="439"/>
      <c r="ATX78" s="439"/>
      <c r="ATY78" s="439"/>
      <c r="ATZ78" s="439"/>
      <c r="AUA78" s="439"/>
      <c r="AUB78" s="439"/>
      <c r="AUC78" s="439"/>
      <c r="AUD78" s="439"/>
      <c r="AUE78" s="439"/>
      <c r="AUF78" s="439"/>
      <c r="AUG78" s="439"/>
      <c r="AUH78" s="439"/>
      <c r="AUI78" s="439"/>
      <c r="AUJ78" s="439"/>
      <c r="AUK78" s="439"/>
      <c r="AUL78" s="439"/>
      <c r="AUM78" s="439"/>
      <c r="AUN78" s="439"/>
      <c r="AUO78" s="439"/>
      <c r="AUP78" s="439"/>
      <c r="AUQ78" s="439"/>
      <c r="AUR78" s="439"/>
      <c r="AUS78" s="439"/>
      <c r="AUT78" s="439"/>
      <c r="AUU78" s="439"/>
      <c r="AUV78" s="439"/>
      <c r="AUW78" s="439"/>
      <c r="AUX78" s="439"/>
      <c r="AUY78" s="439"/>
      <c r="AUZ78" s="439"/>
      <c r="AVA78" s="439"/>
      <c r="AVB78" s="439"/>
      <c r="AVC78" s="439"/>
      <c r="AVD78" s="439"/>
      <c r="AVE78" s="439"/>
      <c r="AVF78" s="439"/>
      <c r="AVG78" s="439"/>
      <c r="AVH78" s="439"/>
      <c r="AVI78" s="439"/>
      <c r="AVJ78" s="439"/>
      <c r="AVK78" s="439"/>
      <c r="AVL78" s="439"/>
      <c r="AVM78" s="439"/>
      <c r="AVN78" s="439"/>
      <c r="AVO78" s="439"/>
      <c r="AVP78" s="439"/>
      <c r="AVQ78" s="439"/>
      <c r="AVR78" s="439"/>
      <c r="AVS78" s="439"/>
      <c r="AVT78" s="439"/>
      <c r="AVU78" s="439"/>
      <c r="AVV78" s="439"/>
      <c r="AVW78" s="439"/>
      <c r="AVX78" s="439"/>
      <c r="AVY78" s="439"/>
      <c r="AVZ78" s="439"/>
      <c r="AWA78" s="439"/>
      <c r="AWB78" s="439"/>
      <c r="AWC78" s="439"/>
      <c r="AWD78" s="439"/>
      <c r="AWE78" s="439"/>
      <c r="AWF78" s="439"/>
      <c r="AWG78" s="439"/>
      <c r="AWH78" s="439"/>
      <c r="AWI78" s="439"/>
      <c r="AWJ78" s="439"/>
      <c r="AWK78" s="439"/>
      <c r="AWL78" s="439"/>
      <c r="AWM78" s="439"/>
      <c r="AWN78" s="439"/>
      <c r="AWO78" s="439"/>
      <c r="AWP78" s="439"/>
      <c r="AWQ78" s="439"/>
      <c r="AWR78" s="439"/>
      <c r="AWS78" s="439"/>
      <c r="AWT78" s="439"/>
      <c r="AWU78" s="439"/>
      <c r="AWV78" s="439"/>
      <c r="AWW78" s="439"/>
      <c r="AWX78" s="439"/>
      <c r="AWY78" s="439"/>
      <c r="AWZ78" s="439"/>
      <c r="AXA78" s="439"/>
      <c r="AXB78" s="439"/>
      <c r="AXC78" s="439"/>
      <c r="AXD78" s="439"/>
      <c r="AXE78" s="439"/>
      <c r="AXF78" s="439"/>
      <c r="AXG78" s="439"/>
      <c r="AXH78" s="439"/>
      <c r="AXI78" s="439"/>
      <c r="AXJ78" s="439"/>
      <c r="AXK78" s="439"/>
      <c r="AXL78" s="439"/>
      <c r="AXM78" s="439"/>
      <c r="AXN78" s="439"/>
      <c r="AXO78" s="439"/>
      <c r="AXP78" s="439"/>
      <c r="AXQ78" s="439"/>
      <c r="AXR78" s="439"/>
      <c r="AXS78" s="439"/>
      <c r="AXT78" s="439"/>
      <c r="AXU78" s="439"/>
      <c r="AXV78" s="439"/>
      <c r="AXW78" s="439"/>
      <c r="AXX78" s="439"/>
      <c r="AXY78" s="439"/>
      <c r="AXZ78" s="439"/>
      <c r="AYA78" s="439"/>
      <c r="AYB78" s="439"/>
      <c r="AYC78" s="439"/>
      <c r="AYD78" s="439"/>
      <c r="AYE78" s="439"/>
      <c r="AYF78" s="439"/>
      <c r="AYG78" s="439"/>
      <c r="AYH78" s="439"/>
      <c r="AYI78" s="439"/>
      <c r="AYJ78" s="439"/>
      <c r="AYK78" s="439"/>
      <c r="AYL78" s="439"/>
      <c r="AYM78" s="439"/>
      <c r="AYN78" s="439"/>
      <c r="AYO78" s="439"/>
      <c r="AYP78" s="439"/>
      <c r="AYQ78" s="439"/>
      <c r="AYR78" s="439"/>
      <c r="AYS78" s="439"/>
      <c r="AYT78" s="439"/>
      <c r="AYU78" s="439"/>
      <c r="AYV78" s="439"/>
      <c r="AYW78" s="439"/>
      <c r="AYX78" s="439"/>
      <c r="AYY78" s="439"/>
      <c r="AYZ78" s="439"/>
      <c r="AZA78" s="439"/>
      <c r="AZB78" s="439"/>
      <c r="AZC78" s="439"/>
      <c r="AZD78" s="439"/>
      <c r="AZE78" s="439"/>
      <c r="AZF78" s="439"/>
      <c r="AZG78" s="439"/>
      <c r="AZH78" s="439"/>
      <c r="AZI78" s="439"/>
      <c r="AZJ78" s="439"/>
      <c r="AZK78" s="439"/>
      <c r="AZL78" s="439"/>
      <c r="AZM78" s="439"/>
      <c r="AZN78" s="439"/>
      <c r="AZO78" s="439"/>
      <c r="AZP78" s="439"/>
      <c r="AZQ78" s="439"/>
      <c r="AZR78" s="439"/>
      <c r="AZS78" s="439"/>
      <c r="AZT78" s="439"/>
      <c r="AZU78" s="439"/>
      <c r="AZV78" s="439"/>
      <c r="AZW78" s="439"/>
      <c r="AZX78" s="439"/>
      <c r="AZY78" s="439"/>
      <c r="AZZ78" s="439"/>
      <c r="BAA78" s="439"/>
      <c r="BAB78" s="439"/>
      <c r="BAC78" s="439"/>
      <c r="BAD78" s="439"/>
      <c r="BAE78" s="439"/>
      <c r="BAF78" s="439"/>
      <c r="BAG78" s="439"/>
      <c r="BAH78" s="439"/>
      <c r="BAI78" s="439"/>
      <c r="BAJ78" s="439"/>
      <c r="BAK78" s="439"/>
      <c r="BAL78" s="439"/>
      <c r="BAM78" s="439"/>
      <c r="BAN78" s="439"/>
      <c r="BAO78" s="439"/>
      <c r="BAP78" s="439"/>
      <c r="BAQ78" s="439"/>
      <c r="BAR78" s="439"/>
      <c r="BAS78" s="439"/>
      <c r="BAT78" s="439"/>
      <c r="BAU78" s="439"/>
      <c r="BAV78" s="439"/>
      <c r="BAW78" s="439"/>
      <c r="BAX78" s="439"/>
      <c r="BAY78" s="439"/>
      <c r="BAZ78" s="439"/>
      <c r="BBA78" s="439"/>
      <c r="BBB78" s="439"/>
      <c r="BBC78" s="439"/>
      <c r="BBD78" s="439"/>
      <c r="BBE78" s="439"/>
      <c r="BBF78" s="439"/>
      <c r="BBG78" s="439"/>
      <c r="BBH78" s="439"/>
      <c r="BBI78" s="439"/>
      <c r="BBJ78" s="439"/>
      <c r="BBK78" s="439"/>
      <c r="BBL78" s="439"/>
      <c r="BBM78" s="439"/>
      <c r="BBN78" s="439"/>
      <c r="BBO78" s="439"/>
      <c r="BBP78" s="439"/>
      <c r="BBQ78" s="439"/>
      <c r="BBR78" s="439"/>
      <c r="BBS78" s="439"/>
      <c r="BBT78" s="439"/>
      <c r="BBU78" s="439"/>
      <c r="BBV78" s="439"/>
      <c r="BBW78" s="439"/>
      <c r="BBX78" s="439"/>
      <c r="BBY78" s="439"/>
      <c r="BBZ78" s="439"/>
      <c r="BCA78" s="439"/>
      <c r="BCB78" s="439"/>
      <c r="BCC78" s="439"/>
      <c r="BCD78" s="439"/>
      <c r="BCE78" s="439"/>
      <c r="BCF78" s="439"/>
      <c r="BCG78" s="439"/>
      <c r="BCH78" s="439"/>
      <c r="BCI78" s="439"/>
      <c r="BCJ78" s="439"/>
      <c r="BCK78" s="439"/>
      <c r="BCL78" s="439"/>
      <c r="BCM78" s="439"/>
      <c r="BCN78" s="439"/>
      <c r="BCO78" s="439"/>
      <c r="BCP78" s="439"/>
      <c r="BCQ78" s="439"/>
      <c r="BCR78" s="439"/>
      <c r="BCS78" s="439"/>
      <c r="BCT78" s="439"/>
      <c r="BCU78" s="439"/>
      <c r="BCV78" s="439"/>
      <c r="BCW78" s="439"/>
      <c r="BCX78" s="439"/>
      <c r="BCY78" s="439"/>
      <c r="BCZ78" s="439"/>
      <c r="BDA78" s="439"/>
      <c r="BDB78" s="439"/>
      <c r="BDC78" s="439"/>
      <c r="BDD78" s="439"/>
      <c r="BDE78" s="439"/>
      <c r="BDF78" s="439"/>
      <c r="BDG78" s="439"/>
      <c r="BDH78" s="439"/>
      <c r="BDI78" s="439"/>
      <c r="BDJ78" s="439"/>
      <c r="BDK78" s="439"/>
      <c r="BDL78" s="439"/>
      <c r="BDM78" s="439"/>
      <c r="BDN78" s="439"/>
      <c r="BDO78" s="439"/>
      <c r="BDP78" s="439"/>
      <c r="BDQ78" s="439"/>
      <c r="BDR78" s="439"/>
      <c r="BDS78" s="439"/>
      <c r="BDT78" s="439"/>
      <c r="BDU78" s="439"/>
      <c r="BDV78" s="439"/>
      <c r="BDW78" s="439"/>
      <c r="BDX78" s="439"/>
      <c r="BDY78" s="439"/>
      <c r="BDZ78" s="439"/>
      <c r="BEA78" s="439"/>
      <c r="BEB78" s="439"/>
      <c r="BEC78" s="439"/>
      <c r="BED78" s="439"/>
      <c r="BEE78" s="439"/>
      <c r="BEF78" s="439"/>
      <c r="BEG78" s="439"/>
      <c r="BEH78" s="439"/>
      <c r="BEI78" s="439"/>
      <c r="BEJ78" s="439"/>
      <c r="BEK78" s="439"/>
      <c r="BEL78" s="439"/>
      <c r="BEM78" s="439"/>
      <c r="BEN78" s="439"/>
      <c r="BEO78" s="439"/>
      <c r="BEP78" s="439"/>
      <c r="BEQ78" s="439"/>
      <c r="BER78" s="439"/>
      <c r="BES78" s="439"/>
      <c r="BET78" s="439"/>
      <c r="BEU78" s="439"/>
      <c r="BEV78" s="439"/>
      <c r="BEW78" s="439"/>
      <c r="BEX78" s="439"/>
      <c r="BEY78" s="439"/>
      <c r="BEZ78" s="439"/>
      <c r="BFA78" s="439"/>
      <c r="BFB78" s="439"/>
      <c r="BFC78" s="439"/>
      <c r="BFD78" s="439"/>
      <c r="BFE78" s="439"/>
      <c r="BFF78" s="439"/>
      <c r="BFG78" s="439"/>
      <c r="BFH78" s="439"/>
      <c r="BFI78" s="439"/>
      <c r="BFJ78" s="439"/>
      <c r="BFK78" s="439"/>
      <c r="BFL78" s="439"/>
      <c r="BFM78" s="439"/>
      <c r="BFN78" s="439"/>
      <c r="BFO78" s="439"/>
      <c r="BFP78" s="439"/>
      <c r="BFQ78" s="439"/>
      <c r="BFR78" s="439"/>
      <c r="BFS78" s="439"/>
      <c r="BFT78" s="439"/>
      <c r="BFU78" s="439"/>
      <c r="BFV78" s="439"/>
      <c r="BFW78" s="439"/>
      <c r="BFX78" s="439"/>
      <c r="BFY78" s="439"/>
      <c r="BFZ78" s="439"/>
      <c r="BGA78" s="439"/>
      <c r="BGB78" s="439"/>
      <c r="BGC78" s="439"/>
      <c r="BGD78" s="439"/>
      <c r="BGE78" s="439"/>
      <c r="BGF78" s="439"/>
      <c r="BGG78" s="439"/>
      <c r="BGH78" s="439"/>
      <c r="BGI78" s="439"/>
      <c r="BGJ78" s="439"/>
      <c r="BGK78" s="439"/>
      <c r="BGL78" s="439"/>
      <c r="BGM78" s="439"/>
      <c r="BGN78" s="439"/>
      <c r="BGO78" s="439"/>
      <c r="BGP78" s="439"/>
      <c r="BGQ78" s="439"/>
      <c r="BGR78" s="439"/>
      <c r="BGS78" s="439"/>
      <c r="BGT78" s="439"/>
      <c r="BGU78" s="439"/>
      <c r="BGV78" s="439"/>
      <c r="BGW78" s="439"/>
      <c r="BGX78" s="439"/>
      <c r="BGY78" s="439"/>
      <c r="BGZ78" s="439"/>
      <c r="BHA78" s="439"/>
      <c r="BHB78" s="439"/>
      <c r="BHC78" s="439"/>
      <c r="BHD78" s="439"/>
      <c r="BHE78" s="439"/>
      <c r="BHF78" s="439"/>
      <c r="BHG78" s="439"/>
      <c r="BHH78" s="439"/>
      <c r="BHI78" s="439"/>
      <c r="BHJ78" s="439"/>
      <c r="BHK78" s="439"/>
      <c r="BHL78" s="439"/>
      <c r="BHM78" s="439"/>
      <c r="BHN78" s="439"/>
      <c r="BHO78" s="439"/>
      <c r="BHP78" s="439"/>
      <c r="BHQ78" s="439"/>
      <c r="BHR78" s="439"/>
      <c r="BHS78" s="439"/>
      <c r="BHT78" s="439"/>
      <c r="BHU78" s="439"/>
      <c r="BHV78" s="439"/>
      <c r="BHW78" s="439"/>
      <c r="BHX78" s="439"/>
      <c r="BHY78" s="439"/>
      <c r="BHZ78" s="439"/>
      <c r="BIA78" s="439"/>
      <c r="BIB78" s="439"/>
      <c r="BIC78" s="439"/>
      <c r="BID78" s="439"/>
      <c r="BIE78" s="439"/>
      <c r="BIF78" s="439"/>
      <c r="BIG78" s="439"/>
      <c r="BIH78" s="439"/>
      <c r="BII78" s="439"/>
      <c r="BIJ78" s="439"/>
      <c r="BIK78" s="439"/>
      <c r="BIL78" s="439"/>
      <c r="BIM78" s="439"/>
      <c r="BIN78" s="439"/>
      <c r="BIO78" s="439"/>
      <c r="BIP78" s="439"/>
      <c r="BIQ78" s="439"/>
      <c r="BIR78" s="439"/>
      <c r="BIS78" s="439"/>
      <c r="BIT78" s="439"/>
      <c r="BIU78" s="439"/>
      <c r="BIV78" s="439"/>
      <c r="BIW78" s="439"/>
      <c r="BIX78" s="439"/>
      <c r="BIY78" s="439"/>
      <c r="BIZ78" s="439"/>
      <c r="BJA78" s="439"/>
      <c r="BJB78" s="439"/>
      <c r="BJC78" s="439"/>
      <c r="BJD78" s="439"/>
      <c r="BJE78" s="439"/>
      <c r="BJF78" s="439"/>
      <c r="BJG78" s="439"/>
      <c r="BJH78" s="439"/>
      <c r="BJI78" s="439"/>
      <c r="BJJ78" s="439"/>
      <c r="BJK78" s="439"/>
      <c r="BJL78" s="439"/>
      <c r="BJM78" s="439"/>
      <c r="BJN78" s="439"/>
      <c r="BJO78" s="439"/>
      <c r="BJP78" s="439"/>
      <c r="BJQ78" s="439"/>
      <c r="BJR78" s="439"/>
      <c r="BJS78" s="439"/>
      <c r="BJT78" s="439"/>
      <c r="BJU78" s="439"/>
      <c r="BJV78" s="439"/>
      <c r="BJW78" s="439"/>
      <c r="BJX78" s="439"/>
      <c r="BJY78" s="439"/>
      <c r="BJZ78" s="439"/>
      <c r="BKA78" s="439"/>
      <c r="BKB78" s="439"/>
      <c r="BKC78" s="439"/>
      <c r="BKD78" s="439"/>
      <c r="BKE78" s="439"/>
      <c r="BKF78" s="439"/>
      <c r="BKG78" s="439"/>
      <c r="BKH78" s="439"/>
      <c r="BKI78" s="439"/>
      <c r="BKJ78" s="439"/>
      <c r="BKK78" s="439"/>
      <c r="BKL78" s="439"/>
      <c r="BKM78" s="439"/>
      <c r="BKN78" s="439"/>
      <c r="BKO78" s="439"/>
      <c r="BKP78" s="439"/>
      <c r="BKQ78" s="439"/>
      <c r="BKR78" s="439"/>
      <c r="BKS78" s="439"/>
      <c r="BKT78" s="439"/>
      <c r="BKU78" s="439"/>
      <c r="BKV78" s="439"/>
      <c r="BKW78" s="439"/>
      <c r="BKX78" s="439"/>
      <c r="BKY78" s="439"/>
      <c r="BKZ78" s="439"/>
      <c r="BLA78" s="439"/>
      <c r="BLB78" s="439"/>
      <c r="BLC78" s="439"/>
      <c r="BLD78" s="439"/>
      <c r="BLE78" s="439"/>
      <c r="BLF78" s="439"/>
      <c r="BLG78" s="439"/>
      <c r="BLH78" s="439"/>
      <c r="BLI78" s="439"/>
      <c r="BLJ78" s="439"/>
      <c r="BLK78" s="439"/>
      <c r="BLL78" s="439"/>
      <c r="BLM78" s="439"/>
      <c r="BLN78" s="439"/>
      <c r="BLO78" s="439"/>
      <c r="BLP78" s="439"/>
      <c r="BLQ78" s="439"/>
      <c r="BLR78" s="439"/>
      <c r="BLS78" s="439"/>
      <c r="BLT78" s="439"/>
      <c r="BLU78" s="439"/>
      <c r="BLV78" s="439"/>
      <c r="BLW78" s="439"/>
      <c r="BLX78" s="439"/>
      <c r="BLY78" s="439"/>
      <c r="BLZ78" s="439"/>
      <c r="BMA78" s="439"/>
      <c r="BMB78" s="439"/>
      <c r="BMC78" s="439"/>
      <c r="BMD78" s="439"/>
      <c r="BME78" s="439"/>
      <c r="BMF78" s="439"/>
      <c r="BMG78" s="439"/>
      <c r="BMH78" s="439"/>
      <c r="BMI78" s="439"/>
      <c r="BMJ78" s="439"/>
      <c r="BMK78" s="439"/>
      <c r="BML78" s="439"/>
      <c r="BMM78" s="439"/>
      <c r="BMN78" s="439"/>
      <c r="BMO78" s="439"/>
      <c r="BMP78" s="439"/>
      <c r="BMQ78" s="439"/>
      <c r="BMR78" s="439"/>
      <c r="BMS78" s="439"/>
      <c r="BMT78" s="439"/>
      <c r="BMU78" s="439"/>
      <c r="BMV78" s="439"/>
      <c r="BMW78" s="439"/>
      <c r="BMX78" s="439"/>
      <c r="BMY78" s="439"/>
      <c r="BMZ78" s="439"/>
      <c r="BNA78" s="439"/>
      <c r="BNB78" s="439"/>
      <c r="BNC78" s="439"/>
      <c r="BND78" s="439"/>
      <c r="BNE78" s="439"/>
      <c r="BNF78" s="439"/>
      <c r="BNG78" s="439"/>
      <c r="BNH78" s="439"/>
      <c r="BNI78" s="439"/>
      <c r="BNJ78" s="439"/>
      <c r="BNK78" s="439"/>
      <c r="BNL78" s="439"/>
      <c r="BNM78" s="439"/>
      <c r="BNN78" s="439"/>
      <c r="BNO78" s="439"/>
      <c r="BNP78" s="439"/>
      <c r="BNQ78" s="439"/>
      <c r="BNR78" s="439"/>
      <c r="BNS78" s="439"/>
      <c r="BNT78" s="439"/>
      <c r="BNU78" s="439"/>
      <c r="BNV78" s="439"/>
      <c r="BNW78" s="439"/>
      <c r="BNX78" s="439"/>
      <c r="BNY78" s="439"/>
      <c r="BNZ78" s="439"/>
      <c r="BOA78" s="439"/>
      <c r="BOB78" s="439"/>
      <c r="BOC78" s="439"/>
      <c r="BOD78" s="439"/>
      <c r="BOE78" s="439"/>
      <c r="BOF78" s="439"/>
      <c r="BOG78" s="439"/>
      <c r="BOH78" s="439"/>
      <c r="BOI78" s="439"/>
      <c r="BOJ78" s="439"/>
      <c r="BOK78" s="439"/>
      <c r="BOL78" s="439"/>
      <c r="BOM78" s="439"/>
      <c r="BON78" s="439"/>
      <c r="BOO78" s="439"/>
      <c r="BOP78" s="439"/>
      <c r="BOQ78" s="439"/>
      <c r="BOR78" s="439"/>
      <c r="BOS78" s="439"/>
      <c r="BOT78" s="439"/>
      <c r="BOU78" s="439"/>
      <c r="BOV78" s="439"/>
      <c r="BOW78" s="439"/>
      <c r="BOX78" s="439"/>
      <c r="BOY78" s="439"/>
      <c r="BOZ78" s="439"/>
      <c r="BPA78" s="439"/>
      <c r="BPB78" s="439"/>
      <c r="BPC78" s="439"/>
      <c r="BPD78" s="439"/>
      <c r="BPE78" s="439"/>
      <c r="BPF78" s="439"/>
      <c r="BPG78" s="439"/>
      <c r="BPH78" s="439"/>
      <c r="BPI78" s="439"/>
      <c r="BPJ78" s="439"/>
      <c r="BPK78" s="439"/>
      <c r="BPL78" s="439"/>
      <c r="BPM78" s="439"/>
      <c r="BPN78" s="439"/>
      <c r="BPO78" s="439"/>
      <c r="BPP78" s="439"/>
      <c r="BPQ78" s="439"/>
      <c r="BPR78" s="439"/>
      <c r="BPS78" s="439"/>
      <c r="BPT78" s="439"/>
      <c r="BPU78" s="439"/>
      <c r="BPV78" s="439"/>
      <c r="BPW78" s="439"/>
      <c r="BPX78" s="439"/>
      <c r="BPY78" s="439"/>
      <c r="BPZ78" s="439"/>
      <c r="BQA78" s="439"/>
      <c r="BQB78" s="439"/>
      <c r="BQC78" s="439"/>
      <c r="BQD78" s="439"/>
      <c r="BQE78" s="439"/>
      <c r="BQF78" s="439"/>
      <c r="BQG78" s="439"/>
      <c r="BQH78" s="439"/>
      <c r="BQI78" s="439"/>
      <c r="BQJ78" s="439"/>
      <c r="BQK78" s="439"/>
      <c r="BQL78" s="439"/>
      <c r="BQM78" s="439"/>
      <c r="BQN78" s="439"/>
      <c r="BQO78" s="439"/>
      <c r="BQP78" s="439"/>
      <c r="BQQ78" s="439"/>
      <c r="BQR78" s="439"/>
      <c r="BQS78" s="439"/>
      <c r="BQT78" s="439"/>
      <c r="BQU78" s="439"/>
      <c r="BQV78" s="439"/>
      <c r="BQW78" s="439"/>
      <c r="BQX78" s="439"/>
      <c r="BQY78" s="439"/>
      <c r="BQZ78" s="439"/>
      <c r="BRA78" s="439"/>
      <c r="BRB78" s="439"/>
      <c r="BRC78" s="439"/>
      <c r="BRD78" s="439"/>
      <c r="BRE78" s="439"/>
      <c r="BRF78" s="439"/>
      <c r="BRG78" s="439"/>
      <c r="BRH78" s="439"/>
      <c r="BRI78" s="439"/>
      <c r="BRJ78" s="439"/>
      <c r="BRK78" s="439"/>
      <c r="BRL78" s="439"/>
      <c r="BRM78" s="439"/>
      <c r="BRN78" s="439"/>
      <c r="BRO78" s="439"/>
      <c r="BRP78" s="439"/>
      <c r="BRQ78" s="439"/>
      <c r="BRR78" s="439"/>
      <c r="BRS78" s="439"/>
      <c r="BRT78" s="439"/>
      <c r="BRU78" s="439"/>
      <c r="BRV78" s="439"/>
      <c r="BRW78" s="439"/>
      <c r="BRX78" s="439"/>
      <c r="BRY78" s="439"/>
      <c r="BRZ78" s="439"/>
      <c r="BSA78" s="439"/>
      <c r="BSB78" s="439"/>
      <c r="BSC78" s="439"/>
      <c r="BSD78" s="439"/>
      <c r="BSE78" s="439"/>
      <c r="BSF78" s="439"/>
      <c r="BSG78" s="439"/>
      <c r="BSH78" s="439"/>
      <c r="BSI78" s="439"/>
      <c r="BSJ78" s="439"/>
      <c r="BSK78" s="439"/>
      <c r="BSL78" s="439"/>
      <c r="BSM78" s="439"/>
      <c r="BSN78" s="439"/>
      <c r="BSO78" s="439"/>
      <c r="BSP78" s="439"/>
      <c r="BSQ78" s="439"/>
      <c r="BSR78" s="439"/>
      <c r="BSS78" s="439"/>
      <c r="BST78" s="439"/>
      <c r="BSU78" s="439"/>
      <c r="BSV78" s="439"/>
      <c r="BSW78" s="439"/>
      <c r="BSX78" s="439"/>
      <c r="BSY78" s="439"/>
      <c r="BSZ78" s="439"/>
      <c r="BTA78" s="439"/>
      <c r="BTB78" s="439"/>
      <c r="BTC78" s="439"/>
      <c r="BTD78" s="439"/>
      <c r="BTE78" s="439"/>
      <c r="BTF78" s="439"/>
      <c r="BTG78" s="439"/>
      <c r="BTH78" s="439"/>
      <c r="BTI78" s="439"/>
      <c r="BTJ78" s="439"/>
      <c r="BTK78" s="439"/>
      <c r="BTL78" s="439"/>
      <c r="BTM78" s="439"/>
      <c r="BTN78" s="439"/>
      <c r="BTO78" s="439"/>
      <c r="BTP78" s="439"/>
      <c r="BTQ78" s="439"/>
      <c r="BTR78" s="439"/>
      <c r="BTS78" s="439"/>
      <c r="BTT78" s="439"/>
      <c r="BTU78" s="439"/>
      <c r="BTV78" s="439"/>
      <c r="BTW78" s="439"/>
      <c r="BTX78" s="439"/>
      <c r="BTY78" s="439"/>
      <c r="BTZ78" s="439"/>
      <c r="BUA78" s="439"/>
      <c r="BUB78" s="439"/>
      <c r="BUC78" s="439"/>
      <c r="BUD78" s="439"/>
      <c r="BUE78" s="439"/>
      <c r="BUF78" s="439"/>
      <c r="BUG78" s="439"/>
      <c r="BUH78" s="439"/>
      <c r="BUI78" s="439"/>
      <c r="BUJ78" s="439"/>
      <c r="BUK78" s="439"/>
      <c r="BUL78" s="439"/>
      <c r="BUM78" s="439"/>
      <c r="BUN78" s="439"/>
      <c r="BUO78" s="439"/>
      <c r="BUP78" s="439"/>
      <c r="BUQ78" s="439"/>
      <c r="BUR78" s="439"/>
      <c r="BUS78" s="439"/>
      <c r="BUT78" s="439"/>
      <c r="BUU78" s="439"/>
      <c r="BUV78" s="439"/>
      <c r="BUW78" s="439"/>
      <c r="BUX78" s="439"/>
      <c r="BUY78" s="439"/>
      <c r="BUZ78" s="439"/>
      <c r="BVA78" s="439"/>
      <c r="BVB78" s="439"/>
      <c r="BVC78" s="439"/>
      <c r="BVD78" s="439"/>
      <c r="BVE78" s="439"/>
      <c r="BVF78" s="439"/>
      <c r="BVG78" s="439"/>
      <c r="BVH78" s="439"/>
      <c r="BVI78" s="439"/>
      <c r="BVJ78" s="439"/>
      <c r="BVK78" s="439"/>
      <c r="BVL78" s="439"/>
      <c r="BVM78" s="439"/>
      <c r="BVN78" s="439"/>
      <c r="BVO78" s="439"/>
      <c r="BVP78" s="439"/>
      <c r="BVQ78" s="439"/>
      <c r="BVR78" s="439"/>
      <c r="BVS78" s="439"/>
      <c r="BVT78" s="439"/>
      <c r="BVU78" s="439"/>
      <c r="BVV78" s="439"/>
      <c r="BVW78" s="439"/>
      <c r="BVX78" s="439"/>
      <c r="BVY78" s="439"/>
      <c r="BVZ78" s="439"/>
      <c r="BWA78" s="439"/>
      <c r="BWB78" s="439"/>
      <c r="BWC78" s="439"/>
      <c r="BWD78" s="439"/>
      <c r="BWE78" s="439"/>
      <c r="BWF78" s="439"/>
      <c r="BWG78" s="439"/>
      <c r="BWH78" s="439"/>
      <c r="BWI78" s="439"/>
      <c r="BWJ78" s="439"/>
      <c r="BWK78" s="439"/>
      <c r="BWL78" s="439"/>
      <c r="BWM78" s="439"/>
      <c r="BWN78" s="439"/>
      <c r="BWO78" s="439"/>
      <c r="BWP78" s="439"/>
      <c r="BWQ78" s="439"/>
      <c r="BWR78" s="439"/>
      <c r="BWS78" s="439"/>
      <c r="BWT78" s="439"/>
      <c r="BWU78" s="439"/>
      <c r="BWV78" s="439"/>
      <c r="BWW78" s="439"/>
      <c r="BWX78" s="439"/>
      <c r="BWY78" s="439"/>
      <c r="BWZ78" s="439"/>
      <c r="BXA78" s="439"/>
      <c r="BXB78" s="439"/>
      <c r="BXC78" s="439"/>
      <c r="BXD78" s="439"/>
      <c r="BXE78" s="439"/>
      <c r="BXF78" s="439"/>
      <c r="BXG78" s="439"/>
      <c r="BXH78" s="439"/>
      <c r="BXI78" s="439"/>
      <c r="BXJ78" s="439"/>
      <c r="BXK78" s="439"/>
      <c r="BXL78" s="439"/>
      <c r="BXM78" s="439"/>
      <c r="BXN78" s="439"/>
      <c r="BXO78" s="439"/>
      <c r="BXP78" s="439"/>
      <c r="BXQ78" s="439"/>
      <c r="BXR78" s="439"/>
      <c r="BXS78" s="439"/>
      <c r="BXT78" s="439"/>
      <c r="BXU78" s="439"/>
      <c r="BXV78" s="439"/>
      <c r="BXW78" s="439"/>
      <c r="BXX78" s="439"/>
      <c r="BXY78" s="439"/>
      <c r="BXZ78" s="439"/>
      <c r="BYA78" s="439"/>
      <c r="BYB78" s="439"/>
      <c r="BYC78" s="439"/>
      <c r="BYD78" s="439"/>
      <c r="BYE78" s="439"/>
      <c r="BYF78" s="439"/>
      <c r="BYG78" s="439"/>
      <c r="BYH78" s="439"/>
      <c r="BYI78" s="439"/>
      <c r="BYJ78" s="439"/>
      <c r="BYK78" s="439"/>
      <c r="BYL78" s="439"/>
      <c r="BYM78" s="439"/>
      <c r="BYN78" s="439"/>
      <c r="BYO78" s="439"/>
      <c r="BYP78" s="439"/>
      <c r="BYQ78" s="439"/>
      <c r="BYR78" s="439"/>
      <c r="BYS78" s="439"/>
      <c r="BYT78" s="439"/>
      <c r="BYU78" s="439"/>
      <c r="BYV78" s="439"/>
      <c r="BYW78" s="439"/>
      <c r="BYX78" s="439"/>
      <c r="BYY78" s="439"/>
      <c r="BYZ78" s="439"/>
      <c r="BZA78" s="439"/>
      <c r="BZB78" s="439"/>
      <c r="BZC78" s="439"/>
      <c r="BZD78" s="439"/>
      <c r="BZE78" s="439"/>
      <c r="BZF78" s="439"/>
      <c r="BZG78" s="439"/>
      <c r="BZH78" s="439"/>
      <c r="BZI78" s="439"/>
      <c r="BZJ78" s="439"/>
      <c r="BZK78" s="439"/>
      <c r="BZL78" s="439"/>
      <c r="BZM78" s="439"/>
      <c r="BZN78" s="439"/>
      <c r="BZO78" s="439"/>
      <c r="BZP78" s="439"/>
      <c r="BZQ78" s="439"/>
      <c r="BZR78" s="439"/>
      <c r="BZS78" s="439"/>
      <c r="BZT78" s="439"/>
      <c r="BZU78" s="439"/>
      <c r="BZV78" s="439"/>
      <c r="BZW78" s="439"/>
      <c r="BZX78" s="439"/>
      <c r="BZY78" s="439"/>
      <c r="BZZ78" s="439"/>
      <c r="CAA78" s="439"/>
      <c r="CAB78" s="439"/>
      <c r="CAC78" s="439"/>
      <c r="CAD78" s="439"/>
      <c r="CAE78" s="439"/>
      <c r="CAF78" s="439"/>
      <c r="CAG78" s="439"/>
      <c r="CAH78" s="439"/>
      <c r="CAI78" s="439"/>
      <c r="CAJ78" s="439"/>
      <c r="CAK78" s="439"/>
      <c r="CAL78" s="439"/>
      <c r="CAM78" s="439"/>
      <c r="CAN78" s="439"/>
      <c r="CAO78" s="439"/>
      <c r="CAP78" s="439"/>
      <c r="CAQ78" s="439"/>
      <c r="CAR78" s="439"/>
      <c r="CAS78" s="439"/>
      <c r="CAT78" s="439"/>
      <c r="CAU78" s="439"/>
      <c r="CAV78" s="439"/>
      <c r="CAW78" s="439"/>
      <c r="CAX78" s="439"/>
      <c r="CAY78" s="439"/>
      <c r="CAZ78" s="439"/>
      <c r="CBA78" s="439"/>
      <c r="CBB78" s="439"/>
      <c r="CBC78" s="439"/>
      <c r="CBD78" s="439"/>
      <c r="CBE78" s="439"/>
      <c r="CBF78" s="439"/>
      <c r="CBG78" s="439"/>
      <c r="CBH78" s="439"/>
      <c r="CBI78" s="439"/>
      <c r="CBJ78" s="439"/>
      <c r="CBK78" s="439"/>
      <c r="CBL78" s="439"/>
      <c r="CBM78" s="439"/>
      <c r="CBN78" s="439"/>
      <c r="CBO78" s="439"/>
      <c r="CBP78" s="439"/>
      <c r="CBQ78" s="439"/>
      <c r="CBR78" s="439"/>
      <c r="CBS78" s="439"/>
      <c r="CBT78" s="439"/>
      <c r="CBU78" s="439"/>
      <c r="CBV78" s="439"/>
      <c r="CBW78" s="439"/>
      <c r="CBX78" s="439"/>
      <c r="CBY78" s="439"/>
      <c r="CBZ78" s="439"/>
      <c r="CCA78" s="439"/>
      <c r="CCB78" s="439"/>
      <c r="CCC78" s="439"/>
      <c r="CCD78" s="439"/>
      <c r="CCE78" s="439"/>
      <c r="CCF78" s="439"/>
      <c r="CCG78" s="439"/>
      <c r="CCH78" s="439"/>
      <c r="CCI78" s="439"/>
      <c r="CCJ78" s="439"/>
      <c r="CCK78" s="439"/>
      <c r="CCL78" s="439"/>
      <c r="CCM78" s="439"/>
      <c r="CCN78" s="439"/>
      <c r="CCO78" s="439"/>
      <c r="CCP78" s="439"/>
      <c r="CCQ78" s="439"/>
      <c r="CCR78" s="439"/>
      <c r="CCS78" s="439"/>
      <c r="CCT78" s="439"/>
      <c r="CCU78" s="439"/>
      <c r="CCV78" s="439"/>
      <c r="CCW78" s="439"/>
      <c r="CCX78" s="439"/>
      <c r="CCY78" s="439"/>
      <c r="CCZ78" s="439"/>
      <c r="CDA78" s="439"/>
      <c r="CDB78" s="439"/>
      <c r="CDC78" s="439"/>
      <c r="CDD78" s="439"/>
      <c r="CDE78" s="439"/>
      <c r="CDF78" s="439"/>
      <c r="CDG78" s="439"/>
      <c r="CDH78" s="439"/>
      <c r="CDI78" s="439"/>
      <c r="CDJ78" s="439"/>
      <c r="CDK78" s="439"/>
      <c r="CDL78" s="439"/>
      <c r="CDM78" s="439"/>
      <c r="CDN78" s="439"/>
      <c r="CDO78" s="439"/>
      <c r="CDP78" s="439"/>
      <c r="CDQ78" s="439"/>
      <c r="CDR78" s="439"/>
      <c r="CDS78" s="439"/>
      <c r="CDT78" s="439"/>
      <c r="CDU78" s="439"/>
      <c r="CDV78" s="439"/>
      <c r="CDW78" s="439"/>
      <c r="CDX78" s="439"/>
      <c r="CDY78" s="439"/>
      <c r="CDZ78" s="439"/>
      <c r="CEA78" s="439"/>
      <c r="CEB78" s="439"/>
      <c r="CEC78" s="439"/>
      <c r="CED78" s="439"/>
      <c r="CEE78" s="439"/>
      <c r="CEF78" s="439"/>
      <c r="CEG78" s="439"/>
      <c r="CEH78" s="439"/>
      <c r="CEI78" s="439"/>
      <c r="CEJ78" s="439"/>
      <c r="CEK78" s="439"/>
      <c r="CEL78" s="439"/>
      <c r="CEM78" s="439"/>
      <c r="CEN78" s="439"/>
      <c r="CEO78" s="439"/>
      <c r="CEP78" s="439"/>
      <c r="CEQ78" s="439"/>
      <c r="CER78" s="439"/>
      <c r="CES78" s="439"/>
      <c r="CET78" s="439"/>
      <c r="CEU78" s="439"/>
      <c r="CEV78" s="439"/>
      <c r="CEW78" s="439"/>
      <c r="CEX78" s="439"/>
      <c r="CEY78" s="439"/>
      <c r="CEZ78" s="439"/>
      <c r="CFA78" s="439"/>
      <c r="CFB78" s="439"/>
      <c r="CFC78" s="439"/>
      <c r="CFD78" s="439"/>
      <c r="CFE78" s="439"/>
      <c r="CFF78" s="439"/>
      <c r="CFG78" s="439"/>
      <c r="CFH78" s="439"/>
      <c r="CFI78" s="439"/>
      <c r="CFJ78" s="439"/>
      <c r="CFK78" s="439"/>
      <c r="CFL78" s="439"/>
      <c r="CFM78" s="439"/>
      <c r="CFN78" s="439"/>
      <c r="CFO78" s="439"/>
      <c r="CFP78" s="439"/>
      <c r="CFQ78" s="439"/>
      <c r="CFR78" s="439"/>
      <c r="CFS78" s="439"/>
      <c r="CFT78" s="439"/>
      <c r="CFU78" s="439"/>
      <c r="CFV78" s="439"/>
      <c r="CFW78" s="439"/>
      <c r="CFX78" s="439"/>
      <c r="CFY78" s="439"/>
      <c r="CFZ78" s="439"/>
      <c r="CGA78" s="439"/>
      <c r="CGB78" s="439"/>
      <c r="CGC78" s="439"/>
      <c r="CGD78" s="439"/>
      <c r="CGE78" s="439"/>
      <c r="CGF78" s="439"/>
      <c r="CGG78" s="439"/>
      <c r="CGH78" s="439"/>
      <c r="CGI78" s="439"/>
      <c r="CGJ78" s="439"/>
      <c r="CGK78" s="439"/>
      <c r="CGL78" s="439"/>
      <c r="CGM78" s="439"/>
      <c r="CGN78" s="439"/>
      <c r="CGO78" s="439"/>
      <c r="CGP78" s="439"/>
      <c r="CGQ78" s="439"/>
      <c r="CGR78" s="439"/>
      <c r="CGS78" s="439"/>
      <c r="CGT78" s="439"/>
      <c r="CGU78" s="439"/>
      <c r="CGV78" s="439"/>
      <c r="CGW78" s="439"/>
      <c r="CGX78" s="439"/>
      <c r="CGY78" s="439"/>
      <c r="CGZ78" s="439"/>
      <c r="CHA78" s="439"/>
      <c r="CHB78" s="439"/>
      <c r="CHC78" s="439"/>
      <c r="CHD78" s="439"/>
      <c r="CHE78" s="439"/>
      <c r="CHF78" s="439"/>
      <c r="CHG78" s="439"/>
      <c r="CHH78" s="439"/>
      <c r="CHI78" s="439"/>
      <c r="CHJ78" s="439"/>
      <c r="CHK78" s="439"/>
      <c r="CHL78" s="439"/>
      <c r="CHM78" s="439"/>
      <c r="CHN78" s="439"/>
      <c r="CHO78" s="439"/>
      <c r="CHP78" s="439"/>
      <c r="CHQ78" s="439"/>
      <c r="CHR78" s="439"/>
      <c r="CHS78" s="439"/>
      <c r="CHT78" s="439"/>
      <c r="CHU78" s="439"/>
      <c r="CHV78" s="439"/>
      <c r="CHW78" s="439"/>
      <c r="CHX78" s="439"/>
      <c r="CHY78" s="439"/>
      <c r="CHZ78" s="439"/>
      <c r="CIA78" s="439"/>
      <c r="CIB78" s="439"/>
      <c r="CIC78" s="439"/>
      <c r="CID78" s="439"/>
      <c r="CIE78" s="439"/>
      <c r="CIF78" s="439"/>
      <c r="CIG78" s="439"/>
      <c r="CIH78" s="439"/>
      <c r="CII78" s="439"/>
      <c r="CIJ78" s="439"/>
      <c r="CIK78" s="439"/>
      <c r="CIL78" s="439"/>
      <c r="CIM78" s="439"/>
      <c r="CIN78" s="439"/>
      <c r="CIO78" s="439"/>
      <c r="CIP78" s="439"/>
      <c r="CIQ78" s="439"/>
      <c r="CIR78" s="439"/>
      <c r="CIS78" s="439"/>
      <c r="CIT78" s="439"/>
      <c r="CIU78" s="439"/>
      <c r="CIV78" s="439"/>
      <c r="CIW78" s="439"/>
      <c r="CIX78" s="439"/>
      <c r="CIY78" s="439"/>
      <c r="CIZ78" s="439"/>
      <c r="CJA78" s="439"/>
      <c r="CJB78" s="439"/>
      <c r="CJC78" s="439"/>
      <c r="CJD78" s="439"/>
      <c r="CJE78" s="439"/>
      <c r="CJF78" s="439"/>
      <c r="CJG78" s="439"/>
      <c r="CJH78" s="439"/>
      <c r="CJI78" s="439"/>
      <c r="CJJ78" s="439"/>
      <c r="CJK78" s="439"/>
      <c r="CJL78" s="439"/>
      <c r="CJM78" s="439"/>
      <c r="CJN78" s="439"/>
      <c r="CJO78" s="439"/>
      <c r="CJP78" s="439"/>
      <c r="CJQ78" s="439"/>
      <c r="CJR78" s="439"/>
      <c r="CJS78" s="439"/>
      <c r="CJT78" s="439"/>
      <c r="CJU78" s="439"/>
      <c r="CJV78" s="439"/>
      <c r="CJW78" s="439"/>
      <c r="CJX78" s="439"/>
      <c r="CJY78" s="439"/>
      <c r="CJZ78" s="439"/>
      <c r="CKA78" s="439"/>
      <c r="CKB78" s="439"/>
      <c r="CKC78" s="439"/>
      <c r="CKD78" s="439"/>
      <c r="CKE78" s="439"/>
      <c r="CKF78" s="439"/>
      <c r="CKG78" s="439"/>
      <c r="CKH78" s="439"/>
      <c r="CKI78" s="439"/>
      <c r="CKJ78" s="439"/>
      <c r="CKK78" s="439"/>
      <c r="CKL78" s="439"/>
      <c r="CKM78" s="439"/>
      <c r="CKN78" s="439"/>
      <c r="CKO78" s="439"/>
      <c r="CKP78" s="439"/>
      <c r="CKQ78" s="439"/>
      <c r="CKR78" s="439"/>
      <c r="CKS78" s="439"/>
      <c r="CKT78" s="439"/>
      <c r="CKU78" s="439"/>
      <c r="CKV78" s="439"/>
      <c r="CKW78" s="439"/>
      <c r="CKX78" s="439"/>
      <c r="CKY78" s="439"/>
      <c r="CKZ78" s="439"/>
      <c r="CLA78" s="439"/>
      <c r="CLB78" s="439"/>
      <c r="CLC78" s="439"/>
      <c r="CLD78" s="439"/>
      <c r="CLE78" s="439"/>
      <c r="CLF78" s="439"/>
      <c r="CLG78" s="439"/>
      <c r="CLH78" s="439"/>
      <c r="CLI78" s="439"/>
      <c r="CLJ78" s="439"/>
      <c r="CLK78" s="439"/>
      <c r="CLL78" s="439"/>
      <c r="CLM78" s="439"/>
      <c r="CLN78" s="439"/>
      <c r="CLO78" s="439"/>
      <c r="CLP78" s="439"/>
      <c r="CLQ78" s="439"/>
      <c r="CLR78" s="439"/>
      <c r="CLS78" s="439"/>
      <c r="CLT78" s="439"/>
      <c r="CLU78" s="439"/>
      <c r="CLV78" s="439"/>
      <c r="CLW78" s="439"/>
      <c r="CLX78" s="439"/>
      <c r="CLY78" s="439"/>
      <c r="CLZ78" s="439"/>
      <c r="CMA78" s="439"/>
      <c r="CMB78" s="439"/>
      <c r="CMC78" s="439"/>
      <c r="CMD78" s="439"/>
      <c r="CME78" s="439"/>
      <c r="CMF78" s="439"/>
      <c r="CMG78" s="439"/>
      <c r="CMH78" s="439"/>
      <c r="CMI78" s="439"/>
      <c r="CMJ78" s="439"/>
      <c r="CMK78" s="439"/>
      <c r="CML78" s="439"/>
      <c r="CMM78" s="439"/>
      <c r="CMN78" s="439"/>
      <c r="CMO78" s="439"/>
      <c r="CMP78" s="439"/>
      <c r="CMQ78" s="439"/>
      <c r="CMR78" s="439"/>
      <c r="CMS78" s="439"/>
      <c r="CMT78" s="439"/>
      <c r="CMU78" s="439"/>
      <c r="CMV78" s="439"/>
      <c r="CMW78" s="439"/>
      <c r="CMX78" s="439"/>
      <c r="CMY78" s="439"/>
      <c r="CMZ78" s="439"/>
      <c r="CNA78" s="439"/>
      <c r="CNB78" s="439"/>
      <c r="CNC78" s="439"/>
      <c r="CND78" s="439"/>
      <c r="CNE78" s="439"/>
      <c r="CNF78" s="439"/>
      <c r="CNG78" s="439"/>
      <c r="CNH78" s="439"/>
      <c r="CNI78" s="439"/>
      <c r="CNJ78" s="439"/>
      <c r="CNK78" s="439"/>
      <c r="CNL78" s="439"/>
      <c r="CNM78" s="439"/>
      <c r="CNN78" s="439"/>
      <c r="CNO78" s="439"/>
      <c r="CNP78" s="439"/>
      <c r="CNQ78" s="439"/>
      <c r="CNR78" s="439"/>
      <c r="CNS78" s="439"/>
      <c r="CNT78" s="439"/>
      <c r="CNU78" s="439"/>
      <c r="CNV78" s="439"/>
      <c r="CNW78" s="439"/>
      <c r="CNX78" s="439"/>
      <c r="CNY78" s="439"/>
      <c r="CNZ78" s="439"/>
      <c r="COA78" s="439"/>
      <c r="COB78" s="439"/>
      <c r="COC78" s="439"/>
      <c r="COD78" s="439"/>
      <c r="COE78" s="439"/>
      <c r="COF78" s="439"/>
      <c r="COG78" s="439"/>
      <c r="COH78" s="439"/>
      <c r="COI78" s="439"/>
      <c r="COJ78" s="439"/>
      <c r="COK78" s="439"/>
      <c r="COL78" s="439"/>
      <c r="COM78" s="439"/>
      <c r="CON78" s="439"/>
      <c r="COO78" s="439"/>
      <c r="COP78" s="439"/>
      <c r="COQ78" s="439"/>
      <c r="COR78" s="439"/>
      <c r="COS78" s="439"/>
      <c r="COT78" s="439"/>
      <c r="COU78" s="439"/>
      <c r="COV78" s="439"/>
      <c r="COW78" s="439"/>
      <c r="COX78" s="439"/>
      <c r="COY78" s="439"/>
      <c r="COZ78" s="439"/>
      <c r="CPA78" s="439"/>
      <c r="CPB78" s="439"/>
      <c r="CPC78" s="439"/>
      <c r="CPD78" s="439"/>
      <c r="CPE78" s="439"/>
      <c r="CPF78" s="439"/>
      <c r="CPG78" s="439"/>
      <c r="CPH78" s="439"/>
      <c r="CPI78" s="439"/>
      <c r="CPJ78" s="439"/>
      <c r="CPK78" s="439"/>
      <c r="CPL78" s="439"/>
      <c r="CPM78" s="439"/>
      <c r="CPN78" s="439"/>
      <c r="CPO78" s="439"/>
      <c r="CPP78" s="439"/>
      <c r="CPQ78" s="439"/>
      <c r="CPR78" s="439"/>
      <c r="CPS78" s="439"/>
      <c r="CPT78" s="439"/>
      <c r="CPU78" s="439"/>
      <c r="CPV78" s="439"/>
      <c r="CPW78" s="439"/>
      <c r="CPX78" s="439"/>
      <c r="CPY78" s="439"/>
      <c r="CPZ78" s="439"/>
      <c r="CQA78" s="439"/>
      <c r="CQB78" s="439"/>
      <c r="CQC78" s="439"/>
      <c r="CQD78" s="439"/>
      <c r="CQE78" s="439"/>
      <c r="CQF78" s="439"/>
      <c r="CQG78" s="439"/>
      <c r="CQH78" s="439"/>
      <c r="CQI78" s="439"/>
      <c r="CQJ78" s="439"/>
      <c r="CQK78" s="439"/>
      <c r="CQL78" s="439"/>
      <c r="CQM78" s="439"/>
      <c r="CQN78" s="439"/>
      <c r="CQO78" s="439"/>
      <c r="CQP78" s="439"/>
      <c r="CQQ78" s="439"/>
      <c r="CQR78" s="439"/>
      <c r="CQS78" s="439"/>
      <c r="CQT78" s="439"/>
      <c r="CQU78" s="439"/>
      <c r="CQV78" s="439"/>
      <c r="CQW78" s="439"/>
      <c r="CQX78" s="439"/>
      <c r="CQY78" s="439"/>
      <c r="CQZ78" s="439"/>
      <c r="CRA78" s="439"/>
      <c r="CRB78" s="439"/>
      <c r="CRC78" s="439"/>
      <c r="CRD78" s="439"/>
      <c r="CRE78" s="439"/>
      <c r="CRF78" s="439"/>
      <c r="CRG78" s="439"/>
      <c r="CRH78" s="439"/>
      <c r="CRI78" s="439"/>
      <c r="CRJ78" s="439"/>
      <c r="CRK78" s="439"/>
      <c r="CRL78" s="439"/>
      <c r="CRM78" s="439"/>
      <c r="CRN78" s="439"/>
      <c r="CRO78" s="439"/>
      <c r="CRP78" s="439"/>
      <c r="CRQ78" s="439"/>
      <c r="CRR78" s="439"/>
      <c r="CRS78" s="439"/>
      <c r="CRT78" s="439"/>
      <c r="CRU78" s="439"/>
      <c r="CRV78" s="439"/>
      <c r="CRW78" s="439"/>
      <c r="CRX78" s="439"/>
      <c r="CRY78" s="439"/>
      <c r="CRZ78" s="439"/>
      <c r="CSA78" s="439"/>
      <c r="CSB78" s="439"/>
      <c r="CSC78" s="439"/>
      <c r="CSD78" s="439"/>
      <c r="CSE78" s="439"/>
      <c r="CSF78" s="439"/>
      <c r="CSG78" s="439"/>
      <c r="CSH78" s="439"/>
      <c r="CSI78" s="439"/>
      <c r="CSJ78" s="439"/>
      <c r="CSK78" s="439"/>
      <c r="CSL78" s="439"/>
      <c r="CSM78" s="439"/>
      <c r="CSN78" s="439"/>
      <c r="CSO78" s="439"/>
      <c r="CSP78" s="439"/>
      <c r="CSQ78" s="439"/>
      <c r="CSR78" s="439"/>
      <c r="CSS78" s="439"/>
      <c r="CST78" s="439"/>
      <c r="CSU78" s="439"/>
      <c r="CSV78" s="439"/>
      <c r="CSW78" s="439"/>
      <c r="CSX78" s="439"/>
      <c r="CSY78" s="439"/>
      <c r="CSZ78" s="439"/>
      <c r="CTA78" s="439"/>
      <c r="CTB78" s="439"/>
      <c r="CTC78" s="439"/>
      <c r="CTD78" s="439"/>
      <c r="CTE78" s="439"/>
      <c r="CTF78" s="439"/>
      <c r="CTG78" s="439"/>
      <c r="CTH78" s="439"/>
      <c r="CTI78" s="439"/>
      <c r="CTJ78" s="439"/>
      <c r="CTK78" s="439"/>
      <c r="CTL78" s="439"/>
      <c r="CTM78" s="439"/>
      <c r="CTN78" s="439"/>
      <c r="CTO78" s="439"/>
      <c r="CTP78" s="439"/>
      <c r="CTQ78" s="439"/>
      <c r="CTR78" s="439"/>
      <c r="CTS78" s="439"/>
      <c r="CTT78" s="439"/>
      <c r="CTU78" s="439"/>
      <c r="CTV78" s="439"/>
      <c r="CTW78" s="439"/>
      <c r="CTX78" s="439"/>
      <c r="CTY78" s="439"/>
      <c r="CTZ78" s="439"/>
      <c r="CUA78" s="439"/>
      <c r="CUB78" s="439"/>
      <c r="CUC78" s="439"/>
      <c r="CUD78" s="439"/>
      <c r="CUE78" s="439"/>
      <c r="CUF78" s="439"/>
      <c r="CUG78" s="439"/>
      <c r="CUH78" s="439"/>
      <c r="CUI78" s="439"/>
      <c r="CUJ78" s="439"/>
      <c r="CUK78" s="439"/>
      <c r="CUL78" s="439"/>
      <c r="CUM78" s="439"/>
      <c r="CUN78" s="439"/>
      <c r="CUO78" s="439"/>
      <c r="CUP78" s="439"/>
      <c r="CUQ78" s="439"/>
      <c r="CUR78" s="439"/>
      <c r="CUS78" s="439"/>
      <c r="CUT78" s="439"/>
      <c r="CUU78" s="439"/>
      <c r="CUV78" s="439"/>
      <c r="CUW78" s="439"/>
      <c r="CUX78" s="439"/>
      <c r="CUY78" s="439"/>
      <c r="CUZ78" s="439"/>
      <c r="CVA78" s="439"/>
      <c r="CVB78" s="439"/>
      <c r="CVC78" s="439"/>
      <c r="CVD78" s="439"/>
      <c r="CVE78" s="439"/>
      <c r="CVF78" s="439"/>
      <c r="CVG78" s="439"/>
      <c r="CVH78" s="439"/>
      <c r="CVI78" s="439"/>
      <c r="CVJ78" s="439"/>
      <c r="CVK78" s="439"/>
      <c r="CVL78" s="439"/>
      <c r="CVM78" s="439"/>
      <c r="CVN78" s="439"/>
      <c r="CVO78" s="439"/>
      <c r="CVP78" s="439"/>
      <c r="CVQ78" s="439"/>
      <c r="CVR78" s="439"/>
      <c r="CVS78" s="439"/>
      <c r="CVT78" s="439"/>
      <c r="CVU78" s="439"/>
      <c r="CVV78" s="439"/>
      <c r="CVW78" s="439"/>
      <c r="CVX78" s="439"/>
      <c r="CVY78" s="439"/>
      <c r="CVZ78" s="439"/>
      <c r="CWA78" s="439"/>
      <c r="CWB78" s="439"/>
      <c r="CWC78" s="439"/>
      <c r="CWD78" s="439"/>
      <c r="CWE78" s="439"/>
      <c r="CWF78" s="439"/>
      <c r="CWG78" s="439"/>
      <c r="CWH78" s="439"/>
      <c r="CWI78" s="439"/>
      <c r="CWJ78" s="439"/>
      <c r="CWK78" s="439"/>
      <c r="CWL78" s="439"/>
      <c r="CWM78" s="439"/>
      <c r="CWN78" s="439"/>
      <c r="CWO78" s="439"/>
      <c r="CWP78" s="439"/>
      <c r="CWQ78" s="439"/>
      <c r="CWR78" s="439"/>
      <c r="CWS78" s="439"/>
      <c r="CWT78" s="439"/>
      <c r="CWU78" s="439"/>
      <c r="CWV78" s="439"/>
      <c r="CWW78" s="439"/>
      <c r="CWX78" s="439"/>
      <c r="CWY78" s="439"/>
      <c r="CWZ78" s="439"/>
      <c r="CXA78" s="439"/>
      <c r="CXB78" s="439"/>
      <c r="CXC78" s="439"/>
      <c r="CXD78" s="439"/>
      <c r="CXE78" s="439"/>
      <c r="CXF78" s="439"/>
      <c r="CXG78" s="439"/>
      <c r="CXH78" s="439"/>
      <c r="CXI78" s="439"/>
      <c r="CXJ78" s="439"/>
      <c r="CXK78" s="439"/>
      <c r="CXL78" s="439"/>
      <c r="CXM78" s="439"/>
      <c r="CXN78" s="439"/>
      <c r="CXO78" s="439"/>
      <c r="CXP78" s="439"/>
      <c r="CXQ78" s="439"/>
      <c r="CXR78" s="439"/>
      <c r="CXS78" s="439"/>
      <c r="CXT78" s="439"/>
      <c r="CXU78" s="439"/>
      <c r="CXV78" s="439"/>
      <c r="CXW78" s="439"/>
      <c r="CXX78" s="439"/>
      <c r="CXY78" s="439"/>
      <c r="CXZ78" s="439"/>
      <c r="CYA78" s="439"/>
      <c r="CYB78" s="439"/>
      <c r="CYC78" s="439"/>
      <c r="CYD78" s="439"/>
      <c r="CYE78" s="439"/>
      <c r="CYF78" s="439"/>
      <c r="CYG78" s="439"/>
      <c r="CYH78" s="439"/>
      <c r="CYI78" s="439"/>
      <c r="CYJ78" s="439"/>
      <c r="CYK78" s="439"/>
      <c r="CYL78" s="439"/>
      <c r="CYM78" s="439"/>
      <c r="CYN78" s="439"/>
      <c r="CYO78" s="439"/>
      <c r="CYP78" s="439"/>
      <c r="CYQ78" s="439"/>
      <c r="CYR78" s="439"/>
      <c r="CYS78" s="439"/>
      <c r="CYT78" s="439"/>
      <c r="CYU78" s="439"/>
      <c r="CYV78" s="439"/>
      <c r="CYW78" s="439"/>
      <c r="CYX78" s="439"/>
      <c r="CYY78" s="439"/>
      <c r="CYZ78" s="439"/>
      <c r="CZA78" s="439"/>
      <c r="CZB78" s="439"/>
      <c r="CZC78" s="439"/>
      <c r="CZD78" s="439"/>
      <c r="CZE78" s="439"/>
      <c r="CZF78" s="439"/>
      <c r="CZG78" s="439"/>
      <c r="CZH78" s="439"/>
      <c r="CZI78" s="439"/>
      <c r="CZJ78" s="439"/>
      <c r="CZK78" s="439"/>
      <c r="CZL78" s="439"/>
      <c r="CZM78" s="439"/>
      <c r="CZN78" s="439"/>
      <c r="CZO78" s="439"/>
      <c r="CZP78" s="439"/>
      <c r="CZQ78" s="439"/>
      <c r="CZR78" s="439"/>
      <c r="CZS78" s="439"/>
      <c r="CZT78" s="439"/>
      <c r="CZU78" s="439"/>
      <c r="CZV78" s="439"/>
      <c r="CZW78" s="439"/>
      <c r="CZX78" s="439"/>
      <c r="CZY78" s="439"/>
      <c r="CZZ78" s="439"/>
      <c r="DAA78" s="439"/>
      <c r="DAB78" s="439"/>
      <c r="DAC78" s="439"/>
      <c r="DAD78" s="439"/>
      <c r="DAE78" s="439"/>
      <c r="DAF78" s="439"/>
      <c r="DAG78" s="439"/>
      <c r="DAH78" s="439"/>
      <c r="DAI78" s="439"/>
      <c r="DAJ78" s="439"/>
      <c r="DAK78" s="439"/>
      <c r="DAL78" s="439"/>
      <c r="DAM78" s="439"/>
      <c r="DAN78" s="439"/>
      <c r="DAO78" s="439"/>
      <c r="DAP78" s="439"/>
      <c r="DAQ78" s="439"/>
      <c r="DAR78" s="439"/>
      <c r="DAS78" s="439"/>
      <c r="DAT78" s="439"/>
      <c r="DAU78" s="439"/>
      <c r="DAV78" s="439"/>
      <c r="DAW78" s="439"/>
      <c r="DAX78" s="439"/>
      <c r="DAY78" s="439"/>
      <c r="DAZ78" s="439"/>
      <c r="DBA78" s="439"/>
      <c r="DBB78" s="439"/>
      <c r="DBC78" s="439"/>
      <c r="DBD78" s="439"/>
      <c r="DBE78" s="439"/>
      <c r="DBF78" s="439"/>
      <c r="DBG78" s="439"/>
      <c r="DBH78" s="439"/>
      <c r="DBI78" s="439"/>
      <c r="DBJ78" s="439"/>
      <c r="DBK78" s="439"/>
      <c r="DBL78" s="439"/>
      <c r="DBM78" s="439"/>
      <c r="DBN78" s="439"/>
      <c r="DBO78" s="439"/>
      <c r="DBP78" s="439"/>
      <c r="DBQ78" s="439"/>
      <c r="DBR78" s="439"/>
      <c r="DBS78" s="439"/>
      <c r="DBT78" s="439"/>
      <c r="DBU78" s="439"/>
      <c r="DBV78" s="439"/>
      <c r="DBW78" s="439"/>
      <c r="DBX78" s="439"/>
      <c r="DBY78" s="439"/>
      <c r="DBZ78" s="439"/>
      <c r="DCA78" s="439"/>
      <c r="DCB78" s="439"/>
      <c r="DCC78" s="439"/>
      <c r="DCD78" s="439"/>
      <c r="DCE78" s="439"/>
      <c r="DCF78" s="439"/>
      <c r="DCG78" s="439"/>
      <c r="DCH78" s="439"/>
      <c r="DCI78" s="439"/>
      <c r="DCJ78" s="439"/>
      <c r="DCK78" s="439"/>
      <c r="DCL78" s="439"/>
      <c r="DCM78" s="439"/>
      <c r="DCN78" s="439"/>
      <c r="DCO78" s="439"/>
      <c r="DCP78" s="439"/>
      <c r="DCQ78" s="439"/>
      <c r="DCR78" s="439"/>
      <c r="DCS78" s="439"/>
      <c r="DCT78" s="439"/>
      <c r="DCU78" s="439"/>
      <c r="DCV78" s="439"/>
      <c r="DCW78" s="439"/>
      <c r="DCX78" s="439"/>
      <c r="DCY78" s="439"/>
      <c r="DCZ78" s="439"/>
      <c r="DDA78" s="439"/>
      <c r="DDB78" s="439"/>
      <c r="DDC78" s="439"/>
      <c r="DDD78" s="439"/>
      <c r="DDE78" s="439"/>
      <c r="DDF78" s="439"/>
      <c r="DDG78" s="439"/>
      <c r="DDH78" s="439"/>
      <c r="DDI78" s="439"/>
      <c r="DDJ78" s="439"/>
      <c r="DDK78" s="439"/>
      <c r="DDL78" s="439"/>
      <c r="DDM78" s="439"/>
      <c r="DDN78" s="439"/>
      <c r="DDO78" s="439"/>
      <c r="DDP78" s="439"/>
      <c r="DDQ78" s="439"/>
      <c r="DDR78" s="439"/>
      <c r="DDS78" s="439"/>
      <c r="DDT78" s="439"/>
      <c r="DDU78" s="439"/>
      <c r="DDV78" s="439"/>
      <c r="DDW78" s="439"/>
      <c r="DDX78" s="439"/>
      <c r="DDY78" s="439"/>
      <c r="DDZ78" s="439"/>
      <c r="DEA78" s="439"/>
      <c r="DEB78" s="439"/>
      <c r="DEC78" s="439"/>
      <c r="DED78" s="439"/>
      <c r="DEE78" s="439"/>
      <c r="DEF78" s="439"/>
      <c r="DEG78" s="439"/>
      <c r="DEH78" s="439"/>
      <c r="DEI78" s="439"/>
      <c r="DEJ78" s="439"/>
      <c r="DEK78" s="439"/>
      <c r="DEL78" s="439"/>
      <c r="DEM78" s="439"/>
      <c r="DEN78" s="439"/>
      <c r="DEO78" s="439"/>
      <c r="DEP78" s="439"/>
      <c r="DEQ78" s="439"/>
      <c r="DER78" s="439"/>
      <c r="DES78" s="439"/>
      <c r="DET78" s="439"/>
      <c r="DEU78" s="439"/>
      <c r="DEV78" s="439"/>
      <c r="DEW78" s="439"/>
      <c r="DEX78" s="439"/>
      <c r="DEY78" s="439"/>
      <c r="DEZ78" s="439"/>
      <c r="DFA78" s="439"/>
      <c r="DFB78" s="439"/>
      <c r="DFC78" s="439"/>
      <c r="DFD78" s="439"/>
      <c r="DFE78" s="439"/>
      <c r="DFF78" s="439"/>
      <c r="DFG78" s="439"/>
      <c r="DFH78" s="439"/>
      <c r="DFI78" s="439"/>
      <c r="DFJ78" s="439"/>
      <c r="DFK78" s="439"/>
      <c r="DFL78" s="439"/>
      <c r="DFM78" s="439"/>
      <c r="DFN78" s="439"/>
      <c r="DFO78" s="439"/>
      <c r="DFP78" s="439"/>
      <c r="DFQ78" s="439"/>
      <c r="DFR78" s="439"/>
      <c r="DFS78" s="439"/>
      <c r="DFT78" s="439"/>
      <c r="DFU78" s="439"/>
      <c r="DFV78" s="439"/>
      <c r="DFW78" s="439"/>
      <c r="DFX78" s="439"/>
      <c r="DFY78" s="439"/>
      <c r="DFZ78" s="439"/>
      <c r="DGA78" s="439"/>
      <c r="DGB78" s="439"/>
      <c r="DGC78" s="439"/>
      <c r="DGD78" s="439"/>
      <c r="DGE78" s="439"/>
      <c r="DGF78" s="439"/>
      <c r="DGG78" s="439"/>
      <c r="DGH78" s="439"/>
      <c r="DGI78" s="439"/>
      <c r="DGJ78" s="439"/>
      <c r="DGK78" s="439"/>
      <c r="DGL78" s="439"/>
      <c r="DGM78" s="439"/>
      <c r="DGN78" s="439"/>
      <c r="DGO78" s="439"/>
      <c r="DGP78" s="439"/>
      <c r="DGQ78" s="439"/>
      <c r="DGR78" s="439"/>
      <c r="DGS78" s="439"/>
      <c r="DGT78" s="439"/>
      <c r="DGU78" s="439"/>
      <c r="DGV78" s="439"/>
      <c r="DGW78" s="439"/>
      <c r="DGX78" s="439"/>
      <c r="DGY78" s="439"/>
      <c r="DGZ78" s="439"/>
      <c r="DHA78" s="439"/>
      <c r="DHB78" s="439"/>
      <c r="DHC78" s="439"/>
      <c r="DHD78" s="439"/>
      <c r="DHE78" s="439"/>
      <c r="DHF78" s="439"/>
      <c r="DHG78" s="439"/>
      <c r="DHH78" s="439"/>
      <c r="DHI78" s="439"/>
      <c r="DHJ78" s="439"/>
      <c r="DHK78" s="439"/>
      <c r="DHL78" s="439"/>
      <c r="DHM78" s="439"/>
      <c r="DHN78" s="439"/>
      <c r="DHO78" s="439"/>
      <c r="DHP78" s="439"/>
      <c r="DHQ78" s="439"/>
      <c r="DHR78" s="439"/>
      <c r="DHS78" s="439"/>
      <c r="DHT78" s="439"/>
      <c r="DHU78" s="439"/>
      <c r="DHV78" s="439"/>
      <c r="DHW78" s="439"/>
      <c r="DHX78" s="439"/>
      <c r="DHY78" s="439"/>
      <c r="DHZ78" s="439"/>
      <c r="DIA78" s="439"/>
      <c r="DIB78" s="439"/>
      <c r="DIC78" s="439"/>
      <c r="DID78" s="439"/>
      <c r="DIE78" s="439"/>
      <c r="DIF78" s="439"/>
      <c r="DIG78" s="439"/>
      <c r="DIH78" s="439"/>
      <c r="DII78" s="439"/>
      <c r="DIJ78" s="439"/>
      <c r="DIK78" s="439"/>
      <c r="DIL78" s="439"/>
      <c r="DIM78" s="439"/>
      <c r="DIN78" s="439"/>
      <c r="DIO78" s="439"/>
      <c r="DIP78" s="439"/>
      <c r="DIQ78" s="439"/>
      <c r="DIR78" s="439"/>
      <c r="DIS78" s="439"/>
      <c r="DIT78" s="439"/>
      <c r="DIU78" s="439"/>
      <c r="DIV78" s="439"/>
      <c r="DIW78" s="439"/>
      <c r="DIX78" s="439"/>
      <c r="DIY78" s="439"/>
      <c r="DIZ78" s="439"/>
      <c r="DJA78" s="439"/>
      <c r="DJB78" s="439"/>
      <c r="DJC78" s="439"/>
      <c r="DJD78" s="439"/>
      <c r="DJE78" s="439"/>
      <c r="DJF78" s="439"/>
      <c r="DJG78" s="439"/>
      <c r="DJH78" s="439"/>
      <c r="DJI78" s="439"/>
      <c r="DJJ78" s="439"/>
      <c r="DJK78" s="439"/>
      <c r="DJL78" s="439"/>
      <c r="DJM78" s="439"/>
      <c r="DJN78" s="439"/>
      <c r="DJO78" s="439"/>
      <c r="DJP78" s="439"/>
      <c r="DJQ78" s="439"/>
      <c r="DJR78" s="439"/>
      <c r="DJS78" s="439"/>
      <c r="DJT78" s="439"/>
      <c r="DJU78" s="439"/>
      <c r="DJV78" s="439"/>
      <c r="DJW78" s="439"/>
      <c r="DJX78" s="439"/>
      <c r="DJY78" s="439"/>
      <c r="DJZ78" s="439"/>
      <c r="DKA78" s="439"/>
      <c r="DKB78" s="439"/>
      <c r="DKC78" s="439"/>
      <c r="DKD78" s="439"/>
      <c r="DKE78" s="439"/>
      <c r="DKF78" s="439"/>
      <c r="DKG78" s="439"/>
      <c r="DKH78" s="439"/>
      <c r="DKI78" s="439"/>
      <c r="DKJ78" s="439"/>
      <c r="DKK78" s="439"/>
      <c r="DKL78" s="439"/>
      <c r="DKM78" s="439"/>
      <c r="DKN78" s="439"/>
      <c r="DKO78" s="439"/>
      <c r="DKP78" s="439"/>
      <c r="DKQ78" s="439"/>
      <c r="DKR78" s="439"/>
      <c r="DKS78" s="439"/>
      <c r="DKT78" s="439"/>
      <c r="DKU78" s="439"/>
      <c r="DKV78" s="439"/>
      <c r="DKW78" s="439"/>
      <c r="DKX78" s="439"/>
      <c r="DKY78" s="439"/>
      <c r="DKZ78" s="439"/>
      <c r="DLA78" s="439"/>
      <c r="DLB78" s="439"/>
      <c r="DLC78" s="439"/>
      <c r="DLD78" s="439"/>
      <c r="DLE78" s="439"/>
      <c r="DLF78" s="439"/>
      <c r="DLG78" s="439"/>
      <c r="DLH78" s="439"/>
      <c r="DLI78" s="439"/>
      <c r="DLJ78" s="439"/>
      <c r="DLK78" s="439"/>
      <c r="DLL78" s="439"/>
      <c r="DLM78" s="439"/>
      <c r="DLN78" s="439"/>
      <c r="DLO78" s="439"/>
      <c r="DLP78" s="439"/>
      <c r="DLQ78" s="439"/>
      <c r="DLR78" s="439"/>
      <c r="DLS78" s="439"/>
      <c r="DLT78" s="439"/>
      <c r="DLU78" s="439"/>
      <c r="DLV78" s="439"/>
      <c r="DLW78" s="439"/>
      <c r="DLX78" s="439"/>
      <c r="DLY78" s="439"/>
      <c r="DLZ78" s="439"/>
      <c r="DMA78" s="439"/>
      <c r="DMB78" s="439"/>
      <c r="DMC78" s="439"/>
      <c r="DMD78" s="439"/>
      <c r="DME78" s="439"/>
      <c r="DMF78" s="439"/>
      <c r="DMG78" s="439"/>
      <c r="DMH78" s="439"/>
      <c r="DMI78" s="439"/>
      <c r="DMJ78" s="439"/>
      <c r="DMK78" s="439"/>
      <c r="DML78" s="439"/>
      <c r="DMM78" s="439"/>
      <c r="DMN78" s="439"/>
      <c r="DMO78" s="439"/>
      <c r="DMP78" s="439"/>
      <c r="DMQ78" s="439"/>
      <c r="DMR78" s="439"/>
      <c r="DMS78" s="439"/>
      <c r="DMT78" s="439"/>
      <c r="DMU78" s="439"/>
      <c r="DMV78" s="439"/>
      <c r="DMW78" s="439"/>
      <c r="DMX78" s="439"/>
      <c r="DMY78" s="439"/>
      <c r="DMZ78" s="439"/>
      <c r="DNA78" s="439"/>
      <c r="DNB78" s="439"/>
      <c r="DNC78" s="439"/>
      <c r="DND78" s="439"/>
      <c r="DNE78" s="439"/>
      <c r="DNF78" s="439"/>
      <c r="DNG78" s="439"/>
      <c r="DNH78" s="439"/>
      <c r="DNI78" s="439"/>
      <c r="DNJ78" s="439"/>
      <c r="DNK78" s="439"/>
      <c r="DNL78" s="439"/>
      <c r="DNM78" s="439"/>
      <c r="DNN78" s="439"/>
      <c r="DNO78" s="439"/>
      <c r="DNP78" s="439"/>
      <c r="DNQ78" s="439"/>
      <c r="DNR78" s="439"/>
      <c r="DNS78" s="439"/>
      <c r="DNT78" s="439"/>
      <c r="DNU78" s="439"/>
      <c r="DNV78" s="439"/>
      <c r="DNW78" s="439"/>
      <c r="DNX78" s="439"/>
      <c r="DNY78" s="439"/>
      <c r="DNZ78" s="439"/>
      <c r="DOA78" s="439"/>
      <c r="DOB78" s="439"/>
      <c r="DOC78" s="439"/>
      <c r="DOD78" s="439"/>
      <c r="DOE78" s="439"/>
      <c r="DOF78" s="439"/>
      <c r="DOG78" s="439"/>
      <c r="DOH78" s="439"/>
      <c r="DOI78" s="439"/>
      <c r="DOJ78" s="439"/>
      <c r="DOK78" s="439"/>
      <c r="DOL78" s="439"/>
      <c r="DOM78" s="439"/>
      <c r="DON78" s="439"/>
      <c r="DOO78" s="439"/>
      <c r="DOP78" s="439"/>
      <c r="DOQ78" s="439"/>
      <c r="DOR78" s="439"/>
      <c r="DOS78" s="439"/>
      <c r="DOT78" s="439"/>
      <c r="DOU78" s="439"/>
      <c r="DOV78" s="439"/>
      <c r="DOW78" s="439"/>
      <c r="DOX78" s="439"/>
      <c r="DOY78" s="439"/>
      <c r="DOZ78" s="439"/>
      <c r="DPA78" s="439"/>
      <c r="DPB78" s="439"/>
      <c r="DPC78" s="439"/>
      <c r="DPD78" s="439"/>
      <c r="DPE78" s="439"/>
      <c r="DPF78" s="439"/>
      <c r="DPG78" s="439"/>
      <c r="DPH78" s="439"/>
      <c r="DPI78" s="439"/>
      <c r="DPJ78" s="439"/>
      <c r="DPK78" s="439"/>
      <c r="DPL78" s="439"/>
      <c r="DPM78" s="439"/>
      <c r="DPN78" s="439"/>
      <c r="DPO78" s="439"/>
      <c r="DPP78" s="439"/>
      <c r="DPQ78" s="439"/>
      <c r="DPR78" s="439"/>
      <c r="DPS78" s="439"/>
      <c r="DPT78" s="439"/>
      <c r="DPU78" s="439"/>
      <c r="DPV78" s="439"/>
      <c r="DPW78" s="439"/>
      <c r="DPX78" s="439"/>
      <c r="DPY78" s="439"/>
      <c r="DPZ78" s="439"/>
      <c r="DQA78" s="439"/>
      <c r="DQB78" s="439"/>
      <c r="DQC78" s="439"/>
      <c r="DQD78" s="439"/>
      <c r="DQE78" s="439"/>
      <c r="DQF78" s="439"/>
      <c r="DQG78" s="439"/>
      <c r="DQH78" s="439"/>
      <c r="DQI78" s="439"/>
      <c r="DQJ78" s="439"/>
      <c r="DQK78" s="439"/>
      <c r="DQL78" s="439"/>
      <c r="DQM78" s="439"/>
      <c r="DQN78" s="439"/>
      <c r="DQO78" s="439"/>
      <c r="DQP78" s="439"/>
      <c r="DQQ78" s="439"/>
      <c r="DQR78" s="439"/>
      <c r="DQS78" s="439"/>
      <c r="DQT78" s="439"/>
      <c r="DQU78" s="439"/>
      <c r="DQV78" s="439"/>
      <c r="DQW78" s="439"/>
      <c r="DQX78" s="439"/>
      <c r="DQY78" s="439"/>
      <c r="DQZ78" s="439"/>
      <c r="DRA78" s="439"/>
      <c r="DRB78" s="439"/>
      <c r="DRC78" s="439"/>
      <c r="DRD78" s="439"/>
      <c r="DRE78" s="439"/>
      <c r="DRF78" s="439"/>
      <c r="DRG78" s="439"/>
      <c r="DRH78" s="439"/>
      <c r="DRI78" s="439"/>
      <c r="DRJ78" s="439"/>
      <c r="DRK78" s="439"/>
      <c r="DRL78" s="439"/>
      <c r="DRM78" s="439"/>
      <c r="DRN78" s="439"/>
      <c r="DRO78" s="439"/>
      <c r="DRP78" s="439"/>
      <c r="DRQ78" s="439"/>
      <c r="DRR78" s="439"/>
      <c r="DRS78" s="439"/>
      <c r="DRT78" s="439"/>
      <c r="DRU78" s="439"/>
      <c r="DRV78" s="439"/>
      <c r="DRW78" s="439"/>
      <c r="DRX78" s="439"/>
      <c r="DRY78" s="439"/>
      <c r="DRZ78" s="439"/>
      <c r="DSA78" s="439"/>
      <c r="DSB78" s="439"/>
      <c r="DSC78" s="439"/>
      <c r="DSD78" s="439"/>
      <c r="DSE78" s="439"/>
      <c r="DSF78" s="439"/>
      <c r="DSG78" s="439"/>
      <c r="DSH78" s="439"/>
      <c r="DSI78" s="439"/>
      <c r="DSJ78" s="439"/>
      <c r="DSK78" s="439"/>
      <c r="DSL78" s="439"/>
      <c r="DSM78" s="439"/>
      <c r="DSN78" s="439"/>
      <c r="DSO78" s="439"/>
      <c r="DSP78" s="439"/>
      <c r="DSQ78" s="439"/>
      <c r="DSR78" s="439"/>
      <c r="DSS78" s="439"/>
      <c r="DST78" s="439"/>
      <c r="DSU78" s="439"/>
      <c r="DSV78" s="439"/>
      <c r="DSW78" s="439"/>
      <c r="DSX78" s="439"/>
      <c r="DSY78" s="439"/>
      <c r="DSZ78" s="439"/>
      <c r="DTA78" s="439"/>
      <c r="DTB78" s="439"/>
      <c r="DTC78" s="439"/>
      <c r="DTD78" s="439"/>
      <c r="DTE78" s="439"/>
      <c r="DTF78" s="439"/>
      <c r="DTG78" s="439"/>
      <c r="DTH78" s="439"/>
      <c r="DTI78" s="439"/>
      <c r="DTJ78" s="439"/>
      <c r="DTK78" s="439"/>
      <c r="DTL78" s="439"/>
      <c r="DTM78" s="439"/>
      <c r="DTN78" s="439"/>
      <c r="DTO78" s="439"/>
      <c r="DTP78" s="439"/>
      <c r="DTQ78" s="439"/>
      <c r="DTR78" s="439"/>
      <c r="DTS78" s="439"/>
      <c r="DTT78" s="439"/>
      <c r="DTU78" s="439"/>
      <c r="DTV78" s="439"/>
      <c r="DTW78" s="439"/>
      <c r="DTX78" s="439"/>
      <c r="DTY78" s="439"/>
      <c r="DTZ78" s="439"/>
      <c r="DUA78" s="439"/>
      <c r="DUB78" s="439"/>
      <c r="DUC78" s="439"/>
      <c r="DUD78" s="439"/>
      <c r="DUE78" s="439"/>
      <c r="DUF78" s="439"/>
      <c r="DUG78" s="439"/>
      <c r="DUH78" s="439"/>
      <c r="DUI78" s="439"/>
      <c r="DUJ78" s="439"/>
      <c r="DUK78" s="439"/>
      <c r="DUL78" s="439"/>
      <c r="DUM78" s="439"/>
      <c r="DUN78" s="439"/>
      <c r="DUO78" s="439"/>
      <c r="DUP78" s="439"/>
      <c r="DUQ78" s="439"/>
      <c r="DUR78" s="439"/>
      <c r="DUS78" s="439"/>
      <c r="DUT78" s="439"/>
      <c r="DUU78" s="439"/>
      <c r="DUV78" s="439"/>
      <c r="DUW78" s="439"/>
      <c r="DUX78" s="439"/>
      <c r="DUY78" s="439"/>
      <c r="DUZ78" s="439"/>
      <c r="DVA78" s="439"/>
      <c r="DVB78" s="439"/>
      <c r="DVC78" s="439"/>
      <c r="DVD78" s="439"/>
      <c r="DVE78" s="439"/>
      <c r="DVF78" s="439"/>
      <c r="DVG78" s="439"/>
      <c r="DVH78" s="439"/>
      <c r="DVI78" s="439"/>
      <c r="DVJ78" s="439"/>
      <c r="DVK78" s="439"/>
      <c r="DVL78" s="439"/>
      <c r="DVM78" s="439"/>
      <c r="DVN78" s="439"/>
      <c r="DVO78" s="439"/>
      <c r="DVP78" s="439"/>
      <c r="DVQ78" s="439"/>
      <c r="DVR78" s="439"/>
      <c r="DVS78" s="439"/>
      <c r="DVT78" s="439"/>
      <c r="DVU78" s="439"/>
      <c r="DVV78" s="439"/>
      <c r="DVW78" s="439"/>
      <c r="DVX78" s="439"/>
      <c r="DVY78" s="439"/>
      <c r="DVZ78" s="439"/>
      <c r="DWA78" s="439"/>
      <c r="DWB78" s="439"/>
      <c r="DWC78" s="439"/>
      <c r="DWD78" s="439"/>
      <c r="DWE78" s="439"/>
      <c r="DWF78" s="439"/>
      <c r="DWG78" s="439"/>
      <c r="DWH78" s="439"/>
      <c r="DWI78" s="439"/>
      <c r="DWJ78" s="439"/>
      <c r="DWK78" s="439"/>
      <c r="DWL78" s="439"/>
      <c r="DWM78" s="439"/>
      <c r="DWN78" s="439"/>
      <c r="DWO78" s="439"/>
      <c r="DWP78" s="439"/>
      <c r="DWQ78" s="439"/>
      <c r="DWR78" s="439"/>
      <c r="DWS78" s="439"/>
      <c r="DWT78" s="439"/>
      <c r="DWU78" s="439"/>
      <c r="DWV78" s="439"/>
      <c r="DWW78" s="439"/>
      <c r="DWX78" s="439"/>
      <c r="DWY78" s="439"/>
      <c r="DWZ78" s="439"/>
      <c r="DXA78" s="439"/>
      <c r="DXB78" s="439"/>
      <c r="DXC78" s="439"/>
      <c r="DXD78" s="439"/>
      <c r="DXE78" s="439"/>
      <c r="DXF78" s="439"/>
      <c r="DXG78" s="439"/>
      <c r="DXH78" s="439"/>
      <c r="DXI78" s="439"/>
      <c r="DXJ78" s="439"/>
      <c r="DXK78" s="439"/>
      <c r="DXL78" s="439"/>
      <c r="DXM78" s="439"/>
      <c r="DXN78" s="439"/>
      <c r="DXO78" s="439"/>
      <c r="DXP78" s="439"/>
      <c r="DXQ78" s="439"/>
      <c r="DXR78" s="439"/>
      <c r="DXS78" s="439"/>
      <c r="DXT78" s="439"/>
      <c r="DXU78" s="439"/>
      <c r="DXV78" s="439"/>
      <c r="DXW78" s="439"/>
      <c r="DXX78" s="439"/>
      <c r="DXY78" s="439"/>
      <c r="DXZ78" s="439"/>
      <c r="DYA78" s="439"/>
      <c r="DYB78" s="439"/>
      <c r="DYC78" s="439"/>
      <c r="DYD78" s="439"/>
      <c r="DYE78" s="439"/>
      <c r="DYF78" s="439"/>
      <c r="DYG78" s="439"/>
      <c r="DYH78" s="439"/>
      <c r="DYI78" s="439"/>
      <c r="DYJ78" s="439"/>
      <c r="DYK78" s="439"/>
      <c r="DYL78" s="439"/>
      <c r="DYM78" s="439"/>
      <c r="DYN78" s="439"/>
      <c r="DYO78" s="439"/>
      <c r="DYP78" s="439"/>
      <c r="DYQ78" s="439"/>
      <c r="DYR78" s="439"/>
      <c r="DYS78" s="439"/>
      <c r="DYT78" s="439"/>
      <c r="DYU78" s="439"/>
      <c r="DYV78" s="439"/>
      <c r="DYW78" s="439"/>
      <c r="DYX78" s="439"/>
      <c r="DYY78" s="439"/>
      <c r="DYZ78" s="439"/>
      <c r="DZA78" s="439"/>
      <c r="DZB78" s="439"/>
      <c r="DZC78" s="439"/>
      <c r="DZD78" s="439"/>
      <c r="DZE78" s="439"/>
      <c r="DZF78" s="439"/>
      <c r="DZG78" s="439"/>
      <c r="DZH78" s="439"/>
      <c r="DZI78" s="439"/>
      <c r="DZJ78" s="439"/>
      <c r="DZK78" s="439"/>
      <c r="DZL78" s="439"/>
      <c r="DZM78" s="439"/>
      <c r="DZN78" s="439"/>
      <c r="DZO78" s="439"/>
      <c r="DZP78" s="439"/>
      <c r="DZQ78" s="439"/>
      <c r="DZR78" s="439"/>
      <c r="DZS78" s="439"/>
      <c r="DZT78" s="439"/>
      <c r="DZU78" s="439"/>
      <c r="DZV78" s="439"/>
      <c r="DZW78" s="439"/>
      <c r="DZX78" s="439"/>
      <c r="DZY78" s="439"/>
      <c r="DZZ78" s="439"/>
      <c r="EAA78" s="439"/>
      <c r="EAB78" s="439"/>
      <c r="EAC78" s="439"/>
      <c r="EAD78" s="439"/>
      <c r="EAE78" s="439"/>
      <c r="EAF78" s="439"/>
      <c r="EAG78" s="439"/>
      <c r="EAH78" s="439"/>
      <c r="EAI78" s="439"/>
      <c r="EAJ78" s="439"/>
      <c r="EAK78" s="439"/>
      <c r="EAL78" s="439"/>
      <c r="EAM78" s="439"/>
      <c r="EAN78" s="439"/>
      <c r="EAO78" s="439"/>
      <c r="EAP78" s="439"/>
      <c r="EAQ78" s="439"/>
      <c r="EAR78" s="439"/>
      <c r="EAS78" s="439"/>
      <c r="EAT78" s="439"/>
      <c r="EAU78" s="439"/>
      <c r="EAV78" s="439"/>
      <c r="EAW78" s="439"/>
      <c r="EAX78" s="439"/>
      <c r="EAY78" s="439"/>
      <c r="EAZ78" s="439"/>
      <c r="EBA78" s="439"/>
      <c r="EBB78" s="439"/>
      <c r="EBC78" s="439"/>
      <c r="EBD78" s="439"/>
      <c r="EBE78" s="439"/>
      <c r="EBF78" s="439"/>
      <c r="EBG78" s="439"/>
      <c r="EBH78" s="439"/>
      <c r="EBI78" s="439"/>
      <c r="EBJ78" s="439"/>
      <c r="EBK78" s="439"/>
      <c r="EBL78" s="439"/>
      <c r="EBM78" s="439"/>
      <c r="EBN78" s="439"/>
      <c r="EBO78" s="439"/>
      <c r="EBP78" s="439"/>
      <c r="EBQ78" s="439"/>
      <c r="EBR78" s="439"/>
      <c r="EBS78" s="439"/>
      <c r="EBT78" s="439"/>
      <c r="EBU78" s="439"/>
      <c r="EBV78" s="439"/>
      <c r="EBW78" s="439"/>
      <c r="EBX78" s="439"/>
      <c r="EBY78" s="439"/>
      <c r="EBZ78" s="439"/>
      <c r="ECA78" s="439"/>
      <c r="ECB78" s="439"/>
      <c r="ECC78" s="439"/>
      <c r="ECD78" s="439"/>
      <c r="ECE78" s="439"/>
      <c r="ECF78" s="439"/>
      <c r="ECG78" s="439"/>
      <c r="ECH78" s="439"/>
      <c r="ECI78" s="439"/>
      <c r="ECJ78" s="439"/>
      <c r="ECK78" s="439"/>
      <c r="ECL78" s="439"/>
      <c r="ECM78" s="439"/>
      <c r="ECN78" s="439"/>
      <c r="ECO78" s="439"/>
      <c r="ECP78" s="439"/>
      <c r="ECQ78" s="439"/>
      <c r="ECR78" s="439"/>
      <c r="ECS78" s="439"/>
      <c r="ECT78" s="439"/>
      <c r="ECU78" s="439"/>
      <c r="ECV78" s="439"/>
      <c r="ECW78" s="439"/>
      <c r="ECX78" s="439"/>
      <c r="ECY78" s="439"/>
      <c r="ECZ78" s="439"/>
      <c r="EDA78" s="439"/>
      <c r="EDB78" s="439"/>
      <c r="EDC78" s="439"/>
      <c r="EDD78" s="439"/>
      <c r="EDE78" s="439"/>
      <c r="EDF78" s="439"/>
      <c r="EDG78" s="439"/>
      <c r="EDH78" s="439"/>
      <c r="EDI78" s="439"/>
      <c r="EDJ78" s="439"/>
      <c r="EDK78" s="439"/>
      <c r="EDL78" s="439"/>
      <c r="EDM78" s="439"/>
      <c r="EDN78" s="439"/>
      <c r="EDO78" s="439"/>
      <c r="EDP78" s="439"/>
      <c r="EDQ78" s="439"/>
      <c r="EDR78" s="439"/>
      <c r="EDS78" s="439"/>
      <c r="EDT78" s="439"/>
      <c r="EDU78" s="439"/>
      <c r="EDV78" s="439"/>
      <c r="EDW78" s="439"/>
      <c r="EDX78" s="439"/>
      <c r="EDY78" s="439"/>
      <c r="EDZ78" s="439"/>
      <c r="EEA78" s="439"/>
      <c r="EEB78" s="439"/>
      <c r="EEC78" s="439"/>
      <c r="EED78" s="439"/>
      <c r="EEE78" s="439"/>
      <c r="EEF78" s="439"/>
      <c r="EEG78" s="439"/>
      <c r="EEH78" s="439"/>
      <c r="EEI78" s="439"/>
      <c r="EEJ78" s="439"/>
      <c r="EEK78" s="439"/>
      <c r="EEL78" s="439"/>
      <c r="EEM78" s="439"/>
      <c r="EEN78" s="439"/>
      <c r="EEO78" s="439"/>
      <c r="EEP78" s="439"/>
      <c r="EEQ78" s="439"/>
      <c r="EER78" s="439"/>
      <c r="EES78" s="439"/>
      <c r="EET78" s="439"/>
      <c r="EEU78" s="439"/>
      <c r="EEV78" s="439"/>
      <c r="EEW78" s="439"/>
      <c r="EEX78" s="439"/>
      <c r="EEY78" s="439"/>
      <c r="EEZ78" s="439"/>
      <c r="EFA78" s="439"/>
      <c r="EFB78" s="439"/>
      <c r="EFC78" s="439"/>
      <c r="EFD78" s="439"/>
      <c r="EFE78" s="439"/>
      <c r="EFF78" s="439"/>
      <c r="EFG78" s="439"/>
      <c r="EFH78" s="439"/>
      <c r="EFI78" s="439"/>
      <c r="EFJ78" s="439"/>
      <c r="EFK78" s="439"/>
      <c r="EFL78" s="439"/>
      <c r="EFM78" s="439"/>
      <c r="EFN78" s="439"/>
      <c r="EFO78" s="439"/>
      <c r="EFP78" s="439"/>
      <c r="EFQ78" s="439"/>
      <c r="EFR78" s="439"/>
      <c r="EFS78" s="439"/>
      <c r="EFT78" s="439"/>
      <c r="EFU78" s="439"/>
      <c r="EFV78" s="439"/>
      <c r="EFW78" s="439"/>
      <c r="EFX78" s="439"/>
      <c r="EFY78" s="439"/>
      <c r="EFZ78" s="439"/>
      <c r="EGA78" s="439"/>
      <c r="EGB78" s="439"/>
      <c r="EGC78" s="439"/>
      <c r="EGD78" s="439"/>
      <c r="EGE78" s="439"/>
      <c r="EGF78" s="439"/>
      <c r="EGG78" s="439"/>
      <c r="EGH78" s="439"/>
      <c r="EGI78" s="439"/>
      <c r="EGJ78" s="439"/>
      <c r="EGK78" s="439"/>
      <c r="EGL78" s="439"/>
      <c r="EGM78" s="439"/>
      <c r="EGN78" s="439"/>
      <c r="EGO78" s="439"/>
      <c r="EGP78" s="439"/>
      <c r="EGQ78" s="439"/>
      <c r="EGR78" s="439"/>
      <c r="EGS78" s="439"/>
      <c r="EGT78" s="439"/>
      <c r="EGU78" s="439"/>
      <c r="EGV78" s="439"/>
      <c r="EGW78" s="439"/>
      <c r="EGX78" s="439"/>
      <c r="EGY78" s="439"/>
      <c r="EGZ78" s="439"/>
      <c r="EHA78" s="439"/>
      <c r="EHB78" s="439"/>
      <c r="EHC78" s="439"/>
      <c r="EHD78" s="439"/>
      <c r="EHE78" s="439"/>
      <c r="EHF78" s="439"/>
      <c r="EHG78" s="439"/>
      <c r="EHH78" s="439"/>
      <c r="EHI78" s="439"/>
      <c r="EHJ78" s="439"/>
      <c r="EHK78" s="439"/>
      <c r="EHL78" s="439"/>
      <c r="EHM78" s="439"/>
      <c r="EHN78" s="439"/>
      <c r="EHO78" s="439"/>
      <c r="EHP78" s="439"/>
      <c r="EHQ78" s="439"/>
      <c r="EHR78" s="439"/>
      <c r="EHS78" s="439"/>
      <c r="EHT78" s="439"/>
      <c r="EHU78" s="439"/>
      <c r="EHV78" s="439"/>
      <c r="EHW78" s="439"/>
      <c r="EHX78" s="439"/>
      <c r="EHY78" s="439"/>
      <c r="EHZ78" s="439"/>
      <c r="EIA78" s="439"/>
      <c r="EIB78" s="439"/>
      <c r="EIC78" s="439"/>
      <c r="EID78" s="439"/>
      <c r="EIE78" s="439"/>
      <c r="EIF78" s="439"/>
      <c r="EIG78" s="439"/>
      <c r="EIH78" s="439"/>
      <c r="EII78" s="439"/>
      <c r="EIJ78" s="439"/>
      <c r="EIK78" s="439"/>
      <c r="EIL78" s="439"/>
      <c r="EIM78" s="439"/>
      <c r="EIN78" s="439"/>
      <c r="EIO78" s="439"/>
      <c r="EIP78" s="439"/>
      <c r="EIQ78" s="439"/>
      <c r="EIR78" s="439"/>
      <c r="EIS78" s="439"/>
      <c r="EIT78" s="439"/>
      <c r="EIU78" s="439"/>
      <c r="EIV78" s="439"/>
      <c r="EIW78" s="439"/>
      <c r="EIX78" s="439"/>
      <c r="EIY78" s="439"/>
      <c r="EIZ78" s="439"/>
      <c r="EJA78" s="439"/>
      <c r="EJB78" s="439"/>
      <c r="EJC78" s="439"/>
      <c r="EJD78" s="439"/>
      <c r="EJE78" s="439"/>
      <c r="EJF78" s="439"/>
      <c r="EJG78" s="439"/>
      <c r="EJH78" s="439"/>
      <c r="EJI78" s="439"/>
      <c r="EJJ78" s="439"/>
      <c r="EJK78" s="439"/>
      <c r="EJL78" s="439"/>
      <c r="EJM78" s="439"/>
      <c r="EJN78" s="439"/>
      <c r="EJO78" s="439"/>
      <c r="EJP78" s="439"/>
      <c r="EJQ78" s="439"/>
      <c r="EJR78" s="439"/>
      <c r="EJS78" s="439"/>
      <c r="EJT78" s="439"/>
      <c r="EJU78" s="439"/>
      <c r="EJV78" s="439"/>
      <c r="EJW78" s="439"/>
      <c r="EJX78" s="439"/>
      <c r="EJY78" s="439"/>
      <c r="EJZ78" s="439"/>
      <c r="EKA78" s="439"/>
      <c r="EKB78" s="439"/>
      <c r="EKC78" s="439"/>
      <c r="EKD78" s="439"/>
      <c r="EKE78" s="439"/>
      <c r="EKF78" s="439"/>
      <c r="EKG78" s="439"/>
      <c r="EKH78" s="439"/>
      <c r="EKI78" s="439"/>
      <c r="EKJ78" s="439"/>
      <c r="EKK78" s="439"/>
      <c r="EKL78" s="439"/>
      <c r="EKM78" s="439"/>
      <c r="EKN78" s="439"/>
      <c r="EKO78" s="439"/>
      <c r="EKP78" s="439"/>
      <c r="EKQ78" s="439"/>
      <c r="EKR78" s="439"/>
      <c r="EKS78" s="439"/>
      <c r="EKT78" s="439"/>
      <c r="EKU78" s="439"/>
      <c r="EKV78" s="439"/>
      <c r="EKW78" s="439"/>
      <c r="EKX78" s="439"/>
      <c r="EKY78" s="439"/>
      <c r="EKZ78" s="439"/>
      <c r="ELA78" s="439"/>
      <c r="ELB78" s="439"/>
      <c r="ELC78" s="439"/>
      <c r="ELD78" s="439"/>
      <c r="ELE78" s="439"/>
      <c r="ELF78" s="439"/>
      <c r="ELG78" s="439"/>
      <c r="ELH78" s="439"/>
      <c r="ELI78" s="439"/>
      <c r="ELJ78" s="439"/>
      <c r="ELK78" s="439"/>
      <c r="ELL78" s="439"/>
      <c r="ELM78" s="439"/>
      <c r="ELN78" s="439"/>
      <c r="ELO78" s="439"/>
      <c r="ELP78" s="439"/>
      <c r="ELQ78" s="439"/>
      <c r="ELR78" s="439"/>
      <c r="ELS78" s="439"/>
      <c r="ELT78" s="439"/>
      <c r="ELU78" s="439"/>
      <c r="ELV78" s="439"/>
      <c r="ELW78" s="439"/>
      <c r="ELX78" s="439"/>
      <c r="ELY78" s="439"/>
      <c r="ELZ78" s="439"/>
      <c r="EMA78" s="439"/>
      <c r="EMB78" s="439"/>
      <c r="EMC78" s="439"/>
      <c r="EMD78" s="439"/>
      <c r="EME78" s="439"/>
      <c r="EMF78" s="439"/>
      <c r="EMG78" s="439"/>
      <c r="EMH78" s="439"/>
      <c r="EMI78" s="439"/>
      <c r="EMJ78" s="439"/>
      <c r="EMK78" s="439"/>
      <c r="EML78" s="439"/>
      <c r="EMM78" s="439"/>
      <c r="EMN78" s="439"/>
      <c r="EMO78" s="439"/>
      <c r="EMP78" s="439"/>
      <c r="EMQ78" s="439"/>
      <c r="EMR78" s="439"/>
      <c r="EMS78" s="439"/>
      <c r="EMT78" s="439"/>
      <c r="EMU78" s="439"/>
      <c r="EMV78" s="439"/>
      <c r="EMW78" s="439"/>
      <c r="EMX78" s="439"/>
      <c r="EMY78" s="439"/>
      <c r="EMZ78" s="439"/>
      <c r="ENA78" s="439"/>
      <c r="ENB78" s="439"/>
      <c r="ENC78" s="439"/>
      <c r="END78" s="439"/>
      <c r="ENE78" s="439"/>
      <c r="ENF78" s="439"/>
      <c r="ENG78" s="439"/>
      <c r="ENH78" s="439"/>
      <c r="ENI78" s="439"/>
      <c r="ENJ78" s="439"/>
      <c r="ENK78" s="439"/>
      <c r="ENL78" s="439"/>
      <c r="ENM78" s="439"/>
      <c r="ENN78" s="439"/>
      <c r="ENO78" s="439"/>
      <c r="ENP78" s="439"/>
      <c r="ENQ78" s="439"/>
      <c r="ENR78" s="439"/>
      <c r="ENS78" s="439"/>
      <c r="ENT78" s="439"/>
      <c r="ENU78" s="439"/>
      <c r="ENV78" s="439"/>
      <c r="ENW78" s="439"/>
      <c r="ENX78" s="439"/>
      <c r="ENY78" s="439"/>
      <c r="ENZ78" s="439"/>
      <c r="EOA78" s="439"/>
      <c r="EOB78" s="439"/>
      <c r="EOC78" s="439"/>
      <c r="EOD78" s="439"/>
      <c r="EOE78" s="439"/>
      <c r="EOF78" s="439"/>
      <c r="EOG78" s="439"/>
      <c r="EOH78" s="439"/>
      <c r="EOI78" s="439"/>
      <c r="EOJ78" s="439"/>
      <c r="EOK78" s="439"/>
      <c r="EOL78" s="439"/>
      <c r="EOM78" s="439"/>
      <c r="EON78" s="439"/>
      <c r="EOO78" s="439"/>
      <c r="EOP78" s="439"/>
      <c r="EOQ78" s="439"/>
      <c r="EOR78" s="439"/>
      <c r="EOS78" s="439"/>
      <c r="EOT78" s="439"/>
      <c r="EOU78" s="439"/>
      <c r="EOV78" s="439"/>
      <c r="EOW78" s="439"/>
      <c r="EOX78" s="439"/>
      <c r="EOY78" s="439"/>
      <c r="EOZ78" s="439"/>
      <c r="EPA78" s="439"/>
      <c r="EPB78" s="439"/>
      <c r="EPC78" s="439"/>
      <c r="EPD78" s="439"/>
      <c r="EPE78" s="439"/>
      <c r="EPF78" s="439"/>
      <c r="EPG78" s="439"/>
      <c r="EPH78" s="439"/>
      <c r="EPI78" s="439"/>
      <c r="EPJ78" s="439"/>
      <c r="EPK78" s="439"/>
      <c r="EPL78" s="439"/>
      <c r="EPM78" s="439"/>
      <c r="EPN78" s="439"/>
      <c r="EPO78" s="439"/>
      <c r="EPP78" s="439"/>
      <c r="EPQ78" s="439"/>
      <c r="EPR78" s="439"/>
      <c r="EPS78" s="439"/>
      <c r="EPT78" s="439"/>
      <c r="EPU78" s="439"/>
      <c r="EPV78" s="439"/>
      <c r="EPW78" s="439"/>
      <c r="EPX78" s="439"/>
      <c r="EPY78" s="439"/>
      <c r="EPZ78" s="439"/>
      <c r="EQA78" s="439"/>
      <c r="EQB78" s="439"/>
      <c r="EQC78" s="439"/>
      <c r="EQD78" s="439"/>
      <c r="EQE78" s="439"/>
      <c r="EQF78" s="439"/>
      <c r="EQG78" s="439"/>
      <c r="EQH78" s="439"/>
      <c r="EQI78" s="439"/>
      <c r="EQJ78" s="439"/>
      <c r="EQK78" s="439"/>
      <c r="EQL78" s="439"/>
      <c r="EQM78" s="439"/>
      <c r="EQN78" s="439"/>
      <c r="EQO78" s="439"/>
      <c r="EQP78" s="439"/>
      <c r="EQQ78" s="439"/>
      <c r="EQR78" s="439"/>
      <c r="EQS78" s="439"/>
      <c r="EQT78" s="439"/>
      <c r="EQU78" s="439"/>
      <c r="EQV78" s="439"/>
      <c r="EQW78" s="439"/>
      <c r="EQX78" s="439"/>
      <c r="EQY78" s="439"/>
      <c r="EQZ78" s="439"/>
      <c r="ERA78" s="439"/>
      <c r="ERB78" s="439"/>
      <c r="ERC78" s="439"/>
      <c r="ERD78" s="439"/>
      <c r="ERE78" s="439"/>
      <c r="ERF78" s="439"/>
      <c r="ERG78" s="439"/>
      <c r="ERH78" s="439"/>
      <c r="ERI78" s="439"/>
      <c r="ERJ78" s="439"/>
      <c r="ERK78" s="439"/>
      <c r="ERL78" s="439"/>
      <c r="ERM78" s="439"/>
      <c r="ERN78" s="439"/>
      <c r="ERO78" s="439"/>
      <c r="ERP78" s="439"/>
      <c r="ERQ78" s="439"/>
      <c r="ERR78" s="439"/>
      <c r="ERS78" s="439"/>
      <c r="ERT78" s="439"/>
      <c r="ERU78" s="439"/>
      <c r="ERV78" s="439"/>
      <c r="ERW78" s="439"/>
      <c r="ERX78" s="439"/>
      <c r="ERY78" s="439"/>
      <c r="ERZ78" s="439"/>
      <c r="ESA78" s="439"/>
      <c r="ESB78" s="439"/>
      <c r="ESC78" s="439"/>
      <c r="ESD78" s="439"/>
      <c r="ESE78" s="439"/>
      <c r="ESF78" s="439"/>
      <c r="ESG78" s="439"/>
      <c r="ESH78" s="439"/>
      <c r="ESI78" s="439"/>
      <c r="ESJ78" s="439"/>
      <c r="ESK78" s="439"/>
      <c r="ESL78" s="439"/>
      <c r="ESM78" s="439"/>
      <c r="ESN78" s="439"/>
      <c r="ESO78" s="439"/>
      <c r="ESP78" s="439"/>
      <c r="ESQ78" s="439"/>
      <c r="ESR78" s="439"/>
      <c r="ESS78" s="439"/>
      <c r="EST78" s="439"/>
      <c r="ESU78" s="439"/>
      <c r="ESV78" s="439"/>
      <c r="ESW78" s="439"/>
      <c r="ESX78" s="439"/>
      <c r="ESY78" s="439"/>
      <c r="ESZ78" s="439"/>
      <c r="ETA78" s="439"/>
      <c r="ETB78" s="439"/>
      <c r="ETC78" s="439"/>
      <c r="ETD78" s="439"/>
      <c r="ETE78" s="439"/>
      <c r="ETF78" s="439"/>
      <c r="ETG78" s="439"/>
      <c r="ETH78" s="439"/>
      <c r="ETI78" s="439"/>
      <c r="ETJ78" s="439"/>
      <c r="ETK78" s="439"/>
      <c r="ETL78" s="439"/>
      <c r="ETM78" s="439"/>
      <c r="ETN78" s="439"/>
      <c r="ETO78" s="439"/>
      <c r="ETP78" s="439"/>
      <c r="ETQ78" s="439"/>
      <c r="ETR78" s="439"/>
      <c r="ETS78" s="439"/>
      <c r="ETT78" s="439"/>
      <c r="ETU78" s="439"/>
      <c r="ETV78" s="439"/>
      <c r="ETW78" s="439"/>
      <c r="ETX78" s="439"/>
      <c r="ETY78" s="439"/>
      <c r="ETZ78" s="439"/>
      <c r="EUA78" s="439"/>
      <c r="EUB78" s="439"/>
      <c r="EUC78" s="439"/>
      <c r="EUD78" s="439"/>
      <c r="EUE78" s="439"/>
      <c r="EUF78" s="439"/>
      <c r="EUG78" s="439"/>
      <c r="EUH78" s="439"/>
      <c r="EUI78" s="439"/>
      <c r="EUJ78" s="439"/>
      <c r="EUK78" s="439"/>
      <c r="EUL78" s="439"/>
      <c r="EUM78" s="439"/>
      <c r="EUN78" s="439"/>
      <c r="EUO78" s="439"/>
      <c r="EUP78" s="439"/>
      <c r="EUQ78" s="439"/>
      <c r="EUR78" s="439"/>
      <c r="EUS78" s="439"/>
      <c r="EUT78" s="439"/>
      <c r="EUU78" s="439"/>
      <c r="EUV78" s="439"/>
      <c r="EUW78" s="439"/>
      <c r="EUX78" s="439"/>
      <c r="EUY78" s="439"/>
      <c r="EUZ78" s="439"/>
      <c r="EVA78" s="439"/>
      <c r="EVB78" s="439"/>
      <c r="EVC78" s="439"/>
      <c r="EVD78" s="439"/>
      <c r="EVE78" s="439"/>
      <c r="EVF78" s="439"/>
      <c r="EVG78" s="439"/>
      <c r="EVH78" s="439"/>
      <c r="EVI78" s="439"/>
      <c r="EVJ78" s="439"/>
      <c r="EVK78" s="439"/>
      <c r="EVL78" s="439"/>
      <c r="EVM78" s="439"/>
      <c r="EVN78" s="439"/>
      <c r="EVO78" s="439"/>
      <c r="EVP78" s="439"/>
      <c r="EVQ78" s="439"/>
      <c r="EVR78" s="439"/>
      <c r="EVS78" s="439"/>
      <c r="EVT78" s="439"/>
      <c r="EVU78" s="439"/>
      <c r="EVV78" s="439"/>
      <c r="EVW78" s="439"/>
      <c r="EVX78" s="439"/>
      <c r="EVY78" s="439"/>
      <c r="EVZ78" s="439"/>
      <c r="EWA78" s="439"/>
      <c r="EWB78" s="439"/>
      <c r="EWC78" s="439"/>
      <c r="EWD78" s="439"/>
      <c r="EWE78" s="439"/>
      <c r="EWF78" s="439"/>
      <c r="EWG78" s="439"/>
      <c r="EWH78" s="439"/>
      <c r="EWI78" s="439"/>
      <c r="EWJ78" s="439"/>
      <c r="EWK78" s="439"/>
      <c r="EWL78" s="439"/>
      <c r="EWM78" s="439"/>
      <c r="EWN78" s="439"/>
      <c r="EWO78" s="439"/>
      <c r="EWP78" s="439"/>
      <c r="EWQ78" s="439"/>
      <c r="EWR78" s="439"/>
      <c r="EWS78" s="439"/>
      <c r="EWT78" s="439"/>
      <c r="EWU78" s="439"/>
      <c r="EWV78" s="439"/>
      <c r="EWW78" s="439"/>
      <c r="EWX78" s="439"/>
      <c r="EWY78" s="439"/>
      <c r="EWZ78" s="439"/>
      <c r="EXA78" s="439"/>
      <c r="EXB78" s="439"/>
      <c r="EXC78" s="439"/>
      <c r="EXD78" s="439"/>
      <c r="EXE78" s="439"/>
      <c r="EXF78" s="439"/>
      <c r="EXG78" s="439"/>
      <c r="EXH78" s="439"/>
      <c r="EXI78" s="439"/>
      <c r="EXJ78" s="439"/>
      <c r="EXK78" s="439"/>
      <c r="EXL78" s="439"/>
      <c r="EXM78" s="439"/>
      <c r="EXN78" s="439"/>
      <c r="EXO78" s="439"/>
      <c r="EXP78" s="439"/>
      <c r="EXQ78" s="439"/>
      <c r="EXR78" s="439"/>
      <c r="EXS78" s="439"/>
      <c r="EXT78" s="439"/>
      <c r="EXU78" s="439"/>
      <c r="EXV78" s="439"/>
      <c r="EXW78" s="439"/>
      <c r="EXX78" s="439"/>
      <c r="EXY78" s="439"/>
      <c r="EXZ78" s="439"/>
      <c r="EYA78" s="439"/>
      <c r="EYB78" s="439"/>
      <c r="EYC78" s="439"/>
      <c r="EYD78" s="439"/>
      <c r="EYE78" s="439"/>
      <c r="EYF78" s="439"/>
      <c r="EYG78" s="439"/>
      <c r="EYH78" s="439"/>
      <c r="EYI78" s="439"/>
      <c r="EYJ78" s="439"/>
      <c r="EYK78" s="439"/>
      <c r="EYL78" s="439"/>
      <c r="EYM78" s="439"/>
      <c r="EYN78" s="439"/>
      <c r="EYO78" s="439"/>
      <c r="EYP78" s="439"/>
      <c r="EYQ78" s="439"/>
      <c r="EYR78" s="439"/>
      <c r="EYS78" s="439"/>
      <c r="EYT78" s="439"/>
      <c r="EYU78" s="439"/>
      <c r="EYV78" s="439"/>
      <c r="EYW78" s="439"/>
      <c r="EYX78" s="439"/>
      <c r="EYY78" s="439"/>
      <c r="EYZ78" s="439"/>
      <c r="EZA78" s="439"/>
      <c r="EZB78" s="439"/>
      <c r="EZC78" s="439"/>
      <c r="EZD78" s="439"/>
      <c r="EZE78" s="439"/>
      <c r="EZF78" s="439"/>
      <c r="EZG78" s="439"/>
      <c r="EZH78" s="439"/>
      <c r="EZI78" s="439"/>
      <c r="EZJ78" s="439"/>
      <c r="EZK78" s="439"/>
      <c r="EZL78" s="439"/>
      <c r="EZM78" s="439"/>
      <c r="EZN78" s="439"/>
      <c r="EZO78" s="439"/>
      <c r="EZP78" s="439"/>
      <c r="EZQ78" s="439"/>
      <c r="EZR78" s="439"/>
      <c r="EZS78" s="439"/>
      <c r="EZT78" s="439"/>
      <c r="EZU78" s="439"/>
      <c r="EZV78" s="439"/>
      <c r="EZW78" s="439"/>
      <c r="EZX78" s="439"/>
      <c r="EZY78" s="439"/>
      <c r="EZZ78" s="439"/>
      <c r="FAA78" s="439"/>
      <c r="FAB78" s="439"/>
      <c r="FAC78" s="439"/>
      <c r="FAD78" s="439"/>
      <c r="FAE78" s="439"/>
      <c r="FAF78" s="439"/>
      <c r="FAG78" s="439"/>
      <c r="FAH78" s="439"/>
      <c r="FAI78" s="439"/>
      <c r="FAJ78" s="439"/>
      <c r="FAK78" s="439"/>
      <c r="FAL78" s="439"/>
      <c r="FAM78" s="439"/>
      <c r="FAN78" s="439"/>
      <c r="FAO78" s="439"/>
      <c r="FAP78" s="439"/>
      <c r="FAQ78" s="439"/>
      <c r="FAR78" s="439"/>
      <c r="FAS78" s="439"/>
      <c r="FAT78" s="439"/>
      <c r="FAU78" s="439"/>
      <c r="FAV78" s="439"/>
      <c r="FAW78" s="439"/>
      <c r="FAX78" s="439"/>
      <c r="FAY78" s="439"/>
      <c r="FAZ78" s="439"/>
      <c r="FBA78" s="439"/>
      <c r="FBB78" s="439"/>
      <c r="FBC78" s="439"/>
      <c r="FBD78" s="439"/>
      <c r="FBE78" s="439"/>
      <c r="FBF78" s="439"/>
      <c r="FBG78" s="439"/>
      <c r="FBH78" s="439"/>
      <c r="FBI78" s="439"/>
      <c r="FBJ78" s="439"/>
      <c r="FBK78" s="439"/>
      <c r="FBL78" s="439"/>
      <c r="FBM78" s="439"/>
      <c r="FBN78" s="439"/>
      <c r="FBO78" s="439"/>
      <c r="FBP78" s="439"/>
      <c r="FBQ78" s="439"/>
      <c r="FBR78" s="439"/>
      <c r="FBS78" s="439"/>
      <c r="FBT78" s="439"/>
      <c r="FBU78" s="439"/>
      <c r="FBV78" s="439"/>
      <c r="FBW78" s="439"/>
      <c r="FBX78" s="439"/>
      <c r="FBY78" s="439"/>
      <c r="FBZ78" s="439"/>
      <c r="FCA78" s="439"/>
      <c r="FCB78" s="439"/>
      <c r="FCC78" s="439"/>
      <c r="FCD78" s="439"/>
      <c r="FCE78" s="439"/>
      <c r="FCF78" s="439"/>
      <c r="FCG78" s="439"/>
      <c r="FCH78" s="439"/>
      <c r="FCI78" s="439"/>
      <c r="FCJ78" s="439"/>
      <c r="FCK78" s="439"/>
      <c r="FCL78" s="439"/>
      <c r="FCM78" s="439"/>
      <c r="FCN78" s="439"/>
      <c r="FCO78" s="439"/>
      <c r="FCP78" s="439"/>
      <c r="FCQ78" s="439"/>
      <c r="FCR78" s="439"/>
      <c r="FCS78" s="439"/>
      <c r="FCT78" s="439"/>
      <c r="FCU78" s="439"/>
      <c r="FCV78" s="439"/>
      <c r="FCW78" s="439"/>
      <c r="FCX78" s="439"/>
      <c r="FCY78" s="439"/>
      <c r="FCZ78" s="439"/>
      <c r="FDA78" s="439"/>
      <c r="FDB78" s="439"/>
      <c r="FDC78" s="439"/>
      <c r="FDD78" s="439"/>
      <c r="FDE78" s="439"/>
      <c r="FDF78" s="439"/>
      <c r="FDG78" s="439"/>
      <c r="FDH78" s="439"/>
      <c r="FDI78" s="439"/>
      <c r="FDJ78" s="439"/>
      <c r="FDK78" s="439"/>
      <c r="FDL78" s="439"/>
      <c r="FDM78" s="439"/>
      <c r="FDN78" s="439"/>
      <c r="FDO78" s="439"/>
      <c r="FDP78" s="439"/>
      <c r="FDQ78" s="439"/>
      <c r="FDR78" s="439"/>
      <c r="FDS78" s="439"/>
      <c r="FDT78" s="439"/>
      <c r="FDU78" s="439"/>
      <c r="FDV78" s="439"/>
      <c r="FDW78" s="439"/>
      <c r="FDX78" s="439"/>
      <c r="FDY78" s="439"/>
      <c r="FDZ78" s="439"/>
      <c r="FEA78" s="439"/>
      <c r="FEB78" s="439"/>
      <c r="FEC78" s="439"/>
      <c r="FED78" s="439"/>
      <c r="FEE78" s="439"/>
      <c r="FEF78" s="439"/>
      <c r="FEG78" s="439"/>
      <c r="FEH78" s="439"/>
      <c r="FEI78" s="439"/>
      <c r="FEJ78" s="439"/>
      <c r="FEK78" s="439"/>
      <c r="FEL78" s="439"/>
      <c r="FEM78" s="439"/>
      <c r="FEN78" s="439"/>
      <c r="FEO78" s="439"/>
      <c r="FEP78" s="439"/>
      <c r="FEQ78" s="439"/>
      <c r="FER78" s="439"/>
      <c r="FES78" s="439"/>
      <c r="FET78" s="439"/>
      <c r="FEU78" s="439"/>
      <c r="FEV78" s="439"/>
      <c r="FEW78" s="439"/>
      <c r="FEX78" s="439"/>
      <c r="FEY78" s="439"/>
      <c r="FEZ78" s="439"/>
      <c r="FFA78" s="439"/>
      <c r="FFB78" s="439"/>
      <c r="FFC78" s="439"/>
      <c r="FFD78" s="439"/>
      <c r="FFE78" s="439"/>
      <c r="FFF78" s="439"/>
      <c r="FFG78" s="439"/>
      <c r="FFH78" s="439"/>
      <c r="FFI78" s="439"/>
      <c r="FFJ78" s="439"/>
      <c r="FFK78" s="439"/>
      <c r="FFL78" s="439"/>
      <c r="FFM78" s="439"/>
      <c r="FFN78" s="439"/>
      <c r="FFO78" s="439"/>
      <c r="FFP78" s="439"/>
      <c r="FFQ78" s="439"/>
      <c r="FFR78" s="439"/>
      <c r="FFS78" s="439"/>
      <c r="FFT78" s="439"/>
      <c r="FFU78" s="439"/>
      <c r="FFV78" s="439"/>
      <c r="FFW78" s="439"/>
      <c r="FFX78" s="439"/>
      <c r="FFY78" s="439"/>
      <c r="FFZ78" s="439"/>
      <c r="FGA78" s="439"/>
      <c r="FGB78" s="439"/>
      <c r="FGC78" s="439"/>
      <c r="FGD78" s="439"/>
      <c r="FGE78" s="439"/>
      <c r="FGF78" s="439"/>
      <c r="FGG78" s="439"/>
      <c r="FGH78" s="439"/>
      <c r="FGI78" s="439"/>
      <c r="FGJ78" s="439"/>
      <c r="FGK78" s="439"/>
      <c r="FGL78" s="439"/>
      <c r="FGM78" s="439"/>
      <c r="FGN78" s="439"/>
      <c r="FGO78" s="439"/>
      <c r="FGP78" s="439"/>
      <c r="FGQ78" s="439"/>
      <c r="FGR78" s="439"/>
      <c r="FGS78" s="439"/>
      <c r="FGT78" s="439"/>
      <c r="FGU78" s="439"/>
      <c r="FGV78" s="439"/>
      <c r="FGW78" s="439"/>
      <c r="FGX78" s="439"/>
      <c r="FGY78" s="439"/>
      <c r="FGZ78" s="439"/>
      <c r="FHA78" s="439"/>
      <c r="FHB78" s="439"/>
      <c r="FHC78" s="439"/>
      <c r="FHD78" s="439"/>
      <c r="FHE78" s="439"/>
      <c r="FHF78" s="439"/>
      <c r="FHG78" s="439"/>
      <c r="FHH78" s="439"/>
      <c r="FHI78" s="439"/>
      <c r="FHJ78" s="439"/>
      <c r="FHK78" s="439"/>
      <c r="FHL78" s="439"/>
      <c r="FHM78" s="439"/>
      <c r="FHN78" s="439"/>
      <c r="FHO78" s="439"/>
      <c r="FHP78" s="439"/>
      <c r="FHQ78" s="439"/>
      <c r="FHR78" s="439"/>
      <c r="FHS78" s="439"/>
      <c r="FHT78" s="439"/>
      <c r="FHU78" s="439"/>
      <c r="FHV78" s="439"/>
      <c r="FHW78" s="439"/>
      <c r="FHX78" s="439"/>
      <c r="FHY78" s="439"/>
      <c r="FHZ78" s="439"/>
      <c r="FIA78" s="439"/>
      <c r="FIB78" s="439"/>
      <c r="FIC78" s="439"/>
      <c r="FID78" s="439"/>
      <c r="FIE78" s="439"/>
      <c r="FIF78" s="439"/>
      <c r="FIG78" s="439"/>
      <c r="FIH78" s="439"/>
      <c r="FII78" s="439"/>
      <c r="FIJ78" s="439"/>
      <c r="FIK78" s="439"/>
      <c r="FIL78" s="439"/>
      <c r="FIM78" s="439"/>
      <c r="FIN78" s="439"/>
      <c r="FIO78" s="439"/>
      <c r="FIP78" s="439"/>
      <c r="FIQ78" s="439"/>
      <c r="FIR78" s="439"/>
      <c r="FIS78" s="439"/>
      <c r="FIT78" s="439"/>
      <c r="FIU78" s="439"/>
      <c r="FIV78" s="439"/>
      <c r="FIW78" s="439"/>
      <c r="FIX78" s="439"/>
      <c r="FIY78" s="439"/>
      <c r="FIZ78" s="439"/>
      <c r="FJA78" s="439"/>
      <c r="FJB78" s="439"/>
      <c r="FJC78" s="439"/>
      <c r="FJD78" s="439"/>
      <c r="FJE78" s="439"/>
      <c r="FJF78" s="439"/>
      <c r="FJG78" s="439"/>
      <c r="FJH78" s="439"/>
      <c r="FJI78" s="439"/>
      <c r="FJJ78" s="439"/>
      <c r="FJK78" s="439"/>
      <c r="FJL78" s="439"/>
      <c r="FJM78" s="439"/>
      <c r="FJN78" s="439"/>
      <c r="FJO78" s="439"/>
      <c r="FJP78" s="439"/>
      <c r="FJQ78" s="439"/>
      <c r="FJR78" s="439"/>
      <c r="FJS78" s="439"/>
      <c r="FJT78" s="439"/>
      <c r="FJU78" s="439"/>
      <c r="FJV78" s="439"/>
      <c r="FJW78" s="439"/>
      <c r="FJX78" s="439"/>
      <c r="FJY78" s="439"/>
      <c r="FJZ78" s="439"/>
      <c r="FKA78" s="439"/>
      <c r="FKB78" s="439"/>
      <c r="FKC78" s="439"/>
      <c r="FKD78" s="439"/>
      <c r="FKE78" s="439"/>
      <c r="FKF78" s="439"/>
      <c r="FKG78" s="439"/>
      <c r="FKH78" s="439"/>
      <c r="FKI78" s="439"/>
      <c r="FKJ78" s="439"/>
      <c r="FKK78" s="439"/>
      <c r="FKL78" s="439"/>
      <c r="FKM78" s="439"/>
      <c r="FKN78" s="439"/>
      <c r="FKO78" s="439"/>
      <c r="FKP78" s="439"/>
      <c r="FKQ78" s="439"/>
      <c r="FKR78" s="439"/>
      <c r="FKS78" s="439"/>
      <c r="FKT78" s="439"/>
      <c r="FKU78" s="439"/>
      <c r="FKV78" s="439"/>
      <c r="FKW78" s="439"/>
      <c r="FKX78" s="439"/>
      <c r="FKY78" s="439"/>
      <c r="FKZ78" s="439"/>
      <c r="FLA78" s="439"/>
      <c r="FLB78" s="439"/>
      <c r="FLC78" s="439"/>
      <c r="FLD78" s="439"/>
      <c r="FLE78" s="439"/>
      <c r="FLF78" s="439"/>
      <c r="FLG78" s="439"/>
      <c r="FLH78" s="439"/>
      <c r="FLI78" s="439"/>
      <c r="FLJ78" s="439"/>
      <c r="FLK78" s="439"/>
      <c r="FLL78" s="439"/>
      <c r="FLM78" s="439"/>
      <c r="FLN78" s="439"/>
      <c r="FLO78" s="439"/>
      <c r="FLP78" s="439"/>
      <c r="FLQ78" s="439"/>
      <c r="FLR78" s="439"/>
      <c r="FLS78" s="439"/>
      <c r="FLT78" s="439"/>
      <c r="FLU78" s="439"/>
      <c r="FLV78" s="439"/>
      <c r="FLW78" s="439"/>
      <c r="FLX78" s="439"/>
      <c r="FLY78" s="439"/>
      <c r="FLZ78" s="439"/>
      <c r="FMA78" s="439"/>
      <c r="FMB78" s="439"/>
      <c r="FMC78" s="439"/>
      <c r="FMD78" s="439"/>
      <c r="FME78" s="439"/>
      <c r="FMF78" s="439"/>
      <c r="FMG78" s="439"/>
      <c r="FMH78" s="439"/>
      <c r="FMI78" s="439"/>
      <c r="FMJ78" s="439"/>
      <c r="FMK78" s="439"/>
      <c r="FML78" s="439"/>
      <c r="FMM78" s="439"/>
      <c r="FMN78" s="439"/>
      <c r="FMO78" s="439"/>
      <c r="FMP78" s="439"/>
      <c r="FMQ78" s="439"/>
      <c r="FMR78" s="439"/>
      <c r="FMS78" s="439"/>
      <c r="FMT78" s="439"/>
      <c r="FMU78" s="439"/>
      <c r="FMV78" s="439"/>
      <c r="FMW78" s="439"/>
      <c r="FMX78" s="439"/>
      <c r="FMY78" s="439"/>
      <c r="FMZ78" s="439"/>
      <c r="FNA78" s="439"/>
      <c r="FNB78" s="439"/>
      <c r="FNC78" s="439"/>
      <c r="FND78" s="439"/>
      <c r="FNE78" s="439"/>
      <c r="FNF78" s="439"/>
      <c r="FNG78" s="439"/>
      <c r="FNH78" s="439"/>
      <c r="FNI78" s="439"/>
      <c r="FNJ78" s="439"/>
      <c r="FNK78" s="439"/>
      <c r="FNL78" s="439"/>
      <c r="FNM78" s="439"/>
      <c r="FNN78" s="439"/>
      <c r="FNO78" s="439"/>
      <c r="FNP78" s="439"/>
      <c r="FNQ78" s="439"/>
      <c r="FNR78" s="439"/>
      <c r="FNS78" s="439"/>
      <c r="FNT78" s="439"/>
      <c r="FNU78" s="439"/>
      <c r="FNV78" s="439"/>
      <c r="FNW78" s="439"/>
      <c r="FNX78" s="439"/>
      <c r="FNY78" s="439"/>
      <c r="FNZ78" s="439"/>
      <c r="FOA78" s="439"/>
      <c r="FOB78" s="439"/>
      <c r="FOC78" s="439"/>
      <c r="FOD78" s="439"/>
      <c r="FOE78" s="439"/>
      <c r="FOF78" s="439"/>
      <c r="FOG78" s="439"/>
      <c r="FOH78" s="439"/>
      <c r="FOI78" s="439"/>
      <c r="FOJ78" s="439"/>
      <c r="FOK78" s="439"/>
      <c r="FOL78" s="439"/>
      <c r="FOM78" s="439"/>
      <c r="FON78" s="439"/>
      <c r="FOO78" s="439"/>
      <c r="FOP78" s="439"/>
      <c r="FOQ78" s="439"/>
      <c r="FOR78" s="439"/>
      <c r="FOS78" s="439"/>
      <c r="FOT78" s="439"/>
      <c r="FOU78" s="439"/>
      <c r="FOV78" s="439"/>
      <c r="FOW78" s="439"/>
      <c r="FOX78" s="439"/>
      <c r="FOY78" s="439"/>
      <c r="FOZ78" s="439"/>
      <c r="FPA78" s="439"/>
      <c r="FPB78" s="439"/>
      <c r="FPC78" s="439"/>
      <c r="FPD78" s="439"/>
      <c r="FPE78" s="439"/>
      <c r="FPF78" s="439"/>
      <c r="FPG78" s="439"/>
      <c r="FPH78" s="439"/>
      <c r="FPI78" s="439"/>
      <c r="FPJ78" s="439"/>
      <c r="FPK78" s="439"/>
      <c r="FPL78" s="439"/>
      <c r="FPM78" s="439"/>
      <c r="FPN78" s="439"/>
      <c r="FPO78" s="439"/>
      <c r="FPP78" s="439"/>
      <c r="FPQ78" s="439"/>
      <c r="FPR78" s="439"/>
      <c r="FPS78" s="439"/>
      <c r="FPT78" s="439"/>
      <c r="FPU78" s="439"/>
      <c r="FPV78" s="439"/>
      <c r="FPW78" s="439"/>
      <c r="FPX78" s="439"/>
      <c r="FPY78" s="439"/>
      <c r="FPZ78" s="439"/>
      <c r="FQA78" s="439"/>
      <c r="FQB78" s="439"/>
      <c r="FQC78" s="439"/>
      <c r="FQD78" s="439"/>
      <c r="FQE78" s="439"/>
      <c r="FQF78" s="439"/>
      <c r="FQG78" s="439"/>
      <c r="FQH78" s="439"/>
      <c r="FQI78" s="439"/>
      <c r="FQJ78" s="439"/>
      <c r="FQK78" s="439"/>
      <c r="FQL78" s="439"/>
      <c r="FQM78" s="439"/>
      <c r="FQN78" s="439"/>
      <c r="FQO78" s="439"/>
      <c r="FQP78" s="439"/>
      <c r="FQQ78" s="439"/>
      <c r="FQR78" s="439"/>
      <c r="FQS78" s="439"/>
      <c r="FQT78" s="439"/>
      <c r="FQU78" s="439"/>
      <c r="FQV78" s="439"/>
      <c r="FQW78" s="439"/>
      <c r="FQX78" s="439"/>
      <c r="FQY78" s="439"/>
      <c r="FQZ78" s="439"/>
      <c r="FRA78" s="439"/>
      <c r="FRB78" s="439"/>
      <c r="FRC78" s="439"/>
      <c r="FRD78" s="439"/>
      <c r="FRE78" s="439"/>
      <c r="FRF78" s="439"/>
      <c r="FRG78" s="439"/>
      <c r="FRH78" s="439"/>
      <c r="FRI78" s="439"/>
      <c r="FRJ78" s="439"/>
      <c r="FRK78" s="439"/>
      <c r="FRL78" s="439"/>
      <c r="FRM78" s="439"/>
      <c r="FRN78" s="439"/>
      <c r="FRO78" s="439"/>
      <c r="FRP78" s="439"/>
      <c r="FRQ78" s="439"/>
      <c r="FRR78" s="439"/>
      <c r="FRS78" s="439"/>
      <c r="FRT78" s="439"/>
      <c r="FRU78" s="439"/>
      <c r="FRV78" s="439"/>
      <c r="FRW78" s="439"/>
      <c r="FRX78" s="439"/>
      <c r="FRY78" s="439"/>
      <c r="FRZ78" s="439"/>
      <c r="FSA78" s="439"/>
      <c r="FSB78" s="439"/>
      <c r="FSC78" s="439"/>
      <c r="FSD78" s="439"/>
      <c r="FSE78" s="439"/>
      <c r="FSF78" s="439"/>
      <c r="FSG78" s="439"/>
      <c r="FSH78" s="439"/>
      <c r="FSI78" s="439"/>
      <c r="FSJ78" s="439"/>
      <c r="FSK78" s="439"/>
      <c r="FSL78" s="439"/>
      <c r="FSM78" s="439"/>
      <c r="FSN78" s="439"/>
      <c r="FSO78" s="439"/>
      <c r="FSP78" s="439"/>
      <c r="FSQ78" s="439"/>
      <c r="FSR78" s="439"/>
      <c r="FSS78" s="439"/>
      <c r="FST78" s="439"/>
      <c r="FSU78" s="439"/>
      <c r="FSV78" s="439"/>
      <c r="FSW78" s="439"/>
      <c r="FSX78" s="439"/>
      <c r="FSY78" s="439"/>
      <c r="FSZ78" s="439"/>
      <c r="FTA78" s="439"/>
      <c r="FTB78" s="439"/>
      <c r="FTC78" s="439"/>
      <c r="FTD78" s="439"/>
      <c r="FTE78" s="439"/>
      <c r="FTF78" s="439"/>
      <c r="FTG78" s="439"/>
      <c r="FTH78" s="439"/>
      <c r="FTI78" s="439"/>
      <c r="FTJ78" s="439"/>
      <c r="FTK78" s="439"/>
      <c r="FTL78" s="439"/>
      <c r="FTM78" s="439"/>
      <c r="FTN78" s="439"/>
      <c r="FTO78" s="439"/>
      <c r="FTP78" s="439"/>
      <c r="FTQ78" s="439"/>
      <c r="FTR78" s="439"/>
      <c r="FTS78" s="439"/>
      <c r="FTT78" s="439"/>
      <c r="FTU78" s="439"/>
      <c r="FTV78" s="439"/>
      <c r="FTW78" s="439"/>
      <c r="FTX78" s="439"/>
      <c r="FTY78" s="439"/>
      <c r="FTZ78" s="439"/>
      <c r="FUA78" s="439"/>
      <c r="FUB78" s="439"/>
      <c r="FUC78" s="439"/>
      <c r="FUD78" s="439"/>
      <c r="FUE78" s="439"/>
      <c r="FUF78" s="439"/>
      <c r="FUG78" s="439"/>
      <c r="FUH78" s="439"/>
      <c r="FUI78" s="439"/>
      <c r="FUJ78" s="439"/>
      <c r="FUK78" s="439"/>
      <c r="FUL78" s="439"/>
      <c r="FUM78" s="439"/>
      <c r="FUN78" s="439"/>
      <c r="FUO78" s="439"/>
      <c r="FUP78" s="439"/>
      <c r="FUQ78" s="439"/>
      <c r="FUR78" s="439"/>
      <c r="FUS78" s="439"/>
      <c r="FUT78" s="439"/>
      <c r="FUU78" s="439"/>
      <c r="FUV78" s="439"/>
      <c r="FUW78" s="439"/>
      <c r="FUX78" s="439"/>
      <c r="FUY78" s="439"/>
      <c r="FUZ78" s="439"/>
      <c r="FVA78" s="439"/>
      <c r="FVB78" s="439"/>
      <c r="FVC78" s="439"/>
      <c r="FVD78" s="439"/>
      <c r="FVE78" s="439"/>
      <c r="FVF78" s="439"/>
      <c r="FVG78" s="439"/>
      <c r="FVH78" s="439"/>
      <c r="FVI78" s="439"/>
      <c r="FVJ78" s="439"/>
      <c r="FVK78" s="439"/>
      <c r="FVL78" s="439"/>
      <c r="FVM78" s="439"/>
      <c r="FVN78" s="439"/>
      <c r="FVO78" s="439"/>
      <c r="FVP78" s="439"/>
      <c r="FVQ78" s="439"/>
      <c r="FVR78" s="439"/>
      <c r="FVS78" s="439"/>
      <c r="FVT78" s="439"/>
      <c r="FVU78" s="439"/>
      <c r="FVV78" s="439"/>
      <c r="FVW78" s="439"/>
      <c r="FVX78" s="439"/>
      <c r="FVY78" s="439"/>
      <c r="FVZ78" s="439"/>
      <c r="FWA78" s="439"/>
      <c r="FWB78" s="439"/>
      <c r="FWC78" s="439"/>
      <c r="FWD78" s="439"/>
      <c r="FWE78" s="439"/>
      <c r="FWF78" s="439"/>
      <c r="FWG78" s="439"/>
      <c r="FWH78" s="439"/>
      <c r="FWI78" s="439"/>
      <c r="FWJ78" s="439"/>
      <c r="FWK78" s="439"/>
      <c r="FWL78" s="439"/>
      <c r="FWM78" s="439"/>
      <c r="FWN78" s="439"/>
      <c r="FWO78" s="439"/>
      <c r="FWP78" s="439"/>
      <c r="FWQ78" s="439"/>
      <c r="FWR78" s="439"/>
      <c r="FWS78" s="439"/>
      <c r="FWT78" s="439"/>
      <c r="FWU78" s="439"/>
      <c r="FWV78" s="439"/>
      <c r="FWW78" s="439"/>
      <c r="FWX78" s="439"/>
      <c r="FWY78" s="439"/>
      <c r="FWZ78" s="439"/>
      <c r="FXA78" s="439"/>
      <c r="FXB78" s="439"/>
      <c r="FXC78" s="439"/>
      <c r="FXD78" s="439"/>
      <c r="FXE78" s="439"/>
      <c r="FXF78" s="439"/>
      <c r="FXG78" s="439"/>
      <c r="FXH78" s="439"/>
      <c r="FXI78" s="439"/>
      <c r="FXJ78" s="439"/>
      <c r="FXK78" s="439"/>
      <c r="FXL78" s="439"/>
      <c r="FXM78" s="439"/>
      <c r="FXN78" s="439"/>
      <c r="FXO78" s="439"/>
      <c r="FXP78" s="439"/>
      <c r="FXQ78" s="439"/>
      <c r="FXR78" s="439"/>
      <c r="FXS78" s="439"/>
      <c r="FXT78" s="439"/>
      <c r="FXU78" s="439"/>
      <c r="FXV78" s="439"/>
      <c r="FXW78" s="439"/>
      <c r="FXX78" s="439"/>
      <c r="FXY78" s="439"/>
      <c r="FXZ78" s="439"/>
      <c r="FYA78" s="439"/>
      <c r="FYB78" s="439"/>
      <c r="FYC78" s="439"/>
      <c r="FYD78" s="439"/>
      <c r="FYE78" s="439"/>
      <c r="FYF78" s="439"/>
      <c r="FYG78" s="439"/>
      <c r="FYH78" s="439"/>
      <c r="FYI78" s="439"/>
      <c r="FYJ78" s="439"/>
      <c r="FYK78" s="439"/>
      <c r="FYL78" s="439"/>
      <c r="FYM78" s="439"/>
      <c r="FYN78" s="439"/>
      <c r="FYO78" s="439"/>
      <c r="FYP78" s="439"/>
      <c r="FYQ78" s="439"/>
      <c r="FYR78" s="439"/>
      <c r="FYS78" s="439"/>
      <c r="FYT78" s="439"/>
      <c r="FYU78" s="439"/>
      <c r="FYV78" s="439"/>
      <c r="FYW78" s="439"/>
      <c r="FYX78" s="439"/>
      <c r="FYY78" s="439"/>
      <c r="FYZ78" s="439"/>
      <c r="FZA78" s="439"/>
      <c r="FZB78" s="439"/>
      <c r="FZC78" s="439"/>
      <c r="FZD78" s="439"/>
      <c r="FZE78" s="439"/>
      <c r="FZF78" s="439"/>
      <c r="FZG78" s="439"/>
      <c r="FZH78" s="439"/>
      <c r="FZI78" s="439"/>
      <c r="FZJ78" s="439"/>
      <c r="FZK78" s="439"/>
      <c r="FZL78" s="439"/>
      <c r="FZM78" s="439"/>
      <c r="FZN78" s="439"/>
      <c r="FZO78" s="439"/>
      <c r="FZP78" s="439"/>
      <c r="FZQ78" s="439"/>
      <c r="FZR78" s="439"/>
      <c r="FZS78" s="439"/>
      <c r="FZT78" s="439"/>
      <c r="FZU78" s="439"/>
      <c r="FZV78" s="439"/>
      <c r="FZW78" s="439"/>
      <c r="FZX78" s="439"/>
      <c r="FZY78" s="439"/>
      <c r="FZZ78" s="439"/>
      <c r="GAA78" s="439"/>
      <c r="GAB78" s="439"/>
      <c r="GAC78" s="439"/>
      <c r="GAD78" s="439"/>
      <c r="GAE78" s="439"/>
      <c r="GAF78" s="439"/>
      <c r="GAG78" s="439"/>
      <c r="GAH78" s="439"/>
      <c r="GAI78" s="439"/>
      <c r="GAJ78" s="439"/>
      <c r="GAK78" s="439"/>
      <c r="GAL78" s="439"/>
      <c r="GAM78" s="439"/>
      <c r="GAN78" s="439"/>
      <c r="GAO78" s="439"/>
      <c r="GAP78" s="439"/>
      <c r="GAQ78" s="439"/>
      <c r="GAR78" s="439"/>
      <c r="GAS78" s="439"/>
      <c r="GAT78" s="439"/>
      <c r="GAU78" s="439"/>
      <c r="GAV78" s="439"/>
      <c r="GAW78" s="439"/>
      <c r="GAX78" s="439"/>
      <c r="GAY78" s="439"/>
      <c r="GAZ78" s="439"/>
      <c r="GBA78" s="439"/>
      <c r="GBB78" s="439"/>
      <c r="GBC78" s="439"/>
      <c r="GBD78" s="439"/>
      <c r="GBE78" s="439"/>
      <c r="GBF78" s="439"/>
      <c r="GBG78" s="439"/>
      <c r="GBH78" s="439"/>
      <c r="GBI78" s="439"/>
      <c r="GBJ78" s="439"/>
      <c r="GBK78" s="439"/>
      <c r="GBL78" s="439"/>
      <c r="GBM78" s="439"/>
      <c r="GBN78" s="439"/>
      <c r="GBO78" s="439"/>
      <c r="GBP78" s="439"/>
      <c r="GBQ78" s="439"/>
      <c r="GBR78" s="439"/>
      <c r="GBS78" s="439"/>
      <c r="GBT78" s="439"/>
      <c r="GBU78" s="439"/>
      <c r="GBV78" s="439"/>
      <c r="GBW78" s="439"/>
      <c r="GBX78" s="439"/>
      <c r="GBY78" s="439"/>
      <c r="GBZ78" s="439"/>
      <c r="GCA78" s="439"/>
      <c r="GCB78" s="439"/>
      <c r="GCC78" s="439"/>
      <c r="GCD78" s="439"/>
      <c r="GCE78" s="439"/>
      <c r="GCF78" s="439"/>
      <c r="GCG78" s="439"/>
      <c r="GCH78" s="439"/>
      <c r="GCI78" s="439"/>
      <c r="GCJ78" s="439"/>
      <c r="GCK78" s="439"/>
      <c r="GCL78" s="439"/>
      <c r="GCM78" s="439"/>
      <c r="GCN78" s="439"/>
      <c r="GCO78" s="439"/>
      <c r="GCP78" s="439"/>
      <c r="GCQ78" s="439"/>
      <c r="GCR78" s="439"/>
      <c r="GCS78" s="439"/>
      <c r="GCT78" s="439"/>
      <c r="GCU78" s="439"/>
      <c r="GCV78" s="439"/>
      <c r="GCW78" s="439"/>
      <c r="GCX78" s="439"/>
      <c r="GCY78" s="439"/>
      <c r="GCZ78" s="439"/>
      <c r="GDA78" s="439"/>
      <c r="GDB78" s="439"/>
      <c r="GDC78" s="439"/>
      <c r="GDD78" s="439"/>
      <c r="GDE78" s="439"/>
      <c r="GDF78" s="439"/>
      <c r="GDG78" s="439"/>
      <c r="GDH78" s="439"/>
      <c r="GDI78" s="439"/>
      <c r="GDJ78" s="439"/>
      <c r="GDK78" s="439"/>
      <c r="GDL78" s="439"/>
      <c r="GDM78" s="439"/>
      <c r="GDN78" s="439"/>
      <c r="GDO78" s="439"/>
      <c r="GDP78" s="439"/>
      <c r="GDQ78" s="439"/>
      <c r="GDR78" s="439"/>
      <c r="GDS78" s="439"/>
      <c r="GDT78" s="439"/>
      <c r="GDU78" s="439"/>
      <c r="GDV78" s="439"/>
      <c r="GDW78" s="439"/>
      <c r="GDX78" s="439"/>
      <c r="GDY78" s="439"/>
      <c r="GDZ78" s="439"/>
      <c r="GEA78" s="439"/>
      <c r="GEB78" s="439"/>
      <c r="GEC78" s="439"/>
      <c r="GED78" s="439"/>
      <c r="GEE78" s="439"/>
      <c r="GEF78" s="439"/>
      <c r="GEG78" s="439"/>
      <c r="GEH78" s="439"/>
      <c r="GEI78" s="439"/>
      <c r="GEJ78" s="439"/>
      <c r="GEK78" s="439"/>
      <c r="GEL78" s="439"/>
      <c r="GEM78" s="439"/>
      <c r="GEN78" s="439"/>
      <c r="GEO78" s="439"/>
      <c r="GEP78" s="439"/>
      <c r="GEQ78" s="439"/>
      <c r="GER78" s="439"/>
      <c r="GES78" s="439"/>
      <c r="GET78" s="439"/>
      <c r="GEU78" s="439"/>
      <c r="GEV78" s="439"/>
      <c r="GEW78" s="439"/>
      <c r="GEX78" s="439"/>
      <c r="GEY78" s="439"/>
      <c r="GEZ78" s="439"/>
      <c r="GFA78" s="439"/>
      <c r="GFB78" s="439"/>
      <c r="GFC78" s="439"/>
      <c r="GFD78" s="439"/>
      <c r="GFE78" s="439"/>
      <c r="GFF78" s="439"/>
      <c r="GFG78" s="439"/>
      <c r="GFH78" s="439"/>
      <c r="GFI78" s="439"/>
      <c r="GFJ78" s="439"/>
      <c r="GFK78" s="439"/>
      <c r="GFL78" s="439"/>
      <c r="GFM78" s="439"/>
      <c r="GFN78" s="439"/>
      <c r="GFO78" s="439"/>
      <c r="GFP78" s="439"/>
      <c r="GFQ78" s="439"/>
      <c r="GFR78" s="439"/>
      <c r="GFS78" s="439"/>
      <c r="GFT78" s="439"/>
      <c r="GFU78" s="439"/>
      <c r="GFV78" s="439"/>
      <c r="GFW78" s="439"/>
      <c r="GFX78" s="439"/>
      <c r="GFY78" s="439"/>
      <c r="GFZ78" s="439"/>
      <c r="GGA78" s="439"/>
      <c r="GGB78" s="439"/>
      <c r="GGC78" s="439"/>
      <c r="GGD78" s="439"/>
      <c r="GGE78" s="439"/>
      <c r="GGF78" s="439"/>
      <c r="GGG78" s="439"/>
      <c r="GGH78" s="439"/>
      <c r="GGI78" s="439"/>
      <c r="GGJ78" s="439"/>
      <c r="GGK78" s="439"/>
      <c r="GGL78" s="439"/>
      <c r="GGM78" s="439"/>
      <c r="GGN78" s="439"/>
      <c r="GGO78" s="439"/>
      <c r="GGP78" s="439"/>
      <c r="GGQ78" s="439"/>
      <c r="GGR78" s="439"/>
      <c r="GGS78" s="439"/>
      <c r="GGT78" s="439"/>
      <c r="GGU78" s="439"/>
      <c r="GGV78" s="439"/>
      <c r="GGW78" s="439"/>
      <c r="GGX78" s="439"/>
      <c r="GGY78" s="439"/>
      <c r="GGZ78" s="439"/>
      <c r="GHA78" s="439"/>
      <c r="GHB78" s="439"/>
      <c r="GHC78" s="439"/>
      <c r="GHD78" s="439"/>
      <c r="GHE78" s="439"/>
      <c r="GHF78" s="439"/>
      <c r="GHG78" s="439"/>
      <c r="GHH78" s="439"/>
      <c r="GHI78" s="439"/>
      <c r="GHJ78" s="439"/>
      <c r="GHK78" s="439"/>
      <c r="GHL78" s="439"/>
      <c r="GHM78" s="439"/>
      <c r="GHN78" s="439"/>
      <c r="GHO78" s="439"/>
      <c r="GHP78" s="439"/>
      <c r="GHQ78" s="439"/>
      <c r="GHR78" s="439"/>
      <c r="GHS78" s="439"/>
      <c r="GHT78" s="439"/>
      <c r="GHU78" s="439"/>
      <c r="GHV78" s="439"/>
      <c r="GHW78" s="439"/>
      <c r="GHX78" s="439"/>
      <c r="GHY78" s="439"/>
      <c r="GHZ78" s="439"/>
      <c r="GIA78" s="439"/>
      <c r="GIB78" s="439"/>
      <c r="GIC78" s="439"/>
      <c r="GID78" s="439"/>
      <c r="GIE78" s="439"/>
      <c r="GIF78" s="439"/>
      <c r="GIG78" s="439"/>
      <c r="GIH78" s="439"/>
      <c r="GII78" s="439"/>
      <c r="GIJ78" s="439"/>
      <c r="GIK78" s="439"/>
      <c r="GIL78" s="439"/>
      <c r="GIM78" s="439"/>
      <c r="GIN78" s="439"/>
      <c r="GIO78" s="439"/>
      <c r="GIP78" s="439"/>
      <c r="GIQ78" s="439"/>
      <c r="GIR78" s="439"/>
      <c r="GIS78" s="439"/>
      <c r="GIT78" s="439"/>
      <c r="GIU78" s="439"/>
      <c r="GIV78" s="439"/>
      <c r="GIW78" s="439"/>
      <c r="GIX78" s="439"/>
      <c r="GIY78" s="439"/>
      <c r="GIZ78" s="439"/>
      <c r="GJA78" s="439"/>
      <c r="GJB78" s="439"/>
      <c r="GJC78" s="439"/>
      <c r="GJD78" s="439"/>
      <c r="GJE78" s="439"/>
      <c r="GJF78" s="439"/>
      <c r="GJG78" s="439"/>
      <c r="GJH78" s="439"/>
      <c r="GJI78" s="439"/>
      <c r="GJJ78" s="439"/>
      <c r="GJK78" s="439"/>
      <c r="GJL78" s="439"/>
      <c r="GJM78" s="439"/>
      <c r="GJN78" s="439"/>
      <c r="GJO78" s="439"/>
      <c r="GJP78" s="439"/>
      <c r="GJQ78" s="439"/>
      <c r="GJR78" s="439"/>
      <c r="GJS78" s="439"/>
      <c r="GJT78" s="439"/>
      <c r="GJU78" s="439"/>
      <c r="GJV78" s="439"/>
      <c r="GJW78" s="439"/>
      <c r="GJX78" s="439"/>
      <c r="GJY78" s="439"/>
      <c r="GJZ78" s="439"/>
      <c r="GKA78" s="439"/>
      <c r="GKB78" s="439"/>
      <c r="GKC78" s="439"/>
      <c r="GKD78" s="439"/>
      <c r="GKE78" s="439"/>
      <c r="GKF78" s="439"/>
      <c r="GKG78" s="439"/>
      <c r="GKH78" s="439"/>
      <c r="GKI78" s="439"/>
      <c r="GKJ78" s="439"/>
      <c r="GKK78" s="439"/>
      <c r="GKL78" s="439"/>
      <c r="GKM78" s="439"/>
      <c r="GKN78" s="439"/>
      <c r="GKO78" s="439"/>
      <c r="GKP78" s="439"/>
      <c r="GKQ78" s="439"/>
      <c r="GKR78" s="439"/>
      <c r="GKS78" s="439"/>
      <c r="GKT78" s="439"/>
      <c r="GKU78" s="439"/>
      <c r="GKV78" s="439"/>
      <c r="GKW78" s="439"/>
      <c r="GKX78" s="439"/>
      <c r="GKY78" s="439"/>
      <c r="GKZ78" s="439"/>
      <c r="GLA78" s="439"/>
      <c r="GLB78" s="439"/>
      <c r="GLC78" s="439"/>
      <c r="GLD78" s="439"/>
      <c r="GLE78" s="439"/>
      <c r="GLF78" s="439"/>
      <c r="GLG78" s="439"/>
      <c r="GLH78" s="439"/>
      <c r="GLI78" s="439"/>
      <c r="GLJ78" s="439"/>
      <c r="GLK78" s="439"/>
      <c r="GLL78" s="439"/>
      <c r="GLM78" s="439"/>
      <c r="GLN78" s="439"/>
      <c r="GLO78" s="439"/>
      <c r="GLP78" s="439"/>
      <c r="GLQ78" s="439"/>
      <c r="GLR78" s="439"/>
      <c r="GLS78" s="439"/>
      <c r="GLT78" s="439"/>
      <c r="GLU78" s="439"/>
      <c r="GLV78" s="439"/>
      <c r="GLW78" s="439"/>
      <c r="GLX78" s="439"/>
      <c r="GLY78" s="439"/>
      <c r="GLZ78" s="439"/>
      <c r="GMA78" s="439"/>
      <c r="GMB78" s="439"/>
      <c r="GMC78" s="439"/>
      <c r="GMD78" s="439"/>
      <c r="GME78" s="439"/>
      <c r="GMF78" s="439"/>
      <c r="GMG78" s="439"/>
      <c r="GMH78" s="439"/>
      <c r="GMI78" s="439"/>
      <c r="GMJ78" s="439"/>
      <c r="GMK78" s="439"/>
      <c r="GML78" s="439"/>
      <c r="GMM78" s="439"/>
      <c r="GMN78" s="439"/>
      <c r="GMO78" s="439"/>
      <c r="GMP78" s="439"/>
      <c r="GMQ78" s="439"/>
      <c r="GMR78" s="439"/>
      <c r="GMS78" s="439"/>
      <c r="GMT78" s="439"/>
      <c r="GMU78" s="439"/>
      <c r="GMV78" s="439"/>
      <c r="GMW78" s="439"/>
      <c r="GMX78" s="439"/>
      <c r="GMY78" s="439"/>
      <c r="GMZ78" s="439"/>
      <c r="GNA78" s="439"/>
      <c r="GNB78" s="439"/>
      <c r="GNC78" s="439"/>
      <c r="GND78" s="439"/>
      <c r="GNE78" s="439"/>
      <c r="GNF78" s="439"/>
      <c r="GNG78" s="439"/>
      <c r="GNH78" s="439"/>
      <c r="GNI78" s="439"/>
      <c r="GNJ78" s="439"/>
      <c r="GNK78" s="439"/>
      <c r="GNL78" s="439"/>
      <c r="GNM78" s="439"/>
      <c r="GNN78" s="439"/>
      <c r="GNO78" s="439"/>
      <c r="GNP78" s="439"/>
      <c r="GNQ78" s="439"/>
      <c r="GNR78" s="439"/>
      <c r="GNS78" s="439"/>
      <c r="GNT78" s="439"/>
      <c r="GNU78" s="439"/>
      <c r="GNV78" s="439"/>
      <c r="GNW78" s="439"/>
      <c r="GNX78" s="439"/>
      <c r="GNY78" s="439"/>
      <c r="GNZ78" s="439"/>
      <c r="GOA78" s="439"/>
      <c r="GOB78" s="439"/>
      <c r="GOC78" s="439"/>
      <c r="GOD78" s="439"/>
      <c r="GOE78" s="439"/>
      <c r="GOF78" s="439"/>
      <c r="GOG78" s="439"/>
      <c r="GOH78" s="439"/>
      <c r="GOI78" s="439"/>
      <c r="GOJ78" s="439"/>
      <c r="GOK78" s="439"/>
      <c r="GOL78" s="439"/>
      <c r="GOM78" s="439"/>
      <c r="GON78" s="439"/>
      <c r="GOO78" s="439"/>
      <c r="GOP78" s="439"/>
      <c r="GOQ78" s="439"/>
      <c r="GOR78" s="439"/>
      <c r="GOS78" s="439"/>
      <c r="GOT78" s="439"/>
      <c r="GOU78" s="439"/>
      <c r="GOV78" s="439"/>
      <c r="GOW78" s="439"/>
      <c r="GOX78" s="439"/>
      <c r="GOY78" s="439"/>
      <c r="GOZ78" s="439"/>
      <c r="GPA78" s="439"/>
      <c r="GPB78" s="439"/>
      <c r="GPC78" s="439"/>
      <c r="GPD78" s="439"/>
      <c r="GPE78" s="439"/>
      <c r="GPF78" s="439"/>
      <c r="GPG78" s="439"/>
      <c r="GPH78" s="439"/>
      <c r="GPI78" s="439"/>
      <c r="GPJ78" s="439"/>
      <c r="GPK78" s="439"/>
      <c r="GPL78" s="439"/>
      <c r="GPM78" s="439"/>
      <c r="GPN78" s="439"/>
      <c r="GPO78" s="439"/>
      <c r="GPP78" s="439"/>
      <c r="GPQ78" s="439"/>
      <c r="GPR78" s="439"/>
      <c r="GPS78" s="439"/>
      <c r="GPT78" s="439"/>
      <c r="GPU78" s="439"/>
      <c r="GPV78" s="439"/>
      <c r="GPW78" s="439"/>
      <c r="GPX78" s="439"/>
      <c r="GPY78" s="439"/>
      <c r="GPZ78" s="439"/>
      <c r="GQA78" s="439"/>
      <c r="GQB78" s="439"/>
      <c r="GQC78" s="439"/>
      <c r="GQD78" s="439"/>
      <c r="GQE78" s="439"/>
      <c r="GQF78" s="439"/>
      <c r="GQG78" s="439"/>
      <c r="GQH78" s="439"/>
      <c r="GQI78" s="439"/>
      <c r="GQJ78" s="439"/>
      <c r="GQK78" s="439"/>
      <c r="GQL78" s="439"/>
      <c r="GQM78" s="439"/>
      <c r="GQN78" s="439"/>
      <c r="GQO78" s="439"/>
      <c r="GQP78" s="439"/>
      <c r="GQQ78" s="439"/>
      <c r="GQR78" s="439"/>
      <c r="GQS78" s="439"/>
      <c r="GQT78" s="439"/>
      <c r="GQU78" s="439"/>
      <c r="GQV78" s="439"/>
      <c r="GQW78" s="439"/>
      <c r="GQX78" s="439"/>
      <c r="GQY78" s="439"/>
      <c r="GQZ78" s="439"/>
      <c r="GRA78" s="439"/>
      <c r="GRB78" s="439"/>
      <c r="GRC78" s="439"/>
      <c r="GRD78" s="439"/>
      <c r="GRE78" s="439"/>
      <c r="GRF78" s="439"/>
      <c r="GRG78" s="439"/>
      <c r="GRH78" s="439"/>
      <c r="GRI78" s="439"/>
      <c r="GRJ78" s="439"/>
      <c r="GRK78" s="439"/>
      <c r="GRL78" s="439"/>
      <c r="GRM78" s="439"/>
      <c r="GRN78" s="439"/>
      <c r="GRO78" s="439"/>
      <c r="GRP78" s="439"/>
      <c r="GRQ78" s="439"/>
      <c r="GRR78" s="439"/>
      <c r="GRS78" s="439"/>
      <c r="GRT78" s="439"/>
      <c r="GRU78" s="439"/>
      <c r="GRV78" s="439"/>
      <c r="GRW78" s="439"/>
      <c r="GRX78" s="439"/>
      <c r="GRY78" s="439"/>
      <c r="GRZ78" s="439"/>
      <c r="GSA78" s="439"/>
      <c r="GSB78" s="439"/>
      <c r="GSC78" s="439"/>
      <c r="GSD78" s="439"/>
      <c r="GSE78" s="439"/>
      <c r="GSF78" s="439"/>
      <c r="GSG78" s="439"/>
      <c r="GSH78" s="439"/>
      <c r="GSI78" s="439"/>
      <c r="GSJ78" s="439"/>
      <c r="GSK78" s="439"/>
      <c r="GSL78" s="439"/>
      <c r="GSM78" s="439"/>
      <c r="GSN78" s="439"/>
      <c r="GSO78" s="439"/>
      <c r="GSP78" s="439"/>
      <c r="GSQ78" s="439"/>
      <c r="GSR78" s="439"/>
      <c r="GSS78" s="439"/>
      <c r="GST78" s="439"/>
      <c r="GSU78" s="439"/>
      <c r="GSV78" s="439"/>
      <c r="GSW78" s="439"/>
      <c r="GSX78" s="439"/>
      <c r="GSY78" s="439"/>
      <c r="GSZ78" s="439"/>
      <c r="GTA78" s="439"/>
      <c r="GTB78" s="439"/>
      <c r="GTC78" s="439"/>
      <c r="GTD78" s="439"/>
      <c r="GTE78" s="439"/>
      <c r="GTF78" s="439"/>
      <c r="GTG78" s="439"/>
      <c r="GTH78" s="439"/>
      <c r="GTI78" s="439"/>
      <c r="GTJ78" s="439"/>
      <c r="GTK78" s="439"/>
      <c r="GTL78" s="439"/>
      <c r="GTM78" s="439"/>
      <c r="GTN78" s="439"/>
      <c r="GTO78" s="439"/>
      <c r="GTP78" s="439"/>
      <c r="GTQ78" s="439"/>
      <c r="GTR78" s="439"/>
      <c r="GTS78" s="439"/>
      <c r="GTT78" s="439"/>
      <c r="GTU78" s="439"/>
      <c r="GTV78" s="439"/>
      <c r="GTW78" s="439"/>
      <c r="GTX78" s="439"/>
      <c r="GTY78" s="439"/>
      <c r="GTZ78" s="439"/>
      <c r="GUA78" s="439"/>
      <c r="GUB78" s="439"/>
      <c r="GUC78" s="439"/>
      <c r="GUD78" s="439"/>
      <c r="GUE78" s="439"/>
      <c r="GUF78" s="439"/>
      <c r="GUG78" s="439"/>
      <c r="GUH78" s="439"/>
      <c r="GUI78" s="439"/>
      <c r="GUJ78" s="439"/>
      <c r="GUK78" s="439"/>
      <c r="GUL78" s="439"/>
      <c r="GUM78" s="439"/>
      <c r="GUN78" s="439"/>
      <c r="GUO78" s="439"/>
      <c r="GUP78" s="439"/>
      <c r="GUQ78" s="439"/>
      <c r="GUR78" s="439"/>
      <c r="GUS78" s="439"/>
      <c r="GUT78" s="439"/>
      <c r="GUU78" s="439"/>
      <c r="GUV78" s="439"/>
      <c r="GUW78" s="439"/>
      <c r="GUX78" s="439"/>
      <c r="GUY78" s="439"/>
      <c r="GUZ78" s="439"/>
      <c r="GVA78" s="439"/>
      <c r="GVB78" s="439"/>
      <c r="GVC78" s="439"/>
      <c r="GVD78" s="439"/>
      <c r="GVE78" s="439"/>
      <c r="GVF78" s="439"/>
      <c r="GVG78" s="439"/>
      <c r="GVH78" s="439"/>
      <c r="GVI78" s="439"/>
      <c r="GVJ78" s="439"/>
      <c r="GVK78" s="439"/>
      <c r="GVL78" s="439"/>
      <c r="GVM78" s="439"/>
      <c r="GVN78" s="439"/>
      <c r="GVO78" s="439"/>
      <c r="GVP78" s="439"/>
      <c r="GVQ78" s="439"/>
      <c r="GVR78" s="439"/>
      <c r="GVS78" s="439"/>
      <c r="GVT78" s="439"/>
      <c r="GVU78" s="439"/>
      <c r="GVV78" s="439"/>
      <c r="GVW78" s="439"/>
      <c r="GVX78" s="439"/>
      <c r="GVY78" s="439"/>
      <c r="GVZ78" s="439"/>
      <c r="GWA78" s="439"/>
      <c r="GWB78" s="439"/>
      <c r="GWC78" s="439"/>
      <c r="GWD78" s="439"/>
      <c r="GWE78" s="439"/>
      <c r="GWF78" s="439"/>
      <c r="GWG78" s="439"/>
      <c r="GWH78" s="439"/>
      <c r="GWI78" s="439"/>
      <c r="GWJ78" s="439"/>
      <c r="GWK78" s="439"/>
      <c r="GWL78" s="439"/>
      <c r="GWM78" s="439"/>
      <c r="GWN78" s="439"/>
      <c r="GWO78" s="439"/>
      <c r="GWP78" s="439"/>
      <c r="GWQ78" s="439"/>
      <c r="GWR78" s="439"/>
      <c r="GWS78" s="439"/>
      <c r="GWT78" s="439"/>
      <c r="GWU78" s="439"/>
      <c r="GWV78" s="439"/>
      <c r="GWW78" s="439"/>
      <c r="GWX78" s="439"/>
      <c r="GWY78" s="439"/>
      <c r="GWZ78" s="439"/>
      <c r="GXA78" s="439"/>
      <c r="GXB78" s="439"/>
      <c r="GXC78" s="439"/>
      <c r="GXD78" s="439"/>
      <c r="GXE78" s="439"/>
      <c r="GXF78" s="439"/>
      <c r="GXG78" s="439"/>
      <c r="GXH78" s="439"/>
      <c r="GXI78" s="439"/>
      <c r="GXJ78" s="439"/>
      <c r="GXK78" s="439"/>
      <c r="GXL78" s="439"/>
      <c r="GXM78" s="439"/>
      <c r="GXN78" s="439"/>
      <c r="GXO78" s="439"/>
      <c r="GXP78" s="439"/>
      <c r="GXQ78" s="439"/>
      <c r="GXR78" s="439"/>
      <c r="GXS78" s="439"/>
      <c r="GXT78" s="439"/>
      <c r="GXU78" s="439"/>
      <c r="GXV78" s="439"/>
      <c r="GXW78" s="439"/>
      <c r="GXX78" s="439"/>
      <c r="GXY78" s="439"/>
      <c r="GXZ78" s="439"/>
      <c r="GYA78" s="439"/>
      <c r="GYB78" s="439"/>
      <c r="GYC78" s="439"/>
      <c r="GYD78" s="439"/>
      <c r="GYE78" s="439"/>
      <c r="GYF78" s="439"/>
      <c r="GYG78" s="439"/>
      <c r="GYH78" s="439"/>
      <c r="GYI78" s="439"/>
      <c r="GYJ78" s="439"/>
      <c r="GYK78" s="439"/>
      <c r="GYL78" s="439"/>
      <c r="GYM78" s="439"/>
      <c r="GYN78" s="439"/>
      <c r="GYO78" s="439"/>
      <c r="GYP78" s="439"/>
      <c r="GYQ78" s="439"/>
      <c r="GYR78" s="439"/>
      <c r="GYS78" s="439"/>
      <c r="GYT78" s="439"/>
      <c r="GYU78" s="439"/>
      <c r="GYV78" s="439"/>
      <c r="GYW78" s="439"/>
      <c r="GYX78" s="439"/>
      <c r="GYY78" s="439"/>
      <c r="GYZ78" s="439"/>
      <c r="GZA78" s="439"/>
      <c r="GZB78" s="439"/>
      <c r="GZC78" s="439"/>
      <c r="GZD78" s="439"/>
      <c r="GZE78" s="439"/>
      <c r="GZF78" s="439"/>
      <c r="GZG78" s="439"/>
      <c r="GZH78" s="439"/>
      <c r="GZI78" s="439"/>
      <c r="GZJ78" s="439"/>
      <c r="GZK78" s="439"/>
      <c r="GZL78" s="439"/>
      <c r="GZM78" s="439"/>
      <c r="GZN78" s="439"/>
      <c r="GZO78" s="439"/>
      <c r="GZP78" s="439"/>
      <c r="GZQ78" s="439"/>
      <c r="GZR78" s="439"/>
      <c r="GZS78" s="439"/>
      <c r="GZT78" s="439"/>
      <c r="GZU78" s="439"/>
      <c r="GZV78" s="439"/>
      <c r="GZW78" s="439"/>
      <c r="GZX78" s="439"/>
      <c r="GZY78" s="439"/>
      <c r="GZZ78" s="439"/>
      <c r="HAA78" s="439"/>
      <c r="HAB78" s="439"/>
      <c r="HAC78" s="439"/>
      <c r="HAD78" s="439"/>
      <c r="HAE78" s="439"/>
      <c r="HAF78" s="439"/>
      <c r="HAG78" s="439"/>
      <c r="HAH78" s="439"/>
      <c r="HAI78" s="439"/>
      <c r="HAJ78" s="439"/>
      <c r="HAK78" s="439"/>
      <c r="HAL78" s="439"/>
      <c r="HAM78" s="439"/>
      <c r="HAN78" s="439"/>
      <c r="HAO78" s="439"/>
      <c r="HAP78" s="439"/>
      <c r="HAQ78" s="439"/>
      <c r="HAR78" s="439"/>
      <c r="HAS78" s="439"/>
      <c r="HAT78" s="439"/>
      <c r="HAU78" s="439"/>
      <c r="HAV78" s="439"/>
      <c r="HAW78" s="439"/>
      <c r="HAX78" s="439"/>
      <c r="HAY78" s="439"/>
      <c r="HAZ78" s="439"/>
      <c r="HBA78" s="439"/>
      <c r="HBB78" s="439"/>
      <c r="HBC78" s="439"/>
      <c r="HBD78" s="439"/>
      <c r="HBE78" s="439"/>
      <c r="HBF78" s="439"/>
      <c r="HBG78" s="439"/>
      <c r="HBH78" s="439"/>
      <c r="HBI78" s="439"/>
      <c r="HBJ78" s="439"/>
      <c r="HBK78" s="439"/>
      <c r="HBL78" s="439"/>
      <c r="HBM78" s="439"/>
      <c r="HBN78" s="439"/>
      <c r="HBO78" s="439"/>
      <c r="HBP78" s="439"/>
      <c r="HBQ78" s="439"/>
      <c r="HBR78" s="439"/>
      <c r="HBS78" s="439"/>
      <c r="HBT78" s="439"/>
      <c r="HBU78" s="439"/>
      <c r="HBV78" s="439"/>
      <c r="HBW78" s="439"/>
      <c r="HBX78" s="439"/>
      <c r="HBY78" s="439"/>
      <c r="HBZ78" s="439"/>
      <c r="HCA78" s="439"/>
      <c r="HCB78" s="439"/>
      <c r="HCC78" s="439"/>
      <c r="HCD78" s="439"/>
      <c r="HCE78" s="439"/>
      <c r="HCF78" s="439"/>
      <c r="HCG78" s="439"/>
      <c r="HCH78" s="439"/>
      <c r="HCI78" s="439"/>
      <c r="HCJ78" s="439"/>
      <c r="HCK78" s="439"/>
      <c r="HCL78" s="439"/>
      <c r="HCM78" s="439"/>
      <c r="HCN78" s="439"/>
      <c r="HCO78" s="439"/>
      <c r="HCP78" s="439"/>
      <c r="HCQ78" s="439"/>
      <c r="HCR78" s="439"/>
      <c r="HCS78" s="439"/>
      <c r="HCT78" s="439"/>
      <c r="HCU78" s="439"/>
      <c r="HCV78" s="439"/>
      <c r="HCW78" s="439"/>
      <c r="HCX78" s="439"/>
      <c r="HCY78" s="439"/>
      <c r="HCZ78" s="439"/>
      <c r="HDA78" s="439"/>
      <c r="HDB78" s="439"/>
      <c r="HDC78" s="439"/>
      <c r="HDD78" s="439"/>
      <c r="HDE78" s="439"/>
      <c r="HDF78" s="439"/>
      <c r="HDG78" s="439"/>
      <c r="HDH78" s="439"/>
      <c r="HDI78" s="439"/>
      <c r="HDJ78" s="439"/>
      <c r="HDK78" s="439"/>
      <c r="HDL78" s="439"/>
      <c r="HDM78" s="439"/>
      <c r="HDN78" s="439"/>
      <c r="HDO78" s="439"/>
      <c r="HDP78" s="439"/>
      <c r="HDQ78" s="439"/>
      <c r="HDR78" s="439"/>
      <c r="HDS78" s="439"/>
      <c r="HDT78" s="439"/>
      <c r="HDU78" s="439"/>
      <c r="HDV78" s="439"/>
      <c r="HDW78" s="439"/>
      <c r="HDX78" s="439"/>
      <c r="HDY78" s="439"/>
      <c r="HDZ78" s="439"/>
      <c r="HEA78" s="439"/>
      <c r="HEB78" s="439"/>
      <c r="HEC78" s="439"/>
      <c r="HED78" s="439"/>
      <c r="HEE78" s="439"/>
      <c r="HEF78" s="439"/>
      <c r="HEG78" s="439"/>
      <c r="HEH78" s="439"/>
      <c r="HEI78" s="439"/>
      <c r="HEJ78" s="439"/>
      <c r="HEK78" s="439"/>
      <c r="HEL78" s="439"/>
      <c r="HEM78" s="439"/>
      <c r="HEN78" s="439"/>
      <c r="HEO78" s="439"/>
      <c r="HEP78" s="439"/>
      <c r="HEQ78" s="439"/>
      <c r="HER78" s="439"/>
      <c r="HES78" s="439"/>
      <c r="HET78" s="439"/>
      <c r="HEU78" s="439"/>
      <c r="HEV78" s="439"/>
      <c r="HEW78" s="439"/>
      <c r="HEX78" s="439"/>
      <c r="HEY78" s="439"/>
      <c r="HEZ78" s="439"/>
      <c r="HFA78" s="439"/>
      <c r="HFB78" s="439"/>
      <c r="HFC78" s="439"/>
      <c r="HFD78" s="439"/>
      <c r="HFE78" s="439"/>
      <c r="HFF78" s="439"/>
      <c r="HFG78" s="439"/>
      <c r="HFH78" s="439"/>
      <c r="HFI78" s="439"/>
      <c r="HFJ78" s="439"/>
      <c r="HFK78" s="439"/>
      <c r="HFL78" s="439"/>
      <c r="HFM78" s="439"/>
      <c r="HFN78" s="439"/>
      <c r="HFO78" s="439"/>
      <c r="HFP78" s="439"/>
      <c r="HFQ78" s="439"/>
      <c r="HFR78" s="439"/>
      <c r="HFS78" s="439"/>
      <c r="HFT78" s="439"/>
      <c r="HFU78" s="439"/>
      <c r="HFV78" s="439"/>
      <c r="HFW78" s="439"/>
      <c r="HFX78" s="439"/>
      <c r="HFY78" s="439"/>
      <c r="HFZ78" s="439"/>
      <c r="HGA78" s="439"/>
      <c r="HGB78" s="439"/>
      <c r="HGC78" s="439"/>
      <c r="HGD78" s="439"/>
      <c r="HGE78" s="439"/>
      <c r="HGF78" s="439"/>
      <c r="HGG78" s="439"/>
      <c r="HGH78" s="439"/>
      <c r="HGI78" s="439"/>
      <c r="HGJ78" s="439"/>
      <c r="HGK78" s="439"/>
      <c r="HGL78" s="439"/>
      <c r="HGM78" s="439"/>
      <c r="HGN78" s="439"/>
      <c r="HGO78" s="439"/>
      <c r="HGP78" s="439"/>
      <c r="HGQ78" s="439"/>
      <c r="HGR78" s="439"/>
      <c r="HGS78" s="439"/>
      <c r="HGT78" s="439"/>
      <c r="HGU78" s="439"/>
      <c r="HGV78" s="439"/>
      <c r="HGW78" s="439"/>
      <c r="HGX78" s="439"/>
      <c r="HGY78" s="439"/>
      <c r="HGZ78" s="439"/>
      <c r="HHA78" s="439"/>
      <c r="HHB78" s="439"/>
      <c r="HHC78" s="439"/>
      <c r="HHD78" s="439"/>
      <c r="HHE78" s="439"/>
      <c r="HHF78" s="439"/>
      <c r="HHG78" s="439"/>
      <c r="HHH78" s="439"/>
      <c r="HHI78" s="439"/>
      <c r="HHJ78" s="439"/>
      <c r="HHK78" s="439"/>
      <c r="HHL78" s="439"/>
      <c r="HHM78" s="439"/>
      <c r="HHN78" s="439"/>
      <c r="HHO78" s="439"/>
      <c r="HHP78" s="439"/>
      <c r="HHQ78" s="439"/>
      <c r="HHR78" s="439"/>
      <c r="HHS78" s="439"/>
      <c r="HHT78" s="439"/>
      <c r="HHU78" s="439"/>
      <c r="HHV78" s="439"/>
      <c r="HHW78" s="439"/>
      <c r="HHX78" s="439"/>
      <c r="HHY78" s="439"/>
      <c r="HHZ78" s="439"/>
      <c r="HIA78" s="439"/>
      <c r="HIB78" s="439"/>
      <c r="HIC78" s="439"/>
      <c r="HID78" s="439"/>
      <c r="HIE78" s="439"/>
      <c r="HIF78" s="439"/>
      <c r="HIG78" s="439"/>
      <c r="HIH78" s="439"/>
      <c r="HII78" s="439"/>
      <c r="HIJ78" s="439"/>
      <c r="HIK78" s="439"/>
      <c r="HIL78" s="439"/>
      <c r="HIM78" s="439"/>
      <c r="HIN78" s="439"/>
      <c r="HIO78" s="439"/>
      <c r="HIP78" s="439"/>
      <c r="HIQ78" s="439"/>
      <c r="HIR78" s="439"/>
      <c r="HIS78" s="439"/>
      <c r="HIT78" s="439"/>
      <c r="HIU78" s="439"/>
      <c r="HIV78" s="439"/>
      <c r="HIW78" s="439"/>
      <c r="HIX78" s="439"/>
      <c r="HIY78" s="439"/>
      <c r="HIZ78" s="439"/>
      <c r="HJA78" s="439"/>
      <c r="HJB78" s="439"/>
      <c r="HJC78" s="439"/>
      <c r="HJD78" s="439"/>
      <c r="HJE78" s="439"/>
      <c r="HJF78" s="439"/>
      <c r="HJG78" s="439"/>
      <c r="HJH78" s="439"/>
      <c r="HJI78" s="439"/>
      <c r="HJJ78" s="439"/>
      <c r="HJK78" s="439"/>
      <c r="HJL78" s="439"/>
      <c r="HJM78" s="439"/>
      <c r="HJN78" s="439"/>
      <c r="HJO78" s="439"/>
      <c r="HJP78" s="439"/>
      <c r="HJQ78" s="439"/>
      <c r="HJR78" s="439"/>
      <c r="HJS78" s="439"/>
      <c r="HJT78" s="439"/>
      <c r="HJU78" s="439"/>
      <c r="HJV78" s="439"/>
      <c r="HJW78" s="439"/>
      <c r="HJX78" s="439"/>
      <c r="HJY78" s="439"/>
      <c r="HJZ78" s="439"/>
      <c r="HKA78" s="439"/>
      <c r="HKB78" s="439"/>
      <c r="HKC78" s="439"/>
      <c r="HKD78" s="439"/>
      <c r="HKE78" s="439"/>
      <c r="HKF78" s="439"/>
      <c r="HKG78" s="439"/>
      <c r="HKH78" s="439"/>
      <c r="HKI78" s="439"/>
      <c r="HKJ78" s="439"/>
      <c r="HKK78" s="439"/>
      <c r="HKL78" s="439"/>
      <c r="HKM78" s="439"/>
      <c r="HKN78" s="439"/>
      <c r="HKO78" s="439"/>
      <c r="HKP78" s="439"/>
      <c r="HKQ78" s="439"/>
      <c r="HKR78" s="439"/>
      <c r="HKS78" s="439"/>
      <c r="HKT78" s="439"/>
      <c r="HKU78" s="439"/>
      <c r="HKV78" s="439"/>
      <c r="HKW78" s="439"/>
      <c r="HKX78" s="439"/>
      <c r="HKY78" s="439"/>
      <c r="HKZ78" s="439"/>
      <c r="HLA78" s="439"/>
      <c r="HLB78" s="439"/>
      <c r="HLC78" s="439"/>
      <c r="HLD78" s="439"/>
      <c r="HLE78" s="439"/>
      <c r="HLF78" s="439"/>
      <c r="HLG78" s="439"/>
      <c r="HLH78" s="439"/>
      <c r="HLI78" s="439"/>
      <c r="HLJ78" s="439"/>
      <c r="HLK78" s="439"/>
      <c r="HLL78" s="439"/>
      <c r="HLM78" s="439"/>
      <c r="HLN78" s="439"/>
      <c r="HLO78" s="439"/>
      <c r="HLP78" s="439"/>
      <c r="HLQ78" s="439"/>
      <c r="HLR78" s="439"/>
      <c r="HLS78" s="439"/>
      <c r="HLT78" s="439"/>
      <c r="HLU78" s="439"/>
      <c r="HLV78" s="439"/>
      <c r="HLW78" s="439"/>
      <c r="HLX78" s="439"/>
      <c r="HLY78" s="439"/>
      <c r="HLZ78" s="439"/>
      <c r="HMA78" s="439"/>
      <c r="HMB78" s="439"/>
      <c r="HMC78" s="439"/>
      <c r="HMD78" s="439"/>
      <c r="HME78" s="439"/>
      <c r="HMF78" s="439"/>
      <c r="HMG78" s="439"/>
      <c r="HMH78" s="439"/>
      <c r="HMI78" s="439"/>
      <c r="HMJ78" s="439"/>
      <c r="HMK78" s="439"/>
      <c r="HML78" s="439"/>
      <c r="HMM78" s="439"/>
      <c r="HMN78" s="439"/>
      <c r="HMO78" s="439"/>
      <c r="HMP78" s="439"/>
      <c r="HMQ78" s="439"/>
      <c r="HMR78" s="439"/>
      <c r="HMS78" s="439"/>
      <c r="HMT78" s="439"/>
      <c r="HMU78" s="439"/>
      <c r="HMV78" s="439"/>
      <c r="HMW78" s="439"/>
      <c r="HMX78" s="439"/>
      <c r="HMY78" s="439"/>
      <c r="HMZ78" s="439"/>
      <c r="HNA78" s="439"/>
      <c r="HNB78" s="439"/>
      <c r="HNC78" s="439"/>
      <c r="HND78" s="439"/>
      <c r="HNE78" s="439"/>
      <c r="HNF78" s="439"/>
      <c r="HNG78" s="439"/>
      <c r="HNH78" s="439"/>
      <c r="HNI78" s="439"/>
      <c r="HNJ78" s="439"/>
      <c r="HNK78" s="439"/>
      <c r="HNL78" s="439"/>
      <c r="HNM78" s="439"/>
      <c r="HNN78" s="439"/>
      <c r="HNO78" s="439"/>
      <c r="HNP78" s="439"/>
      <c r="HNQ78" s="439"/>
      <c r="HNR78" s="439"/>
      <c r="HNS78" s="439"/>
      <c r="HNT78" s="439"/>
      <c r="HNU78" s="439"/>
      <c r="HNV78" s="439"/>
      <c r="HNW78" s="439"/>
      <c r="HNX78" s="439"/>
      <c r="HNY78" s="439"/>
      <c r="HNZ78" s="439"/>
      <c r="HOA78" s="439"/>
      <c r="HOB78" s="439"/>
      <c r="HOC78" s="439"/>
      <c r="HOD78" s="439"/>
      <c r="HOE78" s="439"/>
      <c r="HOF78" s="439"/>
      <c r="HOG78" s="439"/>
      <c r="HOH78" s="439"/>
      <c r="HOI78" s="439"/>
      <c r="HOJ78" s="439"/>
      <c r="HOK78" s="439"/>
      <c r="HOL78" s="439"/>
      <c r="HOM78" s="439"/>
      <c r="HON78" s="439"/>
      <c r="HOO78" s="439"/>
      <c r="HOP78" s="439"/>
      <c r="HOQ78" s="439"/>
      <c r="HOR78" s="439"/>
      <c r="HOS78" s="439"/>
      <c r="HOT78" s="439"/>
      <c r="HOU78" s="439"/>
      <c r="HOV78" s="439"/>
      <c r="HOW78" s="439"/>
      <c r="HOX78" s="439"/>
      <c r="HOY78" s="439"/>
      <c r="HOZ78" s="439"/>
      <c r="HPA78" s="439"/>
      <c r="HPB78" s="439"/>
      <c r="HPC78" s="439"/>
      <c r="HPD78" s="439"/>
      <c r="HPE78" s="439"/>
      <c r="HPF78" s="439"/>
      <c r="HPG78" s="439"/>
      <c r="HPH78" s="439"/>
      <c r="HPI78" s="439"/>
      <c r="HPJ78" s="439"/>
      <c r="HPK78" s="439"/>
      <c r="HPL78" s="439"/>
      <c r="HPM78" s="439"/>
      <c r="HPN78" s="439"/>
      <c r="HPO78" s="439"/>
      <c r="HPP78" s="439"/>
      <c r="HPQ78" s="439"/>
      <c r="HPR78" s="439"/>
      <c r="HPS78" s="439"/>
      <c r="HPT78" s="439"/>
      <c r="HPU78" s="439"/>
      <c r="HPV78" s="439"/>
      <c r="HPW78" s="439"/>
      <c r="HPX78" s="439"/>
      <c r="HPY78" s="439"/>
      <c r="HPZ78" s="439"/>
      <c r="HQA78" s="439"/>
      <c r="HQB78" s="439"/>
      <c r="HQC78" s="439"/>
      <c r="HQD78" s="439"/>
      <c r="HQE78" s="439"/>
      <c r="HQF78" s="439"/>
      <c r="HQG78" s="439"/>
      <c r="HQH78" s="439"/>
      <c r="HQI78" s="439"/>
      <c r="HQJ78" s="439"/>
      <c r="HQK78" s="439"/>
      <c r="HQL78" s="439"/>
      <c r="HQM78" s="439"/>
      <c r="HQN78" s="439"/>
      <c r="HQO78" s="439"/>
      <c r="HQP78" s="439"/>
      <c r="HQQ78" s="439"/>
      <c r="HQR78" s="439"/>
      <c r="HQS78" s="439"/>
      <c r="HQT78" s="439"/>
      <c r="HQU78" s="439"/>
      <c r="HQV78" s="439"/>
      <c r="HQW78" s="439"/>
      <c r="HQX78" s="439"/>
      <c r="HQY78" s="439"/>
      <c r="HQZ78" s="439"/>
      <c r="HRA78" s="439"/>
      <c r="HRB78" s="439"/>
      <c r="HRC78" s="439"/>
      <c r="HRD78" s="439"/>
      <c r="HRE78" s="439"/>
      <c r="HRF78" s="439"/>
      <c r="HRG78" s="439"/>
      <c r="HRH78" s="439"/>
      <c r="HRI78" s="439"/>
      <c r="HRJ78" s="439"/>
      <c r="HRK78" s="439"/>
      <c r="HRL78" s="439"/>
      <c r="HRM78" s="439"/>
      <c r="HRN78" s="439"/>
      <c r="HRO78" s="439"/>
      <c r="HRP78" s="439"/>
      <c r="HRQ78" s="439"/>
      <c r="HRR78" s="439"/>
      <c r="HRS78" s="439"/>
      <c r="HRT78" s="439"/>
      <c r="HRU78" s="439"/>
      <c r="HRV78" s="439"/>
      <c r="HRW78" s="439"/>
      <c r="HRX78" s="439"/>
      <c r="HRY78" s="439"/>
      <c r="HRZ78" s="439"/>
      <c r="HSA78" s="439"/>
      <c r="HSB78" s="439"/>
      <c r="HSC78" s="439"/>
      <c r="HSD78" s="439"/>
      <c r="HSE78" s="439"/>
      <c r="HSF78" s="439"/>
      <c r="HSG78" s="439"/>
      <c r="HSH78" s="439"/>
      <c r="HSI78" s="439"/>
      <c r="HSJ78" s="439"/>
      <c r="HSK78" s="439"/>
      <c r="HSL78" s="439"/>
      <c r="HSM78" s="439"/>
      <c r="HSN78" s="439"/>
      <c r="HSO78" s="439"/>
      <c r="HSP78" s="439"/>
      <c r="HSQ78" s="439"/>
      <c r="HSR78" s="439"/>
      <c r="HSS78" s="439"/>
      <c r="HST78" s="439"/>
      <c r="HSU78" s="439"/>
      <c r="HSV78" s="439"/>
      <c r="HSW78" s="439"/>
      <c r="HSX78" s="439"/>
      <c r="HSY78" s="439"/>
      <c r="HSZ78" s="439"/>
      <c r="HTA78" s="439"/>
      <c r="HTB78" s="439"/>
      <c r="HTC78" s="439"/>
      <c r="HTD78" s="439"/>
      <c r="HTE78" s="439"/>
      <c r="HTF78" s="439"/>
      <c r="HTG78" s="439"/>
      <c r="HTH78" s="439"/>
      <c r="HTI78" s="439"/>
      <c r="HTJ78" s="439"/>
      <c r="HTK78" s="439"/>
      <c r="HTL78" s="439"/>
      <c r="HTM78" s="439"/>
      <c r="HTN78" s="439"/>
      <c r="HTO78" s="439"/>
      <c r="HTP78" s="439"/>
      <c r="HTQ78" s="439"/>
      <c r="HTR78" s="439"/>
      <c r="HTS78" s="439"/>
      <c r="HTT78" s="439"/>
      <c r="HTU78" s="439"/>
      <c r="HTV78" s="439"/>
      <c r="HTW78" s="439"/>
      <c r="HTX78" s="439"/>
      <c r="HTY78" s="439"/>
      <c r="HTZ78" s="439"/>
      <c r="HUA78" s="439"/>
      <c r="HUB78" s="439"/>
      <c r="HUC78" s="439"/>
      <c r="HUD78" s="439"/>
      <c r="HUE78" s="439"/>
      <c r="HUF78" s="439"/>
      <c r="HUG78" s="439"/>
      <c r="HUH78" s="439"/>
      <c r="HUI78" s="439"/>
      <c r="HUJ78" s="439"/>
      <c r="HUK78" s="439"/>
      <c r="HUL78" s="439"/>
      <c r="HUM78" s="439"/>
      <c r="HUN78" s="439"/>
      <c r="HUO78" s="439"/>
      <c r="HUP78" s="439"/>
      <c r="HUQ78" s="439"/>
      <c r="HUR78" s="439"/>
      <c r="HUS78" s="439"/>
      <c r="HUT78" s="439"/>
      <c r="HUU78" s="439"/>
      <c r="HUV78" s="439"/>
      <c r="HUW78" s="439"/>
      <c r="HUX78" s="439"/>
      <c r="HUY78" s="439"/>
      <c r="HUZ78" s="439"/>
      <c r="HVA78" s="439"/>
      <c r="HVB78" s="439"/>
      <c r="HVC78" s="439"/>
      <c r="HVD78" s="439"/>
      <c r="HVE78" s="439"/>
      <c r="HVF78" s="439"/>
      <c r="HVG78" s="439"/>
      <c r="HVH78" s="439"/>
      <c r="HVI78" s="439"/>
      <c r="HVJ78" s="439"/>
      <c r="HVK78" s="439"/>
      <c r="HVL78" s="439"/>
      <c r="HVM78" s="439"/>
      <c r="HVN78" s="439"/>
      <c r="HVO78" s="439"/>
      <c r="HVP78" s="439"/>
      <c r="HVQ78" s="439"/>
      <c r="HVR78" s="439"/>
      <c r="HVS78" s="439"/>
      <c r="HVT78" s="439"/>
      <c r="HVU78" s="439"/>
      <c r="HVV78" s="439"/>
      <c r="HVW78" s="439"/>
      <c r="HVX78" s="439"/>
      <c r="HVY78" s="439"/>
      <c r="HVZ78" s="439"/>
      <c r="HWA78" s="439"/>
      <c r="HWB78" s="439"/>
      <c r="HWC78" s="439"/>
      <c r="HWD78" s="439"/>
      <c r="HWE78" s="439"/>
      <c r="HWF78" s="439"/>
      <c r="HWG78" s="439"/>
      <c r="HWH78" s="439"/>
      <c r="HWI78" s="439"/>
      <c r="HWJ78" s="439"/>
      <c r="HWK78" s="439"/>
      <c r="HWL78" s="439"/>
      <c r="HWM78" s="439"/>
      <c r="HWN78" s="439"/>
      <c r="HWO78" s="439"/>
      <c r="HWP78" s="439"/>
      <c r="HWQ78" s="439"/>
      <c r="HWR78" s="439"/>
      <c r="HWS78" s="439"/>
      <c r="HWT78" s="439"/>
      <c r="HWU78" s="439"/>
      <c r="HWV78" s="439"/>
      <c r="HWW78" s="439"/>
      <c r="HWX78" s="439"/>
      <c r="HWY78" s="439"/>
      <c r="HWZ78" s="439"/>
      <c r="HXA78" s="439"/>
      <c r="HXB78" s="439"/>
      <c r="HXC78" s="439"/>
      <c r="HXD78" s="439"/>
      <c r="HXE78" s="439"/>
      <c r="HXF78" s="439"/>
      <c r="HXG78" s="439"/>
      <c r="HXH78" s="439"/>
      <c r="HXI78" s="439"/>
      <c r="HXJ78" s="439"/>
      <c r="HXK78" s="439"/>
      <c r="HXL78" s="439"/>
      <c r="HXM78" s="439"/>
      <c r="HXN78" s="439"/>
      <c r="HXO78" s="439"/>
      <c r="HXP78" s="439"/>
      <c r="HXQ78" s="439"/>
      <c r="HXR78" s="439"/>
      <c r="HXS78" s="439"/>
      <c r="HXT78" s="439"/>
      <c r="HXU78" s="439"/>
      <c r="HXV78" s="439"/>
      <c r="HXW78" s="439"/>
      <c r="HXX78" s="439"/>
      <c r="HXY78" s="439"/>
      <c r="HXZ78" s="439"/>
      <c r="HYA78" s="439"/>
      <c r="HYB78" s="439"/>
      <c r="HYC78" s="439"/>
      <c r="HYD78" s="439"/>
      <c r="HYE78" s="439"/>
      <c r="HYF78" s="439"/>
      <c r="HYG78" s="439"/>
      <c r="HYH78" s="439"/>
      <c r="HYI78" s="439"/>
      <c r="HYJ78" s="439"/>
      <c r="HYK78" s="439"/>
      <c r="HYL78" s="439"/>
      <c r="HYM78" s="439"/>
      <c r="HYN78" s="439"/>
      <c r="HYO78" s="439"/>
      <c r="HYP78" s="439"/>
      <c r="HYQ78" s="439"/>
      <c r="HYR78" s="439"/>
      <c r="HYS78" s="439"/>
      <c r="HYT78" s="439"/>
      <c r="HYU78" s="439"/>
      <c r="HYV78" s="439"/>
      <c r="HYW78" s="439"/>
      <c r="HYX78" s="439"/>
      <c r="HYY78" s="439"/>
      <c r="HYZ78" s="439"/>
      <c r="HZA78" s="439"/>
      <c r="HZB78" s="439"/>
      <c r="HZC78" s="439"/>
      <c r="HZD78" s="439"/>
      <c r="HZE78" s="439"/>
      <c r="HZF78" s="439"/>
      <c r="HZG78" s="439"/>
      <c r="HZH78" s="439"/>
      <c r="HZI78" s="439"/>
      <c r="HZJ78" s="439"/>
      <c r="HZK78" s="439"/>
      <c r="HZL78" s="439"/>
      <c r="HZM78" s="439"/>
      <c r="HZN78" s="439"/>
      <c r="HZO78" s="439"/>
      <c r="HZP78" s="439"/>
      <c r="HZQ78" s="439"/>
      <c r="HZR78" s="439"/>
      <c r="HZS78" s="439"/>
      <c r="HZT78" s="439"/>
      <c r="HZU78" s="439"/>
      <c r="HZV78" s="439"/>
      <c r="HZW78" s="439"/>
      <c r="HZX78" s="439"/>
      <c r="HZY78" s="439"/>
      <c r="HZZ78" s="439"/>
      <c r="IAA78" s="439"/>
      <c r="IAB78" s="439"/>
      <c r="IAC78" s="439"/>
      <c r="IAD78" s="439"/>
      <c r="IAE78" s="439"/>
      <c r="IAF78" s="439"/>
      <c r="IAG78" s="439"/>
      <c r="IAH78" s="439"/>
      <c r="IAI78" s="439"/>
      <c r="IAJ78" s="439"/>
      <c r="IAK78" s="439"/>
      <c r="IAL78" s="439"/>
      <c r="IAM78" s="439"/>
      <c r="IAN78" s="439"/>
      <c r="IAO78" s="439"/>
      <c r="IAP78" s="439"/>
      <c r="IAQ78" s="439"/>
      <c r="IAR78" s="439"/>
      <c r="IAS78" s="439"/>
      <c r="IAT78" s="439"/>
      <c r="IAU78" s="439"/>
      <c r="IAV78" s="439"/>
      <c r="IAW78" s="439"/>
      <c r="IAX78" s="439"/>
      <c r="IAY78" s="439"/>
      <c r="IAZ78" s="439"/>
      <c r="IBA78" s="439"/>
      <c r="IBB78" s="439"/>
      <c r="IBC78" s="439"/>
      <c r="IBD78" s="439"/>
      <c r="IBE78" s="439"/>
      <c r="IBF78" s="439"/>
      <c r="IBG78" s="439"/>
      <c r="IBH78" s="439"/>
      <c r="IBI78" s="439"/>
      <c r="IBJ78" s="439"/>
      <c r="IBK78" s="439"/>
      <c r="IBL78" s="439"/>
      <c r="IBM78" s="439"/>
      <c r="IBN78" s="439"/>
      <c r="IBO78" s="439"/>
      <c r="IBP78" s="439"/>
      <c r="IBQ78" s="439"/>
      <c r="IBR78" s="439"/>
      <c r="IBS78" s="439"/>
      <c r="IBT78" s="439"/>
      <c r="IBU78" s="439"/>
      <c r="IBV78" s="439"/>
      <c r="IBW78" s="439"/>
      <c r="IBX78" s="439"/>
      <c r="IBY78" s="439"/>
      <c r="IBZ78" s="439"/>
      <c r="ICA78" s="439"/>
      <c r="ICB78" s="439"/>
      <c r="ICC78" s="439"/>
      <c r="ICD78" s="439"/>
      <c r="ICE78" s="439"/>
      <c r="ICF78" s="439"/>
      <c r="ICG78" s="439"/>
      <c r="ICH78" s="439"/>
      <c r="ICI78" s="439"/>
      <c r="ICJ78" s="439"/>
      <c r="ICK78" s="439"/>
      <c r="ICL78" s="439"/>
      <c r="ICM78" s="439"/>
      <c r="ICN78" s="439"/>
      <c r="ICO78" s="439"/>
      <c r="ICP78" s="439"/>
      <c r="ICQ78" s="439"/>
      <c r="ICR78" s="439"/>
      <c r="ICS78" s="439"/>
      <c r="ICT78" s="439"/>
      <c r="ICU78" s="439"/>
      <c r="ICV78" s="439"/>
      <c r="ICW78" s="439"/>
      <c r="ICX78" s="439"/>
      <c r="ICY78" s="439"/>
      <c r="ICZ78" s="439"/>
      <c r="IDA78" s="439"/>
      <c r="IDB78" s="439"/>
      <c r="IDC78" s="439"/>
      <c r="IDD78" s="439"/>
      <c r="IDE78" s="439"/>
      <c r="IDF78" s="439"/>
      <c r="IDG78" s="439"/>
      <c r="IDH78" s="439"/>
      <c r="IDI78" s="439"/>
      <c r="IDJ78" s="439"/>
      <c r="IDK78" s="439"/>
      <c r="IDL78" s="439"/>
      <c r="IDM78" s="439"/>
      <c r="IDN78" s="439"/>
      <c r="IDO78" s="439"/>
      <c r="IDP78" s="439"/>
      <c r="IDQ78" s="439"/>
      <c r="IDR78" s="439"/>
      <c r="IDS78" s="439"/>
      <c r="IDT78" s="439"/>
      <c r="IDU78" s="439"/>
      <c r="IDV78" s="439"/>
      <c r="IDW78" s="439"/>
      <c r="IDX78" s="439"/>
      <c r="IDY78" s="439"/>
      <c r="IDZ78" s="439"/>
      <c r="IEA78" s="439"/>
      <c r="IEB78" s="439"/>
      <c r="IEC78" s="439"/>
      <c r="IED78" s="439"/>
      <c r="IEE78" s="439"/>
      <c r="IEF78" s="439"/>
      <c r="IEG78" s="439"/>
      <c r="IEH78" s="439"/>
      <c r="IEI78" s="439"/>
      <c r="IEJ78" s="439"/>
      <c r="IEK78" s="439"/>
      <c r="IEL78" s="439"/>
      <c r="IEM78" s="439"/>
      <c r="IEN78" s="439"/>
      <c r="IEO78" s="439"/>
      <c r="IEP78" s="439"/>
      <c r="IEQ78" s="439"/>
      <c r="IER78" s="439"/>
      <c r="IES78" s="439"/>
      <c r="IET78" s="439"/>
      <c r="IEU78" s="439"/>
      <c r="IEV78" s="439"/>
      <c r="IEW78" s="439"/>
      <c r="IEX78" s="439"/>
      <c r="IEY78" s="439"/>
      <c r="IEZ78" s="439"/>
      <c r="IFA78" s="439"/>
      <c r="IFB78" s="439"/>
      <c r="IFC78" s="439"/>
      <c r="IFD78" s="439"/>
      <c r="IFE78" s="439"/>
      <c r="IFF78" s="439"/>
      <c r="IFG78" s="439"/>
      <c r="IFH78" s="439"/>
      <c r="IFI78" s="439"/>
      <c r="IFJ78" s="439"/>
      <c r="IFK78" s="439"/>
      <c r="IFL78" s="439"/>
      <c r="IFM78" s="439"/>
      <c r="IFN78" s="439"/>
      <c r="IFO78" s="439"/>
      <c r="IFP78" s="439"/>
      <c r="IFQ78" s="439"/>
      <c r="IFR78" s="439"/>
      <c r="IFS78" s="439"/>
      <c r="IFT78" s="439"/>
      <c r="IFU78" s="439"/>
      <c r="IFV78" s="439"/>
      <c r="IFW78" s="439"/>
      <c r="IFX78" s="439"/>
      <c r="IFY78" s="439"/>
      <c r="IFZ78" s="439"/>
      <c r="IGA78" s="439"/>
      <c r="IGB78" s="439"/>
      <c r="IGC78" s="439"/>
      <c r="IGD78" s="439"/>
      <c r="IGE78" s="439"/>
      <c r="IGF78" s="439"/>
      <c r="IGG78" s="439"/>
      <c r="IGH78" s="439"/>
      <c r="IGI78" s="439"/>
      <c r="IGJ78" s="439"/>
      <c r="IGK78" s="439"/>
      <c r="IGL78" s="439"/>
      <c r="IGM78" s="439"/>
      <c r="IGN78" s="439"/>
      <c r="IGO78" s="439"/>
      <c r="IGP78" s="439"/>
      <c r="IGQ78" s="439"/>
      <c r="IGR78" s="439"/>
      <c r="IGS78" s="439"/>
      <c r="IGT78" s="439"/>
      <c r="IGU78" s="439"/>
      <c r="IGV78" s="439"/>
      <c r="IGW78" s="439"/>
      <c r="IGX78" s="439"/>
      <c r="IGY78" s="439"/>
      <c r="IGZ78" s="439"/>
      <c r="IHA78" s="439"/>
      <c r="IHB78" s="439"/>
      <c r="IHC78" s="439"/>
      <c r="IHD78" s="439"/>
      <c r="IHE78" s="439"/>
      <c r="IHF78" s="439"/>
      <c r="IHG78" s="439"/>
      <c r="IHH78" s="439"/>
      <c r="IHI78" s="439"/>
      <c r="IHJ78" s="439"/>
      <c r="IHK78" s="439"/>
      <c r="IHL78" s="439"/>
      <c r="IHM78" s="439"/>
      <c r="IHN78" s="439"/>
      <c r="IHO78" s="439"/>
      <c r="IHP78" s="439"/>
      <c r="IHQ78" s="439"/>
      <c r="IHR78" s="439"/>
      <c r="IHS78" s="439"/>
      <c r="IHT78" s="439"/>
      <c r="IHU78" s="439"/>
      <c r="IHV78" s="439"/>
      <c r="IHW78" s="439"/>
      <c r="IHX78" s="439"/>
      <c r="IHY78" s="439"/>
      <c r="IHZ78" s="439"/>
      <c r="IIA78" s="439"/>
      <c r="IIB78" s="439"/>
      <c r="IIC78" s="439"/>
      <c r="IID78" s="439"/>
      <c r="IIE78" s="439"/>
      <c r="IIF78" s="439"/>
      <c r="IIG78" s="439"/>
      <c r="IIH78" s="439"/>
      <c r="III78" s="439"/>
      <c r="IIJ78" s="439"/>
      <c r="IIK78" s="439"/>
      <c r="IIL78" s="439"/>
      <c r="IIM78" s="439"/>
      <c r="IIN78" s="439"/>
      <c r="IIO78" s="439"/>
      <c r="IIP78" s="439"/>
      <c r="IIQ78" s="439"/>
      <c r="IIR78" s="439"/>
      <c r="IIS78" s="439"/>
      <c r="IIT78" s="439"/>
      <c r="IIU78" s="439"/>
      <c r="IIV78" s="439"/>
      <c r="IIW78" s="439"/>
      <c r="IIX78" s="439"/>
      <c r="IIY78" s="439"/>
      <c r="IIZ78" s="439"/>
      <c r="IJA78" s="439"/>
      <c r="IJB78" s="439"/>
      <c r="IJC78" s="439"/>
      <c r="IJD78" s="439"/>
      <c r="IJE78" s="439"/>
      <c r="IJF78" s="439"/>
      <c r="IJG78" s="439"/>
      <c r="IJH78" s="439"/>
      <c r="IJI78" s="439"/>
      <c r="IJJ78" s="439"/>
      <c r="IJK78" s="439"/>
      <c r="IJL78" s="439"/>
      <c r="IJM78" s="439"/>
      <c r="IJN78" s="439"/>
      <c r="IJO78" s="439"/>
      <c r="IJP78" s="439"/>
      <c r="IJQ78" s="439"/>
      <c r="IJR78" s="439"/>
      <c r="IJS78" s="439"/>
      <c r="IJT78" s="439"/>
      <c r="IJU78" s="439"/>
      <c r="IJV78" s="439"/>
      <c r="IJW78" s="439"/>
      <c r="IJX78" s="439"/>
      <c r="IJY78" s="439"/>
      <c r="IJZ78" s="439"/>
      <c r="IKA78" s="439"/>
      <c r="IKB78" s="439"/>
      <c r="IKC78" s="439"/>
      <c r="IKD78" s="439"/>
      <c r="IKE78" s="439"/>
      <c r="IKF78" s="439"/>
      <c r="IKG78" s="439"/>
      <c r="IKH78" s="439"/>
      <c r="IKI78" s="439"/>
      <c r="IKJ78" s="439"/>
      <c r="IKK78" s="439"/>
      <c r="IKL78" s="439"/>
      <c r="IKM78" s="439"/>
      <c r="IKN78" s="439"/>
      <c r="IKO78" s="439"/>
      <c r="IKP78" s="439"/>
      <c r="IKQ78" s="439"/>
      <c r="IKR78" s="439"/>
      <c r="IKS78" s="439"/>
      <c r="IKT78" s="439"/>
      <c r="IKU78" s="439"/>
      <c r="IKV78" s="439"/>
      <c r="IKW78" s="439"/>
      <c r="IKX78" s="439"/>
      <c r="IKY78" s="439"/>
      <c r="IKZ78" s="439"/>
      <c r="ILA78" s="439"/>
      <c r="ILB78" s="439"/>
      <c r="ILC78" s="439"/>
      <c r="ILD78" s="439"/>
      <c r="ILE78" s="439"/>
      <c r="ILF78" s="439"/>
      <c r="ILG78" s="439"/>
      <c r="ILH78" s="439"/>
      <c r="ILI78" s="439"/>
      <c r="ILJ78" s="439"/>
      <c r="ILK78" s="439"/>
      <c r="ILL78" s="439"/>
      <c r="ILM78" s="439"/>
      <c r="ILN78" s="439"/>
      <c r="ILO78" s="439"/>
      <c r="ILP78" s="439"/>
      <c r="ILQ78" s="439"/>
      <c r="ILR78" s="439"/>
      <c r="ILS78" s="439"/>
      <c r="ILT78" s="439"/>
      <c r="ILU78" s="439"/>
      <c r="ILV78" s="439"/>
      <c r="ILW78" s="439"/>
      <c r="ILX78" s="439"/>
      <c r="ILY78" s="439"/>
      <c r="ILZ78" s="439"/>
      <c r="IMA78" s="439"/>
      <c r="IMB78" s="439"/>
      <c r="IMC78" s="439"/>
      <c r="IMD78" s="439"/>
      <c r="IME78" s="439"/>
      <c r="IMF78" s="439"/>
      <c r="IMG78" s="439"/>
      <c r="IMH78" s="439"/>
      <c r="IMI78" s="439"/>
      <c r="IMJ78" s="439"/>
      <c r="IMK78" s="439"/>
      <c r="IML78" s="439"/>
      <c r="IMM78" s="439"/>
      <c r="IMN78" s="439"/>
      <c r="IMO78" s="439"/>
      <c r="IMP78" s="439"/>
      <c r="IMQ78" s="439"/>
      <c r="IMR78" s="439"/>
      <c r="IMS78" s="439"/>
      <c r="IMT78" s="439"/>
      <c r="IMU78" s="439"/>
      <c r="IMV78" s="439"/>
      <c r="IMW78" s="439"/>
      <c r="IMX78" s="439"/>
      <c r="IMY78" s="439"/>
      <c r="IMZ78" s="439"/>
      <c r="INA78" s="439"/>
      <c r="INB78" s="439"/>
      <c r="INC78" s="439"/>
      <c r="IND78" s="439"/>
      <c r="INE78" s="439"/>
      <c r="INF78" s="439"/>
      <c r="ING78" s="439"/>
      <c r="INH78" s="439"/>
      <c r="INI78" s="439"/>
      <c r="INJ78" s="439"/>
      <c r="INK78" s="439"/>
      <c r="INL78" s="439"/>
      <c r="INM78" s="439"/>
      <c r="INN78" s="439"/>
      <c r="INO78" s="439"/>
      <c r="INP78" s="439"/>
      <c r="INQ78" s="439"/>
      <c r="INR78" s="439"/>
      <c r="INS78" s="439"/>
      <c r="INT78" s="439"/>
      <c r="INU78" s="439"/>
      <c r="INV78" s="439"/>
      <c r="INW78" s="439"/>
      <c r="INX78" s="439"/>
      <c r="INY78" s="439"/>
      <c r="INZ78" s="439"/>
      <c r="IOA78" s="439"/>
      <c r="IOB78" s="439"/>
      <c r="IOC78" s="439"/>
      <c r="IOD78" s="439"/>
      <c r="IOE78" s="439"/>
      <c r="IOF78" s="439"/>
      <c r="IOG78" s="439"/>
      <c r="IOH78" s="439"/>
      <c r="IOI78" s="439"/>
      <c r="IOJ78" s="439"/>
      <c r="IOK78" s="439"/>
      <c r="IOL78" s="439"/>
      <c r="IOM78" s="439"/>
      <c r="ION78" s="439"/>
      <c r="IOO78" s="439"/>
      <c r="IOP78" s="439"/>
      <c r="IOQ78" s="439"/>
      <c r="IOR78" s="439"/>
      <c r="IOS78" s="439"/>
      <c r="IOT78" s="439"/>
      <c r="IOU78" s="439"/>
      <c r="IOV78" s="439"/>
      <c r="IOW78" s="439"/>
      <c r="IOX78" s="439"/>
      <c r="IOY78" s="439"/>
      <c r="IOZ78" s="439"/>
      <c r="IPA78" s="439"/>
      <c r="IPB78" s="439"/>
      <c r="IPC78" s="439"/>
      <c r="IPD78" s="439"/>
      <c r="IPE78" s="439"/>
      <c r="IPF78" s="439"/>
      <c r="IPG78" s="439"/>
      <c r="IPH78" s="439"/>
      <c r="IPI78" s="439"/>
      <c r="IPJ78" s="439"/>
      <c r="IPK78" s="439"/>
      <c r="IPL78" s="439"/>
      <c r="IPM78" s="439"/>
      <c r="IPN78" s="439"/>
      <c r="IPO78" s="439"/>
      <c r="IPP78" s="439"/>
      <c r="IPQ78" s="439"/>
      <c r="IPR78" s="439"/>
      <c r="IPS78" s="439"/>
      <c r="IPT78" s="439"/>
      <c r="IPU78" s="439"/>
      <c r="IPV78" s="439"/>
      <c r="IPW78" s="439"/>
      <c r="IPX78" s="439"/>
      <c r="IPY78" s="439"/>
      <c r="IPZ78" s="439"/>
      <c r="IQA78" s="439"/>
      <c r="IQB78" s="439"/>
      <c r="IQC78" s="439"/>
      <c r="IQD78" s="439"/>
      <c r="IQE78" s="439"/>
      <c r="IQF78" s="439"/>
      <c r="IQG78" s="439"/>
      <c r="IQH78" s="439"/>
      <c r="IQI78" s="439"/>
      <c r="IQJ78" s="439"/>
      <c r="IQK78" s="439"/>
      <c r="IQL78" s="439"/>
      <c r="IQM78" s="439"/>
      <c r="IQN78" s="439"/>
      <c r="IQO78" s="439"/>
      <c r="IQP78" s="439"/>
      <c r="IQQ78" s="439"/>
      <c r="IQR78" s="439"/>
      <c r="IQS78" s="439"/>
      <c r="IQT78" s="439"/>
      <c r="IQU78" s="439"/>
      <c r="IQV78" s="439"/>
      <c r="IQW78" s="439"/>
      <c r="IQX78" s="439"/>
      <c r="IQY78" s="439"/>
      <c r="IQZ78" s="439"/>
      <c r="IRA78" s="439"/>
      <c r="IRB78" s="439"/>
      <c r="IRC78" s="439"/>
      <c r="IRD78" s="439"/>
      <c r="IRE78" s="439"/>
      <c r="IRF78" s="439"/>
      <c r="IRG78" s="439"/>
      <c r="IRH78" s="439"/>
      <c r="IRI78" s="439"/>
      <c r="IRJ78" s="439"/>
      <c r="IRK78" s="439"/>
      <c r="IRL78" s="439"/>
      <c r="IRM78" s="439"/>
      <c r="IRN78" s="439"/>
      <c r="IRO78" s="439"/>
      <c r="IRP78" s="439"/>
      <c r="IRQ78" s="439"/>
      <c r="IRR78" s="439"/>
      <c r="IRS78" s="439"/>
      <c r="IRT78" s="439"/>
      <c r="IRU78" s="439"/>
      <c r="IRV78" s="439"/>
      <c r="IRW78" s="439"/>
      <c r="IRX78" s="439"/>
      <c r="IRY78" s="439"/>
      <c r="IRZ78" s="439"/>
      <c r="ISA78" s="439"/>
      <c r="ISB78" s="439"/>
      <c r="ISC78" s="439"/>
      <c r="ISD78" s="439"/>
      <c r="ISE78" s="439"/>
      <c r="ISF78" s="439"/>
      <c r="ISG78" s="439"/>
      <c r="ISH78" s="439"/>
      <c r="ISI78" s="439"/>
      <c r="ISJ78" s="439"/>
      <c r="ISK78" s="439"/>
      <c r="ISL78" s="439"/>
      <c r="ISM78" s="439"/>
      <c r="ISN78" s="439"/>
      <c r="ISO78" s="439"/>
      <c r="ISP78" s="439"/>
      <c r="ISQ78" s="439"/>
      <c r="ISR78" s="439"/>
      <c r="ISS78" s="439"/>
      <c r="IST78" s="439"/>
      <c r="ISU78" s="439"/>
      <c r="ISV78" s="439"/>
      <c r="ISW78" s="439"/>
      <c r="ISX78" s="439"/>
      <c r="ISY78" s="439"/>
      <c r="ISZ78" s="439"/>
      <c r="ITA78" s="439"/>
      <c r="ITB78" s="439"/>
      <c r="ITC78" s="439"/>
      <c r="ITD78" s="439"/>
      <c r="ITE78" s="439"/>
      <c r="ITF78" s="439"/>
      <c r="ITG78" s="439"/>
      <c r="ITH78" s="439"/>
      <c r="ITI78" s="439"/>
      <c r="ITJ78" s="439"/>
      <c r="ITK78" s="439"/>
      <c r="ITL78" s="439"/>
      <c r="ITM78" s="439"/>
      <c r="ITN78" s="439"/>
      <c r="ITO78" s="439"/>
      <c r="ITP78" s="439"/>
      <c r="ITQ78" s="439"/>
      <c r="ITR78" s="439"/>
      <c r="ITS78" s="439"/>
      <c r="ITT78" s="439"/>
      <c r="ITU78" s="439"/>
      <c r="ITV78" s="439"/>
      <c r="ITW78" s="439"/>
      <c r="ITX78" s="439"/>
      <c r="ITY78" s="439"/>
      <c r="ITZ78" s="439"/>
      <c r="IUA78" s="439"/>
      <c r="IUB78" s="439"/>
      <c r="IUC78" s="439"/>
      <c r="IUD78" s="439"/>
      <c r="IUE78" s="439"/>
      <c r="IUF78" s="439"/>
      <c r="IUG78" s="439"/>
      <c r="IUH78" s="439"/>
      <c r="IUI78" s="439"/>
      <c r="IUJ78" s="439"/>
      <c r="IUK78" s="439"/>
      <c r="IUL78" s="439"/>
      <c r="IUM78" s="439"/>
      <c r="IUN78" s="439"/>
      <c r="IUO78" s="439"/>
      <c r="IUP78" s="439"/>
      <c r="IUQ78" s="439"/>
      <c r="IUR78" s="439"/>
      <c r="IUS78" s="439"/>
      <c r="IUT78" s="439"/>
      <c r="IUU78" s="439"/>
      <c r="IUV78" s="439"/>
      <c r="IUW78" s="439"/>
      <c r="IUX78" s="439"/>
      <c r="IUY78" s="439"/>
      <c r="IUZ78" s="439"/>
      <c r="IVA78" s="439"/>
      <c r="IVB78" s="439"/>
      <c r="IVC78" s="439"/>
      <c r="IVD78" s="439"/>
      <c r="IVE78" s="439"/>
      <c r="IVF78" s="439"/>
      <c r="IVG78" s="439"/>
      <c r="IVH78" s="439"/>
      <c r="IVI78" s="439"/>
      <c r="IVJ78" s="439"/>
      <c r="IVK78" s="439"/>
      <c r="IVL78" s="439"/>
      <c r="IVM78" s="439"/>
      <c r="IVN78" s="439"/>
      <c r="IVO78" s="439"/>
      <c r="IVP78" s="439"/>
      <c r="IVQ78" s="439"/>
      <c r="IVR78" s="439"/>
      <c r="IVS78" s="439"/>
      <c r="IVT78" s="439"/>
      <c r="IVU78" s="439"/>
      <c r="IVV78" s="439"/>
      <c r="IVW78" s="439"/>
      <c r="IVX78" s="439"/>
      <c r="IVY78" s="439"/>
      <c r="IVZ78" s="439"/>
      <c r="IWA78" s="439"/>
      <c r="IWB78" s="439"/>
      <c r="IWC78" s="439"/>
      <c r="IWD78" s="439"/>
      <c r="IWE78" s="439"/>
      <c r="IWF78" s="439"/>
      <c r="IWG78" s="439"/>
      <c r="IWH78" s="439"/>
      <c r="IWI78" s="439"/>
      <c r="IWJ78" s="439"/>
      <c r="IWK78" s="439"/>
      <c r="IWL78" s="439"/>
      <c r="IWM78" s="439"/>
      <c r="IWN78" s="439"/>
      <c r="IWO78" s="439"/>
      <c r="IWP78" s="439"/>
      <c r="IWQ78" s="439"/>
      <c r="IWR78" s="439"/>
      <c r="IWS78" s="439"/>
      <c r="IWT78" s="439"/>
      <c r="IWU78" s="439"/>
      <c r="IWV78" s="439"/>
      <c r="IWW78" s="439"/>
      <c r="IWX78" s="439"/>
      <c r="IWY78" s="439"/>
      <c r="IWZ78" s="439"/>
      <c r="IXA78" s="439"/>
      <c r="IXB78" s="439"/>
      <c r="IXC78" s="439"/>
      <c r="IXD78" s="439"/>
      <c r="IXE78" s="439"/>
      <c r="IXF78" s="439"/>
      <c r="IXG78" s="439"/>
      <c r="IXH78" s="439"/>
      <c r="IXI78" s="439"/>
      <c r="IXJ78" s="439"/>
      <c r="IXK78" s="439"/>
      <c r="IXL78" s="439"/>
      <c r="IXM78" s="439"/>
      <c r="IXN78" s="439"/>
      <c r="IXO78" s="439"/>
      <c r="IXP78" s="439"/>
      <c r="IXQ78" s="439"/>
      <c r="IXR78" s="439"/>
      <c r="IXS78" s="439"/>
      <c r="IXT78" s="439"/>
      <c r="IXU78" s="439"/>
      <c r="IXV78" s="439"/>
      <c r="IXW78" s="439"/>
      <c r="IXX78" s="439"/>
      <c r="IXY78" s="439"/>
      <c r="IXZ78" s="439"/>
      <c r="IYA78" s="439"/>
      <c r="IYB78" s="439"/>
      <c r="IYC78" s="439"/>
      <c r="IYD78" s="439"/>
      <c r="IYE78" s="439"/>
      <c r="IYF78" s="439"/>
      <c r="IYG78" s="439"/>
      <c r="IYH78" s="439"/>
      <c r="IYI78" s="439"/>
      <c r="IYJ78" s="439"/>
      <c r="IYK78" s="439"/>
      <c r="IYL78" s="439"/>
      <c r="IYM78" s="439"/>
      <c r="IYN78" s="439"/>
      <c r="IYO78" s="439"/>
      <c r="IYP78" s="439"/>
      <c r="IYQ78" s="439"/>
      <c r="IYR78" s="439"/>
      <c r="IYS78" s="439"/>
      <c r="IYT78" s="439"/>
      <c r="IYU78" s="439"/>
      <c r="IYV78" s="439"/>
      <c r="IYW78" s="439"/>
      <c r="IYX78" s="439"/>
      <c r="IYY78" s="439"/>
      <c r="IYZ78" s="439"/>
      <c r="IZA78" s="439"/>
      <c r="IZB78" s="439"/>
      <c r="IZC78" s="439"/>
      <c r="IZD78" s="439"/>
      <c r="IZE78" s="439"/>
      <c r="IZF78" s="439"/>
      <c r="IZG78" s="439"/>
      <c r="IZH78" s="439"/>
      <c r="IZI78" s="439"/>
      <c r="IZJ78" s="439"/>
      <c r="IZK78" s="439"/>
      <c r="IZL78" s="439"/>
      <c r="IZM78" s="439"/>
      <c r="IZN78" s="439"/>
      <c r="IZO78" s="439"/>
      <c r="IZP78" s="439"/>
      <c r="IZQ78" s="439"/>
      <c r="IZR78" s="439"/>
      <c r="IZS78" s="439"/>
      <c r="IZT78" s="439"/>
      <c r="IZU78" s="439"/>
      <c r="IZV78" s="439"/>
      <c r="IZW78" s="439"/>
      <c r="IZX78" s="439"/>
      <c r="IZY78" s="439"/>
      <c r="IZZ78" s="439"/>
      <c r="JAA78" s="439"/>
      <c r="JAB78" s="439"/>
      <c r="JAC78" s="439"/>
      <c r="JAD78" s="439"/>
      <c r="JAE78" s="439"/>
      <c r="JAF78" s="439"/>
      <c r="JAG78" s="439"/>
      <c r="JAH78" s="439"/>
      <c r="JAI78" s="439"/>
      <c r="JAJ78" s="439"/>
      <c r="JAK78" s="439"/>
      <c r="JAL78" s="439"/>
      <c r="JAM78" s="439"/>
      <c r="JAN78" s="439"/>
      <c r="JAO78" s="439"/>
      <c r="JAP78" s="439"/>
      <c r="JAQ78" s="439"/>
      <c r="JAR78" s="439"/>
      <c r="JAS78" s="439"/>
      <c r="JAT78" s="439"/>
      <c r="JAU78" s="439"/>
      <c r="JAV78" s="439"/>
      <c r="JAW78" s="439"/>
      <c r="JAX78" s="439"/>
      <c r="JAY78" s="439"/>
      <c r="JAZ78" s="439"/>
      <c r="JBA78" s="439"/>
      <c r="JBB78" s="439"/>
      <c r="JBC78" s="439"/>
      <c r="JBD78" s="439"/>
      <c r="JBE78" s="439"/>
      <c r="JBF78" s="439"/>
      <c r="JBG78" s="439"/>
      <c r="JBH78" s="439"/>
      <c r="JBI78" s="439"/>
      <c r="JBJ78" s="439"/>
      <c r="JBK78" s="439"/>
      <c r="JBL78" s="439"/>
      <c r="JBM78" s="439"/>
      <c r="JBN78" s="439"/>
      <c r="JBO78" s="439"/>
      <c r="JBP78" s="439"/>
      <c r="JBQ78" s="439"/>
      <c r="JBR78" s="439"/>
      <c r="JBS78" s="439"/>
      <c r="JBT78" s="439"/>
      <c r="JBU78" s="439"/>
      <c r="JBV78" s="439"/>
      <c r="JBW78" s="439"/>
      <c r="JBX78" s="439"/>
      <c r="JBY78" s="439"/>
      <c r="JBZ78" s="439"/>
      <c r="JCA78" s="439"/>
      <c r="JCB78" s="439"/>
      <c r="JCC78" s="439"/>
      <c r="JCD78" s="439"/>
      <c r="JCE78" s="439"/>
      <c r="JCF78" s="439"/>
      <c r="JCG78" s="439"/>
      <c r="JCH78" s="439"/>
      <c r="JCI78" s="439"/>
      <c r="JCJ78" s="439"/>
      <c r="JCK78" s="439"/>
      <c r="JCL78" s="439"/>
      <c r="JCM78" s="439"/>
      <c r="JCN78" s="439"/>
      <c r="JCO78" s="439"/>
      <c r="JCP78" s="439"/>
      <c r="JCQ78" s="439"/>
      <c r="JCR78" s="439"/>
      <c r="JCS78" s="439"/>
      <c r="JCT78" s="439"/>
      <c r="JCU78" s="439"/>
      <c r="JCV78" s="439"/>
      <c r="JCW78" s="439"/>
      <c r="JCX78" s="439"/>
      <c r="JCY78" s="439"/>
      <c r="JCZ78" s="439"/>
      <c r="JDA78" s="439"/>
      <c r="JDB78" s="439"/>
      <c r="JDC78" s="439"/>
      <c r="JDD78" s="439"/>
      <c r="JDE78" s="439"/>
      <c r="JDF78" s="439"/>
      <c r="JDG78" s="439"/>
      <c r="JDH78" s="439"/>
      <c r="JDI78" s="439"/>
      <c r="JDJ78" s="439"/>
      <c r="JDK78" s="439"/>
      <c r="JDL78" s="439"/>
      <c r="JDM78" s="439"/>
      <c r="JDN78" s="439"/>
      <c r="JDO78" s="439"/>
      <c r="JDP78" s="439"/>
      <c r="JDQ78" s="439"/>
      <c r="JDR78" s="439"/>
      <c r="JDS78" s="439"/>
      <c r="JDT78" s="439"/>
      <c r="JDU78" s="439"/>
      <c r="JDV78" s="439"/>
      <c r="JDW78" s="439"/>
      <c r="JDX78" s="439"/>
      <c r="JDY78" s="439"/>
      <c r="JDZ78" s="439"/>
      <c r="JEA78" s="439"/>
      <c r="JEB78" s="439"/>
      <c r="JEC78" s="439"/>
      <c r="JED78" s="439"/>
      <c r="JEE78" s="439"/>
      <c r="JEF78" s="439"/>
      <c r="JEG78" s="439"/>
      <c r="JEH78" s="439"/>
      <c r="JEI78" s="439"/>
      <c r="JEJ78" s="439"/>
      <c r="JEK78" s="439"/>
      <c r="JEL78" s="439"/>
      <c r="JEM78" s="439"/>
      <c r="JEN78" s="439"/>
      <c r="JEO78" s="439"/>
      <c r="JEP78" s="439"/>
      <c r="JEQ78" s="439"/>
      <c r="JER78" s="439"/>
      <c r="JES78" s="439"/>
      <c r="JET78" s="439"/>
      <c r="JEU78" s="439"/>
      <c r="JEV78" s="439"/>
      <c r="JEW78" s="439"/>
      <c r="JEX78" s="439"/>
      <c r="JEY78" s="439"/>
      <c r="JEZ78" s="439"/>
      <c r="JFA78" s="439"/>
      <c r="JFB78" s="439"/>
      <c r="JFC78" s="439"/>
      <c r="JFD78" s="439"/>
      <c r="JFE78" s="439"/>
      <c r="JFF78" s="439"/>
      <c r="JFG78" s="439"/>
      <c r="JFH78" s="439"/>
      <c r="JFI78" s="439"/>
      <c r="JFJ78" s="439"/>
      <c r="JFK78" s="439"/>
      <c r="JFL78" s="439"/>
      <c r="JFM78" s="439"/>
      <c r="JFN78" s="439"/>
      <c r="JFO78" s="439"/>
      <c r="JFP78" s="439"/>
      <c r="JFQ78" s="439"/>
      <c r="JFR78" s="439"/>
      <c r="JFS78" s="439"/>
      <c r="JFT78" s="439"/>
      <c r="JFU78" s="439"/>
      <c r="JFV78" s="439"/>
      <c r="JFW78" s="439"/>
      <c r="JFX78" s="439"/>
      <c r="JFY78" s="439"/>
      <c r="JFZ78" s="439"/>
      <c r="JGA78" s="439"/>
      <c r="JGB78" s="439"/>
      <c r="JGC78" s="439"/>
      <c r="JGD78" s="439"/>
      <c r="JGE78" s="439"/>
      <c r="JGF78" s="439"/>
      <c r="JGG78" s="439"/>
      <c r="JGH78" s="439"/>
      <c r="JGI78" s="439"/>
      <c r="JGJ78" s="439"/>
      <c r="JGK78" s="439"/>
      <c r="JGL78" s="439"/>
      <c r="JGM78" s="439"/>
      <c r="JGN78" s="439"/>
      <c r="JGO78" s="439"/>
      <c r="JGP78" s="439"/>
      <c r="JGQ78" s="439"/>
      <c r="JGR78" s="439"/>
      <c r="JGS78" s="439"/>
      <c r="JGT78" s="439"/>
      <c r="JGU78" s="439"/>
      <c r="JGV78" s="439"/>
      <c r="JGW78" s="439"/>
      <c r="JGX78" s="439"/>
      <c r="JGY78" s="439"/>
      <c r="JGZ78" s="439"/>
      <c r="JHA78" s="439"/>
      <c r="JHB78" s="439"/>
      <c r="JHC78" s="439"/>
      <c r="JHD78" s="439"/>
      <c r="JHE78" s="439"/>
      <c r="JHF78" s="439"/>
      <c r="JHG78" s="439"/>
      <c r="JHH78" s="439"/>
      <c r="JHI78" s="439"/>
      <c r="JHJ78" s="439"/>
      <c r="JHK78" s="439"/>
      <c r="JHL78" s="439"/>
      <c r="JHM78" s="439"/>
      <c r="JHN78" s="439"/>
      <c r="JHO78" s="439"/>
      <c r="JHP78" s="439"/>
      <c r="JHQ78" s="439"/>
      <c r="JHR78" s="439"/>
      <c r="JHS78" s="439"/>
      <c r="JHT78" s="439"/>
      <c r="JHU78" s="439"/>
      <c r="JHV78" s="439"/>
      <c r="JHW78" s="439"/>
      <c r="JHX78" s="439"/>
      <c r="JHY78" s="439"/>
      <c r="JHZ78" s="439"/>
      <c r="JIA78" s="439"/>
      <c r="JIB78" s="439"/>
      <c r="JIC78" s="439"/>
      <c r="JID78" s="439"/>
      <c r="JIE78" s="439"/>
      <c r="JIF78" s="439"/>
      <c r="JIG78" s="439"/>
      <c r="JIH78" s="439"/>
      <c r="JII78" s="439"/>
      <c r="JIJ78" s="439"/>
      <c r="JIK78" s="439"/>
      <c r="JIL78" s="439"/>
      <c r="JIM78" s="439"/>
      <c r="JIN78" s="439"/>
      <c r="JIO78" s="439"/>
      <c r="JIP78" s="439"/>
      <c r="JIQ78" s="439"/>
      <c r="JIR78" s="439"/>
      <c r="JIS78" s="439"/>
      <c r="JIT78" s="439"/>
      <c r="JIU78" s="439"/>
      <c r="JIV78" s="439"/>
      <c r="JIW78" s="439"/>
      <c r="JIX78" s="439"/>
      <c r="JIY78" s="439"/>
      <c r="JIZ78" s="439"/>
      <c r="JJA78" s="439"/>
      <c r="JJB78" s="439"/>
      <c r="JJC78" s="439"/>
      <c r="JJD78" s="439"/>
      <c r="JJE78" s="439"/>
      <c r="JJF78" s="439"/>
      <c r="JJG78" s="439"/>
      <c r="JJH78" s="439"/>
      <c r="JJI78" s="439"/>
      <c r="JJJ78" s="439"/>
      <c r="JJK78" s="439"/>
      <c r="JJL78" s="439"/>
      <c r="JJM78" s="439"/>
      <c r="JJN78" s="439"/>
      <c r="JJO78" s="439"/>
      <c r="JJP78" s="439"/>
      <c r="JJQ78" s="439"/>
      <c r="JJR78" s="439"/>
      <c r="JJS78" s="439"/>
      <c r="JJT78" s="439"/>
      <c r="JJU78" s="439"/>
      <c r="JJV78" s="439"/>
      <c r="JJW78" s="439"/>
      <c r="JJX78" s="439"/>
      <c r="JJY78" s="439"/>
      <c r="JJZ78" s="439"/>
      <c r="JKA78" s="439"/>
      <c r="JKB78" s="439"/>
      <c r="JKC78" s="439"/>
      <c r="JKD78" s="439"/>
      <c r="JKE78" s="439"/>
      <c r="JKF78" s="439"/>
      <c r="JKG78" s="439"/>
      <c r="JKH78" s="439"/>
      <c r="JKI78" s="439"/>
      <c r="JKJ78" s="439"/>
      <c r="JKK78" s="439"/>
      <c r="JKL78" s="439"/>
      <c r="JKM78" s="439"/>
      <c r="JKN78" s="439"/>
      <c r="JKO78" s="439"/>
      <c r="JKP78" s="439"/>
      <c r="JKQ78" s="439"/>
      <c r="JKR78" s="439"/>
      <c r="JKS78" s="439"/>
      <c r="JKT78" s="439"/>
      <c r="JKU78" s="439"/>
      <c r="JKV78" s="439"/>
      <c r="JKW78" s="439"/>
      <c r="JKX78" s="439"/>
      <c r="JKY78" s="439"/>
      <c r="JKZ78" s="439"/>
      <c r="JLA78" s="439"/>
      <c r="JLB78" s="439"/>
      <c r="JLC78" s="439"/>
      <c r="JLD78" s="439"/>
      <c r="JLE78" s="439"/>
      <c r="JLF78" s="439"/>
      <c r="JLG78" s="439"/>
      <c r="JLH78" s="439"/>
      <c r="JLI78" s="439"/>
      <c r="JLJ78" s="439"/>
      <c r="JLK78" s="439"/>
      <c r="JLL78" s="439"/>
      <c r="JLM78" s="439"/>
      <c r="JLN78" s="439"/>
      <c r="JLO78" s="439"/>
      <c r="JLP78" s="439"/>
      <c r="JLQ78" s="439"/>
      <c r="JLR78" s="439"/>
      <c r="JLS78" s="439"/>
      <c r="JLT78" s="439"/>
      <c r="JLU78" s="439"/>
      <c r="JLV78" s="439"/>
      <c r="JLW78" s="439"/>
      <c r="JLX78" s="439"/>
      <c r="JLY78" s="439"/>
      <c r="JLZ78" s="439"/>
      <c r="JMA78" s="439"/>
      <c r="JMB78" s="439"/>
      <c r="JMC78" s="439"/>
      <c r="JMD78" s="439"/>
      <c r="JME78" s="439"/>
      <c r="JMF78" s="439"/>
      <c r="JMG78" s="439"/>
      <c r="JMH78" s="439"/>
      <c r="JMI78" s="439"/>
      <c r="JMJ78" s="439"/>
      <c r="JMK78" s="439"/>
      <c r="JML78" s="439"/>
      <c r="JMM78" s="439"/>
      <c r="JMN78" s="439"/>
      <c r="JMO78" s="439"/>
      <c r="JMP78" s="439"/>
      <c r="JMQ78" s="439"/>
      <c r="JMR78" s="439"/>
      <c r="JMS78" s="439"/>
      <c r="JMT78" s="439"/>
      <c r="JMU78" s="439"/>
      <c r="JMV78" s="439"/>
      <c r="JMW78" s="439"/>
      <c r="JMX78" s="439"/>
      <c r="JMY78" s="439"/>
      <c r="JMZ78" s="439"/>
      <c r="JNA78" s="439"/>
      <c r="JNB78" s="439"/>
      <c r="JNC78" s="439"/>
      <c r="JND78" s="439"/>
      <c r="JNE78" s="439"/>
      <c r="JNF78" s="439"/>
      <c r="JNG78" s="439"/>
      <c r="JNH78" s="439"/>
      <c r="JNI78" s="439"/>
      <c r="JNJ78" s="439"/>
      <c r="JNK78" s="439"/>
      <c r="JNL78" s="439"/>
      <c r="JNM78" s="439"/>
      <c r="JNN78" s="439"/>
      <c r="JNO78" s="439"/>
      <c r="JNP78" s="439"/>
      <c r="JNQ78" s="439"/>
      <c r="JNR78" s="439"/>
      <c r="JNS78" s="439"/>
      <c r="JNT78" s="439"/>
      <c r="JNU78" s="439"/>
      <c r="JNV78" s="439"/>
      <c r="JNW78" s="439"/>
      <c r="JNX78" s="439"/>
      <c r="JNY78" s="439"/>
      <c r="JNZ78" s="439"/>
      <c r="JOA78" s="439"/>
      <c r="JOB78" s="439"/>
      <c r="JOC78" s="439"/>
      <c r="JOD78" s="439"/>
      <c r="JOE78" s="439"/>
      <c r="JOF78" s="439"/>
      <c r="JOG78" s="439"/>
      <c r="JOH78" s="439"/>
      <c r="JOI78" s="439"/>
      <c r="JOJ78" s="439"/>
      <c r="JOK78" s="439"/>
      <c r="JOL78" s="439"/>
      <c r="JOM78" s="439"/>
      <c r="JON78" s="439"/>
      <c r="JOO78" s="439"/>
      <c r="JOP78" s="439"/>
      <c r="JOQ78" s="439"/>
      <c r="JOR78" s="439"/>
      <c r="JOS78" s="439"/>
      <c r="JOT78" s="439"/>
      <c r="JOU78" s="439"/>
      <c r="JOV78" s="439"/>
      <c r="JOW78" s="439"/>
      <c r="JOX78" s="439"/>
      <c r="JOY78" s="439"/>
      <c r="JOZ78" s="439"/>
      <c r="JPA78" s="439"/>
      <c r="JPB78" s="439"/>
      <c r="JPC78" s="439"/>
      <c r="JPD78" s="439"/>
      <c r="JPE78" s="439"/>
      <c r="JPF78" s="439"/>
      <c r="JPG78" s="439"/>
      <c r="JPH78" s="439"/>
      <c r="JPI78" s="439"/>
      <c r="JPJ78" s="439"/>
      <c r="JPK78" s="439"/>
      <c r="JPL78" s="439"/>
      <c r="JPM78" s="439"/>
      <c r="JPN78" s="439"/>
      <c r="JPO78" s="439"/>
      <c r="JPP78" s="439"/>
      <c r="JPQ78" s="439"/>
      <c r="JPR78" s="439"/>
      <c r="JPS78" s="439"/>
      <c r="JPT78" s="439"/>
      <c r="JPU78" s="439"/>
      <c r="JPV78" s="439"/>
      <c r="JPW78" s="439"/>
      <c r="JPX78" s="439"/>
      <c r="JPY78" s="439"/>
      <c r="JPZ78" s="439"/>
      <c r="JQA78" s="439"/>
      <c r="JQB78" s="439"/>
      <c r="JQC78" s="439"/>
      <c r="JQD78" s="439"/>
      <c r="JQE78" s="439"/>
      <c r="JQF78" s="439"/>
      <c r="JQG78" s="439"/>
      <c r="JQH78" s="439"/>
      <c r="JQI78" s="439"/>
      <c r="JQJ78" s="439"/>
      <c r="JQK78" s="439"/>
      <c r="JQL78" s="439"/>
      <c r="JQM78" s="439"/>
      <c r="JQN78" s="439"/>
      <c r="JQO78" s="439"/>
      <c r="JQP78" s="439"/>
      <c r="JQQ78" s="439"/>
      <c r="JQR78" s="439"/>
      <c r="JQS78" s="439"/>
      <c r="JQT78" s="439"/>
      <c r="JQU78" s="439"/>
      <c r="JQV78" s="439"/>
      <c r="JQW78" s="439"/>
      <c r="JQX78" s="439"/>
      <c r="JQY78" s="439"/>
      <c r="JQZ78" s="439"/>
      <c r="JRA78" s="439"/>
      <c r="JRB78" s="439"/>
      <c r="JRC78" s="439"/>
      <c r="JRD78" s="439"/>
      <c r="JRE78" s="439"/>
      <c r="JRF78" s="439"/>
      <c r="JRG78" s="439"/>
      <c r="JRH78" s="439"/>
      <c r="JRI78" s="439"/>
      <c r="JRJ78" s="439"/>
      <c r="JRK78" s="439"/>
      <c r="JRL78" s="439"/>
      <c r="JRM78" s="439"/>
      <c r="JRN78" s="439"/>
      <c r="JRO78" s="439"/>
      <c r="JRP78" s="439"/>
      <c r="JRQ78" s="439"/>
      <c r="JRR78" s="439"/>
      <c r="JRS78" s="439"/>
      <c r="JRT78" s="439"/>
      <c r="JRU78" s="439"/>
      <c r="JRV78" s="439"/>
      <c r="JRW78" s="439"/>
      <c r="JRX78" s="439"/>
      <c r="JRY78" s="439"/>
      <c r="JRZ78" s="439"/>
      <c r="JSA78" s="439"/>
      <c r="JSB78" s="439"/>
      <c r="JSC78" s="439"/>
      <c r="JSD78" s="439"/>
      <c r="JSE78" s="439"/>
      <c r="JSF78" s="439"/>
      <c r="JSG78" s="439"/>
      <c r="JSH78" s="439"/>
      <c r="JSI78" s="439"/>
      <c r="JSJ78" s="439"/>
      <c r="JSK78" s="439"/>
      <c r="JSL78" s="439"/>
      <c r="JSM78" s="439"/>
      <c r="JSN78" s="439"/>
      <c r="JSO78" s="439"/>
      <c r="JSP78" s="439"/>
      <c r="JSQ78" s="439"/>
      <c r="JSR78" s="439"/>
      <c r="JSS78" s="439"/>
      <c r="JST78" s="439"/>
      <c r="JSU78" s="439"/>
      <c r="JSV78" s="439"/>
      <c r="JSW78" s="439"/>
      <c r="JSX78" s="439"/>
      <c r="JSY78" s="439"/>
      <c r="JSZ78" s="439"/>
      <c r="JTA78" s="439"/>
      <c r="JTB78" s="439"/>
      <c r="JTC78" s="439"/>
      <c r="JTD78" s="439"/>
      <c r="JTE78" s="439"/>
      <c r="JTF78" s="439"/>
      <c r="JTG78" s="439"/>
      <c r="JTH78" s="439"/>
      <c r="JTI78" s="439"/>
      <c r="JTJ78" s="439"/>
      <c r="JTK78" s="439"/>
      <c r="JTL78" s="439"/>
      <c r="JTM78" s="439"/>
      <c r="JTN78" s="439"/>
      <c r="JTO78" s="439"/>
      <c r="JTP78" s="439"/>
      <c r="JTQ78" s="439"/>
      <c r="JTR78" s="439"/>
      <c r="JTS78" s="439"/>
      <c r="JTT78" s="439"/>
      <c r="JTU78" s="439"/>
      <c r="JTV78" s="439"/>
      <c r="JTW78" s="439"/>
      <c r="JTX78" s="439"/>
      <c r="JTY78" s="439"/>
      <c r="JTZ78" s="439"/>
      <c r="JUA78" s="439"/>
      <c r="JUB78" s="439"/>
      <c r="JUC78" s="439"/>
      <c r="JUD78" s="439"/>
      <c r="JUE78" s="439"/>
      <c r="JUF78" s="439"/>
      <c r="JUG78" s="439"/>
      <c r="JUH78" s="439"/>
      <c r="JUI78" s="439"/>
      <c r="JUJ78" s="439"/>
      <c r="JUK78" s="439"/>
      <c r="JUL78" s="439"/>
      <c r="JUM78" s="439"/>
      <c r="JUN78" s="439"/>
      <c r="JUO78" s="439"/>
      <c r="JUP78" s="439"/>
      <c r="JUQ78" s="439"/>
      <c r="JUR78" s="439"/>
      <c r="JUS78" s="439"/>
      <c r="JUT78" s="439"/>
      <c r="JUU78" s="439"/>
      <c r="JUV78" s="439"/>
      <c r="JUW78" s="439"/>
      <c r="JUX78" s="439"/>
      <c r="JUY78" s="439"/>
      <c r="JUZ78" s="439"/>
      <c r="JVA78" s="439"/>
      <c r="JVB78" s="439"/>
      <c r="JVC78" s="439"/>
      <c r="JVD78" s="439"/>
      <c r="JVE78" s="439"/>
      <c r="JVF78" s="439"/>
      <c r="JVG78" s="439"/>
      <c r="JVH78" s="439"/>
      <c r="JVI78" s="439"/>
      <c r="JVJ78" s="439"/>
      <c r="JVK78" s="439"/>
      <c r="JVL78" s="439"/>
      <c r="JVM78" s="439"/>
      <c r="JVN78" s="439"/>
      <c r="JVO78" s="439"/>
      <c r="JVP78" s="439"/>
      <c r="JVQ78" s="439"/>
      <c r="JVR78" s="439"/>
      <c r="JVS78" s="439"/>
      <c r="JVT78" s="439"/>
      <c r="JVU78" s="439"/>
      <c r="JVV78" s="439"/>
      <c r="JVW78" s="439"/>
      <c r="JVX78" s="439"/>
      <c r="JVY78" s="439"/>
      <c r="JVZ78" s="439"/>
      <c r="JWA78" s="439"/>
      <c r="JWB78" s="439"/>
      <c r="JWC78" s="439"/>
      <c r="JWD78" s="439"/>
      <c r="JWE78" s="439"/>
      <c r="JWF78" s="439"/>
      <c r="JWG78" s="439"/>
      <c r="JWH78" s="439"/>
      <c r="JWI78" s="439"/>
      <c r="JWJ78" s="439"/>
      <c r="JWK78" s="439"/>
      <c r="JWL78" s="439"/>
      <c r="JWM78" s="439"/>
      <c r="JWN78" s="439"/>
      <c r="JWO78" s="439"/>
      <c r="JWP78" s="439"/>
      <c r="JWQ78" s="439"/>
      <c r="JWR78" s="439"/>
      <c r="JWS78" s="439"/>
      <c r="JWT78" s="439"/>
      <c r="JWU78" s="439"/>
      <c r="JWV78" s="439"/>
      <c r="JWW78" s="439"/>
      <c r="JWX78" s="439"/>
      <c r="JWY78" s="439"/>
      <c r="JWZ78" s="439"/>
      <c r="JXA78" s="439"/>
      <c r="JXB78" s="439"/>
      <c r="JXC78" s="439"/>
      <c r="JXD78" s="439"/>
      <c r="JXE78" s="439"/>
      <c r="JXF78" s="439"/>
      <c r="JXG78" s="439"/>
      <c r="JXH78" s="439"/>
      <c r="JXI78" s="439"/>
      <c r="JXJ78" s="439"/>
      <c r="JXK78" s="439"/>
      <c r="JXL78" s="439"/>
      <c r="JXM78" s="439"/>
      <c r="JXN78" s="439"/>
      <c r="JXO78" s="439"/>
      <c r="JXP78" s="439"/>
      <c r="JXQ78" s="439"/>
      <c r="JXR78" s="439"/>
      <c r="JXS78" s="439"/>
      <c r="JXT78" s="439"/>
      <c r="JXU78" s="439"/>
      <c r="JXV78" s="439"/>
      <c r="JXW78" s="439"/>
      <c r="JXX78" s="439"/>
      <c r="JXY78" s="439"/>
      <c r="JXZ78" s="439"/>
      <c r="JYA78" s="439"/>
      <c r="JYB78" s="439"/>
      <c r="JYC78" s="439"/>
      <c r="JYD78" s="439"/>
      <c r="JYE78" s="439"/>
      <c r="JYF78" s="439"/>
      <c r="JYG78" s="439"/>
      <c r="JYH78" s="439"/>
      <c r="JYI78" s="439"/>
      <c r="JYJ78" s="439"/>
      <c r="JYK78" s="439"/>
      <c r="JYL78" s="439"/>
      <c r="JYM78" s="439"/>
      <c r="JYN78" s="439"/>
      <c r="JYO78" s="439"/>
      <c r="JYP78" s="439"/>
      <c r="JYQ78" s="439"/>
      <c r="JYR78" s="439"/>
      <c r="JYS78" s="439"/>
      <c r="JYT78" s="439"/>
      <c r="JYU78" s="439"/>
      <c r="JYV78" s="439"/>
      <c r="JYW78" s="439"/>
      <c r="JYX78" s="439"/>
      <c r="JYY78" s="439"/>
      <c r="JYZ78" s="439"/>
      <c r="JZA78" s="439"/>
      <c r="JZB78" s="439"/>
      <c r="JZC78" s="439"/>
      <c r="JZD78" s="439"/>
      <c r="JZE78" s="439"/>
      <c r="JZF78" s="439"/>
      <c r="JZG78" s="439"/>
      <c r="JZH78" s="439"/>
      <c r="JZI78" s="439"/>
      <c r="JZJ78" s="439"/>
      <c r="JZK78" s="439"/>
      <c r="JZL78" s="439"/>
      <c r="JZM78" s="439"/>
      <c r="JZN78" s="439"/>
      <c r="JZO78" s="439"/>
      <c r="JZP78" s="439"/>
      <c r="JZQ78" s="439"/>
      <c r="JZR78" s="439"/>
      <c r="JZS78" s="439"/>
      <c r="JZT78" s="439"/>
      <c r="JZU78" s="439"/>
      <c r="JZV78" s="439"/>
      <c r="JZW78" s="439"/>
      <c r="JZX78" s="439"/>
      <c r="JZY78" s="439"/>
      <c r="JZZ78" s="439"/>
      <c r="KAA78" s="439"/>
      <c r="KAB78" s="439"/>
      <c r="KAC78" s="439"/>
      <c r="KAD78" s="439"/>
      <c r="KAE78" s="439"/>
      <c r="KAF78" s="439"/>
      <c r="KAG78" s="439"/>
      <c r="KAH78" s="439"/>
      <c r="KAI78" s="439"/>
      <c r="KAJ78" s="439"/>
      <c r="KAK78" s="439"/>
      <c r="KAL78" s="439"/>
      <c r="KAM78" s="439"/>
      <c r="KAN78" s="439"/>
      <c r="KAO78" s="439"/>
      <c r="KAP78" s="439"/>
      <c r="KAQ78" s="439"/>
      <c r="KAR78" s="439"/>
      <c r="KAS78" s="439"/>
      <c r="KAT78" s="439"/>
      <c r="KAU78" s="439"/>
      <c r="KAV78" s="439"/>
      <c r="KAW78" s="439"/>
      <c r="KAX78" s="439"/>
      <c r="KAY78" s="439"/>
      <c r="KAZ78" s="439"/>
      <c r="KBA78" s="439"/>
      <c r="KBB78" s="439"/>
      <c r="KBC78" s="439"/>
      <c r="KBD78" s="439"/>
      <c r="KBE78" s="439"/>
      <c r="KBF78" s="439"/>
      <c r="KBG78" s="439"/>
      <c r="KBH78" s="439"/>
      <c r="KBI78" s="439"/>
      <c r="KBJ78" s="439"/>
      <c r="KBK78" s="439"/>
      <c r="KBL78" s="439"/>
      <c r="KBM78" s="439"/>
      <c r="KBN78" s="439"/>
      <c r="KBO78" s="439"/>
      <c r="KBP78" s="439"/>
      <c r="KBQ78" s="439"/>
      <c r="KBR78" s="439"/>
      <c r="KBS78" s="439"/>
      <c r="KBT78" s="439"/>
      <c r="KBU78" s="439"/>
      <c r="KBV78" s="439"/>
      <c r="KBW78" s="439"/>
      <c r="KBX78" s="439"/>
      <c r="KBY78" s="439"/>
      <c r="KBZ78" s="439"/>
      <c r="KCA78" s="439"/>
      <c r="KCB78" s="439"/>
      <c r="KCC78" s="439"/>
      <c r="KCD78" s="439"/>
      <c r="KCE78" s="439"/>
      <c r="KCF78" s="439"/>
      <c r="KCG78" s="439"/>
      <c r="KCH78" s="439"/>
      <c r="KCI78" s="439"/>
      <c r="KCJ78" s="439"/>
      <c r="KCK78" s="439"/>
      <c r="KCL78" s="439"/>
      <c r="KCM78" s="439"/>
      <c r="KCN78" s="439"/>
      <c r="KCO78" s="439"/>
      <c r="KCP78" s="439"/>
      <c r="KCQ78" s="439"/>
      <c r="KCR78" s="439"/>
      <c r="KCS78" s="439"/>
      <c r="KCT78" s="439"/>
      <c r="KCU78" s="439"/>
      <c r="KCV78" s="439"/>
      <c r="KCW78" s="439"/>
      <c r="KCX78" s="439"/>
      <c r="KCY78" s="439"/>
      <c r="KCZ78" s="439"/>
      <c r="KDA78" s="439"/>
      <c r="KDB78" s="439"/>
      <c r="KDC78" s="439"/>
      <c r="KDD78" s="439"/>
      <c r="KDE78" s="439"/>
      <c r="KDF78" s="439"/>
      <c r="KDG78" s="439"/>
      <c r="KDH78" s="439"/>
      <c r="KDI78" s="439"/>
      <c r="KDJ78" s="439"/>
      <c r="KDK78" s="439"/>
      <c r="KDL78" s="439"/>
      <c r="KDM78" s="439"/>
      <c r="KDN78" s="439"/>
      <c r="KDO78" s="439"/>
      <c r="KDP78" s="439"/>
      <c r="KDQ78" s="439"/>
      <c r="KDR78" s="439"/>
      <c r="KDS78" s="439"/>
      <c r="KDT78" s="439"/>
      <c r="KDU78" s="439"/>
      <c r="KDV78" s="439"/>
      <c r="KDW78" s="439"/>
      <c r="KDX78" s="439"/>
      <c r="KDY78" s="439"/>
      <c r="KDZ78" s="439"/>
      <c r="KEA78" s="439"/>
      <c r="KEB78" s="439"/>
      <c r="KEC78" s="439"/>
      <c r="KED78" s="439"/>
      <c r="KEE78" s="439"/>
      <c r="KEF78" s="439"/>
      <c r="KEG78" s="439"/>
      <c r="KEH78" s="439"/>
      <c r="KEI78" s="439"/>
      <c r="KEJ78" s="439"/>
      <c r="KEK78" s="439"/>
      <c r="KEL78" s="439"/>
      <c r="KEM78" s="439"/>
      <c r="KEN78" s="439"/>
      <c r="KEO78" s="439"/>
      <c r="KEP78" s="439"/>
      <c r="KEQ78" s="439"/>
      <c r="KER78" s="439"/>
      <c r="KES78" s="439"/>
      <c r="KET78" s="439"/>
      <c r="KEU78" s="439"/>
      <c r="KEV78" s="439"/>
      <c r="KEW78" s="439"/>
      <c r="KEX78" s="439"/>
      <c r="KEY78" s="439"/>
      <c r="KEZ78" s="439"/>
      <c r="KFA78" s="439"/>
      <c r="KFB78" s="439"/>
      <c r="KFC78" s="439"/>
      <c r="KFD78" s="439"/>
      <c r="KFE78" s="439"/>
      <c r="KFF78" s="439"/>
      <c r="KFG78" s="439"/>
      <c r="KFH78" s="439"/>
      <c r="KFI78" s="439"/>
      <c r="KFJ78" s="439"/>
      <c r="KFK78" s="439"/>
      <c r="KFL78" s="439"/>
      <c r="KFM78" s="439"/>
      <c r="KFN78" s="439"/>
      <c r="KFO78" s="439"/>
      <c r="KFP78" s="439"/>
      <c r="KFQ78" s="439"/>
      <c r="KFR78" s="439"/>
      <c r="KFS78" s="439"/>
      <c r="KFT78" s="439"/>
      <c r="KFU78" s="439"/>
      <c r="KFV78" s="439"/>
      <c r="KFW78" s="439"/>
      <c r="KFX78" s="439"/>
      <c r="KFY78" s="439"/>
      <c r="KFZ78" s="439"/>
      <c r="KGA78" s="439"/>
      <c r="KGB78" s="439"/>
      <c r="KGC78" s="439"/>
      <c r="KGD78" s="439"/>
      <c r="KGE78" s="439"/>
      <c r="KGF78" s="439"/>
      <c r="KGG78" s="439"/>
      <c r="KGH78" s="439"/>
      <c r="KGI78" s="439"/>
      <c r="KGJ78" s="439"/>
      <c r="KGK78" s="439"/>
      <c r="KGL78" s="439"/>
      <c r="KGM78" s="439"/>
      <c r="KGN78" s="439"/>
      <c r="KGO78" s="439"/>
      <c r="KGP78" s="439"/>
      <c r="KGQ78" s="439"/>
      <c r="KGR78" s="439"/>
      <c r="KGS78" s="439"/>
      <c r="KGT78" s="439"/>
      <c r="KGU78" s="439"/>
      <c r="KGV78" s="439"/>
      <c r="KGW78" s="439"/>
      <c r="KGX78" s="439"/>
      <c r="KGY78" s="439"/>
      <c r="KGZ78" s="439"/>
      <c r="KHA78" s="439"/>
      <c r="KHB78" s="439"/>
      <c r="KHC78" s="439"/>
      <c r="KHD78" s="439"/>
      <c r="KHE78" s="439"/>
      <c r="KHF78" s="439"/>
      <c r="KHG78" s="439"/>
      <c r="KHH78" s="439"/>
      <c r="KHI78" s="439"/>
      <c r="KHJ78" s="439"/>
      <c r="KHK78" s="439"/>
      <c r="KHL78" s="439"/>
      <c r="KHM78" s="439"/>
      <c r="KHN78" s="439"/>
      <c r="KHO78" s="439"/>
      <c r="KHP78" s="439"/>
      <c r="KHQ78" s="439"/>
      <c r="KHR78" s="439"/>
      <c r="KHS78" s="439"/>
      <c r="KHT78" s="439"/>
      <c r="KHU78" s="439"/>
      <c r="KHV78" s="439"/>
      <c r="KHW78" s="439"/>
      <c r="KHX78" s="439"/>
      <c r="KHY78" s="439"/>
      <c r="KHZ78" s="439"/>
      <c r="KIA78" s="439"/>
      <c r="KIB78" s="439"/>
      <c r="KIC78" s="439"/>
      <c r="KID78" s="439"/>
      <c r="KIE78" s="439"/>
      <c r="KIF78" s="439"/>
      <c r="KIG78" s="439"/>
      <c r="KIH78" s="439"/>
      <c r="KII78" s="439"/>
      <c r="KIJ78" s="439"/>
      <c r="KIK78" s="439"/>
      <c r="KIL78" s="439"/>
      <c r="KIM78" s="439"/>
      <c r="KIN78" s="439"/>
      <c r="KIO78" s="439"/>
      <c r="KIP78" s="439"/>
      <c r="KIQ78" s="439"/>
      <c r="KIR78" s="439"/>
      <c r="KIS78" s="439"/>
      <c r="KIT78" s="439"/>
      <c r="KIU78" s="439"/>
      <c r="KIV78" s="439"/>
      <c r="KIW78" s="439"/>
      <c r="KIX78" s="439"/>
      <c r="KIY78" s="439"/>
      <c r="KIZ78" s="439"/>
      <c r="KJA78" s="439"/>
      <c r="KJB78" s="439"/>
      <c r="KJC78" s="439"/>
      <c r="KJD78" s="439"/>
      <c r="KJE78" s="439"/>
      <c r="KJF78" s="439"/>
      <c r="KJG78" s="439"/>
      <c r="KJH78" s="439"/>
      <c r="KJI78" s="439"/>
      <c r="KJJ78" s="439"/>
      <c r="KJK78" s="439"/>
      <c r="KJL78" s="439"/>
      <c r="KJM78" s="439"/>
      <c r="KJN78" s="439"/>
      <c r="KJO78" s="439"/>
      <c r="KJP78" s="439"/>
      <c r="KJQ78" s="439"/>
      <c r="KJR78" s="439"/>
      <c r="KJS78" s="439"/>
      <c r="KJT78" s="439"/>
      <c r="KJU78" s="439"/>
      <c r="KJV78" s="439"/>
      <c r="KJW78" s="439"/>
      <c r="KJX78" s="439"/>
      <c r="KJY78" s="439"/>
      <c r="KJZ78" s="439"/>
      <c r="KKA78" s="439"/>
      <c r="KKB78" s="439"/>
      <c r="KKC78" s="439"/>
      <c r="KKD78" s="439"/>
      <c r="KKE78" s="439"/>
      <c r="KKF78" s="439"/>
      <c r="KKG78" s="439"/>
      <c r="KKH78" s="439"/>
      <c r="KKI78" s="439"/>
      <c r="KKJ78" s="439"/>
      <c r="KKK78" s="439"/>
      <c r="KKL78" s="439"/>
      <c r="KKM78" s="439"/>
      <c r="KKN78" s="439"/>
      <c r="KKO78" s="439"/>
      <c r="KKP78" s="439"/>
      <c r="KKQ78" s="439"/>
      <c r="KKR78" s="439"/>
      <c r="KKS78" s="439"/>
      <c r="KKT78" s="439"/>
      <c r="KKU78" s="439"/>
      <c r="KKV78" s="439"/>
      <c r="KKW78" s="439"/>
      <c r="KKX78" s="439"/>
      <c r="KKY78" s="439"/>
      <c r="KKZ78" s="439"/>
      <c r="KLA78" s="439"/>
      <c r="KLB78" s="439"/>
      <c r="KLC78" s="439"/>
      <c r="KLD78" s="439"/>
      <c r="KLE78" s="439"/>
      <c r="KLF78" s="439"/>
      <c r="KLG78" s="439"/>
      <c r="KLH78" s="439"/>
      <c r="KLI78" s="439"/>
      <c r="KLJ78" s="439"/>
      <c r="KLK78" s="439"/>
      <c r="KLL78" s="439"/>
      <c r="KLM78" s="439"/>
      <c r="KLN78" s="439"/>
      <c r="KLO78" s="439"/>
      <c r="KLP78" s="439"/>
      <c r="KLQ78" s="439"/>
      <c r="KLR78" s="439"/>
      <c r="KLS78" s="439"/>
      <c r="KLT78" s="439"/>
      <c r="KLU78" s="439"/>
      <c r="KLV78" s="439"/>
      <c r="KLW78" s="439"/>
      <c r="KLX78" s="439"/>
      <c r="KLY78" s="439"/>
      <c r="KLZ78" s="439"/>
      <c r="KMA78" s="439"/>
      <c r="KMB78" s="439"/>
      <c r="KMC78" s="439"/>
      <c r="KMD78" s="439"/>
      <c r="KME78" s="439"/>
      <c r="KMF78" s="439"/>
      <c r="KMG78" s="439"/>
      <c r="KMH78" s="439"/>
      <c r="KMI78" s="439"/>
      <c r="KMJ78" s="439"/>
      <c r="KMK78" s="439"/>
      <c r="KML78" s="439"/>
      <c r="KMM78" s="439"/>
      <c r="KMN78" s="439"/>
      <c r="KMO78" s="439"/>
      <c r="KMP78" s="439"/>
      <c r="KMQ78" s="439"/>
      <c r="KMR78" s="439"/>
      <c r="KMS78" s="439"/>
      <c r="KMT78" s="439"/>
      <c r="KMU78" s="439"/>
      <c r="KMV78" s="439"/>
      <c r="KMW78" s="439"/>
      <c r="KMX78" s="439"/>
      <c r="KMY78" s="439"/>
      <c r="KMZ78" s="439"/>
      <c r="KNA78" s="439"/>
      <c r="KNB78" s="439"/>
      <c r="KNC78" s="439"/>
      <c r="KND78" s="439"/>
      <c r="KNE78" s="439"/>
      <c r="KNF78" s="439"/>
      <c r="KNG78" s="439"/>
      <c r="KNH78" s="439"/>
      <c r="KNI78" s="439"/>
      <c r="KNJ78" s="439"/>
      <c r="KNK78" s="439"/>
      <c r="KNL78" s="439"/>
      <c r="KNM78" s="439"/>
      <c r="KNN78" s="439"/>
      <c r="KNO78" s="439"/>
      <c r="KNP78" s="439"/>
      <c r="KNQ78" s="439"/>
      <c r="KNR78" s="439"/>
      <c r="KNS78" s="439"/>
      <c r="KNT78" s="439"/>
      <c r="KNU78" s="439"/>
      <c r="KNV78" s="439"/>
      <c r="KNW78" s="439"/>
      <c r="KNX78" s="439"/>
      <c r="KNY78" s="439"/>
      <c r="KNZ78" s="439"/>
      <c r="KOA78" s="439"/>
      <c r="KOB78" s="439"/>
      <c r="KOC78" s="439"/>
      <c r="KOD78" s="439"/>
      <c r="KOE78" s="439"/>
      <c r="KOF78" s="439"/>
      <c r="KOG78" s="439"/>
      <c r="KOH78" s="439"/>
      <c r="KOI78" s="439"/>
      <c r="KOJ78" s="439"/>
      <c r="KOK78" s="439"/>
      <c r="KOL78" s="439"/>
      <c r="KOM78" s="439"/>
      <c r="KON78" s="439"/>
      <c r="KOO78" s="439"/>
      <c r="KOP78" s="439"/>
      <c r="KOQ78" s="439"/>
      <c r="KOR78" s="439"/>
      <c r="KOS78" s="439"/>
      <c r="KOT78" s="439"/>
      <c r="KOU78" s="439"/>
      <c r="KOV78" s="439"/>
      <c r="KOW78" s="439"/>
      <c r="KOX78" s="439"/>
      <c r="KOY78" s="439"/>
      <c r="KOZ78" s="439"/>
      <c r="KPA78" s="439"/>
      <c r="KPB78" s="439"/>
      <c r="KPC78" s="439"/>
      <c r="KPD78" s="439"/>
      <c r="KPE78" s="439"/>
      <c r="KPF78" s="439"/>
      <c r="KPG78" s="439"/>
      <c r="KPH78" s="439"/>
      <c r="KPI78" s="439"/>
      <c r="KPJ78" s="439"/>
      <c r="KPK78" s="439"/>
      <c r="KPL78" s="439"/>
      <c r="KPM78" s="439"/>
      <c r="KPN78" s="439"/>
      <c r="KPO78" s="439"/>
      <c r="KPP78" s="439"/>
      <c r="KPQ78" s="439"/>
      <c r="KPR78" s="439"/>
      <c r="KPS78" s="439"/>
      <c r="KPT78" s="439"/>
      <c r="KPU78" s="439"/>
      <c r="KPV78" s="439"/>
      <c r="KPW78" s="439"/>
      <c r="KPX78" s="439"/>
      <c r="KPY78" s="439"/>
      <c r="KPZ78" s="439"/>
      <c r="KQA78" s="439"/>
      <c r="KQB78" s="439"/>
      <c r="KQC78" s="439"/>
      <c r="KQD78" s="439"/>
      <c r="KQE78" s="439"/>
      <c r="KQF78" s="439"/>
      <c r="KQG78" s="439"/>
      <c r="KQH78" s="439"/>
      <c r="KQI78" s="439"/>
      <c r="KQJ78" s="439"/>
      <c r="KQK78" s="439"/>
      <c r="KQL78" s="439"/>
      <c r="KQM78" s="439"/>
      <c r="KQN78" s="439"/>
      <c r="KQO78" s="439"/>
      <c r="KQP78" s="439"/>
      <c r="KQQ78" s="439"/>
      <c r="KQR78" s="439"/>
      <c r="KQS78" s="439"/>
      <c r="KQT78" s="439"/>
      <c r="KQU78" s="439"/>
      <c r="KQV78" s="439"/>
      <c r="KQW78" s="439"/>
      <c r="KQX78" s="439"/>
      <c r="KQY78" s="439"/>
      <c r="KQZ78" s="439"/>
      <c r="KRA78" s="439"/>
      <c r="KRB78" s="439"/>
      <c r="KRC78" s="439"/>
      <c r="KRD78" s="439"/>
      <c r="KRE78" s="439"/>
      <c r="KRF78" s="439"/>
      <c r="KRG78" s="439"/>
      <c r="KRH78" s="439"/>
      <c r="KRI78" s="439"/>
      <c r="KRJ78" s="439"/>
      <c r="KRK78" s="439"/>
      <c r="KRL78" s="439"/>
      <c r="KRM78" s="439"/>
      <c r="KRN78" s="439"/>
      <c r="KRO78" s="439"/>
      <c r="KRP78" s="439"/>
      <c r="KRQ78" s="439"/>
      <c r="KRR78" s="439"/>
      <c r="KRS78" s="439"/>
      <c r="KRT78" s="439"/>
      <c r="KRU78" s="439"/>
      <c r="KRV78" s="439"/>
      <c r="KRW78" s="439"/>
      <c r="KRX78" s="439"/>
      <c r="KRY78" s="439"/>
      <c r="KRZ78" s="439"/>
      <c r="KSA78" s="439"/>
      <c r="KSB78" s="439"/>
      <c r="KSC78" s="439"/>
      <c r="KSD78" s="439"/>
      <c r="KSE78" s="439"/>
      <c r="KSF78" s="439"/>
      <c r="KSG78" s="439"/>
      <c r="KSH78" s="439"/>
      <c r="KSI78" s="439"/>
      <c r="KSJ78" s="439"/>
      <c r="KSK78" s="439"/>
      <c r="KSL78" s="439"/>
      <c r="KSM78" s="439"/>
      <c r="KSN78" s="439"/>
      <c r="KSO78" s="439"/>
      <c r="KSP78" s="439"/>
      <c r="KSQ78" s="439"/>
      <c r="KSR78" s="439"/>
      <c r="KSS78" s="439"/>
      <c r="KST78" s="439"/>
      <c r="KSU78" s="439"/>
      <c r="KSV78" s="439"/>
      <c r="KSW78" s="439"/>
      <c r="KSX78" s="439"/>
      <c r="KSY78" s="439"/>
      <c r="KSZ78" s="439"/>
      <c r="KTA78" s="439"/>
      <c r="KTB78" s="439"/>
      <c r="KTC78" s="439"/>
      <c r="KTD78" s="439"/>
      <c r="KTE78" s="439"/>
      <c r="KTF78" s="439"/>
      <c r="KTG78" s="439"/>
      <c r="KTH78" s="439"/>
      <c r="KTI78" s="439"/>
      <c r="KTJ78" s="439"/>
      <c r="KTK78" s="439"/>
      <c r="KTL78" s="439"/>
      <c r="KTM78" s="439"/>
      <c r="KTN78" s="439"/>
      <c r="KTO78" s="439"/>
      <c r="KTP78" s="439"/>
      <c r="KTQ78" s="439"/>
      <c r="KTR78" s="439"/>
      <c r="KTS78" s="439"/>
      <c r="KTT78" s="439"/>
      <c r="KTU78" s="439"/>
      <c r="KTV78" s="439"/>
      <c r="KTW78" s="439"/>
      <c r="KTX78" s="439"/>
      <c r="KTY78" s="439"/>
      <c r="KTZ78" s="439"/>
      <c r="KUA78" s="439"/>
      <c r="KUB78" s="439"/>
      <c r="KUC78" s="439"/>
      <c r="KUD78" s="439"/>
      <c r="KUE78" s="439"/>
      <c r="KUF78" s="439"/>
      <c r="KUG78" s="439"/>
      <c r="KUH78" s="439"/>
      <c r="KUI78" s="439"/>
      <c r="KUJ78" s="439"/>
      <c r="KUK78" s="439"/>
      <c r="KUL78" s="439"/>
      <c r="KUM78" s="439"/>
      <c r="KUN78" s="439"/>
      <c r="KUO78" s="439"/>
      <c r="KUP78" s="439"/>
      <c r="KUQ78" s="439"/>
      <c r="KUR78" s="439"/>
      <c r="KUS78" s="439"/>
      <c r="KUT78" s="439"/>
      <c r="KUU78" s="439"/>
      <c r="KUV78" s="439"/>
      <c r="KUW78" s="439"/>
      <c r="KUX78" s="439"/>
      <c r="KUY78" s="439"/>
      <c r="KUZ78" s="439"/>
      <c r="KVA78" s="439"/>
      <c r="KVB78" s="439"/>
      <c r="KVC78" s="439"/>
      <c r="KVD78" s="439"/>
      <c r="KVE78" s="439"/>
      <c r="KVF78" s="439"/>
      <c r="KVG78" s="439"/>
      <c r="KVH78" s="439"/>
      <c r="KVI78" s="439"/>
      <c r="KVJ78" s="439"/>
      <c r="KVK78" s="439"/>
      <c r="KVL78" s="439"/>
      <c r="KVM78" s="439"/>
      <c r="KVN78" s="439"/>
      <c r="KVO78" s="439"/>
      <c r="KVP78" s="439"/>
      <c r="KVQ78" s="439"/>
      <c r="KVR78" s="439"/>
      <c r="KVS78" s="439"/>
      <c r="KVT78" s="439"/>
      <c r="KVU78" s="439"/>
      <c r="KVV78" s="439"/>
      <c r="KVW78" s="439"/>
      <c r="KVX78" s="439"/>
      <c r="KVY78" s="439"/>
      <c r="KVZ78" s="439"/>
      <c r="KWA78" s="439"/>
      <c r="KWB78" s="439"/>
      <c r="KWC78" s="439"/>
      <c r="KWD78" s="439"/>
      <c r="KWE78" s="439"/>
      <c r="KWF78" s="439"/>
      <c r="KWG78" s="439"/>
      <c r="KWH78" s="439"/>
      <c r="KWI78" s="439"/>
      <c r="KWJ78" s="439"/>
      <c r="KWK78" s="439"/>
      <c r="KWL78" s="439"/>
      <c r="KWM78" s="439"/>
      <c r="KWN78" s="439"/>
      <c r="KWO78" s="439"/>
      <c r="KWP78" s="439"/>
      <c r="KWQ78" s="439"/>
      <c r="KWR78" s="439"/>
      <c r="KWS78" s="439"/>
      <c r="KWT78" s="439"/>
      <c r="KWU78" s="439"/>
      <c r="KWV78" s="439"/>
      <c r="KWW78" s="439"/>
      <c r="KWX78" s="439"/>
      <c r="KWY78" s="439"/>
      <c r="KWZ78" s="439"/>
      <c r="KXA78" s="439"/>
      <c r="KXB78" s="439"/>
      <c r="KXC78" s="439"/>
      <c r="KXD78" s="439"/>
      <c r="KXE78" s="439"/>
      <c r="KXF78" s="439"/>
      <c r="KXG78" s="439"/>
      <c r="KXH78" s="439"/>
      <c r="KXI78" s="439"/>
      <c r="KXJ78" s="439"/>
      <c r="KXK78" s="439"/>
      <c r="KXL78" s="439"/>
      <c r="KXM78" s="439"/>
      <c r="KXN78" s="439"/>
      <c r="KXO78" s="439"/>
      <c r="KXP78" s="439"/>
      <c r="KXQ78" s="439"/>
      <c r="KXR78" s="439"/>
      <c r="KXS78" s="439"/>
      <c r="KXT78" s="439"/>
      <c r="KXU78" s="439"/>
      <c r="KXV78" s="439"/>
      <c r="KXW78" s="439"/>
      <c r="KXX78" s="439"/>
      <c r="KXY78" s="439"/>
      <c r="KXZ78" s="439"/>
      <c r="KYA78" s="439"/>
      <c r="KYB78" s="439"/>
      <c r="KYC78" s="439"/>
      <c r="KYD78" s="439"/>
      <c r="KYE78" s="439"/>
      <c r="KYF78" s="439"/>
      <c r="KYG78" s="439"/>
      <c r="KYH78" s="439"/>
      <c r="KYI78" s="439"/>
      <c r="KYJ78" s="439"/>
      <c r="KYK78" s="439"/>
      <c r="KYL78" s="439"/>
      <c r="KYM78" s="439"/>
      <c r="KYN78" s="439"/>
      <c r="KYO78" s="439"/>
      <c r="KYP78" s="439"/>
      <c r="KYQ78" s="439"/>
      <c r="KYR78" s="439"/>
      <c r="KYS78" s="439"/>
      <c r="KYT78" s="439"/>
      <c r="KYU78" s="439"/>
      <c r="KYV78" s="439"/>
      <c r="KYW78" s="439"/>
      <c r="KYX78" s="439"/>
      <c r="KYY78" s="439"/>
      <c r="KYZ78" s="439"/>
      <c r="KZA78" s="439"/>
      <c r="KZB78" s="439"/>
      <c r="KZC78" s="439"/>
      <c r="KZD78" s="439"/>
      <c r="KZE78" s="439"/>
      <c r="KZF78" s="439"/>
      <c r="KZG78" s="439"/>
      <c r="KZH78" s="439"/>
      <c r="KZI78" s="439"/>
      <c r="KZJ78" s="439"/>
      <c r="KZK78" s="439"/>
      <c r="KZL78" s="439"/>
      <c r="KZM78" s="439"/>
      <c r="KZN78" s="439"/>
      <c r="KZO78" s="439"/>
      <c r="KZP78" s="439"/>
      <c r="KZQ78" s="439"/>
      <c r="KZR78" s="439"/>
      <c r="KZS78" s="439"/>
      <c r="KZT78" s="439"/>
      <c r="KZU78" s="439"/>
      <c r="KZV78" s="439"/>
      <c r="KZW78" s="439"/>
      <c r="KZX78" s="439"/>
      <c r="KZY78" s="439"/>
      <c r="KZZ78" s="439"/>
      <c r="LAA78" s="439"/>
      <c r="LAB78" s="439"/>
      <c r="LAC78" s="439"/>
      <c r="LAD78" s="439"/>
      <c r="LAE78" s="439"/>
      <c r="LAF78" s="439"/>
      <c r="LAG78" s="439"/>
      <c r="LAH78" s="439"/>
      <c r="LAI78" s="439"/>
      <c r="LAJ78" s="439"/>
      <c r="LAK78" s="439"/>
      <c r="LAL78" s="439"/>
      <c r="LAM78" s="439"/>
      <c r="LAN78" s="439"/>
      <c r="LAO78" s="439"/>
      <c r="LAP78" s="439"/>
      <c r="LAQ78" s="439"/>
      <c r="LAR78" s="439"/>
      <c r="LAS78" s="439"/>
      <c r="LAT78" s="439"/>
      <c r="LAU78" s="439"/>
      <c r="LAV78" s="439"/>
      <c r="LAW78" s="439"/>
      <c r="LAX78" s="439"/>
      <c r="LAY78" s="439"/>
      <c r="LAZ78" s="439"/>
      <c r="LBA78" s="439"/>
      <c r="LBB78" s="439"/>
      <c r="LBC78" s="439"/>
      <c r="LBD78" s="439"/>
      <c r="LBE78" s="439"/>
      <c r="LBF78" s="439"/>
      <c r="LBG78" s="439"/>
      <c r="LBH78" s="439"/>
      <c r="LBI78" s="439"/>
      <c r="LBJ78" s="439"/>
      <c r="LBK78" s="439"/>
      <c r="LBL78" s="439"/>
      <c r="LBM78" s="439"/>
      <c r="LBN78" s="439"/>
      <c r="LBO78" s="439"/>
      <c r="LBP78" s="439"/>
      <c r="LBQ78" s="439"/>
      <c r="LBR78" s="439"/>
      <c r="LBS78" s="439"/>
      <c r="LBT78" s="439"/>
      <c r="LBU78" s="439"/>
      <c r="LBV78" s="439"/>
      <c r="LBW78" s="439"/>
      <c r="LBX78" s="439"/>
      <c r="LBY78" s="439"/>
      <c r="LBZ78" s="439"/>
      <c r="LCA78" s="439"/>
      <c r="LCB78" s="439"/>
      <c r="LCC78" s="439"/>
      <c r="LCD78" s="439"/>
      <c r="LCE78" s="439"/>
      <c r="LCF78" s="439"/>
      <c r="LCG78" s="439"/>
      <c r="LCH78" s="439"/>
      <c r="LCI78" s="439"/>
      <c r="LCJ78" s="439"/>
      <c r="LCK78" s="439"/>
      <c r="LCL78" s="439"/>
      <c r="LCM78" s="439"/>
      <c r="LCN78" s="439"/>
      <c r="LCO78" s="439"/>
      <c r="LCP78" s="439"/>
      <c r="LCQ78" s="439"/>
      <c r="LCR78" s="439"/>
      <c r="LCS78" s="439"/>
      <c r="LCT78" s="439"/>
      <c r="LCU78" s="439"/>
      <c r="LCV78" s="439"/>
      <c r="LCW78" s="439"/>
      <c r="LCX78" s="439"/>
      <c r="LCY78" s="439"/>
      <c r="LCZ78" s="439"/>
      <c r="LDA78" s="439"/>
      <c r="LDB78" s="439"/>
      <c r="LDC78" s="439"/>
      <c r="LDD78" s="439"/>
      <c r="LDE78" s="439"/>
      <c r="LDF78" s="439"/>
      <c r="LDG78" s="439"/>
      <c r="LDH78" s="439"/>
      <c r="LDI78" s="439"/>
      <c r="LDJ78" s="439"/>
      <c r="LDK78" s="439"/>
      <c r="LDL78" s="439"/>
      <c r="LDM78" s="439"/>
      <c r="LDN78" s="439"/>
      <c r="LDO78" s="439"/>
      <c r="LDP78" s="439"/>
      <c r="LDQ78" s="439"/>
      <c r="LDR78" s="439"/>
      <c r="LDS78" s="439"/>
      <c r="LDT78" s="439"/>
      <c r="LDU78" s="439"/>
      <c r="LDV78" s="439"/>
      <c r="LDW78" s="439"/>
      <c r="LDX78" s="439"/>
      <c r="LDY78" s="439"/>
      <c r="LDZ78" s="439"/>
      <c r="LEA78" s="439"/>
      <c r="LEB78" s="439"/>
      <c r="LEC78" s="439"/>
      <c r="LED78" s="439"/>
      <c r="LEE78" s="439"/>
      <c r="LEF78" s="439"/>
      <c r="LEG78" s="439"/>
      <c r="LEH78" s="439"/>
      <c r="LEI78" s="439"/>
      <c r="LEJ78" s="439"/>
      <c r="LEK78" s="439"/>
      <c r="LEL78" s="439"/>
      <c r="LEM78" s="439"/>
      <c r="LEN78" s="439"/>
      <c r="LEO78" s="439"/>
      <c r="LEP78" s="439"/>
      <c r="LEQ78" s="439"/>
      <c r="LER78" s="439"/>
      <c r="LES78" s="439"/>
      <c r="LET78" s="439"/>
      <c r="LEU78" s="439"/>
      <c r="LEV78" s="439"/>
      <c r="LEW78" s="439"/>
      <c r="LEX78" s="439"/>
      <c r="LEY78" s="439"/>
      <c r="LEZ78" s="439"/>
      <c r="LFA78" s="439"/>
      <c r="LFB78" s="439"/>
      <c r="LFC78" s="439"/>
      <c r="LFD78" s="439"/>
      <c r="LFE78" s="439"/>
      <c r="LFF78" s="439"/>
      <c r="LFG78" s="439"/>
      <c r="LFH78" s="439"/>
      <c r="LFI78" s="439"/>
      <c r="LFJ78" s="439"/>
      <c r="LFK78" s="439"/>
      <c r="LFL78" s="439"/>
      <c r="LFM78" s="439"/>
      <c r="LFN78" s="439"/>
      <c r="LFO78" s="439"/>
      <c r="LFP78" s="439"/>
      <c r="LFQ78" s="439"/>
      <c r="LFR78" s="439"/>
      <c r="LFS78" s="439"/>
      <c r="LFT78" s="439"/>
      <c r="LFU78" s="439"/>
      <c r="LFV78" s="439"/>
      <c r="LFW78" s="439"/>
      <c r="LFX78" s="439"/>
      <c r="LFY78" s="439"/>
      <c r="LFZ78" s="439"/>
      <c r="LGA78" s="439"/>
      <c r="LGB78" s="439"/>
      <c r="LGC78" s="439"/>
      <c r="LGD78" s="439"/>
      <c r="LGE78" s="439"/>
      <c r="LGF78" s="439"/>
      <c r="LGG78" s="439"/>
      <c r="LGH78" s="439"/>
      <c r="LGI78" s="439"/>
      <c r="LGJ78" s="439"/>
      <c r="LGK78" s="439"/>
      <c r="LGL78" s="439"/>
      <c r="LGM78" s="439"/>
      <c r="LGN78" s="439"/>
      <c r="LGO78" s="439"/>
      <c r="LGP78" s="439"/>
      <c r="LGQ78" s="439"/>
      <c r="LGR78" s="439"/>
      <c r="LGS78" s="439"/>
      <c r="LGT78" s="439"/>
      <c r="LGU78" s="439"/>
      <c r="LGV78" s="439"/>
      <c r="LGW78" s="439"/>
      <c r="LGX78" s="439"/>
      <c r="LGY78" s="439"/>
      <c r="LGZ78" s="439"/>
      <c r="LHA78" s="439"/>
      <c r="LHB78" s="439"/>
      <c r="LHC78" s="439"/>
      <c r="LHD78" s="439"/>
      <c r="LHE78" s="439"/>
      <c r="LHF78" s="439"/>
      <c r="LHG78" s="439"/>
      <c r="LHH78" s="439"/>
      <c r="LHI78" s="439"/>
      <c r="LHJ78" s="439"/>
      <c r="LHK78" s="439"/>
      <c r="LHL78" s="439"/>
      <c r="LHM78" s="439"/>
      <c r="LHN78" s="439"/>
      <c r="LHO78" s="439"/>
      <c r="LHP78" s="439"/>
      <c r="LHQ78" s="439"/>
      <c r="LHR78" s="439"/>
      <c r="LHS78" s="439"/>
      <c r="LHT78" s="439"/>
      <c r="LHU78" s="439"/>
      <c r="LHV78" s="439"/>
      <c r="LHW78" s="439"/>
      <c r="LHX78" s="439"/>
      <c r="LHY78" s="439"/>
      <c r="LHZ78" s="439"/>
      <c r="LIA78" s="439"/>
      <c r="LIB78" s="439"/>
      <c r="LIC78" s="439"/>
      <c r="LID78" s="439"/>
      <c r="LIE78" s="439"/>
      <c r="LIF78" s="439"/>
      <c r="LIG78" s="439"/>
      <c r="LIH78" s="439"/>
      <c r="LII78" s="439"/>
      <c r="LIJ78" s="439"/>
      <c r="LIK78" s="439"/>
      <c r="LIL78" s="439"/>
      <c r="LIM78" s="439"/>
      <c r="LIN78" s="439"/>
      <c r="LIO78" s="439"/>
      <c r="LIP78" s="439"/>
      <c r="LIQ78" s="439"/>
      <c r="LIR78" s="439"/>
      <c r="LIS78" s="439"/>
      <c r="LIT78" s="439"/>
      <c r="LIU78" s="439"/>
      <c r="LIV78" s="439"/>
      <c r="LIW78" s="439"/>
      <c r="LIX78" s="439"/>
      <c r="LIY78" s="439"/>
      <c r="LIZ78" s="439"/>
      <c r="LJA78" s="439"/>
      <c r="LJB78" s="439"/>
      <c r="LJC78" s="439"/>
      <c r="LJD78" s="439"/>
      <c r="LJE78" s="439"/>
      <c r="LJF78" s="439"/>
      <c r="LJG78" s="439"/>
      <c r="LJH78" s="439"/>
      <c r="LJI78" s="439"/>
      <c r="LJJ78" s="439"/>
      <c r="LJK78" s="439"/>
      <c r="LJL78" s="439"/>
      <c r="LJM78" s="439"/>
      <c r="LJN78" s="439"/>
      <c r="LJO78" s="439"/>
      <c r="LJP78" s="439"/>
      <c r="LJQ78" s="439"/>
      <c r="LJR78" s="439"/>
      <c r="LJS78" s="439"/>
      <c r="LJT78" s="439"/>
      <c r="LJU78" s="439"/>
      <c r="LJV78" s="439"/>
      <c r="LJW78" s="439"/>
      <c r="LJX78" s="439"/>
      <c r="LJY78" s="439"/>
      <c r="LJZ78" s="439"/>
      <c r="LKA78" s="439"/>
      <c r="LKB78" s="439"/>
      <c r="LKC78" s="439"/>
      <c r="LKD78" s="439"/>
      <c r="LKE78" s="439"/>
      <c r="LKF78" s="439"/>
      <c r="LKG78" s="439"/>
      <c r="LKH78" s="439"/>
      <c r="LKI78" s="439"/>
      <c r="LKJ78" s="439"/>
      <c r="LKK78" s="439"/>
      <c r="LKL78" s="439"/>
      <c r="LKM78" s="439"/>
      <c r="LKN78" s="439"/>
      <c r="LKO78" s="439"/>
      <c r="LKP78" s="439"/>
      <c r="LKQ78" s="439"/>
      <c r="LKR78" s="439"/>
      <c r="LKS78" s="439"/>
      <c r="LKT78" s="439"/>
      <c r="LKU78" s="439"/>
      <c r="LKV78" s="439"/>
      <c r="LKW78" s="439"/>
      <c r="LKX78" s="439"/>
      <c r="LKY78" s="439"/>
      <c r="LKZ78" s="439"/>
      <c r="LLA78" s="439"/>
      <c r="LLB78" s="439"/>
      <c r="LLC78" s="439"/>
      <c r="LLD78" s="439"/>
      <c r="LLE78" s="439"/>
      <c r="LLF78" s="439"/>
      <c r="LLG78" s="439"/>
      <c r="LLH78" s="439"/>
      <c r="LLI78" s="439"/>
      <c r="LLJ78" s="439"/>
      <c r="LLK78" s="439"/>
      <c r="LLL78" s="439"/>
      <c r="LLM78" s="439"/>
      <c r="LLN78" s="439"/>
      <c r="LLO78" s="439"/>
      <c r="LLP78" s="439"/>
      <c r="LLQ78" s="439"/>
      <c r="LLR78" s="439"/>
      <c r="LLS78" s="439"/>
      <c r="LLT78" s="439"/>
      <c r="LLU78" s="439"/>
      <c r="LLV78" s="439"/>
      <c r="LLW78" s="439"/>
      <c r="LLX78" s="439"/>
      <c r="LLY78" s="439"/>
      <c r="LLZ78" s="439"/>
      <c r="LMA78" s="439"/>
      <c r="LMB78" s="439"/>
      <c r="LMC78" s="439"/>
      <c r="LMD78" s="439"/>
      <c r="LME78" s="439"/>
      <c r="LMF78" s="439"/>
      <c r="LMG78" s="439"/>
      <c r="LMH78" s="439"/>
      <c r="LMI78" s="439"/>
      <c r="LMJ78" s="439"/>
      <c r="LMK78" s="439"/>
      <c r="LML78" s="439"/>
      <c r="LMM78" s="439"/>
      <c r="LMN78" s="439"/>
      <c r="LMO78" s="439"/>
      <c r="LMP78" s="439"/>
      <c r="LMQ78" s="439"/>
      <c r="LMR78" s="439"/>
      <c r="LMS78" s="439"/>
      <c r="LMT78" s="439"/>
      <c r="LMU78" s="439"/>
      <c r="LMV78" s="439"/>
      <c r="LMW78" s="439"/>
      <c r="LMX78" s="439"/>
      <c r="LMY78" s="439"/>
      <c r="LMZ78" s="439"/>
      <c r="LNA78" s="439"/>
      <c r="LNB78" s="439"/>
      <c r="LNC78" s="439"/>
      <c r="LND78" s="439"/>
      <c r="LNE78" s="439"/>
      <c r="LNF78" s="439"/>
      <c r="LNG78" s="439"/>
      <c r="LNH78" s="439"/>
      <c r="LNI78" s="439"/>
      <c r="LNJ78" s="439"/>
      <c r="LNK78" s="439"/>
      <c r="LNL78" s="439"/>
      <c r="LNM78" s="439"/>
      <c r="LNN78" s="439"/>
      <c r="LNO78" s="439"/>
      <c r="LNP78" s="439"/>
      <c r="LNQ78" s="439"/>
      <c r="LNR78" s="439"/>
      <c r="LNS78" s="439"/>
      <c r="LNT78" s="439"/>
      <c r="LNU78" s="439"/>
      <c r="LNV78" s="439"/>
      <c r="LNW78" s="439"/>
      <c r="LNX78" s="439"/>
      <c r="LNY78" s="439"/>
      <c r="LNZ78" s="439"/>
      <c r="LOA78" s="439"/>
      <c r="LOB78" s="439"/>
      <c r="LOC78" s="439"/>
      <c r="LOD78" s="439"/>
      <c r="LOE78" s="439"/>
      <c r="LOF78" s="439"/>
      <c r="LOG78" s="439"/>
      <c r="LOH78" s="439"/>
      <c r="LOI78" s="439"/>
      <c r="LOJ78" s="439"/>
      <c r="LOK78" s="439"/>
      <c r="LOL78" s="439"/>
      <c r="LOM78" s="439"/>
      <c r="LON78" s="439"/>
      <c r="LOO78" s="439"/>
      <c r="LOP78" s="439"/>
      <c r="LOQ78" s="439"/>
      <c r="LOR78" s="439"/>
      <c r="LOS78" s="439"/>
      <c r="LOT78" s="439"/>
      <c r="LOU78" s="439"/>
      <c r="LOV78" s="439"/>
      <c r="LOW78" s="439"/>
      <c r="LOX78" s="439"/>
      <c r="LOY78" s="439"/>
      <c r="LOZ78" s="439"/>
      <c r="LPA78" s="439"/>
      <c r="LPB78" s="439"/>
      <c r="LPC78" s="439"/>
      <c r="LPD78" s="439"/>
      <c r="LPE78" s="439"/>
      <c r="LPF78" s="439"/>
      <c r="LPG78" s="439"/>
      <c r="LPH78" s="439"/>
      <c r="LPI78" s="439"/>
      <c r="LPJ78" s="439"/>
      <c r="LPK78" s="439"/>
      <c r="LPL78" s="439"/>
      <c r="LPM78" s="439"/>
      <c r="LPN78" s="439"/>
      <c r="LPO78" s="439"/>
      <c r="LPP78" s="439"/>
      <c r="LPQ78" s="439"/>
      <c r="LPR78" s="439"/>
      <c r="LPS78" s="439"/>
      <c r="LPT78" s="439"/>
      <c r="LPU78" s="439"/>
      <c r="LPV78" s="439"/>
      <c r="LPW78" s="439"/>
      <c r="LPX78" s="439"/>
      <c r="LPY78" s="439"/>
      <c r="LPZ78" s="439"/>
      <c r="LQA78" s="439"/>
      <c r="LQB78" s="439"/>
      <c r="LQC78" s="439"/>
      <c r="LQD78" s="439"/>
      <c r="LQE78" s="439"/>
      <c r="LQF78" s="439"/>
      <c r="LQG78" s="439"/>
      <c r="LQH78" s="439"/>
      <c r="LQI78" s="439"/>
      <c r="LQJ78" s="439"/>
      <c r="LQK78" s="439"/>
      <c r="LQL78" s="439"/>
      <c r="LQM78" s="439"/>
      <c r="LQN78" s="439"/>
      <c r="LQO78" s="439"/>
      <c r="LQP78" s="439"/>
      <c r="LQQ78" s="439"/>
      <c r="LQR78" s="439"/>
      <c r="LQS78" s="439"/>
      <c r="LQT78" s="439"/>
      <c r="LQU78" s="439"/>
      <c r="LQV78" s="439"/>
      <c r="LQW78" s="439"/>
      <c r="LQX78" s="439"/>
      <c r="LQY78" s="439"/>
      <c r="LQZ78" s="439"/>
      <c r="LRA78" s="439"/>
      <c r="LRB78" s="439"/>
      <c r="LRC78" s="439"/>
      <c r="LRD78" s="439"/>
      <c r="LRE78" s="439"/>
      <c r="LRF78" s="439"/>
      <c r="LRG78" s="439"/>
      <c r="LRH78" s="439"/>
      <c r="LRI78" s="439"/>
      <c r="LRJ78" s="439"/>
      <c r="LRK78" s="439"/>
      <c r="LRL78" s="439"/>
      <c r="LRM78" s="439"/>
      <c r="LRN78" s="439"/>
      <c r="LRO78" s="439"/>
      <c r="LRP78" s="439"/>
      <c r="LRQ78" s="439"/>
      <c r="LRR78" s="439"/>
      <c r="LRS78" s="439"/>
      <c r="LRT78" s="439"/>
      <c r="LRU78" s="439"/>
      <c r="LRV78" s="439"/>
      <c r="LRW78" s="439"/>
      <c r="LRX78" s="439"/>
      <c r="LRY78" s="439"/>
      <c r="LRZ78" s="439"/>
      <c r="LSA78" s="439"/>
      <c r="LSB78" s="439"/>
      <c r="LSC78" s="439"/>
      <c r="LSD78" s="439"/>
      <c r="LSE78" s="439"/>
      <c r="LSF78" s="439"/>
      <c r="LSG78" s="439"/>
      <c r="LSH78" s="439"/>
      <c r="LSI78" s="439"/>
      <c r="LSJ78" s="439"/>
      <c r="LSK78" s="439"/>
      <c r="LSL78" s="439"/>
      <c r="LSM78" s="439"/>
      <c r="LSN78" s="439"/>
      <c r="LSO78" s="439"/>
      <c r="LSP78" s="439"/>
      <c r="LSQ78" s="439"/>
      <c r="LSR78" s="439"/>
      <c r="LSS78" s="439"/>
      <c r="LST78" s="439"/>
      <c r="LSU78" s="439"/>
      <c r="LSV78" s="439"/>
      <c r="LSW78" s="439"/>
      <c r="LSX78" s="439"/>
      <c r="LSY78" s="439"/>
      <c r="LSZ78" s="439"/>
      <c r="LTA78" s="439"/>
      <c r="LTB78" s="439"/>
      <c r="LTC78" s="439"/>
      <c r="LTD78" s="439"/>
      <c r="LTE78" s="439"/>
      <c r="LTF78" s="439"/>
      <c r="LTG78" s="439"/>
      <c r="LTH78" s="439"/>
      <c r="LTI78" s="439"/>
      <c r="LTJ78" s="439"/>
      <c r="LTK78" s="439"/>
      <c r="LTL78" s="439"/>
      <c r="LTM78" s="439"/>
      <c r="LTN78" s="439"/>
      <c r="LTO78" s="439"/>
      <c r="LTP78" s="439"/>
      <c r="LTQ78" s="439"/>
      <c r="LTR78" s="439"/>
      <c r="LTS78" s="439"/>
      <c r="LTT78" s="439"/>
      <c r="LTU78" s="439"/>
      <c r="LTV78" s="439"/>
      <c r="LTW78" s="439"/>
      <c r="LTX78" s="439"/>
      <c r="LTY78" s="439"/>
      <c r="LTZ78" s="439"/>
      <c r="LUA78" s="439"/>
      <c r="LUB78" s="439"/>
      <c r="LUC78" s="439"/>
      <c r="LUD78" s="439"/>
      <c r="LUE78" s="439"/>
      <c r="LUF78" s="439"/>
      <c r="LUG78" s="439"/>
      <c r="LUH78" s="439"/>
      <c r="LUI78" s="439"/>
      <c r="LUJ78" s="439"/>
      <c r="LUK78" s="439"/>
      <c r="LUL78" s="439"/>
      <c r="LUM78" s="439"/>
      <c r="LUN78" s="439"/>
      <c r="LUO78" s="439"/>
      <c r="LUP78" s="439"/>
      <c r="LUQ78" s="439"/>
      <c r="LUR78" s="439"/>
      <c r="LUS78" s="439"/>
      <c r="LUT78" s="439"/>
      <c r="LUU78" s="439"/>
      <c r="LUV78" s="439"/>
      <c r="LUW78" s="439"/>
      <c r="LUX78" s="439"/>
      <c r="LUY78" s="439"/>
      <c r="LUZ78" s="439"/>
      <c r="LVA78" s="439"/>
      <c r="LVB78" s="439"/>
      <c r="LVC78" s="439"/>
      <c r="LVD78" s="439"/>
      <c r="LVE78" s="439"/>
      <c r="LVF78" s="439"/>
      <c r="LVG78" s="439"/>
      <c r="LVH78" s="439"/>
      <c r="LVI78" s="439"/>
      <c r="LVJ78" s="439"/>
      <c r="LVK78" s="439"/>
      <c r="LVL78" s="439"/>
      <c r="LVM78" s="439"/>
      <c r="LVN78" s="439"/>
      <c r="LVO78" s="439"/>
      <c r="LVP78" s="439"/>
      <c r="LVQ78" s="439"/>
      <c r="LVR78" s="439"/>
      <c r="LVS78" s="439"/>
      <c r="LVT78" s="439"/>
      <c r="LVU78" s="439"/>
      <c r="LVV78" s="439"/>
      <c r="LVW78" s="439"/>
      <c r="LVX78" s="439"/>
      <c r="LVY78" s="439"/>
      <c r="LVZ78" s="439"/>
      <c r="LWA78" s="439"/>
      <c r="LWB78" s="439"/>
      <c r="LWC78" s="439"/>
      <c r="LWD78" s="439"/>
      <c r="LWE78" s="439"/>
      <c r="LWF78" s="439"/>
      <c r="LWG78" s="439"/>
      <c r="LWH78" s="439"/>
      <c r="LWI78" s="439"/>
      <c r="LWJ78" s="439"/>
      <c r="LWK78" s="439"/>
      <c r="LWL78" s="439"/>
      <c r="LWM78" s="439"/>
      <c r="LWN78" s="439"/>
      <c r="LWO78" s="439"/>
      <c r="LWP78" s="439"/>
      <c r="LWQ78" s="439"/>
      <c r="LWR78" s="439"/>
      <c r="LWS78" s="439"/>
      <c r="LWT78" s="439"/>
      <c r="LWU78" s="439"/>
      <c r="LWV78" s="439"/>
      <c r="LWW78" s="439"/>
      <c r="LWX78" s="439"/>
      <c r="LWY78" s="439"/>
      <c r="LWZ78" s="439"/>
      <c r="LXA78" s="439"/>
      <c r="LXB78" s="439"/>
      <c r="LXC78" s="439"/>
      <c r="LXD78" s="439"/>
      <c r="LXE78" s="439"/>
      <c r="LXF78" s="439"/>
      <c r="LXG78" s="439"/>
      <c r="LXH78" s="439"/>
      <c r="LXI78" s="439"/>
      <c r="LXJ78" s="439"/>
      <c r="LXK78" s="439"/>
      <c r="LXL78" s="439"/>
      <c r="LXM78" s="439"/>
      <c r="LXN78" s="439"/>
      <c r="LXO78" s="439"/>
      <c r="LXP78" s="439"/>
      <c r="LXQ78" s="439"/>
      <c r="LXR78" s="439"/>
      <c r="LXS78" s="439"/>
      <c r="LXT78" s="439"/>
      <c r="LXU78" s="439"/>
      <c r="LXV78" s="439"/>
      <c r="LXW78" s="439"/>
      <c r="LXX78" s="439"/>
      <c r="LXY78" s="439"/>
      <c r="LXZ78" s="439"/>
      <c r="LYA78" s="439"/>
      <c r="LYB78" s="439"/>
      <c r="LYC78" s="439"/>
      <c r="LYD78" s="439"/>
      <c r="LYE78" s="439"/>
      <c r="LYF78" s="439"/>
      <c r="LYG78" s="439"/>
      <c r="LYH78" s="439"/>
      <c r="LYI78" s="439"/>
      <c r="LYJ78" s="439"/>
      <c r="LYK78" s="439"/>
      <c r="LYL78" s="439"/>
      <c r="LYM78" s="439"/>
      <c r="LYN78" s="439"/>
      <c r="LYO78" s="439"/>
      <c r="LYP78" s="439"/>
      <c r="LYQ78" s="439"/>
      <c r="LYR78" s="439"/>
      <c r="LYS78" s="439"/>
      <c r="LYT78" s="439"/>
      <c r="LYU78" s="439"/>
      <c r="LYV78" s="439"/>
      <c r="LYW78" s="439"/>
      <c r="LYX78" s="439"/>
      <c r="LYY78" s="439"/>
      <c r="LYZ78" s="439"/>
      <c r="LZA78" s="439"/>
      <c r="LZB78" s="439"/>
      <c r="LZC78" s="439"/>
      <c r="LZD78" s="439"/>
      <c r="LZE78" s="439"/>
      <c r="LZF78" s="439"/>
      <c r="LZG78" s="439"/>
      <c r="LZH78" s="439"/>
      <c r="LZI78" s="439"/>
      <c r="LZJ78" s="439"/>
      <c r="LZK78" s="439"/>
      <c r="LZL78" s="439"/>
      <c r="LZM78" s="439"/>
      <c r="LZN78" s="439"/>
      <c r="LZO78" s="439"/>
      <c r="LZP78" s="439"/>
      <c r="LZQ78" s="439"/>
      <c r="LZR78" s="439"/>
      <c r="LZS78" s="439"/>
      <c r="LZT78" s="439"/>
      <c r="LZU78" s="439"/>
      <c r="LZV78" s="439"/>
      <c r="LZW78" s="439"/>
      <c r="LZX78" s="439"/>
      <c r="LZY78" s="439"/>
      <c r="LZZ78" s="439"/>
      <c r="MAA78" s="439"/>
      <c r="MAB78" s="439"/>
      <c r="MAC78" s="439"/>
      <c r="MAD78" s="439"/>
      <c r="MAE78" s="439"/>
      <c r="MAF78" s="439"/>
      <c r="MAG78" s="439"/>
      <c r="MAH78" s="439"/>
      <c r="MAI78" s="439"/>
      <c r="MAJ78" s="439"/>
      <c r="MAK78" s="439"/>
      <c r="MAL78" s="439"/>
      <c r="MAM78" s="439"/>
      <c r="MAN78" s="439"/>
      <c r="MAO78" s="439"/>
      <c r="MAP78" s="439"/>
      <c r="MAQ78" s="439"/>
      <c r="MAR78" s="439"/>
      <c r="MAS78" s="439"/>
      <c r="MAT78" s="439"/>
      <c r="MAU78" s="439"/>
      <c r="MAV78" s="439"/>
      <c r="MAW78" s="439"/>
      <c r="MAX78" s="439"/>
      <c r="MAY78" s="439"/>
      <c r="MAZ78" s="439"/>
      <c r="MBA78" s="439"/>
      <c r="MBB78" s="439"/>
      <c r="MBC78" s="439"/>
      <c r="MBD78" s="439"/>
      <c r="MBE78" s="439"/>
      <c r="MBF78" s="439"/>
      <c r="MBG78" s="439"/>
      <c r="MBH78" s="439"/>
      <c r="MBI78" s="439"/>
      <c r="MBJ78" s="439"/>
      <c r="MBK78" s="439"/>
      <c r="MBL78" s="439"/>
      <c r="MBM78" s="439"/>
      <c r="MBN78" s="439"/>
      <c r="MBO78" s="439"/>
      <c r="MBP78" s="439"/>
      <c r="MBQ78" s="439"/>
      <c r="MBR78" s="439"/>
      <c r="MBS78" s="439"/>
      <c r="MBT78" s="439"/>
      <c r="MBU78" s="439"/>
      <c r="MBV78" s="439"/>
      <c r="MBW78" s="439"/>
      <c r="MBX78" s="439"/>
      <c r="MBY78" s="439"/>
      <c r="MBZ78" s="439"/>
      <c r="MCA78" s="439"/>
      <c r="MCB78" s="439"/>
      <c r="MCC78" s="439"/>
      <c r="MCD78" s="439"/>
      <c r="MCE78" s="439"/>
      <c r="MCF78" s="439"/>
      <c r="MCG78" s="439"/>
      <c r="MCH78" s="439"/>
      <c r="MCI78" s="439"/>
      <c r="MCJ78" s="439"/>
      <c r="MCK78" s="439"/>
      <c r="MCL78" s="439"/>
      <c r="MCM78" s="439"/>
      <c r="MCN78" s="439"/>
      <c r="MCO78" s="439"/>
      <c r="MCP78" s="439"/>
      <c r="MCQ78" s="439"/>
      <c r="MCR78" s="439"/>
      <c r="MCS78" s="439"/>
      <c r="MCT78" s="439"/>
      <c r="MCU78" s="439"/>
      <c r="MCV78" s="439"/>
      <c r="MCW78" s="439"/>
      <c r="MCX78" s="439"/>
      <c r="MCY78" s="439"/>
      <c r="MCZ78" s="439"/>
      <c r="MDA78" s="439"/>
      <c r="MDB78" s="439"/>
      <c r="MDC78" s="439"/>
      <c r="MDD78" s="439"/>
      <c r="MDE78" s="439"/>
      <c r="MDF78" s="439"/>
      <c r="MDG78" s="439"/>
      <c r="MDH78" s="439"/>
      <c r="MDI78" s="439"/>
      <c r="MDJ78" s="439"/>
      <c r="MDK78" s="439"/>
      <c r="MDL78" s="439"/>
      <c r="MDM78" s="439"/>
      <c r="MDN78" s="439"/>
      <c r="MDO78" s="439"/>
      <c r="MDP78" s="439"/>
      <c r="MDQ78" s="439"/>
      <c r="MDR78" s="439"/>
      <c r="MDS78" s="439"/>
      <c r="MDT78" s="439"/>
      <c r="MDU78" s="439"/>
      <c r="MDV78" s="439"/>
      <c r="MDW78" s="439"/>
      <c r="MDX78" s="439"/>
      <c r="MDY78" s="439"/>
      <c r="MDZ78" s="439"/>
      <c r="MEA78" s="439"/>
      <c r="MEB78" s="439"/>
      <c r="MEC78" s="439"/>
      <c r="MED78" s="439"/>
      <c r="MEE78" s="439"/>
      <c r="MEF78" s="439"/>
      <c r="MEG78" s="439"/>
      <c r="MEH78" s="439"/>
      <c r="MEI78" s="439"/>
      <c r="MEJ78" s="439"/>
      <c r="MEK78" s="439"/>
      <c r="MEL78" s="439"/>
      <c r="MEM78" s="439"/>
      <c r="MEN78" s="439"/>
      <c r="MEO78" s="439"/>
      <c r="MEP78" s="439"/>
      <c r="MEQ78" s="439"/>
      <c r="MER78" s="439"/>
      <c r="MES78" s="439"/>
      <c r="MET78" s="439"/>
      <c r="MEU78" s="439"/>
      <c r="MEV78" s="439"/>
      <c r="MEW78" s="439"/>
      <c r="MEX78" s="439"/>
      <c r="MEY78" s="439"/>
      <c r="MEZ78" s="439"/>
      <c r="MFA78" s="439"/>
      <c r="MFB78" s="439"/>
      <c r="MFC78" s="439"/>
      <c r="MFD78" s="439"/>
      <c r="MFE78" s="439"/>
      <c r="MFF78" s="439"/>
      <c r="MFG78" s="439"/>
      <c r="MFH78" s="439"/>
      <c r="MFI78" s="439"/>
      <c r="MFJ78" s="439"/>
      <c r="MFK78" s="439"/>
      <c r="MFL78" s="439"/>
      <c r="MFM78" s="439"/>
      <c r="MFN78" s="439"/>
      <c r="MFO78" s="439"/>
      <c r="MFP78" s="439"/>
      <c r="MFQ78" s="439"/>
      <c r="MFR78" s="439"/>
      <c r="MFS78" s="439"/>
      <c r="MFT78" s="439"/>
      <c r="MFU78" s="439"/>
      <c r="MFV78" s="439"/>
      <c r="MFW78" s="439"/>
      <c r="MFX78" s="439"/>
      <c r="MFY78" s="439"/>
      <c r="MFZ78" s="439"/>
      <c r="MGA78" s="439"/>
      <c r="MGB78" s="439"/>
      <c r="MGC78" s="439"/>
      <c r="MGD78" s="439"/>
      <c r="MGE78" s="439"/>
      <c r="MGF78" s="439"/>
      <c r="MGG78" s="439"/>
      <c r="MGH78" s="439"/>
      <c r="MGI78" s="439"/>
      <c r="MGJ78" s="439"/>
      <c r="MGK78" s="439"/>
      <c r="MGL78" s="439"/>
      <c r="MGM78" s="439"/>
      <c r="MGN78" s="439"/>
      <c r="MGO78" s="439"/>
      <c r="MGP78" s="439"/>
      <c r="MGQ78" s="439"/>
      <c r="MGR78" s="439"/>
      <c r="MGS78" s="439"/>
      <c r="MGT78" s="439"/>
      <c r="MGU78" s="439"/>
      <c r="MGV78" s="439"/>
      <c r="MGW78" s="439"/>
      <c r="MGX78" s="439"/>
      <c r="MGY78" s="439"/>
      <c r="MGZ78" s="439"/>
      <c r="MHA78" s="439"/>
      <c r="MHB78" s="439"/>
      <c r="MHC78" s="439"/>
      <c r="MHD78" s="439"/>
      <c r="MHE78" s="439"/>
      <c r="MHF78" s="439"/>
      <c r="MHG78" s="439"/>
      <c r="MHH78" s="439"/>
      <c r="MHI78" s="439"/>
      <c r="MHJ78" s="439"/>
      <c r="MHK78" s="439"/>
      <c r="MHL78" s="439"/>
      <c r="MHM78" s="439"/>
      <c r="MHN78" s="439"/>
      <c r="MHO78" s="439"/>
      <c r="MHP78" s="439"/>
      <c r="MHQ78" s="439"/>
      <c r="MHR78" s="439"/>
      <c r="MHS78" s="439"/>
      <c r="MHT78" s="439"/>
      <c r="MHU78" s="439"/>
      <c r="MHV78" s="439"/>
      <c r="MHW78" s="439"/>
      <c r="MHX78" s="439"/>
      <c r="MHY78" s="439"/>
      <c r="MHZ78" s="439"/>
      <c r="MIA78" s="439"/>
      <c r="MIB78" s="439"/>
      <c r="MIC78" s="439"/>
      <c r="MID78" s="439"/>
      <c r="MIE78" s="439"/>
      <c r="MIF78" s="439"/>
      <c r="MIG78" s="439"/>
      <c r="MIH78" s="439"/>
      <c r="MII78" s="439"/>
      <c r="MIJ78" s="439"/>
      <c r="MIK78" s="439"/>
      <c r="MIL78" s="439"/>
      <c r="MIM78" s="439"/>
      <c r="MIN78" s="439"/>
      <c r="MIO78" s="439"/>
      <c r="MIP78" s="439"/>
      <c r="MIQ78" s="439"/>
      <c r="MIR78" s="439"/>
      <c r="MIS78" s="439"/>
      <c r="MIT78" s="439"/>
      <c r="MIU78" s="439"/>
      <c r="MIV78" s="439"/>
      <c r="MIW78" s="439"/>
      <c r="MIX78" s="439"/>
      <c r="MIY78" s="439"/>
      <c r="MIZ78" s="439"/>
      <c r="MJA78" s="439"/>
      <c r="MJB78" s="439"/>
      <c r="MJC78" s="439"/>
      <c r="MJD78" s="439"/>
      <c r="MJE78" s="439"/>
      <c r="MJF78" s="439"/>
      <c r="MJG78" s="439"/>
      <c r="MJH78" s="439"/>
      <c r="MJI78" s="439"/>
      <c r="MJJ78" s="439"/>
      <c r="MJK78" s="439"/>
      <c r="MJL78" s="439"/>
      <c r="MJM78" s="439"/>
      <c r="MJN78" s="439"/>
      <c r="MJO78" s="439"/>
      <c r="MJP78" s="439"/>
      <c r="MJQ78" s="439"/>
      <c r="MJR78" s="439"/>
      <c r="MJS78" s="439"/>
      <c r="MJT78" s="439"/>
      <c r="MJU78" s="439"/>
      <c r="MJV78" s="439"/>
      <c r="MJW78" s="439"/>
      <c r="MJX78" s="439"/>
      <c r="MJY78" s="439"/>
      <c r="MJZ78" s="439"/>
      <c r="MKA78" s="439"/>
      <c r="MKB78" s="439"/>
      <c r="MKC78" s="439"/>
      <c r="MKD78" s="439"/>
      <c r="MKE78" s="439"/>
      <c r="MKF78" s="439"/>
      <c r="MKG78" s="439"/>
      <c r="MKH78" s="439"/>
      <c r="MKI78" s="439"/>
      <c r="MKJ78" s="439"/>
      <c r="MKK78" s="439"/>
      <c r="MKL78" s="439"/>
      <c r="MKM78" s="439"/>
      <c r="MKN78" s="439"/>
      <c r="MKO78" s="439"/>
      <c r="MKP78" s="439"/>
      <c r="MKQ78" s="439"/>
      <c r="MKR78" s="439"/>
      <c r="MKS78" s="439"/>
      <c r="MKT78" s="439"/>
      <c r="MKU78" s="439"/>
      <c r="MKV78" s="439"/>
      <c r="MKW78" s="439"/>
      <c r="MKX78" s="439"/>
      <c r="MKY78" s="439"/>
      <c r="MKZ78" s="439"/>
      <c r="MLA78" s="439"/>
      <c r="MLB78" s="439"/>
      <c r="MLC78" s="439"/>
      <c r="MLD78" s="439"/>
      <c r="MLE78" s="439"/>
      <c r="MLF78" s="439"/>
      <c r="MLG78" s="439"/>
      <c r="MLH78" s="439"/>
      <c r="MLI78" s="439"/>
      <c r="MLJ78" s="439"/>
      <c r="MLK78" s="439"/>
      <c r="MLL78" s="439"/>
      <c r="MLM78" s="439"/>
      <c r="MLN78" s="439"/>
      <c r="MLO78" s="439"/>
      <c r="MLP78" s="439"/>
      <c r="MLQ78" s="439"/>
      <c r="MLR78" s="439"/>
      <c r="MLS78" s="439"/>
      <c r="MLT78" s="439"/>
      <c r="MLU78" s="439"/>
      <c r="MLV78" s="439"/>
      <c r="MLW78" s="439"/>
      <c r="MLX78" s="439"/>
      <c r="MLY78" s="439"/>
      <c r="MLZ78" s="439"/>
      <c r="MMA78" s="439"/>
      <c r="MMB78" s="439"/>
      <c r="MMC78" s="439"/>
      <c r="MMD78" s="439"/>
      <c r="MME78" s="439"/>
      <c r="MMF78" s="439"/>
      <c r="MMG78" s="439"/>
      <c r="MMH78" s="439"/>
      <c r="MMI78" s="439"/>
      <c r="MMJ78" s="439"/>
      <c r="MMK78" s="439"/>
      <c r="MML78" s="439"/>
      <c r="MMM78" s="439"/>
      <c r="MMN78" s="439"/>
      <c r="MMO78" s="439"/>
      <c r="MMP78" s="439"/>
      <c r="MMQ78" s="439"/>
      <c r="MMR78" s="439"/>
      <c r="MMS78" s="439"/>
      <c r="MMT78" s="439"/>
      <c r="MMU78" s="439"/>
      <c r="MMV78" s="439"/>
      <c r="MMW78" s="439"/>
      <c r="MMX78" s="439"/>
      <c r="MMY78" s="439"/>
      <c r="MMZ78" s="439"/>
      <c r="MNA78" s="439"/>
      <c r="MNB78" s="439"/>
      <c r="MNC78" s="439"/>
      <c r="MND78" s="439"/>
      <c r="MNE78" s="439"/>
      <c r="MNF78" s="439"/>
      <c r="MNG78" s="439"/>
      <c r="MNH78" s="439"/>
      <c r="MNI78" s="439"/>
      <c r="MNJ78" s="439"/>
      <c r="MNK78" s="439"/>
      <c r="MNL78" s="439"/>
      <c r="MNM78" s="439"/>
      <c r="MNN78" s="439"/>
      <c r="MNO78" s="439"/>
      <c r="MNP78" s="439"/>
      <c r="MNQ78" s="439"/>
      <c r="MNR78" s="439"/>
      <c r="MNS78" s="439"/>
      <c r="MNT78" s="439"/>
      <c r="MNU78" s="439"/>
      <c r="MNV78" s="439"/>
      <c r="MNW78" s="439"/>
      <c r="MNX78" s="439"/>
      <c r="MNY78" s="439"/>
      <c r="MNZ78" s="439"/>
      <c r="MOA78" s="439"/>
      <c r="MOB78" s="439"/>
      <c r="MOC78" s="439"/>
      <c r="MOD78" s="439"/>
      <c r="MOE78" s="439"/>
      <c r="MOF78" s="439"/>
      <c r="MOG78" s="439"/>
      <c r="MOH78" s="439"/>
      <c r="MOI78" s="439"/>
      <c r="MOJ78" s="439"/>
      <c r="MOK78" s="439"/>
      <c r="MOL78" s="439"/>
      <c r="MOM78" s="439"/>
      <c r="MON78" s="439"/>
      <c r="MOO78" s="439"/>
      <c r="MOP78" s="439"/>
      <c r="MOQ78" s="439"/>
      <c r="MOR78" s="439"/>
      <c r="MOS78" s="439"/>
      <c r="MOT78" s="439"/>
      <c r="MOU78" s="439"/>
      <c r="MOV78" s="439"/>
      <c r="MOW78" s="439"/>
      <c r="MOX78" s="439"/>
      <c r="MOY78" s="439"/>
      <c r="MOZ78" s="439"/>
      <c r="MPA78" s="439"/>
      <c r="MPB78" s="439"/>
      <c r="MPC78" s="439"/>
      <c r="MPD78" s="439"/>
      <c r="MPE78" s="439"/>
      <c r="MPF78" s="439"/>
      <c r="MPG78" s="439"/>
      <c r="MPH78" s="439"/>
      <c r="MPI78" s="439"/>
      <c r="MPJ78" s="439"/>
      <c r="MPK78" s="439"/>
      <c r="MPL78" s="439"/>
      <c r="MPM78" s="439"/>
      <c r="MPN78" s="439"/>
      <c r="MPO78" s="439"/>
      <c r="MPP78" s="439"/>
      <c r="MPQ78" s="439"/>
      <c r="MPR78" s="439"/>
      <c r="MPS78" s="439"/>
      <c r="MPT78" s="439"/>
      <c r="MPU78" s="439"/>
      <c r="MPV78" s="439"/>
      <c r="MPW78" s="439"/>
      <c r="MPX78" s="439"/>
      <c r="MPY78" s="439"/>
      <c r="MPZ78" s="439"/>
      <c r="MQA78" s="439"/>
      <c r="MQB78" s="439"/>
      <c r="MQC78" s="439"/>
      <c r="MQD78" s="439"/>
      <c r="MQE78" s="439"/>
      <c r="MQF78" s="439"/>
      <c r="MQG78" s="439"/>
      <c r="MQH78" s="439"/>
      <c r="MQI78" s="439"/>
      <c r="MQJ78" s="439"/>
      <c r="MQK78" s="439"/>
      <c r="MQL78" s="439"/>
      <c r="MQM78" s="439"/>
      <c r="MQN78" s="439"/>
      <c r="MQO78" s="439"/>
      <c r="MQP78" s="439"/>
      <c r="MQQ78" s="439"/>
      <c r="MQR78" s="439"/>
      <c r="MQS78" s="439"/>
      <c r="MQT78" s="439"/>
      <c r="MQU78" s="439"/>
      <c r="MQV78" s="439"/>
      <c r="MQW78" s="439"/>
      <c r="MQX78" s="439"/>
      <c r="MQY78" s="439"/>
      <c r="MQZ78" s="439"/>
      <c r="MRA78" s="439"/>
      <c r="MRB78" s="439"/>
      <c r="MRC78" s="439"/>
      <c r="MRD78" s="439"/>
      <c r="MRE78" s="439"/>
      <c r="MRF78" s="439"/>
      <c r="MRG78" s="439"/>
      <c r="MRH78" s="439"/>
      <c r="MRI78" s="439"/>
      <c r="MRJ78" s="439"/>
      <c r="MRK78" s="439"/>
      <c r="MRL78" s="439"/>
      <c r="MRM78" s="439"/>
      <c r="MRN78" s="439"/>
      <c r="MRO78" s="439"/>
      <c r="MRP78" s="439"/>
      <c r="MRQ78" s="439"/>
      <c r="MRR78" s="439"/>
      <c r="MRS78" s="439"/>
      <c r="MRT78" s="439"/>
      <c r="MRU78" s="439"/>
      <c r="MRV78" s="439"/>
      <c r="MRW78" s="439"/>
      <c r="MRX78" s="439"/>
      <c r="MRY78" s="439"/>
      <c r="MRZ78" s="439"/>
      <c r="MSA78" s="439"/>
      <c r="MSB78" s="439"/>
      <c r="MSC78" s="439"/>
      <c r="MSD78" s="439"/>
      <c r="MSE78" s="439"/>
      <c r="MSF78" s="439"/>
      <c r="MSG78" s="439"/>
      <c r="MSH78" s="439"/>
      <c r="MSI78" s="439"/>
      <c r="MSJ78" s="439"/>
      <c r="MSK78" s="439"/>
      <c r="MSL78" s="439"/>
      <c r="MSM78" s="439"/>
      <c r="MSN78" s="439"/>
      <c r="MSO78" s="439"/>
      <c r="MSP78" s="439"/>
      <c r="MSQ78" s="439"/>
      <c r="MSR78" s="439"/>
      <c r="MSS78" s="439"/>
      <c r="MST78" s="439"/>
      <c r="MSU78" s="439"/>
      <c r="MSV78" s="439"/>
      <c r="MSW78" s="439"/>
      <c r="MSX78" s="439"/>
      <c r="MSY78" s="439"/>
      <c r="MSZ78" s="439"/>
      <c r="MTA78" s="439"/>
      <c r="MTB78" s="439"/>
      <c r="MTC78" s="439"/>
      <c r="MTD78" s="439"/>
      <c r="MTE78" s="439"/>
      <c r="MTF78" s="439"/>
      <c r="MTG78" s="439"/>
      <c r="MTH78" s="439"/>
      <c r="MTI78" s="439"/>
      <c r="MTJ78" s="439"/>
      <c r="MTK78" s="439"/>
      <c r="MTL78" s="439"/>
      <c r="MTM78" s="439"/>
      <c r="MTN78" s="439"/>
      <c r="MTO78" s="439"/>
      <c r="MTP78" s="439"/>
      <c r="MTQ78" s="439"/>
      <c r="MTR78" s="439"/>
      <c r="MTS78" s="439"/>
      <c r="MTT78" s="439"/>
      <c r="MTU78" s="439"/>
      <c r="MTV78" s="439"/>
      <c r="MTW78" s="439"/>
      <c r="MTX78" s="439"/>
      <c r="MTY78" s="439"/>
      <c r="MTZ78" s="439"/>
      <c r="MUA78" s="439"/>
      <c r="MUB78" s="439"/>
      <c r="MUC78" s="439"/>
      <c r="MUD78" s="439"/>
      <c r="MUE78" s="439"/>
      <c r="MUF78" s="439"/>
      <c r="MUG78" s="439"/>
      <c r="MUH78" s="439"/>
      <c r="MUI78" s="439"/>
      <c r="MUJ78" s="439"/>
      <c r="MUK78" s="439"/>
      <c r="MUL78" s="439"/>
      <c r="MUM78" s="439"/>
      <c r="MUN78" s="439"/>
      <c r="MUO78" s="439"/>
      <c r="MUP78" s="439"/>
      <c r="MUQ78" s="439"/>
      <c r="MUR78" s="439"/>
      <c r="MUS78" s="439"/>
      <c r="MUT78" s="439"/>
      <c r="MUU78" s="439"/>
      <c r="MUV78" s="439"/>
      <c r="MUW78" s="439"/>
      <c r="MUX78" s="439"/>
      <c r="MUY78" s="439"/>
      <c r="MUZ78" s="439"/>
      <c r="MVA78" s="439"/>
      <c r="MVB78" s="439"/>
      <c r="MVC78" s="439"/>
      <c r="MVD78" s="439"/>
      <c r="MVE78" s="439"/>
      <c r="MVF78" s="439"/>
      <c r="MVG78" s="439"/>
      <c r="MVH78" s="439"/>
      <c r="MVI78" s="439"/>
      <c r="MVJ78" s="439"/>
      <c r="MVK78" s="439"/>
      <c r="MVL78" s="439"/>
      <c r="MVM78" s="439"/>
      <c r="MVN78" s="439"/>
      <c r="MVO78" s="439"/>
      <c r="MVP78" s="439"/>
      <c r="MVQ78" s="439"/>
      <c r="MVR78" s="439"/>
      <c r="MVS78" s="439"/>
      <c r="MVT78" s="439"/>
      <c r="MVU78" s="439"/>
      <c r="MVV78" s="439"/>
      <c r="MVW78" s="439"/>
      <c r="MVX78" s="439"/>
      <c r="MVY78" s="439"/>
      <c r="MVZ78" s="439"/>
      <c r="MWA78" s="439"/>
      <c r="MWB78" s="439"/>
      <c r="MWC78" s="439"/>
      <c r="MWD78" s="439"/>
      <c r="MWE78" s="439"/>
      <c r="MWF78" s="439"/>
      <c r="MWG78" s="439"/>
      <c r="MWH78" s="439"/>
      <c r="MWI78" s="439"/>
      <c r="MWJ78" s="439"/>
      <c r="MWK78" s="439"/>
      <c r="MWL78" s="439"/>
      <c r="MWM78" s="439"/>
      <c r="MWN78" s="439"/>
      <c r="MWO78" s="439"/>
      <c r="MWP78" s="439"/>
      <c r="MWQ78" s="439"/>
      <c r="MWR78" s="439"/>
      <c r="MWS78" s="439"/>
      <c r="MWT78" s="439"/>
      <c r="MWU78" s="439"/>
      <c r="MWV78" s="439"/>
      <c r="MWW78" s="439"/>
      <c r="MWX78" s="439"/>
      <c r="MWY78" s="439"/>
      <c r="MWZ78" s="439"/>
      <c r="MXA78" s="439"/>
      <c r="MXB78" s="439"/>
      <c r="MXC78" s="439"/>
      <c r="MXD78" s="439"/>
      <c r="MXE78" s="439"/>
      <c r="MXF78" s="439"/>
      <c r="MXG78" s="439"/>
      <c r="MXH78" s="439"/>
      <c r="MXI78" s="439"/>
      <c r="MXJ78" s="439"/>
      <c r="MXK78" s="439"/>
      <c r="MXL78" s="439"/>
      <c r="MXM78" s="439"/>
      <c r="MXN78" s="439"/>
      <c r="MXO78" s="439"/>
      <c r="MXP78" s="439"/>
      <c r="MXQ78" s="439"/>
      <c r="MXR78" s="439"/>
      <c r="MXS78" s="439"/>
      <c r="MXT78" s="439"/>
      <c r="MXU78" s="439"/>
      <c r="MXV78" s="439"/>
      <c r="MXW78" s="439"/>
      <c r="MXX78" s="439"/>
      <c r="MXY78" s="439"/>
      <c r="MXZ78" s="439"/>
      <c r="MYA78" s="439"/>
      <c r="MYB78" s="439"/>
      <c r="MYC78" s="439"/>
      <c r="MYD78" s="439"/>
      <c r="MYE78" s="439"/>
      <c r="MYF78" s="439"/>
      <c r="MYG78" s="439"/>
      <c r="MYH78" s="439"/>
      <c r="MYI78" s="439"/>
      <c r="MYJ78" s="439"/>
      <c r="MYK78" s="439"/>
      <c r="MYL78" s="439"/>
      <c r="MYM78" s="439"/>
      <c r="MYN78" s="439"/>
      <c r="MYO78" s="439"/>
      <c r="MYP78" s="439"/>
      <c r="MYQ78" s="439"/>
      <c r="MYR78" s="439"/>
      <c r="MYS78" s="439"/>
      <c r="MYT78" s="439"/>
      <c r="MYU78" s="439"/>
      <c r="MYV78" s="439"/>
      <c r="MYW78" s="439"/>
      <c r="MYX78" s="439"/>
      <c r="MYY78" s="439"/>
      <c r="MYZ78" s="439"/>
      <c r="MZA78" s="439"/>
      <c r="MZB78" s="439"/>
      <c r="MZC78" s="439"/>
      <c r="MZD78" s="439"/>
      <c r="MZE78" s="439"/>
      <c r="MZF78" s="439"/>
      <c r="MZG78" s="439"/>
      <c r="MZH78" s="439"/>
      <c r="MZI78" s="439"/>
      <c r="MZJ78" s="439"/>
      <c r="MZK78" s="439"/>
      <c r="MZL78" s="439"/>
      <c r="MZM78" s="439"/>
      <c r="MZN78" s="439"/>
      <c r="MZO78" s="439"/>
      <c r="MZP78" s="439"/>
      <c r="MZQ78" s="439"/>
      <c r="MZR78" s="439"/>
      <c r="MZS78" s="439"/>
      <c r="MZT78" s="439"/>
      <c r="MZU78" s="439"/>
      <c r="MZV78" s="439"/>
      <c r="MZW78" s="439"/>
      <c r="MZX78" s="439"/>
      <c r="MZY78" s="439"/>
      <c r="MZZ78" s="439"/>
      <c r="NAA78" s="439"/>
      <c r="NAB78" s="439"/>
      <c r="NAC78" s="439"/>
      <c r="NAD78" s="439"/>
      <c r="NAE78" s="439"/>
      <c r="NAF78" s="439"/>
      <c r="NAG78" s="439"/>
      <c r="NAH78" s="439"/>
      <c r="NAI78" s="439"/>
      <c r="NAJ78" s="439"/>
      <c r="NAK78" s="439"/>
      <c r="NAL78" s="439"/>
      <c r="NAM78" s="439"/>
      <c r="NAN78" s="439"/>
      <c r="NAO78" s="439"/>
      <c r="NAP78" s="439"/>
      <c r="NAQ78" s="439"/>
      <c r="NAR78" s="439"/>
      <c r="NAS78" s="439"/>
      <c r="NAT78" s="439"/>
      <c r="NAU78" s="439"/>
      <c r="NAV78" s="439"/>
      <c r="NAW78" s="439"/>
      <c r="NAX78" s="439"/>
      <c r="NAY78" s="439"/>
      <c r="NAZ78" s="439"/>
      <c r="NBA78" s="439"/>
      <c r="NBB78" s="439"/>
      <c r="NBC78" s="439"/>
      <c r="NBD78" s="439"/>
      <c r="NBE78" s="439"/>
      <c r="NBF78" s="439"/>
      <c r="NBG78" s="439"/>
      <c r="NBH78" s="439"/>
      <c r="NBI78" s="439"/>
      <c r="NBJ78" s="439"/>
      <c r="NBK78" s="439"/>
      <c r="NBL78" s="439"/>
      <c r="NBM78" s="439"/>
      <c r="NBN78" s="439"/>
      <c r="NBO78" s="439"/>
      <c r="NBP78" s="439"/>
      <c r="NBQ78" s="439"/>
      <c r="NBR78" s="439"/>
      <c r="NBS78" s="439"/>
      <c r="NBT78" s="439"/>
      <c r="NBU78" s="439"/>
      <c r="NBV78" s="439"/>
      <c r="NBW78" s="439"/>
      <c r="NBX78" s="439"/>
      <c r="NBY78" s="439"/>
      <c r="NBZ78" s="439"/>
      <c r="NCA78" s="439"/>
      <c r="NCB78" s="439"/>
      <c r="NCC78" s="439"/>
      <c r="NCD78" s="439"/>
      <c r="NCE78" s="439"/>
      <c r="NCF78" s="439"/>
      <c r="NCG78" s="439"/>
      <c r="NCH78" s="439"/>
      <c r="NCI78" s="439"/>
      <c r="NCJ78" s="439"/>
      <c r="NCK78" s="439"/>
      <c r="NCL78" s="439"/>
      <c r="NCM78" s="439"/>
      <c r="NCN78" s="439"/>
      <c r="NCO78" s="439"/>
      <c r="NCP78" s="439"/>
      <c r="NCQ78" s="439"/>
      <c r="NCR78" s="439"/>
      <c r="NCS78" s="439"/>
      <c r="NCT78" s="439"/>
      <c r="NCU78" s="439"/>
      <c r="NCV78" s="439"/>
      <c r="NCW78" s="439"/>
      <c r="NCX78" s="439"/>
      <c r="NCY78" s="439"/>
      <c r="NCZ78" s="439"/>
      <c r="NDA78" s="439"/>
      <c r="NDB78" s="439"/>
      <c r="NDC78" s="439"/>
      <c r="NDD78" s="439"/>
      <c r="NDE78" s="439"/>
      <c r="NDF78" s="439"/>
      <c r="NDG78" s="439"/>
      <c r="NDH78" s="439"/>
      <c r="NDI78" s="439"/>
      <c r="NDJ78" s="439"/>
      <c r="NDK78" s="439"/>
      <c r="NDL78" s="439"/>
      <c r="NDM78" s="439"/>
      <c r="NDN78" s="439"/>
      <c r="NDO78" s="439"/>
      <c r="NDP78" s="439"/>
      <c r="NDQ78" s="439"/>
      <c r="NDR78" s="439"/>
      <c r="NDS78" s="439"/>
      <c r="NDT78" s="439"/>
      <c r="NDU78" s="439"/>
      <c r="NDV78" s="439"/>
      <c r="NDW78" s="439"/>
      <c r="NDX78" s="439"/>
      <c r="NDY78" s="439"/>
      <c r="NDZ78" s="439"/>
      <c r="NEA78" s="439"/>
      <c r="NEB78" s="439"/>
      <c r="NEC78" s="439"/>
      <c r="NED78" s="439"/>
      <c r="NEE78" s="439"/>
      <c r="NEF78" s="439"/>
      <c r="NEG78" s="439"/>
      <c r="NEH78" s="439"/>
      <c r="NEI78" s="439"/>
      <c r="NEJ78" s="439"/>
      <c r="NEK78" s="439"/>
      <c r="NEL78" s="439"/>
      <c r="NEM78" s="439"/>
      <c r="NEN78" s="439"/>
      <c r="NEO78" s="439"/>
      <c r="NEP78" s="439"/>
      <c r="NEQ78" s="439"/>
      <c r="NER78" s="439"/>
      <c r="NES78" s="439"/>
      <c r="NET78" s="439"/>
      <c r="NEU78" s="439"/>
      <c r="NEV78" s="439"/>
      <c r="NEW78" s="439"/>
      <c r="NEX78" s="439"/>
      <c r="NEY78" s="439"/>
      <c r="NEZ78" s="439"/>
      <c r="NFA78" s="439"/>
      <c r="NFB78" s="439"/>
      <c r="NFC78" s="439"/>
      <c r="NFD78" s="439"/>
      <c r="NFE78" s="439"/>
      <c r="NFF78" s="439"/>
      <c r="NFG78" s="439"/>
      <c r="NFH78" s="439"/>
      <c r="NFI78" s="439"/>
      <c r="NFJ78" s="439"/>
      <c r="NFK78" s="439"/>
      <c r="NFL78" s="439"/>
      <c r="NFM78" s="439"/>
      <c r="NFN78" s="439"/>
      <c r="NFO78" s="439"/>
      <c r="NFP78" s="439"/>
      <c r="NFQ78" s="439"/>
      <c r="NFR78" s="439"/>
      <c r="NFS78" s="439"/>
      <c r="NFT78" s="439"/>
      <c r="NFU78" s="439"/>
      <c r="NFV78" s="439"/>
      <c r="NFW78" s="439"/>
      <c r="NFX78" s="439"/>
      <c r="NFY78" s="439"/>
      <c r="NFZ78" s="439"/>
      <c r="NGA78" s="439"/>
      <c r="NGB78" s="439"/>
      <c r="NGC78" s="439"/>
      <c r="NGD78" s="439"/>
      <c r="NGE78" s="439"/>
      <c r="NGF78" s="439"/>
      <c r="NGG78" s="439"/>
      <c r="NGH78" s="439"/>
      <c r="NGI78" s="439"/>
      <c r="NGJ78" s="439"/>
      <c r="NGK78" s="439"/>
      <c r="NGL78" s="439"/>
      <c r="NGM78" s="439"/>
      <c r="NGN78" s="439"/>
      <c r="NGO78" s="439"/>
      <c r="NGP78" s="439"/>
      <c r="NGQ78" s="439"/>
      <c r="NGR78" s="439"/>
      <c r="NGS78" s="439"/>
      <c r="NGT78" s="439"/>
      <c r="NGU78" s="439"/>
      <c r="NGV78" s="439"/>
      <c r="NGW78" s="439"/>
      <c r="NGX78" s="439"/>
      <c r="NGY78" s="439"/>
      <c r="NGZ78" s="439"/>
      <c r="NHA78" s="439"/>
      <c r="NHB78" s="439"/>
      <c r="NHC78" s="439"/>
      <c r="NHD78" s="439"/>
      <c r="NHE78" s="439"/>
      <c r="NHF78" s="439"/>
      <c r="NHG78" s="439"/>
      <c r="NHH78" s="439"/>
      <c r="NHI78" s="439"/>
      <c r="NHJ78" s="439"/>
      <c r="NHK78" s="439"/>
      <c r="NHL78" s="439"/>
      <c r="NHM78" s="439"/>
      <c r="NHN78" s="439"/>
      <c r="NHO78" s="439"/>
      <c r="NHP78" s="439"/>
      <c r="NHQ78" s="439"/>
      <c r="NHR78" s="439"/>
      <c r="NHS78" s="439"/>
      <c r="NHT78" s="439"/>
      <c r="NHU78" s="439"/>
      <c r="NHV78" s="439"/>
      <c r="NHW78" s="439"/>
      <c r="NHX78" s="439"/>
      <c r="NHY78" s="439"/>
      <c r="NHZ78" s="439"/>
      <c r="NIA78" s="439"/>
      <c r="NIB78" s="439"/>
      <c r="NIC78" s="439"/>
      <c r="NID78" s="439"/>
      <c r="NIE78" s="439"/>
      <c r="NIF78" s="439"/>
      <c r="NIG78" s="439"/>
      <c r="NIH78" s="439"/>
      <c r="NII78" s="439"/>
      <c r="NIJ78" s="439"/>
      <c r="NIK78" s="439"/>
      <c r="NIL78" s="439"/>
      <c r="NIM78" s="439"/>
      <c r="NIN78" s="439"/>
      <c r="NIO78" s="439"/>
      <c r="NIP78" s="439"/>
      <c r="NIQ78" s="439"/>
      <c r="NIR78" s="439"/>
      <c r="NIS78" s="439"/>
      <c r="NIT78" s="439"/>
      <c r="NIU78" s="439"/>
      <c r="NIV78" s="439"/>
      <c r="NIW78" s="439"/>
      <c r="NIX78" s="439"/>
      <c r="NIY78" s="439"/>
      <c r="NIZ78" s="439"/>
      <c r="NJA78" s="439"/>
      <c r="NJB78" s="439"/>
      <c r="NJC78" s="439"/>
      <c r="NJD78" s="439"/>
      <c r="NJE78" s="439"/>
      <c r="NJF78" s="439"/>
      <c r="NJG78" s="439"/>
      <c r="NJH78" s="439"/>
      <c r="NJI78" s="439"/>
      <c r="NJJ78" s="439"/>
      <c r="NJK78" s="439"/>
      <c r="NJL78" s="439"/>
      <c r="NJM78" s="439"/>
      <c r="NJN78" s="439"/>
      <c r="NJO78" s="439"/>
      <c r="NJP78" s="439"/>
      <c r="NJQ78" s="439"/>
      <c r="NJR78" s="439"/>
      <c r="NJS78" s="439"/>
      <c r="NJT78" s="439"/>
      <c r="NJU78" s="439"/>
      <c r="NJV78" s="439"/>
      <c r="NJW78" s="439"/>
      <c r="NJX78" s="439"/>
      <c r="NJY78" s="439"/>
      <c r="NJZ78" s="439"/>
      <c r="NKA78" s="439"/>
      <c r="NKB78" s="439"/>
      <c r="NKC78" s="439"/>
      <c r="NKD78" s="439"/>
      <c r="NKE78" s="439"/>
      <c r="NKF78" s="439"/>
      <c r="NKG78" s="439"/>
      <c r="NKH78" s="439"/>
      <c r="NKI78" s="439"/>
      <c r="NKJ78" s="439"/>
      <c r="NKK78" s="439"/>
      <c r="NKL78" s="439"/>
      <c r="NKM78" s="439"/>
      <c r="NKN78" s="439"/>
      <c r="NKO78" s="439"/>
      <c r="NKP78" s="439"/>
      <c r="NKQ78" s="439"/>
      <c r="NKR78" s="439"/>
      <c r="NKS78" s="439"/>
      <c r="NKT78" s="439"/>
      <c r="NKU78" s="439"/>
      <c r="NKV78" s="439"/>
      <c r="NKW78" s="439"/>
      <c r="NKX78" s="439"/>
      <c r="NKY78" s="439"/>
      <c r="NKZ78" s="439"/>
      <c r="NLA78" s="439"/>
      <c r="NLB78" s="439"/>
      <c r="NLC78" s="439"/>
      <c r="NLD78" s="439"/>
      <c r="NLE78" s="439"/>
      <c r="NLF78" s="439"/>
      <c r="NLG78" s="439"/>
      <c r="NLH78" s="439"/>
      <c r="NLI78" s="439"/>
      <c r="NLJ78" s="439"/>
      <c r="NLK78" s="439"/>
      <c r="NLL78" s="439"/>
      <c r="NLM78" s="439"/>
      <c r="NLN78" s="439"/>
      <c r="NLO78" s="439"/>
      <c r="NLP78" s="439"/>
      <c r="NLQ78" s="439"/>
      <c r="NLR78" s="439"/>
      <c r="NLS78" s="439"/>
      <c r="NLT78" s="439"/>
      <c r="NLU78" s="439"/>
      <c r="NLV78" s="439"/>
      <c r="NLW78" s="439"/>
      <c r="NLX78" s="439"/>
      <c r="NLY78" s="439"/>
      <c r="NLZ78" s="439"/>
      <c r="NMA78" s="439"/>
      <c r="NMB78" s="439"/>
      <c r="NMC78" s="439"/>
      <c r="NMD78" s="439"/>
      <c r="NME78" s="439"/>
      <c r="NMF78" s="439"/>
      <c r="NMG78" s="439"/>
      <c r="NMH78" s="439"/>
      <c r="NMI78" s="439"/>
      <c r="NMJ78" s="439"/>
      <c r="NMK78" s="439"/>
      <c r="NML78" s="439"/>
      <c r="NMM78" s="439"/>
      <c r="NMN78" s="439"/>
      <c r="NMO78" s="439"/>
      <c r="NMP78" s="439"/>
      <c r="NMQ78" s="439"/>
      <c r="NMR78" s="439"/>
      <c r="NMS78" s="439"/>
      <c r="NMT78" s="439"/>
      <c r="NMU78" s="439"/>
      <c r="NMV78" s="439"/>
      <c r="NMW78" s="439"/>
      <c r="NMX78" s="439"/>
      <c r="NMY78" s="439"/>
      <c r="NMZ78" s="439"/>
      <c r="NNA78" s="439"/>
      <c r="NNB78" s="439"/>
      <c r="NNC78" s="439"/>
      <c r="NND78" s="439"/>
      <c r="NNE78" s="439"/>
      <c r="NNF78" s="439"/>
      <c r="NNG78" s="439"/>
      <c r="NNH78" s="439"/>
      <c r="NNI78" s="439"/>
      <c r="NNJ78" s="439"/>
      <c r="NNK78" s="439"/>
      <c r="NNL78" s="439"/>
      <c r="NNM78" s="439"/>
      <c r="NNN78" s="439"/>
      <c r="NNO78" s="439"/>
      <c r="NNP78" s="439"/>
      <c r="NNQ78" s="439"/>
      <c r="NNR78" s="439"/>
      <c r="NNS78" s="439"/>
      <c r="NNT78" s="439"/>
      <c r="NNU78" s="439"/>
      <c r="NNV78" s="439"/>
      <c r="NNW78" s="439"/>
      <c r="NNX78" s="439"/>
      <c r="NNY78" s="439"/>
      <c r="NNZ78" s="439"/>
      <c r="NOA78" s="439"/>
      <c r="NOB78" s="439"/>
      <c r="NOC78" s="439"/>
      <c r="NOD78" s="439"/>
      <c r="NOE78" s="439"/>
      <c r="NOF78" s="439"/>
      <c r="NOG78" s="439"/>
      <c r="NOH78" s="439"/>
      <c r="NOI78" s="439"/>
      <c r="NOJ78" s="439"/>
      <c r="NOK78" s="439"/>
      <c r="NOL78" s="439"/>
      <c r="NOM78" s="439"/>
      <c r="NON78" s="439"/>
      <c r="NOO78" s="439"/>
      <c r="NOP78" s="439"/>
      <c r="NOQ78" s="439"/>
      <c r="NOR78" s="439"/>
      <c r="NOS78" s="439"/>
      <c r="NOT78" s="439"/>
      <c r="NOU78" s="439"/>
      <c r="NOV78" s="439"/>
      <c r="NOW78" s="439"/>
      <c r="NOX78" s="439"/>
      <c r="NOY78" s="439"/>
      <c r="NOZ78" s="439"/>
      <c r="NPA78" s="439"/>
      <c r="NPB78" s="439"/>
      <c r="NPC78" s="439"/>
      <c r="NPD78" s="439"/>
      <c r="NPE78" s="439"/>
      <c r="NPF78" s="439"/>
      <c r="NPG78" s="439"/>
      <c r="NPH78" s="439"/>
      <c r="NPI78" s="439"/>
      <c r="NPJ78" s="439"/>
      <c r="NPK78" s="439"/>
      <c r="NPL78" s="439"/>
      <c r="NPM78" s="439"/>
      <c r="NPN78" s="439"/>
      <c r="NPO78" s="439"/>
      <c r="NPP78" s="439"/>
      <c r="NPQ78" s="439"/>
      <c r="NPR78" s="439"/>
      <c r="NPS78" s="439"/>
      <c r="NPT78" s="439"/>
      <c r="NPU78" s="439"/>
      <c r="NPV78" s="439"/>
      <c r="NPW78" s="439"/>
      <c r="NPX78" s="439"/>
      <c r="NPY78" s="439"/>
      <c r="NPZ78" s="439"/>
      <c r="NQA78" s="439"/>
      <c r="NQB78" s="439"/>
      <c r="NQC78" s="439"/>
      <c r="NQD78" s="439"/>
      <c r="NQE78" s="439"/>
      <c r="NQF78" s="439"/>
      <c r="NQG78" s="439"/>
      <c r="NQH78" s="439"/>
      <c r="NQI78" s="439"/>
      <c r="NQJ78" s="439"/>
      <c r="NQK78" s="439"/>
      <c r="NQL78" s="439"/>
      <c r="NQM78" s="439"/>
      <c r="NQN78" s="439"/>
      <c r="NQO78" s="439"/>
      <c r="NQP78" s="439"/>
      <c r="NQQ78" s="439"/>
      <c r="NQR78" s="439"/>
      <c r="NQS78" s="439"/>
      <c r="NQT78" s="439"/>
      <c r="NQU78" s="439"/>
      <c r="NQV78" s="439"/>
      <c r="NQW78" s="439"/>
      <c r="NQX78" s="439"/>
      <c r="NQY78" s="439"/>
      <c r="NQZ78" s="439"/>
      <c r="NRA78" s="439"/>
      <c r="NRB78" s="439"/>
      <c r="NRC78" s="439"/>
      <c r="NRD78" s="439"/>
      <c r="NRE78" s="439"/>
      <c r="NRF78" s="439"/>
      <c r="NRG78" s="439"/>
      <c r="NRH78" s="439"/>
      <c r="NRI78" s="439"/>
      <c r="NRJ78" s="439"/>
      <c r="NRK78" s="439"/>
      <c r="NRL78" s="439"/>
      <c r="NRM78" s="439"/>
      <c r="NRN78" s="439"/>
      <c r="NRO78" s="439"/>
      <c r="NRP78" s="439"/>
      <c r="NRQ78" s="439"/>
      <c r="NRR78" s="439"/>
      <c r="NRS78" s="439"/>
      <c r="NRT78" s="439"/>
      <c r="NRU78" s="439"/>
      <c r="NRV78" s="439"/>
      <c r="NRW78" s="439"/>
      <c r="NRX78" s="439"/>
      <c r="NRY78" s="439"/>
      <c r="NRZ78" s="439"/>
      <c r="NSA78" s="439"/>
      <c r="NSB78" s="439"/>
      <c r="NSC78" s="439"/>
      <c r="NSD78" s="439"/>
      <c r="NSE78" s="439"/>
      <c r="NSF78" s="439"/>
      <c r="NSG78" s="439"/>
      <c r="NSH78" s="439"/>
      <c r="NSI78" s="439"/>
      <c r="NSJ78" s="439"/>
      <c r="NSK78" s="439"/>
      <c r="NSL78" s="439"/>
      <c r="NSM78" s="439"/>
      <c r="NSN78" s="439"/>
      <c r="NSO78" s="439"/>
      <c r="NSP78" s="439"/>
      <c r="NSQ78" s="439"/>
      <c r="NSR78" s="439"/>
      <c r="NSS78" s="439"/>
      <c r="NST78" s="439"/>
      <c r="NSU78" s="439"/>
      <c r="NSV78" s="439"/>
      <c r="NSW78" s="439"/>
      <c r="NSX78" s="439"/>
      <c r="NSY78" s="439"/>
      <c r="NSZ78" s="439"/>
      <c r="NTA78" s="439"/>
      <c r="NTB78" s="439"/>
      <c r="NTC78" s="439"/>
      <c r="NTD78" s="439"/>
      <c r="NTE78" s="439"/>
      <c r="NTF78" s="439"/>
      <c r="NTG78" s="439"/>
      <c r="NTH78" s="439"/>
      <c r="NTI78" s="439"/>
      <c r="NTJ78" s="439"/>
      <c r="NTK78" s="439"/>
      <c r="NTL78" s="439"/>
      <c r="NTM78" s="439"/>
      <c r="NTN78" s="439"/>
      <c r="NTO78" s="439"/>
      <c r="NTP78" s="439"/>
      <c r="NTQ78" s="439"/>
      <c r="NTR78" s="439"/>
      <c r="NTS78" s="439"/>
      <c r="NTT78" s="439"/>
      <c r="NTU78" s="439"/>
      <c r="NTV78" s="439"/>
      <c r="NTW78" s="439"/>
      <c r="NTX78" s="439"/>
      <c r="NTY78" s="439"/>
      <c r="NTZ78" s="439"/>
      <c r="NUA78" s="439"/>
      <c r="NUB78" s="439"/>
      <c r="NUC78" s="439"/>
      <c r="NUD78" s="439"/>
      <c r="NUE78" s="439"/>
      <c r="NUF78" s="439"/>
      <c r="NUG78" s="439"/>
      <c r="NUH78" s="439"/>
      <c r="NUI78" s="439"/>
      <c r="NUJ78" s="439"/>
      <c r="NUK78" s="439"/>
      <c r="NUL78" s="439"/>
      <c r="NUM78" s="439"/>
      <c r="NUN78" s="439"/>
      <c r="NUO78" s="439"/>
      <c r="NUP78" s="439"/>
      <c r="NUQ78" s="439"/>
      <c r="NUR78" s="439"/>
      <c r="NUS78" s="439"/>
      <c r="NUT78" s="439"/>
      <c r="NUU78" s="439"/>
      <c r="NUV78" s="439"/>
      <c r="NUW78" s="439"/>
      <c r="NUX78" s="439"/>
      <c r="NUY78" s="439"/>
      <c r="NUZ78" s="439"/>
      <c r="NVA78" s="439"/>
      <c r="NVB78" s="439"/>
      <c r="NVC78" s="439"/>
      <c r="NVD78" s="439"/>
      <c r="NVE78" s="439"/>
      <c r="NVF78" s="439"/>
      <c r="NVG78" s="439"/>
      <c r="NVH78" s="439"/>
      <c r="NVI78" s="439"/>
      <c r="NVJ78" s="439"/>
      <c r="NVK78" s="439"/>
      <c r="NVL78" s="439"/>
      <c r="NVM78" s="439"/>
      <c r="NVN78" s="439"/>
      <c r="NVO78" s="439"/>
      <c r="NVP78" s="439"/>
      <c r="NVQ78" s="439"/>
      <c r="NVR78" s="439"/>
      <c r="NVS78" s="439"/>
      <c r="NVT78" s="439"/>
      <c r="NVU78" s="439"/>
      <c r="NVV78" s="439"/>
      <c r="NVW78" s="439"/>
      <c r="NVX78" s="439"/>
      <c r="NVY78" s="439"/>
      <c r="NVZ78" s="439"/>
      <c r="NWA78" s="439"/>
      <c r="NWB78" s="439"/>
      <c r="NWC78" s="439"/>
      <c r="NWD78" s="439"/>
      <c r="NWE78" s="439"/>
      <c r="NWF78" s="439"/>
      <c r="NWG78" s="439"/>
      <c r="NWH78" s="439"/>
      <c r="NWI78" s="439"/>
      <c r="NWJ78" s="439"/>
      <c r="NWK78" s="439"/>
      <c r="NWL78" s="439"/>
      <c r="NWM78" s="439"/>
      <c r="NWN78" s="439"/>
      <c r="NWO78" s="439"/>
      <c r="NWP78" s="439"/>
      <c r="NWQ78" s="439"/>
      <c r="NWR78" s="439"/>
      <c r="NWS78" s="439"/>
      <c r="NWT78" s="439"/>
      <c r="NWU78" s="439"/>
      <c r="NWV78" s="439"/>
      <c r="NWW78" s="439"/>
      <c r="NWX78" s="439"/>
      <c r="NWY78" s="439"/>
      <c r="NWZ78" s="439"/>
      <c r="NXA78" s="439"/>
      <c r="NXB78" s="439"/>
      <c r="NXC78" s="439"/>
      <c r="NXD78" s="439"/>
      <c r="NXE78" s="439"/>
      <c r="NXF78" s="439"/>
      <c r="NXG78" s="439"/>
      <c r="NXH78" s="439"/>
      <c r="NXI78" s="439"/>
      <c r="NXJ78" s="439"/>
      <c r="NXK78" s="439"/>
      <c r="NXL78" s="439"/>
      <c r="NXM78" s="439"/>
      <c r="NXN78" s="439"/>
      <c r="NXO78" s="439"/>
      <c r="NXP78" s="439"/>
      <c r="NXQ78" s="439"/>
      <c r="NXR78" s="439"/>
      <c r="NXS78" s="439"/>
      <c r="NXT78" s="439"/>
      <c r="NXU78" s="439"/>
      <c r="NXV78" s="439"/>
      <c r="NXW78" s="439"/>
      <c r="NXX78" s="439"/>
      <c r="NXY78" s="439"/>
      <c r="NXZ78" s="439"/>
      <c r="NYA78" s="439"/>
      <c r="NYB78" s="439"/>
      <c r="NYC78" s="439"/>
      <c r="NYD78" s="439"/>
      <c r="NYE78" s="439"/>
      <c r="NYF78" s="439"/>
      <c r="NYG78" s="439"/>
      <c r="NYH78" s="439"/>
      <c r="NYI78" s="439"/>
      <c r="NYJ78" s="439"/>
      <c r="NYK78" s="439"/>
      <c r="NYL78" s="439"/>
      <c r="NYM78" s="439"/>
      <c r="NYN78" s="439"/>
      <c r="NYO78" s="439"/>
      <c r="NYP78" s="439"/>
      <c r="NYQ78" s="439"/>
      <c r="NYR78" s="439"/>
      <c r="NYS78" s="439"/>
      <c r="NYT78" s="439"/>
      <c r="NYU78" s="439"/>
      <c r="NYV78" s="439"/>
      <c r="NYW78" s="439"/>
      <c r="NYX78" s="439"/>
      <c r="NYY78" s="439"/>
      <c r="NYZ78" s="439"/>
      <c r="NZA78" s="439"/>
      <c r="NZB78" s="439"/>
      <c r="NZC78" s="439"/>
      <c r="NZD78" s="439"/>
      <c r="NZE78" s="439"/>
      <c r="NZF78" s="439"/>
      <c r="NZG78" s="439"/>
      <c r="NZH78" s="439"/>
      <c r="NZI78" s="439"/>
      <c r="NZJ78" s="439"/>
      <c r="NZK78" s="439"/>
      <c r="NZL78" s="439"/>
      <c r="NZM78" s="439"/>
      <c r="NZN78" s="439"/>
      <c r="NZO78" s="439"/>
      <c r="NZP78" s="439"/>
      <c r="NZQ78" s="439"/>
      <c r="NZR78" s="439"/>
      <c r="NZS78" s="439"/>
      <c r="NZT78" s="439"/>
      <c r="NZU78" s="439"/>
      <c r="NZV78" s="439"/>
      <c r="NZW78" s="439"/>
      <c r="NZX78" s="439"/>
      <c r="NZY78" s="439"/>
      <c r="NZZ78" s="439"/>
      <c r="OAA78" s="439"/>
      <c r="OAB78" s="439"/>
      <c r="OAC78" s="439"/>
      <c r="OAD78" s="439"/>
      <c r="OAE78" s="439"/>
      <c r="OAF78" s="439"/>
      <c r="OAG78" s="439"/>
      <c r="OAH78" s="439"/>
      <c r="OAI78" s="439"/>
      <c r="OAJ78" s="439"/>
      <c r="OAK78" s="439"/>
      <c r="OAL78" s="439"/>
      <c r="OAM78" s="439"/>
      <c r="OAN78" s="439"/>
      <c r="OAO78" s="439"/>
      <c r="OAP78" s="439"/>
      <c r="OAQ78" s="439"/>
      <c r="OAR78" s="439"/>
      <c r="OAS78" s="439"/>
      <c r="OAT78" s="439"/>
      <c r="OAU78" s="439"/>
      <c r="OAV78" s="439"/>
      <c r="OAW78" s="439"/>
      <c r="OAX78" s="439"/>
      <c r="OAY78" s="439"/>
      <c r="OAZ78" s="439"/>
      <c r="OBA78" s="439"/>
      <c r="OBB78" s="439"/>
      <c r="OBC78" s="439"/>
      <c r="OBD78" s="439"/>
      <c r="OBE78" s="439"/>
      <c r="OBF78" s="439"/>
      <c r="OBG78" s="439"/>
      <c r="OBH78" s="439"/>
      <c r="OBI78" s="439"/>
      <c r="OBJ78" s="439"/>
      <c r="OBK78" s="439"/>
      <c r="OBL78" s="439"/>
      <c r="OBM78" s="439"/>
      <c r="OBN78" s="439"/>
      <c r="OBO78" s="439"/>
      <c r="OBP78" s="439"/>
      <c r="OBQ78" s="439"/>
      <c r="OBR78" s="439"/>
      <c r="OBS78" s="439"/>
      <c r="OBT78" s="439"/>
      <c r="OBU78" s="439"/>
      <c r="OBV78" s="439"/>
      <c r="OBW78" s="439"/>
      <c r="OBX78" s="439"/>
      <c r="OBY78" s="439"/>
      <c r="OBZ78" s="439"/>
      <c r="OCA78" s="439"/>
      <c r="OCB78" s="439"/>
      <c r="OCC78" s="439"/>
      <c r="OCD78" s="439"/>
      <c r="OCE78" s="439"/>
      <c r="OCF78" s="439"/>
      <c r="OCG78" s="439"/>
      <c r="OCH78" s="439"/>
      <c r="OCI78" s="439"/>
      <c r="OCJ78" s="439"/>
      <c r="OCK78" s="439"/>
      <c r="OCL78" s="439"/>
      <c r="OCM78" s="439"/>
      <c r="OCN78" s="439"/>
      <c r="OCO78" s="439"/>
      <c r="OCP78" s="439"/>
      <c r="OCQ78" s="439"/>
      <c r="OCR78" s="439"/>
      <c r="OCS78" s="439"/>
      <c r="OCT78" s="439"/>
      <c r="OCU78" s="439"/>
      <c r="OCV78" s="439"/>
      <c r="OCW78" s="439"/>
      <c r="OCX78" s="439"/>
      <c r="OCY78" s="439"/>
      <c r="OCZ78" s="439"/>
      <c r="ODA78" s="439"/>
      <c r="ODB78" s="439"/>
      <c r="ODC78" s="439"/>
      <c r="ODD78" s="439"/>
      <c r="ODE78" s="439"/>
      <c r="ODF78" s="439"/>
      <c r="ODG78" s="439"/>
      <c r="ODH78" s="439"/>
      <c r="ODI78" s="439"/>
      <c r="ODJ78" s="439"/>
      <c r="ODK78" s="439"/>
      <c r="ODL78" s="439"/>
      <c r="ODM78" s="439"/>
      <c r="ODN78" s="439"/>
      <c r="ODO78" s="439"/>
      <c r="ODP78" s="439"/>
      <c r="ODQ78" s="439"/>
      <c r="ODR78" s="439"/>
      <c r="ODS78" s="439"/>
      <c r="ODT78" s="439"/>
      <c r="ODU78" s="439"/>
      <c r="ODV78" s="439"/>
      <c r="ODW78" s="439"/>
      <c r="ODX78" s="439"/>
      <c r="ODY78" s="439"/>
      <c r="ODZ78" s="439"/>
      <c r="OEA78" s="439"/>
      <c r="OEB78" s="439"/>
      <c r="OEC78" s="439"/>
      <c r="OED78" s="439"/>
      <c r="OEE78" s="439"/>
      <c r="OEF78" s="439"/>
      <c r="OEG78" s="439"/>
      <c r="OEH78" s="439"/>
      <c r="OEI78" s="439"/>
      <c r="OEJ78" s="439"/>
      <c r="OEK78" s="439"/>
      <c r="OEL78" s="439"/>
      <c r="OEM78" s="439"/>
      <c r="OEN78" s="439"/>
      <c r="OEO78" s="439"/>
      <c r="OEP78" s="439"/>
      <c r="OEQ78" s="439"/>
      <c r="OER78" s="439"/>
      <c r="OES78" s="439"/>
      <c r="OET78" s="439"/>
      <c r="OEU78" s="439"/>
      <c r="OEV78" s="439"/>
      <c r="OEW78" s="439"/>
      <c r="OEX78" s="439"/>
      <c r="OEY78" s="439"/>
      <c r="OEZ78" s="439"/>
      <c r="OFA78" s="439"/>
      <c r="OFB78" s="439"/>
      <c r="OFC78" s="439"/>
      <c r="OFD78" s="439"/>
      <c r="OFE78" s="439"/>
      <c r="OFF78" s="439"/>
      <c r="OFG78" s="439"/>
      <c r="OFH78" s="439"/>
      <c r="OFI78" s="439"/>
      <c r="OFJ78" s="439"/>
      <c r="OFK78" s="439"/>
      <c r="OFL78" s="439"/>
      <c r="OFM78" s="439"/>
      <c r="OFN78" s="439"/>
      <c r="OFO78" s="439"/>
      <c r="OFP78" s="439"/>
      <c r="OFQ78" s="439"/>
      <c r="OFR78" s="439"/>
      <c r="OFS78" s="439"/>
      <c r="OFT78" s="439"/>
      <c r="OFU78" s="439"/>
      <c r="OFV78" s="439"/>
      <c r="OFW78" s="439"/>
      <c r="OFX78" s="439"/>
      <c r="OFY78" s="439"/>
      <c r="OFZ78" s="439"/>
      <c r="OGA78" s="439"/>
      <c r="OGB78" s="439"/>
      <c r="OGC78" s="439"/>
      <c r="OGD78" s="439"/>
      <c r="OGE78" s="439"/>
      <c r="OGF78" s="439"/>
      <c r="OGG78" s="439"/>
      <c r="OGH78" s="439"/>
      <c r="OGI78" s="439"/>
      <c r="OGJ78" s="439"/>
      <c r="OGK78" s="439"/>
      <c r="OGL78" s="439"/>
      <c r="OGM78" s="439"/>
      <c r="OGN78" s="439"/>
      <c r="OGO78" s="439"/>
      <c r="OGP78" s="439"/>
      <c r="OGQ78" s="439"/>
      <c r="OGR78" s="439"/>
      <c r="OGS78" s="439"/>
      <c r="OGT78" s="439"/>
      <c r="OGU78" s="439"/>
      <c r="OGV78" s="439"/>
      <c r="OGW78" s="439"/>
      <c r="OGX78" s="439"/>
      <c r="OGY78" s="439"/>
      <c r="OGZ78" s="439"/>
      <c r="OHA78" s="439"/>
      <c r="OHB78" s="439"/>
      <c r="OHC78" s="439"/>
      <c r="OHD78" s="439"/>
      <c r="OHE78" s="439"/>
      <c r="OHF78" s="439"/>
      <c r="OHG78" s="439"/>
      <c r="OHH78" s="439"/>
      <c r="OHI78" s="439"/>
      <c r="OHJ78" s="439"/>
      <c r="OHK78" s="439"/>
      <c r="OHL78" s="439"/>
      <c r="OHM78" s="439"/>
      <c r="OHN78" s="439"/>
      <c r="OHO78" s="439"/>
      <c r="OHP78" s="439"/>
      <c r="OHQ78" s="439"/>
      <c r="OHR78" s="439"/>
      <c r="OHS78" s="439"/>
      <c r="OHT78" s="439"/>
      <c r="OHU78" s="439"/>
      <c r="OHV78" s="439"/>
      <c r="OHW78" s="439"/>
      <c r="OHX78" s="439"/>
      <c r="OHY78" s="439"/>
      <c r="OHZ78" s="439"/>
      <c r="OIA78" s="439"/>
      <c r="OIB78" s="439"/>
      <c r="OIC78" s="439"/>
      <c r="OID78" s="439"/>
      <c r="OIE78" s="439"/>
      <c r="OIF78" s="439"/>
      <c r="OIG78" s="439"/>
      <c r="OIH78" s="439"/>
      <c r="OII78" s="439"/>
      <c r="OIJ78" s="439"/>
      <c r="OIK78" s="439"/>
      <c r="OIL78" s="439"/>
      <c r="OIM78" s="439"/>
      <c r="OIN78" s="439"/>
      <c r="OIO78" s="439"/>
      <c r="OIP78" s="439"/>
      <c r="OIQ78" s="439"/>
      <c r="OIR78" s="439"/>
      <c r="OIS78" s="439"/>
      <c r="OIT78" s="439"/>
      <c r="OIU78" s="439"/>
      <c r="OIV78" s="439"/>
      <c r="OIW78" s="439"/>
      <c r="OIX78" s="439"/>
      <c r="OIY78" s="439"/>
      <c r="OIZ78" s="439"/>
      <c r="OJA78" s="439"/>
      <c r="OJB78" s="439"/>
      <c r="OJC78" s="439"/>
      <c r="OJD78" s="439"/>
      <c r="OJE78" s="439"/>
      <c r="OJF78" s="439"/>
      <c r="OJG78" s="439"/>
      <c r="OJH78" s="439"/>
      <c r="OJI78" s="439"/>
      <c r="OJJ78" s="439"/>
      <c r="OJK78" s="439"/>
      <c r="OJL78" s="439"/>
      <c r="OJM78" s="439"/>
      <c r="OJN78" s="439"/>
      <c r="OJO78" s="439"/>
      <c r="OJP78" s="439"/>
      <c r="OJQ78" s="439"/>
      <c r="OJR78" s="439"/>
      <c r="OJS78" s="439"/>
      <c r="OJT78" s="439"/>
      <c r="OJU78" s="439"/>
      <c r="OJV78" s="439"/>
      <c r="OJW78" s="439"/>
      <c r="OJX78" s="439"/>
      <c r="OJY78" s="439"/>
      <c r="OJZ78" s="439"/>
      <c r="OKA78" s="439"/>
      <c r="OKB78" s="439"/>
      <c r="OKC78" s="439"/>
      <c r="OKD78" s="439"/>
      <c r="OKE78" s="439"/>
      <c r="OKF78" s="439"/>
      <c r="OKG78" s="439"/>
      <c r="OKH78" s="439"/>
      <c r="OKI78" s="439"/>
      <c r="OKJ78" s="439"/>
      <c r="OKK78" s="439"/>
      <c r="OKL78" s="439"/>
      <c r="OKM78" s="439"/>
      <c r="OKN78" s="439"/>
      <c r="OKO78" s="439"/>
      <c r="OKP78" s="439"/>
      <c r="OKQ78" s="439"/>
      <c r="OKR78" s="439"/>
      <c r="OKS78" s="439"/>
      <c r="OKT78" s="439"/>
      <c r="OKU78" s="439"/>
      <c r="OKV78" s="439"/>
      <c r="OKW78" s="439"/>
      <c r="OKX78" s="439"/>
      <c r="OKY78" s="439"/>
      <c r="OKZ78" s="439"/>
      <c r="OLA78" s="439"/>
      <c r="OLB78" s="439"/>
      <c r="OLC78" s="439"/>
      <c r="OLD78" s="439"/>
      <c r="OLE78" s="439"/>
      <c r="OLF78" s="439"/>
      <c r="OLG78" s="439"/>
      <c r="OLH78" s="439"/>
      <c r="OLI78" s="439"/>
      <c r="OLJ78" s="439"/>
      <c r="OLK78" s="439"/>
      <c r="OLL78" s="439"/>
      <c r="OLM78" s="439"/>
      <c r="OLN78" s="439"/>
      <c r="OLO78" s="439"/>
      <c r="OLP78" s="439"/>
      <c r="OLQ78" s="439"/>
      <c r="OLR78" s="439"/>
      <c r="OLS78" s="439"/>
      <c r="OLT78" s="439"/>
      <c r="OLU78" s="439"/>
      <c r="OLV78" s="439"/>
      <c r="OLW78" s="439"/>
      <c r="OLX78" s="439"/>
      <c r="OLY78" s="439"/>
      <c r="OLZ78" s="439"/>
      <c r="OMA78" s="439"/>
      <c r="OMB78" s="439"/>
      <c r="OMC78" s="439"/>
      <c r="OMD78" s="439"/>
      <c r="OME78" s="439"/>
      <c r="OMF78" s="439"/>
      <c r="OMG78" s="439"/>
      <c r="OMH78" s="439"/>
      <c r="OMI78" s="439"/>
      <c r="OMJ78" s="439"/>
      <c r="OMK78" s="439"/>
      <c r="OML78" s="439"/>
      <c r="OMM78" s="439"/>
      <c r="OMN78" s="439"/>
      <c r="OMO78" s="439"/>
      <c r="OMP78" s="439"/>
      <c r="OMQ78" s="439"/>
      <c r="OMR78" s="439"/>
      <c r="OMS78" s="439"/>
      <c r="OMT78" s="439"/>
      <c r="OMU78" s="439"/>
      <c r="OMV78" s="439"/>
      <c r="OMW78" s="439"/>
      <c r="OMX78" s="439"/>
      <c r="OMY78" s="439"/>
      <c r="OMZ78" s="439"/>
      <c r="ONA78" s="439"/>
      <c r="ONB78" s="439"/>
      <c r="ONC78" s="439"/>
      <c r="OND78" s="439"/>
      <c r="ONE78" s="439"/>
      <c r="ONF78" s="439"/>
      <c r="ONG78" s="439"/>
      <c r="ONH78" s="439"/>
      <c r="ONI78" s="439"/>
      <c r="ONJ78" s="439"/>
      <c r="ONK78" s="439"/>
      <c r="ONL78" s="439"/>
      <c r="ONM78" s="439"/>
      <c r="ONN78" s="439"/>
      <c r="ONO78" s="439"/>
      <c r="ONP78" s="439"/>
      <c r="ONQ78" s="439"/>
      <c r="ONR78" s="439"/>
      <c r="ONS78" s="439"/>
      <c r="ONT78" s="439"/>
      <c r="ONU78" s="439"/>
      <c r="ONV78" s="439"/>
      <c r="ONW78" s="439"/>
      <c r="ONX78" s="439"/>
      <c r="ONY78" s="439"/>
      <c r="ONZ78" s="439"/>
      <c r="OOA78" s="439"/>
      <c r="OOB78" s="439"/>
      <c r="OOC78" s="439"/>
      <c r="OOD78" s="439"/>
      <c r="OOE78" s="439"/>
      <c r="OOF78" s="439"/>
      <c r="OOG78" s="439"/>
      <c r="OOH78" s="439"/>
      <c r="OOI78" s="439"/>
      <c r="OOJ78" s="439"/>
      <c r="OOK78" s="439"/>
      <c r="OOL78" s="439"/>
      <c r="OOM78" s="439"/>
      <c r="OON78" s="439"/>
      <c r="OOO78" s="439"/>
      <c r="OOP78" s="439"/>
      <c r="OOQ78" s="439"/>
      <c r="OOR78" s="439"/>
      <c r="OOS78" s="439"/>
      <c r="OOT78" s="439"/>
      <c r="OOU78" s="439"/>
      <c r="OOV78" s="439"/>
      <c r="OOW78" s="439"/>
      <c r="OOX78" s="439"/>
      <c r="OOY78" s="439"/>
      <c r="OOZ78" s="439"/>
      <c r="OPA78" s="439"/>
      <c r="OPB78" s="439"/>
      <c r="OPC78" s="439"/>
      <c r="OPD78" s="439"/>
      <c r="OPE78" s="439"/>
      <c r="OPF78" s="439"/>
      <c r="OPG78" s="439"/>
      <c r="OPH78" s="439"/>
      <c r="OPI78" s="439"/>
      <c r="OPJ78" s="439"/>
      <c r="OPK78" s="439"/>
      <c r="OPL78" s="439"/>
      <c r="OPM78" s="439"/>
      <c r="OPN78" s="439"/>
      <c r="OPO78" s="439"/>
      <c r="OPP78" s="439"/>
      <c r="OPQ78" s="439"/>
      <c r="OPR78" s="439"/>
      <c r="OPS78" s="439"/>
      <c r="OPT78" s="439"/>
      <c r="OPU78" s="439"/>
      <c r="OPV78" s="439"/>
      <c r="OPW78" s="439"/>
      <c r="OPX78" s="439"/>
      <c r="OPY78" s="439"/>
      <c r="OPZ78" s="439"/>
      <c r="OQA78" s="439"/>
      <c r="OQB78" s="439"/>
      <c r="OQC78" s="439"/>
      <c r="OQD78" s="439"/>
      <c r="OQE78" s="439"/>
      <c r="OQF78" s="439"/>
      <c r="OQG78" s="439"/>
      <c r="OQH78" s="439"/>
      <c r="OQI78" s="439"/>
      <c r="OQJ78" s="439"/>
      <c r="OQK78" s="439"/>
      <c r="OQL78" s="439"/>
      <c r="OQM78" s="439"/>
      <c r="OQN78" s="439"/>
      <c r="OQO78" s="439"/>
      <c r="OQP78" s="439"/>
      <c r="OQQ78" s="439"/>
      <c r="OQR78" s="439"/>
      <c r="OQS78" s="439"/>
      <c r="OQT78" s="439"/>
      <c r="OQU78" s="439"/>
      <c r="OQV78" s="439"/>
      <c r="OQW78" s="439"/>
      <c r="OQX78" s="439"/>
      <c r="OQY78" s="439"/>
      <c r="OQZ78" s="439"/>
      <c r="ORA78" s="439"/>
      <c r="ORB78" s="439"/>
      <c r="ORC78" s="439"/>
      <c r="ORD78" s="439"/>
      <c r="ORE78" s="439"/>
      <c r="ORF78" s="439"/>
      <c r="ORG78" s="439"/>
      <c r="ORH78" s="439"/>
      <c r="ORI78" s="439"/>
      <c r="ORJ78" s="439"/>
      <c r="ORK78" s="439"/>
      <c r="ORL78" s="439"/>
      <c r="ORM78" s="439"/>
      <c r="ORN78" s="439"/>
      <c r="ORO78" s="439"/>
      <c r="ORP78" s="439"/>
      <c r="ORQ78" s="439"/>
      <c r="ORR78" s="439"/>
      <c r="ORS78" s="439"/>
      <c r="ORT78" s="439"/>
      <c r="ORU78" s="439"/>
      <c r="ORV78" s="439"/>
      <c r="ORW78" s="439"/>
      <c r="ORX78" s="439"/>
      <c r="ORY78" s="439"/>
      <c r="ORZ78" s="439"/>
      <c r="OSA78" s="439"/>
      <c r="OSB78" s="439"/>
      <c r="OSC78" s="439"/>
      <c r="OSD78" s="439"/>
      <c r="OSE78" s="439"/>
      <c r="OSF78" s="439"/>
      <c r="OSG78" s="439"/>
      <c r="OSH78" s="439"/>
      <c r="OSI78" s="439"/>
      <c r="OSJ78" s="439"/>
      <c r="OSK78" s="439"/>
      <c r="OSL78" s="439"/>
      <c r="OSM78" s="439"/>
      <c r="OSN78" s="439"/>
      <c r="OSO78" s="439"/>
      <c r="OSP78" s="439"/>
      <c r="OSQ78" s="439"/>
      <c r="OSR78" s="439"/>
      <c r="OSS78" s="439"/>
      <c r="OST78" s="439"/>
      <c r="OSU78" s="439"/>
      <c r="OSV78" s="439"/>
      <c r="OSW78" s="439"/>
      <c r="OSX78" s="439"/>
      <c r="OSY78" s="439"/>
      <c r="OSZ78" s="439"/>
      <c r="OTA78" s="439"/>
      <c r="OTB78" s="439"/>
      <c r="OTC78" s="439"/>
      <c r="OTD78" s="439"/>
      <c r="OTE78" s="439"/>
      <c r="OTF78" s="439"/>
      <c r="OTG78" s="439"/>
      <c r="OTH78" s="439"/>
      <c r="OTI78" s="439"/>
      <c r="OTJ78" s="439"/>
      <c r="OTK78" s="439"/>
      <c r="OTL78" s="439"/>
      <c r="OTM78" s="439"/>
      <c r="OTN78" s="439"/>
      <c r="OTO78" s="439"/>
      <c r="OTP78" s="439"/>
      <c r="OTQ78" s="439"/>
      <c r="OTR78" s="439"/>
      <c r="OTS78" s="439"/>
      <c r="OTT78" s="439"/>
      <c r="OTU78" s="439"/>
      <c r="OTV78" s="439"/>
      <c r="OTW78" s="439"/>
      <c r="OTX78" s="439"/>
      <c r="OTY78" s="439"/>
      <c r="OTZ78" s="439"/>
      <c r="OUA78" s="439"/>
      <c r="OUB78" s="439"/>
      <c r="OUC78" s="439"/>
      <c r="OUD78" s="439"/>
      <c r="OUE78" s="439"/>
      <c r="OUF78" s="439"/>
      <c r="OUG78" s="439"/>
      <c r="OUH78" s="439"/>
      <c r="OUI78" s="439"/>
      <c r="OUJ78" s="439"/>
      <c r="OUK78" s="439"/>
      <c r="OUL78" s="439"/>
      <c r="OUM78" s="439"/>
      <c r="OUN78" s="439"/>
      <c r="OUO78" s="439"/>
      <c r="OUP78" s="439"/>
      <c r="OUQ78" s="439"/>
      <c r="OUR78" s="439"/>
      <c r="OUS78" s="439"/>
      <c r="OUT78" s="439"/>
      <c r="OUU78" s="439"/>
      <c r="OUV78" s="439"/>
      <c r="OUW78" s="439"/>
      <c r="OUX78" s="439"/>
      <c r="OUY78" s="439"/>
      <c r="OUZ78" s="439"/>
      <c r="OVA78" s="439"/>
      <c r="OVB78" s="439"/>
      <c r="OVC78" s="439"/>
      <c r="OVD78" s="439"/>
      <c r="OVE78" s="439"/>
      <c r="OVF78" s="439"/>
      <c r="OVG78" s="439"/>
      <c r="OVH78" s="439"/>
      <c r="OVI78" s="439"/>
      <c r="OVJ78" s="439"/>
      <c r="OVK78" s="439"/>
      <c r="OVL78" s="439"/>
      <c r="OVM78" s="439"/>
      <c r="OVN78" s="439"/>
      <c r="OVO78" s="439"/>
      <c r="OVP78" s="439"/>
      <c r="OVQ78" s="439"/>
      <c r="OVR78" s="439"/>
      <c r="OVS78" s="439"/>
      <c r="OVT78" s="439"/>
      <c r="OVU78" s="439"/>
      <c r="OVV78" s="439"/>
      <c r="OVW78" s="439"/>
      <c r="OVX78" s="439"/>
      <c r="OVY78" s="439"/>
      <c r="OVZ78" s="439"/>
      <c r="OWA78" s="439"/>
      <c r="OWB78" s="439"/>
      <c r="OWC78" s="439"/>
      <c r="OWD78" s="439"/>
      <c r="OWE78" s="439"/>
      <c r="OWF78" s="439"/>
      <c r="OWG78" s="439"/>
      <c r="OWH78" s="439"/>
      <c r="OWI78" s="439"/>
      <c r="OWJ78" s="439"/>
      <c r="OWK78" s="439"/>
      <c r="OWL78" s="439"/>
      <c r="OWM78" s="439"/>
      <c r="OWN78" s="439"/>
      <c r="OWO78" s="439"/>
      <c r="OWP78" s="439"/>
      <c r="OWQ78" s="439"/>
      <c r="OWR78" s="439"/>
      <c r="OWS78" s="439"/>
      <c r="OWT78" s="439"/>
      <c r="OWU78" s="439"/>
      <c r="OWV78" s="439"/>
      <c r="OWW78" s="439"/>
      <c r="OWX78" s="439"/>
      <c r="OWY78" s="439"/>
      <c r="OWZ78" s="439"/>
      <c r="OXA78" s="439"/>
      <c r="OXB78" s="439"/>
      <c r="OXC78" s="439"/>
      <c r="OXD78" s="439"/>
      <c r="OXE78" s="439"/>
      <c r="OXF78" s="439"/>
      <c r="OXG78" s="439"/>
      <c r="OXH78" s="439"/>
      <c r="OXI78" s="439"/>
      <c r="OXJ78" s="439"/>
      <c r="OXK78" s="439"/>
      <c r="OXL78" s="439"/>
      <c r="OXM78" s="439"/>
      <c r="OXN78" s="439"/>
      <c r="OXO78" s="439"/>
      <c r="OXP78" s="439"/>
      <c r="OXQ78" s="439"/>
      <c r="OXR78" s="439"/>
      <c r="OXS78" s="439"/>
      <c r="OXT78" s="439"/>
      <c r="OXU78" s="439"/>
      <c r="OXV78" s="439"/>
      <c r="OXW78" s="439"/>
      <c r="OXX78" s="439"/>
      <c r="OXY78" s="439"/>
      <c r="OXZ78" s="439"/>
      <c r="OYA78" s="439"/>
      <c r="OYB78" s="439"/>
      <c r="OYC78" s="439"/>
      <c r="OYD78" s="439"/>
      <c r="OYE78" s="439"/>
      <c r="OYF78" s="439"/>
      <c r="OYG78" s="439"/>
      <c r="OYH78" s="439"/>
      <c r="OYI78" s="439"/>
      <c r="OYJ78" s="439"/>
      <c r="OYK78" s="439"/>
      <c r="OYL78" s="439"/>
      <c r="OYM78" s="439"/>
      <c r="OYN78" s="439"/>
      <c r="OYO78" s="439"/>
      <c r="OYP78" s="439"/>
      <c r="OYQ78" s="439"/>
      <c r="OYR78" s="439"/>
      <c r="OYS78" s="439"/>
      <c r="OYT78" s="439"/>
      <c r="OYU78" s="439"/>
      <c r="OYV78" s="439"/>
      <c r="OYW78" s="439"/>
      <c r="OYX78" s="439"/>
      <c r="OYY78" s="439"/>
      <c r="OYZ78" s="439"/>
      <c r="OZA78" s="439"/>
      <c r="OZB78" s="439"/>
      <c r="OZC78" s="439"/>
      <c r="OZD78" s="439"/>
      <c r="OZE78" s="439"/>
      <c r="OZF78" s="439"/>
      <c r="OZG78" s="439"/>
      <c r="OZH78" s="439"/>
      <c r="OZI78" s="439"/>
      <c r="OZJ78" s="439"/>
      <c r="OZK78" s="439"/>
      <c r="OZL78" s="439"/>
      <c r="OZM78" s="439"/>
      <c r="OZN78" s="439"/>
      <c r="OZO78" s="439"/>
      <c r="OZP78" s="439"/>
      <c r="OZQ78" s="439"/>
      <c r="OZR78" s="439"/>
      <c r="OZS78" s="439"/>
      <c r="OZT78" s="439"/>
      <c r="OZU78" s="439"/>
      <c r="OZV78" s="439"/>
      <c r="OZW78" s="439"/>
      <c r="OZX78" s="439"/>
      <c r="OZY78" s="439"/>
      <c r="OZZ78" s="439"/>
      <c r="PAA78" s="439"/>
      <c r="PAB78" s="439"/>
      <c r="PAC78" s="439"/>
      <c r="PAD78" s="439"/>
      <c r="PAE78" s="439"/>
      <c r="PAF78" s="439"/>
      <c r="PAG78" s="439"/>
      <c r="PAH78" s="439"/>
      <c r="PAI78" s="439"/>
      <c r="PAJ78" s="439"/>
      <c r="PAK78" s="439"/>
      <c r="PAL78" s="439"/>
      <c r="PAM78" s="439"/>
      <c r="PAN78" s="439"/>
      <c r="PAO78" s="439"/>
      <c r="PAP78" s="439"/>
      <c r="PAQ78" s="439"/>
      <c r="PAR78" s="439"/>
      <c r="PAS78" s="439"/>
      <c r="PAT78" s="439"/>
      <c r="PAU78" s="439"/>
      <c r="PAV78" s="439"/>
      <c r="PAW78" s="439"/>
      <c r="PAX78" s="439"/>
      <c r="PAY78" s="439"/>
      <c r="PAZ78" s="439"/>
      <c r="PBA78" s="439"/>
      <c r="PBB78" s="439"/>
      <c r="PBC78" s="439"/>
      <c r="PBD78" s="439"/>
      <c r="PBE78" s="439"/>
      <c r="PBF78" s="439"/>
      <c r="PBG78" s="439"/>
      <c r="PBH78" s="439"/>
      <c r="PBI78" s="439"/>
      <c r="PBJ78" s="439"/>
      <c r="PBK78" s="439"/>
      <c r="PBL78" s="439"/>
      <c r="PBM78" s="439"/>
      <c r="PBN78" s="439"/>
      <c r="PBO78" s="439"/>
      <c r="PBP78" s="439"/>
      <c r="PBQ78" s="439"/>
      <c r="PBR78" s="439"/>
      <c r="PBS78" s="439"/>
      <c r="PBT78" s="439"/>
      <c r="PBU78" s="439"/>
      <c r="PBV78" s="439"/>
      <c r="PBW78" s="439"/>
      <c r="PBX78" s="439"/>
      <c r="PBY78" s="439"/>
      <c r="PBZ78" s="439"/>
      <c r="PCA78" s="439"/>
      <c r="PCB78" s="439"/>
      <c r="PCC78" s="439"/>
      <c r="PCD78" s="439"/>
      <c r="PCE78" s="439"/>
      <c r="PCF78" s="439"/>
      <c r="PCG78" s="439"/>
      <c r="PCH78" s="439"/>
      <c r="PCI78" s="439"/>
      <c r="PCJ78" s="439"/>
      <c r="PCK78" s="439"/>
      <c r="PCL78" s="439"/>
      <c r="PCM78" s="439"/>
      <c r="PCN78" s="439"/>
      <c r="PCO78" s="439"/>
      <c r="PCP78" s="439"/>
      <c r="PCQ78" s="439"/>
      <c r="PCR78" s="439"/>
      <c r="PCS78" s="439"/>
      <c r="PCT78" s="439"/>
      <c r="PCU78" s="439"/>
      <c r="PCV78" s="439"/>
      <c r="PCW78" s="439"/>
      <c r="PCX78" s="439"/>
      <c r="PCY78" s="439"/>
      <c r="PCZ78" s="439"/>
      <c r="PDA78" s="439"/>
      <c r="PDB78" s="439"/>
      <c r="PDC78" s="439"/>
      <c r="PDD78" s="439"/>
      <c r="PDE78" s="439"/>
      <c r="PDF78" s="439"/>
      <c r="PDG78" s="439"/>
      <c r="PDH78" s="439"/>
      <c r="PDI78" s="439"/>
      <c r="PDJ78" s="439"/>
      <c r="PDK78" s="439"/>
      <c r="PDL78" s="439"/>
      <c r="PDM78" s="439"/>
      <c r="PDN78" s="439"/>
      <c r="PDO78" s="439"/>
      <c r="PDP78" s="439"/>
      <c r="PDQ78" s="439"/>
      <c r="PDR78" s="439"/>
      <c r="PDS78" s="439"/>
      <c r="PDT78" s="439"/>
      <c r="PDU78" s="439"/>
      <c r="PDV78" s="439"/>
      <c r="PDW78" s="439"/>
      <c r="PDX78" s="439"/>
      <c r="PDY78" s="439"/>
      <c r="PDZ78" s="439"/>
      <c r="PEA78" s="439"/>
      <c r="PEB78" s="439"/>
      <c r="PEC78" s="439"/>
      <c r="PED78" s="439"/>
      <c r="PEE78" s="439"/>
      <c r="PEF78" s="439"/>
      <c r="PEG78" s="439"/>
      <c r="PEH78" s="439"/>
      <c r="PEI78" s="439"/>
      <c r="PEJ78" s="439"/>
      <c r="PEK78" s="439"/>
      <c r="PEL78" s="439"/>
      <c r="PEM78" s="439"/>
      <c r="PEN78" s="439"/>
      <c r="PEO78" s="439"/>
      <c r="PEP78" s="439"/>
      <c r="PEQ78" s="439"/>
      <c r="PER78" s="439"/>
      <c r="PES78" s="439"/>
      <c r="PET78" s="439"/>
      <c r="PEU78" s="439"/>
      <c r="PEV78" s="439"/>
      <c r="PEW78" s="439"/>
      <c r="PEX78" s="439"/>
      <c r="PEY78" s="439"/>
      <c r="PEZ78" s="439"/>
      <c r="PFA78" s="439"/>
      <c r="PFB78" s="439"/>
      <c r="PFC78" s="439"/>
      <c r="PFD78" s="439"/>
      <c r="PFE78" s="439"/>
      <c r="PFF78" s="439"/>
      <c r="PFG78" s="439"/>
      <c r="PFH78" s="439"/>
      <c r="PFI78" s="439"/>
      <c r="PFJ78" s="439"/>
      <c r="PFK78" s="439"/>
      <c r="PFL78" s="439"/>
      <c r="PFM78" s="439"/>
      <c r="PFN78" s="439"/>
      <c r="PFO78" s="439"/>
      <c r="PFP78" s="439"/>
      <c r="PFQ78" s="439"/>
      <c r="PFR78" s="439"/>
      <c r="PFS78" s="439"/>
      <c r="PFT78" s="439"/>
      <c r="PFU78" s="439"/>
      <c r="PFV78" s="439"/>
      <c r="PFW78" s="439"/>
      <c r="PFX78" s="439"/>
      <c r="PFY78" s="439"/>
      <c r="PFZ78" s="439"/>
      <c r="PGA78" s="439"/>
      <c r="PGB78" s="439"/>
      <c r="PGC78" s="439"/>
      <c r="PGD78" s="439"/>
      <c r="PGE78" s="439"/>
      <c r="PGF78" s="439"/>
      <c r="PGG78" s="439"/>
      <c r="PGH78" s="439"/>
      <c r="PGI78" s="439"/>
      <c r="PGJ78" s="439"/>
      <c r="PGK78" s="439"/>
      <c r="PGL78" s="439"/>
      <c r="PGM78" s="439"/>
      <c r="PGN78" s="439"/>
      <c r="PGO78" s="439"/>
      <c r="PGP78" s="439"/>
      <c r="PGQ78" s="439"/>
      <c r="PGR78" s="439"/>
      <c r="PGS78" s="439"/>
      <c r="PGT78" s="439"/>
      <c r="PGU78" s="439"/>
      <c r="PGV78" s="439"/>
      <c r="PGW78" s="439"/>
      <c r="PGX78" s="439"/>
      <c r="PGY78" s="439"/>
      <c r="PGZ78" s="439"/>
      <c r="PHA78" s="439"/>
      <c r="PHB78" s="439"/>
      <c r="PHC78" s="439"/>
      <c r="PHD78" s="439"/>
      <c r="PHE78" s="439"/>
      <c r="PHF78" s="439"/>
      <c r="PHG78" s="439"/>
      <c r="PHH78" s="439"/>
      <c r="PHI78" s="439"/>
      <c r="PHJ78" s="439"/>
      <c r="PHK78" s="439"/>
      <c r="PHL78" s="439"/>
      <c r="PHM78" s="439"/>
      <c r="PHN78" s="439"/>
      <c r="PHO78" s="439"/>
      <c r="PHP78" s="439"/>
      <c r="PHQ78" s="439"/>
      <c r="PHR78" s="439"/>
      <c r="PHS78" s="439"/>
      <c r="PHT78" s="439"/>
      <c r="PHU78" s="439"/>
      <c r="PHV78" s="439"/>
      <c r="PHW78" s="439"/>
      <c r="PHX78" s="439"/>
      <c r="PHY78" s="439"/>
      <c r="PHZ78" s="439"/>
      <c r="PIA78" s="439"/>
      <c r="PIB78" s="439"/>
      <c r="PIC78" s="439"/>
      <c r="PID78" s="439"/>
      <c r="PIE78" s="439"/>
      <c r="PIF78" s="439"/>
      <c r="PIG78" s="439"/>
      <c r="PIH78" s="439"/>
      <c r="PII78" s="439"/>
      <c r="PIJ78" s="439"/>
      <c r="PIK78" s="439"/>
      <c r="PIL78" s="439"/>
      <c r="PIM78" s="439"/>
      <c r="PIN78" s="439"/>
      <c r="PIO78" s="439"/>
      <c r="PIP78" s="439"/>
      <c r="PIQ78" s="439"/>
      <c r="PIR78" s="439"/>
      <c r="PIS78" s="439"/>
      <c r="PIT78" s="439"/>
      <c r="PIU78" s="439"/>
      <c r="PIV78" s="439"/>
      <c r="PIW78" s="439"/>
      <c r="PIX78" s="439"/>
      <c r="PIY78" s="439"/>
      <c r="PIZ78" s="439"/>
      <c r="PJA78" s="439"/>
      <c r="PJB78" s="439"/>
      <c r="PJC78" s="439"/>
      <c r="PJD78" s="439"/>
      <c r="PJE78" s="439"/>
      <c r="PJF78" s="439"/>
      <c r="PJG78" s="439"/>
      <c r="PJH78" s="439"/>
      <c r="PJI78" s="439"/>
      <c r="PJJ78" s="439"/>
      <c r="PJK78" s="439"/>
      <c r="PJL78" s="439"/>
      <c r="PJM78" s="439"/>
      <c r="PJN78" s="439"/>
      <c r="PJO78" s="439"/>
      <c r="PJP78" s="439"/>
      <c r="PJQ78" s="439"/>
      <c r="PJR78" s="439"/>
      <c r="PJS78" s="439"/>
      <c r="PJT78" s="439"/>
      <c r="PJU78" s="439"/>
      <c r="PJV78" s="439"/>
      <c r="PJW78" s="439"/>
      <c r="PJX78" s="439"/>
      <c r="PJY78" s="439"/>
      <c r="PJZ78" s="439"/>
      <c r="PKA78" s="439"/>
      <c r="PKB78" s="439"/>
      <c r="PKC78" s="439"/>
      <c r="PKD78" s="439"/>
      <c r="PKE78" s="439"/>
      <c r="PKF78" s="439"/>
      <c r="PKG78" s="439"/>
      <c r="PKH78" s="439"/>
      <c r="PKI78" s="439"/>
      <c r="PKJ78" s="439"/>
      <c r="PKK78" s="439"/>
      <c r="PKL78" s="439"/>
      <c r="PKM78" s="439"/>
      <c r="PKN78" s="439"/>
      <c r="PKO78" s="439"/>
      <c r="PKP78" s="439"/>
      <c r="PKQ78" s="439"/>
      <c r="PKR78" s="439"/>
      <c r="PKS78" s="439"/>
      <c r="PKT78" s="439"/>
      <c r="PKU78" s="439"/>
      <c r="PKV78" s="439"/>
      <c r="PKW78" s="439"/>
      <c r="PKX78" s="439"/>
      <c r="PKY78" s="439"/>
      <c r="PKZ78" s="439"/>
      <c r="PLA78" s="439"/>
      <c r="PLB78" s="439"/>
      <c r="PLC78" s="439"/>
      <c r="PLD78" s="439"/>
      <c r="PLE78" s="439"/>
      <c r="PLF78" s="439"/>
      <c r="PLG78" s="439"/>
      <c r="PLH78" s="439"/>
      <c r="PLI78" s="439"/>
      <c r="PLJ78" s="439"/>
      <c r="PLK78" s="439"/>
      <c r="PLL78" s="439"/>
      <c r="PLM78" s="439"/>
      <c r="PLN78" s="439"/>
      <c r="PLO78" s="439"/>
      <c r="PLP78" s="439"/>
      <c r="PLQ78" s="439"/>
      <c r="PLR78" s="439"/>
      <c r="PLS78" s="439"/>
      <c r="PLT78" s="439"/>
      <c r="PLU78" s="439"/>
      <c r="PLV78" s="439"/>
      <c r="PLW78" s="439"/>
      <c r="PLX78" s="439"/>
      <c r="PLY78" s="439"/>
      <c r="PLZ78" s="439"/>
      <c r="PMA78" s="439"/>
      <c r="PMB78" s="439"/>
      <c r="PMC78" s="439"/>
      <c r="PMD78" s="439"/>
      <c r="PME78" s="439"/>
      <c r="PMF78" s="439"/>
      <c r="PMG78" s="439"/>
      <c r="PMH78" s="439"/>
      <c r="PMI78" s="439"/>
      <c r="PMJ78" s="439"/>
      <c r="PMK78" s="439"/>
      <c r="PML78" s="439"/>
      <c r="PMM78" s="439"/>
      <c r="PMN78" s="439"/>
      <c r="PMO78" s="439"/>
      <c r="PMP78" s="439"/>
      <c r="PMQ78" s="439"/>
      <c r="PMR78" s="439"/>
      <c r="PMS78" s="439"/>
      <c r="PMT78" s="439"/>
      <c r="PMU78" s="439"/>
      <c r="PMV78" s="439"/>
      <c r="PMW78" s="439"/>
      <c r="PMX78" s="439"/>
      <c r="PMY78" s="439"/>
      <c r="PMZ78" s="439"/>
      <c r="PNA78" s="439"/>
      <c r="PNB78" s="439"/>
      <c r="PNC78" s="439"/>
      <c r="PND78" s="439"/>
      <c r="PNE78" s="439"/>
      <c r="PNF78" s="439"/>
      <c r="PNG78" s="439"/>
      <c r="PNH78" s="439"/>
      <c r="PNI78" s="439"/>
      <c r="PNJ78" s="439"/>
      <c r="PNK78" s="439"/>
      <c r="PNL78" s="439"/>
      <c r="PNM78" s="439"/>
      <c r="PNN78" s="439"/>
      <c r="PNO78" s="439"/>
      <c r="PNP78" s="439"/>
      <c r="PNQ78" s="439"/>
      <c r="PNR78" s="439"/>
      <c r="PNS78" s="439"/>
      <c r="PNT78" s="439"/>
      <c r="PNU78" s="439"/>
      <c r="PNV78" s="439"/>
      <c r="PNW78" s="439"/>
      <c r="PNX78" s="439"/>
      <c r="PNY78" s="439"/>
      <c r="PNZ78" s="439"/>
      <c r="POA78" s="439"/>
      <c r="POB78" s="439"/>
      <c r="POC78" s="439"/>
      <c r="POD78" s="439"/>
      <c r="POE78" s="439"/>
      <c r="POF78" s="439"/>
      <c r="POG78" s="439"/>
      <c r="POH78" s="439"/>
      <c r="POI78" s="439"/>
      <c r="POJ78" s="439"/>
      <c r="POK78" s="439"/>
      <c r="POL78" s="439"/>
      <c r="POM78" s="439"/>
      <c r="PON78" s="439"/>
      <c r="POO78" s="439"/>
      <c r="POP78" s="439"/>
      <c r="POQ78" s="439"/>
      <c r="POR78" s="439"/>
      <c r="POS78" s="439"/>
      <c r="POT78" s="439"/>
      <c r="POU78" s="439"/>
      <c r="POV78" s="439"/>
      <c r="POW78" s="439"/>
      <c r="POX78" s="439"/>
      <c r="POY78" s="439"/>
      <c r="POZ78" s="439"/>
      <c r="PPA78" s="439"/>
      <c r="PPB78" s="439"/>
      <c r="PPC78" s="439"/>
      <c r="PPD78" s="439"/>
      <c r="PPE78" s="439"/>
      <c r="PPF78" s="439"/>
      <c r="PPG78" s="439"/>
      <c r="PPH78" s="439"/>
      <c r="PPI78" s="439"/>
      <c r="PPJ78" s="439"/>
      <c r="PPK78" s="439"/>
      <c r="PPL78" s="439"/>
      <c r="PPM78" s="439"/>
      <c r="PPN78" s="439"/>
      <c r="PPO78" s="439"/>
      <c r="PPP78" s="439"/>
      <c r="PPQ78" s="439"/>
      <c r="PPR78" s="439"/>
      <c r="PPS78" s="439"/>
      <c r="PPT78" s="439"/>
      <c r="PPU78" s="439"/>
      <c r="PPV78" s="439"/>
      <c r="PPW78" s="439"/>
      <c r="PPX78" s="439"/>
      <c r="PPY78" s="439"/>
      <c r="PPZ78" s="439"/>
      <c r="PQA78" s="439"/>
      <c r="PQB78" s="439"/>
      <c r="PQC78" s="439"/>
      <c r="PQD78" s="439"/>
      <c r="PQE78" s="439"/>
      <c r="PQF78" s="439"/>
      <c r="PQG78" s="439"/>
      <c r="PQH78" s="439"/>
      <c r="PQI78" s="439"/>
      <c r="PQJ78" s="439"/>
      <c r="PQK78" s="439"/>
      <c r="PQL78" s="439"/>
      <c r="PQM78" s="439"/>
      <c r="PQN78" s="439"/>
      <c r="PQO78" s="439"/>
      <c r="PQP78" s="439"/>
      <c r="PQQ78" s="439"/>
      <c r="PQR78" s="439"/>
      <c r="PQS78" s="439"/>
      <c r="PQT78" s="439"/>
      <c r="PQU78" s="439"/>
      <c r="PQV78" s="439"/>
      <c r="PQW78" s="439"/>
      <c r="PQX78" s="439"/>
      <c r="PQY78" s="439"/>
      <c r="PQZ78" s="439"/>
      <c r="PRA78" s="439"/>
      <c r="PRB78" s="439"/>
      <c r="PRC78" s="439"/>
      <c r="PRD78" s="439"/>
      <c r="PRE78" s="439"/>
      <c r="PRF78" s="439"/>
      <c r="PRG78" s="439"/>
      <c r="PRH78" s="439"/>
      <c r="PRI78" s="439"/>
      <c r="PRJ78" s="439"/>
      <c r="PRK78" s="439"/>
      <c r="PRL78" s="439"/>
      <c r="PRM78" s="439"/>
      <c r="PRN78" s="439"/>
      <c r="PRO78" s="439"/>
      <c r="PRP78" s="439"/>
      <c r="PRQ78" s="439"/>
      <c r="PRR78" s="439"/>
      <c r="PRS78" s="439"/>
      <c r="PRT78" s="439"/>
      <c r="PRU78" s="439"/>
      <c r="PRV78" s="439"/>
      <c r="PRW78" s="439"/>
      <c r="PRX78" s="439"/>
      <c r="PRY78" s="439"/>
      <c r="PRZ78" s="439"/>
      <c r="PSA78" s="439"/>
      <c r="PSB78" s="439"/>
      <c r="PSC78" s="439"/>
      <c r="PSD78" s="439"/>
      <c r="PSE78" s="439"/>
      <c r="PSF78" s="439"/>
      <c r="PSG78" s="439"/>
      <c r="PSH78" s="439"/>
      <c r="PSI78" s="439"/>
      <c r="PSJ78" s="439"/>
      <c r="PSK78" s="439"/>
      <c r="PSL78" s="439"/>
      <c r="PSM78" s="439"/>
      <c r="PSN78" s="439"/>
      <c r="PSO78" s="439"/>
      <c r="PSP78" s="439"/>
      <c r="PSQ78" s="439"/>
      <c r="PSR78" s="439"/>
      <c r="PSS78" s="439"/>
      <c r="PST78" s="439"/>
      <c r="PSU78" s="439"/>
      <c r="PSV78" s="439"/>
      <c r="PSW78" s="439"/>
      <c r="PSX78" s="439"/>
      <c r="PSY78" s="439"/>
      <c r="PSZ78" s="439"/>
      <c r="PTA78" s="439"/>
      <c r="PTB78" s="439"/>
      <c r="PTC78" s="439"/>
      <c r="PTD78" s="439"/>
      <c r="PTE78" s="439"/>
      <c r="PTF78" s="439"/>
      <c r="PTG78" s="439"/>
      <c r="PTH78" s="439"/>
      <c r="PTI78" s="439"/>
      <c r="PTJ78" s="439"/>
      <c r="PTK78" s="439"/>
      <c r="PTL78" s="439"/>
      <c r="PTM78" s="439"/>
      <c r="PTN78" s="439"/>
      <c r="PTO78" s="439"/>
      <c r="PTP78" s="439"/>
      <c r="PTQ78" s="439"/>
      <c r="PTR78" s="439"/>
      <c r="PTS78" s="439"/>
      <c r="PTT78" s="439"/>
      <c r="PTU78" s="439"/>
      <c r="PTV78" s="439"/>
      <c r="PTW78" s="439"/>
      <c r="PTX78" s="439"/>
      <c r="PTY78" s="439"/>
      <c r="PTZ78" s="439"/>
      <c r="PUA78" s="439"/>
      <c r="PUB78" s="439"/>
      <c r="PUC78" s="439"/>
      <c r="PUD78" s="439"/>
      <c r="PUE78" s="439"/>
      <c r="PUF78" s="439"/>
      <c r="PUG78" s="439"/>
      <c r="PUH78" s="439"/>
      <c r="PUI78" s="439"/>
      <c r="PUJ78" s="439"/>
      <c r="PUK78" s="439"/>
      <c r="PUL78" s="439"/>
      <c r="PUM78" s="439"/>
      <c r="PUN78" s="439"/>
      <c r="PUO78" s="439"/>
      <c r="PUP78" s="439"/>
      <c r="PUQ78" s="439"/>
      <c r="PUR78" s="439"/>
      <c r="PUS78" s="439"/>
      <c r="PUT78" s="439"/>
      <c r="PUU78" s="439"/>
      <c r="PUV78" s="439"/>
      <c r="PUW78" s="439"/>
      <c r="PUX78" s="439"/>
      <c r="PUY78" s="439"/>
      <c r="PUZ78" s="439"/>
      <c r="PVA78" s="439"/>
      <c r="PVB78" s="439"/>
      <c r="PVC78" s="439"/>
      <c r="PVD78" s="439"/>
      <c r="PVE78" s="439"/>
      <c r="PVF78" s="439"/>
      <c r="PVG78" s="439"/>
      <c r="PVH78" s="439"/>
      <c r="PVI78" s="439"/>
      <c r="PVJ78" s="439"/>
      <c r="PVK78" s="439"/>
      <c r="PVL78" s="439"/>
      <c r="PVM78" s="439"/>
      <c r="PVN78" s="439"/>
      <c r="PVO78" s="439"/>
      <c r="PVP78" s="439"/>
      <c r="PVQ78" s="439"/>
      <c r="PVR78" s="439"/>
      <c r="PVS78" s="439"/>
      <c r="PVT78" s="439"/>
      <c r="PVU78" s="439"/>
      <c r="PVV78" s="439"/>
      <c r="PVW78" s="439"/>
      <c r="PVX78" s="439"/>
      <c r="PVY78" s="439"/>
      <c r="PVZ78" s="439"/>
      <c r="PWA78" s="439"/>
      <c r="PWB78" s="439"/>
      <c r="PWC78" s="439"/>
      <c r="PWD78" s="439"/>
      <c r="PWE78" s="439"/>
      <c r="PWF78" s="439"/>
      <c r="PWG78" s="439"/>
      <c r="PWH78" s="439"/>
      <c r="PWI78" s="439"/>
      <c r="PWJ78" s="439"/>
      <c r="PWK78" s="439"/>
      <c r="PWL78" s="439"/>
      <c r="PWM78" s="439"/>
      <c r="PWN78" s="439"/>
      <c r="PWO78" s="439"/>
      <c r="PWP78" s="439"/>
      <c r="PWQ78" s="439"/>
      <c r="PWR78" s="439"/>
      <c r="PWS78" s="439"/>
      <c r="PWT78" s="439"/>
      <c r="PWU78" s="439"/>
      <c r="PWV78" s="439"/>
      <c r="PWW78" s="439"/>
      <c r="PWX78" s="439"/>
      <c r="PWY78" s="439"/>
      <c r="PWZ78" s="439"/>
      <c r="PXA78" s="439"/>
      <c r="PXB78" s="439"/>
      <c r="PXC78" s="439"/>
      <c r="PXD78" s="439"/>
      <c r="PXE78" s="439"/>
      <c r="PXF78" s="439"/>
      <c r="PXG78" s="439"/>
      <c r="PXH78" s="439"/>
      <c r="PXI78" s="439"/>
      <c r="PXJ78" s="439"/>
      <c r="PXK78" s="439"/>
      <c r="PXL78" s="439"/>
      <c r="PXM78" s="439"/>
      <c r="PXN78" s="439"/>
      <c r="PXO78" s="439"/>
      <c r="PXP78" s="439"/>
      <c r="PXQ78" s="439"/>
      <c r="PXR78" s="439"/>
      <c r="PXS78" s="439"/>
      <c r="PXT78" s="439"/>
      <c r="PXU78" s="439"/>
      <c r="PXV78" s="439"/>
      <c r="PXW78" s="439"/>
      <c r="PXX78" s="439"/>
      <c r="PXY78" s="439"/>
      <c r="PXZ78" s="439"/>
      <c r="PYA78" s="439"/>
      <c r="PYB78" s="439"/>
      <c r="PYC78" s="439"/>
      <c r="PYD78" s="439"/>
      <c r="PYE78" s="439"/>
      <c r="PYF78" s="439"/>
      <c r="PYG78" s="439"/>
      <c r="PYH78" s="439"/>
      <c r="PYI78" s="439"/>
      <c r="PYJ78" s="439"/>
      <c r="PYK78" s="439"/>
      <c r="PYL78" s="439"/>
      <c r="PYM78" s="439"/>
      <c r="PYN78" s="439"/>
      <c r="PYO78" s="439"/>
      <c r="PYP78" s="439"/>
      <c r="PYQ78" s="439"/>
      <c r="PYR78" s="439"/>
      <c r="PYS78" s="439"/>
      <c r="PYT78" s="439"/>
      <c r="PYU78" s="439"/>
      <c r="PYV78" s="439"/>
      <c r="PYW78" s="439"/>
      <c r="PYX78" s="439"/>
      <c r="PYY78" s="439"/>
      <c r="PYZ78" s="439"/>
      <c r="PZA78" s="439"/>
      <c r="PZB78" s="439"/>
      <c r="PZC78" s="439"/>
      <c r="PZD78" s="439"/>
      <c r="PZE78" s="439"/>
      <c r="PZF78" s="439"/>
      <c r="PZG78" s="439"/>
      <c r="PZH78" s="439"/>
      <c r="PZI78" s="439"/>
      <c r="PZJ78" s="439"/>
      <c r="PZK78" s="439"/>
      <c r="PZL78" s="439"/>
      <c r="PZM78" s="439"/>
      <c r="PZN78" s="439"/>
      <c r="PZO78" s="439"/>
      <c r="PZP78" s="439"/>
      <c r="PZQ78" s="439"/>
      <c r="PZR78" s="439"/>
      <c r="PZS78" s="439"/>
      <c r="PZT78" s="439"/>
      <c r="PZU78" s="439"/>
      <c r="PZV78" s="439"/>
      <c r="PZW78" s="439"/>
      <c r="PZX78" s="439"/>
      <c r="PZY78" s="439"/>
      <c r="PZZ78" s="439"/>
      <c r="QAA78" s="439"/>
      <c r="QAB78" s="439"/>
      <c r="QAC78" s="439"/>
      <c r="QAD78" s="439"/>
      <c r="QAE78" s="439"/>
      <c r="QAF78" s="439"/>
      <c r="QAG78" s="439"/>
      <c r="QAH78" s="439"/>
      <c r="QAI78" s="439"/>
      <c r="QAJ78" s="439"/>
      <c r="QAK78" s="439"/>
      <c r="QAL78" s="439"/>
      <c r="QAM78" s="439"/>
      <c r="QAN78" s="439"/>
      <c r="QAO78" s="439"/>
      <c r="QAP78" s="439"/>
      <c r="QAQ78" s="439"/>
      <c r="QAR78" s="439"/>
      <c r="QAS78" s="439"/>
      <c r="QAT78" s="439"/>
      <c r="QAU78" s="439"/>
      <c r="QAV78" s="439"/>
      <c r="QAW78" s="439"/>
      <c r="QAX78" s="439"/>
      <c r="QAY78" s="439"/>
      <c r="QAZ78" s="439"/>
      <c r="QBA78" s="439"/>
      <c r="QBB78" s="439"/>
      <c r="QBC78" s="439"/>
      <c r="QBD78" s="439"/>
      <c r="QBE78" s="439"/>
      <c r="QBF78" s="439"/>
      <c r="QBG78" s="439"/>
      <c r="QBH78" s="439"/>
      <c r="QBI78" s="439"/>
      <c r="QBJ78" s="439"/>
      <c r="QBK78" s="439"/>
      <c r="QBL78" s="439"/>
      <c r="QBM78" s="439"/>
      <c r="QBN78" s="439"/>
      <c r="QBO78" s="439"/>
      <c r="QBP78" s="439"/>
      <c r="QBQ78" s="439"/>
      <c r="QBR78" s="439"/>
      <c r="QBS78" s="439"/>
      <c r="QBT78" s="439"/>
      <c r="QBU78" s="439"/>
      <c r="QBV78" s="439"/>
      <c r="QBW78" s="439"/>
      <c r="QBX78" s="439"/>
      <c r="QBY78" s="439"/>
      <c r="QBZ78" s="439"/>
      <c r="QCA78" s="439"/>
      <c r="QCB78" s="439"/>
      <c r="QCC78" s="439"/>
      <c r="QCD78" s="439"/>
      <c r="QCE78" s="439"/>
      <c r="QCF78" s="439"/>
      <c r="QCG78" s="439"/>
      <c r="QCH78" s="439"/>
      <c r="QCI78" s="439"/>
      <c r="QCJ78" s="439"/>
      <c r="QCK78" s="439"/>
      <c r="QCL78" s="439"/>
      <c r="QCM78" s="439"/>
      <c r="QCN78" s="439"/>
      <c r="QCO78" s="439"/>
      <c r="QCP78" s="439"/>
      <c r="QCQ78" s="439"/>
      <c r="QCR78" s="439"/>
      <c r="QCS78" s="439"/>
      <c r="QCT78" s="439"/>
      <c r="QCU78" s="439"/>
      <c r="QCV78" s="439"/>
      <c r="QCW78" s="439"/>
      <c r="QCX78" s="439"/>
      <c r="QCY78" s="439"/>
      <c r="QCZ78" s="439"/>
      <c r="QDA78" s="439"/>
      <c r="QDB78" s="439"/>
      <c r="QDC78" s="439"/>
      <c r="QDD78" s="439"/>
      <c r="QDE78" s="439"/>
      <c r="QDF78" s="439"/>
      <c r="QDG78" s="439"/>
      <c r="QDH78" s="439"/>
      <c r="QDI78" s="439"/>
      <c r="QDJ78" s="439"/>
      <c r="QDK78" s="439"/>
      <c r="QDL78" s="439"/>
      <c r="QDM78" s="439"/>
      <c r="QDN78" s="439"/>
      <c r="QDO78" s="439"/>
      <c r="QDP78" s="439"/>
      <c r="QDQ78" s="439"/>
      <c r="QDR78" s="439"/>
      <c r="QDS78" s="439"/>
      <c r="QDT78" s="439"/>
      <c r="QDU78" s="439"/>
      <c r="QDV78" s="439"/>
      <c r="QDW78" s="439"/>
      <c r="QDX78" s="439"/>
      <c r="QDY78" s="439"/>
      <c r="QDZ78" s="439"/>
      <c r="QEA78" s="439"/>
      <c r="QEB78" s="439"/>
      <c r="QEC78" s="439"/>
      <c r="QED78" s="439"/>
      <c r="QEE78" s="439"/>
      <c r="QEF78" s="439"/>
      <c r="QEG78" s="439"/>
      <c r="QEH78" s="439"/>
      <c r="QEI78" s="439"/>
      <c r="QEJ78" s="439"/>
      <c r="QEK78" s="439"/>
      <c r="QEL78" s="439"/>
      <c r="QEM78" s="439"/>
      <c r="QEN78" s="439"/>
      <c r="QEO78" s="439"/>
      <c r="QEP78" s="439"/>
      <c r="QEQ78" s="439"/>
      <c r="QER78" s="439"/>
      <c r="QES78" s="439"/>
      <c r="QET78" s="439"/>
      <c r="QEU78" s="439"/>
      <c r="QEV78" s="439"/>
      <c r="QEW78" s="439"/>
      <c r="QEX78" s="439"/>
      <c r="QEY78" s="439"/>
      <c r="QEZ78" s="439"/>
      <c r="QFA78" s="439"/>
      <c r="QFB78" s="439"/>
      <c r="QFC78" s="439"/>
      <c r="QFD78" s="439"/>
      <c r="QFE78" s="439"/>
      <c r="QFF78" s="439"/>
      <c r="QFG78" s="439"/>
      <c r="QFH78" s="439"/>
      <c r="QFI78" s="439"/>
      <c r="QFJ78" s="439"/>
      <c r="QFK78" s="439"/>
      <c r="QFL78" s="439"/>
      <c r="QFM78" s="439"/>
      <c r="QFN78" s="439"/>
      <c r="QFO78" s="439"/>
      <c r="QFP78" s="439"/>
      <c r="QFQ78" s="439"/>
      <c r="QFR78" s="439"/>
      <c r="QFS78" s="439"/>
      <c r="QFT78" s="439"/>
      <c r="QFU78" s="439"/>
      <c r="QFV78" s="439"/>
      <c r="QFW78" s="439"/>
      <c r="QFX78" s="439"/>
      <c r="QFY78" s="439"/>
      <c r="QFZ78" s="439"/>
      <c r="QGA78" s="439"/>
      <c r="QGB78" s="439"/>
      <c r="QGC78" s="439"/>
      <c r="QGD78" s="439"/>
      <c r="QGE78" s="439"/>
      <c r="QGF78" s="439"/>
      <c r="QGG78" s="439"/>
      <c r="QGH78" s="439"/>
      <c r="QGI78" s="439"/>
      <c r="QGJ78" s="439"/>
      <c r="QGK78" s="439"/>
      <c r="QGL78" s="439"/>
      <c r="QGM78" s="439"/>
      <c r="QGN78" s="439"/>
      <c r="QGO78" s="439"/>
      <c r="QGP78" s="439"/>
      <c r="QGQ78" s="439"/>
      <c r="QGR78" s="439"/>
      <c r="QGS78" s="439"/>
      <c r="QGT78" s="439"/>
      <c r="QGU78" s="439"/>
      <c r="QGV78" s="439"/>
      <c r="QGW78" s="439"/>
      <c r="QGX78" s="439"/>
      <c r="QGY78" s="439"/>
      <c r="QGZ78" s="439"/>
      <c r="QHA78" s="439"/>
      <c r="QHB78" s="439"/>
      <c r="QHC78" s="439"/>
      <c r="QHD78" s="439"/>
      <c r="QHE78" s="439"/>
      <c r="QHF78" s="439"/>
      <c r="QHG78" s="439"/>
      <c r="QHH78" s="439"/>
      <c r="QHI78" s="439"/>
      <c r="QHJ78" s="439"/>
      <c r="QHK78" s="439"/>
      <c r="QHL78" s="439"/>
      <c r="QHM78" s="439"/>
      <c r="QHN78" s="439"/>
      <c r="QHO78" s="439"/>
      <c r="QHP78" s="439"/>
      <c r="QHQ78" s="439"/>
      <c r="QHR78" s="439"/>
      <c r="QHS78" s="439"/>
      <c r="QHT78" s="439"/>
      <c r="QHU78" s="439"/>
      <c r="QHV78" s="439"/>
      <c r="QHW78" s="439"/>
      <c r="QHX78" s="439"/>
      <c r="QHY78" s="439"/>
      <c r="QHZ78" s="439"/>
      <c r="QIA78" s="439"/>
      <c r="QIB78" s="439"/>
      <c r="QIC78" s="439"/>
      <c r="QID78" s="439"/>
      <c r="QIE78" s="439"/>
      <c r="QIF78" s="439"/>
      <c r="QIG78" s="439"/>
      <c r="QIH78" s="439"/>
      <c r="QII78" s="439"/>
      <c r="QIJ78" s="439"/>
      <c r="QIK78" s="439"/>
      <c r="QIL78" s="439"/>
      <c r="QIM78" s="439"/>
      <c r="QIN78" s="439"/>
      <c r="QIO78" s="439"/>
      <c r="QIP78" s="439"/>
      <c r="QIQ78" s="439"/>
      <c r="QIR78" s="439"/>
      <c r="QIS78" s="439"/>
      <c r="QIT78" s="439"/>
      <c r="QIU78" s="439"/>
      <c r="QIV78" s="439"/>
      <c r="QIW78" s="439"/>
      <c r="QIX78" s="439"/>
      <c r="QIY78" s="439"/>
      <c r="QIZ78" s="439"/>
      <c r="QJA78" s="439"/>
      <c r="QJB78" s="439"/>
      <c r="QJC78" s="439"/>
      <c r="QJD78" s="439"/>
      <c r="QJE78" s="439"/>
      <c r="QJF78" s="439"/>
      <c r="QJG78" s="439"/>
      <c r="QJH78" s="439"/>
      <c r="QJI78" s="439"/>
      <c r="QJJ78" s="439"/>
      <c r="QJK78" s="439"/>
      <c r="QJL78" s="439"/>
      <c r="QJM78" s="439"/>
      <c r="QJN78" s="439"/>
      <c r="QJO78" s="439"/>
      <c r="QJP78" s="439"/>
      <c r="QJQ78" s="439"/>
      <c r="QJR78" s="439"/>
      <c r="QJS78" s="439"/>
      <c r="QJT78" s="439"/>
      <c r="QJU78" s="439"/>
      <c r="QJV78" s="439"/>
      <c r="QJW78" s="439"/>
      <c r="QJX78" s="439"/>
      <c r="QJY78" s="439"/>
      <c r="QJZ78" s="439"/>
      <c r="QKA78" s="439"/>
      <c r="QKB78" s="439"/>
      <c r="QKC78" s="439"/>
      <c r="QKD78" s="439"/>
      <c r="QKE78" s="439"/>
      <c r="QKF78" s="439"/>
      <c r="QKG78" s="439"/>
      <c r="QKH78" s="439"/>
      <c r="QKI78" s="439"/>
      <c r="QKJ78" s="439"/>
      <c r="QKK78" s="439"/>
      <c r="QKL78" s="439"/>
      <c r="QKM78" s="439"/>
      <c r="QKN78" s="439"/>
      <c r="QKO78" s="439"/>
      <c r="QKP78" s="439"/>
      <c r="QKQ78" s="439"/>
      <c r="QKR78" s="439"/>
      <c r="QKS78" s="439"/>
      <c r="QKT78" s="439"/>
      <c r="QKU78" s="439"/>
      <c r="QKV78" s="439"/>
      <c r="QKW78" s="439"/>
      <c r="QKX78" s="439"/>
      <c r="QKY78" s="439"/>
      <c r="QKZ78" s="439"/>
      <c r="QLA78" s="439"/>
      <c r="QLB78" s="439"/>
      <c r="QLC78" s="439"/>
      <c r="QLD78" s="439"/>
      <c r="QLE78" s="439"/>
      <c r="QLF78" s="439"/>
      <c r="QLG78" s="439"/>
      <c r="QLH78" s="439"/>
      <c r="QLI78" s="439"/>
      <c r="QLJ78" s="439"/>
      <c r="QLK78" s="439"/>
      <c r="QLL78" s="439"/>
      <c r="QLM78" s="439"/>
      <c r="QLN78" s="439"/>
      <c r="QLO78" s="439"/>
      <c r="QLP78" s="439"/>
      <c r="QLQ78" s="439"/>
      <c r="QLR78" s="439"/>
      <c r="QLS78" s="439"/>
      <c r="QLT78" s="439"/>
      <c r="QLU78" s="439"/>
      <c r="QLV78" s="439"/>
      <c r="QLW78" s="439"/>
      <c r="QLX78" s="439"/>
      <c r="QLY78" s="439"/>
      <c r="QLZ78" s="439"/>
      <c r="QMA78" s="439"/>
      <c r="QMB78" s="439"/>
      <c r="QMC78" s="439"/>
      <c r="QMD78" s="439"/>
      <c r="QME78" s="439"/>
      <c r="QMF78" s="439"/>
      <c r="QMG78" s="439"/>
      <c r="QMH78" s="439"/>
      <c r="QMI78" s="439"/>
      <c r="QMJ78" s="439"/>
      <c r="QMK78" s="439"/>
      <c r="QML78" s="439"/>
      <c r="QMM78" s="439"/>
      <c r="QMN78" s="439"/>
      <c r="QMO78" s="439"/>
      <c r="QMP78" s="439"/>
      <c r="QMQ78" s="439"/>
      <c r="QMR78" s="439"/>
      <c r="QMS78" s="439"/>
      <c r="QMT78" s="439"/>
      <c r="QMU78" s="439"/>
      <c r="QMV78" s="439"/>
      <c r="QMW78" s="439"/>
      <c r="QMX78" s="439"/>
      <c r="QMY78" s="439"/>
      <c r="QMZ78" s="439"/>
      <c r="QNA78" s="439"/>
      <c r="QNB78" s="439"/>
      <c r="QNC78" s="439"/>
      <c r="QND78" s="439"/>
      <c r="QNE78" s="439"/>
      <c r="QNF78" s="439"/>
      <c r="QNG78" s="439"/>
      <c r="QNH78" s="439"/>
      <c r="QNI78" s="439"/>
      <c r="QNJ78" s="439"/>
      <c r="QNK78" s="439"/>
      <c r="QNL78" s="439"/>
      <c r="QNM78" s="439"/>
      <c r="QNN78" s="439"/>
      <c r="QNO78" s="439"/>
      <c r="QNP78" s="439"/>
      <c r="QNQ78" s="439"/>
      <c r="QNR78" s="439"/>
      <c r="QNS78" s="439"/>
      <c r="QNT78" s="439"/>
      <c r="QNU78" s="439"/>
      <c r="QNV78" s="439"/>
      <c r="QNW78" s="439"/>
      <c r="QNX78" s="439"/>
      <c r="QNY78" s="439"/>
      <c r="QNZ78" s="439"/>
      <c r="QOA78" s="439"/>
      <c r="QOB78" s="439"/>
      <c r="QOC78" s="439"/>
      <c r="QOD78" s="439"/>
      <c r="QOE78" s="439"/>
      <c r="QOF78" s="439"/>
      <c r="QOG78" s="439"/>
      <c r="QOH78" s="439"/>
      <c r="QOI78" s="439"/>
      <c r="QOJ78" s="439"/>
      <c r="QOK78" s="439"/>
      <c r="QOL78" s="439"/>
      <c r="QOM78" s="439"/>
      <c r="QON78" s="439"/>
      <c r="QOO78" s="439"/>
      <c r="QOP78" s="439"/>
      <c r="QOQ78" s="439"/>
      <c r="QOR78" s="439"/>
      <c r="QOS78" s="439"/>
      <c r="QOT78" s="439"/>
      <c r="QOU78" s="439"/>
      <c r="QOV78" s="439"/>
      <c r="QOW78" s="439"/>
      <c r="QOX78" s="439"/>
      <c r="QOY78" s="439"/>
      <c r="QOZ78" s="439"/>
      <c r="QPA78" s="439"/>
      <c r="QPB78" s="439"/>
      <c r="QPC78" s="439"/>
      <c r="QPD78" s="439"/>
      <c r="QPE78" s="439"/>
      <c r="QPF78" s="439"/>
      <c r="QPG78" s="439"/>
      <c r="QPH78" s="439"/>
      <c r="QPI78" s="439"/>
      <c r="QPJ78" s="439"/>
      <c r="QPK78" s="439"/>
      <c r="QPL78" s="439"/>
      <c r="QPM78" s="439"/>
      <c r="QPN78" s="439"/>
      <c r="QPO78" s="439"/>
      <c r="QPP78" s="439"/>
      <c r="QPQ78" s="439"/>
      <c r="QPR78" s="439"/>
      <c r="QPS78" s="439"/>
      <c r="QPT78" s="439"/>
      <c r="QPU78" s="439"/>
      <c r="QPV78" s="439"/>
      <c r="QPW78" s="439"/>
      <c r="QPX78" s="439"/>
      <c r="QPY78" s="439"/>
      <c r="QPZ78" s="439"/>
      <c r="QQA78" s="439"/>
      <c r="QQB78" s="439"/>
      <c r="QQC78" s="439"/>
      <c r="QQD78" s="439"/>
      <c r="QQE78" s="439"/>
      <c r="QQF78" s="439"/>
      <c r="QQG78" s="439"/>
      <c r="QQH78" s="439"/>
      <c r="QQI78" s="439"/>
      <c r="QQJ78" s="439"/>
      <c r="QQK78" s="439"/>
      <c r="QQL78" s="439"/>
      <c r="QQM78" s="439"/>
      <c r="QQN78" s="439"/>
      <c r="QQO78" s="439"/>
      <c r="QQP78" s="439"/>
      <c r="QQQ78" s="439"/>
      <c r="QQR78" s="439"/>
      <c r="QQS78" s="439"/>
      <c r="QQT78" s="439"/>
      <c r="QQU78" s="439"/>
      <c r="QQV78" s="439"/>
      <c r="QQW78" s="439"/>
      <c r="QQX78" s="439"/>
      <c r="QQY78" s="439"/>
      <c r="QQZ78" s="439"/>
      <c r="QRA78" s="439"/>
      <c r="QRB78" s="439"/>
      <c r="QRC78" s="439"/>
      <c r="QRD78" s="439"/>
      <c r="QRE78" s="439"/>
      <c r="QRF78" s="439"/>
      <c r="QRG78" s="439"/>
      <c r="QRH78" s="439"/>
      <c r="QRI78" s="439"/>
      <c r="QRJ78" s="439"/>
      <c r="QRK78" s="439"/>
      <c r="QRL78" s="439"/>
      <c r="QRM78" s="439"/>
      <c r="QRN78" s="439"/>
      <c r="QRO78" s="439"/>
      <c r="QRP78" s="439"/>
      <c r="QRQ78" s="439"/>
      <c r="QRR78" s="439"/>
      <c r="QRS78" s="439"/>
      <c r="QRT78" s="439"/>
      <c r="QRU78" s="439"/>
      <c r="QRV78" s="439"/>
      <c r="QRW78" s="439"/>
      <c r="QRX78" s="439"/>
      <c r="QRY78" s="439"/>
      <c r="QRZ78" s="439"/>
      <c r="QSA78" s="439"/>
      <c r="QSB78" s="439"/>
      <c r="QSC78" s="439"/>
      <c r="QSD78" s="439"/>
      <c r="QSE78" s="439"/>
      <c r="QSF78" s="439"/>
      <c r="QSG78" s="439"/>
      <c r="QSH78" s="439"/>
      <c r="QSI78" s="439"/>
      <c r="QSJ78" s="439"/>
      <c r="QSK78" s="439"/>
      <c r="QSL78" s="439"/>
      <c r="QSM78" s="439"/>
      <c r="QSN78" s="439"/>
      <c r="QSO78" s="439"/>
      <c r="QSP78" s="439"/>
      <c r="QSQ78" s="439"/>
      <c r="QSR78" s="439"/>
      <c r="QSS78" s="439"/>
      <c r="QST78" s="439"/>
      <c r="QSU78" s="439"/>
      <c r="QSV78" s="439"/>
      <c r="QSW78" s="439"/>
      <c r="QSX78" s="439"/>
      <c r="QSY78" s="439"/>
      <c r="QSZ78" s="439"/>
      <c r="QTA78" s="439"/>
      <c r="QTB78" s="439"/>
      <c r="QTC78" s="439"/>
      <c r="QTD78" s="439"/>
      <c r="QTE78" s="439"/>
      <c r="QTF78" s="439"/>
      <c r="QTG78" s="439"/>
      <c r="QTH78" s="439"/>
      <c r="QTI78" s="439"/>
      <c r="QTJ78" s="439"/>
      <c r="QTK78" s="439"/>
      <c r="QTL78" s="439"/>
      <c r="QTM78" s="439"/>
      <c r="QTN78" s="439"/>
      <c r="QTO78" s="439"/>
      <c r="QTP78" s="439"/>
      <c r="QTQ78" s="439"/>
      <c r="QTR78" s="439"/>
      <c r="QTS78" s="439"/>
      <c r="QTT78" s="439"/>
      <c r="QTU78" s="439"/>
      <c r="QTV78" s="439"/>
      <c r="QTW78" s="439"/>
      <c r="QTX78" s="439"/>
      <c r="QTY78" s="439"/>
      <c r="QTZ78" s="439"/>
      <c r="QUA78" s="439"/>
      <c r="QUB78" s="439"/>
      <c r="QUC78" s="439"/>
      <c r="QUD78" s="439"/>
      <c r="QUE78" s="439"/>
      <c r="QUF78" s="439"/>
      <c r="QUG78" s="439"/>
      <c r="QUH78" s="439"/>
      <c r="QUI78" s="439"/>
      <c r="QUJ78" s="439"/>
      <c r="QUK78" s="439"/>
      <c r="QUL78" s="439"/>
      <c r="QUM78" s="439"/>
      <c r="QUN78" s="439"/>
      <c r="QUO78" s="439"/>
      <c r="QUP78" s="439"/>
      <c r="QUQ78" s="439"/>
      <c r="QUR78" s="439"/>
      <c r="QUS78" s="439"/>
      <c r="QUT78" s="439"/>
      <c r="QUU78" s="439"/>
      <c r="QUV78" s="439"/>
      <c r="QUW78" s="439"/>
      <c r="QUX78" s="439"/>
      <c r="QUY78" s="439"/>
      <c r="QUZ78" s="439"/>
      <c r="QVA78" s="439"/>
      <c r="QVB78" s="439"/>
      <c r="QVC78" s="439"/>
      <c r="QVD78" s="439"/>
      <c r="QVE78" s="439"/>
      <c r="QVF78" s="439"/>
      <c r="QVG78" s="439"/>
      <c r="QVH78" s="439"/>
      <c r="QVI78" s="439"/>
      <c r="QVJ78" s="439"/>
      <c r="QVK78" s="439"/>
      <c r="QVL78" s="439"/>
      <c r="QVM78" s="439"/>
      <c r="QVN78" s="439"/>
      <c r="QVO78" s="439"/>
      <c r="QVP78" s="439"/>
      <c r="QVQ78" s="439"/>
      <c r="QVR78" s="439"/>
      <c r="QVS78" s="439"/>
      <c r="QVT78" s="439"/>
      <c r="QVU78" s="439"/>
      <c r="QVV78" s="439"/>
      <c r="QVW78" s="439"/>
      <c r="QVX78" s="439"/>
      <c r="QVY78" s="439"/>
      <c r="QVZ78" s="439"/>
      <c r="QWA78" s="439"/>
      <c r="QWB78" s="439"/>
      <c r="QWC78" s="439"/>
      <c r="QWD78" s="439"/>
      <c r="QWE78" s="439"/>
      <c r="QWF78" s="439"/>
      <c r="QWG78" s="439"/>
      <c r="QWH78" s="439"/>
      <c r="QWI78" s="439"/>
      <c r="QWJ78" s="439"/>
      <c r="QWK78" s="439"/>
      <c r="QWL78" s="439"/>
      <c r="QWM78" s="439"/>
      <c r="QWN78" s="439"/>
      <c r="QWO78" s="439"/>
      <c r="QWP78" s="439"/>
      <c r="QWQ78" s="439"/>
      <c r="QWR78" s="439"/>
      <c r="QWS78" s="439"/>
      <c r="QWT78" s="439"/>
      <c r="QWU78" s="439"/>
      <c r="QWV78" s="439"/>
      <c r="QWW78" s="439"/>
      <c r="QWX78" s="439"/>
      <c r="QWY78" s="439"/>
      <c r="QWZ78" s="439"/>
      <c r="QXA78" s="439"/>
      <c r="QXB78" s="439"/>
      <c r="QXC78" s="439"/>
      <c r="QXD78" s="439"/>
      <c r="QXE78" s="439"/>
      <c r="QXF78" s="439"/>
      <c r="QXG78" s="439"/>
      <c r="QXH78" s="439"/>
      <c r="QXI78" s="439"/>
      <c r="QXJ78" s="439"/>
      <c r="QXK78" s="439"/>
      <c r="QXL78" s="439"/>
      <c r="QXM78" s="439"/>
      <c r="QXN78" s="439"/>
      <c r="QXO78" s="439"/>
      <c r="QXP78" s="439"/>
      <c r="QXQ78" s="439"/>
      <c r="QXR78" s="439"/>
      <c r="QXS78" s="439"/>
      <c r="QXT78" s="439"/>
      <c r="QXU78" s="439"/>
      <c r="QXV78" s="439"/>
      <c r="QXW78" s="439"/>
      <c r="QXX78" s="439"/>
      <c r="QXY78" s="439"/>
      <c r="QXZ78" s="439"/>
      <c r="QYA78" s="439"/>
      <c r="QYB78" s="439"/>
      <c r="QYC78" s="439"/>
      <c r="QYD78" s="439"/>
      <c r="QYE78" s="439"/>
      <c r="QYF78" s="439"/>
      <c r="QYG78" s="439"/>
      <c r="QYH78" s="439"/>
      <c r="QYI78" s="439"/>
      <c r="QYJ78" s="439"/>
      <c r="QYK78" s="439"/>
      <c r="QYL78" s="439"/>
      <c r="QYM78" s="439"/>
      <c r="QYN78" s="439"/>
      <c r="QYO78" s="439"/>
      <c r="QYP78" s="439"/>
      <c r="QYQ78" s="439"/>
      <c r="QYR78" s="439"/>
      <c r="QYS78" s="439"/>
      <c r="QYT78" s="439"/>
      <c r="QYU78" s="439"/>
      <c r="QYV78" s="439"/>
      <c r="QYW78" s="439"/>
      <c r="QYX78" s="439"/>
      <c r="QYY78" s="439"/>
      <c r="QYZ78" s="439"/>
      <c r="QZA78" s="439"/>
      <c r="QZB78" s="439"/>
      <c r="QZC78" s="439"/>
      <c r="QZD78" s="439"/>
      <c r="QZE78" s="439"/>
      <c r="QZF78" s="439"/>
      <c r="QZG78" s="439"/>
      <c r="QZH78" s="439"/>
      <c r="QZI78" s="439"/>
      <c r="QZJ78" s="439"/>
      <c r="QZK78" s="439"/>
      <c r="QZL78" s="439"/>
      <c r="QZM78" s="439"/>
      <c r="QZN78" s="439"/>
      <c r="QZO78" s="439"/>
      <c r="QZP78" s="439"/>
      <c r="QZQ78" s="439"/>
      <c r="QZR78" s="439"/>
      <c r="QZS78" s="439"/>
      <c r="QZT78" s="439"/>
      <c r="QZU78" s="439"/>
      <c r="QZV78" s="439"/>
      <c r="QZW78" s="439"/>
      <c r="QZX78" s="439"/>
      <c r="QZY78" s="439"/>
      <c r="QZZ78" s="439"/>
      <c r="RAA78" s="439"/>
      <c r="RAB78" s="439"/>
      <c r="RAC78" s="439"/>
      <c r="RAD78" s="439"/>
      <c r="RAE78" s="439"/>
      <c r="RAF78" s="439"/>
      <c r="RAG78" s="439"/>
      <c r="RAH78" s="439"/>
      <c r="RAI78" s="439"/>
      <c r="RAJ78" s="439"/>
      <c r="RAK78" s="439"/>
      <c r="RAL78" s="439"/>
      <c r="RAM78" s="439"/>
      <c r="RAN78" s="439"/>
      <c r="RAO78" s="439"/>
      <c r="RAP78" s="439"/>
      <c r="RAQ78" s="439"/>
      <c r="RAR78" s="439"/>
      <c r="RAS78" s="439"/>
      <c r="RAT78" s="439"/>
      <c r="RAU78" s="439"/>
      <c r="RAV78" s="439"/>
      <c r="RAW78" s="439"/>
      <c r="RAX78" s="439"/>
      <c r="RAY78" s="439"/>
      <c r="RAZ78" s="439"/>
      <c r="RBA78" s="439"/>
      <c r="RBB78" s="439"/>
      <c r="RBC78" s="439"/>
      <c r="RBD78" s="439"/>
      <c r="RBE78" s="439"/>
      <c r="RBF78" s="439"/>
      <c r="RBG78" s="439"/>
      <c r="RBH78" s="439"/>
      <c r="RBI78" s="439"/>
      <c r="RBJ78" s="439"/>
      <c r="RBK78" s="439"/>
      <c r="RBL78" s="439"/>
      <c r="RBM78" s="439"/>
      <c r="RBN78" s="439"/>
      <c r="RBO78" s="439"/>
      <c r="RBP78" s="439"/>
      <c r="RBQ78" s="439"/>
      <c r="RBR78" s="439"/>
      <c r="RBS78" s="439"/>
      <c r="RBT78" s="439"/>
      <c r="RBU78" s="439"/>
      <c r="RBV78" s="439"/>
      <c r="RBW78" s="439"/>
      <c r="RBX78" s="439"/>
      <c r="RBY78" s="439"/>
      <c r="RBZ78" s="439"/>
      <c r="RCA78" s="439"/>
      <c r="RCB78" s="439"/>
      <c r="RCC78" s="439"/>
      <c r="RCD78" s="439"/>
      <c r="RCE78" s="439"/>
      <c r="RCF78" s="439"/>
      <c r="RCG78" s="439"/>
      <c r="RCH78" s="439"/>
      <c r="RCI78" s="439"/>
      <c r="RCJ78" s="439"/>
      <c r="RCK78" s="439"/>
      <c r="RCL78" s="439"/>
      <c r="RCM78" s="439"/>
      <c r="RCN78" s="439"/>
      <c r="RCO78" s="439"/>
      <c r="RCP78" s="439"/>
      <c r="RCQ78" s="439"/>
      <c r="RCR78" s="439"/>
      <c r="RCS78" s="439"/>
      <c r="RCT78" s="439"/>
      <c r="RCU78" s="439"/>
      <c r="RCV78" s="439"/>
      <c r="RCW78" s="439"/>
      <c r="RCX78" s="439"/>
      <c r="RCY78" s="439"/>
      <c r="RCZ78" s="439"/>
      <c r="RDA78" s="439"/>
      <c r="RDB78" s="439"/>
      <c r="RDC78" s="439"/>
      <c r="RDD78" s="439"/>
      <c r="RDE78" s="439"/>
      <c r="RDF78" s="439"/>
      <c r="RDG78" s="439"/>
      <c r="RDH78" s="439"/>
      <c r="RDI78" s="439"/>
      <c r="RDJ78" s="439"/>
      <c r="RDK78" s="439"/>
      <c r="RDL78" s="439"/>
      <c r="RDM78" s="439"/>
      <c r="RDN78" s="439"/>
      <c r="RDO78" s="439"/>
      <c r="RDP78" s="439"/>
      <c r="RDQ78" s="439"/>
      <c r="RDR78" s="439"/>
      <c r="RDS78" s="439"/>
      <c r="RDT78" s="439"/>
      <c r="RDU78" s="439"/>
      <c r="RDV78" s="439"/>
      <c r="RDW78" s="439"/>
      <c r="RDX78" s="439"/>
      <c r="RDY78" s="439"/>
      <c r="RDZ78" s="439"/>
      <c r="REA78" s="439"/>
      <c r="REB78" s="439"/>
      <c r="REC78" s="439"/>
      <c r="RED78" s="439"/>
      <c r="REE78" s="439"/>
      <c r="REF78" s="439"/>
      <c r="REG78" s="439"/>
      <c r="REH78" s="439"/>
      <c r="REI78" s="439"/>
      <c r="REJ78" s="439"/>
      <c r="REK78" s="439"/>
      <c r="REL78" s="439"/>
      <c r="REM78" s="439"/>
      <c r="REN78" s="439"/>
      <c r="REO78" s="439"/>
      <c r="REP78" s="439"/>
      <c r="REQ78" s="439"/>
      <c r="RER78" s="439"/>
      <c r="RES78" s="439"/>
      <c r="RET78" s="439"/>
      <c r="REU78" s="439"/>
      <c r="REV78" s="439"/>
      <c r="REW78" s="439"/>
      <c r="REX78" s="439"/>
      <c r="REY78" s="439"/>
      <c r="REZ78" s="439"/>
      <c r="RFA78" s="439"/>
      <c r="RFB78" s="439"/>
      <c r="RFC78" s="439"/>
      <c r="RFD78" s="439"/>
      <c r="RFE78" s="439"/>
      <c r="RFF78" s="439"/>
      <c r="RFG78" s="439"/>
      <c r="RFH78" s="439"/>
      <c r="RFI78" s="439"/>
      <c r="RFJ78" s="439"/>
      <c r="RFK78" s="439"/>
      <c r="RFL78" s="439"/>
      <c r="RFM78" s="439"/>
      <c r="RFN78" s="439"/>
      <c r="RFO78" s="439"/>
      <c r="RFP78" s="439"/>
      <c r="RFQ78" s="439"/>
      <c r="RFR78" s="439"/>
      <c r="RFS78" s="439"/>
      <c r="RFT78" s="439"/>
      <c r="RFU78" s="439"/>
      <c r="RFV78" s="439"/>
      <c r="RFW78" s="439"/>
      <c r="RFX78" s="439"/>
      <c r="RFY78" s="439"/>
      <c r="RFZ78" s="439"/>
      <c r="RGA78" s="439"/>
      <c r="RGB78" s="439"/>
      <c r="RGC78" s="439"/>
      <c r="RGD78" s="439"/>
      <c r="RGE78" s="439"/>
      <c r="RGF78" s="439"/>
      <c r="RGG78" s="439"/>
      <c r="RGH78" s="439"/>
      <c r="RGI78" s="439"/>
      <c r="RGJ78" s="439"/>
      <c r="RGK78" s="439"/>
      <c r="RGL78" s="439"/>
      <c r="RGM78" s="439"/>
      <c r="RGN78" s="439"/>
      <c r="RGO78" s="439"/>
      <c r="RGP78" s="439"/>
      <c r="RGQ78" s="439"/>
      <c r="RGR78" s="439"/>
      <c r="RGS78" s="439"/>
      <c r="RGT78" s="439"/>
      <c r="RGU78" s="439"/>
      <c r="RGV78" s="439"/>
      <c r="RGW78" s="439"/>
      <c r="RGX78" s="439"/>
      <c r="RGY78" s="439"/>
      <c r="RGZ78" s="439"/>
      <c r="RHA78" s="439"/>
      <c r="RHB78" s="439"/>
      <c r="RHC78" s="439"/>
      <c r="RHD78" s="439"/>
      <c r="RHE78" s="439"/>
      <c r="RHF78" s="439"/>
      <c r="RHG78" s="439"/>
      <c r="RHH78" s="439"/>
      <c r="RHI78" s="439"/>
      <c r="RHJ78" s="439"/>
      <c r="RHK78" s="439"/>
      <c r="RHL78" s="439"/>
      <c r="RHM78" s="439"/>
      <c r="RHN78" s="439"/>
      <c r="RHO78" s="439"/>
      <c r="RHP78" s="439"/>
      <c r="RHQ78" s="439"/>
      <c r="RHR78" s="439"/>
      <c r="RHS78" s="439"/>
      <c r="RHT78" s="439"/>
      <c r="RHU78" s="439"/>
      <c r="RHV78" s="439"/>
      <c r="RHW78" s="439"/>
      <c r="RHX78" s="439"/>
      <c r="RHY78" s="439"/>
      <c r="RHZ78" s="439"/>
      <c r="RIA78" s="439"/>
      <c r="RIB78" s="439"/>
      <c r="RIC78" s="439"/>
      <c r="RID78" s="439"/>
      <c r="RIE78" s="439"/>
      <c r="RIF78" s="439"/>
      <c r="RIG78" s="439"/>
      <c r="RIH78" s="439"/>
      <c r="RII78" s="439"/>
      <c r="RIJ78" s="439"/>
      <c r="RIK78" s="439"/>
      <c r="RIL78" s="439"/>
      <c r="RIM78" s="439"/>
      <c r="RIN78" s="439"/>
      <c r="RIO78" s="439"/>
      <c r="RIP78" s="439"/>
      <c r="RIQ78" s="439"/>
      <c r="RIR78" s="439"/>
      <c r="RIS78" s="439"/>
      <c r="RIT78" s="439"/>
      <c r="RIU78" s="439"/>
      <c r="RIV78" s="439"/>
      <c r="RIW78" s="439"/>
      <c r="RIX78" s="439"/>
      <c r="RIY78" s="439"/>
      <c r="RIZ78" s="439"/>
      <c r="RJA78" s="439"/>
      <c r="RJB78" s="439"/>
      <c r="RJC78" s="439"/>
      <c r="RJD78" s="439"/>
      <c r="RJE78" s="439"/>
      <c r="RJF78" s="439"/>
      <c r="RJG78" s="439"/>
      <c r="RJH78" s="439"/>
      <c r="RJI78" s="439"/>
      <c r="RJJ78" s="439"/>
      <c r="RJK78" s="439"/>
      <c r="RJL78" s="439"/>
      <c r="RJM78" s="439"/>
      <c r="RJN78" s="439"/>
      <c r="RJO78" s="439"/>
      <c r="RJP78" s="439"/>
      <c r="RJQ78" s="439"/>
      <c r="RJR78" s="439"/>
      <c r="RJS78" s="439"/>
      <c r="RJT78" s="439"/>
      <c r="RJU78" s="439"/>
      <c r="RJV78" s="439"/>
      <c r="RJW78" s="439"/>
      <c r="RJX78" s="439"/>
      <c r="RJY78" s="439"/>
      <c r="RJZ78" s="439"/>
      <c r="RKA78" s="439"/>
      <c r="RKB78" s="439"/>
      <c r="RKC78" s="439"/>
      <c r="RKD78" s="439"/>
      <c r="RKE78" s="439"/>
      <c r="RKF78" s="439"/>
      <c r="RKG78" s="439"/>
      <c r="RKH78" s="439"/>
      <c r="RKI78" s="439"/>
      <c r="RKJ78" s="439"/>
      <c r="RKK78" s="439"/>
      <c r="RKL78" s="439"/>
      <c r="RKM78" s="439"/>
      <c r="RKN78" s="439"/>
      <c r="RKO78" s="439"/>
      <c r="RKP78" s="439"/>
      <c r="RKQ78" s="439"/>
      <c r="RKR78" s="439"/>
      <c r="RKS78" s="439"/>
      <c r="RKT78" s="439"/>
      <c r="RKU78" s="439"/>
      <c r="RKV78" s="439"/>
      <c r="RKW78" s="439"/>
      <c r="RKX78" s="439"/>
      <c r="RKY78" s="439"/>
      <c r="RKZ78" s="439"/>
      <c r="RLA78" s="439"/>
      <c r="RLB78" s="439"/>
      <c r="RLC78" s="439"/>
      <c r="RLD78" s="439"/>
      <c r="RLE78" s="439"/>
      <c r="RLF78" s="439"/>
      <c r="RLG78" s="439"/>
      <c r="RLH78" s="439"/>
      <c r="RLI78" s="439"/>
      <c r="RLJ78" s="439"/>
      <c r="RLK78" s="439"/>
      <c r="RLL78" s="439"/>
      <c r="RLM78" s="439"/>
      <c r="RLN78" s="439"/>
      <c r="RLO78" s="439"/>
      <c r="RLP78" s="439"/>
      <c r="RLQ78" s="439"/>
      <c r="RLR78" s="439"/>
      <c r="RLS78" s="439"/>
      <c r="RLT78" s="439"/>
      <c r="RLU78" s="439"/>
      <c r="RLV78" s="439"/>
      <c r="RLW78" s="439"/>
      <c r="RLX78" s="439"/>
      <c r="RLY78" s="439"/>
      <c r="RLZ78" s="439"/>
      <c r="RMA78" s="439"/>
      <c r="RMB78" s="439"/>
      <c r="RMC78" s="439"/>
      <c r="RMD78" s="439"/>
      <c r="RME78" s="439"/>
      <c r="RMF78" s="439"/>
      <c r="RMG78" s="439"/>
      <c r="RMH78" s="439"/>
      <c r="RMI78" s="439"/>
      <c r="RMJ78" s="439"/>
      <c r="RMK78" s="439"/>
      <c r="RML78" s="439"/>
      <c r="RMM78" s="439"/>
      <c r="RMN78" s="439"/>
      <c r="RMO78" s="439"/>
      <c r="RMP78" s="439"/>
      <c r="RMQ78" s="439"/>
      <c r="RMR78" s="439"/>
      <c r="RMS78" s="439"/>
      <c r="RMT78" s="439"/>
      <c r="RMU78" s="439"/>
      <c r="RMV78" s="439"/>
      <c r="RMW78" s="439"/>
      <c r="RMX78" s="439"/>
      <c r="RMY78" s="439"/>
      <c r="RMZ78" s="439"/>
      <c r="RNA78" s="439"/>
      <c r="RNB78" s="439"/>
      <c r="RNC78" s="439"/>
      <c r="RND78" s="439"/>
      <c r="RNE78" s="439"/>
      <c r="RNF78" s="439"/>
      <c r="RNG78" s="439"/>
      <c r="RNH78" s="439"/>
      <c r="RNI78" s="439"/>
      <c r="RNJ78" s="439"/>
      <c r="RNK78" s="439"/>
      <c r="RNL78" s="439"/>
      <c r="RNM78" s="439"/>
      <c r="RNN78" s="439"/>
      <c r="RNO78" s="439"/>
      <c r="RNP78" s="439"/>
      <c r="RNQ78" s="439"/>
      <c r="RNR78" s="439"/>
      <c r="RNS78" s="439"/>
      <c r="RNT78" s="439"/>
      <c r="RNU78" s="439"/>
      <c r="RNV78" s="439"/>
      <c r="RNW78" s="439"/>
      <c r="RNX78" s="439"/>
      <c r="RNY78" s="439"/>
      <c r="RNZ78" s="439"/>
      <c r="ROA78" s="439"/>
      <c r="ROB78" s="439"/>
      <c r="ROC78" s="439"/>
      <c r="ROD78" s="439"/>
      <c r="ROE78" s="439"/>
      <c r="ROF78" s="439"/>
      <c r="ROG78" s="439"/>
      <c r="ROH78" s="439"/>
      <c r="ROI78" s="439"/>
      <c r="ROJ78" s="439"/>
      <c r="ROK78" s="439"/>
      <c r="ROL78" s="439"/>
      <c r="ROM78" s="439"/>
      <c r="RON78" s="439"/>
      <c r="ROO78" s="439"/>
      <c r="ROP78" s="439"/>
      <c r="ROQ78" s="439"/>
      <c r="ROR78" s="439"/>
      <c r="ROS78" s="439"/>
      <c r="ROT78" s="439"/>
      <c r="ROU78" s="439"/>
      <c r="ROV78" s="439"/>
      <c r="ROW78" s="439"/>
      <c r="ROX78" s="439"/>
      <c r="ROY78" s="439"/>
      <c r="ROZ78" s="439"/>
      <c r="RPA78" s="439"/>
      <c r="RPB78" s="439"/>
      <c r="RPC78" s="439"/>
      <c r="RPD78" s="439"/>
      <c r="RPE78" s="439"/>
      <c r="RPF78" s="439"/>
      <c r="RPG78" s="439"/>
      <c r="RPH78" s="439"/>
      <c r="RPI78" s="439"/>
      <c r="RPJ78" s="439"/>
      <c r="RPK78" s="439"/>
      <c r="RPL78" s="439"/>
      <c r="RPM78" s="439"/>
      <c r="RPN78" s="439"/>
      <c r="RPO78" s="439"/>
      <c r="RPP78" s="439"/>
      <c r="RPQ78" s="439"/>
      <c r="RPR78" s="439"/>
      <c r="RPS78" s="439"/>
      <c r="RPT78" s="439"/>
      <c r="RPU78" s="439"/>
      <c r="RPV78" s="439"/>
      <c r="RPW78" s="439"/>
      <c r="RPX78" s="439"/>
      <c r="RPY78" s="439"/>
      <c r="RPZ78" s="439"/>
      <c r="RQA78" s="439"/>
      <c r="RQB78" s="439"/>
      <c r="RQC78" s="439"/>
      <c r="RQD78" s="439"/>
      <c r="RQE78" s="439"/>
      <c r="RQF78" s="439"/>
      <c r="RQG78" s="439"/>
      <c r="RQH78" s="439"/>
      <c r="RQI78" s="439"/>
      <c r="RQJ78" s="439"/>
      <c r="RQK78" s="439"/>
      <c r="RQL78" s="439"/>
      <c r="RQM78" s="439"/>
      <c r="RQN78" s="439"/>
      <c r="RQO78" s="439"/>
      <c r="RQP78" s="439"/>
      <c r="RQQ78" s="439"/>
      <c r="RQR78" s="439"/>
      <c r="RQS78" s="439"/>
      <c r="RQT78" s="439"/>
      <c r="RQU78" s="439"/>
      <c r="RQV78" s="439"/>
      <c r="RQW78" s="439"/>
      <c r="RQX78" s="439"/>
      <c r="RQY78" s="439"/>
      <c r="RQZ78" s="439"/>
      <c r="RRA78" s="439"/>
      <c r="RRB78" s="439"/>
      <c r="RRC78" s="439"/>
      <c r="RRD78" s="439"/>
      <c r="RRE78" s="439"/>
      <c r="RRF78" s="439"/>
      <c r="RRG78" s="439"/>
      <c r="RRH78" s="439"/>
      <c r="RRI78" s="439"/>
      <c r="RRJ78" s="439"/>
      <c r="RRK78" s="439"/>
      <c r="RRL78" s="439"/>
      <c r="RRM78" s="439"/>
      <c r="RRN78" s="439"/>
      <c r="RRO78" s="439"/>
      <c r="RRP78" s="439"/>
      <c r="RRQ78" s="439"/>
      <c r="RRR78" s="439"/>
      <c r="RRS78" s="439"/>
      <c r="RRT78" s="439"/>
      <c r="RRU78" s="439"/>
      <c r="RRV78" s="439"/>
      <c r="RRW78" s="439"/>
      <c r="RRX78" s="439"/>
      <c r="RRY78" s="439"/>
      <c r="RRZ78" s="439"/>
      <c r="RSA78" s="439"/>
      <c r="RSB78" s="439"/>
      <c r="RSC78" s="439"/>
      <c r="RSD78" s="439"/>
      <c r="RSE78" s="439"/>
      <c r="RSF78" s="439"/>
      <c r="RSG78" s="439"/>
      <c r="RSH78" s="439"/>
      <c r="RSI78" s="439"/>
      <c r="RSJ78" s="439"/>
      <c r="RSK78" s="439"/>
      <c r="RSL78" s="439"/>
      <c r="RSM78" s="439"/>
      <c r="RSN78" s="439"/>
      <c r="RSO78" s="439"/>
      <c r="RSP78" s="439"/>
      <c r="RSQ78" s="439"/>
      <c r="RSR78" s="439"/>
      <c r="RSS78" s="439"/>
      <c r="RST78" s="439"/>
      <c r="RSU78" s="439"/>
      <c r="RSV78" s="439"/>
      <c r="RSW78" s="439"/>
      <c r="RSX78" s="439"/>
      <c r="RSY78" s="439"/>
      <c r="RSZ78" s="439"/>
      <c r="RTA78" s="439"/>
      <c r="RTB78" s="439"/>
      <c r="RTC78" s="439"/>
      <c r="RTD78" s="439"/>
      <c r="RTE78" s="439"/>
      <c r="RTF78" s="439"/>
      <c r="RTG78" s="439"/>
      <c r="RTH78" s="439"/>
      <c r="RTI78" s="439"/>
      <c r="RTJ78" s="439"/>
      <c r="RTK78" s="439"/>
      <c r="RTL78" s="439"/>
      <c r="RTM78" s="439"/>
      <c r="RTN78" s="439"/>
      <c r="RTO78" s="439"/>
      <c r="RTP78" s="439"/>
      <c r="RTQ78" s="439"/>
      <c r="RTR78" s="439"/>
      <c r="RTS78" s="439"/>
      <c r="RTT78" s="439"/>
      <c r="RTU78" s="439"/>
      <c r="RTV78" s="439"/>
      <c r="RTW78" s="439"/>
      <c r="RTX78" s="439"/>
      <c r="RTY78" s="439"/>
      <c r="RTZ78" s="439"/>
      <c r="RUA78" s="439"/>
      <c r="RUB78" s="439"/>
      <c r="RUC78" s="439"/>
      <c r="RUD78" s="439"/>
      <c r="RUE78" s="439"/>
      <c r="RUF78" s="439"/>
      <c r="RUG78" s="439"/>
      <c r="RUH78" s="439"/>
      <c r="RUI78" s="439"/>
      <c r="RUJ78" s="439"/>
      <c r="RUK78" s="439"/>
      <c r="RUL78" s="439"/>
      <c r="RUM78" s="439"/>
      <c r="RUN78" s="439"/>
      <c r="RUO78" s="439"/>
      <c r="RUP78" s="439"/>
      <c r="RUQ78" s="439"/>
      <c r="RUR78" s="439"/>
      <c r="RUS78" s="439"/>
      <c r="RUT78" s="439"/>
      <c r="RUU78" s="439"/>
      <c r="RUV78" s="439"/>
      <c r="RUW78" s="439"/>
      <c r="RUX78" s="439"/>
      <c r="RUY78" s="439"/>
      <c r="RUZ78" s="439"/>
      <c r="RVA78" s="439"/>
      <c r="RVB78" s="439"/>
      <c r="RVC78" s="439"/>
      <c r="RVD78" s="439"/>
      <c r="RVE78" s="439"/>
      <c r="RVF78" s="439"/>
      <c r="RVG78" s="439"/>
      <c r="RVH78" s="439"/>
      <c r="RVI78" s="439"/>
      <c r="RVJ78" s="439"/>
      <c r="RVK78" s="439"/>
      <c r="RVL78" s="439"/>
      <c r="RVM78" s="439"/>
      <c r="RVN78" s="439"/>
      <c r="RVO78" s="439"/>
      <c r="RVP78" s="439"/>
      <c r="RVQ78" s="439"/>
      <c r="RVR78" s="439"/>
      <c r="RVS78" s="439"/>
      <c r="RVT78" s="439"/>
      <c r="RVU78" s="439"/>
      <c r="RVV78" s="439"/>
      <c r="RVW78" s="439"/>
      <c r="RVX78" s="439"/>
      <c r="RVY78" s="439"/>
      <c r="RVZ78" s="439"/>
      <c r="RWA78" s="439"/>
      <c r="RWB78" s="439"/>
      <c r="RWC78" s="439"/>
      <c r="RWD78" s="439"/>
      <c r="RWE78" s="439"/>
      <c r="RWF78" s="439"/>
      <c r="RWG78" s="439"/>
      <c r="RWH78" s="439"/>
      <c r="RWI78" s="439"/>
      <c r="RWJ78" s="439"/>
      <c r="RWK78" s="439"/>
      <c r="RWL78" s="439"/>
      <c r="RWM78" s="439"/>
      <c r="RWN78" s="439"/>
      <c r="RWO78" s="439"/>
      <c r="RWP78" s="439"/>
      <c r="RWQ78" s="439"/>
      <c r="RWR78" s="439"/>
      <c r="RWS78" s="439"/>
      <c r="RWT78" s="439"/>
      <c r="RWU78" s="439"/>
      <c r="RWV78" s="439"/>
      <c r="RWW78" s="439"/>
      <c r="RWX78" s="439"/>
      <c r="RWY78" s="439"/>
      <c r="RWZ78" s="439"/>
      <c r="RXA78" s="439"/>
      <c r="RXB78" s="439"/>
      <c r="RXC78" s="439"/>
      <c r="RXD78" s="439"/>
      <c r="RXE78" s="439"/>
      <c r="RXF78" s="439"/>
      <c r="RXG78" s="439"/>
      <c r="RXH78" s="439"/>
      <c r="RXI78" s="439"/>
      <c r="RXJ78" s="439"/>
      <c r="RXK78" s="439"/>
      <c r="RXL78" s="439"/>
      <c r="RXM78" s="439"/>
      <c r="RXN78" s="439"/>
      <c r="RXO78" s="439"/>
      <c r="RXP78" s="439"/>
      <c r="RXQ78" s="439"/>
      <c r="RXR78" s="439"/>
      <c r="RXS78" s="439"/>
      <c r="RXT78" s="439"/>
      <c r="RXU78" s="439"/>
      <c r="RXV78" s="439"/>
      <c r="RXW78" s="439"/>
      <c r="RXX78" s="439"/>
      <c r="RXY78" s="439"/>
      <c r="RXZ78" s="439"/>
      <c r="RYA78" s="439"/>
      <c r="RYB78" s="439"/>
      <c r="RYC78" s="439"/>
      <c r="RYD78" s="439"/>
      <c r="RYE78" s="439"/>
      <c r="RYF78" s="439"/>
      <c r="RYG78" s="439"/>
      <c r="RYH78" s="439"/>
      <c r="RYI78" s="439"/>
      <c r="RYJ78" s="439"/>
      <c r="RYK78" s="439"/>
      <c r="RYL78" s="439"/>
      <c r="RYM78" s="439"/>
      <c r="RYN78" s="439"/>
      <c r="RYO78" s="439"/>
      <c r="RYP78" s="439"/>
      <c r="RYQ78" s="439"/>
      <c r="RYR78" s="439"/>
      <c r="RYS78" s="439"/>
      <c r="RYT78" s="439"/>
      <c r="RYU78" s="439"/>
      <c r="RYV78" s="439"/>
      <c r="RYW78" s="439"/>
      <c r="RYX78" s="439"/>
      <c r="RYY78" s="439"/>
      <c r="RYZ78" s="439"/>
      <c r="RZA78" s="439"/>
      <c r="RZB78" s="439"/>
      <c r="RZC78" s="439"/>
      <c r="RZD78" s="439"/>
      <c r="RZE78" s="439"/>
      <c r="RZF78" s="439"/>
      <c r="RZG78" s="439"/>
      <c r="RZH78" s="439"/>
      <c r="RZI78" s="439"/>
      <c r="RZJ78" s="439"/>
      <c r="RZK78" s="439"/>
      <c r="RZL78" s="439"/>
      <c r="RZM78" s="439"/>
      <c r="RZN78" s="439"/>
      <c r="RZO78" s="439"/>
      <c r="RZP78" s="439"/>
      <c r="RZQ78" s="439"/>
      <c r="RZR78" s="439"/>
      <c r="RZS78" s="439"/>
      <c r="RZT78" s="439"/>
      <c r="RZU78" s="439"/>
      <c r="RZV78" s="439"/>
      <c r="RZW78" s="439"/>
      <c r="RZX78" s="439"/>
      <c r="RZY78" s="439"/>
      <c r="RZZ78" s="439"/>
      <c r="SAA78" s="439"/>
      <c r="SAB78" s="439"/>
      <c r="SAC78" s="439"/>
      <c r="SAD78" s="439"/>
      <c r="SAE78" s="439"/>
      <c r="SAF78" s="439"/>
      <c r="SAG78" s="439"/>
      <c r="SAH78" s="439"/>
      <c r="SAI78" s="439"/>
      <c r="SAJ78" s="439"/>
      <c r="SAK78" s="439"/>
      <c r="SAL78" s="439"/>
      <c r="SAM78" s="439"/>
      <c r="SAN78" s="439"/>
      <c r="SAO78" s="439"/>
      <c r="SAP78" s="439"/>
      <c r="SAQ78" s="439"/>
      <c r="SAR78" s="439"/>
      <c r="SAS78" s="439"/>
      <c r="SAT78" s="439"/>
      <c r="SAU78" s="439"/>
      <c r="SAV78" s="439"/>
      <c r="SAW78" s="439"/>
      <c r="SAX78" s="439"/>
      <c r="SAY78" s="439"/>
      <c r="SAZ78" s="439"/>
      <c r="SBA78" s="439"/>
      <c r="SBB78" s="439"/>
      <c r="SBC78" s="439"/>
      <c r="SBD78" s="439"/>
      <c r="SBE78" s="439"/>
      <c r="SBF78" s="439"/>
      <c r="SBG78" s="439"/>
      <c r="SBH78" s="439"/>
      <c r="SBI78" s="439"/>
      <c r="SBJ78" s="439"/>
      <c r="SBK78" s="439"/>
      <c r="SBL78" s="439"/>
      <c r="SBM78" s="439"/>
      <c r="SBN78" s="439"/>
      <c r="SBO78" s="439"/>
      <c r="SBP78" s="439"/>
      <c r="SBQ78" s="439"/>
      <c r="SBR78" s="439"/>
      <c r="SBS78" s="439"/>
      <c r="SBT78" s="439"/>
      <c r="SBU78" s="439"/>
      <c r="SBV78" s="439"/>
      <c r="SBW78" s="439"/>
      <c r="SBX78" s="439"/>
      <c r="SBY78" s="439"/>
      <c r="SBZ78" s="439"/>
      <c r="SCA78" s="439"/>
      <c r="SCB78" s="439"/>
      <c r="SCC78" s="439"/>
      <c r="SCD78" s="439"/>
      <c r="SCE78" s="439"/>
      <c r="SCF78" s="439"/>
      <c r="SCG78" s="439"/>
      <c r="SCH78" s="439"/>
      <c r="SCI78" s="439"/>
      <c r="SCJ78" s="439"/>
      <c r="SCK78" s="439"/>
      <c r="SCL78" s="439"/>
      <c r="SCM78" s="439"/>
      <c r="SCN78" s="439"/>
      <c r="SCO78" s="439"/>
      <c r="SCP78" s="439"/>
      <c r="SCQ78" s="439"/>
      <c r="SCR78" s="439"/>
      <c r="SCS78" s="439"/>
      <c r="SCT78" s="439"/>
      <c r="SCU78" s="439"/>
      <c r="SCV78" s="439"/>
      <c r="SCW78" s="439"/>
      <c r="SCX78" s="439"/>
      <c r="SCY78" s="439"/>
      <c r="SCZ78" s="439"/>
      <c r="SDA78" s="439"/>
      <c r="SDB78" s="439"/>
      <c r="SDC78" s="439"/>
      <c r="SDD78" s="439"/>
      <c r="SDE78" s="439"/>
      <c r="SDF78" s="439"/>
      <c r="SDG78" s="439"/>
      <c r="SDH78" s="439"/>
      <c r="SDI78" s="439"/>
      <c r="SDJ78" s="439"/>
      <c r="SDK78" s="439"/>
      <c r="SDL78" s="439"/>
      <c r="SDM78" s="439"/>
      <c r="SDN78" s="439"/>
      <c r="SDO78" s="439"/>
      <c r="SDP78" s="439"/>
      <c r="SDQ78" s="439"/>
      <c r="SDR78" s="439"/>
      <c r="SDS78" s="439"/>
      <c r="SDT78" s="439"/>
      <c r="SDU78" s="439"/>
      <c r="SDV78" s="439"/>
      <c r="SDW78" s="439"/>
      <c r="SDX78" s="439"/>
      <c r="SDY78" s="439"/>
      <c r="SDZ78" s="439"/>
      <c r="SEA78" s="439"/>
      <c r="SEB78" s="439"/>
      <c r="SEC78" s="439"/>
      <c r="SED78" s="439"/>
      <c r="SEE78" s="439"/>
      <c r="SEF78" s="439"/>
      <c r="SEG78" s="439"/>
      <c r="SEH78" s="439"/>
      <c r="SEI78" s="439"/>
      <c r="SEJ78" s="439"/>
      <c r="SEK78" s="439"/>
      <c r="SEL78" s="439"/>
      <c r="SEM78" s="439"/>
      <c r="SEN78" s="439"/>
      <c r="SEO78" s="439"/>
      <c r="SEP78" s="439"/>
      <c r="SEQ78" s="439"/>
      <c r="SER78" s="439"/>
      <c r="SES78" s="439"/>
      <c r="SET78" s="439"/>
      <c r="SEU78" s="439"/>
      <c r="SEV78" s="439"/>
      <c r="SEW78" s="439"/>
      <c r="SEX78" s="439"/>
      <c r="SEY78" s="439"/>
      <c r="SEZ78" s="439"/>
      <c r="SFA78" s="439"/>
      <c r="SFB78" s="439"/>
      <c r="SFC78" s="439"/>
      <c r="SFD78" s="439"/>
      <c r="SFE78" s="439"/>
      <c r="SFF78" s="439"/>
      <c r="SFG78" s="439"/>
      <c r="SFH78" s="439"/>
      <c r="SFI78" s="439"/>
      <c r="SFJ78" s="439"/>
      <c r="SFK78" s="439"/>
      <c r="SFL78" s="439"/>
      <c r="SFM78" s="439"/>
      <c r="SFN78" s="439"/>
      <c r="SFO78" s="439"/>
      <c r="SFP78" s="439"/>
      <c r="SFQ78" s="439"/>
      <c r="SFR78" s="439"/>
      <c r="SFS78" s="439"/>
      <c r="SFT78" s="439"/>
      <c r="SFU78" s="439"/>
      <c r="SFV78" s="439"/>
      <c r="SFW78" s="439"/>
      <c r="SFX78" s="439"/>
      <c r="SFY78" s="439"/>
      <c r="SFZ78" s="439"/>
      <c r="SGA78" s="439"/>
      <c r="SGB78" s="439"/>
      <c r="SGC78" s="439"/>
      <c r="SGD78" s="439"/>
      <c r="SGE78" s="439"/>
      <c r="SGF78" s="439"/>
      <c r="SGG78" s="439"/>
      <c r="SGH78" s="439"/>
      <c r="SGI78" s="439"/>
      <c r="SGJ78" s="439"/>
      <c r="SGK78" s="439"/>
      <c r="SGL78" s="439"/>
      <c r="SGM78" s="439"/>
      <c r="SGN78" s="439"/>
      <c r="SGO78" s="439"/>
      <c r="SGP78" s="439"/>
      <c r="SGQ78" s="439"/>
      <c r="SGR78" s="439"/>
      <c r="SGS78" s="439"/>
      <c r="SGT78" s="439"/>
      <c r="SGU78" s="439"/>
      <c r="SGV78" s="439"/>
      <c r="SGW78" s="439"/>
      <c r="SGX78" s="439"/>
      <c r="SGY78" s="439"/>
      <c r="SGZ78" s="439"/>
      <c r="SHA78" s="439"/>
      <c r="SHB78" s="439"/>
      <c r="SHC78" s="439"/>
      <c r="SHD78" s="439"/>
      <c r="SHE78" s="439"/>
      <c r="SHF78" s="439"/>
      <c r="SHG78" s="439"/>
      <c r="SHH78" s="439"/>
      <c r="SHI78" s="439"/>
      <c r="SHJ78" s="439"/>
      <c r="SHK78" s="439"/>
      <c r="SHL78" s="439"/>
      <c r="SHM78" s="439"/>
      <c r="SHN78" s="439"/>
      <c r="SHO78" s="439"/>
      <c r="SHP78" s="439"/>
      <c r="SHQ78" s="439"/>
      <c r="SHR78" s="439"/>
      <c r="SHS78" s="439"/>
      <c r="SHT78" s="439"/>
      <c r="SHU78" s="439"/>
      <c r="SHV78" s="439"/>
      <c r="SHW78" s="439"/>
      <c r="SHX78" s="439"/>
      <c r="SHY78" s="439"/>
      <c r="SHZ78" s="439"/>
      <c r="SIA78" s="439"/>
      <c r="SIB78" s="439"/>
      <c r="SIC78" s="439"/>
      <c r="SID78" s="439"/>
      <c r="SIE78" s="439"/>
      <c r="SIF78" s="439"/>
      <c r="SIG78" s="439"/>
      <c r="SIH78" s="439"/>
      <c r="SII78" s="439"/>
      <c r="SIJ78" s="439"/>
      <c r="SIK78" s="439"/>
      <c r="SIL78" s="439"/>
      <c r="SIM78" s="439"/>
      <c r="SIN78" s="439"/>
      <c r="SIO78" s="439"/>
      <c r="SIP78" s="439"/>
      <c r="SIQ78" s="439"/>
      <c r="SIR78" s="439"/>
      <c r="SIS78" s="439"/>
      <c r="SIT78" s="439"/>
      <c r="SIU78" s="439"/>
      <c r="SIV78" s="439"/>
      <c r="SIW78" s="439"/>
      <c r="SIX78" s="439"/>
      <c r="SIY78" s="439"/>
      <c r="SIZ78" s="439"/>
      <c r="SJA78" s="439"/>
      <c r="SJB78" s="439"/>
      <c r="SJC78" s="439"/>
      <c r="SJD78" s="439"/>
      <c r="SJE78" s="439"/>
      <c r="SJF78" s="439"/>
      <c r="SJG78" s="439"/>
      <c r="SJH78" s="439"/>
      <c r="SJI78" s="439"/>
      <c r="SJJ78" s="439"/>
      <c r="SJK78" s="439"/>
      <c r="SJL78" s="439"/>
      <c r="SJM78" s="439"/>
      <c r="SJN78" s="439"/>
      <c r="SJO78" s="439"/>
      <c r="SJP78" s="439"/>
      <c r="SJQ78" s="439"/>
      <c r="SJR78" s="439"/>
      <c r="SJS78" s="439"/>
      <c r="SJT78" s="439"/>
      <c r="SJU78" s="439"/>
      <c r="SJV78" s="439"/>
      <c r="SJW78" s="439"/>
      <c r="SJX78" s="439"/>
      <c r="SJY78" s="439"/>
      <c r="SJZ78" s="439"/>
      <c r="SKA78" s="439"/>
      <c r="SKB78" s="439"/>
      <c r="SKC78" s="439"/>
      <c r="SKD78" s="439"/>
      <c r="SKE78" s="439"/>
      <c r="SKF78" s="439"/>
      <c r="SKG78" s="439"/>
      <c r="SKH78" s="439"/>
      <c r="SKI78" s="439"/>
      <c r="SKJ78" s="439"/>
      <c r="SKK78" s="439"/>
      <c r="SKL78" s="439"/>
      <c r="SKM78" s="439"/>
      <c r="SKN78" s="439"/>
      <c r="SKO78" s="439"/>
      <c r="SKP78" s="439"/>
      <c r="SKQ78" s="439"/>
      <c r="SKR78" s="439"/>
      <c r="SKS78" s="439"/>
      <c r="SKT78" s="439"/>
      <c r="SKU78" s="439"/>
      <c r="SKV78" s="439"/>
      <c r="SKW78" s="439"/>
      <c r="SKX78" s="439"/>
      <c r="SKY78" s="439"/>
      <c r="SKZ78" s="439"/>
      <c r="SLA78" s="439"/>
      <c r="SLB78" s="439"/>
      <c r="SLC78" s="439"/>
      <c r="SLD78" s="439"/>
      <c r="SLE78" s="439"/>
      <c r="SLF78" s="439"/>
      <c r="SLG78" s="439"/>
      <c r="SLH78" s="439"/>
      <c r="SLI78" s="439"/>
      <c r="SLJ78" s="439"/>
      <c r="SLK78" s="439"/>
      <c r="SLL78" s="439"/>
      <c r="SLM78" s="439"/>
      <c r="SLN78" s="439"/>
      <c r="SLO78" s="439"/>
      <c r="SLP78" s="439"/>
      <c r="SLQ78" s="439"/>
      <c r="SLR78" s="439"/>
      <c r="SLS78" s="439"/>
      <c r="SLT78" s="439"/>
      <c r="SLU78" s="439"/>
      <c r="SLV78" s="439"/>
      <c r="SLW78" s="439"/>
      <c r="SLX78" s="439"/>
      <c r="SLY78" s="439"/>
      <c r="SLZ78" s="439"/>
      <c r="SMA78" s="439"/>
      <c r="SMB78" s="439"/>
      <c r="SMC78" s="439"/>
      <c r="SMD78" s="439"/>
      <c r="SME78" s="439"/>
      <c r="SMF78" s="439"/>
      <c r="SMG78" s="439"/>
      <c r="SMH78" s="439"/>
      <c r="SMI78" s="439"/>
      <c r="SMJ78" s="439"/>
      <c r="SMK78" s="439"/>
      <c r="SML78" s="439"/>
      <c r="SMM78" s="439"/>
      <c r="SMN78" s="439"/>
      <c r="SMO78" s="439"/>
      <c r="SMP78" s="439"/>
      <c r="SMQ78" s="439"/>
      <c r="SMR78" s="439"/>
      <c r="SMS78" s="439"/>
      <c r="SMT78" s="439"/>
      <c r="SMU78" s="439"/>
      <c r="SMV78" s="439"/>
      <c r="SMW78" s="439"/>
      <c r="SMX78" s="439"/>
      <c r="SMY78" s="439"/>
      <c r="SMZ78" s="439"/>
      <c r="SNA78" s="439"/>
      <c r="SNB78" s="439"/>
      <c r="SNC78" s="439"/>
      <c r="SND78" s="439"/>
      <c r="SNE78" s="439"/>
      <c r="SNF78" s="439"/>
      <c r="SNG78" s="439"/>
      <c r="SNH78" s="439"/>
      <c r="SNI78" s="439"/>
      <c r="SNJ78" s="439"/>
      <c r="SNK78" s="439"/>
      <c r="SNL78" s="439"/>
      <c r="SNM78" s="439"/>
      <c r="SNN78" s="439"/>
      <c r="SNO78" s="439"/>
      <c r="SNP78" s="439"/>
      <c r="SNQ78" s="439"/>
      <c r="SNR78" s="439"/>
      <c r="SNS78" s="439"/>
      <c r="SNT78" s="439"/>
      <c r="SNU78" s="439"/>
      <c r="SNV78" s="439"/>
      <c r="SNW78" s="439"/>
      <c r="SNX78" s="439"/>
      <c r="SNY78" s="439"/>
      <c r="SNZ78" s="439"/>
      <c r="SOA78" s="439"/>
      <c r="SOB78" s="439"/>
      <c r="SOC78" s="439"/>
      <c r="SOD78" s="439"/>
      <c r="SOE78" s="439"/>
      <c r="SOF78" s="439"/>
      <c r="SOG78" s="439"/>
      <c r="SOH78" s="439"/>
      <c r="SOI78" s="439"/>
      <c r="SOJ78" s="439"/>
      <c r="SOK78" s="439"/>
      <c r="SOL78" s="439"/>
      <c r="SOM78" s="439"/>
      <c r="SON78" s="439"/>
      <c r="SOO78" s="439"/>
      <c r="SOP78" s="439"/>
      <c r="SOQ78" s="439"/>
      <c r="SOR78" s="439"/>
      <c r="SOS78" s="439"/>
      <c r="SOT78" s="439"/>
      <c r="SOU78" s="439"/>
      <c r="SOV78" s="439"/>
      <c r="SOW78" s="439"/>
      <c r="SOX78" s="439"/>
      <c r="SOY78" s="439"/>
      <c r="SOZ78" s="439"/>
      <c r="SPA78" s="439"/>
      <c r="SPB78" s="439"/>
      <c r="SPC78" s="439"/>
      <c r="SPD78" s="439"/>
      <c r="SPE78" s="439"/>
      <c r="SPF78" s="439"/>
      <c r="SPG78" s="439"/>
      <c r="SPH78" s="439"/>
      <c r="SPI78" s="439"/>
      <c r="SPJ78" s="439"/>
      <c r="SPK78" s="439"/>
      <c r="SPL78" s="439"/>
      <c r="SPM78" s="439"/>
      <c r="SPN78" s="439"/>
      <c r="SPO78" s="439"/>
      <c r="SPP78" s="439"/>
      <c r="SPQ78" s="439"/>
      <c r="SPR78" s="439"/>
      <c r="SPS78" s="439"/>
      <c r="SPT78" s="439"/>
      <c r="SPU78" s="439"/>
      <c r="SPV78" s="439"/>
      <c r="SPW78" s="439"/>
      <c r="SPX78" s="439"/>
      <c r="SPY78" s="439"/>
      <c r="SPZ78" s="439"/>
      <c r="SQA78" s="439"/>
      <c r="SQB78" s="439"/>
      <c r="SQC78" s="439"/>
      <c r="SQD78" s="439"/>
      <c r="SQE78" s="439"/>
      <c r="SQF78" s="439"/>
      <c r="SQG78" s="439"/>
      <c r="SQH78" s="439"/>
      <c r="SQI78" s="439"/>
      <c r="SQJ78" s="439"/>
      <c r="SQK78" s="439"/>
      <c r="SQL78" s="439"/>
      <c r="SQM78" s="439"/>
      <c r="SQN78" s="439"/>
      <c r="SQO78" s="439"/>
      <c r="SQP78" s="439"/>
      <c r="SQQ78" s="439"/>
      <c r="SQR78" s="439"/>
      <c r="SQS78" s="439"/>
      <c r="SQT78" s="439"/>
      <c r="SQU78" s="439"/>
      <c r="SQV78" s="439"/>
      <c r="SQW78" s="439"/>
      <c r="SQX78" s="439"/>
      <c r="SQY78" s="439"/>
      <c r="SQZ78" s="439"/>
      <c r="SRA78" s="439"/>
      <c r="SRB78" s="439"/>
      <c r="SRC78" s="439"/>
      <c r="SRD78" s="439"/>
      <c r="SRE78" s="439"/>
      <c r="SRF78" s="439"/>
      <c r="SRG78" s="439"/>
      <c r="SRH78" s="439"/>
      <c r="SRI78" s="439"/>
      <c r="SRJ78" s="439"/>
      <c r="SRK78" s="439"/>
      <c r="SRL78" s="439"/>
      <c r="SRM78" s="439"/>
      <c r="SRN78" s="439"/>
      <c r="SRO78" s="439"/>
      <c r="SRP78" s="439"/>
      <c r="SRQ78" s="439"/>
      <c r="SRR78" s="439"/>
      <c r="SRS78" s="439"/>
      <c r="SRT78" s="439"/>
      <c r="SRU78" s="439"/>
      <c r="SRV78" s="439"/>
      <c r="SRW78" s="439"/>
      <c r="SRX78" s="439"/>
      <c r="SRY78" s="439"/>
      <c r="SRZ78" s="439"/>
      <c r="SSA78" s="439"/>
      <c r="SSB78" s="439"/>
      <c r="SSC78" s="439"/>
      <c r="SSD78" s="439"/>
      <c r="SSE78" s="439"/>
      <c r="SSF78" s="439"/>
      <c r="SSG78" s="439"/>
      <c r="SSH78" s="439"/>
      <c r="SSI78" s="439"/>
      <c r="SSJ78" s="439"/>
      <c r="SSK78" s="439"/>
      <c r="SSL78" s="439"/>
      <c r="SSM78" s="439"/>
      <c r="SSN78" s="439"/>
      <c r="SSO78" s="439"/>
      <c r="SSP78" s="439"/>
      <c r="SSQ78" s="439"/>
      <c r="SSR78" s="439"/>
      <c r="SSS78" s="439"/>
      <c r="SST78" s="439"/>
      <c r="SSU78" s="439"/>
      <c r="SSV78" s="439"/>
      <c r="SSW78" s="439"/>
      <c r="SSX78" s="439"/>
      <c r="SSY78" s="439"/>
      <c r="SSZ78" s="439"/>
      <c r="STA78" s="439"/>
      <c r="STB78" s="439"/>
      <c r="STC78" s="439"/>
      <c r="STD78" s="439"/>
      <c r="STE78" s="439"/>
      <c r="STF78" s="439"/>
      <c r="STG78" s="439"/>
      <c r="STH78" s="439"/>
      <c r="STI78" s="439"/>
      <c r="STJ78" s="439"/>
      <c r="STK78" s="439"/>
      <c r="STL78" s="439"/>
      <c r="STM78" s="439"/>
      <c r="STN78" s="439"/>
      <c r="STO78" s="439"/>
      <c r="STP78" s="439"/>
      <c r="STQ78" s="439"/>
      <c r="STR78" s="439"/>
      <c r="STS78" s="439"/>
      <c r="STT78" s="439"/>
      <c r="STU78" s="439"/>
      <c r="STV78" s="439"/>
      <c r="STW78" s="439"/>
      <c r="STX78" s="439"/>
      <c r="STY78" s="439"/>
      <c r="STZ78" s="439"/>
      <c r="SUA78" s="439"/>
      <c r="SUB78" s="439"/>
      <c r="SUC78" s="439"/>
      <c r="SUD78" s="439"/>
      <c r="SUE78" s="439"/>
      <c r="SUF78" s="439"/>
      <c r="SUG78" s="439"/>
      <c r="SUH78" s="439"/>
      <c r="SUI78" s="439"/>
      <c r="SUJ78" s="439"/>
      <c r="SUK78" s="439"/>
      <c r="SUL78" s="439"/>
      <c r="SUM78" s="439"/>
      <c r="SUN78" s="439"/>
      <c r="SUO78" s="439"/>
      <c r="SUP78" s="439"/>
      <c r="SUQ78" s="439"/>
      <c r="SUR78" s="439"/>
      <c r="SUS78" s="439"/>
      <c r="SUT78" s="439"/>
      <c r="SUU78" s="439"/>
      <c r="SUV78" s="439"/>
      <c r="SUW78" s="439"/>
      <c r="SUX78" s="439"/>
      <c r="SUY78" s="439"/>
      <c r="SUZ78" s="439"/>
      <c r="SVA78" s="439"/>
      <c r="SVB78" s="439"/>
      <c r="SVC78" s="439"/>
      <c r="SVD78" s="439"/>
      <c r="SVE78" s="439"/>
      <c r="SVF78" s="439"/>
      <c r="SVG78" s="439"/>
      <c r="SVH78" s="439"/>
      <c r="SVI78" s="439"/>
      <c r="SVJ78" s="439"/>
      <c r="SVK78" s="439"/>
      <c r="SVL78" s="439"/>
      <c r="SVM78" s="439"/>
      <c r="SVN78" s="439"/>
      <c r="SVO78" s="439"/>
      <c r="SVP78" s="439"/>
      <c r="SVQ78" s="439"/>
      <c r="SVR78" s="439"/>
      <c r="SVS78" s="439"/>
      <c r="SVT78" s="439"/>
      <c r="SVU78" s="439"/>
      <c r="SVV78" s="439"/>
      <c r="SVW78" s="439"/>
      <c r="SVX78" s="439"/>
      <c r="SVY78" s="439"/>
      <c r="SVZ78" s="439"/>
      <c r="SWA78" s="439"/>
      <c r="SWB78" s="439"/>
      <c r="SWC78" s="439"/>
      <c r="SWD78" s="439"/>
      <c r="SWE78" s="439"/>
      <c r="SWF78" s="439"/>
      <c r="SWG78" s="439"/>
      <c r="SWH78" s="439"/>
      <c r="SWI78" s="439"/>
      <c r="SWJ78" s="439"/>
      <c r="SWK78" s="439"/>
      <c r="SWL78" s="439"/>
      <c r="SWM78" s="439"/>
      <c r="SWN78" s="439"/>
      <c r="SWO78" s="439"/>
      <c r="SWP78" s="439"/>
      <c r="SWQ78" s="439"/>
      <c r="SWR78" s="439"/>
      <c r="SWS78" s="439"/>
      <c r="SWT78" s="439"/>
      <c r="SWU78" s="439"/>
      <c r="SWV78" s="439"/>
      <c r="SWW78" s="439"/>
      <c r="SWX78" s="439"/>
      <c r="SWY78" s="439"/>
      <c r="SWZ78" s="439"/>
      <c r="SXA78" s="439"/>
      <c r="SXB78" s="439"/>
      <c r="SXC78" s="439"/>
      <c r="SXD78" s="439"/>
      <c r="SXE78" s="439"/>
      <c r="SXF78" s="439"/>
      <c r="SXG78" s="439"/>
      <c r="SXH78" s="439"/>
      <c r="SXI78" s="439"/>
      <c r="SXJ78" s="439"/>
      <c r="SXK78" s="439"/>
      <c r="SXL78" s="439"/>
      <c r="SXM78" s="439"/>
      <c r="SXN78" s="439"/>
      <c r="SXO78" s="439"/>
      <c r="SXP78" s="439"/>
      <c r="SXQ78" s="439"/>
      <c r="SXR78" s="439"/>
      <c r="SXS78" s="439"/>
      <c r="SXT78" s="439"/>
      <c r="SXU78" s="439"/>
      <c r="SXV78" s="439"/>
      <c r="SXW78" s="439"/>
      <c r="SXX78" s="439"/>
      <c r="SXY78" s="439"/>
      <c r="SXZ78" s="439"/>
      <c r="SYA78" s="439"/>
      <c r="SYB78" s="439"/>
      <c r="SYC78" s="439"/>
      <c r="SYD78" s="439"/>
      <c r="SYE78" s="439"/>
      <c r="SYF78" s="439"/>
      <c r="SYG78" s="439"/>
      <c r="SYH78" s="439"/>
      <c r="SYI78" s="439"/>
      <c r="SYJ78" s="439"/>
      <c r="SYK78" s="439"/>
      <c r="SYL78" s="439"/>
      <c r="SYM78" s="439"/>
      <c r="SYN78" s="439"/>
      <c r="SYO78" s="439"/>
      <c r="SYP78" s="439"/>
      <c r="SYQ78" s="439"/>
      <c r="SYR78" s="439"/>
      <c r="SYS78" s="439"/>
      <c r="SYT78" s="439"/>
      <c r="SYU78" s="439"/>
      <c r="SYV78" s="439"/>
      <c r="SYW78" s="439"/>
      <c r="SYX78" s="439"/>
      <c r="SYY78" s="439"/>
      <c r="SYZ78" s="439"/>
      <c r="SZA78" s="439"/>
      <c r="SZB78" s="439"/>
      <c r="SZC78" s="439"/>
      <c r="SZD78" s="439"/>
      <c r="SZE78" s="439"/>
      <c r="SZF78" s="439"/>
      <c r="SZG78" s="439"/>
      <c r="SZH78" s="439"/>
      <c r="SZI78" s="439"/>
      <c r="SZJ78" s="439"/>
      <c r="SZK78" s="439"/>
      <c r="SZL78" s="439"/>
      <c r="SZM78" s="439"/>
      <c r="SZN78" s="439"/>
      <c r="SZO78" s="439"/>
      <c r="SZP78" s="439"/>
      <c r="SZQ78" s="439"/>
      <c r="SZR78" s="439"/>
      <c r="SZS78" s="439"/>
      <c r="SZT78" s="439"/>
      <c r="SZU78" s="439"/>
      <c r="SZV78" s="439"/>
      <c r="SZW78" s="439"/>
      <c r="SZX78" s="439"/>
      <c r="SZY78" s="439"/>
      <c r="SZZ78" s="439"/>
      <c r="TAA78" s="439"/>
      <c r="TAB78" s="439"/>
      <c r="TAC78" s="439"/>
      <c r="TAD78" s="439"/>
      <c r="TAE78" s="439"/>
      <c r="TAF78" s="439"/>
      <c r="TAG78" s="439"/>
      <c r="TAH78" s="439"/>
      <c r="TAI78" s="439"/>
      <c r="TAJ78" s="439"/>
      <c r="TAK78" s="439"/>
      <c r="TAL78" s="439"/>
      <c r="TAM78" s="439"/>
      <c r="TAN78" s="439"/>
      <c r="TAO78" s="439"/>
      <c r="TAP78" s="439"/>
      <c r="TAQ78" s="439"/>
      <c r="TAR78" s="439"/>
      <c r="TAS78" s="439"/>
      <c r="TAT78" s="439"/>
      <c r="TAU78" s="439"/>
      <c r="TAV78" s="439"/>
      <c r="TAW78" s="439"/>
      <c r="TAX78" s="439"/>
      <c r="TAY78" s="439"/>
      <c r="TAZ78" s="439"/>
      <c r="TBA78" s="439"/>
      <c r="TBB78" s="439"/>
      <c r="TBC78" s="439"/>
      <c r="TBD78" s="439"/>
      <c r="TBE78" s="439"/>
      <c r="TBF78" s="439"/>
      <c r="TBG78" s="439"/>
      <c r="TBH78" s="439"/>
      <c r="TBI78" s="439"/>
      <c r="TBJ78" s="439"/>
      <c r="TBK78" s="439"/>
      <c r="TBL78" s="439"/>
      <c r="TBM78" s="439"/>
      <c r="TBN78" s="439"/>
      <c r="TBO78" s="439"/>
      <c r="TBP78" s="439"/>
      <c r="TBQ78" s="439"/>
      <c r="TBR78" s="439"/>
      <c r="TBS78" s="439"/>
      <c r="TBT78" s="439"/>
      <c r="TBU78" s="439"/>
      <c r="TBV78" s="439"/>
      <c r="TBW78" s="439"/>
      <c r="TBX78" s="439"/>
      <c r="TBY78" s="439"/>
      <c r="TBZ78" s="439"/>
      <c r="TCA78" s="439"/>
      <c r="TCB78" s="439"/>
      <c r="TCC78" s="439"/>
      <c r="TCD78" s="439"/>
      <c r="TCE78" s="439"/>
      <c r="TCF78" s="439"/>
      <c r="TCG78" s="439"/>
      <c r="TCH78" s="439"/>
      <c r="TCI78" s="439"/>
      <c r="TCJ78" s="439"/>
      <c r="TCK78" s="439"/>
      <c r="TCL78" s="439"/>
      <c r="TCM78" s="439"/>
      <c r="TCN78" s="439"/>
      <c r="TCO78" s="439"/>
      <c r="TCP78" s="439"/>
      <c r="TCQ78" s="439"/>
      <c r="TCR78" s="439"/>
      <c r="TCS78" s="439"/>
      <c r="TCT78" s="439"/>
      <c r="TCU78" s="439"/>
      <c r="TCV78" s="439"/>
      <c r="TCW78" s="439"/>
      <c r="TCX78" s="439"/>
      <c r="TCY78" s="439"/>
      <c r="TCZ78" s="439"/>
      <c r="TDA78" s="439"/>
      <c r="TDB78" s="439"/>
      <c r="TDC78" s="439"/>
      <c r="TDD78" s="439"/>
      <c r="TDE78" s="439"/>
      <c r="TDF78" s="439"/>
      <c r="TDG78" s="439"/>
      <c r="TDH78" s="439"/>
      <c r="TDI78" s="439"/>
      <c r="TDJ78" s="439"/>
      <c r="TDK78" s="439"/>
      <c r="TDL78" s="439"/>
      <c r="TDM78" s="439"/>
      <c r="TDN78" s="439"/>
      <c r="TDO78" s="439"/>
      <c r="TDP78" s="439"/>
      <c r="TDQ78" s="439"/>
      <c r="TDR78" s="439"/>
      <c r="TDS78" s="439"/>
      <c r="TDT78" s="439"/>
      <c r="TDU78" s="439"/>
      <c r="TDV78" s="439"/>
      <c r="TDW78" s="439"/>
      <c r="TDX78" s="439"/>
      <c r="TDY78" s="439"/>
      <c r="TDZ78" s="439"/>
      <c r="TEA78" s="439"/>
      <c r="TEB78" s="439"/>
      <c r="TEC78" s="439"/>
      <c r="TED78" s="439"/>
      <c r="TEE78" s="439"/>
      <c r="TEF78" s="439"/>
      <c r="TEG78" s="439"/>
      <c r="TEH78" s="439"/>
      <c r="TEI78" s="439"/>
      <c r="TEJ78" s="439"/>
      <c r="TEK78" s="439"/>
      <c r="TEL78" s="439"/>
      <c r="TEM78" s="439"/>
      <c r="TEN78" s="439"/>
      <c r="TEO78" s="439"/>
      <c r="TEP78" s="439"/>
      <c r="TEQ78" s="439"/>
      <c r="TER78" s="439"/>
      <c r="TES78" s="439"/>
      <c r="TET78" s="439"/>
      <c r="TEU78" s="439"/>
      <c r="TEV78" s="439"/>
      <c r="TEW78" s="439"/>
      <c r="TEX78" s="439"/>
      <c r="TEY78" s="439"/>
      <c r="TEZ78" s="439"/>
      <c r="TFA78" s="439"/>
      <c r="TFB78" s="439"/>
      <c r="TFC78" s="439"/>
      <c r="TFD78" s="439"/>
      <c r="TFE78" s="439"/>
      <c r="TFF78" s="439"/>
      <c r="TFG78" s="439"/>
      <c r="TFH78" s="439"/>
      <c r="TFI78" s="439"/>
      <c r="TFJ78" s="439"/>
      <c r="TFK78" s="439"/>
      <c r="TFL78" s="439"/>
      <c r="TFM78" s="439"/>
      <c r="TFN78" s="439"/>
      <c r="TFO78" s="439"/>
      <c r="TFP78" s="439"/>
      <c r="TFQ78" s="439"/>
      <c r="TFR78" s="439"/>
      <c r="TFS78" s="439"/>
      <c r="TFT78" s="439"/>
      <c r="TFU78" s="439"/>
      <c r="TFV78" s="439"/>
      <c r="TFW78" s="439"/>
      <c r="TFX78" s="439"/>
      <c r="TFY78" s="439"/>
      <c r="TFZ78" s="439"/>
      <c r="TGA78" s="439"/>
      <c r="TGB78" s="439"/>
      <c r="TGC78" s="439"/>
      <c r="TGD78" s="439"/>
      <c r="TGE78" s="439"/>
      <c r="TGF78" s="439"/>
      <c r="TGG78" s="439"/>
      <c r="TGH78" s="439"/>
      <c r="TGI78" s="439"/>
      <c r="TGJ78" s="439"/>
      <c r="TGK78" s="439"/>
      <c r="TGL78" s="439"/>
      <c r="TGM78" s="439"/>
      <c r="TGN78" s="439"/>
      <c r="TGO78" s="439"/>
      <c r="TGP78" s="439"/>
      <c r="TGQ78" s="439"/>
      <c r="TGR78" s="439"/>
      <c r="TGS78" s="439"/>
      <c r="TGT78" s="439"/>
      <c r="TGU78" s="439"/>
      <c r="TGV78" s="439"/>
      <c r="TGW78" s="439"/>
      <c r="TGX78" s="439"/>
      <c r="TGY78" s="439"/>
      <c r="TGZ78" s="439"/>
      <c r="THA78" s="439"/>
      <c r="THB78" s="439"/>
      <c r="THC78" s="439"/>
      <c r="THD78" s="439"/>
      <c r="THE78" s="439"/>
      <c r="THF78" s="439"/>
      <c r="THG78" s="439"/>
      <c r="THH78" s="439"/>
      <c r="THI78" s="439"/>
      <c r="THJ78" s="439"/>
      <c r="THK78" s="439"/>
      <c r="THL78" s="439"/>
      <c r="THM78" s="439"/>
      <c r="THN78" s="439"/>
      <c r="THO78" s="439"/>
      <c r="THP78" s="439"/>
      <c r="THQ78" s="439"/>
      <c r="THR78" s="439"/>
      <c r="THS78" s="439"/>
      <c r="THT78" s="439"/>
      <c r="THU78" s="439"/>
      <c r="THV78" s="439"/>
      <c r="THW78" s="439"/>
      <c r="THX78" s="439"/>
      <c r="THY78" s="439"/>
      <c r="THZ78" s="439"/>
      <c r="TIA78" s="439"/>
      <c r="TIB78" s="439"/>
      <c r="TIC78" s="439"/>
      <c r="TID78" s="439"/>
      <c r="TIE78" s="439"/>
      <c r="TIF78" s="439"/>
      <c r="TIG78" s="439"/>
      <c r="TIH78" s="439"/>
      <c r="TII78" s="439"/>
      <c r="TIJ78" s="439"/>
      <c r="TIK78" s="439"/>
      <c r="TIL78" s="439"/>
      <c r="TIM78" s="439"/>
      <c r="TIN78" s="439"/>
      <c r="TIO78" s="439"/>
      <c r="TIP78" s="439"/>
      <c r="TIQ78" s="439"/>
      <c r="TIR78" s="439"/>
      <c r="TIS78" s="439"/>
      <c r="TIT78" s="439"/>
      <c r="TIU78" s="439"/>
      <c r="TIV78" s="439"/>
      <c r="TIW78" s="439"/>
      <c r="TIX78" s="439"/>
      <c r="TIY78" s="439"/>
      <c r="TIZ78" s="439"/>
      <c r="TJA78" s="439"/>
      <c r="TJB78" s="439"/>
      <c r="TJC78" s="439"/>
      <c r="TJD78" s="439"/>
      <c r="TJE78" s="439"/>
      <c r="TJF78" s="439"/>
      <c r="TJG78" s="439"/>
      <c r="TJH78" s="439"/>
      <c r="TJI78" s="439"/>
      <c r="TJJ78" s="439"/>
      <c r="TJK78" s="439"/>
      <c r="TJL78" s="439"/>
      <c r="TJM78" s="439"/>
      <c r="TJN78" s="439"/>
      <c r="TJO78" s="439"/>
      <c r="TJP78" s="439"/>
      <c r="TJQ78" s="439"/>
      <c r="TJR78" s="439"/>
      <c r="TJS78" s="439"/>
      <c r="TJT78" s="439"/>
      <c r="TJU78" s="439"/>
      <c r="TJV78" s="439"/>
      <c r="TJW78" s="439"/>
      <c r="TJX78" s="439"/>
      <c r="TJY78" s="439"/>
      <c r="TJZ78" s="439"/>
      <c r="TKA78" s="439"/>
      <c r="TKB78" s="439"/>
      <c r="TKC78" s="439"/>
      <c r="TKD78" s="439"/>
      <c r="TKE78" s="439"/>
      <c r="TKF78" s="439"/>
      <c r="TKG78" s="439"/>
      <c r="TKH78" s="439"/>
      <c r="TKI78" s="439"/>
      <c r="TKJ78" s="439"/>
      <c r="TKK78" s="439"/>
      <c r="TKL78" s="439"/>
      <c r="TKM78" s="439"/>
      <c r="TKN78" s="439"/>
      <c r="TKO78" s="439"/>
      <c r="TKP78" s="439"/>
      <c r="TKQ78" s="439"/>
      <c r="TKR78" s="439"/>
      <c r="TKS78" s="439"/>
      <c r="TKT78" s="439"/>
      <c r="TKU78" s="439"/>
      <c r="TKV78" s="439"/>
      <c r="TKW78" s="439"/>
      <c r="TKX78" s="439"/>
      <c r="TKY78" s="439"/>
      <c r="TKZ78" s="439"/>
      <c r="TLA78" s="439"/>
      <c r="TLB78" s="439"/>
      <c r="TLC78" s="439"/>
      <c r="TLD78" s="439"/>
      <c r="TLE78" s="439"/>
      <c r="TLF78" s="439"/>
      <c r="TLG78" s="439"/>
      <c r="TLH78" s="439"/>
      <c r="TLI78" s="439"/>
      <c r="TLJ78" s="439"/>
      <c r="TLK78" s="439"/>
      <c r="TLL78" s="439"/>
      <c r="TLM78" s="439"/>
      <c r="TLN78" s="439"/>
      <c r="TLO78" s="439"/>
      <c r="TLP78" s="439"/>
      <c r="TLQ78" s="439"/>
      <c r="TLR78" s="439"/>
      <c r="TLS78" s="439"/>
      <c r="TLT78" s="439"/>
      <c r="TLU78" s="439"/>
      <c r="TLV78" s="439"/>
      <c r="TLW78" s="439"/>
      <c r="TLX78" s="439"/>
      <c r="TLY78" s="439"/>
      <c r="TLZ78" s="439"/>
      <c r="TMA78" s="439"/>
      <c r="TMB78" s="439"/>
      <c r="TMC78" s="439"/>
      <c r="TMD78" s="439"/>
      <c r="TME78" s="439"/>
      <c r="TMF78" s="439"/>
      <c r="TMG78" s="439"/>
      <c r="TMH78" s="439"/>
      <c r="TMI78" s="439"/>
      <c r="TMJ78" s="439"/>
      <c r="TMK78" s="439"/>
      <c r="TML78" s="439"/>
      <c r="TMM78" s="439"/>
      <c r="TMN78" s="439"/>
      <c r="TMO78" s="439"/>
      <c r="TMP78" s="439"/>
      <c r="TMQ78" s="439"/>
      <c r="TMR78" s="439"/>
      <c r="TMS78" s="439"/>
      <c r="TMT78" s="439"/>
      <c r="TMU78" s="439"/>
      <c r="TMV78" s="439"/>
      <c r="TMW78" s="439"/>
      <c r="TMX78" s="439"/>
      <c r="TMY78" s="439"/>
      <c r="TMZ78" s="439"/>
      <c r="TNA78" s="439"/>
      <c r="TNB78" s="439"/>
      <c r="TNC78" s="439"/>
      <c r="TND78" s="439"/>
      <c r="TNE78" s="439"/>
      <c r="TNF78" s="439"/>
      <c r="TNG78" s="439"/>
      <c r="TNH78" s="439"/>
      <c r="TNI78" s="439"/>
      <c r="TNJ78" s="439"/>
      <c r="TNK78" s="439"/>
      <c r="TNL78" s="439"/>
      <c r="TNM78" s="439"/>
      <c r="TNN78" s="439"/>
      <c r="TNO78" s="439"/>
      <c r="TNP78" s="439"/>
      <c r="TNQ78" s="439"/>
      <c r="TNR78" s="439"/>
      <c r="TNS78" s="439"/>
      <c r="TNT78" s="439"/>
      <c r="TNU78" s="439"/>
      <c r="TNV78" s="439"/>
      <c r="TNW78" s="439"/>
      <c r="TNX78" s="439"/>
      <c r="TNY78" s="439"/>
      <c r="TNZ78" s="439"/>
      <c r="TOA78" s="439"/>
      <c r="TOB78" s="439"/>
      <c r="TOC78" s="439"/>
      <c r="TOD78" s="439"/>
      <c r="TOE78" s="439"/>
      <c r="TOF78" s="439"/>
      <c r="TOG78" s="439"/>
      <c r="TOH78" s="439"/>
      <c r="TOI78" s="439"/>
      <c r="TOJ78" s="439"/>
      <c r="TOK78" s="439"/>
      <c r="TOL78" s="439"/>
      <c r="TOM78" s="439"/>
      <c r="TON78" s="439"/>
      <c r="TOO78" s="439"/>
      <c r="TOP78" s="439"/>
      <c r="TOQ78" s="439"/>
      <c r="TOR78" s="439"/>
      <c r="TOS78" s="439"/>
      <c r="TOT78" s="439"/>
      <c r="TOU78" s="439"/>
      <c r="TOV78" s="439"/>
      <c r="TOW78" s="439"/>
      <c r="TOX78" s="439"/>
      <c r="TOY78" s="439"/>
      <c r="TOZ78" s="439"/>
      <c r="TPA78" s="439"/>
      <c r="TPB78" s="439"/>
      <c r="TPC78" s="439"/>
      <c r="TPD78" s="439"/>
      <c r="TPE78" s="439"/>
      <c r="TPF78" s="439"/>
      <c r="TPG78" s="439"/>
      <c r="TPH78" s="439"/>
      <c r="TPI78" s="439"/>
      <c r="TPJ78" s="439"/>
      <c r="TPK78" s="439"/>
      <c r="TPL78" s="439"/>
      <c r="TPM78" s="439"/>
      <c r="TPN78" s="439"/>
      <c r="TPO78" s="439"/>
      <c r="TPP78" s="439"/>
      <c r="TPQ78" s="439"/>
      <c r="TPR78" s="439"/>
      <c r="TPS78" s="439"/>
      <c r="TPT78" s="439"/>
      <c r="TPU78" s="439"/>
      <c r="TPV78" s="439"/>
      <c r="TPW78" s="439"/>
      <c r="TPX78" s="439"/>
      <c r="TPY78" s="439"/>
      <c r="TPZ78" s="439"/>
      <c r="TQA78" s="439"/>
      <c r="TQB78" s="439"/>
      <c r="TQC78" s="439"/>
      <c r="TQD78" s="439"/>
      <c r="TQE78" s="439"/>
      <c r="TQF78" s="439"/>
      <c r="TQG78" s="439"/>
      <c r="TQH78" s="439"/>
      <c r="TQI78" s="439"/>
      <c r="TQJ78" s="439"/>
      <c r="TQK78" s="439"/>
      <c r="TQL78" s="439"/>
      <c r="TQM78" s="439"/>
      <c r="TQN78" s="439"/>
      <c r="TQO78" s="439"/>
      <c r="TQP78" s="439"/>
      <c r="TQQ78" s="439"/>
      <c r="TQR78" s="439"/>
      <c r="TQS78" s="439"/>
      <c r="TQT78" s="439"/>
      <c r="TQU78" s="439"/>
      <c r="TQV78" s="439"/>
      <c r="TQW78" s="439"/>
      <c r="TQX78" s="439"/>
      <c r="TQY78" s="439"/>
      <c r="TQZ78" s="439"/>
      <c r="TRA78" s="439"/>
      <c r="TRB78" s="439"/>
      <c r="TRC78" s="439"/>
      <c r="TRD78" s="439"/>
      <c r="TRE78" s="439"/>
      <c r="TRF78" s="439"/>
      <c r="TRG78" s="439"/>
      <c r="TRH78" s="439"/>
      <c r="TRI78" s="439"/>
      <c r="TRJ78" s="439"/>
      <c r="TRK78" s="439"/>
      <c r="TRL78" s="439"/>
      <c r="TRM78" s="439"/>
      <c r="TRN78" s="439"/>
      <c r="TRO78" s="439"/>
      <c r="TRP78" s="439"/>
      <c r="TRQ78" s="439"/>
      <c r="TRR78" s="439"/>
      <c r="TRS78" s="439"/>
      <c r="TRT78" s="439"/>
      <c r="TRU78" s="439"/>
      <c r="TRV78" s="439"/>
      <c r="TRW78" s="439"/>
      <c r="TRX78" s="439"/>
      <c r="TRY78" s="439"/>
      <c r="TRZ78" s="439"/>
      <c r="TSA78" s="439"/>
      <c r="TSB78" s="439"/>
      <c r="TSC78" s="439"/>
      <c r="TSD78" s="439"/>
      <c r="TSE78" s="439"/>
      <c r="TSF78" s="439"/>
      <c r="TSG78" s="439"/>
      <c r="TSH78" s="439"/>
      <c r="TSI78" s="439"/>
      <c r="TSJ78" s="439"/>
      <c r="TSK78" s="439"/>
      <c r="TSL78" s="439"/>
      <c r="TSM78" s="439"/>
      <c r="TSN78" s="439"/>
      <c r="TSO78" s="439"/>
      <c r="TSP78" s="439"/>
      <c r="TSQ78" s="439"/>
      <c r="TSR78" s="439"/>
      <c r="TSS78" s="439"/>
      <c r="TST78" s="439"/>
      <c r="TSU78" s="439"/>
      <c r="TSV78" s="439"/>
      <c r="TSW78" s="439"/>
      <c r="TSX78" s="439"/>
      <c r="TSY78" s="439"/>
      <c r="TSZ78" s="439"/>
      <c r="TTA78" s="439"/>
      <c r="TTB78" s="439"/>
      <c r="TTC78" s="439"/>
      <c r="TTD78" s="439"/>
      <c r="TTE78" s="439"/>
      <c r="TTF78" s="439"/>
      <c r="TTG78" s="439"/>
      <c r="TTH78" s="439"/>
      <c r="TTI78" s="439"/>
      <c r="TTJ78" s="439"/>
      <c r="TTK78" s="439"/>
      <c r="TTL78" s="439"/>
      <c r="TTM78" s="439"/>
      <c r="TTN78" s="439"/>
      <c r="TTO78" s="439"/>
      <c r="TTP78" s="439"/>
      <c r="TTQ78" s="439"/>
      <c r="TTR78" s="439"/>
      <c r="TTS78" s="439"/>
      <c r="TTT78" s="439"/>
      <c r="TTU78" s="439"/>
      <c r="TTV78" s="439"/>
      <c r="TTW78" s="439"/>
      <c r="TTX78" s="439"/>
      <c r="TTY78" s="439"/>
      <c r="TTZ78" s="439"/>
      <c r="TUA78" s="439"/>
      <c r="TUB78" s="439"/>
      <c r="TUC78" s="439"/>
      <c r="TUD78" s="439"/>
      <c r="TUE78" s="439"/>
      <c r="TUF78" s="439"/>
      <c r="TUG78" s="439"/>
      <c r="TUH78" s="439"/>
      <c r="TUI78" s="439"/>
      <c r="TUJ78" s="439"/>
      <c r="TUK78" s="439"/>
      <c r="TUL78" s="439"/>
      <c r="TUM78" s="439"/>
      <c r="TUN78" s="439"/>
      <c r="TUO78" s="439"/>
      <c r="TUP78" s="439"/>
      <c r="TUQ78" s="439"/>
      <c r="TUR78" s="439"/>
      <c r="TUS78" s="439"/>
      <c r="TUT78" s="439"/>
      <c r="TUU78" s="439"/>
      <c r="TUV78" s="439"/>
      <c r="TUW78" s="439"/>
      <c r="TUX78" s="439"/>
      <c r="TUY78" s="439"/>
      <c r="TUZ78" s="439"/>
      <c r="TVA78" s="439"/>
      <c r="TVB78" s="439"/>
      <c r="TVC78" s="439"/>
      <c r="TVD78" s="439"/>
      <c r="TVE78" s="439"/>
      <c r="TVF78" s="439"/>
      <c r="TVG78" s="439"/>
      <c r="TVH78" s="439"/>
      <c r="TVI78" s="439"/>
      <c r="TVJ78" s="439"/>
      <c r="TVK78" s="439"/>
      <c r="TVL78" s="439"/>
      <c r="TVM78" s="439"/>
      <c r="TVN78" s="439"/>
      <c r="TVO78" s="439"/>
      <c r="TVP78" s="439"/>
      <c r="TVQ78" s="439"/>
      <c r="TVR78" s="439"/>
      <c r="TVS78" s="439"/>
      <c r="TVT78" s="439"/>
      <c r="TVU78" s="439"/>
      <c r="TVV78" s="439"/>
      <c r="TVW78" s="439"/>
      <c r="TVX78" s="439"/>
      <c r="TVY78" s="439"/>
      <c r="TVZ78" s="439"/>
      <c r="TWA78" s="439"/>
      <c r="TWB78" s="439"/>
      <c r="TWC78" s="439"/>
      <c r="TWD78" s="439"/>
      <c r="TWE78" s="439"/>
      <c r="TWF78" s="439"/>
      <c r="TWG78" s="439"/>
      <c r="TWH78" s="439"/>
      <c r="TWI78" s="439"/>
      <c r="TWJ78" s="439"/>
      <c r="TWK78" s="439"/>
      <c r="TWL78" s="439"/>
      <c r="TWM78" s="439"/>
      <c r="TWN78" s="439"/>
      <c r="TWO78" s="439"/>
      <c r="TWP78" s="439"/>
      <c r="TWQ78" s="439"/>
      <c r="TWR78" s="439"/>
      <c r="TWS78" s="439"/>
      <c r="TWT78" s="439"/>
      <c r="TWU78" s="439"/>
      <c r="TWV78" s="439"/>
      <c r="TWW78" s="439"/>
      <c r="TWX78" s="439"/>
      <c r="TWY78" s="439"/>
      <c r="TWZ78" s="439"/>
      <c r="TXA78" s="439"/>
      <c r="TXB78" s="439"/>
      <c r="TXC78" s="439"/>
      <c r="TXD78" s="439"/>
      <c r="TXE78" s="439"/>
      <c r="TXF78" s="439"/>
      <c r="TXG78" s="439"/>
      <c r="TXH78" s="439"/>
      <c r="TXI78" s="439"/>
      <c r="TXJ78" s="439"/>
      <c r="TXK78" s="439"/>
      <c r="TXL78" s="439"/>
      <c r="TXM78" s="439"/>
      <c r="TXN78" s="439"/>
      <c r="TXO78" s="439"/>
      <c r="TXP78" s="439"/>
      <c r="TXQ78" s="439"/>
      <c r="TXR78" s="439"/>
      <c r="TXS78" s="439"/>
      <c r="TXT78" s="439"/>
      <c r="TXU78" s="439"/>
      <c r="TXV78" s="439"/>
      <c r="TXW78" s="439"/>
      <c r="TXX78" s="439"/>
      <c r="TXY78" s="439"/>
      <c r="TXZ78" s="439"/>
      <c r="TYA78" s="439"/>
      <c r="TYB78" s="439"/>
      <c r="TYC78" s="439"/>
      <c r="TYD78" s="439"/>
      <c r="TYE78" s="439"/>
      <c r="TYF78" s="439"/>
      <c r="TYG78" s="439"/>
      <c r="TYH78" s="439"/>
      <c r="TYI78" s="439"/>
      <c r="TYJ78" s="439"/>
      <c r="TYK78" s="439"/>
      <c r="TYL78" s="439"/>
      <c r="TYM78" s="439"/>
      <c r="TYN78" s="439"/>
      <c r="TYO78" s="439"/>
      <c r="TYP78" s="439"/>
      <c r="TYQ78" s="439"/>
      <c r="TYR78" s="439"/>
      <c r="TYS78" s="439"/>
      <c r="TYT78" s="439"/>
      <c r="TYU78" s="439"/>
      <c r="TYV78" s="439"/>
      <c r="TYW78" s="439"/>
      <c r="TYX78" s="439"/>
      <c r="TYY78" s="439"/>
      <c r="TYZ78" s="439"/>
      <c r="TZA78" s="439"/>
      <c r="TZB78" s="439"/>
      <c r="TZC78" s="439"/>
      <c r="TZD78" s="439"/>
      <c r="TZE78" s="439"/>
      <c r="TZF78" s="439"/>
      <c r="TZG78" s="439"/>
      <c r="TZH78" s="439"/>
      <c r="TZI78" s="439"/>
      <c r="TZJ78" s="439"/>
      <c r="TZK78" s="439"/>
      <c r="TZL78" s="439"/>
      <c r="TZM78" s="439"/>
      <c r="TZN78" s="439"/>
      <c r="TZO78" s="439"/>
      <c r="TZP78" s="439"/>
      <c r="TZQ78" s="439"/>
      <c r="TZR78" s="439"/>
      <c r="TZS78" s="439"/>
      <c r="TZT78" s="439"/>
      <c r="TZU78" s="439"/>
      <c r="TZV78" s="439"/>
      <c r="TZW78" s="439"/>
      <c r="TZX78" s="439"/>
      <c r="TZY78" s="439"/>
      <c r="TZZ78" s="439"/>
      <c r="UAA78" s="439"/>
      <c r="UAB78" s="439"/>
      <c r="UAC78" s="439"/>
      <c r="UAD78" s="439"/>
      <c r="UAE78" s="439"/>
      <c r="UAF78" s="439"/>
      <c r="UAG78" s="439"/>
      <c r="UAH78" s="439"/>
      <c r="UAI78" s="439"/>
      <c r="UAJ78" s="439"/>
      <c r="UAK78" s="439"/>
      <c r="UAL78" s="439"/>
      <c r="UAM78" s="439"/>
      <c r="UAN78" s="439"/>
      <c r="UAO78" s="439"/>
      <c r="UAP78" s="439"/>
      <c r="UAQ78" s="439"/>
      <c r="UAR78" s="439"/>
      <c r="UAS78" s="439"/>
      <c r="UAT78" s="439"/>
      <c r="UAU78" s="439"/>
      <c r="UAV78" s="439"/>
      <c r="UAW78" s="439"/>
      <c r="UAX78" s="439"/>
      <c r="UAY78" s="439"/>
      <c r="UAZ78" s="439"/>
      <c r="UBA78" s="439"/>
      <c r="UBB78" s="439"/>
      <c r="UBC78" s="439"/>
      <c r="UBD78" s="439"/>
      <c r="UBE78" s="439"/>
      <c r="UBF78" s="439"/>
      <c r="UBG78" s="439"/>
      <c r="UBH78" s="439"/>
      <c r="UBI78" s="439"/>
      <c r="UBJ78" s="439"/>
      <c r="UBK78" s="439"/>
      <c r="UBL78" s="439"/>
      <c r="UBM78" s="439"/>
      <c r="UBN78" s="439"/>
      <c r="UBO78" s="439"/>
      <c r="UBP78" s="439"/>
      <c r="UBQ78" s="439"/>
      <c r="UBR78" s="439"/>
      <c r="UBS78" s="439"/>
      <c r="UBT78" s="439"/>
      <c r="UBU78" s="439"/>
      <c r="UBV78" s="439"/>
      <c r="UBW78" s="439"/>
      <c r="UBX78" s="439"/>
      <c r="UBY78" s="439"/>
      <c r="UBZ78" s="439"/>
      <c r="UCA78" s="439"/>
      <c r="UCB78" s="439"/>
      <c r="UCC78" s="439"/>
      <c r="UCD78" s="439"/>
      <c r="UCE78" s="439"/>
      <c r="UCF78" s="439"/>
      <c r="UCG78" s="439"/>
      <c r="UCH78" s="439"/>
      <c r="UCI78" s="439"/>
      <c r="UCJ78" s="439"/>
      <c r="UCK78" s="439"/>
      <c r="UCL78" s="439"/>
      <c r="UCM78" s="439"/>
      <c r="UCN78" s="439"/>
      <c r="UCO78" s="439"/>
      <c r="UCP78" s="439"/>
      <c r="UCQ78" s="439"/>
      <c r="UCR78" s="439"/>
      <c r="UCS78" s="439"/>
      <c r="UCT78" s="439"/>
      <c r="UCU78" s="439"/>
      <c r="UCV78" s="439"/>
      <c r="UCW78" s="439"/>
      <c r="UCX78" s="439"/>
      <c r="UCY78" s="439"/>
      <c r="UCZ78" s="439"/>
      <c r="UDA78" s="439"/>
      <c r="UDB78" s="439"/>
      <c r="UDC78" s="439"/>
      <c r="UDD78" s="439"/>
      <c r="UDE78" s="439"/>
      <c r="UDF78" s="439"/>
      <c r="UDG78" s="439"/>
      <c r="UDH78" s="439"/>
      <c r="UDI78" s="439"/>
      <c r="UDJ78" s="439"/>
      <c r="UDK78" s="439"/>
      <c r="UDL78" s="439"/>
      <c r="UDM78" s="439"/>
      <c r="UDN78" s="439"/>
      <c r="UDO78" s="439"/>
      <c r="UDP78" s="439"/>
      <c r="UDQ78" s="439"/>
      <c r="UDR78" s="439"/>
      <c r="UDS78" s="439"/>
      <c r="UDT78" s="439"/>
      <c r="UDU78" s="439"/>
      <c r="UDV78" s="439"/>
      <c r="UDW78" s="439"/>
      <c r="UDX78" s="439"/>
      <c r="UDY78" s="439"/>
      <c r="UDZ78" s="439"/>
      <c r="UEA78" s="439"/>
      <c r="UEB78" s="439"/>
      <c r="UEC78" s="439"/>
      <c r="UED78" s="439"/>
      <c r="UEE78" s="439"/>
      <c r="UEF78" s="439"/>
      <c r="UEG78" s="439"/>
      <c r="UEH78" s="439"/>
      <c r="UEI78" s="439"/>
      <c r="UEJ78" s="439"/>
      <c r="UEK78" s="439"/>
      <c r="UEL78" s="439"/>
      <c r="UEM78" s="439"/>
      <c r="UEN78" s="439"/>
      <c r="UEO78" s="439"/>
      <c r="UEP78" s="439"/>
      <c r="UEQ78" s="439"/>
      <c r="UER78" s="439"/>
      <c r="UES78" s="439"/>
      <c r="UET78" s="439"/>
      <c r="UEU78" s="439"/>
      <c r="UEV78" s="439"/>
      <c r="UEW78" s="439"/>
      <c r="UEX78" s="439"/>
      <c r="UEY78" s="439"/>
      <c r="UEZ78" s="439"/>
      <c r="UFA78" s="439"/>
      <c r="UFB78" s="439"/>
      <c r="UFC78" s="439"/>
      <c r="UFD78" s="439"/>
      <c r="UFE78" s="439"/>
      <c r="UFF78" s="439"/>
      <c r="UFG78" s="439"/>
      <c r="UFH78" s="439"/>
      <c r="UFI78" s="439"/>
      <c r="UFJ78" s="439"/>
      <c r="UFK78" s="439"/>
      <c r="UFL78" s="439"/>
      <c r="UFM78" s="439"/>
      <c r="UFN78" s="439"/>
      <c r="UFO78" s="439"/>
      <c r="UFP78" s="439"/>
      <c r="UFQ78" s="439"/>
      <c r="UFR78" s="439"/>
      <c r="UFS78" s="439"/>
      <c r="UFT78" s="439"/>
      <c r="UFU78" s="439"/>
      <c r="UFV78" s="439"/>
      <c r="UFW78" s="439"/>
      <c r="UFX78" s="439"/>
      <c r="UFY78" s="439"/>
      <c r="UFZ78" s="439"/>
      <c r="UGA78" s="439"/>
      <c r="UGB78" s="439"/>
      <c r="UGC78" s="439"/>
      <c r="UGD78" s="439"/>
      <c r="UGE78" s="439"/>
      <c r="UGF78" s="439"/>
      <c r="UGG78" s="439"/>
      <c r="UGH78" s="439"/>
      <c r="UGI78" s="439"/>
      <c r="UGJ78" s="439"/>
      <c r="UGK78" s="439"/>
      <c r="UGL78" s="439"/>
      <c r="UGM78" s="439"/>
      <c r="UGN78" s="439"/>
      <c r="UGO78" s="439"/>
      <c r="UGP78" s="439"/>
      <c r="UGQ78" s="439"/>
      <c r="UGR78" s="439"/>
      <c r="UGS78" s="439"/>
      <c r="UGT78" s="439"/>
      <c r="UGU78" s="439"/>
      <c r="UGV78" s="439"/>
      <c r="UGW78" s="439"/>
      <c r="UGX78" s="439"/>
      <c r="UGY78" s="439"/>
      <c r="UGZ78" s="439"/>
      <c r="UHA78" s="439"/>
      <c r="UHB78" s="439"/>
      <c r="UHC78" s="439"/>
      <c r="UHD78" s="439"/>
      <c r="UHE78" s="439"/>
      <c r="UHF78" s="439"/>
      <c r="UHG78" s="439"/>
      <c r="UHH78" s="439"/>
      <c r="UHI78" s="439"/>
      <c r="UHJ78" s="439"/>
      <c r="UHK78" s="439"/>
      <c r="UHL78" s="439"/>
      <c r="UHM78" s="439"/>
      <c r="UHN78" s="439"/>
      <c r="UHO78" s="439"/>
      <c r="UHP78" s="439"/>
      <c r="UHQ78" s="439"/>
      <c r="UHR78" s="439"/>
      <c r="UHS78" s="439"/>
      <c r="UHT78" s="439"/>
      <c r="UHU78" s="439"/>
      <c r="UHV78" s="439"/>
      <c r="UHW78" s="439"/>
      <c r="UHX78" s="439"/>
      <c r="UHY78" s="439"/>
      <c r="UHZ78" s="439"/>
      <c r="UIA78" s="439"/>
      <c r="UIB78" s="439"/>
      <c r="UIC78" s="439"/>
      <c r="UID78" s="439"/>
      <c r="UIE78" s="439"/>
      <c r="UIF78" s="439"/>
      <c r="UIG78" s="439"/>
      <c r="UIH78" s="439"/>
      <c r="UII78" s="439"/>
      <c r="UIJ78" s="439"/>
      <c r="UIK78" s="439"/>
      <c r="UIL78" s="439"/>
      <c r="UIM78" s="439"/>
      <c r="UIN78" s="439"/>
      <c r="UIO78" s="439"/>
      <c r="UIP78" s="439"/>
      <c r="UIQ78" s="439"/>
      <c r="UIR78" s="439"/>
      <c r="UIS78" s="439"/>
      <c r="UIT78" s="439"/>
      <c r="UIU78" s="439"/>
      <c r="UIV78" s="439"/>
      <c r="UIW78" s="439"/>
      <c r="UIX78" s="439"/>
      <c r="UIY78" s="439"/>
      <c r="UIZ78" s="439"/>
      <c r="UJA78" s="439"/>
      <c r="UJB78" s="439"/>
      <c r="UJC78" s="439"/>
      <c r="UJD78" s="439"/>
      <c r="UJE78" s="439"/>
      <c r="UJF78" s="439"/>
      <c r="UJG78" s="439"/>
      <c r="UJH78" s="439"/>
      <c r="UJI78" s="439"/>
      <c r="UJJ78" s="439"/>
      <c r="UJK78" s="439"/>
      <c r="UJL78" s="439"/>
      <c r="UJM78" s="439"/>
      <c r="UJN78" s="439"/>
      <c r="UJO78" s="439"/>
      <c r="UJP78" s="439"/>
      <c r="UJQ78" s="439"/>
      <c r="UJR78" s="439"/>
      <c r="UJS78" s="439"/>
      <c r="UJT78" s="439"/>
      <c r="UJU78" s="439"/>
      <c r="UJV78" s="439"/>
      <c r="UJW78" s="439"/>
      <c r="UJX78" s="439"/>
      <c r="UJY78" s="439"/>
      <c r="UJZ78" s="439"/>
      <c r="UKA78" s="439"/>
      <c r="UKB78" s="439"/>
      <c r="UKC78" s="439"/>
      <c r="UKD78" s="439"/>
      <c r="UKE78" s="439"/>
      <c r="UKF78" s="439"/>
      <c r="UKG78" s="439"/>
      <c r="UKH78" s="439"/>
      <c r="UKI78" s="439"/>
      <c r="UKJ78" s="439"/>
      <c r="UKK78" s="439"/>
      <c r="UKL78" s="439"/>
      <c r="UKM78" s="439"/>
      <c r="UKN78" s="439"/>
      <c r="UKO78" s="439"/>
      <c r="UKP78" s="439"/>
      <c r="UKQ78" s="439"/>
      <c r="UKR78" s="439"/>
      <c r="UKS78" s="439"/>
      <c r="UKT78" s="439"/>
      <c r="UKU78" s="439"/>
      <c r="UKV78" s="439"/>
      <c r="UKW78" s="439"/>
      <c r="UKX78" s="439"/>
      <c r="UKY78" s="439"/>
      <c r="UKZ78" s="439"/>
      <c r="ULA78" s="439"/>
      <c r="ULB78" s="439"/>
      <c r="ULC78" s="439"/>
      <c r="ULD78" s="439"/>
      <c r="ULE78" s="439"/>
      <c r="ULF78" s="439"/>
      <c r="ULG78" s="439"/>
      <c r="ULH78" s="439"/>
      <c r="ULI78" s="439"/>
      <c r="ULJ78" s="439"/>
      <c r="ULK78" s="439"/>
      <c r="ULL78" s="439"/>
      <c r="ULM78" s="439"/>
      <c r="ULN78" s="439"/>
      <c r="ULO78" s="439"/>
      <c r="ULP78" s="439"/>
      <c r="ULQ78" s="439"/>
      <c r="ULR78" s="439"/>
      <c r="ULS78" s="439"/>
      <c r="ULT78" s="439"/>
      <c r="ULU78" s="439"/>
      <c r="ULV78" s="439"/>
      <c r="ULW78" s="439"/>
      <c r="ULX78" s="439"/>
      <c r="ULY78" s="439"/>
      <c r="ULZ78" s="439"/>
      <c r="UMA78" s="439"/>
      <c r="UMB78" s="439"/>
      <c r="UMC78" s="439"/>
      <c r="UMD78" s="439"/>
      <c r="UME78" s="439"/>
      <c r="UMF78" s="439"/>
      <c r="UMG78" s="439"/>
      <c r="UMH78" s="439"/>
      <c r="UMI78" s="439"/>
      <c r="UMJ78" s="439"/>
      <c r="UMK78" s="439"/>
      <c r="UML78" s="439"/>
      <c r="UMM78" s="439"/>
      <c r="UMN78" s="439"/>
      <c r="UMO78" s="439"/>
      <c r="UMP78" s="439"/>
      <c r="UMQ78" s="439"/>
      <c r="UMR78" s="439"/>
      <c r="UMS78" s="439"/>
      <c r="UMT78" s="439"/>
      <c r="UMU78" s="439"/>
      <c r="UMV78" s="439"/>
      <c r="UMW78" s="439"/>
      <c r="UMX78" s="439"/>
      <c r="UMY78" s="439"/>
      <c r="UMZ78" s="439"/>
      <c r="UNA78" s="439"/>
      <c r="UNB78" s="439"/>
      <c r="UNC78" s="439"/>
      <c r="UND78" s="439"/>
      <c r="UNE78" s="439"/>
      <c r="UNF78" s="439"/>
      <c r="UNG78" s="439"/>
      <c r="UNH78" s="439"/>
      <c r="UNI78" s="439"/>
      <c r="UNJ78" s="439"/>
      <c r="UNK78" s="439"/>
      <c r="UNL78" s="439"/>
      <c r="UNM78" s="439"/>
      <c r="UNN78" s="439"/>
      <c r="UNO78" s="439"/>
      <c r="UNP78" s="439"/>
      <c r="UNQ78" s="439"/>
      <c r="UNR78" s="439"/>
      <c r="UNS78" s="439"/>
      <c r="UNT78" s="439"/>
      <c r="UNU78" s="439"/>
      <c r="UNV78" s="439"/>
      <c r="UNW78" s="439"/>
      <c r="UNX78" s="439"/>
      <c r="UNY78" s="439"/>
      <c r="UNZ78" s="439"/>
      <c r="UOA78" s="439"/>
      <c r="UOB78" s="439"/>
      <c r="UOC78" s="439"/>
      <c r="UOD78" s="439"/>
      <c r="UOE78" s="439"/>
      <c r="UOF78" s="439"/>
      <c r="UOG78" s="439"/>
      <c r="UOH78" s="439"/>
      <c r="UOI78" s="439"/>
      <c r="UOJ78" s="439"/>
      <c r="UOK78" s="439"/>
      <c r="UOL78" s="439"/>
      <c r="UOM78" s="439"/>
      <c r="UON78" s="439"/>
      <c r="UOO78" s="439"/>
      <c r="UOP78" s="439"/>
      <c r="UOQ78" s="439"/>
      <c r="UOR78" s="439"/>
      <c r="UOS78" s="439"/>
      <c r="UOT78" s="439"/>
      <c r="UOU78" s="439"/>
      <c r="UOV78" s="439"/>
      <c r="UOW78" s="439"/>
      <c r="UOX78" s="439"/>
      <c r="UOY78" s="439"/>
      <c r="UOZ78" s="439"/>
      <c r="UPA78" s="439"/>
      <c r="UPB78" s="439"/>
      <c r="UPC78" s="439"/>
      <c r="UPD78" s="439"/>
      <c r="UPE78" s="439"/>
      <c r="UPF78" s="439"/>
      <c r="UPG78" s="439"/>
      <c r="UPH78" s="439"/>
      <c r="UPI78" s="439"/>
      <c r="UPJ78" s="439"/>
      <c r="UPK78" s="439"/>
      <c r="UPL78" s="439"/>
      <c r="UPM78" s="439"/>
      <c r="UPN78" s="439"/>
      <c r="UPO78" s="439"/>
      <c r="UPP78" s="439"/>
      <c r="UPQ78" s="439"/>
      <c r="UPR78" s="439"/>
      <c r="UPS78" s="439"/>
      <c r="UPT78" s="439"/>
      <c r="UPU78" s="439"/>
      <c r="UPV78" s="439"/>
      <c r="UPW78" s="439"/>
      <c r="UPX78" s="439"/>
      <c r="UPY78" s="439"/>
      <c r="UPZ78" s="439"/>
      <c r="UQA78" s="439"/>
      <c r="UQB78" s="439"/>
      <c r="UQC78" s="439"/>
      <c r="UQD78" s="439"/>
      <c r="UQE78" s="439"/>
      <c r="UQF78" s="439"/>
      <c r="UQG78" s="439"/>
      <c r="UQH78" s="439"/>
      <c r="UQI78" s="439"/>
      <c r="UQJ78" s="439"/>
      <c r="UQK78" s="439"/>
      <c r="UQL78" s="439"/>
      <c r="UQM78" s="439"/>
      <c r="UQN78" s="439"/>
      <c r="UQO78" s="439"/>
      <c r="UQP78" s="439"/>
      <c r="UQQ78" s="439"/>
      <c r="UQR78" s="439"/>
      <c r="UQS78" s="439"/>
      <c r="UQT78" s="439"/>
      <c r="UQU78" s="439"/>
      <c r="UQV78" s="439"/>
      <c r="UQW78" s="439"/>
      <c r="UQX78" s="439"/>
      <c r="UQY78" s="439"/>
      <c r="UQZ78" s="439"/>
      <c r="URA78" s="439"/>
      <c r="URB78" s="439"/>
      <c r="URC78" s="439"/>
      <c r="URD78" s="439"/>
      <c r="URE78" s="439"/>
      <c r="URF78" s="439"/>
      <c r="URG78" s="439"/>
      <c r="URH78" s="439"/>
      <c r="URI78" s="439"/>
      <c r="URJ78" s="439"/>
      <c r="URK78" s="439"/>
      <c r="URL78" s="439"/>
      <c r="URM78" s="439"/>
      <c r="URN78" s="439"/>
      <c r="URO78" s="439"/>
      <c r="URP78" s="439"/>
      <c r="URQ78" s="439"/>
      <c r="URR78" s="439"/>
      <c r="URS78" s="439"/>
      <c r="URT78" s="439"/>
      <c r="URU78" s="439"/>
      <c r="URV78" s="439"/>
      <c r="URW78" s="439"/>
      <c r="URX78" s="439"/>
      <c r="URY78" s="439"/>
      <c r="URZ78" s="439"/>
      <c r="USA78" s="439"/>
      <c r="USB78" s="439"/>
      <c r="USC78" s="439"/>
      <c r="USD78" s="439"/>
      <c r="USE78" s="439"/>
      <c r="USF78" s="439"/>
      <c r="USG78" s="439"/>
      <c r="USH78" s="439"/>
      <c r="USI78" s="439"/>
      <c r="USJ78" s="439"/>
      <c r="USK78" s="439"/>
      <c r="USL78" s="439"/>
      <c r="USM78" s="439"/>
      <c r="USN78" s="439"/>
      <c r="USO78" s="439"/>
      <c r="USP78" s="439"/>
      <c r="USQ78" s="439"/>
      <c r="USR78" s="439"/>
      <c r="USS78" s="439"/>
      <c r="UST78" s="439"/>
      <c r="USU78" s="439"/>
      <c r="USV78" s="439"/>
      <c r="USW78" s="439"/>
      <c r="USX78" s="439"/>
      <c r="USY78" s="439"/>
      <c r="USZ78" s="439"/>
      <c r="UTA78" s="439"/>
      <c r="UTB78" s="439"/>
      <c r="UTC78" s="439"/>
      <c r="UTD78" s="439"/>
      <c r="UTE78" s="439"/>
      <c r="UTF78" s="439"/>
      <c r="UTG78" s="439"/>
      <c r="UTH78" s="439"/>
      <c r="UTI78" s="439"/>
      <c r="UTJ78" s="439"/>
      <c r="UTK78" s="439"/>
      <c r="UTL78" s="439"/>
      <c r="UTM78" s="439"/>
      <c r="UTN78" s="439"/>
      <c r="UTO78" s="439"/>
      <c r="UTP78" s="439"/>
      <c r="UTQ78" s="439"/>
      <c r="UTR78" s="439"/>
      <c r="UTS78" s="439"/>
      <c r="UTT78" s="439"/>
      <c r="UTU78" s="439"/>
      <c r="UTV78" s="439"/>
      <c r="UTW78" s="439"/>
      <c r="UTX78" s="439"/>
      <c r="UTY78" s="439"/>
      <c r="UTZ78" s="439"/>
      <c r="UUA78" s="439"/>
      <c r="UUB78" s="439"/>
      <c r="UUC78" s="439"/>
      <c r="UUD78" s="439"/>
      <c r="UUE78" s="439"/>
      <c r="UUF78" s="439"/>
      <c r="UUG78" s="439"/>
      <c r="UUH78" s="439"/>
      <c r="UUI78" s="439"/>
      <c r="UUJ78" s="439"/>
      <c r="UUK78" s="439"/>
      <c r="UUL78" s="439"/>
      <c r="UUM78" s="439"/>
      <c r="UUN78" s="439"/>
      <c r="UUO78" s="439"/>
      <c r="UUP78" s="439"/>
      <c r="UUQ78" s="439"/>
      <c r="UUR78" s="439"/>
      <c r="UUS78" s="439"/>
      <c r="UUT78" s="439"/>
      <c r="UUU78" s="439"/>
      <c r="UUV78" s="439"/>
      <c r="UUW78" s="439"/>
      <c r="UUX78" s="439"/>
      <c r="UUY78" s="439"/>
      <c r="UUZ78" s="439"/>
      <c r="UVA78" s="439"/>
      <c r="UVB78" s="439"/>
      <c r="UVC78" s="439"/>
      <c r="UVD78" s="439"/>
      <c r="UVE78" s="439"/>
      <c r="UVF78" s="439"/>
      <c r="UVG78" s="439"/>
      <c r="UVH78" s="439"/>
      <c r="UVI78" s="439"/>
      <c r="UVJ78" s="439"/>
      <c r="UVK78" s="439"/>
      <c r="UVL78" s="439"/>
      <c r="UVM78" s="439"/>
      <c r="UVN78" s="439"/>
      <c r="UVO78" s="439"/>
      <c r="UVP78" s="439"/>
      <c r="UVQ78" s="439"/>
      <c r="UVR78" s="439"/>
      <c r="UVS78" s="439"/>
      <c r="UVT78" s="439"/>
      <c r="UVU78" s="439"/>
      <c r="UVV78" s="439"/>
      <c r="UVW78" s="439"/>
      <c r="UVX78" s="439"/>
      <c r="UVY78" s="439"/>
      <c r="UVZ78" s="439"/>
      <c r="UWA78" s="439"/>
      <c r="UWB78" s="439"/>
      <c r="UWC78" s="439"/>
      <c r="UWD78" s="439"/>
      <c r="UWE78" s="439"/>
      <c r="UWF78" s="439"/>
      <c r="UWG78" s="439"/>
      <c r="UWH78" s="439"/>
      <c r="UWI78" s="439"/>
      <c r="UWJ78" s="439"/>
      <c r="UWK78" s="439"/>
      <c r="UWL78" s="439"/>
      <c r="UWM78" s="439"/>
      <c r="UWN78" s="439"/>
      <c r="UWO78" s="439"/>
      <c r="UWP78" s="439"/>
      <c r="UWQ78" s="439"/>
      <c r="UWR78" s="439"/>
      <c r="UWS78" s="439"/>
      <c r="UWT78" s="439"/>
      <c r="UWU78" s="439"/>
      <c r="UWV78" s="439"/>
      <c r="UWW78" s="439"/>
      <c r="UWX78" s="439"/>
      <c r="UWY78" s="439"/>
      <c r="UWZ78" s="439"/>
      <c r="UXA78" s="439"/>
      <c r="UXB78" s="439"/>
      <c r="UXC78" s="439"/>
      <c r="UXD78" s="439"/>
      <c r="UXE78" s="439"/>
      <c r="UXF78" s="439"/>
      <c r="UXG78" s="439"/>
      <c r="UXH78" s="439"/>
      <c r="UXI78" s="439"/>
      <c r="UXJ78" s="439"/>
      <c r="UXK78" s="439"/>
      <c r="UXL78" s="439"/>
      <c r="UXM78" s="439"/>
      <c r="UXN78" s="439"/>
      <c r="UXO78" s="439"/>
      <c r="UXP78" s="439"/>
      <c r="UXQ78" s="439"/>
      <c r="UXR78" s="439"/>
      <c r="UXS78" s="439"/>
      <c r="UXT78" s="439"/>
      <c r="UXU78" s="439"/>
      <c r="UXV78" s="439"/>
      <c r="UXW78" s="439"/>
      <c r="UXX78" s="439"/>
      <c r="UXY78" s="439"/>
      <c r="UXZ78" s="439"/>
      <c r="UYA78" s="439"/>
      <c r="UYB78" s="439"/>
      <c r="UYC78" s="439"/>
      <c r="UYD78" s="439"/>
      <c r="UYE78" s="439"/>
      <c r="UYF78" s="439"/>
      <c r="UYG78" s="439"/>
      <c r="UYH78" s="439"/>
      <c r="UYI78" s="439"/>
      <c r="UYJ78" s="439"/>
      <c r="UYK78" s="439"/>
      <c r="UYL78" s="439"/>
      <c r="UYM78" s="439"/>
      <c r="UYN78" s="439"/>
      <c r="UYO78" s="439"/>
      <c r="UYP78" s="439"/>
      <c r="UYQ78" s="439"/>
      <c r="UYR78" s="439"/>
      <c r="UYS78" s="439"/>
      <c r="UYT78" s="439"/>
      <c r="UYU78" s="439"/>
      <c r="UYV78" s="439"/>
      <c r="UYW78" s="439"/>
      <c r="UYX78" s="439"/>
      <c r="UYY78" s="439"/>
      <c r="UYZ78" s="439"/>
      <c r="UZA78" s="439"/>
      <c r="UZB78" s="439"/>
      <c r="UZC78" s="439"/>
      <c r="UZD78" s="439"/>
      <c r="UZE78" s="439"/>
      <c r="UZF78" s="439"/>
      <c r="UZG78" s="439"/>
      <c r="UZH78" s="439"/>
      <c r="UZI78" s="439"/>
      <c r="UZJ78" s="439"/>
      <c r="UZK78" s="439"/>
      <c r="UZL78" s="439"/>
      <c r="UZM78" s="439"/>
      <c r="UZN78" s="439"/>
      <c r="UZO78" s="439"/>
      <c r="UZP78" s="439"/>
      <c r="UZQ78" s="439"/>
      <c r="UZR78" s="439"/>
      <c r="UZS78" s="439"/>
      <c r="UZT78" s="439"/>
      <c r="UZU78" s="439"/>
      <c r="UZV78" s="439"/>
      <c r="UZW78" s="439"/>
      <c r="UZX78" s="439"/>
      <c r="UZY78" s="439"/>
      <c r="UZZ78" s="439"/>
      <c r="VAA78" s="439"/>
      <c r="VAB78" s="439"/>
      <c r="VAC78" s="439"/>
      <c r="VAD78" s="439"/>
      <c r="VAE78" s="439"/>
      <c r="VAF78" s="439"/>
      <c r="VAG78" s="439"/>
      <c r="VAH78" s="439"/>
      <c r="VAI78" s="439"/>
      <c r="VAJ78" s="439"/>
      <c r="VAK78" s="439"/>
      <c r="VAL78" s="439"/>
      <c r="VAM78" s="439"/>
      <c r="VAN78" s="439"/>
      <c r="VAO78" s="439"/>
      <c r="VAP78" s="439"/>
      <c r="VAQ78" s="439"/>
      <c r="VAR78" s="439"/>
      <c r="VAS78" s="439"/>
      <c r="VAT78" s="439"/>
      <c r="VAU78" s="439"/>
      <c r="VAV78" s="439"/>
      <c r="VAW78" s="439"/>
      <c r="VAX78" s="439"/>
      <c r="VAY78" s="439"/>
      <c r="VAZ78" s="439"/>
      <c r="VBA78" s="439"/>
      <c r="VBB78" s="439"/>
      <c r="VBC78" s="439"/>
      <c r="VBD78" s="439"/>
      <c r="VBE78" s="439"/>
      <c r="VBF78" s="439"/>
      <c r="VBG78" s="439"/>
      <c r="VBH78" s="439"/>
      <c r="VBI78" s="439"/>
      <c r="VBJ78" s="439"/>
      <c r="VBK78" s="439"/>
      <c r="VBL78" s="439"/>
      <c r="VBM78" s="439"/>
      <c r="VBN78" s="439"/>
      <c r="VBO78" s="439"/>
      <c r="VBP78" s="439"/>
      <c r="VBQ78" s="439"/>
      <c r="VBR78" s="439"/>
      <c r="VBS78" s="439"/>
      <c r="VBT78" s="439"/>
      <c r="VBU78" s="439"/>
      <c r="VBV78" s="439"/>
      <c r="VBW78" s="439"/>
      <c r="VBX78" s="439"/>
      <c r="VBY78" s="439"/>
      <c r="VBZ78" s="439"/>
      <c r="VCA78" s="439"/>
      <c r="VCB78" s="439"/>
      <c r="VCC78" s="439"/>
      <c r="VCD78" s="439"/>
      <c r="VCE78" s="439"/>
      <c r="VCF78" s="439"/>
      <c r="VCG78" s="439"/>
      <c r="VCH78" s="439"/>
      <c r="VCI78" s="439"/>
      <c r="VCJ78" s="439"/>
      <c r="VCK78" s="439"/>
      <c r="VCL78" s="439"/>
      <c r="VCM78" s="439"/>
      <c r="VCN78" s="439"/>
      <c r="VCO78" s="439"/>
      <c r="VCP78" s="439"/>
      <c r="VCQ78" s="439"/>
      <c r="VCR78" s="439"/>
      <c r="VCS78" s="439"/>
      <c r="VCT78" s="439"/>
      <c r="VCU78" s="439"/>
      <c r="VCV78" s="439"/>
      <c r="VCW78" s="439"/>
      <c r="VCX78" s="439"/>
      <c r="VCY78" s="439"/>
      <c r="VCZ78" s="439"/>
      <c r="VDA78" s="439"/>
      <c r="VDB78" s="439"/>
      <c r="VDC78" s="439"/>
      <c r="VDD78" s="439"/>
      <c r="VDE78" s="439"/>
      <c r="VDF78" s="439"/>
      <c r="VDG78" s="439"/>
      <c r="VDH78" s="439"/>
      <c r="VDI78" s="439"/>
      <c r="VDJ78" s="439"/>
      <c r="VDK78" s="439"/>
      <c r="VDL78" s="439"/>
      <c r="VDM78" s="439"/>
      <c r="VDN78" s="439"/>
      <c r="VDO78" s="439"/>
      <c r="VDP78" s="439"/>
      <c r="VDQ78" s="439"/>
      <c r="VDR78" s="439"/>
      <c r="VDS78" s="439"/>
      <c r="VDT78" s="439"/>
      <c r="VDU78" s="439"/>
      <c r="VDV78" s="439"/>
      <c r="VDW78" s="439"/>
      <c r="VDX78" s="439"/>
      <c r="VDY78" s="439"/>
      <c r="VDZ78" s="439"/>
      <c r="VEA78" s="439"/>
      <c r="VEB78" s="439"/>
      <c r="VEC78" s="439"/>
      <c r="VED78" s="439"/>
      <c r="VEE78" s="439"/>
      <c r="VEF78" s="439"/>
      <c r="VEG78" s="439"/>
      <c r="VEH78" s="439"/>
      <c r="VEI78" s="439"/>
      <c r="VEJ78" s="439"/>
      <c r="VEK78" s="439"/>
      <c r="VEL78" s="439"/>
      <c r="VEM78" s="439"/>
      <c r="VEN78" s="439"/>
      <c r="VEO78" s="439"/>
      <c r="VEP78" s="439"/>
      <c r="VEQ78" s="439"/>
      <c r="VER78" s="439"/>
      <c r="VES78" s="439"/>
      <c r="VET78" s="439"/>
      <c r="VEU78" s="439"/>
      <c r="VEV78" s="439"/>
      <c r="VEW78" s="439"/>
      <c r="VEX78" s="439"/>
      <c r="VEY78" s="439"/>
      <c r="VEZ78" s="439"/>
      <c r="VFA78" s="439"/>
      <c r="VFB78" s="439"/>
      <c r="VFC78" s="439"/>
      <c r="VFD78" s="439"/>
      <c r="VFE78" s="439"/>
      <c r="VFF78" s="439"/>
      <c r="VFG78" s="439"/>
      <c r="VFH78" s="439"/>
      <c r="VFI78" s="439"/>
      <c r="VFJ78" s="439"/>
      <c r="VFK78" s="439"/>
      <c r="VFL78" s="439"/>
      <c r="VFM78" s="439"/>
      <c r="VFN78" s="439"/>
      <c r="VFO78" s="439"/>
      <c r="VFP78" s="439"/>
      <c r="VFQ78" s="439"/>
      <c r="VFR78" s="439"/>
      <c r="VFS78" s="439"/>
      <c r="VFT78" s="439"/>
      <c r="VFU78" s="439"/>
      <c r="VFV78" s="439"/>
      <c r="VFW78" s="439"/>
      <c r="VFX78" s="439"/>
      <c r="VFY78" s="439"/>
      <c r="VFZ78" s="439"/>
      <c r="VGA78" s="439"/>
      <c r="VGB78" s="439"/>
      <c r="VGC78" s="439"/>
      <c r="VGD78" s="439"/>
      <c r="VGE78" s="439"/>
      <c r="VGF78" s="439"/>
      <c r="VGG78" s="439"/>
      <c r="VGH78" s="439"/>
      <c r="VGI78" s="439"/>
      <c r="VGJ78" s="439"/>
      <c r="VGK78" s="439"/>
      <c r="VGL78" s="439"/>
      <c r="VGM78" s="439"/>
      <c r="VGN78" s="439"/>
      <c r="VGO78" s="439"/>
      <c r="VGP78" s="439"/>
      <c r="VGQ78" s="439"/>
      <c r="VGR78" s="439"/>
      <c r="VGS78" s="439"/>
      <c r="VGT78" s="439"/>
      <c r="VGU78" s="439"/>
      <c r="VGV78" s="439"/>
      <c r="VGW78" s="439"/>
      <c r="VGX78" s="439"/>
      <c r="VGY78" s="439"/>
      <c r="VGZ78" s="439"/>
      <c r="VHA78" s="439"/>
      <c r="VHB78" s="439"/>
      <c r="VHC78" s="439"/>
      <c r="VHD78" s="439"/>
      <c r="VHE78" s="439"/>
      <c r="VHF78" s="439"/>
      <c r="VHG78" s="439"/>
      <c r="VHH78" s="439"/>
      <c r="VHI78" s="439"/>
      <c r="VHJ78" s="439"/>
      <c r="VHK78" s="439"/>
      <c r="VHL78" s="439"/>
      <c r="VHM78" s="439"/>
      <c r="VHN78" s="439"/>
      <c r="VHO78" s="439"/>
      <c r="VHP78" s="439"/>
      <c r="VHQ78" s="439"/>
      <c r="VHR78" s="439"/>
      <c r="VHS78" s="439"/>
      <c r="VHT78" s="439"/>
      <c r="VHU78" s="439"/>
      <c r="VHV78" s="439"/>
      <c r="VHW78" s="439"/>
      <c r="VHX78" s="439"/>
      <c r="VHY78" s="439"/>
      <c r="VHZ78" s="439"/>
      <c r="VIA78" s="439"/>
      <c r="VIB78" s="439"/>
      <c r="VIC78" s="439"/>
      <c r="VID78" s="439"/>
      <c r="VIE78" s="439"/>
      <c r="VIF78" s="439"/>
      <c r="VIG78" s="439"/>
      <c r="VIH78" s="439"/>
      <c r="VII78" s="439"/>
      <c r="VIJ78" s="439"/>
      <c r="VIK78" s="439"/>
      <c r="VIL78" s="439"/>
      <c r="VIM78" s="439"/>
      <c r="VIN78" s="439"/>
      <c r="VIO78" s="439"/>
      <c r="VIP78" s="439"/>
      <c r="VIQ78" s="439"/>
      <c r="VIR78" s="439"/>
      <c r="VIS78" s="439"/>
      <c r="VIT78" s="439"/>
      <c r="VIU78" s="439"/>
      <c r="VIV78" s="439"/>
      <c r="VIW78" s="439"/>
      <c r="VIX78" s="439"/>
      <c r="VIY78" s="439"/>
      <c r="VIZ78" s="439"/>
      <c r="VJA78" s="439"/>
      <c r="VJB78" s="439"/>
      <c r="VJC78" s="439"/>
      <c r="VJD78" s="439"/>
      <c r="VJE78" s="439"/>
      <c r="VJF78" s="439"/>
      <c r="VJG78" s="439"/>
      <c r="VJH78" s="439"/>
      <c r="VJI78" s="439"/>
      <c r="VJJ78" s="439"/>
      <c r="VJK78" s="439"/>
      <c r="VJL78" s="439"/>
      <c r="VJM78" s="439"/>
      <c r="VJN78" s="439"/>
      <c r="VJO78" s="439"/>
      <c r="VJP78" s="439"/>
      <c r="VJQ78" s="439"/>
      <c r="VJR78" s="439"/>
      <c r="VJS78" s="439"/>
      <c r="VJT78" s="439"/>
      <c r="VJU78" s="439"/>
      <c r="VJV78" s="439"/>
      <c r="VJW78" s="439"/>
      <c r="VJX78" s="439"/>
      <c r="VJY78" s="439"/>
      <c r="VJZ78" s="439"/>
      <c r="VKA78" s="439"/>
      <c r="VKB78" s="439"/>
      <c r="VKC78" s="439"/>
      <c r="VKD78" s="439"/>
      <c r="VKE78" s="439"/>
      <c r="VKF78" s="439"/>
      <c r="VKG78" s="439"/>
      <c r="VKH78" s="439"/>
      <c r="VKI78" s="439"/>
      <c r="VKJ78" s="439"/>
      <c r="VKK78" s="439"/>
      <c r="VKL78" s="439"/>
      <c r="VKM78" s="439"/>
      <c r="VKN78" s="439"/>
      <c r="VKO78" s="439"/>
      <c r="VKP78" s="439"/>
      <c r="VKQ78" s="439"/>
      <c r="VKR78" s="439"/>
      <c r="VKS78" s="439"/>
      <c r="VKT78" s="439"/>
      <c r="VKU78" s="439"/>
      <c r="VKV78" s="439"/>
      <c r="VKW78" s="439"/>
      <c r="VKX78" s="439"/>
      <c r="VKY78" s="439"/>
      <c r="VKZ78" s="439"/>
      <c r="VLA78" s="439"/>
      <c r="VLB78" s="439"/>
      <c r="VLC78" s="439"/>
      <c r="VLD78" s="439"/>
      <c r="VLE78" s="439"/>
      <c r="VLF78" s="439"/>
      <c r="VLG78" s="439"/>
      <c r="VLH78" s="439"/>
      <c r="VLI78" s="439"/>
      <c r="VLJ78" s="439"/>
      <c r="VLK78" s="439"/>
      <c r="VLL78" s="439"/>
      <c r="VLM78" s="439"/>
      <c r="VLN78" s="439"/>
      <c r="VLO78" s="439"/>
      <c r="VLP78" s="439"/>
      <c r="VLQ78" s="439"/>
      <c r="VLR78" s="439"/>
      <c r="VLS78" s="439"/>
      <c r="VLT78" s="439"/>
      <c r="VLU78" s="439"/>
      <c r="VLV78" s="439"/>
      <c r="VLW78" s="439"/>
      <c r="VLX78" s="439"/>
      <c r="VLY78" s="439"/>
      <c r="VLZ78" s="439"/>
      <c r="VMA78" s="439"/>
      <c r="VMB78" s="439"/>
      <c r="VMC78" s="439"/>
      <c r="VMD78" s="439"/>
      <c r="VME78" s="439"/>
      <c r="VMF78" s="439"/>
      <c r="VMG78" s="439"/>
      <c r="VMH78" s="439"/>
      <c r="VMI78" s="439"/>
      <c r="VMJ78" s="439"/>
      <c r="VMK78" s="439"/>
      <c r="VML78" s="439"/>
      <c r="VMM78" s="439"/>
      <c r="VMN78" s="439"/>
      <c r="VMO78" s="439"/>
      <c r="VMP78" s="439"/>
      <c r="VMQ78" s="439"/>
      <c r="VMR78" s="439"/>
      <c r="VMS78" s="439"/>
      <c r="VMT78" s="439"/>
      <c r="VMU78" s="439"/>
      <c r="VMV78" s="439"/>
      <c r="VMW78" s="439"/>
      <c r="VMX78" s="439"/>
      <c r="VMY78" s="439"/>
      <c r="VMZ78" s="439"/>
      <c r="VNA78" s="439"/>
      <c r="VNB78" s="439"/>
      <c r="VNC78" s="439"/>
      <c r="VND78" s="439"/>
      <c r="VNE78" s="439"/>
      <c r="VNF78" s="439"/>
      <c r="VNG78" s="439"/>
      <c r="VNH78" s="439"/>
      <c r="VNI78" s="439"/>
      <c r="VNJ78" s="439"/>
      <c r="VNK78" s="439"/>
      <c r="VNL78" s="439"/>
      <c r="VNM78" s="439"/>
      <c r="VNN78" s="439"/>
      <c r="VNO78" s="439"/>
      <c r="VNP78" s="439"/>
      <c r="VNQ78" s="439"/>
      <c r="VNR78" s="439"/>
      <c r="VNS78" s="439"/>
      <c r="VNT78" s="439"/>
      <c r="VNU78" s="439"/>
      <c r="VNV78" s="439"/>
      <c r="VNW78" s="439"/>
      <c r="VNX78" s="439"/>
      <c r="VNY78" s="439"/>
      <c r="VNZ78" s="439"/>
      <c r="VOA78" s="439"/>
      <c r="VOB78" s="439"/>
      <c r="VOC78" s="439"/>
      <c r="VOD78" s="439"/>
      <c r="VOE78" s="439"/>
      <c r="VOF78" s="439"/>
      <c r="VOG78" s="439"/>
      <c r="VOH78" s="439"/>
      <c r="VOI78" s="439"/>
      <c r="VOJ78" s="439"/>
      <c r="VOK78" s="439"/>
      <c r="VOL78" s="439"/>
      <c r="VOM78" s="439"/>
      <c r="VON78" s="439"/>
      <c r="VOO78" s="439"/>
      <c r="VOP78" s="439"/>
      <c r="VOQ78" s="439"/>
      <c r="VOR78" s="439"/>
      <c r="VOS78" s="439"/>
      <c r="VOT78" s="439"/>
      <c r="VOU78" s="439"/>
      <c r="VOV78" s="439"/>
      <c r="VOW78" s="439"/>
      <c r="VOX78" s="439"/>
      <c r="VOY78" s="439"/>
      <c r="VOZ78" s="439"/>
      <c r="VPA78" s="439"/>
      <c r="VPB78" s="439"/>
      <c r="VPC78" s="439"/>
      <c r="VPD78" s="439"/>
      <c r="VPE78" s="439"/>
      <c r="VPF78" s="439"/>
      <c r="VPG78" s="439"/>
      <c r="VPH78" s="439"/>
      <c r="VPI78" s="439"/>
      <c r="VPJ78" s="439"/>
      <c r="VPK78" s="439"/>
      <c r="VPL78" s="439"/>
      <c r="VPM78" s="439"/>
      <c r="VPN78" s="439"/>
      <c r="VPO78" s="439"/>
      <c r="VPP78" s="439"/>
      <c r="VPQ78" s="439"/>
      <c r="VPR78" s="439"/>
      <c r="VPS78" s="439"/>
      <c r="VPT78" s="439"/>
      <c r="VPU78" s="439"/>
      <c r="VPV78" s="439"/>
      <c r="VPW78" s="439"/>
      <c r="VPX78" s="439"/>
      <c r="VPY78" s="439"/>
      <c r="VPZ78" s="439"/>
      <c r="VQA78" s="439"/>
      <c r="VQB78" s="439"/>
      <c r="VQC78" s="439"/>
      <c r="VQD78" s="439"/>
      <c r="VQE78" s="439"/>
      <c r="VQF78" s="439"/>
      <c r="VQG78" s="439"/>
      <c r="VQH78" s="439"/>
      <c r="VQI78" s="439"/>
      <c r="VQJ78" s="439"/>
      <c r="VQK78" s="439"/>
      <c r="VQL78" s="439"/>
      <c r="VQM78" s="439"/>
      <c r="VQN78" s="439"/>
      <c r="VQO78" s="439"/>
      <c r="VQP78" s="439"/>
      <c r="VQQ78" s="439"/>
      <c r="VQR78" s="439"/>
      <c r="VQS78" s="439"/>
      <c r="VQT78" s="439"/>
      <c r="VQU78" s="439"/>
      <c r="VQV78" s="439"/>
      <c r="VQW78" s="439"/>
      <c r="VQX78" s="439"/>
      <c r="VQY78" s="439"/>
      <c r="VQZ78" s="439"/>
      <c r="VRA78" s="439"/>
      <c r="VRB78" s="439"/>
      <c r="VRC78" s="439"/>
      <c r="VRD78" s="439"/>
      <c r="VRE78" s="439"/>
      <c r="VRF78" s="439"/>
      <c r="VRG78" s="439"/>
      <c r="VRH78" s="439"/>
      <c r="VRI78" s="439"/>
      <c r="VRJ78" s="439"/>
      <c r="VRK78" s="439"/>
      <c r="VRL78" s="439"/>
      <c r="VRM78" s="439"/>
      <c r="VRN78" s="439"/>
      <c r="VRO78" s="439"/>
      <c r="VRP78" s="439"/>
      <c r="VRQ78" s="439"/>
      <c r="VRR78" s="439"/>
      <c r="VRS78" s="439"/>
      <c r="VRT78" s="439"/>
      <c r="VRU78" s="439"/>
      <c r="VRV78" s="439"/>
      <c r="VRW78" s="439"/>
      <c r="VRX78" s="439"/>
      <c r="VRY78" s="439"/>
      <c r="VRZ78" s="439"/>
      <c r="VSA78" s="439"/>
      <c r="VSB78" s="439"/>
      <c r="VSC78" s="439"/>
      <c r="VSD78" s="439"/>
      <c r="VSE78" s="439"/>
      <c r="VSF78" s="439"/>
      <c r="VSG78" s="439"/>
      <c r="VSH78" s="439"/>
      <c r="VSI78" s="439"/>
      <c r="VSJ78" s="439"/>
      <c r="VSK78" s="439"/>
      <c r="VSL78" s="439"/>
      <c r="VSM78" s="439"/>
      <c r="VSN78" s="439"/>
      <c r="VSO78" s="439"/>
      <c r="VSP78" s="439"/>
      <c r="VSQ78" s="439"/>
      <c r="VSR78" s="439"/>
      <c r="VSS78" s="439"/>
      <c r="VST78" s="439"/>
      <c r="VSU78" s="439"/>
      <c r="VSV78" s="439"/>
      <c r="VSW78" s="439"/>
      <c r="VSX78" s="439"/>
      <c r="VSY78" s="439"/>
      <c r="VSZ78" s="439"/>
      <c r="VTA78" s="439"/>
      <c r="VTB78" s="439"/>
      <c r="VTC78" s="439"/>
      <c r="VTD78" s="439"/>
      <c r="VTE78" s="439"/>
      <c r="VTF78" s="439"/>
      <c r="VTG78" s="439"/>
      <c r="VTH78" s="439"/>
      <c r="VTI78" s="439"/>
      <c r="VTJ78" s="439"/>
      <c r="VTK78" s="439"/>
      <c r="VTL78" s="439"/>
      <c r="VTM78" s="439"/>
      <c r="VTN78" s="439"/>
      <c r="VTO78" s="439"/>
      <c r="VTP78" s="439"/>
      <c r="VTQ78" s="439"/>
      <c r="VTR78" s="439"/>
      <c r="VTS78" s="439"/>
      <c r="VTT78" s="439"/>
      <c r="VTU78" s="439"/>
      <c r="VTV78" s="439"/>
      <c r="VTW78" s="439"/>
      <c r="VTX78" s="439"/>
      <c r="VTY78" s="439"/>
      <c r="VTZ78" s="439"/>
      <c r="VUA78" s="439"/>
      <c r="VUB78" s="439"/>
      <c r="VUC78" s="439"/>
      <c r="VUD78" s="439"/>
      <c r="VUE78" s="439"/>
      <c r="VUF78" s="439"/>
      <c r="VUG78" s="439"/>
      <c r="VUH78" s="439"/>
      <c r="VUI78" s="439"/>
      <c r="VUJ78" s="439"/>
      <c r="VUK78" s="439"/>
      <c r="VUL78" s="439"/>
      <c r="VUM78" s="439"/>
      <c r="VUN78" s="439"/>
      <c r="VUO78" s="439"/>
      <c r="VUP78" s="439"/>
      <c r="VUQ78" s="439"/>
      <c r="VUR78" s="439"/>
      <c r="VUS78" s="439"/>
      <c r="VUT78" s="439"/>
      <c r="VUU78" s="439"/>
      <c r="VUV78" s="439"/>
      <c r="VUW78" s="439"/>
      <c r="VUX78" s="439"/>
      <c r="VUY78" s="439"/>
      <c r="VUZ78" s="439"/>
      <c r="VVA78" s="439"/>
      <c r="VVB78" s="439"/>
      <c r="VVC78" s="439"/>
      <c r="VVD78" s="439"/>
      <c r="VVE78" s="439"/>
      <c r="VVF78" s="439"/>
      <c r="VVG78" s="439"/>
      <c r="VVH78" s="439"/>
      <c r="VVI78" s="439"/>
      <c r="VVJ78" s="439"/>
      <c r="VVK78" s="439"/>
      <c r="VVL78" s="439"/>
      <c r="VVM78" s="439"/>
      <c r="VVN78" s="439"/>
      <c r="VVO78" s="439"/>
      <c r="VVP78" s="439"/>
      <c r="VVQ78" s="439"/>
      <c r="VVR78" s="439"/>
      <c r="VVS78" s="439"/>
      <c r="VVT78" s="439"/>
      <c r="VVU78" s="439"/>
      <c r="VVV78" s="439"/>
      <c r="VVW78" s="439"/>
      <c r="VVX78" s="439"/>
      <c r="VVY78" s="439"/>
      <c r="VVZ78" s="439"/>
      <c r="VWA78" s="439"/>
      <c r="VWB78" s="439"/>
      <c r="VWC78" s="439"/>
      <c r="VWD78" s="439"/>
      <c r="VWE78" s="439"/>
      <c r="VWF78" s="439"/>
      <c r="VWG78" s="439"/>
      <c r="VWH78" s="439"/>
      <c r="VWI78" s="439"/>
      <c r="VWJ78" s="439"/>
      <c r="VWK78" s="439"/>
      <c r="VWL78" s="439"/>
      <c r="VWM78" s="439"/>
      <c r="VWN78" s="439"/>
      <c r="VWO78" s="439"/>
      <c r="VWP78" s="439"/>
      <c r="VWQ78" s="439"/>
      <c r="VWR78" s="439"/>
      <c r="VWS78" s="439"/>
      <c r="VWT78" s="439"/>
      <c r="VWU78" s="439"/>
      <c r="VWV78" s="439"/>
      <c r="VWW78" s="439"/>
      <c r="VWX78" s="439"/>
      <c r="VWY78" s="439"/>
      <c r="VWZ78" s="439"/>
      <c r="VXA78" s="439"/>
      <c r="VXB78" s="439"/>
      <c r="VXC78" s="439"/>
      <c r="VXD78" s="439"/>
      <c r="VXE78" s="439"/>
      <c r="VXF78" s="439"/>
      <c r="VXG78" s="439"/>
      <c r="VXH78" s="439"/>
      <c r="VXI78" s="439"/>
      <c r="VXJ78" s="439"/>
      <c r="VXK78" s="439"/>
      <c r="VXL78" s="439"/>
      <c r="VXM78" s="439"/>
      <c r="VXN78" s="439"/>
      <c r="VXO78" s="439"/>
      <c r="VXP78" s="439"/>
      <c r="VXQ78" s="439"/>
      <c r="VXR78" s="439"/>
      <c r="VXS78" s="439"/>
      <c r="VXT78" s="439"/>
      <c r="VXU78" s="439"/>
      <c r="VXV78" s="439"/>
      <c r="VXW78" s="439"/>
      <c r="VXX78" s="439"/>
      <c r="VXY78" s="439"/>
      <c r="VXZ78" s="439"/>
      <c r="VYA78" s="439"/>
      <c r="VYB78" s="439"/>
      <c r="VYC78" s="439"/>
      <c r="VYD78" s="439"/>
      <c r="VYE78" s="439"/>
      <c r="VYF78" s="439"/>
      <c r="VYG78" s="439"/>
      <c r="VYH78" s="439"/>
      <c r="VYI78" s="439"/>
      <c r="VYJ78" s="439"/>
      <c r="VYK78" s="439"/>
      <c r="VYL78" s="439"/>
      <c r="VYM78" s="439"/>
      <c r="VYN78" s="439"/>
      <c r="VYO78" s="439"/>
      <c r="VYP78" s="439"/>
      <c r="VYQ78" s="439"/>
      <c r="VYR78" s="439"/>
      <c r="VYS78" s="439"/>
      <c r="VYT78" s="439"/>
      <c r="VYU78" s="439"/>
      <c r="VYV78" s="439"/>
      <c r="VYW78" s="439"/>
      <c r="VYX78" s="439"/>
      <c r="VYY78" s="439"/>
      <c r="VYZ78" s="439"/>
      <c r="VZA78" s="439"/>
      <c r="VZB78" s="439"/>
      <c r="VZC78" s="439"/>
      <c r="VZD78" s="439"/>
      <c r="VZE78" s="439"/>
      <c r="VZF78" s="439"/>
      <c r="VZG78" s="439"/>
      <c r="VZH78" s="439"/>
      <c r="VZI78" s="439"/>
      <c r="VZJ78" s="439"/>
      <c r="VZK78" s="439"/>
      <c r="VZL78" s="439"/>
      <c r="VZM78" s="439"/>
      <c r="VZN78" s="439"/>
      <c r="VZO78" s="439"/>
      <c r="VZP78" s="439"/>
      <c r="VZQ78" s="439"/>
      <c r="VZR78" s="439"/>
      <c r="VZS78" s="439"/>
      <c r="VZT78" s="439"/>
      <c r="VZU78" s="439"/>
      <c r="VZV78" s="439"/>
      <c r="VZW78" s="439"/>
      <c r="VZX78" s="439"/>
      <c r="VZY78" s="439"/>
      <c r="VZZ78" s="439"/>
      <c r="WAA78" s="439"/>
      <c r="WAB78" s="439"/>
      <c r="WAC78" s="439"/>
      <c r="WAD78" s="439"/>
      <c r="WAE78" s="439"/>
      <c r="WAF78" s="439"/>
      <c r="WAG78" s="439"/>
      <c r="WAH78" s="439"/>
      <c r="WAI78" s="439"/>
      <c r="WAJ78" s="439"/>
      <c r="WAK78" s="439"/>
      <c r="WAL78" s="439"/>
      <c r="WAM78" s="439"/>
      <c r="WAN78" s="439"/>
      <c r="WAO78" s="439"/>
      <c r="WAP78" s="439"/>
      <c r="WAQ78" s="439"/>
      <c r="WAR78" s="439"/>
      <c r="WAS78" s="439"/>
      <c r="WAT78" s="439"/>
      <c r="WAU78" s="439"/>
      <c r="WAV78" s="439"/>
      <c r="WAW78" s="439"/>
      <c r="WAX78" s="439"/>
      <c r="WAY78" s="439"/>
      <c r="WAZ78" s="439"/>
      <c r="WBA78" s="439"/>
      <c r="WBB78" s="439"/>
      <c r="WBC78" s="439"/>
      <c r="WBD78" s="439"/>
      <c r="WBE78" s="439"/>
      <c r="WBF78" s="439"/>
      <c r="WBG78" s="439"/>
      <c r="WBH78" s="439"/>
      <c r="WBI78" s="439"/>
      <c r="WBJ78" s="439"/>
      <c r="WBK78" s="439"/>
      <c r="WBL78" s="439"/>
      <c r="WBM78" s="439"/>
      <c r="WBN78" s="439"/>
      <c r="WBO78" s="439"/>
      <c r="WBP78" s="439"/>
      <c r="WBQ78" s="439"/>
      <c r="WBR78" s="439"/>
      <c r="WBS78" s="439"/>
      <c r="WBT78" s="439"/>
      <c r="WBU78" s="439"/>
      <c r="WBV78" s="439"/>
      <c r="WBW78" s="439"/>
      <c r="WBX78" s="439"/>
      <c r="WBY78" s="439"/>
      <c r="WBZ78" s="439"/>
      <c r="WCA78" s="439"/>
      <c r="WCB78" s="439"/>
      <c r="WCC78" s="439"/>
      <c r="WCD78" s="439"/>
      <c r="WCE78" s="439"/>
      <c r="WCF78" s="439"/>
      <c r="WCG78" s="439"/>
      <c r="WCH78" s="439"/>
      <c r="WCI78" s="439"/>
      <c r="WCJ78" s="439"/>
      <c r="WCK78" s="439"/>
      <c r="WCL78" s="439"/>
      <c r="WCM78" s="439"/>
      <c r="WCN78" s="439"/>
      <c r="WCO78" s="439"/>
      <c r="WCP78" s="439"/>
      <c r="WCQ78" s="439"/>
      <c r="WCR78" s="439"/>
      <c r="WCS78" s="439"/>
      <c r="WCT78" s="439"/>
      <c r="WCU78" s="439"/>
      <c r="WCV78" s="439"/>
      <c r="WCW78" s="439"/>
      <c r="WCX78" s="439"/>
      <c r="WCY78" s="439"/>
      <c r="WCZ78" s="439"/>
      <c r="WDA78" s="439"/>
      <c r="WDB78" s="439"/>
      <c r="WDC78" s="439"/>
      <c r="WDD78" s="439"/>
      <c r="WDE78" s="439"/>
      <c r="WDF78" s="439"/>
      <c r="WDG78" s="439"/>
      <c r="WDH78" s="439"/>
      <c r="WDI78" s="439"/>
      <c r="WDJ78" s="439"/>
      <c r="WDK78" s="439"/>
      <c r="WDL78" s="439"/>
      <c r="WDM78" s="439"/>
      <c r="WDN78" s="439"/>
      <c r="WDO78" s="439"/>
      <c r="WDP78" s="439"/>
      <c r="WDQ78" s="439"/>
      <c r="WDR78" s="439"/>
      <c r="WDS78" s="439"/>
      <c r="WDT78" s="439"/>
      <c r="WDU78" s="439"/>
      <c r="WDV78" s="439"/>
      <c r="WDW78" s="439"/>
      <c r="WDX78" s="439"/>
      <c r="WDY78" s="439"/>
      <c r="WDZ78" s="439"/>
      <c r="WEA78" s="439"/>
      <c r="WEB78" s="439"/>
      <c r="WEC78" s="439"/>
      <c r="WED78" s="439"/>
      <c r="WEE78" s="439"/>
      <c r="WEF78" s="439"/>
      <c r="WEG78" s="439"/>
      <c r="WEH78" s="439"/>
      <c r="WEI78" s="439"/>
      <c r="WEJ78" s="439"/>
      <c r="WEK78" s="439"/>
      <c r="WEL78" s="439"/>
      <c r="WEM78" s="439"/>
      <c r="WEN78" s="439"/>
      <c r="WEO78" s="439"/>
      <c r="WEP78" s="439"/>
      <c r="WEQ78" s="439"/>
      <c r="WER78" s="439"/>
      <c r="WES78" s="439"/>
      <c r="WET78" s="439"/>
      <c r="WEU78" s="439"/>
      <c r="WEV78" s="439"/>
      <c r="WEW78" s="439"/>
      <c r="WEX78" s="439"/>
      <c r="WEY78" s="439"/>
      <c r="WEZ78" s="439"/>
      <c r="WFA78" s="439"/>
      <c r="WFB78" s="439"/>
      <c r="WFC78" s="439"/>
      <c r="WFD78" s="439"/>
      <c r="WFE78" s="439"/>
      <c r="WFF78" s="439"/>
      <c r="WFG78" s="439"/>
      <c r="WFH78" s="439"/>
      <c r="WFI78" s="439"/>
      <c r="WFJ78" s="439"/>
      <c r="WFK78" s="439"/>
      <c r="WFL78" s="439"/>
      <c r="WFM78" s="439"/>
      <c r="WFN78" s="439"/>
      <c r="WFO78" s="439"/>
      <c r="WFP78" s="439"/>
      <c r="WFQ78" s="439"/>
      <c r="WFR78" s="439"/>
      <c r="WFS78" s="439"/>
      <c r="WFT78" s="439"/>
      <c r="WFU78" s="439"/>
      <c r="WFV78" s="439"/>
      <c r="WFW78" s="439"/>
      <c r="WFX78" s="439"/>
      <c r="WFY78" s="439"/>
      <c r="WFZ78" s="439"/>
      <c r="WGA78" s="439"/>
      <c r="WGB78" s="439"/>
      <c r="WGC78" s="439"/>
      <c r="WGD78" s="439"/>
      <c r="WGE78" s="439"/>
      <c r="WGF78" s="439"/>
      <c r="WGG78" s="439"/>
      <c r="WGH78" s="439"/>
      <c r="WGI78" s="439"/>
      <c r="WGJ78" s="439"/>
      <c r="WGK78" s="439"/>
      <c r="WGL78" s="439"/>
      <c r="WGM78" s="439"/>
      <c r="WGN78" s="439"/>
      <c r="WGO78" s="439"/>
      <c r="WGP78" s="439"/>
      <c r="WGQ78" s="439"/>
      <c r="WGR78" s="439"/>
      <c r="WGS78" s="439"/>
      <c r="WGT78" s="439"/>
      <c r="WGU78" s="439"/>
      <c r="WGV78" s="439"/>
      <c r="WGW78" s="439"/>
      <c r="WGX78" s="439"/>
      <c r="WGY78" s="439"/>
      <c r="WGZ78" s="439"/>
      <c r="WHA78" s="439"/>
      <c r="WHB78" s="439"/>
      <c r="WHC78" s="439"/>
      <c r="WHD78" s="439"/>
      <c r="WHE78" s="439"/>
      <c r="WHF78" s="439"/>
      <c r="WHG78" s="439"/>
      <c r="WHH78" s="439"/>
      <c r="WHI78" s="439"/>
      <c r="WHJ78" s="439"/>
      <c r="WHK78" s="439"/>
      <c r="WHL78" s="439"/>
      <c r="WHM78" s="439"/>
      <c r="WHN78" s="439"/>
      <c r="WHO78" s="439"/>
      <c r="WHP78" s="439"/>
      <c r="WHQ78" s="439"/>
      <c r="WHR78" s="439"/>
      <c r="WHS78" s="439"/>
      <c r="WHT78" s="439"/>
      <c r="WHU78" s="439"/>
      <c r="WHV78" s="439"/>
      <c r="WHW78" s="439"/>
      <c r="WHX78" s="439"/>
      <c r="WHY78" s="439"/>
      <c r="WHZ78" s="439"/>
      <c r="WIA78" s="439"/>
      <c r="WIB78" s="439"/>
      <c r="WIC78" s="439"/>
      <c r="WID78" s="439"/>
      <c r="WIE78" s="439"/>
      <c r="WIF78" s="439"/>
      <c r="WIG78" s="439"/>
      <c r="WIH78" s="439"/>
      <c r="WII78" s="439"/>
      <c r="WIJ78" s="439"/>
      <c r="WIK78" s="439"/>
      <c r="WIL78" s="439"/>
      <c r="WIM78" s="439"/>
      <c r="WIN78" s="439"/>
      <c r="WIO78" s="439"/>
      <c r="WIP78" s="439"/>
      <c r="WIQ78" s="439"/>
      <c r="WIR78" s="439"/>
      <c r="WIS78" s="439"/>
      <c r="WIT78" s="439"/>
      <c r="WIU78" s="439"/>
      <c r="WIV78" s="439"/>
      <c r="WIW78" s="439"/>
      <c r="WIX78" s="439"/>
      <c r="WIY78" s="439"/>
      <c r="WIZ78" s="439"/>
      <c r="WJA78" s="439"/>
      <c r="WJB78" s="439"/>
      <c r="WJC78" s="439"/>
      <c r="WJD78" s="439"/>
      <c r="WJE78" s="439"/>
      <c r="WJF78" s="439"/>
      <c r="WJG78" s="439"/>
      <c r="WJH78" s="439"/>
      <c r="WJI78" s="439"/>
      <c r="WJJ78" s="439"/>
      <c r="WJK78" s="439"/>
      <c r="WJL78" s="439"/>
      <c r="WJM78" s="439"/>
      <c r="WJN78" s="439"/>
      <c r="WJO78" s="439"/>
      <c r="WJP78" s="439"/>
      <c r="WJQ78" s="439"/>
      <c r="WJR78" s="439"/>
      <c r="WJS78" s="439"/>
      <c r="WJT78" s="439"/>
      <c r="WJU78" s="439"/>
      <c r="WJV78" s="439"/>
      <c r="WJW78" s="439"/>
      <c r="WJX78" s="439"/>
      <c r="WJY78" s="439"/>
      <c r="WJZ78" s="439"/>
      <c r="WKA78" s="439"/>
      <c r="WKB78" s="439"/>
      <c r="WKC78" s="439"/>
      <c r="WKD78" s="439"/>
      <c r="WKE78" s="439"/>
      <c r="WKF78" s="439"/>
      <c r="WKG78" s="439"/>
      <c r="WKH78" s="439"/>
      <c r="WKI78" s="439"/>
      <c r="WKJ78" s="439"/>
      <c r="WKK78" s="439"/>
      <c r="WKL78" s="439"/>
      <c r="WKM78" s="439"/>
      <c r="WKN78" s="439"/>
      <c r="WKO78" s="439"/>
      <c r="WKP78" s="439"/>
      <c r="WKQ78" s="439"/>
      <c r="WKR78" s="439"/>
      <c r="WKS78" s="439"/>
      <c r="WKT78" s="439"/>
      <c r="WKU78" s="439"/>
      <c r="WKV78" s="439"/>
      <c r="WKW78" s="439"/>
      <c r="WKX78" s="439"/>
      <c r="WKY78" s="439"/>
      <c r="WKZ78" s="439"/>
      <c r="WLA78" s="439"/>
      <c r="WLB78" s="439"/>
      <c r="WLC78" s="439"/>
      <c r="WLD78" s="439"/>
      <c r="WLE78" s="439"/>
      <c r="WLF78" s="439"/>
      <c r="WLG78" s="439"/>
      <c r="WLH78" s="439"/>
      <c r="WLI78" s="439"/>
      <c r="WLJ78" s="439"/>
      <c r="WLK78" s="439"/>
      <c r="WLL78" s="439"/>
      <c r="WLM78" s="439"/>
      <c r="WLN78" s="439"/>
      <c r="WLO78" s="439"/>
      <c r="WLP78" s="439"/>
      <c r="WLQ78" s="439"/>
      <c r="WLR78" s="439"/>
      <c r="WLS78" s="439"/>
      <c r="WLT78" s="439"/>
      <c r="WLU78" s="439"/>
      <c r="WLV78" s="439"/>
      <c r="WLW78" s="439"/>
      <c r="WLX78" s="439"/>
      <c r="WLY78" s="439"/>
      <c r="WLZ78" s="439"/>
      <c r="WMA78" s="439"/>
      <c r="WMB78" s="439"/>
      <c r="WMC78" s="439"/>
      <c r="WMD78" s="439"/>
      <c r="WME78" s="439"/>
      <c r="WMF78" s="439"/>
      <c r="WMG78" s="439"/>
      <c r="WMH78" s="439"/>
      <c r="WMI78" s="439"/>
      <c r="WMJ78" s="439"/>
      <c r="WMK78" s="439"/>
      <c r="WML78" s="439"/>
      <c r="WMM78" s="439"/>
      <c r="WMN78" s="439"/>
      <c r="WMO78" s="439"/>
      <c r="WMP78" s="439"/>
      <c r="WMQ78" s="439"/>
      <c r="WMR78" s="439"/>
      <c r="WMS78" s="439"/>
      <c r="WMT78" s="439"/>
      <c r="WMU78" s="439"/>
      <c r="WMV78" s="439"/>
      <c r="WMW78" s="439"/>
      <c r="WMX78" s="439"/>
      <c r="WMY78" s="439"/>
      <c r="WMZ78" s="439"/>
      <c r="WNA78" s="439"/>
      <c r="WNB78" s="439"/>
      <c r="WNC78" s="439"/>
      <c r="WND78" s="439"/>
      <c r="WNE78" s="439"/>
      <c r="WNF78" s="439"/>
      <c r="WNG78" s="439"/>
      <c r="WNH78" s="439"/>
      <c r="WNI78" s="439"/>
      <c r="WNJ78" s="439"/>
      <c r="WNK78" s="439"/>
      <c r="WNL78" s="439"/>
      <c r="WNM78" s="439"/>
      <c r="WNN78" s="439"/>
      <c r="WNO78" s="439"/>
      <c r="WNP78" s="439"/>
      <c r="WNQ78" s="439"/>
      <c r="WNR78" s="439"/>
      <c r="WNS78" s="439"/>
      <c r="WNT78" s="439"/>
      <c r="WNU78" s="439"/>
      <c r="WNV78" s="439"/>
      <c r="WNW78" s="439"/>
      <c r="WNX78" s="439"/>
      <c r="WNY78" s="439"/>
      <c r="WNZ78" s="439"/>
      <c r="WOA78" s="439"/>
      <c r="WOB78" s="439"/>
      <c r="WOC78" s="439"/>
      <c r="WOD78" s="439"/>
      <c r="WOE78" s="439"/>
      <c r="WOF78" s="439"/>
      <c r="WOG78" s="439"/>
      <c r="WOH78" s="439"/>
      <c r="WOI78" s="439"/>
      <c r="WOJ78" s="439"/>
      <c r="WOK78" s="439"/>
      <c r="WOL78" s="439"/>
      <c r="WOM78" s="439"/>
      <c r="WON78" s="439"/>
      <c r="WOO78" s="439"/>
      <c r="WOP78" s="439"/>
      <c r="WOQ78" s="439"/>
      <c r="WOR78" s="439"/>
      <c r="WOS78" s="439"/>
      <c r="WOT78" s="439"/>
      <c r="WOU78" s="439"/>
      <c r="WOV78" s="439"/>
      <c r="WOW78" s="439"/>
      <c r="WOX78" s="439"/>
      <c r="WOY78" s="439"/>
      <c r="WOZ78" s="439"/>
      <c r="WPA78" s="439"/>
      <c r="WPB78" s="439"/>
      <c r="WPC78" s="439"/>
      <c r="WPD78" s="439"/>
      <c r="WPE78" s="439"/>
      <c r="WPF78" s="439"/>
      <c r="WPG78" s="439"/>
      <c r="WPH78" s="439"/>
      <c r="WPI78" s="439"/>
      <c r="WPJ78" s="439"/>
      <c r="WPK78" s="439"/>
      <c r="WPL78" s="439"/>
      <c r="WPM78" s="439"/>
      <c r="WPN78" s="439"/>
      <c r="WPO78" s="439"/>
      <c r="WPP78" s="439"/>
      <c r="WPQ78" s="439"/>
      <c r="WPR78" s="439"/>
      <c r="WPS78" s="439"/>
      <c r="WPT78" s="439"/>
      <c r="WPU78" s="439"/>
      <c r="WPV78" s="439"/>
      <c r="WPW78" s="439"/>
      <c r="WPX78" s="439"/>
      <c r="WPY78" s="439"/>
      <c r="WPZ78" s="439"/>
      <c r="WQA78" s="439"/>
      <c r="WQB78" s="439"/>
      <c r="WQC78" s="439"/>
      <c r="WQD78" s="439"/>
      <c r="WQE78" s="439"/>
      <c r="WQF78" s="439"/>
      <c r="WQG78" s="439"/>
      <c r="WQH78" s="439"/>
      <c r="WQI78" s="439"/>
      <c r="WQJ78" s="439"/>
      <c r="WQK78" s="439"/>
      <c r="WQL78" s="439"/>
      <c r="WQM78" s="439"/>
      <c r="WQN78" s="439"/>
      <c r="WQO78" s="439"/>
      <c r="WQP78" s="439"/>
      <c r="WQQ78" s="439"/>
      <c r="WQR78" s="439"/>
      <c r="WQS78" s="439"/>
      <c r="WQT78" s="439"/>
      <c r="WQU78" s="439"/>
      <c r="WQV78" s="439"/>
      <c r="WQW78" s="439"/>
      <c r="WQX78" s="439"/>
      <c r="WQY78" s="439"/>
      <c r="WQZ78" s="439"/>
      <c r="WRA78" s="439"/>
      <c r="WRB78" s="439"/>
      <c r="WRC78" s="439"/>
      <c r="WRD78" s="439"/>
      <c r="WRE78" s="439"/>
      <c r="WRF78" s="439"/>
      <c r="WRG78" s="439"/>
      <c r="WRH78" s="439"/>
      <c r="WRI78" s="439"/>
      <c r="WRJ78" s="439"/>
      <c r="WRK78" s="439"/>
      <c r="WRL78" s="439"/>
      <c r="WRM78" s="439"/>
      <c r="WRN78" s="439"/>
      <c r="WRO78" s="439"/>
      <c r="WRP78" s="439"/>
      <c r="WRQ78" s="439"/>
      <c r="WRR78" s="439"/>
      <c r="WRS78" s="439"/>
      <c r="WRT78" s="439"/>
      <c r="WRU78" s="439"/>
      <c r="WRV78" s="439"/>
      <c r="WRW78" s="439"/>
      <c r="WRX78" s="439"/>
      <c r="WRY78" s="439"/>
      <c r="WRZ78" s="439"/>
      <c r="WSA78" s="439"/>
      <c r="WSB78" s="439"/>
      <c r="WSC78" s="439"/>
      <c r="WSD78" s="439"/>
      <c r="WSE78" s="439"/>
      <c r="WSF78" s="439"/>
      <c r="WSG78" s="439"/>
      <c r="WSH78" s="439"/>
      <c r="WSI78" s="439"/>
      <c r="WSJ78" s="439"/>
      <c r="WSK78" s="439"/>
      <c r="WSL78" s="439"/>
      <c r="WSM78" s="439"/>
      <c r="WSN78" s="439"/>
      <c r="WSO78" s="439"/>
      <c r="WSP78" s="439"/>
      <c r="WSQ78" s="439"/>
      <c r="WSR78" s="439"/>
      <c r="WSS78" s="439"/>
      <c r="WST78" s="439"/>
      <c r="WSU78" s="439"/>
      <c r="WSV78" s="439"/>
      <c r="WSW78" s="439"/>
      <c r="WSX78" s="439"/>
      <c r="WSY78" s="439"/>
      <c r="WSZ78" s="439"/>
      <c r="WTA78" s="439"/>
      <c r="WTB78" s="439"/>
      <c r="WTC78" s="439"/>
      <c r="WTD78" s="439"/>
      <c r="WTE78" s="439"/>
      <c r="WTF78" s="439"/>
      <c r="WTG78" s="439"/>
      <c r="WTH78" s="439"/>
      <c r="WTI78" s="439"/>
      <c r="WTJ78" s="439"/>
      <c r="WTK78" s="439"/>
      <c r="WTL78" s="439"/>
      <c r="WTM78" s="439"/>
      <c r="WTN78" s="439"/>
      <c r="WTO78" s="439"/>
      <c r="WTP78" s="439"/>
      <c r="WTQ78" s="439"/>
      <c r="WTR78" s="439"/>
      <c r="WTS78" s="439"/>
      <c r="WTT78" s="439"/>
      <c r="WTU78" s="439"/>
      <c r="WTV78" s="439"/>
      <c r="WTW78" s="439"/>
      <c r="WTX78" s="439"/>
      <c r="WTY78" s="439"/>
      <c r="WTZ78" s="439"/>
      <c r="WUA78" s="439"/>
      <c r="WUB78" s="439"/>
      <c r="WUC78" s="439"/>
      <c r="WUD78" s="439"/>
      <c r="WUE78" s="439"/>
      <c r="WUF78" s="439"/>
      <c r="WUG78" s="439"/>
      <c r="WUH78" s="439"/>
      <c r="WUI78" s="439"/>
      <c r="WUJ78" s="439"/>
      <c r="WUK78" s="439"/>
      <c r="WUL78" s="439"/>
      <c r="WUM78" s="439"/>
      <c r="WUN78" s="439"/>
      <c r="WUO78" s="439"/>
      <c r="WUP78" s="439"/>
      <c r="WUQ78" s="439"/>
      <c r="WUR78" s="439"/>
      <c r="WUS78" s="439"/>
      <c r="WUT78" s="439"/>
      <c r="WUU78" s="439"/>
      <c r="WUV78" s="439"/>
      <c r="WUW78" s="439"/>
      <c r="WUX78" s="439"/>
      <c r="WUY78" s="439"/>
      <c r="WUZ78" s="439"/>
      <c r="WVA78" s="439"/>
      <c r="WVB78" s="439"/>
      <c r="WVC78" s="439"/>
      <c r="WVD78" s="439"/>
      <c r="WVE78" s="439"/>
      <c r="WVF78" s="439"/>
      <c r="WVG78" s="439"/>
      <c r="WVH78" s="439"/>
      <c r="WVI78" s="439"/>
      <c r="WVJ78" s="439"/>
      <c r="WVK78" s="439"/>
      <c r="WVL78" s="439"/>
      <c r="WVM78" s="439"/>
      <c r="WVN78" s="439"/>
      <c r="WVO78" s="439"/>
      <c r="WVP78" s="439"/>
      <c r="WVQ78" s="439"/>
      <c r="WVR78" s="439"/>
      <c r="WVS78" s="439"/>
      <c r="WVT78" s="439"/>
      <c r="WVU78" s="439"/>
      <c r="WVV78" s="439"/>
      <c r="WVW78" s="439"/>
      <c r="WVX78" s="439"/>
      <c r="WVY78" s="439"/>
      <c r="WVZ78" s="439"/>
      <c r="WWA78" s="439"/>
      <c r="WWB78" s="439"/>
      <c r="WWC78" s="439"/>
      <c r="WWD78" s="439"/>
      <c r="WWE78" s="439"/>
      <c r="WWF78" s="439"/>
      <c r="WWG78" s="439"/>
      <c r="WWH78" s="439"/>
      <c r="WWI78" s="439"/>
      <c r="WWJ78" s="439"/>
      <c r="WWK78" s="439"/>
      <c r="WWL78" s="439"/>
      <c r="WWM78" s="439"/>
      <c r="WWN78" s="439"/>
      <c r="WWO78" s="439"/>
      <c r="WWP78" s="439"/>
      <c r="WWQ78" s="439"/>
      <c r="WWR78" s="439"/>
      <c r="WWS78" s="439"/>
      <c r="WWT78" s="439"/>
      <c r="WWU78" s="439"/>
      <c r="WWV78" s="439"/>
      <c r="WWW78" s="439"/>
      <c r="WWX78" s="439"/>
      <c r="WWY78" s="439"/>
      <c r="WWZ78" s="439"/>
      <c r="WXA78" s="439"/>
      <c r="WXB78" s="439"/>
      <c r="WXC78" s="439"/>
      <c r="WXD78" s="439"/>
      <c r="WXE78" s="439"/>
      <c r="WXF78" s="439"/>
      <c r="WXG78" s="439"/>
      <c r="WXH78" s="439"/>
      <c r="WXI78" s="439"/>
      <c r="WXJ78" s="439"/>
      <c r="WXK78" s="439"/>
      <c r="WXL78" s="439"/>
      <c r="WXM78" s="439"/>
      <c r="WXN78" s="439"/>
      <c r="WXO78" s="439"/>
      <c r="WXP78" s="439"/>
      <c r="WXQ78" s="439"/>
      <c r="WXR78" s="439"/>
      <c r="WXS78" s="439"/>
      <c r="WXT78" s="439"/>
      <c r="WXU78" s="439"/>
      <c r="WXV78" s="439"/>
      <c r="WXW78" s="439"/>
      <c r="WXX78" s="439"/>
      <c r="WXY78" s="439"/>
      <c r="WXZ78" s="439"/>
      <c r="WYA78" s="439"/>
      <c r="WYB78" s="439"/>
      <c r="WYC78" s="439"/>
      <c r="WYD78" s="439"/>
      <c r="WYE78" s="439"/>
      <c r="WYF78" s="439"/>
      <c r="WYG78" s="439"/>
      <c r="WYH78" s="439"/>
      <c r="WYI78" s="439"/>
      <c r="WYJ78" s="439"/>
      <c r="WYK78" s="439"/>
      <c r="WYL78" s="439"/>
      <c r="WYM78" s="439"/>
      <c r="WYN78" s="439"/>
      <c r="WYO78" s="439"/>
      <c r="WYP78" s="439"/>
      <c r="WYQ78" s="439"/>
      <c r="WYR78" s="439"/>
      <c r="WYS78" s="439"/>
      <c r="WYT78" s="439"/>
      <c r="WYU78" s="439"/>
      <c r="WYV78" s="439"/>
      <c r="WYW78" s="439"/>
      <c r="WYX78" s="439"/>
      <c r="WYY78" s="439"/>
      <c r="WYZ78" s="439"/>
      <c r="WZA78" s="439"/>
      <c r="WZB78" s="439"/>
      <c r="WZC78" s="439"/>
      <c r="WZD78" s="439"/>
      <c r="WZE78" s="439"/>
      <c r="WZF78" s="439"/>
      <c r="WZG78" s="439"/>
      <c r="WZH78" s="439"/>
      <c r="WZI78" s="439"/>
      <c r="WZJ78" s="439"/>
      <c r="WZK78" s="439"/>
      <c r="WZL78" s="439"/>
      <c r="WZM78" s="439"/>
      <c r="WZN78" s="439"/>
      <c r="WZO78" s="439"/>
      <c r="WZP78" s="439"/>
      <c r="WZQ78" s="439"/>
      <c r="WZR78" s="439"/>
      <c r="WZS78" s="439"/>
      <c r="WZT78" s="439"/>
      <c r="WZU78" s="439"/>
      <c r="WZV78" s="439"/>
      <c r="WZW78" s="439"/>
      <c r="WZX78" s="439"/>
      <c r="WZY78" s="439"/>
      <c r="WZZ78" s="439"/>
      <c r="XAA78" s="439"/>
      <c r="XAB78" s="439"/>
      <c r="XAC78" s="439"/>
      <c r="XAD78" s="439"/>
      <c r="XAE78" s="439"/>
      <c r="XAF78" s="439"/>
      <c r="XAG78" s="439"/>
      <c r="XAH78" s="439"/>
      <c r="XAI78" s="439"/>
      <c r="XAJ78" s="439"/>
      <c r="XAK78" s="439"/>
      <c r="XAL78" s="439"/>
      <c r="XAM78" s="439"/>
      <c r="XAN78" s="439"/>
      <c r="XAO78" s="439"/>
      <c r="XAP78" s="439"/>
      <c r="XAQ78" s="439"/>
      <c r="XAR78" s="439"/>
      <c r="XAS78" s="439"/>
      <c r="XAT78" s="439"/>
      <c r="XAU78" s="439"/>
      <c r="XAV78" s="439"/>
      <c r="XAW78" s="439"/>
      <c r="XAX78" s="439"/>
      <c r="XAY78" s="439"/>
      <c r="XAZ78" s="439"/>
      <c r="XBA78" s="439"/>
      <c r="XBB78" s="439"/>
      <c r="XBC78" s="439"/>
      <c r="XBD78" s="439"/>
      <c r="XBE78" s="439"/>
      <c r="XBF78" s="439"/>
      <c r="XBG78" s="439"/>
      <c r="XBH78" s="439"/>
      <c r="XBI78" s="439"/>
      <c r="XBJ78" s="439"/>
      <c r="XBK78" s="439"/>
      <c r="XBL78" s="439"/>
      <c r="XBM78" s="439"/>
      <c r="XBN78" s="439"/>
      <c r="XBO78" s="439"/>
      <c r="XBP78" s="439"/>
      <c r="XBQ78" s="439"/>
      <c r="XBR78" s="439"/>
      <c r="XBS78" s="439"/>
      <c r="XBT78" s="439"/>
      <c r="XBU78" s="439"/>
      <c r="XBV78" s="439"/>
      <c r="XBW78" s="439"/>
      <c r="XBX78" s="439"/>
      <c r="XBY78" s="439"/>
      <c r="XBZ78" s="439"/>
      <c r="XCA78" s="439"/>
      <c r="XCB78" s="439"/>
      <c r="XCC78" s="439"/>
      <c r="XCD78" s="439"/>
      <c r="XCE78" s="439"/>
      <c r="XCF78" s="439"/>
      <c r="XCG78" s="439"/>
      <c r="XCH78" s="439"/>
      <c r="XCI78" s="439"/>
      <c r="XCJ78" s="439"/>
      <c r="XCK78" s="439"/>
      <c r="XCL78" s="439"/>
      <c r="XCM78" s="439"/>
      <c r="XCN78" s="439"/>
      <c r="XCO78" s="439"/>
      <c r="XCP78" s="439"/>
      <c r="XCQ78" s="439"/>
      <c r="XCR78" s="439"/>
      <c r="XCS78" s="439"/>
      <c r="XCT78" s="439"/>
      <c r="XCU78" s="439"/>
      <c r="XCV78" s="439"/>
      <c r="XCW78" s="439"/>
      <c r="XCX78" s="439"/>
      <c r="XCY78" s="439"/>
      <c r="XCZ78" s="439"/>
      <c r="XDA78" s="439"/>
      <c r="XDB78" s="439"/>
      <c r="XDC78" s="439"/>
      <c r="XDD78" s="439"/>
      <c r="XDE78" s="439"/>
      <c r="XDF78" s="439"/>
      <c r="XDG78" s="439"/>
      <c r="XDH78" s="439"/>
      <c r="XDI78" s="439"/>
      <c r="XDJ78" s="439"/>
      <c r="XDK78" s="439"/>
      <c r="XDL78" s="439"/>
      <c r="XDM78" s="439"/>
      <c r="XDN78" s="439"/>
      <c r="XDO78" s="439"/>
      <c r="XDP78" s="439"/>
      <c r="XDQ78" s="439"/>
      <c r="XDR78" s="439"/>
      <c r="XDS78" s="439"/>
      <c r="XDT78" s="439"/>
      <c r="XDU78" s="439"/>
      <c r="XDV78" s="439"/>
      <c r="XDW78" s="439"/>
      <c r="XDX78" s="439"/>
      <c r="XDY78" s="439"/>
      <c r="XDZ78" s="439"/>
      <c r="XEA78" s="439"/>
      <c r="XEB78" s="439"/>
      <c r="XEC78" s="439"/>
      <c r="XED78" s="439"/>
      <c r="XEE78" s="439"/>
      <c r="XEF78" s="439"/>
      <c r="XEG78" s="439"/>
      <c r="XEH78" s="439"/>
      <c r="XEI78" s="439"/>
      <c r="XEJ78" s="439"/>
      <c r="XEK78" s="439"/>
      <c r="XEL78" s="439"/>
      <c r="XEM78" s="439"/>
      <c r="XEN78" s="439"/>
      <c r="XEO78" s="439"/>
      <c r="XEP78" s="439"/>
      <c r="XEQ78" s="439"/>
      <c r="XER78" s="439"/>
      <c r="XES78" s="439"/>
      <c r="XET78" s="439"/>
      <c r="XEU78" s="439"/>
      <c r="XEV78" s="439"/>
      <c r="XEW78" s="439"/>
      <c r="XEX78" s="439"/>
      <c r="XEY78" s="439"/>
      <c r="XEZ78" s="439"/>
      <c r="XFA78" s="439"/>
      <c r="XFB78" s="439"/>
      <c r="XFC78" s="439"/>
      <c r="XFD78" s="439"/>
    </row>
    <row r="79" spans="1:16384" x14ac:dyDescent="0.2">
      <c r="A79" s="439" t="str">
        <f>A3</f>
        <v>COMPARISON OF GAS UTILITY ACTIVITY</v>
      </c>
      <c r="B79" s="439"/>
      <c r="C79" s="439"/>
      <c r="D79" s="439"/>
      <c r="E79" s="439"/>
      <c r="F79" s="439"/>
      <c r="G79" s="439"/>
      <c r="H79" s="439"/>
      <c r="I79" s="439"/>
      <c r="J79" s="439"/>
      <c r="K79" s="439"/>
      <c r="L79" s="439"/>
      <c r="M79" s="439"/>
      <c r="N79" s="439"/>
      <c r="O79" s="439"/>
      <c r="P79" s="439"/>
    </row>
    <row r="80" spans="1:16384" x14ac:dyDescent="0.2">
      <c r="A80" s="439" t="str">
        <f>A4</f>
        <v>BASE YEAR FOR THE 12 MONTHS ENDED AUGUST 31, 2025</v>
      </c>
      <c r="B80" s="439"/>
      <c r="C80" s="439"/>
      <c r="D80" s="439"/>
      <c r="E80" s="439"/>
      <c r="F80" s="439"/>
      <c r="G80" s="439"/>
      <c r="H80" s="439"/>
      <c r="I80" s="439"/>
      <c r="J80" s="439"/>
      <c r="K80" s="439"/>
      <c r="L80" s="439"/>
      <c r="M80" s="439"/>
      <c r="N80" s="439"/>
      <c r="O80" s="439"/>
      <c r="P80" s="439"/>
    </row>
    <row r="81" spans="1:16" x14ac:dyDescent="0.2">
      <c r="A81" s="70" t="s">
        <v>8</v>
      </c>
      <c r="P81" s="77" t="s">
        <v>50</v>
      </c>
    </row>
    <row r="82" spans="1:16" x14ac:dyDescent="0.2">
      <c r="A82" s="70" t="str">
        <f>'Rate Case Constants'!$C$29</f>
        <v>TYPE OF FILING: _____ ORIGINAL  _____ UPDATED  __X__ REVISED</v>
      </c>
      <c r="P82" s="77" t="s">
        <v>882</v>
      </c>
    </row>
    <row r="83" spans="1:16" x14ac:dyDescent="0.2">
      <c r="A83" s="70" t="s">
        <v>9</v>
      </c>
      <c r="P83" s="77" t="str">
        <f>'Rate Case Constants'!$C$36</f>
        <v>WITNESS:   A. M. FACKLER</v>
      </c>
    </row>
    <row r="84" spans="1:16" x14ac:dyDescent="0.2">
      <c r="A84" s="71" t="s">
        <v>4</v>
      </c>
      <c r="B84" s="71" t="s">
        <v>6</v>
      </c>
      <c r="C84" s="72"/>
      <c r="D84" s="71" t="s">
        <v>1</v>
      </c>
      <c r="E84" s="71" t="s">
        <v>1</v>
      </c>
      <c r="F84" s="71" t="s">
        <v>1</v>
      </c>
      <c r="G84" s="71" t="s">
        <v>1</v>
      </c>
      <c r="H84" s="71" t="s">
        <v>1</v>
      </c>
      <c r="I84" s="71" t="s">
        <v>1</v>
      </c>
      <c r="J84" s="71" t="s">
        <v>2</v>
      </c>
      <c r="K84" s="71" t="s">
        <v>2</v>
      </c>
      <c r="L84" s="71" t="s">
        <v>2</v>
      </c>
      <c r="M84" s="71" t="s">
        <v>2</v>
      </c>
      <c r="N84" s="71" t="s">
        <v>2</v>
      </c>
      <c r="O84" s="71" t="s">
        <v>2</v>
      </c>
      <c r="P84" s="72"/>
    </row>
    <row r="85" spans="1:16" x14ac:dyDescent="0.2">
      <c r="A85" s="73" t="s">
        <v>5</v>
      </c>
      <c r="B85" s="73" t="s">
        <v>5</v>
      </c>
      <c r="C85" s="74" t="s">
        <v>7</v>
      </c>
      <c r="D85" s="268">
        <f t="shared" ref="D85:O85" si="11">D9</f>
        <v>45536</v>
      </c>
      <c r="E85" s="268">
        <f t="shared" si="11"/>
        <v>45566</v>
      </c>
      <c r="F85" s="268">
        <f t="shared" si="11"/>
        <v>45597</v>
      </c>
      <c r="G85" s="268">
        <f t="shared" si="11"/>
        <v>45627</v>
      </c>
      <c r="H85" s="268">
        <f t="shared" si="11"/>
        <v>45658</v>
      </c>
      <c r="I85" s="268">
        <f t="shared" si="11"/>
        <v>45689</v>
      </c>
      <c r="J85" s="268">
        <f t="shared" si="11"/>
        <v>45717</v>
      </c>
      <c r="K85" s="268">
        <f t="shared" si="11"/>
        <v>45748</v>
      </c>
      <c r="L85" s="268">
        <f t="shared" si="11"/>
        <v>45778</v>
      </c>
      <c r="M85" s="268">
        <f t="shared" si="11"/>
        <v>45809</v>
      </c>
      <c r="N85" s="268">
        <f t="shared" si="11"/>
        <v>45839</v>
      </c>
      <c r="O85" s="268">
        <f t="shared" si="11"/>
        <v>45870</v>
      </c>
      <c r="P85" s="78" t="s">
        <v>3</v>
      </c>
    </row>
    <row r="86" spans="1:16" x14ac:dyDescent="0.2">
      <c r="A86" s="242"/>
      <c r="B86" s="242"/>
      <c r="D86" s="269"/>
      <c r="E86" s="269"/>
      <c r="F86" s="269"/>
      <c r="G86" s="269"/>
      <c r="H86" s="269"/>
      <c r="I86" s="269"/>
      <c r="J86" s="269"/>
      <c r="K86" s="269"/>
      <c r="L86" s="269"/>
      <c r="M86" s="269"/>
      <c r="N86" s="269"/>
      <c r="O86" s="269"/>
      <c r="P86" s="77"/>
    </row>
    <row r="87" spans="1:16" x14ac:dyDescent="0.2">
      <c r="A87" s="242">
        <f>A76+1</f>
        <v>67</v>
      </c>
      <c r="B87" s="242" t="s">
        <v>735</v>
      </c>
      <c r="C87" s="70" t="s">
        <v>779</v>
      </c>
      <c r="D87" s="68">
        <f>SUMIFS('IS G'!D$8:D$450,'IS G'!$A$8:$A$450,'SCH C-2.2 B'!$B87)*1</f>
        <v>45898.37</v>
      </c>
      <c r="E87" s="68">
        <f>SUMIFS('IS G'!E$8:E$450,'IS G'!$A$8:$A$450,'SCH C-2.2 B'!$B87)*1</f>
        <v>22423.670000000002</v>
      </c>
      <c r="F87" s="68">
        <f>SUMIFS('IS G'!F$8:F$450,'IS G'!$A$8:$A$450,'SCH C-2.2 B'!$B87)*1</f>
        <v>59922.889999999992</v>
      </c>
      <c r="G87" s="68">
        <f>SUMIFS('IS G'!G$8:G$450,'IS G'!$A$8:$A$450,'SCH C-2.2 B'!$B87)*1</f>
        <v>60913.270000000004</v>
      </c>
      <c r="H87" s="68">
        <f>SUMIFS('IS G'!H$8:H$450,'IS G'!$A$8:$A$450,'SCH C-2.2 B'!$B87)*1</f>
        <v>28800.53</v>
      </c>
      <c r="I87" s="68">
        <f>SUMIFS('IS G'!I$8:I$450,'IS G'!$A$8:$A$450,'SCH C-2.2 B'!$B87)*1</f>
        <v>33637.599999999991</v>
      </c>
      <c r="J87" s="68">
        <f>SUMIFS('IS G'!J$8:J$450,'IS G'!$A$8:$A$450,'SCH C-2.2 B'!$B87)*1</f>
        <v>50887.24</v>
      </c>
      <c r="K87" s="68">
        <f>SUMIFS('IS G'!K$8:K$450,'IS G'!$A$8:$A$450,'SCH C-2.2 B'!$B87)*1</f>
        <v>49762.52</v>
      </c>
      <c r="L87" s="68">
        <f>SUMIFS('IS G'!L$8:L$450,'IS G'!$A$8:$A$450,'SCH C-2.2 B'!$B87)*1</f>
        <v>49524.55</v>
      </c>
      <c r="M87" s="68">
        <f>SUMIFS('IS G'!M$8:M$450,'IS G'!$A$8:$A$450,'SCH C-2.2 B'!$B87)*1</f>
        <v>49093.999999999993</v>
      </c>
      <c r="N87" s="68">
        <f>SUMIFS('IS G'!N$8:N$450,'IS G'!$A$8:$A$450,'SCH C-2.2 B'!$B87)*1</f>
        <v>49131.75</v>
      </c>
      <c r="O87" s="68">
        <f>SUMIFS('IS G'!O$8:O$450,'IS G'!$A$8:$A$450,'SCH C-2.2 B'!$B87)*1</f>
        <v>49270.279999999992</v>
      </c>
      <c r="P87" s="270">
        <f>SUM(D87:O87)</f>
        <v>549266.67000000004</v>
      </c>
    </row>
    <row r="88" spans="1:16" x14ac:dyDescent="0.2">
      <c r="A88" s="242">
        <f>A87+1</f>
        <v>68</v>
      </c>
      <c r="B88" s="242">
        <v>901</v>
      </c>
      <c r="C88" s="70" t="s">
        <v>22</v>
      </c>
      <c r="D88" s="68">
        <f>SUMIFS('IS G'!D$8:D$450,'IS G'!$A$8:$A$450,'SCH C-2.2 B'!$B88)*1</f>
        <v>107466.75999999998</v>
      </c>
      <c r="E88" s="68">
        <f>SUMIFS('IS G'!E$8:E$450,'IS G'!$A$8:$A$450,'SCH C-2.2 B'!$B88)*1</f>
        <v>107823.59000000003</v>
      </c>
      <c r="F88" s="68">
        <f>SUMIFS('IS G'!F$8:F$450,'IS G'!$A$8:$A$450,'SCH C-2.2 B'!$B88)*1</f>
        <v>92271.219999999958</v>
      </c>
      <c r="G88" s="68">
        <f>SUMIFS('IS G'!G$8:G$450,'IS G'!$A$8:$A$450,'SCH C-2.2 B'!$B88)*1</f>
        <v>107798.60000000002</v>
      </c>
      <c r="H88" s="68">
        <f>SUMIFS('IS G'!H$8:H$450,'IS G'!$A$8:$A$450,'SCH C-2.2 B'!$B88)*1</f>
        <v>104079.85999999999</v>
      </c>
      <c r="I88" s="68">
        <f>SUMIFS('IS G'!I$8:I$450,'IS G'!$A$8:$A$450,'SCH C-2.2 B'!$B88)*1</f>
        <v>92656.489999999976</v>
      </c>
      <c r="J88" s="68">
        <f>SUMIFS('IS G'!J$8:J$450,'IS G'!$A$8:$A$450,'SCH C-2.2 B'!$B88)*1</f>
        <v>99609.452699999994</v>
      </c>
      <c r="K88" s="68">
        <f>SUMIFS('IS G'!K$8:K$450,'IS G'!$A$8:$A$450,'SCH C-2.2 B'!$B88)*1</f>
        <v>107456.23460000001</v>
      </c>
      <c r="L88" s="68">
        <f>SUMIFS('IS G'!L$8:L$450,'IS G'!$A$8:$A$450,'SCH C-2.2 B'!$B88)*1</f>
        <v>108307.9829</v>
      </c>
      <c r="M88" s="68">
        <f>SUMIFS('IS G'!M$8:M$450,'IS G'!$A$8:$A$450,'SCH C-2.2 B'!$B88)*1</f>
        <v>103150.56720000002</v>
      </c>
      <c r="N88" s="68">
        <f>SUMIFS('IS G'!N$8:N$450,'IS G'!$A$8:$A$450,'SCH C-2.2 B'!$B88)*1</f>
        <v>106248.98809999997</v>
      </c>
      <c r="O88" s="68">
        <f>SUMIFS('IS G'!O$8:O$450,'IS G'!$A$8:$A$450,'SCH C-2.2 B'!$B88)*1</f>
        <v>107726.01659999999</v>
      </c>
      <c r="P88" s="270">
        <f>SUM(D88:O88)</f>
        <v>1244595.7620999999</v>
      </c>
    </row>
    <row r="89" spans="1:16" x14ac:dyDescent="0.2">
      <c r="A89" s="242">
        <f>A88+1</f>
        <v>69</v>
      </c>
      <c r="B89" s="242">
        <v>902</v>
      </c>
      <c r="C89" s="70" t="s">
        <v>18</v>
      </c>
      <c r="D89" s="68">
        <f>SUMIFS('IS G'!D$8:D$450,'IS G'!$A$8:$A$450,'SCH C-2.2 B'!$B89)*1</f>
        <v>123562.12000000001</v>
      </c>
      <c r="E89" s="68">
        <f>SUMIFS('IS G'!E$8:E$450,'IS G'!$A$8:$A$450,'SCH C-2.2 B'!$B89)*1</f>
        <v>100807.79999999999</v>
      </c>
      <c r="F89" s="68">
        <f>SUMIFS('IS G'!F$8:F$450,'IS G'!$A$8:$A$450,'SCH C-2.2 B'!$B89)*1</f>
        <v>120114.14</v>
      </c>
      <c r="G89" s="68">
        <f>SUMIFS('IS G'!G$8:G$450,'IS G'!$A$8:$A$450,'SCH C-2.2 B'!$B89)*1</f>
        <v>78540.659999999989</v>
      </c>
      <c r="H89" s="68">
        <f>SUMIFS('IS G'!H$8:H$450,'IS G'!$A$8:$A$450,'SCH C-2.2 B'!$B89)*1</f>
        <v>86913.25</v>
      </c>
      <c r="I89" s="68">
        <f>SUMIFS('IS G'!I$8:I$450,'IS G'!$A$8:$A$450,'SCH C-2.2 B'!$B89)*1</f>
        <v>85861.750000000015</v>
      </c>
      <c r="J89" s="68">
        <f>SUMIFS('IS G'!J$8:J$450,'IS G'!$A$8:$A$450,'SCH C-2.2 B'!$B89)*1</f>
        <v>83553.777300000016</v>
      </c>
      <c r="K89" s="68">
        <f>SUMIFS('IS G'!K$8:K$450,'IS G'!$A$8:$A$450,'SCH C-2.2 B'!$B89)*1</f>
        <v>84372.114600000001</v>
      </c>
      <c r="L89" s="68">
        <f>SUMIFS('IS G'!L$8:L$450,'IS G'!$A$8:$A$450,'SCH C-2.2 B'!$B89)*1</f>
        <v>71534.73980000001</v>
      </c>
      <c r="M89" s="68">
        <f>SUMIFS('IS G'!M$8:M$450,'IS G'!$A$8:$A$450,'SCH C-2.2 B'!$B89)*1</f>
        <v>72269.222800000018</v>
      </c>
      <c r="N89" s="68">
        <f>SUMIFS('IS G'!N$8:N$450,'IS G'!$A$8:$A$450,'SCH C-2.2 B'!$B89)*1</f>
        <v>62386.739200000011</v>
      </c>
      <c r="O89" s="68">
        <f>SUMIFS('IS G'!O$8:O$450,'IS G'!$A$8:$A$450,'SCH C-2.2 B'!$B89)*1</f>
        <v>30400.810800000007</v>
      </c>
      <c r="P89" s="270">
        <f t="shared" ref="P89:P114" si="12">SUM(D89:O89)</f>
        <v>1000317.1244999998</v>
      </c>
    </row>
    <row r="90" spans="1:16" x14ac:dyDescent="0.2">
      <c r="A90" s="242">
        <f t="shared" ref="A90:A114" si="13">A89+1</f>
        <v>70</v>
      </c>
      <c r="B90" s="242">
        <v>903</v>
      </c>
      <c r="C90" s="70" t="s">
        <v>19</v>
      </c>
      <c r="D90" s="68">
        <f>SUMIFS('IS G'!D$8:D$450,'IS G'!$A$8:$A$450,'SCH C-2.2 B'!$B90)*1</f>
        <v>256446.59999999992</v>
      </c>
      <c r="E90" s="68">
        <f>SUMIFS('IS G'!E$8:E$450,'IS G'!$A$8:$A$450,'SCH C-2.2 B'!$B90)*1</f>
        <v>668708.71</v>
      </c>
      <c r="F90" s="68">
        <f>SUMIFS('IS G'!F$8:F$450,'IS G'!$A$8:$A$450,'SCH C-2.2 B'!$B90)*1</f>
        <v>588490.12000000011</v>
      </c>
      <c r="G90" s="68">
        <f>SUMIFS('IS G'!G$8:G$450,'IS G'!$A$8:$A$450,'SCH C-2.2 B'!$B90)*1</f>
        <v>241066.21999999974</v>
      </c>
      <c r="H90" s="68">
        <f>SUMIFS('IS G'!H$8:H$450,'IS G'!$A$8:$A$450,'SCH C-2.2 B'!$B90)*1</f>
        <v>666519.51</v>
      </c>
      <c r="I90" s="68">
        <f>SUMIFS('IS G'!I$8:I$450,'IS G'!$A$8:$A$450,'SCH C-2.2 B'!$B90)*1</f>
        <v>586650.31999999983</v>
      </c>
      <c r="J90" s="68">
        <f>SUMIFS('IS G'!J$8:J$450,'IS G'!$A$8:$A$450,'SCH C-2.2 B'!$B90)*1</f>
        <v>77255.218999999866</v>
      </c>
      <c r="K90" s="68">
        <f>SUMIFS('IS G'!K$8:K$450,'IS G'!$A$8:$A$450,'SCH C-2.2 B'!$B90)*1</f>
        <v>688862.80789999978</v>
      </c>
      <c r="L90" s="68">
        <f>SUMIFS('IS G'!L$8:L$450,'IS G'!$A$8:$A$450,'SCH C-2.2 B'!$B90)*1</f>
        <v>615479.79909999983</v>
      </c>
      <c r="M90" s="68">
        <f>SUMIFS('IS G'!M$8:M$450,'IS G'!$A$8:$A$450,'SCH C-2.2 B'!$B90)*1</f>
        <v>-5175.3294999999925</v>
      </c>
      <c r="N90" s="68">
        <f>SUMIFS('IS G'!N$8:N$450,'IS G'!$A$8:$A$450,'SCH C-2.2 B'!$B90)*1</f>
        <v>480659.39649999986</v>
      </c>
      <c r="O90" s="68">
        <f>SUMIFS('IS G'!O$8:O$450,'IS G'!$A$8:$A$450,'SCH C-2.2 B'!$B90)*1</f>
        <v>484076.69249999989</v>
      </c>
      <c r="P90" s="270">
        <f t="shared" si="12"/>
        <v>5349040.0654999986</v>
      </c>
    </row>
    <row r="91" spans="1:16" x14ac:dyDescent="0.2">
      <c r="A91" s="242">
        <f t="shared" si="13"/>
        <v>71</v>
      </c>
      <c r="B91" s="242">
        <v>904</v>
      </c>
      <c r="C91" s="70" t="s">
        <v>20</v>
      </c>
      <c r="D91" s="68">
        <f>SUMIFS('IS G'!D$8:D$450,'IS G'!$A$8:$A$450,'SCH C-2.2 B'!$B91)*1</f>
        <v>28120.629999999997</v>
      </c>
      <c r="E91" s="68">
        <f>SUMIFS('IS G'!E$8:E$450,'IS G'!$A$8:$A$450,'SCH C-2.2 B'!$B91)*1</f>
        <v>99673.790000000008</v>
      </c>
      <c r="F91" s="68">
        <f>SUMIFS('IS G'!F$8:F$450,'IS G'!$A$8:$A$450,'SCH C-2.2 B'!$B91)*1</f>
        <v>195376.90000000002</v>
      </c>
      <c r="G91" s="68">
        <f>SUMIFS('IS G'!G$8:G$450,'IS G'!$A$8:$A$450,'SCH C-2.2 B'!$B91)*1</f>
        <v>359934.89</v>
      </c>
      <c r="H91" s="68">
        <f>SUMIFS('IS G'!H$8:H$450,'IS G'!$A$8:$A$450,'SCH C-2.2 B'!$B91)*1</f>
        <v>299548.84999999998</v>
      </c>
      <c r="I91" s="68">
        <f>SUMIFS('IS G'!I$8:I$450,'IS G'!$A$8:$A$450,'SCH C-2.2 B'!$B91)*1</f>
        <v>67262.790000000008</v>
      </c>
      <c r="J91" s="68">
        <f>SUMIFS('IS G'!J$8:J$450,'IS G'!$A$8:$A$450,'SCH C-2.2 B'!$B91)*1</f>
        <v>49224.9</v>
      </c>
      <c r="K91" s="68">
        <f>SUMIFS('IS G'!K$8:K$450,'IS G'!$A$8:$A$450,'SCH C-2.2 B'!$B91)*1</f>
        <v>11744.95</v>
      </c>
      <c r="L91" s="68">
        <f>SUMIFS('IS G'!L$8:L$450,'IS G'!$A$8:$A$450,'SCH C-2.2 B'!$B91)*1</f>
        <v>17741.420000000002</v>
      </c>
      <c r="M91" s="68">
        <f>SUMIFS('IS G'!M$8:M$450,'IS G'!$A$8:$A$450,'SCH C-2.2 B'!$B91)*1</f>
        <v>34677.97</v>
      </c>
      <c r="N91" s="68">
        <f>SUMIFS('IS G'!N$8:N$450,'IS G'!$A$8:$A$450,'SCH C-2.2 B'!$B91)*1</f>
        <v>46597.440000000002</v>
      </c>
      <c r="O91" s="68">
        <f>SUMIFS('IS G'!O$8:O$450,'IS G'!$A$8:$A$450,'SCH C-2.2 B'!$B91)*1</f>
        <v>50460.92</v>
      </c>
      <c r="P91" s="270">
        <f t="shared" si="12"/>
        <v>1260365.4499999997</v>
      </c>
    </row>
    <row r="92" spans="1:16" x14ac:dyDescent="0.2">
      <c r="A92" s="242">
        <f t="shared" si="13"/>
        <v>72</v>
      </c>
      <c r="B92" s="242">
        <v>905</v>
      </c>
      <c r="C92" s="70" t="s">
        <v>21</v>
      </c>
      <c r="D92" s="68">
        <f>SUMIFS('IS G'!D$8:D$450,'IS G'!$A$8:$A$450,'SCH C-2.2 B'!$B92)*1</f>
        <v>450.04</v>
      </c>
      <c r="E92" s="68">
        <f>SUMIFS('IS G'!E$8:E$450,'IS G'!$A$8:$A$450,'SCH C-2.2 B'!$B92)*1</f>
        <v>-450.04</v>
      </c>
      <c r="F92" s="68">
        <f>SUMIFS('IS G'!F$8:F$450,'IS G'!$A$8:$A$450,'SCH C-2.2 B'!$B92)*1</f>
        <v>1522.2</v>
      </c>
      <c r="G92" s="68">
        <f>SUMIFS('IS G'!G$8:G$450,'IS G'!$A$8:$A$450,'SCH C-2.2 B'!$B92)*1</f>
        <v>0</v>
      </c>
      <c r="H92" s="68">
        <f>SUMIFS('IS G'!H$8:H$450,'IS G'!$A$8:$A$450,'SCH C-2.2 B'!$B92)*1</f>
        <v>10.75</v>
      </c>
      <c r="I92" s="68">
        <f>SUMIFS('IS G'!I$8:I$450,'IS G'!$A$8:$A$450,'SCH C-2.2 B'!$B92)*1</f>
        <v>0</v>
      </c>
      <c r="J92" s="68">
        <f>SUMIFS('IS G'!J$8:J$450,'IS G'!$A$8:$A$450,'SCH C-2.2 B'!$B92)*1</f>
        <v>0</v>
      </c>
      <c r="K92" s="68">
        <f>SUMIFS('IS G'!K$8:K$450,'IS G'!$A$8:$A$450,'SCH C-2.2 B'!$B92)*1</f>
        <v>0</v>
      </c>
      <c r="L92" s="68">
        <f>SUMIFS('IS G'!L$8:L$450,'IS G'!$A$8:$A$450,'SCH C-2.2 B'!$B92)*1</f>
        <v>0</v>
      </c>
      <c r="M92" s="68">
        <f>SUMIFS('IS G'!M$8:M$450,'IS G'!$A$8:$A$450,'SCH C-2.2 B'!$B92)*1</f>
        <v>0</v>
      </c>
      <c r="N92" s="68">
        <f>SUMIFS('IS G'!N$8:N$450,'IS G'!$A$8:$A$450,'SCH C-2.2 B'!$B92)*1</f>
        <v>0</v>
      </c>
      <c r="O92" s="68">
        <f>SUMIFS('IS G'!O$8:O$450,'IS G'!$A$8:$A$450,'SCH C-2.2 B'!$B92)*1</f>
        <v>0</v>
      </c>
      <c r="P92" s="270">
        <f t="shared" si="12"/>
        <v>1532.95</v>
      </c>
    </row>
    <row r="93" spans="1:16" x14ac:dyDescent="0.2">
      <c r="A93" s="242">
        <f t="shared" si="13"/>
        <v>73</v>
      </c>
      <c r="B93" s="242">
        <v>907</v>
      </c>
      <c r="C93" s="70" t="s">
        <v>23</v>
      </c>
      <c r="D93" s="68">
        <f>SUMIFS('IS G'!D$8:D$450,'IS G'!$A$8:$A$450,'SCH C-2.2 B'!$B93)*1</f>
        <v>5281.85</v>
      </c>
      <c r="E93" s="68">
        <f>SUMIFS('IS G'!E$8:E$450,'IS G'!$A$8:$A$450,'SCH C-2.2 B'!$B93)*1</f>
        <v>5108.5300000000007</v>
      </c>
      <c r="F93" s="68">
        <f>SUMIFS('IS G'!F$8:F$450,'IS G'!$A$8:$A$450,'SCH C-2.2 B'!$B93)*1</f>
        <v>4257.95</v>
      </c>
      <c r="G93" s="68">
        <f>SUMIFS('IS G'!G$8:G$450,'IS G'!$A$8:$A$450,'SCH C-2.2 B'!$B93)*1</f>
        <v>4704.51</v>
      </c>
      <c r="H93" s="68">
        <f>SUMIFS('IS G'!H$8:H$450,'IS G'!$A$8:$A$450,'SCH C-2.2 B'!$B93)*1</f>
        <v>4708.18</v>
      </c>
      <c r="I93" s="68">
        <f>SUMIFS('IS G'!I$8:I$450,'IS G'!$A$8:$A$450,'SCH C-2.2 B'!$B93)*1</f>
        <v>4576.62</v>
      </c>
      <c r="J93" s="68">
        <f>SUMIFS('IS G'!J$8:J$450,'IS G'!$A$8:$A$450,'SCH C-2.2 B'!$B93)*1</f>
        <v>3552.0738000000006</v>
      </c>
      <c r="K93" s="68">
        <f>SUMIFS('IS G'!K$8:K$450,'IS G'!$A$8:$A$450,'SCH C-2.2 B'!$B93)*1</f>
        <v>5611.8369999999995</v>
      </c>
      <c r="L93" s="68">
        <f>SUMIFS('IS G'!L$8:L$450,'IS G'!$A$8:$A$450,'SCH C-2.2 B'!$B93)*1</f>
        <v>5437.6696000000002</v>
      </c>
      <c r="M93" s="68">
        <f>SUMIFS('IS G'!M$8:M$450,'IS G'!$A$8:$A$450,'SCH C-2.2 B'!$B93)*1</f>
        <v>5614.3669999999993</v>
      </c>
      <c r="N93" s="68">
        <f>SUMIFS('IS G'!N$8:N$450,'IS G'!$A$8:$A$450,'SCH C-2.2 B'!$B93)*1</f>
        <v>5664.4103999999979</v>
      </c>
      <c r="O93" s="68">
        <f>SUMIFS('IS G'!O$8:O$450,'IS G'!$A$8:$A$450,'SCH C-2.2 B'!$B93)*1</f>
        <v>5708.1903999999977</v>
      </c>
      <c r="P93" s="270">
        <f t="shared" si="12"/>
        <v>60226.188200000004</v>
      </c>
    </row>
    <row r="94" spans="1:16" x14ac:dyDescent="0.2">
      <c r="A94" s="242">
        <f t="shared" si="13"/>
        <v>74</v>
      </c>
      <c r="B94" s="242">
        <v>908</v>
      </c>
      <c r="C94" s="70" t="s">
        <v>24</v>
      </c>
      <c r="D94" s="68">
        <f>SUMIFS('IS G'!D$8:D$450,'IS G'!$A$8:$A$450,'SCH C-2.2 B'!$B94)*1</f>
        <v>139926.38</v>
      </c>
      <c r="E94" s="68">
        <f>SUMIFS('IS G'!E$8:E$450,'IS G'!$A$8:$A$450,'SCH C-2.2 B'!$B94)*1</f>
        <v>245366.23000000004</v>
      </c>
      <c r="F94" s="68">
        <f>SUMIFS('IS G'!F$8:F$450,'IS G'!$A$8:$A$450,'SCH C-2.2 B'!$B94)*1</f>
        <v>123119.73999999998</v>
      </c>
      <c r="G94" s="68">
        <f>SUMIFS('IS G'!G$8:G$450,'IS G'!$A$8:$A$450,'SCH C-2.2 B'!$B94)*1</f>
        <v>410113.46</v>
      </c>
      <c r="H94" s="68">
        <f>SUMIFS('IS G'!H$8:H$450,'IS G'!$A$8:$A$450,'SCH C-2.2 B'!$B94)*1</f>
        <v>230576.33</v>
      </c>
      <c r="I94" s="68">
        <f>SUMIFS('IS G'!I$8:I$450,'IS G'!$A$8:$A$450,'SCH C-2.2 B'!$B94)*1</f>
        <v>186809.75</v>
      </c>
      <c r="J94" s="68">
        <f>SUMIFS('IS G'!J$8:J$450,'IS G'!$A$8:$A$450,'SCH C-2.2 B'!$B94)*1</f>
        <v>347110.07800000004</v>
      </c>
      <c r="K94" s="68">
        <f>SUMIFS('IS G'!K$8:K$450,'IS G'!$A$8:$A$450,'SCH C-2.2 B'!$B94)*1</f>
        <v>466927.97480000003</v>
      </c>
      <c r="L94" s="68">
        <f>SUMIFS('IS G'!L$8:L$450,'IS G'!$A$8:$A$450,'SCH C-2.2 B'!$B94)*1</f>
        <v>376380.62720000005</v>
      </c>
      <c r="M94" s="68">
        <f>SUMIFS('IS G'!M$8:M$450,'IS G'!$A$8:$A$450,'SCH C-2.2 B'!$B94)*1</f>
        <v>466048.17840000003</v>
      </c>
      <c r="N94" s="68">
        <f>SUMIFS('IS G'!N$8:N$450,'IS G'!$A$8:$A$450,'SCH C-2.2 B'!$B94)*1</f>
        <v>456098.26700000005</v>
      </c>
      <c r="O94" s="68">
        <f>SUMIFS('IS G'!O$8:O$450,'IS G'!$A$8:$A$450,'SCH C-2.2 B'!$B94)*1</f>
        <v>410562.32199999999</v>
      </c>
      <c r="P94" s="270">
        <f t="shared" si="12"/>
        <v>3859039.3374000005</v>
      </c>
    </row>
    <row r="95" spans="1:16" x14ac:dyDescent="0.2">
      <c r="A95" s="242">
        <f t="shared" si="13"/>
        <v>75</v>
      </c>
      <c r="B95" s="242">
        <v>909</v>
      </c>
      <c r="C95" s="70" t="s">
        <v>25</v>
      </c>
      <c r="D95" s="68">
        <f>SUMIFS('IS G'!D$8:D$450,'IS G'!$A$8:$A$450,'SCH C-2.2 B'!$B95)*1</f>
        <v>14350.82</v>
      </c>
      <c r="E95" s="68">
        <f>SUMIFS('IS G'!E$8:E$450,'IS G'!$A$8:$A$450,'SCH C-2.2 B'!$B95)*1</f>
        <v>78062.78</v>
      </c>
      <c r="F95" s="68">
        <f>SUMIFS('IS G'!F$8:F$450,'IS G'!$A$8:$A$450,'SCH C-2.2 B'!$B95)*1</f>
        <v>46060</v>
      </c>
      <c r="G95" s="68">
        <f>SUMIFS('IS G'!G$8:G$450,'IS G'!$A$8:$A$450,'SCH C-2.2 B'!$B95)*1</f>
        <v>-10976.439999999999</v>
      </c>
      <c r="H95" s="68">
        <f>SUMIFS('IS G'!H$8:H$450,'IS G'!$A$8:$A$450,'SCH C-2.2 B'!$B95)*1</f>
        <v>483.52</v>
      </c>
      <c r="I95" s="68">
        <f>SUMIFS('IS G'!I$8:I$450,'IS G'!$A$8:$A$450,'SCH C-2.2 B'!$B95)*1</f>
        <v>19310.739999999998</v>
      </c>
      <c r="J95" s="68">
        <f>SUMIFS('IS G'!J$8:J$450,'IS G'!$A$8:$A$450,'SCH C-2.2 B'!$B95)*1</f>
        <v>60331.944199999998</v>
      </c>
      <c r="K95" s="68">
        <f>SUMIFS('IS G'!K$8:K$450,'IS G'!$A$8:$A$450,'SCH C-2.2 B'!$B95)*1</f>
        <v>23831.944200000002</v>
      </c>
      <c r="L95" s="68">
        <f>SUMIFS('IS G'!L$8:L$450,'IS G'!$A$8:$A$450,'SCH C-2.2 B'!$B95)*1</f>
        <v>43831.944200000005</v>
      </c>
      <c r="M95" s="68">
        <f>SUMIFS('IS G'!M$8:M$450,'IS G'!$A$8:$A$450,'SCH C-2.2 B'!$B95)*1</f>
        <v>48831.944200000005</v>
      </c>
      <c r="N95" s="68">
        <f>SUMIFS('IS G'!N$8:N$450,'IS G'!$A$8:$A$450,'SCH C-2.2 B'!$B95)*1</f>
        <v>26331.944200000002</v>
      </c>
      <c r="O95" s="68">
        <f>SUMIFS('IS G'!O$8:O$450,'IS G'!$A$8:$A$450,'SCH C-2.2 B'!$B95)*1</f>
        <v>36831.944200000005</v>
      </c>
      <c r="P95" s="270">
        <f t="shared" si="12"/>
        <v>387283.08520000009</v>
      </c>
    </row>
    <row r="96" spans="1:16" x14ac:dyDescent="0.2">
      <c r="A96" s="242">
        <f t="shared" si="13"/>
        <v>76</v>
      </c>
      <c r="B96" s="242">
        <v>910</v>
      </c>
      <c r="C96" s="70" t="s">
        <v>26</v>
      </c>
      <c r="D96" s="68">
        <f>SUMIFS('IS G'!D$8:D$450,'IS G'!$A$8:$A$450,'SCH C-2.2 B'!$B96)*1</f>
        <v>15089.71</v>
      </c>
      <c r="E96" s="68">
        <f>SUMIFS('IS G'!E$8:E$450,'IS G'!$A$8:$A$450,'SCH C-2.2 B'!$B96)*1</f>
        <v>52557.670000000006</v>
      </c>
      <c r="F96" s="68">
        <f>SUMIFS('IS G'!F$8:F$450,'IS G'!$A$8:$A$450,'SCH C-2.2 B'!$B96)*1</f>
        <v>89971.92</v>
      </c>
      <c r="G96" s="68">
        <f>SUMIFS('IS G'!G$8:G$450,'IS G'!$A$8:$A$450,'SCH C-2.2 B'!$B96)*1</f>
        <v>62833.18</v>
      </c>
      <c r="H96" s="68">
        <f>SUMIFS('IS G'!H$8:H$450,'IS G'!$A$8:$A$450,'SCH C-2.2 B'!$B96)*1</f>
        <v>19590.830000000002</v>
      </c>
      <c r="I96" s="68">
        <f>SUMIFS('IS G'!I$8:I$450,'IS G'!$A$8:$A$450,'SCH C-2.2 B'!$B96)*1</f>
        <v>17418.030000000002</v>
      </c>
      <c r="J96" s="68">
        <f>SUMIFS('IS G'!J$8:J$450,'IS G'!$A$8:$A$450,'SCH C-2.2 B'!$B96)*1</f>
        <v>16931.243999999995</v>
      </c>
      <c r="K96" s="68">
        <f>SUMIFS('IS G'!K$8:K$450,'IS G'!$A$8:$A$450,'SCH C-2.2 B'!$B96)*1</f>
        <v>19427.357400000001</v>
      </c>
      <c r="L96" s="68">
        <f>SUMIFS('IS G'!L$8:L$450,'IS G'!$A$8:$A$450,'SCH C-2.2 B'!$B96)*1</f>
        <v>55808.53</v>
      </c>
      <c r="M96" s="68">
        <f>SUMIFS('IS G'!M$8:M$450,'IS G'!$A$8:$A$450,'SCH C-2.2 B'!$B96)*1</f>
        <v>11380.971799999999</v>
      </c>
      <c r="N96" s="68">
        <f>SUMIFS('IS G'!N$8:N$450,'IS G'!$A$8:$A$450,'SCH C-2.2 B'!$B96)*1</f>
        <v>45587.7598</v>
      </c>
      <c r="O96" s="68">
        <f>SUMIFS('IS G'!O$8:O$450,'IS G'!$A$8:$A$450,'SCH C-2.2 B'!$B96)*1</f>
        <v>31607.624400000001</v>
      </c>
      <c r="P96" s="270">
        <f t="shared" si="12"/>
        <v>438204.82739999995</v>
      </c>
    </row>
    <row r="97" spans="1:16" x14ac:dyDescent="0.2">
      <c r="A97" s="242">
        <f t="shared" si="13"/>
        <v>77</v>
      </c>
      <c r="B97" s="242">
        <v>911</v>
      </c>
      <c r="C97" s="70" t="s">
        <v>27</v>
      </c>
      <c r="D97" s="68">
        <f>SUMIFS('IS G'!D$8:D$450,'IS G'!$A$8:$A$450,'SCH C-2.2 B'!$B97)*1</f>
        <v>0</v>
      </c>
      <c r="E97" s="68">
        <f>SUMIFS('IS G'!E$8:E$450,'IS G'!$A$8:$A$450,'SCH C-2.2 B'!$B97)*1</f>
        <v>0</v>
      </c>
      <c r="F97" s="68">
        <f>SUMIFS('IS G'!F$8:F$450,'IS G'!$A$8:$A$450,'SCH C-2.2 B'!$B97)*1</f>
        <v>0</v>
      </c>
      <c r="G97" s="68">
        <f>SUMIFS('IS G'!G$8:G$450,'IS G'!$A$8:$A$450,'SCH C-2.2 B'!$B97)*1</f>
        <v>0</v>
      </c>
      <c r="H97" s="68">
        <f>SUMIFS('IS G'!H$8:H$450,'IS G'!$A$8:$A$450,'SCH C-2.2 B'!$B97)*1</f>
        <v>0</v>
      </c>
      <c r="I97" s="68">
        <f>SUMIFS('IS G'!I$8:I$450,'IS G'!$A$8:$A$450,'SCH C-2.2 B'!$B97)*1</f>
        <v>0</v>
      </c>
      <c r="J97" s="68">
        <f>SUMIFS('IS G'!J$8:J$450,'IS G'!$A$8:$A$450,'SCH C-2.2 B'!$B97)*1</f>
        <v>0</v>
      </c>
      <c r="K97" s="68">
        <f>SUMIFS('IS G'!K$8:K$450,'IS G'!$A$8:$A$450,'SCH C-2.2 B'!$B97)*1</f>
        <v>0</v>
      </c>
      <c r="L97" s="68">
        <f>SUMIFS('IS G'!L$8:L$450,'IS G'!$A$8:$A$450,'SCH C-2.2 B'!$B97)*1</f>
        <v>0</v>
      </c>
      <c r="M97" s="68">
        <f>SUMIFS('IS G'!M$8:M$450,'IS G'!$A$8:$A$450,'SCH C-2.2 B'!$B97)*1</f>
        <v>0</v>
      </c>
      <c r="N97" s="68">
        <f>SUMIFS('IS G'!N$8:N$450,'IS G'!$A$8:$A$450,'SCH C-2.2 B'!$B97)*1</f>
        <v>0</v>
      </c>
      <c r="O97" s="68">
        <f>SUMIFS('IS G'!O$8:O$450,'IS G'!$A$8:$A$450,'SCH C-2.2 B'!$B97)*1</f>
        <v>0</v>
      </c>
      <c r="P97" s="270">
        <f t="shared" si="12"/>
        <v>0</v>
      </c>
    </row>
    <row r="98" spans="1:16" x14ac:dyDescent="0.2">
      <c r="A98" s="242">
        <f t="shared" si="13"/>
        <v>78</v>
      </c>
      <c r="B98" s="242">
        <v>912</v>
      </c>
      <c r="C98" s="70" t="s">
        <v>28</v>
      </c>
      <c r="D98" s="68">
        <f>SUMIFS('IS G'!D$8:D$450,'IS G'!$A$8:$A$450,'SCH C-2.2 B'!$B98)*1</f>
        <v>0</v>
      </c>
      <c r="E98" s="68">
        <f>SUMIFS('IS G'!E$8:E$450,'IS G'!$A$8:$A$450,'SCH C-2.2 B'!$B98)*1</f>
        <v>0</v>
      </c>
      <c r="F98" s="68">
        <f>SUMIFS('IS G'!F$8:F$450,'IS G'!$A$8:$A$450,'SCH C-2.2 B'!$B98)*1</f>
        <v>0</v>
      </c>
      <c r="G98" s="68">
        <f>SUMIFS('IS G'!G$8:G$450,'IS G'!$A$8:$A$450,'SCH C-2.2 B'!$B98)*1</f>
        <v>0</v>
      </c>
      <c r="H98" s="68">
        <f>SUMIFS('IS G'!H$8:H$450,'IS G'!$A$8:$A$450,'SCH C-2.2 B'!$B98)*1</f>
        <v>0</v>
      </c>
      <c r="I98" s="68">
        <f>SUMIFS('IS G'!I$8:I$450,'IS G'!$A$8:$A$450,'SCH C-2.2 B'!$B98)*1</f>
        <v>0</v>
      </c>
      <c r="J98" s="68">
        <f>SUMIFS('IS G'!J$8:J$450,'IS G'!$A$8:$A$450,'SCH C-2.2 B'!$B98)*1</f>
        <v>0</v>
      </c>
      <c r="K98" s="68">
        <f>SUMIFS('IS G'!K$8:K$450,'IS G'!$A$8:$A$450,'SCH C-2.2 B'!$B98)*1</f>
        <v>0</v>
      </c>
      <c r="L98" s="68">
        <f>SUMIFS('IS G'!L$8:L$450,'IS G'!$A$8:$A$450,'SCH C-2.2 B'!$B98)*1</f>
        <v>0</v>
      </c>
      <c r="M98" s="68">
        <f>SUMIFS('IS G'!M$8:M$450,'IS G'!$A$8:$A$450,'SCH C-2.2 B'!$B98)*1</f>
        <v>0</v>
      </c>
      <c r="N98" s="68">
        <f>SUMIFS('IS G'!N$8:N$450,'IS G'!$A$8:$A$450,'SCH C-2.2 B'!$B98)*1</f>
        <v>0</v>
      </c>
      <c r="O98" s="68">
        <f>SUMIFS('IS G'!O$8:O$450,'IS G'!$A$8:$A$450,'SCH C-2.2 B'!$B98)*1</f>
        <v>0</v>
      </c>
      <c r="P98" s="270">
        <f t="shared" si="12"/>
        <v>0</v>
      </c>
    </row>
    <row r="99" spans="1:16" x14ac:dyDescent="0.2">
      <c r="A99" s="242">
        <f t="shared" si="13"/>
        <v>79</v>
      </c>
      <c r="B99" s="242">
        <v>913</v>
      </c>
      <c r="C99" s="70" t="s">
        <v>29</v>
      </c>
      <c r="D99" s="68">
        <f>SUMIFS('IS G'!D$8:D$450,'IS G'!$A$8:$A$450,'SCH C-2.2 B'!$B99)*1</f>
        <v>2121.79</v>
      </c>
      <c r="E99" s="68">
        <f>SUMIFS('IS G'!E$8:E$450,'IS G'!$A$8:$A$450,'SCH C-2.2 B'!$B99)*1</f>
        <v>3657.91</v>
      </c>
      <c r="F99" s="68">
        <f>SUMIFS('IS G'!F$8:F$450,'IS G'!$A$8:$A$450,'SCH C-2.2 B'!$B99)*1</f>
        <v>6699.82</v>
      </c>
      <c r="G99" s="68">
        <f>SUMIFS('IS G'!G$8:G$450,'IS G'!$A$8:$A$450,'SCH C-2.2 B'!$B99)*1</f>
        <v>40106.47</v>
      </c>
      <c r="H99" s="68">
        <f>SUMIFS('IS G'!H$8:H$450,'IS G'!$A$8:$A$450,'SCH C-2.2 B'!$B99)*1</f>
        <v>688.41000000000008</v>
      </c>
      <c r="I99" s="68">
        <f>SUMIFS('IS G'!I$8:I$450,'IS G'!$A$8:$A$450,'SCH C-2.2 B'!$B99)*1</f>
        <v>6072.47</v>
      </c>
      <c r="J99" s="68">
        <f>SUMIFS('IS G'!J$8:J$450,'IS G'!$A$8:$A$450,'SCH C-2.2 B'!$B99)*1</f>
        <v>952.08299999999997</v>
      </c>
      <c r="K99" s="68">
        <f>SUMIFS('IS G'!K$8:K$450,'IS G'!$A$8:$A$450,'SCH C-2.2 B'!$B99)*1</f>
        <v>0</v>
      </c>
      <c r="L99" s="68">
        <f>SUMIFS('IS G'!L$8:L$450,'IS G'!$A$8:$A$450,'SCH C-2.2 B'!$B99)*1</f>
        <v>0</v>
      </c>
      <c r="M99" s="68">
        <f>SUMIFS('IS G'!M$8:M$450,'IS G'!$A$8:$A$450,'SCH C-2.2 B'!$B99)*1</f>
        <v>2414.962</v>
      </c>
      <c r="N99" s="68">
        <f>SUMIFS('IS G'!N$8:N$450,'IS G'!$A$8:$A$450,'SCH C-2.2 B'!$B99)*1</f>
        <v>0</v>
      </c>
      <c r="O99" s="68">
        <f>SUMIFS('IS G'!O$8:O$450,'IS G'!$A$8:$A$450,'SCH C-2.2 B'!$B99)*1</f>
        <v>0</v>
      </c>
      <c r="P99" s="270">
        <f t="shared" si="12"/>
        <v>62713.915000000008</v>
      </c>
    </row>
    <row r="100" spans="1:16" x14ac:dyDescent="0.2">
      <c r="A100" s="242">
        <f t="shared" si="13"/>
        <v>80</v>
      </c>
      <c r="B100" s="242">
        <v>916</v>
      </c>
      <c r="C100" s="70" t="s">
        <v>30</v>
      </c>
      <c r="D100" s="68">
        <f>SUMIFS('IS G'!D$8:D$450,'IS G'!$A$8:$A$450,'SCH C-2.2 B'!$B100)*1</f>
        <v>0</v>
      </c>
      <c r="E100" s="68">
        <f>SUMIFS('IS G'!E$8:E$450,'IS G'!$A$8:$A$450,'SCH C-2.2 B'!$B100)*1</f>
        <v>0</v>
      </c>
      <c r="F100" s="68">
        <f>SUMIFS('IS G'!F$8:F$450,'IS G'!$A$8:$A$450,'SCH C-2.2 B'!$B100)*1</f>
        <v>0</v>
      </c>
      <c r="G100" s="68">
        <f>SUMIFS('IS G'!G$8:G$450,'IS G'!$A$8:$A$450,'SCH C-2.2 B'!$B100)*1</f>
        <v>0</v>
      </c>
      <c r="H100" s="68">
        <f>SUMIFS('IS G'!H$8:H$450,'IS G'!$A$8:$A$450,'SCH C-2.2 B'!$B100)*1</f>
        <v>0</v>
      </c>
      <c r="I100" s="68">
        <f>SUMIFS('IS G'!I$8:I$450,'IS G'!$A$8:$A$450,'SCH C-2.2 B'!$B100)*1</f>
        <v>0</v>
      </c>
      <c r="J100" s="68">
        <f>SUMIFS('IS G'!J$8:J$450,'IS G'!$A$8:$A$450,'SCH C-2.2 B'!$B100)*1</f>
        <v>0</v>
      </c>
      <c r="K100" s="68">
        <f>SUMIFS('IS G'!K$8:K$450,'IS G'!$A$8:$A$450,'SCH C-2.2 B'!$B100)*1</f>
        <v>0</v>
      </c>
      <c r="L100" s="68">
        <f>SUMIFS('IS G'!L$8:L$450,'IS G'!$A$8:$A$450,'SCH C-2.2 B'!$B100)*1</f>
        <v>0</v>
      </c>
      <c r="M100" s="68">
        <f>SUMIFS('IS G'!M$8:M$450,'IS G'!$A$8:$A$450,'SCH C-2.2 B'!$B100)*1</f>
        <v>0</v>
      </c>
      <c r="N100" s="68">
        <f>SUMIFS('IS G'!N$8:N$450,'IS G'!$A$8:$A$450,'SCH C-2.2 B'!$B100)*1</f>
        <v>0</v>
      </c>
      <c r="O100" s="68">
        <f>SUMIFS('IS G'!O$8:O$450,'IS G'!$A$8:$A$450,'SCH C-2.2 B'!$B100)*1</f>
        <v>0</v>
      </c>
      <c r="P100" s="270">
        <f t="shared" si="12"/>
        <v>0</v>
      </c>
    </row>
    <row r="101" spans="1:16" x14ac:dyDescent="0.2">
      <c r="A101" s="242">
        <f t="shared" si="13"/>
        <v>81</v>
      </c>
      <c r="B101" s="242">
        <v>920</v>
      </c>
      <c r="C101" s="70" t="s">
        <v>31</v>
      </c>
      <c r="D101" s="68">
        <f>SUMIFS('IS G'!D$8:D$450,'IS G'!$A$8:$A$450,'SCH C-2.2 B'!$B101)*1</f>
        <v>653051.94999999984</v>
      </c>
      <c r="E101" s="68">
        <f>SUMIFS('IS G'!E$8:E$450,'IS G'!$A$8:$A$450,'SCH C-2.2 B'!$B101)*1</f>
        <v>697043.05999999924</v>
      </c>
      <c r="F101" s="68">
        <f>SUMIFS('IS G'!F$8:F$450,'IS G'!$A$8:$A$450,'SCH C-2.2 B'!$B101)*1</f>
        <v>495239</v>
      </c>
      <c r="G101" s="68">
        <f>SUMIFS('IS G'!G$8:G$450,'IS G'!$A$8:$A$450,'SCH C-2.2 B'!$B101)*1</f>
        <v>207143.88999999984</v>
      </c>
      <c r="H101" s="68">
        <f>SUMIFS('IS G'!H$8:H$450,'IS G'!$A$8:$A$450,'SCH C-2.2 B'!$B101)*1</f>
        <v>512523.79000000033</v>
      </c>
      <c r="I101" s="68">
        <f>SUMIFS('IS G'!I$8:I$450,'IS G'!$A$8:$A$450,'SCH C-2.2 B'!$B101)*1</f>
        <v>758095.43999999983</v>
      </c>
      <c r="J101" s="68">
        <f>SUMIFS('IS G'!J$8:J$450,'IS G'!$A$8:$A$450,'SCH C-2.2 B'!$B101)*1</f>
        <v>812720.30220000027</v>
      </c>
      <c r="K101" s="68">
        <f>SUMIFS('IS G'!K$8:K$450,'IS G'!$A$8:$A$450,'SCH C-2.2 B'!$B101)*1</f>
        <v>676089.98420000018</v>
      </c>
      <c r="L101" s="68">
        <f>SUMIFS('IS G'!L$8:L$450,'IS G'!$A$8:$A$450,'SCH C-2.2 B'!$B101)*1</f>
        <v>662809.68570000061</v>
      </c>
      <c r="M101" s="68">
        <f>SUMIFS('IS G'!M$8:M$450,'IS G'!$A$8:$A$450,'SCH C-2.2 B'!$B101)*1</f>
        <v>634590.65880000032</v>
      </c>
      <c r="N101" s="68">
        <f>SUMIFS('IS G'!N$8:N$450,'IS G'!$A$8:$A$450,'SCH C-2.2 B'!$B101)*1</f>
        <v>700621.24770000007</v>
      </c>
      <c r="O101" s="68">
        <f>SUMIFS('IS G'!O$8:O$450,'IS G'!$A$8:$A$450,'SCH C-2.2 B'!$B101)*1</f>
        <v>656973.73209999991</v>
      </c>
      <c r="P101" s="270">
        <f t="shared" si="12"/>
        <v>7466902.7407</v>
      </c>
    </row>
    <row r="102" spans="1:16" x14ac:dyDescent="0.2">
      <c r="A102" s="242">
        <f t="shared" si="13"/>
        <v>82</v>
      </c>
      <c r="B102" s="242">
        <v>921</v>
      </c>
      <c r="C102" s="70" t="s">
        <v>32</v>
      </c>
      <c r="D102" s="68">
        <f>SUMIFS('IS G'!D$8:D$450,'IS G'!$A$8:$A$450,'SCH C-2.2 B'!$B102)*1</f>
        <v>158716.01999999999</v>
      </c>
      <c r="E102" s="68">
        <f>SUMIFS('IS G'!E$8:E$450,'IS G'!$A$8:$A$450,'SCH C-2.2 B'!$B102)*1</f>
        <v>153496.50000000006</v>
      </c>
      <c r="F102" s="68">
        <f>SUMIFS('IS G'!F$8:F$450,'IS G'!$A$8:$A$450,'SCH C-2.2 B'!$B102)*1</f>
        <v>1876184.9400000006</v>
      </c>
      <c r="G102" s="68">
        <f>SUMIFS('IS G'!G$8:G$450,'IS G'!$A$8:$A$450,'SCH C-2.2 B'!$B102)*1</f>
        <v>-1497214.1800000009</v>
      </c>
      <c r="H102" s="68">
        <f>SUMIFS('IS G'!H$8:H$450,'IS G'!$A$8:$A$450,'SCH C-2.2 B'!$B102)*1</f>
        <v>244420.61999999994</v>
      </c>
      <c r="I102" s="68">
        <f>SUMIFS('IS G'!I$8:I$450,'IS G'!$A$8:$A$450,'SCH C-2.2 B'!$B102)*1</f>
        <v>27371.809999999976</v>
      </c>
      <c r="J102" s="68">
        <f>SUMIFS('IS G'!J$8:J$450,'IS G'!$A$8:$A$450,'SCH C-2.2 B'!$B102)*1</f>
        <v>164149.34200000006</v>
      </c>
      <c r="K102" s="68">
        <f>SUMIFS('IS G'!K$8:K$450,'IS G'!$A$8:$A$450,'SCH C-2.2 B'!$B102)*1</f>
        <v>138178.1403</v>
      </c>
      <c r="L102" s="68">
        <f>SUMIFS('IS G'!L$8:L$450,'IS G'!$A$8:$A$450,'SCH C-2.2 B'!$B102)*1</f>
        <v>134689.55940000003</v>
      </c>
      <c r="M102" s="68">
        <f>SUMIFS('IS G'!M$8:M$450,'IS G'!$A$8:$A$450,'SCH C-2.2 B'!$B102)*1</f>
        <v>129138.0667</v>
      </c>
      <c r="N102" s="68">
        <f>SUMIFS('IS G'!N$8:N$450,'IS G'!$A$8:$A$450,'SCH C-2.2 B'!$B102)*1</f>
        <v>151194.09240000008</v>
      </c>
      <c r="O102" s="68">
        <f>SUMIFS('IS G'!O$8:O$450,'IS G'!$A$8:$A$450,'SCH C-2.2 B'!$B102)*1</f>
        <v>138766.82130000007</v>
      </c>
      <c r="P102" s="270">
        <f t="shared" si="12"/>
        <v>1819091.7321000001</v>
      </c>
    </row>
    <row r="103" spans="1:16" x14ac:dyDescent="0.2">
      <c r="A103" s="242">
        <f t="shared" si="13"/>
        <v>83</v>
      </c>
      <c r="B103" s="242">
        <v>922</v>
      </c>
      <c r="C103" s="70" t="s">
        <v>33</v>
      </c>
      <c r="D103" s="68">
        <f>SUMIFS('IS G'!D$8:D$450,'IS G'!$A$8:$A$450,'SCH C-2.2 B'!$B103)*1</f>
        <v>-71728.22</v>
      </c>
      <c r="E103" s="68">
        <f>SUMIFS('IS G'!E$8:E$450,'IS G'!$A$8:$A$450,'SCH C-2.2 B'!$B103)*1</f>
        <v>-75131.889999999985</v>
      </c>
      <c r="F103" s="68">
        <f>SUMIFS('IS G'!F$8:F$450,'IS G'!$A$8:$A$450,'SCH C-2.2 B'!$B103)*1</f>
        <v>-74343.37</v>
      </c>
      <c r="G103" s="68">
        <f>SUMIFS('IS G'!G$8:G$450,'IS G'!$A$8:$A$450,'SCH C-2.2 B'!$B103)*1</f>
        <v>-84035.45</v>
      </c>
      <c r="H103" s="68">
        <f>SUMIFS('IS G'!H$8:H$450,'IS G'!$A$8:$A$450,'SCH C-2.2 B'!$B103)*1</f>
        <v>-64112.310000000005</v>
      </c>
      <c r="I103" s="68">
        <f>SUMIFS('IS G'!I$8:I$450,'IS G'!$A$8:$A$450,'SCH C-2.2 B'!$B103)*1</f>
        <v>-73555.179999999993</v>
      </c>
      <c r="J103" s="68">
        <f>SUMIFS('IS G'!J$8:J$450,'IS G'!$A$8:$A$450,'SCH C-2.2 B'!$B103)*1</f>
        <v>-74796.728399999978</v>
      </c>
      <c r="K103" s="68">
        <f>SUMIFS('IS G'!K$8:K$450,'IS G'!$A$8:$A$450,'SCH C-2.2 B'!$B103)*1</f>
        <v>-68257.363500000007</v>
      </c>
      <c r="L103" s="68">
        <f>SUMIFS('IS G'!L$8:L$450,'IS G'!$A$8:$A$450,'SCH C-2.2 B'!$B103)*1</f>
        <v>-66977.001900000003</v>
      </c>
      <c r="M103" s="68">
        <f>SUMIFS('IS G'!M$8:M$450,'IS G'!$A$8:$A$450,'SCH C-2.2 B'!$B103)*1</f>
        <v>-64530.710099999997</v>
      </c>
      <c r="N103" s="68">
        <f>SUMIFS('IS G'!N$8:N$450,'IS G'!$A$8:$A$450,'SCH C-2.2 B'!$B103)*1</f>
        <v>-71891.644500000009</v>
      </c>
      <c r="O103" s="68">
        <f>SUMIFS('IS G'!O$8:O$450,'IS G'!$A$8:$A$450,'SCH C-2.2 B'!$B103)*1</f>
        <v>-67068.472500000003</v>
      </c>
      <c r="P103" s="270">
        <f t="shared" si="12"/>
        <v>-856428.34090000007</v>
      </c>
    </row>
    <row r="104" spans="1:16" x14ac:dyDescent="0.2">
      <c r="A104" s="242">
        <f t="shared" si="13"/>
        <v>84</v>
      </c>
      <c r="B104" s="242">
        <v>923</v>
      </c>
      <c r="C104" s="70" t="s">
        <v>34</v>
      </c>
      <c r="D104" s="68">
        <f>SUMIFS('IS G'!D$8:D$450,'IS G'!$A$8:$A$450,'SCH C-2.2 B'!$B104)*1</f>
        <v>468339.56000000006</v>
      </c>
      <c r="E104" s="68">
        <f>SUMIFS('IS G'!E$8:E$450,'IS G'!$A$8:$A$450,'SCH C-2.2 B'!$B104)*1</f>
        <v>564014.71</v>
      </c>
      <c r="F104" s="68">
        <f>SUMIFS('IS G'!F$8:F$450,'IS G'!$A$8:$A$450,'SCH C-2.2 B'!$B104)*1</f>
        <v>-1062655.0099999998</v>
      </c>
      <c r="G104" s="68">
        <f>SUMIFS('IS G'!G$8:G$450,'IS G'!$A$8:$A$450,'SCH C-2.2 B'!$B104)*1</f>
        <v>2101271.14</v>
      </c>
      <c r="H104" s="68">
        <f>SUMIFS('IS G'!H$8:H$450,'IS G'!$A$8:$A$450,'SCH C-2.2 B'!$B104)*1</f>
        <v>234053.82</v>
      </c>
      <c r="I104" s="68">
        <f>SUMIFS('IS G'!I$8:I$450,'IS G'!$A$8:$A$450,'SCH C-2.2 B'!$B104)*1</f>
        <v>258057.85000000003</v>
      </c>
      <c r="J104" s="68">
        <f>SUMIFS('IS G'!J$8:J$450,'IS G'!$A$8:$A$450,'SCH C-2.2 B'!$B104)*1</f>
        <v>447144.59139999998</v>
      </c>
      <c r="K104" s="68">
        <f>SUMIFS('IS G'!K$8:K$450,'IS G'!$A$8:$A$450,'SCH C-2.2 B'!$B104)*1</f>
        <v>331693.51519999997</v>
      </c>
      <c r="L104" s="68">
        <f>SUMIFS('IS G'!L$8:L$450,'IS G'!$A$8:$A$450,'SCH C-2.2 B'!$B104)*1</f>
        <v>335509.80320000002</v>
      </c>
      <c r="M104" s="68">
        <f>SUMIFS('IS G'!M$8:M$450,'IS G'!$A$8:$A$450,'SCH C-2.2 B'!$B104)*1</f>
        <v>425396.90720000002</v>
      </c>
      <c r="N104" s="68">
        <f>SUMIFS('IS G'!N$8:N$450,'IS G'!$A$8:$A$450,'SCH C-2.2 B'!$B104)*1</f>
        <v>351352.80920000002</v>
      </c>
      <c r="O104" s="68">
        <f>SUMIFS('IS G'!O$8:O$450,'IS G'!$A$8:$A$450,'SCH C-2.2 B'!$B104)*1</f>
        <v>361404.49880000006</v>
      </c>
      <c r="P104" s="270">
        <f t="shared" si="12"/>
        <v>4815584.1950000003</v>
      </c>
    </row>
    <row r="105" spans="1:16" x14ac:dyDescent="0.2">
      <c r="A105" s="242">
        <f t="shared" si="13"/>
        <v>85</v>
      </c>
      <c r="B105" s="242">
        <v>924</v>
      </c>
      <c r="C105" s="70" t="s">
        <v>0</v>
      </c>
      <c r="D105" s="68">
        <f>SUMIFS('IS G'!D$8:D$450,'IS G'!$A$8:$A$450,'SCH C-2.2 B'!$B105)*1</f>
        <v>49043.619999999995</v>
      </c>
      <c r="E105" s="68">
        <f>SUMIFS('IS G'!E$8:E$450,'IS G'!$A$8:$A$450,'SCH C-2.2 B'!$B105)*1</f>
        <v>47739.089999999989</v>
      </c>
      <c r="F105" s="68">
        <f>SUMIFS('IS G'!F$8:F$450,'IS G'!$A$8:$A$450,'SCH C-2.2 B'!$B105)*1</f>
        <v>128994.82999999999</v>
      </c>
      <c r="G105" s="68">
        <f>SUMIFS('IS G'!G$8:G$450,'IS G'!$A$8:$A$450,'SCH C-2.2 B'!$B105)*1</f>
        <v>32109.25</v>
      </c>
      <c r="H105" s="68">
        <f>SUMIFS('IS G'!H$8:H$450,'IS G'!$A$8:$A$450,'SCH C-2.2 B'!$B105)*1</f>
        <v>52010.469999999994</v>
      </c>
      <c r="I105" s="68">
        <f>SUMIFS('IS G'!I$8:I$450,'IS G'!$A$8:$A$450,'SCH C-2.2 B'!$B105)*1</f>
        <v>40576.89</v>
      </c>
      <c r="J105" s="68">
        <f>SUMIFS('IS G'!J$8:J$450,'IS G'!$A$8:$A$450,'SCH C-2.2 B'!$B105)*1</f>
        <v>57784.2814</v>
      </c>
      <c r="K105" s="68">
        <f>SUMIFS('IS G'!K$8:K$450,'IS G'!$A$8:$A$450,'SCH C-2.2 B'!$B105)*1</f>
        <v>75957.150800000003</v>
      </c>
      <c r="L105" s="68">
        <f>SUMIFS('IS G'!L$8:L$450,'IS G'!$A$8:$A$450,'SCH C-2.2 B'!$B105)*1</f>
        <v>55703.910800000005</v>
      </c>
      <c r="M105" s="68">
        <f>SUMIFS('IS G'!M$8:M$450,'IS G'!$A$8:$A$450,'SCH C-2.2 B'!$B105)*1</f>
        <v>55703.910800000005</v>
      </c>
      <c r="N105" s="68">
        <f>SUMIFS('IS G'!N$8:N$450,'IS G'!$A$8:$A$450,'SCH C-2.2 B'!$B105)*1</f>
        <v>55703.910800000005</v>
      </c>
      <c r="O105" s="68">
        <f>SUMIFS('IS G'!O$8:O$450,'IS G'!$A$8:$A$450,'SCH C-2.2 B'!$B105)*1</f>
        <v>56164.976300000002</v>
      </c>
      <c r="P105" s="270">
        <f t="shared" si="12"/>
        <v>707492.29089999979</v>
      </c>
    </row>
    <row r="106" spans="1:16" x14ac:dyDescent="0.2">
      <c r="A106" s="242">
        <f t="shared" si="13"/>
        <v>86</v>
      </c>
      <c r="B106" s="242">
        <v>925</v>
      </c>
      <c r="C106" s="70" t="s">
        <v>35</v>
      </c>
      <c r="D106" s="68">
        <f>SUMIFS('IS G'!D$8:D$450,'IS G'!$A$8:$A$450,'SCH C-2.2 B'!$B106)*1</f>
        <v>76020.690000000017</v>
      </c>
      <c r="E106" s="68">
        <f>SUMIFS('IS G'!E$8:E$450,'IS G'!$A$8:$A$450,'SCH C-2.2 B'!$B106)*1</f>
        <v>84254.169999999984</v>
      </c>
      <c r="F106" s="68">
        <f>SUMIFS('IS G'!F$8:F$450,'IS G'!$A$8:$A$450,'SCH C-2.2 B'!$B106)*1</f>
        <v>382935.23000000004</v>
      </c>
      <c r="G106" s="68">
        <f>SUMIFS('IS G'!G$8:G$450,'IS G'!$A$8:$A$450,'SCH C-2.2 B'!$B106)*1</f>
        <v>524322.53999999992</v>
      </c>
      <c r="H106" s="68">
        <f>SUMIFS('IS G'!H$8:H$450,'IS G'!$A$8:$A$450,'SCH C-2.2 B'!$B106)*1</f>
        <v>23664.480000000007</v>
      </c>
      <c r="I106" s="68">
        <f>SUMIFS('IS G'!I$8:I$450,'IS G'!$A$8:$A$450,'SCH C-2.2 B'!$B106)*1</f>
        <v>172137.83999999991</v>
      </c>
      <c r="J106" s="68">
        <f>SUMIFS('IS G'!J$8:J$450,'IS G'!$A$8:$A$450,'SCH C-2.2 B'!$B106)*1</f>
        <v>96187.483399999997</v>
      </c>
      <c r="K106" s="68">
        <f>SUMIFS('IS G'!K$8:K$450,'IS G'!$A$8:$A$450,'SCH C-2.2 B'!$B106)*1</f>
        <v>96116.986000000004</v>
      </c>
      <c r="L106" s="68">
        <f>SUMIFS('IS G'!L$8:L$450,'IS G'!$A$8:$A$450,'SCH C-2.2 B'!$B106)*1</f>
        <v>95327.065100000007</v>
      </c>
      <c r="M106" s="68">
        <f>SUMIFS('IS G'!M$8:M$450,'IS G'!$A$8:$A$450,'SCH C-2.2 B'!$B106)*1</f>
        <v>94813.380899999989</v>
      </c>
      <c r="N106" s="68">
        <f>SUMIFS('IS G'!N$8:N$450,'IS G'!$A$8:$A$450,'SCH C-2.2 B'!$B106)*1</f>
        <v>95560.5481</v>
      </c>
      <c r="O106" s="68">
        <f>SUMIFS('IS G'!O$8:O$450,'IS G'!$A$8:$A$450,'SCH C-2.2 B'!$B106)*1</f>
        <v>105093.927</v>
      </c>
      <c r="P106" s="270">
        <f t="shared" si="12"/>
        <v>1846434.3404999997</v>
      </c>
    </row>
    <row r="107" spans="1:16" x14ac:dyDescent="0.2">
      <c r="A107" s="242">
        <f t="shared" si="13"/>
        <v>87</v>
      </c>
      <c r="B107" s="242">
        <v>926</v>
      </c>
      <c r="C107" s="70" t="s">
        <v>36</v>
      </c>
      <c r="D107" s="68">
        <f>SUMIFS('IS G'!D$8:D$450,'IS G'!$A$8:$A$450,'SCH C-2.2 B'!$B107)*1</f>
        <v>664307.7500000007</v>
      </c>
      <c r="E107" s="68">
        <f>SUMIFS('IS G'!E$8:E$450,'IS G'!$A$8:$A$450,'SCH C-2.2 B'!$B107)*1</f>
        <v>664518.42999999935</v>
      </c>
      <c r="F107" s="68">
        <f>SUMIFS('IS G'!F$8:F$450,'IS G'!$A$8:$A$450,'SCH C-2.2 B'!$B107)*1</f>
        <v>600653.57999999938</v>
      </c>
      <c r="G107" s="68">
        <f>SUMIFS('IS G'!G$8:G$450,'IS G'!$A$8:$A$450,'SCH C-2.2 B'!$B107)*1</f>
        <v>17212.100000000253</v>
      </c>
      <c r="H107" s="68">
        <f>SUMIFS('IS G'!H$8:H$450,'IS G'!$A$8:$A$450,'SCH C-2.2 B'!$B107)*1</f>
        <v>582657.37999999966</v>
      </c>
      <c r="I107" s="68">
        <f>SUMIFS('IS G'!I$8:I$450,'IS G'!$A$8:$A$450,'SCH C-2.2 B'!$B107)*1</f>
        <v>519444.20999999979</v>
      </c>
      <c r="J107" s="68">
        <f>SUMIFS('IS G'!J$8:J$450,'IS G'!$A$8:$A$450,'SCH C-2.2 B'!$B107)*1</f>
        <v>608244.90399999963</v>
      </c>
      <c r="K107" s="68">
        <f>SUMIFS('IS G'!K$8:K$450,'IS G'!$A$8:$A$450,'SCH C-2.2 B'!$B107)*1</f>
        <v>634533.30480000051</v>
      </c>
      <c r="L107" s="68">
        <f>SUMIFS('IS G'!L$8:L$450,'IS G'!$A$8:$A$450,'SCH C-2.2 B'!$B107)*1</f>
        <v>592153.70490000013</v>
      </c>
      <c r="M107" s="68">
        <f>SUMIFS('IS G'!M$8:M$450,'IS G'!$A$8:$A$450,'SCH C-2.2 B'!$B107)*1</f>
        <v>569205.65019999957</v>
      </c>
      <c r="N107" s="68">
        <f>SUMIFS('IS G'!N$8:N$450,'IS G'!$A$8:$A$450,'SCH C-2.2 B'!$B107)*1</f>
        <v>610273.65720000002</v>
      </c>
      <c r="O107" s="68">
        <f>SUMIFS('IS G'!O$8:O$450,'IS G'!$A$8:$A$450,'SCH C-2.2 B'!$B107)*1</f>
        <v>592644.0359999995</v>
      </c>
      <c r="P107" s="270">
        <f t="shared" si="12"/>
        <v>6655848.7070999984</v>
      </c>
    </row>
    <row r="108" spans="1:16" x14ac:dyDescent="0.2">
      <c r="A108" s="242">
        <f t="shared" si="13"/>
        <v>88</v>
      </c>
      <c r="B108" s="242">
        <v>927</v>
      </c>
      <c r="C108" s="70" t="s">
        <v>37</v>
      </c>
      <c r="D108" s="68">
        <f>SUMIFS('IS G'!D$8:D$450,'IS G'!$A$8:$A$450,'SCH C-2.2 B'!$B108)*1</f>
        <v>0</v>
      </c>
      <c r="E108" s="68">
        <f>SUMIFS('IS G'!E$8:E$450,'IS G'!$A$8:$A$450,'SCH C-2.2 B'!$B108)*1</f>
        <v>0</v>
      </c>
      <c r="F108" s="68">
        <f>SUMIFS('IS G'!F$8:F$450,'IS G'!$A$8:$A$450,'SCH C-2.2 B'!$B108)*1</f>
        <v>0</v>
      </c>
      <c r="G108" s="68">
        <f>SUMIFS('IS G'!G$8:G$450,'IS G'!$A$8:$A$450,'SCH C-2.2 B'!$B108)*1</f>
        <v>0</v>
      </c>
      <c r="H108" s="68">
        <f>SUMIFS('IS G'!H$8:H$450,'IS G'!$A$8:$A$450,'SCH C-2.2 B'!$B108)*1</f>
        <v>0</v>
      </c>
      <c r="I108" s="68">
        <f>SUMIFS('IS G'!I$8:I$450,'IS G'!$A$8:$A$450,'SCH C-2.2 B'!$B108)*1</f>
        <v>0</v>
      </c>
      <c r="J108" s="68">
        <f>SUMIFS('IS G'!J$8:J$450,'IS G'!$A$8:$A$450,'SCH C-2.2 B'!$B108)*1</f>
        <v>0</v>
      </c>
      <c r="K108" s="68">
        <f>SUMIFS('IS G'!K$8:K$450,'IS G'!$A$8:$A$450,'SCH C-2.2 B'!$B108)*1</f>
        <v>0</v>
      </c>
      <c r="L108" s="68">
        <f>SUMIFS('IS G'!L$8:L$450,'IS G'!$A$8:$A$450,'SCH C-2.2 B'!$B108)*1</f>
        <v>0</v>
      </c>
      <c r="M108" s="68">
        <f>SUMIFS('IS G'!M$8:M$450,'IS G'!$A$8:$A$450,'SCH C-2.2 B'!$B108)*1</f>
        <v>0</v>
      </c>
      <c r="N108" s="68">
        <f>SUMIFS('IS G'!N$8:N$450,'IS G'!$A$8:$A$450,'SCH C-2.2 B'!$B108)*1</f>
        <v>0</v>
      </c>
      <c r="O108" s="68">
        <f>SUMIFS('IS G'!O$8:O$450,'IS G'!$A$8:$A$450,'SCH C-2.2 B'!$B108)*1</f>
        <v>0</v>
      </c>
      <c r="P108" s="270">
        <f t="shared" si="12"/>
        <v>0</v>
      </c>
    </row>
    <row r="109" spans="1:16" x14ac:dyDescent="0.2">
      <c r="A109" s="242">
        <f t="shared" si="13"/>
        <v>89</v>
      </c>
      <c r="B109" s="242">
        <v>928</v>
      </c>
      <c r="C109" s="70" t="s">
        <v>38</v>
      </c>
      <c r="D109" s="68">
        <f>SUMIFS('IS G'!D$8:D$450,'IS G'!$A$8:$A$450,'SCH C-2.2 B'!$B109)*1</f>
        <v>2716.11</v>
      </c>
      <c r="E109" s="68">
        <f>SUMIFS('IS G'!E$8:E$450,'IS G'!$A$8:$A$450,'SCH C-2.2 B'!$B109)*1</f>
        <v>-2716.11</v>
      </c>
      <c r="F109" s="68">
        <f>SUMIFS('IS G'!F$8:F$450,'IS G'!$A$8:$A$450,'SCH C-2.2 B'!$B109)*1</f>
        <v>506.1</v>
      </c>
      <c r="G109" s="68">
        <f>SUMIFS('IS G'!G$8:G$450,'IS G'!$A$8:$A$450,'SCH C-2.2 B'!$B109)*1</f>
        <v>0</v>
      </c>
      <c r="H109" s="68">
        <f>SUMIFS('IS G'!H$8:H$450,'IS G'!$A$8:$A$450,'SCH C-2.2 B'!$B109)*1</f>
        <v>0</v>
      </c>
      <c r="I109" s="68">
        <f>SUMIFS('IS G'!I$8:I$450,'IS G'!$A$8:$A$450,'SCH C-2.2 B'!$B109)*1</f>
        <v>0</v>
      </c>
      <c r="J109" s="68">
        <f>SUMIFS('IS G'!J$8:J$450,'IS G'!$A$8:$A$450,'SCH C-2.2 B'!$B109)*1</f>
        <v>0</v>
      </c>
      <c r="K109" s="68">
        <f>SUMIFS('IS G'!K$8:K$450,'IS G'!$A$8:$A$450,'SCH C-2.2 B'!$B109)*1</f>
        <v>0</v>
      </c>
      <c r="L109" s="68">
        <f>SUMIFS('IS G'!L$8:L$450,'IS G'!$A$8:$A$450,'SCH C-2.2 B'!$B109)*1</f>
        <v>0</v>
      </c>
      <c r="M109" s="68">
        <f>SUMIFS('IS G'!M$8:M$450,'IS G'!$A$8:$A$450,'SCH C-2.2 B'!$B109)*1</f>
        <v>0</v>
      </c>
      <c r="N109" s="68">
        <f>SUMIFS('IS G'!N$8:N$450,'IS G'!$A$8:$A$450,'SCH C-2.2 B'!$B109)*1</f>
        <v>0</v>
      </c>
      <c r="O109" s="68">
        <f>SUMIFS('IS G'!O$8:O$450,'IS G'!$A$8:$A$450,'SCH C-2.2 B'!$B109)*1</f>
        <v>0</v>
      </c>
      <c r="P109" s="270">
        <f t="shared" si="12"/>
        <v>506.1</v>
      </c>
    </row>
    <row r="110" spans="1:16" x14ac:dyDescent="0.2">
      <c r="A110" s="242">
        <f t="shared" si="13"/>
        <v>90</v>
      </c>
      <c r="B110" s="242">
        <v>929</v>
      </c>
      <c r="C110" s="70" t="s">
        <v>39</v>
      </c>
      <c r="D110" s="68">
        <f>SUMIFS('IS G'!D$8:D$450,'IS G'!$A$8:$A$450,'SCH C-2.2 B'!$B110)*1</f>
        <v>-87.99</v>
      </c>
      <c r="E110" s="68">
        <f>SUMIFS('IS G'!E$8:E$450,'IS G'!$A$8:$A$450,'SCH C-2.2 B'!$B110)*1</f>
        <v>-1488.84</v>
      </c>
      <c r="F110" s="68">
        <f>SUMIFS('IS G'!F$8:F$450,'IS G'!$A$8:$A$450,'SCH C-2.2 B'!$B110)*1</f>
        <v>-499.85</v>
      </c>
      <c r="G110" s="68">
        <f>SUMIFS('IS G'!G$8:G$450,'IS G'!$A$8:$A$450,'SCH C-2.2 B'!$B110)*1</f>
        <v>-26686.47</v>
      </c>
      <c r="H110" s="68">
        <f>SUMIFS('IS G'!H$8:H$450,'IS G'!$A$8:$A$450,'SCH C-2.2 B'!$B110)*1</f>
        <v>-43824.82</v>
      </c>
      <c r="I110" s="68">
        <f>SUMIFS('IS G'!I$8:I$450,'IS G'!$A$8:$A$450,'SCH C-2.2 B'!$B110)*1</f>
        <v>-47469.71</v>
      </c>
      <c r="J110" s="68">
        <f>SUMIFS('IS G'!J$8:J$450,'IS G'!$A$8:$A$450,'SCH C-2.2 B'!$B110)*1</f>
        <v>-73985</v>
      </c>
      <c r="K110" s="68">
        <f>SUMIFS('IS G'!K$8:K$450,'IS G'!$A$8:$A$450,'SCH C-2.2 B'!$B110)*1</f>
        <v>-73985</v>
      </c>
      <c r="L110" s="68">
        <f>SUMIFS('IS G'!L$8:L$450,'IS G'!$A$8:$A$450,'SCH C-2.2 B'!$B110)*1</f>
        <v>-34309</v>
      </c>
      <c r="M110" s="68">
        <f>SUMIFS('IS G'!M$8:M$450,'IS G'!$A$8:$A$450,'SCH C-2.2 B'!$B110)*1</f>
        <v>0</v>
      </c>
      <c r="N110" s="68">
        <f>SUMIFS('IS G'!N$8:N$450,'IS G'!$A$8:$A$450,'SCH C-2.2 B'!$B110)*1</f>
        <v>0</v>
      </c>
      <c r="O110" s="68">
        <f>SUMIFS('IS G'!O$8:O$450,'IS G'!$A$8:$A$450,'SCH C-2.2 B'!$B110)*1</f>
        <v>0</v>
      </c>
      <c r="P110" s="270">
        <f t="shared" si="12"/>
        <v>-302336.68</v>
      </c>
    </row>
    <row r="111" spans="1:16" x14ac:dyDescent="0.2">
      <c r="A111" s="242">
        <f t="shared" si="13"/>
        <v>91</v>
      </c>
      <c r="B111" s="242">
        <v>930.1</v>
      </c>
      <c r="C111" s="70" t="s">
        <v>40</v>
      </c>
      <c r="D111" s="68">
        <f>SUMIFS('IS G'!D$8:D$450,'IS G'!$A$8:$A$450,'SCH C-2.2 B'!$B111)*1</f>
        <v>32831.9</v>
      </c>
      <c r="E111" s="68">
        <f>SUMIFS('IS G'!E$8:E$450,'IS G'!$A$8:$A$450,'SCH C-2.2 B'!$B111)*1</f>
        <v>32705.29</v>
      </c>
      <c r="F111" s="68">
        <f>SUMIFS('IS G'!F$8:F$450,'IS G'!$A$8:$A$450,'SCH C-2.2 B'!$B111)*1</f>
        <v>33180.11</v>
      </c>
      <c r="G111" s="68">
        <f>SUMIFS('IS G'!G$8:G$450,'IS G'!$A$8:$A$450,'SCH C-2.2 B'!$B111)*1</f>
        <v>22550.239999999998</v>
      </c>
      <c r="H111" s="68">
        <f>SUMIFS('IS G'!H$8:H$450,'IS G'!$A$8:$A$450,'SCH C-2.2 B'!$B111)*1</f>
        <v>476</v>
      </c>
      <c r="I111" s="68">
        <f>SUMIFS('IS G'!I$8:I$450,'IS G'!$A$8:$A$450,'SCH C-2.2 B'!$B111)*1</f>
        <v>48655.040000000001</v>
      </c>
      <c r="J111" s="68">
        <f>SUMIFS('IS G'!J$8:J$450,'IS G'!$A$8:$A$450,'SCH C-2.2 B'!$B111)*1</f>
        <v>16873.110399999998</v>
      </c>
      <c r="K111" s="68">
        <f>SUMIFS('IS G'!K$8:K$450,'IS G'!$A$8:$A$450,'SCH C-2.2 B'!$B111)*1</f>
        <v>39633.110400000005</v>
      </c>
      <c r="L111" s="68">
        <f>SUMIFS('IS G'!L$8:L$450,'IS G'!$A$8:$A$450,'SCH C-2.2 B'!$B111)*1</f>
        <v>17233.110399999998</v>
      </c>
      <c r="M111" s="68">
        <f>SUMIFS('IS G'!M$8:M$450,'IS G'!$A$8:$A$450,'SCH C-2.2 B'!$B111)*1</f>
        <v>17233.110399999998</v>
      </c>
      <c r="N111" s="68">
        <f>SUMIFS('IS G'!N$8:N$450,'IS G'!$A$8:$A$450,'SCH C-2.2 B'!$B111)*1</f>
        <v>17233.110399999998</v>
      </c>
      <c r="O111" s="68">
        <f>SUMIFS('IS G'!O$8:O$450,'IS G'!$A$8:$A$450,'SCH C-2.2 B'!$B111)*1</f>
        <v>17233.110399999998</v>
      </c>
      <c r="P111" s="270">
        <f t="shared" si="12"/>
        <v>295837.24240000005</v>
      </c>
    </row>
    <row r="112" spans="1:16" x14ac:dyDescent="0.2">
      <c r="A112" s="242">
        <f t="shared" si="13"/>
        <v>92</v>
      </c>
      <c r="B112" s="242">
        <v>930.2</v>
      </c>
      <c r="C112" s="70" t="s">
        <v>41</v>
      </c>
      <c r="D112" s="68">
        <f>SUMIFS('IS G'!D$8:D$450,'IS G'!$A$8:$A$450,'SCH C-2.2 B'!$B112)*1</f>
        <v>71503.883999999991</v>
      </c>
      <c r="E112" s="68">
        <f>SUMIFS('IS G'!E$8:E$450,'IS G'!$A$8:$A$450,'SCH C-2.2 B'!$B112)*1</f>
        <v>137872.01839999997</v>
      </c>
      <c r="F112" s="68">
        <f>SUMIFS('IS G'!F$8:F$450,'IS G'!$A$8:$A$450,'SCH C-2.2 B'!$B112)*1</f>
        <v>130673.41399999999</v>
      </c>
      <c r="G112" s="68">
        <f>SUMIFS('IS G'!G$8:G$450,'IS G'!$A$8:$A$450,'SCH C-2.2 B'!$B112)*1</f>
        <v>92858.976299999995</v>
      </c>
      <c r="H112" s="68">
        <f>SUMIFS('IS G'!H$8:H$450,'IS G'!$A$8:$A$450,'SCH C-2.2 B'!$B112)*1</f>
        <v>-50345.687999999987</v>
      </c>
      <c r="I112" s="68">
        <f>SUMIFS('IS G'!I$8:I$450,'IS G'!$A$8:$A$450,'SCH C-2.2 B'!$B112)*1</f>
        <v>193508.81599999999</v>
      </c>
      <c r="J112" s="68">
        <f>SUMIFS('IS G'!J$8:J$450,'IS G'!$A$8:$A$450,'SCH C-2.2 B'!$B112)*1</f>
        <v>-40183.637935216531</v>
      </c>
      <c r="K112" s="68">
        <f>SUMIFS('IS G'!K$8:K$450,'IS G'!$A$8:$A$450,'SCH C-2.2 B'!$B112)*1</f>
        <v>-43094.477859886996</v>
      </c>
      <c r="L112" s="68">
        <f>SUMIFS('IS G'!L$8:L$450,'IS G'!$A$8:$A$450,'SCH C-2.2 B'!$B112)*1</f>
        <v>-45368.812335216535</v>
      </c>
      <c r="M112" s="68">
        <f>SUMIFS('IS G'!M$8:M$450,'IS G'!$A$8:$A$450,'SCH C-2.2 B'!$B112)*1</f>
        <v>-46947.594659887</v>
      </c>
      <c r="N112" s="68">
        <f>SUMIFS('IS G'!N$8:N$450,'IS G'!$A$8:$A$450,'SCH C-2.2 B'!$B112)*1</f>
        <v>-49471.637935216531</v>
      </c>
      <c r="O112" s="68">
        <f>SUMIFS('IS G'!O$8:O$450,'IS G'!$A$8:$A$450,'SCH C-2.2 B'!$B112)*1</f>
        <v>-56437.612335216538</v>
      </c>
      <c r="P112" s="270">
        <f t="shared" si="12"/>
        <v>294567.6476393597</v>
      </c>
    </row>
    <row r="113" spans="1:16" x14ac:dyDescent="0.2">
      <c r="A113" s="242">
        <f t="shared" si="13"/>
        <v>93</v>
      </c>
      <c r="B113" s="242">
        <v>931</v>
      </c>
      <c r="C113" s="70" t="s">
        <v>14</v>
      </c>
      <c r="D113" s="68">
        <f>SUMIFS('IS G'!D$8:D$450,'IS G'!$A$8:$A$450,'SCH C-2.2 B'!$B113)*1</f>
        <v>37386.49</v>
      </c>
      <c r="E113" s="68">
        <f>SUMIFS('IS G'!E$8:E$450,'IS G'!$A$8:$A$450,'SCH C-2.2 B'!$B113)*1</f>
        <v>47063</v>
      </c>
      <c r="F113" s="68">
        <f>SUMIFS('IS G'!F$8:F$450,'IS G'!$A$8:$A$450,'SCH C-2.2 B'!$B113)*1</f>
        <v>41472.15</v>
      </c>
      <c r="G113" s="68">
        <f>SUMIFS('IS G'!G$8:G$450,'IS G'!$A$8:$A$450,'SCH C-2.2 B'!$B113)*1</f>
        <v>31139.09</v>
      </c>
      <c r="H113" s="68">
        <f>SUMIFS('IS G'!H$8:H$450,'IS G'!$A$8:$A$450,'SCH C-2.2 B'!$B113)*1</f>
        <v>43236.19</v>
      </c>
      <c r="I113" s="68">
        <f>SUMIFS('IS G'!I$8:I$450,'IS G'!$A$8:$A$450,'SCH C-2.2 B'!$B113)*1</f>
        <v>38370.960000000006</v>
      </c>
      <c r="J113" s="68">
        <f>SUMIFS('IS G'!J$8:J$450,'IS G'!$A$8:$A$450,'SCH C-2.2 B'!$B113)*1</f>
        <v>25726.323599999996</v>
      </c>
      <c r="K113" s="68">
        <f>SUMIFS('IS G'!K$8:K$450,'IS G'!$A$8:$A$450,'SCH C-2.2 B'!$B113)*1</f>
        <v>36457.473599999998</v>
      </c>
      <c r="L113" s="68">
        <f>SUMIFS('IS G'!L$8:L$450,'IS G'!$A$8:$A$450,'SCH C-2.2 B'!$B113)*1</f>
        <v>36457.473599999998</v>
      </c>
      <c r="M113" s="68">
        <f>SUMIFS('IS G'!M$8:M$450,'IS G'!$A$8:$A$450,'SCH C-2.2 B'!$B113)*1</f>
        <v>36457.473599999998</v>
      </c>
      <c r="N113" s="68">
        <f>SUMIFS('IS G'!N$8:N$450,'IS G'!$A$8:$A$450,'SCH C-2.2 B'!$B113)*1</f>
        <v>45458.212500000001</v>
      </c>
      <c r="O113" s="68">
        <f>SUMIFS('IS G'!O$8:O$450,'IS G'!$A$8:$A$450,'SCH C-2.2 B'!$B113)*1</f>
        <v>45458.212499999994</v>
      </c>
      <c r="P113" s="270">
        <f t="shared" si="12"/>
        <v>464683.04940000013</v>
      </c>
    </row>
    <row r="114" spans="1:16" x14ac:dyDescent="0.2">
      <c r="A114" s="242">
        <f t="shared" si="13"/>
        <v>94</v>
      </c>
      <c r="B114" s="242">
        <v>935</v>
      </c>
      <c r="C114" s="70" t="s">
        <v>42</v>
      </c>
      <c r="D114" s="68">
        <f>SUMIFS('IS G'!D$8:D$450,'IS G'!$A$8:$A$450,'SCH C-2.2 B'!$B114)*1</f>
        <v>50639.350000000013</v>
      </c>
      <c r="E114" s="68">
        <f>SUMIFS('IS G'!E$8:E$450,'IS G'!$A$8:$A$450,'SCH C-2.2 B'!$B114)*1</f>
        <v>54752.210000000006</v>
      </c>
      <c r="F114" s="68">
        <f>SUMIFS('IS G'!F$8:F$450,'IS G'!$A$8:$A$450,'SCH C-2.2 B'!$B114)*1</f>
        <v>44657.179999999993</v>
      </c>
      <c r="G114" s="68">
        <f>SUMIFS('IS G'!G$8:G$450,'IS G'!$A$8:$A$450,'SCH C-2.2 B'!$B114)*1</f>
        <v>42762.9</v>
      </c>
      <c r="H114" s="68">
        <f>SUMIFS('IS G'!H$8:H$450,'IS G'!$A$8:$A$450,'SCH C-2.2 B'!$B114)*1</f>
        <v>436524.5</v>
      </c>
      <c r="I114" s="68">
        <f>SUMIFS('IS G'!I$8:I$450,'IS G'!$A$8:$A$450,'SCH C-2.2 B'!$B114)*1</f>
        <v>400281.44</v>
      </c>
      <c r="J114" s="68">
        <f>SUMIFS('IS G'!J$8:J$450,'IS G'!$A$8:$A$450,'SCH C-2.2 B'!$B114)*1</f>
        <v>366418.03839999996</v>
      </c>
      <c r="K114" s="68">
        <f>SUMIFS('IS G'!K$8:K$450,'IS G'!$A$8:$A$450,'SCH C-2.2 B'!$B114)*1</f>
        <v>402033.47199999995</v>
      </c>
      <c r="L114" s="68">
        <f>SUMIFS('IS G'!L$8:L$450,'IS G'!$A$8:$A$450,'SCH C-2.2 B'!$B114)*1</f>
        <v>331787.53600000002</v>
      </c>
      <c r="M114" s="68">
        <f>SUMIFS('IS G'!M$8:M$450,'IS G'!$A$8:$A$450,'SCH C-2.2 B'!$B114)*1</f>
        <v>362489.45919999998</v>
      </c>
      <c r="N114" s="68">
        <f>SUMIFS('IS G'!N$8:N$450,'IS G'!$A$8:$A$450,'SCH C-2.2 B'!$B114)*1</f>
        <v>418982.09280000004</v>
      </c>
      <c r="O114" s="68">
        <f>SUMIFS('IS G'!O$8:O$450,'IS G'!$A$8:$A$450,'SCH C-2.2 B'!$B114)*1</f>
        <v>356691.99359999999</v>
      </c>
      <c r="P114" s="270">
        <f t="shared" si="12"/>
        <v>3268020.1720000003</v>
      </c>
    </row>
    <row r="115" spans="1:16" x14ac:dyDescent="0.2">
      <c r="A115" s="242"/>
      <c r="B115" s="242"/>
      <c r="I115" s="68"/>
    </row>
    <row r="116" spans="1:16" x14ac:dyDescent="0.2">
      <c r="A116" s="242">
        <f>A114+1</f>
        <v>95</v>
      </c>
      <c r="C116" s="70" t="s">
        <v>43</v>
      </c>
      <c r="D116" s="68">
        <f>SUM(D11:D76,D87:D114)</f>
        <v>-829580.10600000224</v>
      </c>
      <c r="E116" s="68">
        <f t="shared" ref="E116:P116" si="14">SUM(E11:E76,E87:E114)</f>
        <v>-3621616.0916000032</v>
      </c>
      <c r="F116" s="68">
        <f t="shared" si="14"/>
        <v>-11772952.586000007</v>
      </c>
      <c r="G116" s="68">
        <f t="shared" si="14"/>
        <v>-22304431.543699995</v>
      </c>
      <c r="H116" s="68">
        <f t="shared" si="14"/>
        <v>-29126238.438000012</v>
      </c>
      <c r="I116" s="68">
        <f t="shared" si="14"/>
        <v>-23945093.513999999</v>
      </c>
      <c r="J116" s="68">
        <f t="shared" si="14"/>
        <v>-15545851.772510605</v>
      </c>
      <c r="K116" s="68">
        <f t="shared" si="14"/>
        <v>-6613375.5157669289</v>
      </c>
      <c r="L116" s="68">
        <f t="shared" si="14"/>
        <v>-2278867.8768093595</v>
      </c>
      <c r="M116" s="68">
        <f t="shared" si="14"/>
        <v>-322487.23668829555</v>
      </c>
      <c r="N116" s="68">
        <f t="shared" si="14"/>
        <v>-172777.94118621195</v>
      </c>
      <c r="O116" s="68">
        <f t="shared" si="14"/>
        <v>-490144.53870946524</v>
      </c>
      <c r="P116" s="68">
        <f t="shared" si="14"/>
        <v>-117023417.16097106</v>
      </c>
    </row>
    <row r="117" spans="1:16" x14ac:dyDescent="0.2">
      <c r="E117" s="68"/>
      <c r="F117" s="68"/>
      <c r="G117" s="68"/>
      <c r="H117" s="68"/>
    </row>
    <row r="118" spans="1:16" x14ac:dyDescent="0.2">
      <c r="C118" s="70" t="s">
        <v>49</v>
      </c>
      <c r="D118" s="68">
        <f>-'IS G'!D377*1</f>
        <v>-829580.10599999828</v>
      </c>
      <c r="E118" s="68">
        <f>-'IS G'!E377*1</f>
        <v>-3621616.0915999985</v>
      </c>
      <c r="F118" s="68">
        <f>-'IS G'!F377*1</f>
        <v>-11772952.585999995</v>
      </c>
      <c r="G118" s="68">
        <f>-'IS G'!G377*1</f>
        <v>-22304431.543699998</v>
      </c>
      <c r="H118" s="68">
        <f>-'IS G'!H377*1</f>
        <v>-29126238.438000008</v>
      </c>
      <c r="I118" s="68">
        <f>-'IS G'!I377*1</f>
        <v>-23945093.513999999</v>
      </c>
      <c r="J118" s="68">
        <f>-'IS G'!J377*1</f>
        <v>-15545851.772510618</v>
      </c>
      <c r="K118" s="68">
        <f>-'IS G'!K377*1</f>
        <v>-6613375.5157669345</v>
      </c>
      <c r="L118" s="68">
        <f>-'IS G'!L377*1</f>
        <v>-2278867.8768093633</v>
      </c>
      <c r="M118" s="68">
        <f>-'IS G'!M377*1</f>
        <v>-322487.23668829142</v>
      </c>
      <c r="N118" s="68">
        <f>-'IS G'!N377*1</f>
        <v>-172777.9411862127</v>
      </c>
      <c r="O118" s="68">
        <f>-'IS G'!O377*1</f>
        <v>-490144.53870946681</v>
      </c>
    </row>
    <row r="119" spans="1:16" x14ac:dyDescent="0.2">
      <c r="C119" s="70" t="s">
        <v>100</v>
      </c>
      <c r="D119" s="301">
        <f t="shared" ref="D119:O119" si="15">D116-D118</f>
        <v>-3.9581209421157837E-9</v>
      </c>
      <c r="E119" s="301">
        <f t="shared" si="15"/>
        <v>-4.6566128730773926E-9</v>
      </c>
      <c r="F119" s="301">
        <f t="shared" si="15"/>
        <v>0</v>
      </c>
      <c r="G119" s="301">
        <f t="shared" si="15"/>
        <v>0</v>
      </c>
      <c r="H119" s="301">
        <f t="shared" si="15"/>
        <v>0</v>
      </c>
      <c r="I119" s="301">
        <f t="shared" si="15"/>
        <v>0</v>
      </c>
      <c r="J119" s="301">
        <f t="shared" si="15"/>
        <v>0</v>
      </c>
      <c r="K119" s="301">
        <f t="shared" si="15"/>
        <v>0</v>
      </c>
      <c r="L119" s="301">
        <f t="shared" si="15"/>
        <v>3.7252902984619141E-9</v>
      </c>
      <c r="M119" s="301">
        <f t="shared" si="15"/>
        <v>-4.1327439248561859E-9</v>
      </c>
      <c r="N119" s="301">
        <f t="shared" si="15"/>
        <v>7.5669959187507629E-10</v>
      </c>
      <c r="O119" s="301">
        <f t="shared" si="15"/>
        <v>1.57160684466362E-9</v>
      </c>
    </row>
    <row r="120" spans="1:16" x14ac:dyDescent="0.2">
      <c r="E120" s="68"/>
      <c r="F120" s="68"/>
      <c r="G120" s="68"/>
      <c r="H120" s="68"/>
    </row>
    <row r="121" spans="1:16" x14ac:dyDescent="0.2">
      <c r="E121" s="68"/>
      <c r="F121" s="68"/>
      <c r="G121" s="68"/>
      <c r="H121" s="68"/>
    </row>
    <row r="122" spans="1:16" x14ac:dyDescent="0.2">
      <c r="E122" s="68"/>
      <c r="F122" s="68"/>
      <c r="G122" s="68"/>
      <c r="H122" s="68"/>
      <c r="O122" s="272"/>
      <c r="P122" s="273"/>
    </row>
    <row r="123" spans="1:16" x14ac:dyDescent="0.2">
      <c r="E123" s="68"/>
      <c r="F123" s="68"/>
      <c r="G123" s="68"/>
      <c r="H123" s="68"/>
    </row>
    <row r="124" spans="1:16" x14ac:dyDescent="0.2">
      <c r="E124" s="68"/>
      <c r="F124" s="68"/>
      <c r="G124" s="68"/>
      <c r="H124" s="68"/>
    </row>
    <row r="125" spans="1:16" x14ac:dyDescent="0.2">
      <c r="E125" s="68"/>
      <c r="F125" s="68"/>
      <c r="G125" s="68"/>
      <c r="H125" s="68"/>
    </row>
  </sheetData>
  <mergeCells count="4100">
    <mergeCell ref="EO1:FD1"/>
    <mergeCell ref="FE1:FT1"/>
    <mergeCell ref="FU1:GJ1"/>
    <mergeCell ref="GK1:GZ1"/>
    <mergeCell ref="HA1:HP1"/>
    <mergeCell ref="HQ1:IF1"/>
    <mergeCell ref="AW1:BL1"/>
    <mergeCell ref="BM1:CB1"/>
    <mergeCell ref="CC1:CR1"/>
    <mergeCell ref="CS1:DH1"/>
    <mergeCell ref="DI1:DX1"/>
    <mergeCell ref="DY1:EN1"/>
    <mergeCell ref="A1:P1"/>
    <mergeCell ref="A2:P2"/>
    <mergeCell ref="A3:P3"/>
    <mergeCell ref="A4:P4"/>
    <mergeCell ref="Q1:AF1"/>
    <mergeCell ref="AG1:AV1"/>
    <mergeCell ref="FE2:FT2"/>
    <mergeCell ref="FU2:GJ2"/>
    <mergeCell ref="GK2:GZ2"/>
    <mergeCell ref="HA2:HP2"/>
    <mergeCell ref="HQ2:IF2"/>
    <mergeCell ref="PQ1:QF1"/>
    <mergeCell ref="QG1:QV1"/>
    <mergeCell ref="QW1:RL1"/>
    <mergeCell ref="RM1:SB1"/>
    <mergeCell ref="SC1:SR1"/>
    <mergeCell ref="SS1:TH1"/>
    <mergeCell ref="LY1:MN1"/>
    <mergeCell ref="MO1:ND1"/>
    <mergeCell ref="NE1:NT1"/>
    <mergeCell ref="NU1:OJ1"/>
    <mergeCell ref="OK1:OZ1"/>
    <mergeCell ref="PA1:PP1"/>
    <mergeCell ref="IG1:IV1"/>
    <mergeCell ref="IW1:JL1"/>
    <mergeCell ref="JM1:KB1"/>
    <mergeCell ref="KC1:KR1"/>
    <mergeCell ref="KS1:LH1"/>
    <mergeCell ref="LI1:LX1"/>
    <mergeCell ref="AAS1:ABH1"/>
    <mergeCell ref="ABI1:ABX1"/>
    <mergeCell ref="ABY1:ACN1"/>
    <mergeCell ref="ACO1:ADD1"/>
    <mergeCell ref="ADE1:ADT1"/>
    <mergeCell ref="ADU1:AEJ1"/>
    <mergeCell ref="XA1:XP1"/>
    <mergeCell ref="XQ1:YF1"/>
    <mergeCell ref="YG1:YV1"/>
    <mergeCell ref="YW1:ZL1"/>
    <mergeCell ref="ZM1:AAB1"/>
    <mergeCell ref="AAC1:AAR1"/>
    <mergeCell ref="TI1:TX1"/>
    <mergeCell ref="TY1:UN1"/>
    <mergeCell ref="UO1:VD1"/>
    <mergeCell ref="VE1:VT1"/>
    <mergeCell ref="VU1:WJ1"/>
    <mergeCell ref="WK1:WZ1"/>
    <mergeCell ref="ALU1:AMJ1"/>
    <mergeCell ref="AMK1:AMZ1"/>
    <mergeCell ref="ANA1:ANP1"/>
    <mergeCell ref="ANQ1:AOF1"/>
    <mergeCell ref="AOG1:AOV1"/>
    <mergeCell ref="AOW1:APL1"/>
    <mergeCell ref="AIC1:AIR1"/>
    <mergeCell ref="AIS1:AJH1"/>
    <mergeCell ref="AJI1:AJX1"/>
    <mergeCell ref="AJY1:AKN1"/>
    <mergeCell ref="AKO1:ALD1"/>
    <mergeCell ref="ALE1:ALT1"/>
    <mergeCell ref="AEK1:AEZ1"/>
    <mergeCell ref="AFA1:AFP1"/>
    <mergeCell ref="AFQ1:AGF1"/>
    <mergeCell ref="AGG1:AGV1"/>
    <mergeCell ref="AGW1:AHL1"/>
    <mergeCell ref="AHM1:AIB1"/>
    <mergeCell ref="AWW1:AXL1"/>
    <mergeCell ref="AXM1:AYB1"/>
    <mergeCell ref="AYC1:AYR1"/>
    <mergeCell ref="AYS1:AZH1"/>
    <mergeCell ref="AZI1:AZX1"/>
    <mergeCell ref="AZY1:BAN1"/>
    <mergeCell ref="ATE1:ATT1"/>
    <mergeCell ref="ATU1:AUJ1"/>
    <mergeCell ref="AUK1:AUZ1"/>
    <mergeCell ref="AVA1:AVP1"/>
    <mergeCell ref="AVQ1:AWF1"/>
    <mergeCell ref="AWG1:AWV1"/>
    <mergeCell ref="APM1:AQB1"/>
    <mergeCell ref="AQC1:AQR1"/>
    <mergeCell ref="AQS1:ARH1"/>
    <mergeCell ref="ARI1:ARX1"/>
    <mergeCell ref="ARY1:ASN1"/>
    <mergeCell ref="ASO1:ATD1"/>
    <mergeCell ref="BHY1:BIN1"/>
    <mergeCell ref="BIO1:BJD1"/>
    <mergeCell ref="BJE1:BJT1"/>
    <mergeCell ref="BJU1:BKJ1"/>
    <mergeCell ref="BKK1:BKZ1"/>
    <mergeCell ref="BLA1:BLP1"/>
    <mergeCell ref="BEG1:BEV1"/>
    <mergeCell ref="BEW1:BFL1"/>
    <mergeCell ref="BFM1:BGB1"/>
    <mergeCell ref="BGC1:BGR1"/>
    <mergeCell ref="BGS1:BHH1"/>
    <mergeCell ref="BHI1:BHX1"/>
    <mergeCell ref="BAO1:BBD1"/>
    <mergeCell ref="BBE1:BBT1"/>
    <mergeCell ref="BBU1:BCJ1"/>
    <mergeCell ref="BCK1:BCZ1"/>
    <mergeCell ref="BDA1:BDP1"/>
    <mergeCell ref="BDQ1:BEF1"/>
    <mergeCell ref="BTA1:BTP1"/>
    <mergeCell ref="BTQ1:BUF1"/>
    <mergeCell ref="BUG1:BUV1"/>
    <mergeCell ref="BUW1:BVL1"/>
    <mergeCell ref="BVM1:BWB1"/>
    <mergeCell ref="BWC1:BWR1"/>
    <mergeCell ref="BPI1:BPX1"/>
    <mergeCell ref="BPY1:BQN1"/>
    <mergeCell ref="BQO1:BRD1"/>
    <mergeCell ref="BRE1:BRT1"/>
    <mergeCell ref="BRU1:BSJ1"/>
    <mergeCell ref="BSK1:BSZ1"/>
    <mergeCell ref="BLQ1:BMF1"/>
    <mergeCell ref="BMG1:BMV1"/>
    <mergeCell ref="BMW1:BNL1"/>
    <mergeCell ref="BNM1:BOB1"/>
    <mergeCell ref="BOC1:BOR1"/>
    <mergeCell ref="BOS1:BPH1"/>
    <mergeCell ref="CEC1:CER1"/>
    <mergeCell ref="CES1:CFH1"/>
    <mergeCell ref="CFI1:CFX1"/>
    <mergeCell ref="CFY1:CGN1"/>
    <mergeCell ref="CGO1:CHD1"/>
    <mergeCell ref="CHE1:CHT1"/>
    <mergeCell ref="CAK1:CAZ1"/>
    <mergeCell ref="CBA1:CBP1"/>
    <mergeCell ref="CBQ1:CCF1"/>
    <mergeCell ref="CCG1:CCV1"/>
    <mergeCell ref="CCW1:CDL1"/>
    <mergeCell ref="CDM1:CEB1"/>
    <mergeCell ref="BWS1:BXH1"/>
    <mergeCell ref="BXI1:BXX1"/>
    <mergeCell ref="BXY1:BYN1"/>
    <mergeCell ref="BYO1:BZD1"/>
    <mergeCell ref="BZE1:BZT1"/>
    <mergeCell ref="BZU1:CAJ1"/>
    <mergeCell ref="CPE1:CPT1"/>
    <mergeCell ref="CPU1:CQJ1"/>
    <mergeCell ref="CQK1:CQZ1"/>
    <mergeCell ref="CRA1:CRP1"/>
    <mergeCell ref="CRQ1:CSF1"/>
    <mergeCell ref="CSG1:CSV1"/>
    <mergeCell ref="CLM1:CMB1"/>
    <mergeCell ref="CMC1:CMR1"/>
    <mergeCell ref="CMS1:CNH1"/>
    <mergeCell ref="CNI1:CNX1"/>
    <mergeCell ref="CNY1:CON1"/>
    <mergeCell ref="COO1:CPD1"/>
    <mergeCell ref="CHU1:CIJ1"/>
    <mergeCell ref="CIK1:CIZ1"/>
    <mergeCell ref="CJA1:CJP1"/>
    <mergeCell ref="CJQ1:CKF1"/>
    <mergeCell ref="CKG1:CKV1"/>
    <mergeCell ref="CKW1:CLL1"/>
    <mergeCell ref="DAG1:DAV1"/>
    <mergeCell ref="DAW1:DBL1"/>
    <mergeCell ref="DBM1:DCB1"/>
    <mergeCell ref="DCC1:DCR1"/>
    <mergeCell ref="DCS1:DDH1"/>
    <mergeCell ref="DDI1:DDX1"/>
    <mergeCell ref="CWO1:CXD1"/>
    <mergeCell ref="CXE1:CXT1"/>
    <mergeCell ref="CXU1:CYJ1"/>
    <mergeCell ref="CYK1:CYZ1"/>
    <mergeCell ref="CZA1:CZP1"/>
    <mergeCell ref="CZQ1:DAF1"/>
    <mergeCell ref="CSW1:CTL1"/>
    <mergeCell ref="CTM1:CUB1"/>
    <mergeCell ref="CUC1:CUR1"/>
    <mergeCell ref="CUS1:CVH1"/>
    <mergeCell ref="CVI1:CVX1"/>
    <mergeCell ref="CVY1:CWN1"/>
    <mergeCell ref="DLI1:DLX1"/>
    <mergeCell ref="DLY1:DMN1"/>
    <mergeCell ref="DMO1:DND1"/>
    <mergeCell ref="DNE1:DNT1"/>
    <mergeCell ref="DNU1:DOJ1"/>
    <mergeCell ref="DOK1:DOZ1"/>
    <mergeCell ref="DHQ1:DIF1"/>
    <mergeCell ref="DIG1:DIV1"/>
    <mergeCell ref="DIW1:DJL1"/>
    <mergeCell ref="DJM1:DKB1"/>
    <mergeCell ref="DKC1:DKR1"/>
    <mergeCell ref="DKS1:DLH1"/>
    <mergeCell ref="DDY1:DEN1"/>
    <mergeCell ref="DEO1:DFD1"/>
    <mergeCell ref="DFE1:DFT1"/>
    <mergeCell ref="DFU1:DGJ1"/>
    <mergeCell ref="DGK1:DGZ1"/>
    <mergeCell ref="DHA1:DHP1"/>
    <mergeCell ref="DWK1:DWZ1"/>
    <mergeCell ref="DXA1:DXP1"/>
    <mergeCell ref="DXQ1:DYF1"/>
    <mergeCell ref="DYG1:DYV1"/>
    <mergeCell ref="DYW1:DZL1"/>
    <mergeCell ref="DZM1:EAB1"/>
    <mergeCell ref="DSS1:DTH1"/>
    <mergeCell ref="DTI1:DTX1"/>
    <mergeCell ref="DTY1:DUN1"/>
    <mergeCell ref="DUO1:DVD1"/>
    <mergeCell ref="DVE1:DVT1"/>
    <mergeCell ref="DVU1:DWJ1"/>
    <mergeCell ref="DPA1:DPP1"/>
    <mergeCell ref="DPQ1:DQF1"/>
    <mergeCell ref="DQG1:DQV1"/>
    <mergeCell ref="DQW1:DRL1"/>
    <mergeCell ref="DRM1:DSB1"/>
    <mergeCell ref="DSC1:DSR1"/>
    <mergeCell ref="EHM1:EIB1"/>
    <mergeCell ref="EIC1:EIR1"/>
    <mergeCell ref="EIS1:EJH1"/>
    <mergeCell ref="EJI1:EJX1"/>
    <mergeCell ref="EJY1:EKN1"/>
    <mergeCell ref="EKO1:ELD1"/>
    <mergeCell ref="EDU1:EEJ1"/>
    <mergeCell ref="EEK1:EEZ1"/>
    <mergeCell ref="EFA1:EFP1"/>
    <mergeCell ref="EFQ1:EGF1"/>
    <mergeCell ref="EGG1:EGV1"/>
    <mergeCell ref="EGW1:EHL1"/>
    <mergeCell ref="EAC1:EAR1"/>
    <mergeCell ref="EAS1:EBH1"/>
    <mergeCell ref="EBI1:EBX1"/>
    <mergeCell ref="EBY1:ECN1"/>
    <mergeCell ref="ECO1:EDD1"/>
    <mergeCell ref="EDE1:EDT1"/>
    <mergeCell ref="ESO1:ETD1"/>
    <mergeCell ref="ETE1:ETT1"/>
    <mergeCell ref="ETU1:EUJ1"/>
    <mergeCell ref="EUK1:EUZ1"/>
    <mergeCell ref="EVA1:EVP1"/>
    <mergeCell ref="EVQ1:EWF1"/>
    <mergeCell ref="EOW1:EPL1"/>
    <mergeCell ref="EPM1:EQB1"/>
    <mergeCell ref="EQC1:EQR1"/>
    <mergeCell ref="EQS1:ERH1"/>
    <mergeCell ref="ERI1:ERX1"/>
    <mergeCell ref="ERY1:ESN1"/>
    <mergeCell ref="ELE1:ELT1"/>
    <mergeCell ref="ELU1:EMJ1"/>
    <mergeCell ref="EMK1:EMZ1"/>
    <mergeCell ref="ENA1:ENP1"/>
    <mergeCell ref="ENQ1:EOF1"/>
    <mergeCell ref="EOG1:EOV1"/>
    <mergeCell ref="FDQ1:FEF1"/>
    <mergeCell ref="FEG1:FEV1"/>
    <mergeCell ref="FEW1:FFL1"/>
    <mergeCell ref="FFM1:FGB1"/>
    <mergeCell ref="FGC1:FGR1"/>
    <mergeCell ref="FGS1:FHH1"/>
    <mergeCell ref="EZY1:FAN1"/>
    <mergeCell ref="FAO1:FBD1"/>
    <mergeCell ref="FBE1:FBT1"/>
    <mergeCell ref="FBU1:FCJ1"/>
    <mergeCell ref="FCK1:FCZ1"/>
    <mergeCell ref="FDA1:FDP1"/>
    <mergeCell ref="EWG1:EWV1"/>
    <mergeCell ref="EWW1:EXL1"/>
    <mergeCell ref="EXM1:EYB1"/>
    <mergeCell ref="EYC1:EYR1"/>
    <mergeCell ref="EYS1:EZH1"/>
    <mergeCell ref="EZI1:EZX1"/>
    <mergeCell ref="FOS1:FPH1"/>
    <mergeCell ref="FPI1:FPX1"/>
    <mergeCell ref="FPY1:FQN1"/>
    <mergeCell ref="FQO1:FRD1"/>
    <mergeCell ref="FRE1:FRT1"/>
    <mergeCell ref="FRU1:FSJ1"/>
    <mergeCell ref="FLA1:FLP1"/>
    <mergeCell ref="FLQ1:FMF1"/>
    <mergeCell ref="FMG1:FMV1"/>
    <mergeCell ref="FMW1:FNL1"/>
    <mergeCell ref="FNM1:FOB1"/>
    <mergeCell ref="FOC1:FOR1"/>
    <mergeCell ref="FHI1:FHX1"/>
    <mergeCell ref="FHY1:FIN1"/>
    <mergeCell ref="FIO1:FJD1"/>
    <mergeCell ref="FJE1:FJT1"/>
    <mergeCell ref="FJU1:FKJ1"/>
    <mergeCell ref="FKK1:FKZ1"/>
    <mergeCell ref="FZU1:GAJ1"/>
    <mergeCell ref="GAK1:GAZ1"/>
    <mergeCell ref="GBA1:GBP1"/>
    <mergeCell ref="GBQ1:GCF1"/>
    <mergeCell ref="GCG1:GCV1"/>
    <mergeCell ref="GCW1:GDL1"/>
    <mergeCell ref="FWC1:FWR1"/>
    <mergeCell ref="FWS1:FXH1"/>
    <mergeCell ref="FXI1:FXX1"/>
    <mergeCell ref="FXY1:FYN1"/>
    <mergeCell ref="FYO1:FZD1"/>
    <mergeCell ref="FZE1:FZT1"/>
    <mergeCell ref="FSK1:FSZ1"/>
    <mergeCell ref="FTA1:FTP1"/>
    <mergeCell ref="FTQ1:FUF1"/>
    <mergeCell ref="FUG1:FUV1"/>
    <mergeCell ref="FUW1:FVL1"/>
    <mergeCell ref="FVM1:FWB1"/>
    <mergeCell ref="GKW1:GLL1"/>
    <mergeCell ref="GLM1:GMB1"/>
    <mergeCell ref="GMC1:GMR1"/>
    <mergeCell ref="GMS1:GNH1"/>
    <mergeCell ref="GNI1:GNX1"/>
    <mergeCell ref="GNY1:GON1"/>
    <mergeCell ref="GHE1:GHT1"/>
    <mergeCell ref="GHU1:GIJ1"/>
    <mergeCell ref="GIK1:GIZ1"/>
    <mergeCell ref="GJA1:GJP1"/>
    <mergeCell ref="GJQ1:GKF1"/>
    <mergeCell ref="GKG1:GKV1"/>
    <mergeCell ref="GDM1:GEB1"/>
    <mergeCell ref="GEC1:GER1"/>
    <mergeCell ref="GES1:GFH1"/>
    <mergeCell ref="GFI1:GFX1"/>
    <mergeCell ref="GFY1:GGN1"/>
    <mergeCell ref="GGO1:GHD1"/>
    <mergeCell ref="GVY1:GWN1"/>
    <mergeCell ref="GWO1:GXD1"/>
    <mergeCell ref="GXE1:GXT1"/>
    <mergeCell ref="GXU1:GYJ1"/>
    <mergeCell ref="GYK1:GYZ1"/>
    <mergeCell ref="GZA1:GZP1"/>
    <mergeCell ref="GSG1:GSV1"/>
    <mergeCell ref="GSW1:GTL1"/>
    <mergeCell ref="GTM1:GUB1"/>
    <mergeCell ref="GUC1:GUR1"/>
    <mergeCell ref="GUS1:GVH1"/>
    <mergeCell ref="GVI1:GVX1"/>
    <mergeCell ref="GOO1:GPD1"/>
    <mergeCell ref="GPE1:GPT1"/>
    <mergeCell ref="GPU1:GQJ1"/>
    <mergeCell ref="GQK1:GQZ1"/>
    <mergeCell ref="GRA1:GRP1"/>
    <mergeCell ref="GRQ1:GSF1"/>
    <mergeCell ref="HHA1:HHP1"/>
    <mergeCell ref="HHQ1:HIF1"/>
    <mergeCell ref="HIG1:HIV1"/>
    <mergeCell ref="HIW1:HJL1"/>
    <mergeCell ref="HJM1:HKB1"/>
    <mergeCell ref="HKC1:HKR1"/>
    <mergeCell ref="HDI1:HDX1"/>
    <mergeCell ref="HDY1:HEN1"/>
    <mergeCell ref="HEO1:HFD1"/>
    <mergeCell ref="HFE1:HFT1"/>
    <mergeCell ref="HFU1:HGJ1"/>
    <mergeCell ref="HGK1:HGZ1"/>
    <mergeCell ref="GZQ1:HAF1"/>
    <mergeCell ref="HAG1:HAV1"/>
    <mergeCell ref="HAW1:HBL1"/>
    <mergeCell ref="HBM1:HCB1"/>
    <mergeCell ref="HCC1:HCR1"/>
    <mergeCell ref="HCS1:HDH1"/>
    <mergeCell ref="HSC1:HSR1"/>
    <mergeCell ref="HSS1:HTH1"/>
    <mergeCell ref="HTI1:HTX1"/>
    <mergeCell ref="HTY1:HUN1"/>
    <mergeCell ref="HUO1:HVD1"/>
    <mergeCell ref="HVE1:HVT1"/>
    <mergeCell ref="HOK1:HOZ1"/>
    <mergeCell ref="HPA1:HPP1"/>
    <mergeCell ref="HPQ1:HQF1"/>
    <mergeCell ref="HQG1:HQV1"/>
    <mergeCell ref="HQW1:HRL1"/>
    <mergeCell ref="HRM1:HSB1"/>
    <mergeCell ref="HKS1:HLH1"/>
    <mergeCell ref="HLI1:HLX1"/>
    <mergeCell ref="HLY1:HMN1"/>
    <mergeCell ref="HMO1:HND1"/>
    <mergeCell ref="HNE1:HNT1"/>
    <mergeCell ref="HNU1:HOJ1"/>
    <mergeCell ref="IDE1:IDT1"/>
    <mergeCell ref="IDU1:IEJ1"/>
    <mergeCell ref="IEK1:IEZ1"/>
    <mergeCell ref="IFA1:IFP1"/>
    <mergeCell ref="IFQ1:IGF1"/>
    <mergeCell ref="IGG1:IGV1"/>
    <mergeCell ref="HZM1:IAB1"/>
    <mergeCell ref="IAC1:IAR1"/>
    <mergeCell ref="IAS1:IBH1"/>
    <mergeCell ref="IBI1:IBX1"/>
    <mergeCell ref="IBY1:ICN1"/>
    <mergeCell ref="ICO1:IDD1"/>
    <mergeCell ref="HVU1:HWJ1"/>
    <mergeCell ref="HWK1:HWZ1"/>
    <mergeCell ref="HXA1:HXP1"/>
    <mergeCell ref="HXQ1:HYF1"/>
    <mergeCell ref="HYG1:HYV1"/>
    <mergeCell ref="HYW1:HZL1"/>
    <mergeCell ref="IOG1:IOV1"/>
    <mergeCell ref="IOW1:IPL1"/>
    <mergeCell ref="IPM1:IQB1"/>
    <mergeCell ref="IQC1:IQR1"/>
    <mergeCell ref="IQS1:IRH1"/>
    <mergeCell ref="IRI1:IRX1"/>
    <mergeCell ref="IKO1:ILD1"/>
    <mergeCell ref="ILE1:ILT1"/>
    <mergeCell ref="ILU1:IMJ1"/>
    <mergeCell ref="IMK1:IMZ1"/>
    <mergeCell ref="INA1:INP1"/>
    <mergeCell ref="INQ1:IOF1"/>
    <mergeCell ref="IGW1:IHL1"/>
    <mergeCell ref="IHM1:IIB1"/>
    <mergeCell ref="IIC1:IIR1"/>
    <mergeCell ref="IIS1:IJH1"/>
    <mergeCell ref="IJI1:IJX1"/>
    <mergeCell ref="IJY1:IKN1"/>
    <mergeCell ref="IZI1:IZX1"/>
    <mergeCell ref="IZY1:JAN1"/>
    <mergeCell ref="JAO1:JBD1"/>
    <mergeCell ref="JBE1:JBT1"/>
    <mergeCell ref="JBU1:JCJ1"/>
    <mergeCell ref="JCK1:JCZ1"/>
    <mergeCell ref="IVQ1:IWF1"/>
    <mergeCell ref="IWG1:IWV1"/>
    <mergeCell ref="IWW1:IXL1"/>
    <mergeCell ref="IXM1:IYB1"/>
    <mergeCell ref="IYC1:IYR1"/>
    <mergeCell ref="IYS1:IZH1"/>
    <mergeCell ref="IRY1:ISN1"/>
    <mergeCell ref="ISO1:ITD1"/>
    <mergeCell ref="ITE1:ITT1"/>
    <mergeCell ref="ITU1:IUJ1"/>
    <mergeCell ref="IUK1:IUZ1"/>
    <mergeCell ref="IVA1:IVP1"/>
    <mergeCell ref="JKK1:JKZ1"/>
    <mergeCell ref="JLA1:JLP1"/>
    <mergeCell ref="JLQ1:JMF1"/>
    <mergeCell ref="JMG1:JMV1"/>
    <mergeCell ref="JMW1:JNL1"/>
    <mergeCell ref="JNM1:JOB1"/>
    <mergeCell ref="JGS1:JHH1"/>
    <mergeCell ref="JHI1:JHX1"/>
    <mergeCell ref="JHY1:JIN1"/>
    <mergeCell ref="JIO1:JJD1"/>
    <mergeCell ref="JJE1:JJT1"/>
    <mergeCell ref="JJU1:JKJ1"/>
    <mergeCell ref="JDA1:JDP1"/>
    <mergeCell ref="JDQ1:JEF1"/>
    <mergeCell ref="JEG1:JEV1"/>
    <mergeCell ref="JEW1:JFL1"/>
    <mergeCell ref="JFM1:JGB1"/>
    <mergeCell ref="JGC1:JGR1"/>
    <mergeCell ref="JVM1:JWB1"/>
    <mergeCell ref="JWC1:JWR1"/>
    <mergeCell ref="JWS1:JXH1"/>
    <mergeCell ref="JXI1:JXX1"/>
    <mergeCell ref="JXY1:JYN1"/>
    <mergeCell ref="JYO1:JZD1"/>
    <mergeCell ref="JRU1:JSJ1"/>
    <mergeCell ref="JSK1:JSZ1"/>
    <mergeCell ref="JTA1:JTP1"/>
    <mergeCell ref="JTQ1:JUF1"/>
    <mergeCell ref="JUG1:JUV1"/>
    <mergeCell ref="JUW1:JVL1"/>
    <mergeCell ref="JOC1:JOR1"/>
    <mergeCell ref="JOS1:JPH1"/>
    <mergeCell ref="JPI1:JPX1"/>
    <mergeCell ref="JPY1:JQN1"/>
    <mergeCell ref="JQO1:JRD1"/>
    <mergeCell ref="JRE1:JRT1"/>
    <mergeCell ref="KGO1:KHD1"/>
    <mergeCell ref="KHE1:KHT1"/>
    <mergeCell ref="KHU1:KIJ1"/>
    <mergeCell ref="KIK1:KIZ1"/>
    <mergeCell ref="KJA1:KJP1"/>
    <mergeCell ref="KJQ1:KKF1"/>
    <mergeCell ref="KCW1:KDL1"/>
    <mergeCell ref="KDM1:KEB1"/>
    <mergeCell ref="KEC1:KER1"/>
    <mergeCell ref="KES1:KFH1"/>
    <mergeCell ref="KFI1:KFX1"/>
    <mergeCell ref="KFY1:KGN1"/>
    <mergeCell ref="JZE1:JZT1"/>
    <mergeCell ref="JZU1:KAJ1"/>
    <mergeCell ref="KAK1:KAZ1"/>
    <mergeCell ref="KBA1:KBP1"/>
    <mergeCell ref="KBQ1:KCF1"/>
    <mergeCell ref="KCG1:KCV1"/>
    <mergeCell ref="KRQ1:KSF1"/>
    <mergeCell ref="KSG1:KSV1"/>
    <mergeCell ref="KSW1:KTL1"/>
    <mergeCell ref="KTM1:KUB1"/>
    <mergeCell ref="KUC1:KUR1"/>
    <mergeCell ref="KUS1:KVH1"/>
    <mergeCell ref="KNY1:KON1"/>
    <mergeCell ref="KOO1:KPD1"/>
    <mergeCell ref="KPE1:KPT1"/>
    <mergeCell ref="KPU1:KQJ1"/>
    <mergeCell ref="KQK1:KQZ1"/>
    <mergeCell ref="KRA1:KRP1"/>
    <mergeCell ref="KKG1:KKV1"/>
    <mergeCell ref="KKW1:KLL1"/>
    <mergeCell ref="KLM1:KMB1"/>
    <mergeCell ref="KMC1:KMR1"/>
    <mergeCell ref="KMS1:KNH1"/>
    <mergeCell ref="KNI1:KNX1"/>
    <mergeCell ref="LCS1:LDH1"/>
    <mergeCell ref="LDI1:LDX1"/>
    <mergeCell ref="LDY1:LEN1"/>
    <mergeCell ref="LEO1:LFD1"/>
    <mergeCell ref="LFE1:LFT1"/>
    <mergeCell ref="LFU1:LGJ1"/>
    <mergeCell ref="KZA1:KZP1"/>
    <mergeCell ref="KZQ1:LAF1"/>
    <mergeCell ref="LAG1:LAV1"/>
    <mergeCell ref="LAW1:LBL1"/>
    <mergeCell ref="LBM1:LCB1"/>
    <mergeCell ref="LCC1:LCR1"/>
    <mergeCell ref="KVI1:KVX1"/>
    <mergeCell ref="KVY1:KWN1"/>
    <mergeCell ref="KWO1:KXD1"/>
    <mergeCell ref="KXE1:KXT1"/>
    <mergeCell ref="KXU1:KYJ1"/>
    <mergeCell ref="KYK1:KYZ1"/>
    <mergeCell ref="LNU1:LOJ1"/>
    <mergeCell ref="LOK1:LOZ1"/>
    <mergeCell ref="LPA1:LPP1"/>
    <mergeCell ref="LPQ1:LQF1"/>
    <mergeCell ref="LQG1:LQV1"/>
    <mergeCell ref="LQW1:LRL1"/>
    <mergeCell ref="LKC1:LKR1"/>
    <mergeCell ref="LKS1:LLH1"/>
    <mergeCell ref="LLI1:LLX1"/>
    <mergeCell ref="LLY1:LMN1"/>
    <mergeCell ref="LMO1:LND1"/>
    <mergeCell ref="LNE1:LNT1"/>
    <mergeCell ref="LGK1:LGZ1"/>
    <mergeCell ref="LHA1:LHP1"/>
    <mergeCell ref="LHQ1:LIF1"/>
    <mergeCell ref="LIG1:LIV1"/>
    <mergeCell ref="LIW1:LJL1"/>
    <mergeCell ref="LJM1:LKB1"/>
    <mergeCell ref="LYW1:LZL1"/>
    <mergeCell ref="LZM1:MAB1"/>
    <mergeCell ref="MAC1:MAR1"/>
    <mergeCell ref="MAS1:MBH1"/>
    <mergeCell ref="MBI1:MBX1"/>
    <mergeCell ref="MBY1:MCN1"/>
    <mergeCell ref="LVE1:LVT1"/>
    <mergeCell ref="LVU1:LWJ1"/>
    <mergeCell ref="LWK1:LWZ1"/>
    <mergeCell ref="LXA1:LXP1"/>
    <mergeCell ref="LXQ1:LYF1"/>
    <mergeCell ref="LYG1:LYV1"/>
    <mergeCell ref="LRM1:LSB1"/>
    <mergeCell ref="LSC1:LSR1"/>
    <mergeCell ref="LSS1:LTH1"/>
    <mergeCell ref="LTI1:LTX1"/>
    <mergeCell ref="LTY1:LUN1"/>
    <mergeCell ref="LUO1:LVD1"/>
    <mergeCell ref="MJY1:MKN1"/>
    <mergeCell ref="MKO1:MLD1"/>
    <mergeCell ref="MLE1:MLT1"/>
    <mergeCell ref="MLU1:MMJ1"/>
    <mergeCell ref="MMK1:MMZ1"/>
    <mergeCell ref="MNA1:MNP1"/>
    <mergeCell ref="MGG1:MGV1"/>
    <mergeCell ref="MGW1:MHL1"/>
    <mergeCell ref="MHM1:MIB1"/>
    <mergeCell ref="MIC1:MIR1"/>
    <mergeCell ref="MIS1:MJH1"/>
    <mergeCell ref="MJI1:MJX1"/>
    <mergeCell ref="MCO1:MDD1"/>
    <mergeCell ref="MDE1:MDT1"/>
    <mergeCell ref="MDU1:MEJ1"/>
    <mergeCell ref="MEK1:MEZ1"/>
    <mergeCell ref="MFA1:MFP1"/>
    <mergeCell ref="MFQ1:MGF1"/>
    <mergeCell ref="MVA1:MVP1"/>
    <mergeCell ref="MVQ1:MWF1"/>
    <mergeCell ref="MWG1:MWV1"/>
    <mergeCell ref="MWW1:MXL1"/>
    <mergeCell ref="MXM1:MYB1"/>
    <mergeCell ref="MYC1:MYR1"/>
    <mergeCell ref="MRI1:MRX1"/>
    <mergeCell ref="MRY1:MSN1"/>
    <mergeCell ref="MSO1:MTD1"/>
    <mergeCell ref="MTE1:MTT1"/>
    <mergeCell ref="MTU1:MUJ1"/>
    <mergeCell ref="MUK1:MUZ1"/>
    <mergeCell ref="MNQ1:MOF1"/>
    <mergeCell ref="MOG1:MOV1"/>
    <mergeCell ref="MOW1:MPL1"/>
    <mergeCell ref="MPM1:MQB1"/>
    <mergeCell ref="MQC1:MQR1"/>
    <mergeCell ref="MQS1:MRH1"/>
    <mergeCell ref="NGC1:NGR1"/>
    <mergeCell ref="NGS1:NHH1"/>
    <mergeCell ref="NHI1:NHX1"/>
    <mergeCell ref="NHY1:NIN1"/>
    <mergeCell ref="NIO1:NJD1"/>
    <mergeCell ref="NJE1:NJT1"/>
    <mergeCell ref="NCK1:NCZ1"/>
    <mergeCell ref="NDA1:NDP1"/>
    <mergeCell ref="NDQ1:NEF1"/>
    <mergeCell ref="NEG1:NEV1"/>
    <mergeCell ref="NEW1:NFL1"/>
    <mergeCell ref="NFM1:NGB1"/>
    <mergeCell ref="MYS1:MZH1"/>
    <mergeCell ref="MZI1:MZX1"/>
    <mergeCell ref="MZY1:NAN1"/>
    <mergeCell ref="NAO1:NBD1"/>
    <mergeCell ref="NBE1:NBT1"/>
    <mergeCell ref="NBU1:NCJ1"/>
    <mergeCell ref="NRE1:NRT1"/>
    <mergeCell ref="NRU1:NSJ1"/>
    <mergeCell ref="NSK1:NSZ1"/>
    <mergeCell ref="NTA1:NTP1"/>
    <mergeCell ref="NTQ1:NUF1"/>
    <mergeCell ref="NUG1:NUV1"/>
    <mergeCell ref="NNM1:NOB1"/>
    <mergeCell ref="NOC1:NOR1"/>
    <mergeCell ref="NOS1:NPH1"/>
    <mergeCell ref="NPI1:NPX1"/>
    <mergeCell ref="NPY1:NQN1"/>
    <mergeCell ref="NQO1:NRD1"/>
    <mergeCell ref="NJU1:NKJ1"/>
    <mergeCell ref="NKK1:NKZ1"/>
    <mergeCell ref="NLA1:NLP1"/>
    <mergeCell ref="NLQ1:NMF1"/>
    <mergeCell ref="NMG1:NMV1"/>
    <mergeCell ref="NMW1:NNL1"/>
    <mergeCell ref="OCG1:OCV1"/>
    <mergeCell ref="OCW1:ODL1"/>
    <mergeCell ref="ODM1:OEB1"/>
    <mergeCell ref="OEC1:OER1"/>
    <mergeCell ref="OES1:OFH1"/>
    <mergeCell ref="OFI1:OFX1"/>
    <mergeCell ref="NYO1:NZD1"/>
    <mergeCell ref="NZE1:NZT1"/>
    <mergeCell ref="NZU1:OAJ1"/>
    <mergeCell ref="OAK1:OAZ1"/>
    <mergeCell ref="OBA1:OBP1"/>
    <mergeCell ref="OBQ1:OCF1"/>
    <mergeCell ref="NUW1:NVL1"/>
    <mergeCell ref="NVM1:NWB1"/>
    <mergeCell ref="NWC1:NWR1"/>
    <mergeCell ref="NWS1:NXH1"/>
    <mergeCell ref="NXI1:NXX1"/>
    <mergeCell ref="NXY1:NYN1"/>
    <mergeCell ref="ONI1:ONX1"/>
    <mergeCell ref="ONY1:OON1"/>
    <mergeCell ref="OOO1:OPD1"/>
    <mergeCell ref="OPE1:OPT1"/>
    <mergeCell ref="OPU1:OQJ1"/>
    <mergeCell ref="OQK1:OQZ1"/>
    <mergeCell ref="OJQ1:OKF1"/>
    <mergeCell ref="OKG1:OKV1"/>
    <mergeCell ref="OKW1:OLL1"/>
    <mergeCell ref="OLM1:OMB1"/>
    <mergeCell ref="OMC1:OMR1"/>
    <mergeCell ref="OMS1:ONH1"/>
    <mergeCell ref="OFY1:OGN1"/>
    <mergeCell ref="OGO1:OHD1"/>
    <mergeCell ref="OHE1:OHT1"/>
    <mergeCell ref="OHU1:OIJ1"/>
    <mergeCell ref="OIK1:OIZ1"/>
    <mergeCell ref="OJA1:OJP1"/>
    <mergeCell ref="OYK1:OYZ1"/>
    <mergeCell ref="OZA1:OZP1"/>
    <mergeCell ref="OZQ1:PAF1"/>
    <mergeCell ref="PAG1:PAV1"/>
    <mergeCell ref="PAW1:PBL1"/>
    <mergeCell ref="PBM1:PCB1"/>
    <mergeCell ref="OUS1:OVH1"/>
    <mergeCell ref="OVI1:OVX1"/>
    <mergeCell ref="OVY1:OWN1"/>
    <mergeCell ref="OWO1:OXD1"/>
    <mergeCell ref="OXE1:OXT1"/>
    <mergeCell ref="OXU1:OYJ1"/>
    <mergeCell ref="ORA1:ORP1"/>
    <mergeCell ref="ORQ1:OSF1"/>
    <mergeCell ref="OSG1:OSV1"/>
    <mergeCell ref="OSW1:OTL1"/>
    <mergeCell ref="OTM1:OUB1"/>
    <mergeCell ref="OUC1:OUR1"/>
    <mergeCell ref="PJM1:PKB1"/>
    <mergeCell ref="PKC1:PKR1"/>
    <mergeCell ref="PKS1:PLH1"/>
    <mergeCell ref="PLI1:PLX1"/>
    <mergeCell ref="PLY1:PMN1"/>
    <mergeCell ref="PMO1:PND1"/>
    <mergeCell ref="PFU1:PGJ1"/>
    <mergeCell ref="PGK1:PGZ1"/>
    <mergeCell ref="PHA1:PHP1"/>
    <mergeCell ref="PHQ1:PIF1"/>
    <mergeCell ref="PIG1:PIV1"/>
    <mergeCell ref="PIW1:PJL1"/>
    <mergeCell ref="PCC1:PCR1"/>
    <mergeCell ref="PCS1:PDH1"/>
    <mergeCell ref="PDI1:PDX1"/>
    <mergeCell ref="PDY1:PEN1"/>
    <mergeCell ref="PEO1:PFD1"/>
    <mergeCell ref="PFE1:PFT1"/>
    <mergeCell ref="PUO1:PVD1"/>
    <mergeCell ref="PVE1:PVT1"/>
    <mergeCell ref="PVU1:PWJ1"/>
    <mergeCell ref="PWK1:PWZ1"/>
    <mergeCell ref="PXA1:PXP1"/>
    <mergeCell ref="PXQ1:PYF1"/>
    <mergeCell ref="PQW1:PRL1"/>
    <mergeCell ref="PRM1:PSB1"/>
    <mergeCell ref="PSC1:PSR1"/>
    <mergeCell ref="PSS1:PTH1"/>
    <mergeCell ref="PTI1:PTX1"/>
    <mergeCell ref="PTY1:PUN1"/>
    <mergeCell ref="PNE1:PNT1"/>
    <mergeCell ref="PNU1:POJ1"/>
    <mergeCell ref="POK1:POZ1"/>
    <mergeCell ref="PPA1:PPP1"/>
    <mergeCell ref="PPQ1:PQF1"/>
    <mergeCell ref="PQG1:PQV1"/>
    <mergeCell ref="QFQ1:QGF1"/>
    <mergeCell ref="QGG1:QGV1"/>
    <mergeCell ref="QGW1:QHL1"/>
    <mergeCell ref="QHM1:QIB1"/>
    <mergeCell ref="QIC1:QIR1"/>
    <mergeCell ref="QIS1:QJH1"/>
    <mergeCell ref="QBY1:QCN1"/>
    <mergeCell ref="QCO1:QDD1"/>
    <mergeCell ref="QDE1:QDT1"/>
    <mergeCell ref="QDU1:QEJ1"/>
    <mergeCell ref="QEK1:QEZ1"/>
    <mergeCell ref="QFA1:QFP1"/>
    <mergeCell ref="PYG1:PYV1"/>
    <mergeCell ref="PYW1:PZL1"/>
    <mergeCell ref="PZM1:QAB1"/>
    <mergeCell ref="QAC1:QAR1"/>
    <mergeCell ref="QAS1:QBH1"/>
    <mergeCell ref="QBI1:QBX1"/>
    <mergeCell ref="QQS1:QRH1"/>
    <mergeCell ref="QRI1:QRX1"/>
    <mergeCell ref="QRY1:QSN1"/>
    <mergeCell ref="QSO1:QTD1"/>
    <mergeCell ref="QTE1:QTT1"/>
    <mergeCell ref="QTU1:QUJ1"/>
    <mergeCell ref="QNA1:QNP1"/>
    <mergeCell ref="QNQ1:QOF1"/>
    <mergeCell ref="QOG1:QOV1"/>
    <mergeCell ref="QOW1:QPL1"/>
    <mergeCell ref="QPM1:QQB1"/>
    <mergeCell ref="QQC1:QQR1"/>
    <mergeCell ref="QJI1:QJX1"/>
    <mergeCell ref="QJY1:QKN1"/>
    <mergeCell ref="QKO1:QLD1"/>
    <mergeCell ref="QLE1:QLT1"/>
    <mergeCell ref="QLU1:QMJ1"/>
    <mergeCell ref="QMK1:QMZ1"/>
    <mergeCell ref="RBU1:RCJ1"/>
    <mergeCell ref="RCK1:RCZ1"/>
    <mergeCell ref="RDA1:RDP1"/>
    <mergeCell ref="RDQ1:REF1"/>
    <mergeCell ref="REG1:REV1"/>
    <mergeCell ref="REW1:RFL1"/>
    <mergeCell ref="QYC1:QYR1"/>
    <mergeCell ref="QYS1:QZH1"/>
    <mergeCell ref="QZI1:QZX1"/>
    <mergeCell ref="QZY1:RAN1"/>
    <mergeCell ref="RAO1:RBD1"/>
    <mergeCell ref="RBE1:RBT1"/>
    <mergeCell ref="QUK1:QUZ1"/>
    <mergeCell ref="QVA1:QVP1"/>
    <mergeCell ref="QVQ1:QWF1"/>
    <mergeCell ref="QWG1:QWV1"/>
    <mergeCell ref="QWW1:QXL1"/>
    <mergeCell ref="QXM1:QYB1"/>
    <mergeCell ref="RMW1:RNL1"/>
    <mergeCell ref="RNM1:ROB1"/>
    <mergeCell ref="ROC1:ROR1"/>
    <mergeCell ref="ROS1:RPH1"/>
    <mergeCell ref="RPI1:RPX1"/>
    <mergeCell ref="RPY1:RQN1"/>
    <mergeCell ref="RJE1:RJT1"/>
    <mergeCell ref="RJU1:RKJ1"/>
    <mergeCell ref="RKK1:RKZ1"/>
    <mergeCell ref="RLA1:RLP1"/>
    <mergeCell ref="RLQ1:RMF1"/>
    <mergeCell ref="RMG1:RMV1"/>
    <mergeCell ref="RFM1:RGB1"/>
    <mergeCell ref="RGC1:RGR1"/>
    <mergeCell ref="RGS1:RHH1"/>
    <mergeCell ref="RHI1:RHX1"/>
    <mergeCell ref="RHY1:RIN1"/>
    <mergeCell ref="RIO1:RJD1"/>
    <mergeCell ref="RXY1:RYN1"/>
    <mergeCell ref="RYO1:RZD1"/>
    <mergeCell ref="RZE1:RZT1"/>
    <mergeCell ref="RZU1:SAJ1"/>
    <mergeCell ref="SAK1:SAZ1"/>
    <mergeCell ref="SBA1:SBP1"/>
    <mergeCell ref="RUG1:RUV1"/>
    <mergeCell ref="RUW1:RVL1"/>
    <mergeCell ref="RVM1:RWB1"/>
    <mergeCell ref="RWC1:RWR1"/>
    <mergeCell ref="RWS1:RXH1"/>
    <mergeCell ref="RXI1:RXX1"/>
    <mergeCell ref="RQO1:RRD1"/>
    <mergeCell ref="RRE1:RRT1"/>
    <mergeCell ref="RRU1:RSJ1"/>
    <mergeCell ref="RSK1:RSZ1"/>
    <mergeCell ref="RTA1:RTP1"/>
    <mergeCell ref="RTQ1:RUF1"/>
    <mergeCell ref="SJA1:SJP1"/>
    <mergeCell ref="SJQ1:SKF1"/>
    <mergeCell ref="SKG1:SKV1"/>
    <mergeCell ref="SKW1:SLL1"/>
    <mergeCell ref="SLM1:SMB1"/>
    <mergeCell ref="SMC1:SMR1"/>
    <mergeCell ref="SFI1:SFX1"/>
    <mergeCell ref="SFY1:SGN1"/>
    <mergeCell ref="SGO1:SHD1"/>
    <mergeCell ref="SHE1:SHT1"/>
    <mergeCell ref="SHU1:SIJ1"/>
    <mergeCell ref="SIK1:SIZ1"/>
    <mergeCell ref="SBQ1:SCF1"/>
    <mergeCell ref="SCG1:SCV1"/>
    <mergeCell ref="SCW1:SDL1"/>
    <mergeCell ref="SDM1:SEB1"/>
    <mergeCell ref="SEC1:SER1"/>
    <mergeCell ref="SES1:SFH1"/>
    <mergeCell ref="SUC1:SUR1"/>
    <mergeCell ref="SUS1:SVH1"/>
    <mergeCell ref="SVI1:SVX1"/>
    <mergeCell ref="SVY1:SWN1"/>
    <mergeCell ref="SWO1:SXD1"/>
    <mergeCell ref="SXE1:SXT1"/>
    <mergeCell ref="SQK1:SQZ1"/>
    <mergeCell ref="SRA1:SRP1"/>
    <mergeCell ref="SRQ1:SSF1"/>
    <mergeCell ref="SSG1:SSV1"/>
    <mergeCell ref="SSW1:STL1"/>
    <mergeCell ref="STM1:SUB1"/>
    <mergeCell ref="SMS1:SNH1"/>
    <mergeCell ref="SNI1:SNX1"/>
    <mergeCell ref="SNY1:SON1"/>
    <mergeCell ref="SOO1:SPD1"/>
    <mergeCell ref="SPE1:SPT1"/>
    <mergeCell ref="SPU1:SQJ1"/>
    <mergeCell ref="TFE1:TFT1"/>
    <mergeCell ref="TFU1:TGJ1"/>
    <mergeCell ref="TGK1:TGZ1"/>
    <mergeCell ref="THA1:THP1"/>
    <mergeCell ref="THQ1:TIF1"/>
    <mergeCell ref="TIG1:TIV1"/>
    <mergeCell ref="TBM1:TCB1"/>
    <mergeCell ref="TCC1:TCR1"/>
    <mergeCell ref="TCS1:TDH1"/>
    <mergeCell ref="TDI1:TDX1"/>
    <mergeCell ref="TDY1:TEN1"/>
    <mergeCell ref="TEO1:TFD1"/>
    <mergeCell ref="SXU1:SYJ1"/>
    <mergeCell ref="SYK1:SYZ1"/>
    <mergeCell ref="SZA1:SZP1"/>
    <mergeCell ref="SZQ1:TAF1"/>
    <mergeCell ref="TAG1:TAV1"/>
    <mergeCell ref="TAW1:TBL1"/>
    <mergeCell ref="TQG1:TQV1"/>
    <mergeCell ref="TQW1:TRL1"/>
    <mergeCell ref="TRM1:TSB1"/>
    <mergeCell ref="TSC1:TSR1"/>
    <mergeCell ref="TSS1:TTH1"/>
    <mergeCell ref="TTI1:TTX1"/>
    <mergeCell ref="TMO1:TND1"/>
    <mergeCell ref="TNE1:TNT1"/>
    <mergeCell ref="TNU1:TOJ1"/>
    <mergeCell ref="TOK1:TOZ1"/>
    <mergeCell ref="TPA1:TPP1"/>
    <mergeCell ref="TPQ1:TQF1"/>
    <mergeCell ref="TIW1:TJL1"/>
    <mergeCell ref="TJM1:TKB1"/>
    <mergeCell ref="TKC1:TKR1"/>
    <mergeCell ref="TKS1:TLH1"/>
    <mergeCell ref="TLI1:TLX1"/>
    <mergeCell ref="TLY1:TMN1"/>
    <mergeCell ref="UBI1:UBX1"/>
    <mergeCell ref="UBY1:UCN1"/>
    <mergeCell ref="UCO1:UDD1"/>
    <mergeCell ref="UDE1:UDT1"/>
    <mergeCell ref="UDU1:UEJ1"/>
    <mergeCell ref="UEK1:UEZ1"/>
    <mergeCell ref="TXQ1:TYF1"/>
    <mergeCell ref="TYG1:TYV1"/>
    <mergeCell ref="TYW1:TZL1"/>
    <mergeCell ref="TZM1:UAB1"/>
    <mergeCell ref="UAC1:UAR1"/>
    <mergeCell ref="UAS1:UBH1"/>
    <mergeCell ref="TTY1:TUN1"/>
    <mergeCell ref="TUO1:TVD1"/>
    <mergeCell ref="TVE1:TVT1"/>
    <mergeCell ref="TVU1:TWJ1"/>
    <mergeCell ref="TWK1:TWZ1"/>
    <mergeCell ref="TXA1:TXP1"/>
    <mergeCell ref="UMK1:UMZ1"/>
    <mergeCell ref="UNA1:UNP1"/>
    <mergeCell ref="UNQ1:UOF1"/>
    <mergeCell ref="UOG1:UOV1"/>
    <mergeCell ref="UOW1:UPL1"/>
    <mergeCell ref="UPM1:UQB1"/>
    <mergeCell ref="UIS1:UJH1"/>
    <mergeCell ref="UJI1:UJX1"/>
    <mergeCell ref="UJY1:UKN1"/>
    <mergeCell ref="UKO1:ULD1"/>
    <mergeCell ref="ULE1:ULT1"/>
    <mergeCell ref="ULU1:UMJ1"/>
    <mergeCell ref="UFA1:UFP1"/>
    <mergeCell ref="UFQ1:UGF1"/>
    <mergeCell ref="UGG1:UGV1"/>
    <mergeCell ref="UGW1:UHL1"/>
    <mergeCell ref="UHM1:UIB1"/>
    <mergeCell ref="UIC1:UIR1"/>
    <mergeCell ref="UXM1:UYB1"/>
    <mergeCell ref="UYC1:UYR1"/>
    <mergeCell ref="UYS1:UZH1"/>
    <mergeCell ref="UZI1:UZX1"/>
    <mergeCell ref="UZY1:VAN1"/>
    <mergeCell ref="VAO1:VBD1"/>
    <mergeCell ref="UTU1:UUJ1"/>
    <mergeCell ref="UUK1:UUZ1"/>
    <mergeCell ref="UVA1:UVP1"/>
    <mergeCell ref="UVQ1:UWF1"/>
    <mergeCell ref="UWG1:UWV1"/>
    <mergeCell ref="UWW1:UXL1"/>
    <mergeCell ref="UQC1:UQR1"/>
    <mergeCell ref="UQS1:URH1"/>
    <mergeCell ref="URI1:URX1"/>
    <mergeCell ref="URY1:USN1"/>
    <mergeCell ref="USO1:UTD1"/>
    <mergeCell ref="UTE1:UTT1"/>
    <mergeCell ref="VIO1:VJD1"/>
    <mergeCell ref="VJE1:VJT1"/>
    <mergeCell ref="VJU1:VKJ1"/>
    <mergeCell ref="VKK1:VKZ1"/>
    <mergeCell ref="VLA1:VLP1"/>
    <mergeCell ref="VLQ1:VMF1"/>
    <mergeCell ref="VEW1:VFL1"/>
    <mergeCell ref="VFM1:VGB1"/>
    <mergeCell ref="VGC1:VGR1"/>
    <mergeCell ref="VGS1:VHH1"/>
    <mergeCell ref="VHI1:VHX1"/>
    <mergeCell ref="VHY1:VIN1"/>
    <mergeCell ref="VBE1:VBT1"/>
    <mergeCell ref="VBU1:VCJ1"/>
    <mergeCell ref="VCK1:VCZ1"/>
    <mergeCell ref="VDA1:VDP1"/>
    <mergeCell ref="VDQ1:VEF1"/>
    <mergeCell ref="VEG1:VEV1"/>
    <mergeCell ref="VTQ1:VUF1"/>
    <mergeCell ref="VUG1:VUV1"/>
    <mergeCell ref="VUW1:VVL1"/>
    <mergeCell ref="VVM1:VWB1"/>
    <mergeCell ref="VWC1:VWR1"/>
    <mergeCell ref="VWS1:VXH1"/>
    <mergeCell ref="VPY1:VQN1"/>
    <mergeCell ref="VQO1:VRD1"/>
    <mergeCell ref="VRE1:VRT1"/>
    <mergeCell ref="VRU1:VSJ1"/>
    <mergeCell ref="VSK1:VSZ1"/>
    <mergeCell ref="VTA1:VTP1"/>
    <mergeCell ref="VMG1:VMV1"/>
    <mergeCell ref="VMW1:VNL1"/>
    <mergeCell ref="VNM1:VOB1"/>
    <mergeCell ref="VOC1:VOR1"/>
    <mergeCell ref="VOS1:VPH1"/>
    <mergeCell ref="VPI1:VPX1"/>
    <mergeCell ref="WES1:WFH1"/>
    <mergeCell ref="WFI1:WFX1"/>
    <mergeCell ref="WFY1:WGN1"/>
    <mergeCell ref="WGO1:WHD1"/>
    <mergeCell ref="WHE1:WHT1"/>
    <mergeCell ref="WHU1:WIJ1"/>
    <mergeCell ref="WBA1:WBP1"/>
    <mergeCell ref="WBQ1:WCF1"/>
    <mergeCell ref="WCG1:WCV1"/>
    <mergeCell ref="WCW1:WDL1"/>
    <mergeCell ref="WDM1:WEB1"/>
    <mergeCell ref="WEC1:WER1"/>
    <mergeCell ref="VXI1:VXX1"/>
    <mergeCell ref="VXY1:VYN1"/>
    <mergeCell ref="VYO1:VZD1"/>
    <mergeCell ref="VZE1:VZT1"/>
    <mergeCell ref="VZU1:WAJ1"/>
    <mergeCell ref="WAK1:WAZ1"/>
    <mergeCell ref="WVY1:WWN1"/>
    <mergeCell ref="WWO1:WXD1"/>
    <mergeCell ref="WPU1:WQJ1"/>
    <mergeCell ref="WQK1:WQZ1"/>
    <mergeCell ref="WRA1:WRP1"/>
    <mergeCell ref="WRQ1:WSF1"/>
    <mergeCell ref="WSG1:WSV1"/>
    <mergeCell ref="WSW1:WTL1"/>
    <mergeCell ref="WMC1:WMR1"/>
    <mergeCell ref="WMS1:WNH1"/>
    <mergeCell ref="WNI1:WNX1"/>
    <mergeCell ref="WNY1:WON1"/>
    <mergeCell ref="WOO1:WPD1"/>
    <mergeCell ref="WPE1:WPT1"/>
    <mergeCell ref="WIK1:WIZ1"/>
    <mergeCell ref="WJA1:WJP1"/>
    <mergeCell ref="WJQ1:WKF1"/>
    <mergeCell ref="WKG1:WKV1"/>
    <mergeCell ref="WKW1:WLL1"/>
    <mergeCell ref="WLM1:WMB1"/>
    <mergeCell ref="IG2:IV2"/>
    <mergeCell ref="XEO1:XFD1"/>
    <mergeCell ref="Q2:AF2"/>
    <mergeCell ref="AG2:AV2"/>
    <mergeCell ref="AW2:BL2"/>
    <mergeCell ref="BM2:CB2"/>
    <mergeCell ref="CC2:CR2"/>
    <mergeCell ref="CS2:DH2"/>
    <mergeCell ref="DI2:DX2"/>
    <mergeCell ref="DY2:EN2"/>
    <mergeCell ref="EO2:FD2"/>
    <mergeCell ref="XAW1:XBL1"/>
    <mergeCell ref="XBM1:XCB1"/>
    <mergeCell ref="XCC1:XCR1"/>
    <mergeCell ref="XCS1:XDH1"/>
    <mergeCell ref="XDI1:XDX1"/>
    <mergeCell ref="XDY1:XEN1"/>
    <mergeCell ref="WXE1:WXT1"/>
    <mergeCell ref="WXU1:WYJ1"/>
    <mergeCell ref="WYK1:WYZ1"/>
    <mergeCell ref="WZA1:WZP1"/>
    <mergeCell ref="WZQ1:XAF1"/>
    <mergeCell ref="XAG1:XAV1"/>
    <mergeCell ref="WTM1:WUB1"/>
    <mergeCell ref="WUC1:WUR1"/>
    <mergeCell ref="WUS1:WVH1"/>
    <mergeCell ref="WVI1:WVX1"/>
    <mergeCell ref="QG2:QV2"/>
    <mergeCell ref="QW2:RL2"/>
    <mergeCell ref="RM2:SB2"/>
    <mergeCell ref="SC2:SR2"/>
    <mergeCell ref="SS2:TH2"/>
    <mergeCell ref="TI2:TX2"/>
    <mergeCell ref="MO2:ND2"/>
    <mergeCell ref="NE2:NT2"/>
    <mergeCell ref="NU2:OJ2"/>
    <mergeCell ref="OK2:OZ2"/>
    <mergeCell ref="PA2:PP2"/>
    <mergeCell ref="PQ2:QF2"/>
    <mergeCell ref="IW2:JL2"/>
    <mergeCell ref="JM2:KB2"/>
    <mergeCell ref="KC2:KR2"/>
    <mergeCell ref="KS2:LH2"/>
    <mergeCell ref="LI2:LX2"/>
    <mergeCell ref="LY2:MN2"/>
    <mergeCell ref="ABI2:ABX2"/>
    <mergeCell ref="ABY2:ACN2"/>
    <mergeCell ref="ACO2:ADD2"/>
    <mergeCell ref="ADE2:ADT2"/>
    <mergeCell ref="ADU2:AEJ2"/>
    <mergeCell ref="AEK2:AEZ2"/>
    <mergeCell ref="XQ2:YF2"/>
    <mergeCell ref="YG2:YV2"/>
    <mergeCell ref="YW2:ZL2"/>
    <mergeCell ref="ZM2:AAB2"/>
    <mergeCell ref="AAC2:AAR2"/>
    <mergeCell ref="AAS2:ABH2"/>
    <mergeCell ref="TY2:UN2"/>
    <mergeCell ref="UO2:VD2"/>
    <mergeCell ref="VE2:VT2"/>
    <mergeCell ref="VU2:WJ2"/>
    <mergeCell ref="WK2:WZ2"/>
    <mergeCell ref="XA2:XP2"/>
    <mergeCell ref="AMK2:AMZ2"/>
    <mergeCell ref="ANA2:ANP2"/>
    <mergeCell ref="ANQ2:AOF2"/>
    <mergeCell ref="AOG2:AOV2"/>
    <mergeCell ref="AOW2:APL2"/>
    <mergeCell ref="APM2:AQB2"/>
    <mergeCell ref="AIS2:AJH2"/>
    <mergeCell ref="AJI2:AJX2"/>
    <mergeCell ref="AJY2:AKN2"/>
    <mergeCell ref="AKO2:ALD2"/>
    <mergeCell ref="ALE2:ALT2"/>
    <mergeCell ref="ALU2:AMJ2"/>
    <mergeCell ref="AFA2:AFP2"/>
    <mergeCell ref="AFQ2:AGF2"/>
    <mergeCell ref="AGG2:AGV2"/>
    <mergeCell ref="AGW2:AHL2"/>
    <mergeCell ref="AHM2:AIB2"/>
    <mergeCell ref="AIC2:AIR2"/>
    <mergeCell ref="AXM2:AYB2"/>
    <mergeCell ref="AYC2:AYR2"/>
    <mergeCell ref="AYS2:AZH2"/>
    <mergeCell ref="AZI2:AZX2"/>
    <mergeCell ref="AZY2:BAN2"/>
    <mergeCell ref="BAO2:BBD2"/>
    <mergeCell ref="ATU2:AUJ2"/>
    <mergeCell ref="AUK2:AUZ2"/>
    <mergeCell ref="AVA2:AVP2"/>
    <mergeCell ref="AVQ2:AWF2"/>
    <mergeCell ref="AWG2:AWV2"/>
    <mergeCell ref="AWW2:AXL2"/>
    <mergeCell ref="AQC2:AQR2"/>
    <mergeCell ref="AQS2:ARH2"/>
    <mergeCell ref="ARI2:ARX2"/>
    <mergeCell ref="ARY2:ASN2"/>
    <mergeCell ref="ASO2:ATD2"/>
    <mergeCell ref="ATE2:ATT2"/>
    <mergeCell ref="BIO2:BJD2"/>
    <mergeCell ref="BJE2:BJT2"/>
    <mergeCell ref="BJU2:BKJ2"/>
    <mergeCell ref="BKK2:BKZ2"/>
    <mergeCell ref="BLA2:BLP2"/>
    <mergeCell ref="BLQ2:BMF2"/>
    <mergeCell ref="BEW2:BFL2"/>
    <mergeCell ref="BFM2:BGB2"/>
    <mergeCell ref="BGC2:BGR2"/>
    <mergeCell ref="BGS2:BHH2"/>
    <mergeCell ref="BHI2:BHX2"/>
    <mergeCell ref="BHY2:BIN2"/>
    <mergeCell ref="BBE2:BBT2"/>
    <mergeCell ref="BBU2:BCJ2"/>
    <mergeCell ref="BCK2:BCZ2"/>
    <mergeCell ref="BDA2:BDP2"/>
    <mergeCell ref="BDQ2:BEF2"/>
    <mergeCell ref="BEG2:BEV2"/>
    <mergeCell ref="BTQ2:BUF2"/>
    <mergeCell ref="BUG2:BUV2"/>
    <mergeCell ref="BUW2:BVL2"/>
    <mergeCell ref="BVM2:BWB2"/>
    <mergeCell ref="BWC2:BWR2"/>
    <mergeCell ref="BWS2:BXH2"/>
    <mergeCell ref="BPY2:BQN2"/>
    <mergeCell ref="BQO2:BRD2"/>
    <mergeCell ref="BRE2:BRT2"/>
    <mergeCell ref="BRU2:BSJ2"/>
    <mergeCell ref="BSK2:BSZ2"/>
    <mergeCell ref="BTA2:BTP2"/>
    <mergeCell ref="BMG2:BMV2"/>
    <mergeCell ref="BMW2:BNL2"/>
    <mergeCell ref="BNM2:BOB2"/>
    <mergeCell ref="BOC2:BOR2"/>
    <mergeCell ref="BOS2:BPH2"/>
    <mergeCell ref="BPI2:BPX2"/>
    <mergeCell ref="CES2:CFH2"/>
    <mergeCell ref="CFI2:CFX2"/>
    <mergeCell ref="CFY2:CGN2"/>
    <mergeCell ref="CGO2:CHD2"/>
    <mergeCell ref="CHE2:CHT2"/>
    <mergeCell ref="CHU2:CIJ2"/>
    <mergeCell ref="CBA2:CBP2"/>
    <mergeCell ref="CBQ2:CCF2"/>
    <mergeCell ref="CCG2:CCV2"/>
    <mergeCell ref="CCW2:CDL2"/>
    <mergeCell ref="CDM2:CEB2"/>
    <mergeCell ref="CEC2:CER2"/>
    <mergeCell ref="BXI2:BXX2"/>
    <mergeCell ref="BXY2:BYN2"/>
    <mergeCell ref="BYO2:BZD2"/>
    <mergeCell ref="BZE2:BZT2"/>
    <mergeCell ref="BZU2:CAJ2"/>
    <mergeCell ref="CAK2:CAZ2"/>
    <mergeCell ref="CPU2:CQJ2"/>
    <mergeCell ref="CQK2:CQZ2"/>
    <mergeCell ref="CRA2:CRP2"/>
    <mergeCell ref="CRQ2:CSF2"/>
    <mergeCell ref="CSG2:CSV2"/>
    <mergeCell ref="CSW2:CTL2"/>
    <mergeCell ref="CMC2:CMR2"/>
    <mergeCell ref="CMS2:CNH2"/>
    <mergeCell ref="CNI2:CNX2"/>
    <mergeCell ref="CNY2:CON2"/>
    <mergeCell ref="COO2:CPD2"/>
    <mergeCell ref="CPE2:CPT2"/>
    <mergeCell ref="CIK2:CIZ2"/>
    <mergeCell ref="CJA2:CJP2"/>
    <mergeCell ref="CJQ2:CKF2"/>
    <mergeCell ref="CKG2:CKV2"/>
    <mergeCell ref="CKW2:CLL2"/>
    <mergeCell ref="CLM2:CMB2"/>
    <mergeCell ref="DAW2:DBL2"/>
    <mergeCell ref="DBM2:DCB2"/>
    <mergeCell ref="DCC2:DCR2"/>
    <mergeCell ref="DCS2:DDH2"/>
    <mergeCell ref="DDI2:DDX2"/>
    <mergeCell ref="DDY2:DEN2"/>
    <mergeCell ref="CXE2:CXT2"/>
    <mergeCell ref="CXU2:CYJ2"/>
    <mergeCell ref="CYK2:CYZ2"/>
    <mergeCell ref="CZA2:CZP2"/>
    <mergeCell ref="CZQ2:DAF2"/>
    <mergeCell ref="DAG2:DAV2"/>
    <mergeCell ref="CTM2:CUB2"/>
    <mergeCell ref="CUC2:CUR2"/>
    <mergeCell ref="CUS2:CVH2"/>
    <mergeCell ref="CVI2:CVX2"/>
    <mergeCell ref="CVY2:CWN2"/>
    <mergeCell ref="CWO2:CXD2"/>
    <mergeCell ref="DLY2:DMN2"/>
    <mergeCell ref="DMO2:DND2"/>
    <mergeCell ref="DNE2:DNT2"/>
    <mergeCell ref="DNU2:DOJ2"/>
    <mergeCell ref="DOK2:DOZ2"/>
    <mergeCell ref="DPA2:DPP2"/>
    <mergeCell ref="DIG2:DIV2"/>
    <mergeCell ref="DIW2:DJL2"/>
    <mergeCell ref="DJM2:DKB2"/>
    <mergeCell ref="DKC2:DKR2"/>
    <mergeCell ref="DKS2:DLH2"/>
    <mergeCell ref="DLI2:DLX2"/>
    <mergeCell ref="DEO2:DFD2"/>
    <mergeCell ref="DFE2:DFT2"/>
    <mergeCell ref="DFU2:DGJ2"/>
    <mergeCell ref="DGK2:DGZ2"/>
    <mergeCell ref="DHA2:DHP2"/>
    <mergeCell ref="DHQ2:DIF2"/>
    <mergeCell ref="DXA2:DXP2"/>
    <mergeCell ref="DXQ2:DYF2"/>
    <mergeCell ref="DYG2:DYV2"/>
    <mergeCell ref="DYW2:DZL2"/>
    <mergeCell ref="DZM2:EAB2"/>
    <mergeCell ref="EAC2:EAR2"/>
    <mergeCell ref="DTI2:DTX2"/>
    <mergeCell ref="DTY2:DUN2"/>
    <mergeCell ref="DUO2:DVD2"/>
    <mergeCell ref="DVE2:DVT2"/>
    <mergeCell ref="DVU2:DWJ2"/>
    <mergeCell ref="DWK2:DWZ2"/>
    <mergeCell ref="DPQ2:DQF2"/>
    <mergeCell ref="DQG2:DQV2"/>
    <mergeCell ref="DQW2:DRL2"/>
    <mergeCell ref="DRM2:DSB2"/>
    <mergeCell ref="DSC2:DSR2"/>
    <mergeCell ref="DSS2:DTH2"/>
    <mergeCell ref="EIC2:EIR2"/>
    <mergeCell ref="EIS2:EJH2"/>
    <mergeCell ref="EJI2:EJX2"/>
    <mergeCell ref="EJY2:EKN2"/>
    <mergeCell ref="EKO2:ELD2"/>
    <mergeCell ref="ELE2:ELT2"/>
    <mergeCell ref="EEK2:EEZ2"/>
    <mergeCell ref="EFA2:EFP2"/>
    <mergeCell ref="EFQ2:EGF2"/>
    <mergeCell ref="EGG2:EGV2"/>
    <mergeCell ref="EGW2:EHL2"/>
    <mergeCell ref="EHM2:EIB2"/>
    <mergeCell ref="EAS2:EBH2"/>
    <mergeCell ref="EBI2:EBX2"/>
    <mergeCell ref="EBY2:ECN2"/>
    <mergeCell ref="ECO2:EDD2"/>
    <mergeCell ref="EDE2:EDT2"/>
    <mergeCell ref="EDU2:EEJ2"/>
    <mergeCell ref="ETE2:ETT2"/>
    <mergeCell ref="ETU2:EUJ2"/>
    <mergeCell ref="EUK2:EUZ2"/>
    <mergeCell ref="EVA2:EVP2"/>
    <mergeCell ref="EVQ2:EWF2"/>
    <mergeCell ref="EWG2:EWV2"/>
    <mergeCell ref="EPM2:EQB2"/>
    <mergeCell ref="EQC2:EQR2"/>
    <mergeCell ref="EQS2:ERH2"/>
    <mergeCell ref="ERI2:ERX2"/>
    <mergeCell ref="ERY2:ESN2"/>
    <mergeCell ref="ESO2:ETD2"/>
    <mergeCell ref="ELU2:EMJ2"/>
    <mergeCell ref="EMK2:EMZ2"/>
    <mergeCell ref="ENA2:ENP2"/>
    <mergeCell ref="ENQ2:EOF2"/>
    <mergeCell ref="EOG2:EOV2"/>
    <mergeCell ref="EOW2:EPL2"/>
    <mergeCell ref="FEG2:FEV2"/>
    <mergeCell ref="FEW2:FFL2"/>
    <mergeCell ref="FFM2:FGB2"/>
    <mergeCell ref="FGC2:FGR2"/>
    <mergeCell ref="FGS2:FHH2"/>
    <mergeCell ref="FHI2:FHX2"/>
    <mergeCell ref="FAO2:FBD2"/>
    <mergeCell ref="FBE2:FBT2"/>
    <mergeCell ref="FBU2:FCJ2"/>
    <mergeCell ref="FCK2:FCZ2"/>
    <mergeCell ref="FDA2:FDP2"/>
    <mergeCell ref="FDQ2:FEF2"/>
    <mergeCell ref="EWW2:EXL2"/>
    <mergeCell ref="EXM2:EYB2"/>
    <mergeCell ref="EYC2:EYR2"/>
    <mergeCell ref="EYS2:EZH2"/>
    <mergeCell ref="EZI2:EZX2"/>
    <mergeCell ref="EZY2:FAN2"/>
    <mergeCell ref="FPI2:FPX2"/>
    <mergeCell ref="FPY2:FQN2"/>
    <mergeCell ref="FQO2:FRD2"/>
    <mergeCell ref="FRE2:FRT2"/>
    <mergeCell ref="FRU2:FSJ2"/>
    <mergeCell ref="FSK2:FSZ2"/>
    <mergeCell ref="FLQ2:FMF2"/>
    <mergeCell ref="FMG2:FMV2"/>
    <mergeCell ref="FMW2:FNL2"/>
    <mergeCell ref="FNM2:FOB2"/>
    <mergeCell ref="FOC2:FOR2"/>
    <mergeCell ref="FOS2:FPH2"/>
    <mergeCell ref="FHY2:FIN2"/>
    <mergeCell ref="FIO2:FJD2"/>
    <mergeCell ref="FJE2:FJT2"/>
    <mergeCell ref="FJU2:FKJ2"/>
    <mergeCell ref="FKK2:FKZ2"/>
    <mergeCell ref="FLA2:FLP2"/>
    <mergeCell ref="GAK2:GAZ2"/>
    <mergeCell ref="GBA2:GBP2"/>
    <mergeCell ref="GBQ2:GCF2"/>
    <mergeCell ref="GCG2:GCV2"/>
    <mergeCell ref="GCW2:GDL2"/>
    <mergeCell ref="GDM2:GEB2"/>
    <mergeCell ref="FWS2:FXH2"/>
    <mergeCell ref="FXI2:FXX2"/>
    <mergeCell ref="FXY2:FYN2"/>
    <mergeCell ref="FYO2:FZD2"/>
    <mergeCell ref="FZE2:FZT2"/>
    <mergeCell ref="FZU2:GAJ2"/>
    <mergeCell ref="FTA2:FTP2"/>
    <mergeCell ref="FTQ2:FUF2"/>
    <mergeCell ref="FUG2:FUV2"/>
    <mergeCell ref="FUW2:FVL2"/>
    <mergeCell ref="FVM2:FWB2"/>
    <mergeCell ref="FWC2:FWR2"/>
    <mergeCell ref="GLM2:GMB2"/>
    <mergeCell ref="GMC2:GMR2"/>
    <mergeCell ref="GMS2:GNH2"/>
    <mergeCell ref="GNI2:GNX2"/>
    <mergeCell ref="GNY2:GON2"/>
    <mergeCell ref="GOO2:GPD2"/>
    <mergeCell ref="GHU2:GIJ2"/>
    <mergeCell ref="GIK2:GIZ2"/>
    <mergeCell ref="GJA2:GJP2"/>
    <mergeCell ref="GJQ2:GKF2"/>
    <mergeCell ref="GKG2:GKV2"/>
    <mergeCell ref="GKW2:GLL2"/>
    <mergeCell ref="GEC2:GER2"/>
    <mergeCell ref="GES2:GFH2"/>
    <mergeCell ref="GFI2:GFX2"/>
    <mergeCell ref="GFY2:GGN2"/>
    <mergeCell ref="GGO2:GHD2"/>
    <mergeCell ref="GHE2:GHT2"/>
    <mergeCell ref="GWO2:GXD2"/>
    <mergeCell ref="GXE2:GXT2"/>
    <mergeCell ref="GXU2:GYJ2"/>
    <mergeCell ref="GYK2:GYZ2"/>
    <mergeCell ref="GZA2:GZP2"/>
    <mergeCell ref="GZQ2:HAF2"/>
    <mergeCell ref="GSW2:GTL2"/>
    <mergeCell ref="GTM2:GUB2"/>
    <mergeCell ref="GUC2:GUR2"/>
    <mergeCell ref="GUS2:GVH2"/>
    <mergeCell ref="GVI2:GVX2"/>
    <mergeCell ref="GVY2:GWN2"/>
    <mergeCell ref="GPE2:GPT2"/>
    <mergeCell ref="GPU2:GQJ2"/>
    <mergeCell ref="GQK2:GQZ2"/>
    <mergeCell ref="GRA2:GRP2"/>
    <mergeCell ref="GRQ2:GSF2"/>
    <mergeCell ref="GSG2:GSV2"/>
    <mergeCell ref="HHQ2:HIF2"/>
    <mergeCell ref="HIG2:HIV2"/>
    <mergeCell ref="HIW2:HJL2"/>
    <mergeCell ref="HJM2:HKB2"/>
    <mergeCell ref="HKC2:HKR2"/>
    <mergeCell ref="HKS2:HLH2"/>
    <mergeCell ref="HDY2:HEN2"/>
    <mergeCell ref="HEO2:HFD2"/>
    <mergeCell ref="HFE2:HFT2"/>
    <mergeCell ref="HFU2:HGJ2"/>
    <mergeCell ref="HGK2:HGZ2"/>
    <mergeCell ref="HHA2:HHP2"/>
    <mergeCell ref="HAG2:HAV2"/>
    <mergeCell ref="HAW2:HBL2"/>
    <mergeCell ref="HBM2:HCB2"/>
    <mergeCell ref="HCC2:HCR2"/>
    <mergeCell ref="HCS2:HDH2"/>
    <mergeCell ref="HDI2:HDX2"/>
    <mergeCell ref="HSS2:HTH2"/>
    <mergeCell ref="HTI2:HTX2"/>
    <mergeCell ref="HTY2:HUN2"/>
    <mergeCell ref="HUO2:HVD2"/>
    <mergeCell ref="HVE2:HVT2"/>
    <mergeCell ref="HVU2:HWJ2"/>
    <mergeCell ref="HPA2:HPP2"/>
    <mergeCell ref="HPQ2:HQF2"/>
    <mergeCell ref="HQG2:HQV2"/>
    <mergeCell ref="HQW2:HRL2"/>
    <mergeCell ref="HRM2:HSB2"/>
    <mergeCell ref="HSC2:HSR2"/>
    <mergeCell ref="HLI2:HLX2"/>
    <mergeCell ref="HLY2:HMN2"/>
    <mergeCell ref="HMO2:HND2"/>
    <mergeCell ref="HNE2:HNT2"/>
    <mergeCell ref="HNU2:HOJ2"/>
    <mergeCell ref="HOK2:HOZ2"/>
    <mergeCell ref="IDU2:IEJ2"/>
    <mergeCell ref="IEK2:IEZ2"/>
    <mergeCell ref="IFA2:IFP2"/>
    <mergeCell ref="IFQ2:IGF2"/>
    <mergeCell ref="IGG2:IGV2"/>
    <mergeCell ref="IGW2:IHL2"/>
    <mergeCell ref="IAC2:IAR2"/>
    <mergeCell ref="IAS2:IBH2"/>
    <mergeCell ref="IBI2:IBX2"/>
    <mergeCell ref="IBY2:ICN2"/>
    <mergeCell ref="ICO2:IDD2"/>
    <mergeCell ref="IDE2:IDT2"/>
    <mergeCell ref="HWK2:HWZ2"/>
    <mergeCell ref="HXA2:HXP2"/>
    <mergeCell ref="HXQ2:HYF2"/>
    <mergeCell ref="HYG2:HYV2"/>
    <mergeCell ref="HYW2:HZL2"/>
    <mergeCell ref="HZM2:IAB2"/>
    <mergeCell ref="IOW2:IPL2"/>
    <mergeCell ref="IPM2:IQB2"/>
    <mergeCell ref="IQC2:IQR2"/>
    <mergeCell ref="IQS2:IRH2"/>
    <mergeCell ref="IRI2:IRX2"/>
    <mergeCell ref="IRY2:ISN2"/>
    <mergeCell ref="ILE2:ILT2"/>
    <mergeCell ref="ILU2:IMJ2"/>
    <mergeCell ref="IMK2:IMZ2"/>
    <mergeCell ref="INA2:INP2"/>
    <mergeCell ref="INQ2:IOF2"/>
    <mergeCell ref="IOG2:IOV2"/>
    <mergeCell ref="IHM2:IIB2"/>
    <mergeCell ref="IIC2:IIR2"/>
    <mergeCell ref="IIS2:IJH2"/>
    <mergeCell ref="IJI2:IJX2"/>
    <mergeCell ref="IJY2:IKN2"/>
    <mergeCell ref="IKO2:ILD2"/>
    <mergeCell ref="IZY2:JAN2"/>
    <mergeCell ref="JAO2:JBD2"/>
    <mergeCell ref="JBE2:JBT2"/>
    <mergeCell ref="JBU2:JCJ2"/>
    <mergeCell ref="JCK2:JCZ2"/>
    <mergeCell ref="JDA2:JDP2"/>
    <mergeCell ref="IWG2:IWV2"/>
    <mergeCell ref="IWW2:IXL2"/>
    <mergeCell ref="IXM2:IYB2"/>
    <mergeCell ref="IYC2:IYR2"/>
    <mergeCell ref="IYS2:IZH2"/>
    <mergeCell ref="IZI2:IZX2"/>
    <mergeCell ref="ISO2:ITD2"/>
    <mergeCell ref="ITE2:ITT2"/>
    <mergeCell ref="ITU2:IUJ2"/>
    <mergeCell ref="IUK2:IUZ2"/>
    <mergeCell ref="IVA2:IVP2"/>
    <mergeCell ref="IVQ2:IWF2"/>
    <mergeCell ref="JLA2:JLP2"/>
    <mergeCell ref="JLQ2:JMF2"/>
    <mergeCell ref="JMG2:JMV2"/>
    <mergeCell ref="JMW2:JNL2"/>
    <mergeCell ref="JNM2:JOB2"/>
    <mergeCell ref="JOC2:JOR2"/>
    <mergeCell ref="JHI2:JHX2"/>
    <mergeCell ref="JHY2:JIN2"/>
    <mergeCell ref="JIO2:JJD2"/>
    <mergeCell ref="JJE2:JJT2"/>
    <mergeCell ref="JJU2:JKJ2"/>
    <mergeCell ref="JKK2:JKZ2"/>
    <mergeCell ref="JDQ2:JEF2"/>
    <mergeCell ref="JEG2:JEV2"/>
    <mergeCell ref="JEW2:JFL2"/>
    <mergeCell ref="JFM2:JGB2"/>
    <mergeCell ref="JGC2:JGR2"/>
    <mergeCell ref="JGS2:JHH2"/>
    <mergeCell ref="JWC2:JWR2"/>
    <mergeCell ref="JWS2:JXH2"/>
    <mergeCell ref="JXI2:JXX2"/>
    <mergeCell ref="JXY2:JYN2"/>
    <mergeCell ref="JYO2:JZD2"/>
    <mergeCell ref="JZE2:JZT2"/>
    <mergeCell ref="JSK2:JSZ2"/>
    <mergeCell ref="JTA2:JTP2"/>
    <mergeCell ref="JTQ2:JUF2"/>
    <mergeCell ref="JUG2:JUV2"/>
    <mergeCell ref="JUW2:JVL2"/>
    <mergeCell ref="JVM2:JWB2"/>
    <mergeCell ref="JOS2:JPH2"/>
    <mergeCell ref="JPI2:JPX2"/>
    <mergeCell ref="JPY2:JQN2"/>
    <mergeCell ref="JQO2:JRD2"/>
    <mergeCell ref="JRE2:JRT2"/>
    <mergeCell ref="JRU2:JSJ2"/>
    <mergeCell ref="KHE2:KHT2"/>
    <mergeCell ref="KHU2:KIJ2"/>
    <mergeCell ref="KIK2:KIZ2"/>
    <mergeCell ref="KJA2:KJP2"/>
    <mergeCell ref="KJQ2:KKF2"/>
    <mergeCell ref="KKG2:KKV2"/>
    <mergeCell ref="KDM2:KEB2"/>
    <mergeCell ref="KEC2:KER2"/>
    <mergeCell ref="KES2:KFH2"/>
    <mergeCell ref="KFI2:KFX2"/>
    <mergeCell ref="KFY2:KGN2"/>
    <mergeCell ref="KGO2:KHD2"/>
    <mergeCell ref="JZU2:KAJ2"/>
    <mergeCell ref="KAK2:KAZ2"/>
    <mergeCell ref="KBA2:KBP2"/>
    <mergeCell ref="KBQ2:KCF2"/>
    <mergeCell ref="KCG2:KCV2"/>
    <mergeCell ref="KCW2:KDL2"/>
    <mergeCell ref="KSG2:KSV2"/>
    <mergeCell ref="KSW2:KTL2"/>
    <mergeCell ref="KTM2:KUB2"/>
    <mergeCell ref="KUC2:KUR2"/>
    <mergeCell ref="KUS2:KVH2"/>
    <mergeCell ref="KVI2:KVX2"/>
    <mergeCell ref="KOO2:KPD2"/>
    <mergeCell ref="KPE2:KPT2"/>
    <mergeCell ref="KPU2:KQJ2"/>
    <mergeCell ref="KQK2:KQZ2"/>
    <mergeCell ref="KRA2:KRP2"/>
    <mergeCell ref="KRQ2:KSF2"/>
    <mergeCell ref="KKW2:KLL2"/>
    <mergeCell ref="KLM2:KMB2"/>
    <mergeCell ref="KMC2:KMR2"/>
    <mergeCell ref="KMS2:KNH2"/>
    <mergeCell ref="KNI2:KNX2"/>
    <mergeCell ref="KNY2:KON2"/>
    <mergeCell ref="LDI2:LDX2"/>
    <mergeCell ref="LDY2:LEN2"/>
    <mergeCell ref="LEO2:LFD2"/>
    <mergeCell ref="LFE2:LFT2"/>
    <mergeCell ref="LFU2:LGJ2"/>
    <mergeCell ref="LGK2:LGZ2"/>
    <mergeCell ref="KZQ2:LAF2"/>
    <mergeCell ref="LAG2:LAV2"/>
    <mergeCell ref="LAW2:LBL2"/>
    <mergeCell ref="LBM2:LCB2"/>
    <mergeCell ref="LCC2:LCR2"/>
    <mergeCell ref="LCS2:LDH2"/>
    <mergeCell ref="KVY2:KWN2"/>
    <mergeCell ref="KWO2:KXD2"/>
    <mergeCell ref="KXE2:KXT2"/>
    <mergeCell ref="KXU2:KYJ2"/>
    <mergeCell ref="KYK2:KYZ2"/>
    <mergeCell ref="KZA2:KZP2"/>
    <mergeCell ref="LOK2:LOZ2"/>
    <mergeCell ref="LPA2:LPP2"/>
    <mergeCell ref="LPQ2:LQF2"/>
    <mergeCell ref="LQG2:LQV2"/>
    <mergeCell ref="LQW2:LRL2"/>
    <mergeCell ref="LRM2:LSB2"/>
    <mergeCell ref="LKS2:LLH2"/>
    <mergeCell ref="LLI2:LLX2"/>
    <mergeCell ref="LLY2:LMN2"/>
    <mergeCell ref="LMO2:LND2"/>
    <mergeCell ref="LNE2:LNT2"/>
    <mergeCell ref="LNU2:LOJ2"/>
    <mergeCell ref="LHA2:LHP2"/>
    <mergeCell ref="LHQ2:LIF2"/>
    <mergeCell ref="LIG2:LIV2"/>
    <mergeCell ref="LIW2:LJL2"/>
    <mergeCell ref="LJM2:LKB2"/>
    <mergeCell ref="LKC2:LKR2"/>
    <mergeCell ref="LZM2:MAB2"/>
    <mergeCell ref="MAC2:MAR2"/>
    <mergeCell ref="MAS2:MBH2"/>
    <mergeCell ref="MBI2:MBX2"/>
    <mergeCell ref="MBY2:MCN2"/>
    <mergeCell ref="MCO2:MDD2"/>
    <mergeCell ref="LVU2:LWJ2"/>
    <mergeCell ref="LWK2:LWZ2"/>
    <mergeCell ref="LXA2:LXP2"/>
    <mergeCell ref="LXQ2:LYF2"/>
    <mergeCell ref="LYG2:LYV2"/>
    <mergeCell ref="LYW2:LZL2"/>
    <mergeCell ref="LSC2:LSR2"/>
    <mergeCell ref="LSS2:LTH2"/>
    <mergeCell ref="LTI2:LTX2"/>
    <mergeCell ref="LTY2:LUN2"/>
    <mergeCell ref="LUO2:LVD2"/>
    <mergeCell ref="LVE2:LVT2"/>
    <mergeCell ref="MKO2:MLD2"/>
    <mergeCell ref="MLE2:MLT2"/>
    <mergeCell ref="MLU2:MMJ2"/>
    <mergeCell ref="MMK2:MMZ2"/>
    <mergeCell ref="MNA2:MNP2"/>
    <mergeCell ref="MNQ2:MOF2"/>
    <mergeCell ref="MGW2:MHL2"/>
    <mergeCell ref="MHM2:MIB2"/>
    <mergeCell ref="MIC2:MIR2"/>
    <mergeCell ref="MIS2:MJH2"/>
    <mergeCell ref="MJI2:MJX2"/>
    <mergeCell ref="MJY2:MKN2"/>
    <mergeCell ref="MDE2:MDT2"/>
    <mergeCell ref="MDU2:MEJ2"/>
    <mergeCell ref="MEK2:MEZ2"/>
    <mergeCell ref="MFA2:MFP2"/>
    <mergeCell ref="MFQ2:MGF2"/>
    <mergeCell ref="MGG2:MGV2"/>
    <mergeCell ref="MVQ2:MWF2"/>
    <mergeCell ref="MWG2:MWV2"/>
    <mergeCell ref="MWW2:MXL2"/>
    <mergeCell ref="MXM2:MYB2"/>
    <mergeCell ref="MYC2:MYR2"/>
    <mergeCell ref="MYS2:MZH2"/>
    <mergeCell ref="MRY2:MSN2"/>
    <mergeCell ref="MSO2:MTD2"/>
    <mergeCell ref="MTE2:MTT2"/>
    <mergeCell ref="MTU2:MUJ2"/>
    <mergeCell ref="MUK2:MUZ2"/>
    <mergeCell ref="MVA2:MVP2"/>
    <mergeCell ref="MOG2:MOV2"/>
    <mergeCell ref="MOW2:MPL2"/>
    <mergeCell ref="MPM2:MQB2"/>
    <mergeCell ref="MQC2:MQR2"/>
    <mergeCell ref="MQS2:MRH2"/>
    <mergeCell ref="MRI2:MRX2"/>
    <mergeCell ref="NGS2:NHH2"/>
    <mergeCell ref="NHI2:NHX2"/>
    <mergeCell ref="NHY2:NIN2"/>
    <mergeCell ref="NIO2:NJD2"/>
    <mergeCell ref="NJE2:NJT2"/>
    <mergeCell ref="NJU2:NKJ2"/>
    <mergeCell ref="NDA2:NDP2"/>
    <mergeCell ref="NDQ2:NEF2"/>
    <mergeCell ref="NEG2:NEV2"/>
    <mergeCell ref="NEW2:NFL2"/>
    <mergeCell ref="NFM2:NGB2"/>
    <mergeCell ref="NGC2:NGR2"/>
    <mergeCell ref="MZI2:MZX2"/>
    <mergeCell ref="MZY2:NAN2"/>
    <mergeCell ref="NAO2:NBD2"/>
    <mergeCell ref="NBE2:NBT2"/>
    <mergeCell ref="NBU2:NCJ2"/>
    <mergeCell ref="NCK2:NCZ2"/>
    <mergeCell ref="NRU2:NSJ2"/>
    <mergeCell ref="NSK2:NSZ2"/>
    <mergeCell ref="NTA2:NTP2"/>
    <mergeCell ref="NTQ2:NUF2"/>
    <mergeCell ref="NUG2:NUV2"/>
    <mergeCell ref="NUW2:NVL2"/>
    <mergeCell ref="NOC2:NOR2"/>
    <mergeCell ref="NOS2:NPH2"/>
    <mergeCell ref="NPI2:NPX2"/>
    <mergeCell ref="NPY2:NQN2"/>
    <mergeCell ref="NQO2:NRD2"/>
    <mergeCell ref="NRE2:NRT2"/>
    <mergeCell ref="NKK2:NKZ2"/>
    <mergeCell ref="NLA2:NLP2"/>
    <mergeCell ref="NLQ2:NMF2"/>
    <mergeCell ref="NMG2:NMV2"/>
    <mergeCell ref="NMW2:NNL2"/>
    <mergeCell ref="NNM2:NOB2"/>
    <mergeCell ref="OCW2:ODL2"/>
    <mergeCell ref="ODM2:OEB2"/>
    <mergeCell ref="OEC2:OER2"/>
    <mergeCell ref="OES2:OFH2"/>
    <mergeCell ref="OFI2:OFX2"/>
    <mergeCell ref="OFY2:OGN2"/>
    <mergeCell ref="NZE2:NZT2"/>
    <mergeCell ref="NZU2:OAJ2"/>
    <mergeCell ref="OAK2:OAZ2"/>
    <mergeCell ref="OBA2:OBP2"/>
    <mergeCell ref="OBQ2:OCF2"/>
    <mergeCell ref="OCG2:OCV2"/>
    <mergeCell ref="NVM2:NWB2"/>
    <mergeCell ref="NWC2:NWR2"/>
    <mergeCell ref="NWS2:NXH2"/>
    <mergeCell ref="NXI2:NXX2"/>
    <mergeCell ref="NXY2:NYN2"/>
    <mergeCell ref="NYO2:NZD2"/>
    <mergeCell ref="ONY2:OON2"/>
    <mergeCell ref="OOO2:OPD2"/>
    <mergeCell ref="OPE2:OPT2"/>
    <mergeCell ref="OPU2:OQJ2"/>
    <mergeCell ref="OQK2:OQZ2"/>
    <mergeCell ref="ORA2:ORP2"/>
    <mergeCell ref="OKG2:OKV2"/>
    <mergeCell ref="OKW2:OLL2"/>
    <mergeCell ref="OLM2:OMB2"/>
    <mergeCell ref="OMC2:OMR2"/>
    <mergeCell ref="OMS2:ONH2"/>
    <mergeCell ref="ONI2:ONX2"/>
    <mergeCell ref="OGO2:OHD2"/>
    <mergeCell ref="OHE2:OHT2"/>
    <mergeCell ref="OHU2:OIJ2"/>
    <mergeCell ref="OIK2:OIZ2"/>
    <mergeCell ref="OJA2:OJP2"/>
    <mergeCell ref="OJQ2:OKF2"/>
    <mergeCell ref="OZA2:OZP2"/>
    <mergeCell ref="OZQ2:PAF2"/>
    <mergeCell ref="PAG2:PAV2"/>
    <mergeCell ref="PAW2:PBL2"/>
    <mergeCell ref="PBM2:PCB2"/>
    <mergeCell ref="PCC2:PCR2"/>
    <mergeCell ref="OVI2:OVX2"/>
    <mergeCell ref="OVY2:OWN2"/>
    <mergeCell ref="OWO2:OXD2"/>
    <mergeCell ref="OXE2:OXT2"/>
    <mergeCell ref="OXU2:OYJ2"/>
    <mergeCell ref="OYK2:OYZ2"/>
    <mergeCell ref="ORQ2:OSF2"/>
    <mergeCell ref="OSG2:OSV2"/>
    <mergeCell ref="OSW2:OTL2"/>
    <mergeCell ref="OTM2:OUB2"/>
    <mergeCell ref="OUC2:OUR2"/>
    <mergeCell ref="OUS2:OVH2"/>
    <mergeCell ref="PKC2:PKR2"/>
    <mergeCell ref="PKS2:PLH2"/>
    <mergeCell ref="PLI2:PLX2"/>
    <mergeCell ref="PLY2:PMN2"/>
    <mergeCell ref="PMO2:PND2"/>
    <mergeCell ref="PNE2:PNT2"/>
    <mergeCell ref="PGK2:PGZ2"/>
    <mergeCell ref="PHA2:PHP2"/>
    <mergeCell ref="PHQ2:PIF2"/>
    <mergeCell ref="PIG2:PIV2"/>
    <mergeCell ref="PIW2:PJL2"/>
    <mergeCell ref="PJM2:PKB2"/>
    <mergeCell ref="PCS2:PDH2"/>
    <mergeCell ref="PDI2:PDX2"/>
    <mergeCell ref="PDY2:PEN2"/>
    <mergeCell ref="PEO2:PFD2"/>
    <mergeCell ref="PFE2:PFT2"/>
    <mergeCell ref="PFU2:PGJ2"/>
    <mergeCell ref="PVE2:PVT2"/>
    <mergeCell ref="PVU2:PWJ2"/>
    <mergeCell ref="PWK2:PWZ2"/>
    <mergeCell ref="PXA2:PXP2"/>
    <mergeCell ref="PXQ2:PYF2"/>
    <mergeCell ref="PYG2:PYV2"/>
    <mergeCell ref="PRM2:PSB2"/>
    <mergeCell ref="PSC2:PSR2"/>
    <mergeCell ref="PSS2:PTH2"/>
    <mergeCell ref="PTI2:PTX2"/>
    <mergeCell ref="PTY2:PUN2"/>
    <mergeCell ref="PUO2:PVD2"/>
    <mergeCell ref="PNU2:POJ2"/>
    <mergeCell ref="POK2:POZ2"/>
    <mergeCell ref="PPA2:PPP2"/>
    <mergeCell ref="PPQ2:PQF2"/>
    <mergeCell ref="PQG2:PQV2"/>
    <mergeCell ref="PQW2:PRL2"/>
    <mergeCell ref="QGG2:QGV2"/>
    <mergeCell ref="QGW2:QHL2"/>
    <mergeCell ref="QHM2:QIB2"/>
    <mergeCell ref="QIC2:QIR2"/>
    <mergeCell ref="QIS2:QJH2"/>
    <mergeCell ref="QJI2:QJX2"/>
    <mergeCell ref="QCO2:QDD2"/>
    <mergeCell ref="QDE2:QDT2"/>
    <mergeCell ref="QDU2:QEJ2"/>
    <mergeCell ref="QEK2:QEZ2"/>
    <mergeCell ref="QFA2:QFP2"/>
    <mergeCell ref="QFQ2:QGF2"/>
    <mergeCell ref="PYW2:PZL2"/>
    <mergeCell ref="PZM2:QAB2"/>
    <mergeCell ref="QAC2:QAR2"/>
    <mergeCell ref="QAS2:QBH2"/>
    <mergeCell ref="QBI2:QBX2"/>
    <mergeCell ref="QBY2:QCN2"/>
    <mergeCell ref="QRI2:QRX2"/>
    <mergeCell ref="QRY2:QSN2"/>
    <mergeCell ref="QSO2:QTD2"/>
    <mergeCell ref="QTE2:QTT2"/>
    <mergeCell ref="QTU2:QUJ2"/>
    <mergeCell ref="QUK2:QUZ2"/>
    <mergeCell ref="QNQ2:QOF2"/>
    <mergeCell ref="QOG2:QOV2"/>
    <mergeCell ref="QOW2:QPL2"/>
    <mergeCell ref="QPM2:QQB2"/>
    <mergeCell ref="QQC2:QQR2"/>
    <mergeCell ref="QQS2:QRH2"/>
    <mergeCell ref="QJY2:QKN2"/>
    <mergeCell ref="QKO2:QLD2"/>
    <mergeCell ref="QLE2:QLT2"/>
    <mergeCell ref="QLU2:QMJ2"/>
    <mergeCell ref="QMK2:QMZ2"/>
    <mergeCell ref="QNA2:QNP2"/>
    <mergeCell ref="RCK2:RCZ2"/>
    <mergeCell ref="RDA2:RDP2"/>
    <mergeCell ref="RDQ2:REF2"/>
    <mergeCell ref="REG2:REV2"/>
    <mergeCell ref="REW2:RFL2"/>
    <mergeCell ref="RFM2:RGB2"/>
    <mergeCell ref="QYS2:QZH2"/>
    <mergeCell ref="QZI2:QZX2"/>
    <mergeCell ref="QZY2:RAN2"/>
    <mergeCell ref="RAO2:RBD2"/>
    <mergeCell ref="RBE2:RBT2"/>
    <mergeCell ref="RBU2:RCJ2"/>
    <mergeCell ref="QVA2:QVP2"/>
    <mergeCell ref="QVQ2:QWF2"/>
    <mergeCell ref="QWG2:QWV2"/>
    <mergeCell ref="QWW2:QXL2"/>
    <mergeCell ref="QXM2:QYB2"/>
    <mergeCell ref="QYC2:QYR2"/>
    <mergeCell ref="RNM2:ROB2"/>
    <mergeCell ref="ROC2:ROR2"/>
    <mergeCell ref="ROS2:RPH2"/>
    <mergeCell ref="RPI2:RPX2"/>
    <mergeCell ref="RPY2:RQN2"/>
    <mergeCell ref="RQO2:RRD2"/>
    <mergeCell ref="RJU2:RKJ2"/>
    <mergeCell ref="RKK2:RKZ2"/>
    <mergeCell ref="RLA2:RLP2"/>
    <mergeCell ref="RLQ2:RMF2"/>
    <mergeCell ref="RMG2:RMV2"/>
    <mergeCell ref="RMW2:RNL2"/>
    <mergeCell ref="RGC2:RGR2"/>
    <mergeCell ref="RGS2:RHH2"/>
    <mergeCell ref="RHI2:RHX2"/>
    <mergeCell ref="RHY2:RIN2"/>
    <mergeCell ref="RIO2:RJD2"/>
    <mergeCell ref="RJE2:RJT2"/>
    <mergeCell ref="RYO2:RZD2"/>
    <mergeCell ref="RZE2:RZT2"/>
    <mergeCell ref="RZU2:SAJ2"/>
    <mergeCell ref="SAK2:SAZ2"/>
    <mergeCell ref="SBA2:SBP2"/>
    <mergeCell ref="SBQ2:SCF2"/>
    <mergeCell ref="RUW2:RVL2"/>
    <mergeCell ref="RVM2:RWB2"/>
    <mergeCell ref="RWC2:RWR2"/>
    <mergeCell ref="RWS2:RXH2"/>
    <mergeCell ref="RXI2:RXX2"/>
    <mergeCell ref="RXY2:RYN2"/>
    <mergeCell ref="RRE2:RRT2"/>
    <mergeCell ref="RRU2:RSJ2"/>
    <mergeCell ref="RSK2:RSZ2"/>
    <mergeCell ref="RTA2:RTP2"/>
    <mergeCell ref="RTQ2:RUF2"/>
    <mergeCell ref="RUG2:RUV2"/>
    <mergeCell ref="SJQ2:SKF2"/>
    <mergeCell ref="SKG2:SKV2"/>
    <mergeCell ref="SKW2:SLL2"/>
    <mergeCell ref="SLM2:SMB2"/>
    <mergeCell ref="SMC2:SMR2"/>
    <mergeCell ref="SMS2:SNH2"/>
    <mergeCell ref="SFY2:SGN2"/>
    <mergeCell ref="SGO2:SHD2"/>
    <mergeCell ref="SHE2:SHT2"/>
    <mergeCell ref="SHU2:SIJ2"/>
    <mergeCell ref="SIK2:SIZ2"/>
    <mergeCell ref="SJA2:SJP2"/>
    <mergeCell ref="SCG2:SCV2"/>
    <mergeCell ref="SCW2:SDL2"/>
    <mergeCell ref="SDM2:SEB2"/>
    <mergeCell ref="SEC2:SER2"/>
    <mergeCell ref="SES2:SFH2"/>
    <mergeCell ref="SFI2:SFX2"/>
    <mergeCell ref="SUS2:SVH2"/>
    <mergeCell ref="SVI2:SVX2"/>
    <mergeCell ref="SVY2:SWN2"/>
    <mergeCell ref="SWO2:SXD2"/>
    <mergeCell ref="SXE2:SXT2"/>
    <mergeCell ref="SXU2:SYJ2"/>
    <mergeCell ref="SRA2:SRP2"/>
    <mergeCell ref="SRQ2:SSF2"/>
    <mergeCell ref="SSG2:SSV2"/>
    <mergeCell ref="SSW2:STL2"/>
    <mergeCell ref="STM2:SUB2"/>
    <mergeCell ref="SUC2:SUR2"/>
    <mergeCell ref="SNI2:SNX2"/>
    <mergeCell ref="SNY2:SON2"/>
    <mergeCell ref="SOO2:SPD2"/>
    <mergeCell ref="SPE2:SPT2"/>
    <mergeCell ref="SPU2:SQJ2"/>
    <mergeCell ref="SQK2:SQZ2"/>
    <mergeCell ref="TFU2:TGJ2"/>
    <mergeCell ref="TGK2:TGZ2"/>
    <mergeCell ref="THA2:THP2"/>
    <mergeCell ref="THQ2:TIF2"/>
    <mergeCell ref="TIG2:TIV2"/>
    <mergeCell ref="TIW2:TJL2"/>
    <mergeCell ref="TCC2:TCR2"/>
    <mergeCell ref="TCS2:TDH2"/>
    <mergeCell ref="TDI2:TDX2"/>
    <mergeCell ref="TDY2:TEN2"/>
    <mergeCell ref="TEO2:TFD2"/>
    <mergeCell ref="TFE2:TFT2"/>
    <mergeCell ref="SYK2:SYZ2"/>
    <mergeCell ref="SZA2:SZP2"/>
    <mergeCell ref="SZQ2:TAF2"/>
    <mergeCell ref="TAG2:TAV2"/>
    <mergeCell ref="TAW2:TBL2"/>
    <mergeCell ref="TBM2:TCB2"/>
    <mergeCell ref="TQW2:TRL2"/>
    <mergeCell ref="TRM2:TSB2"/>
    <mergeCell ref="TSC2:TSR2"/>
    <mergeCell ref="TSS2:TTH2"/>
    <mergeCell ref="TTI2:TTX2"/>
    <mergeCell ref="TTY2:TUN2"/>
    <mergeCell ref="TNE2:TNT2"/>
    <mergeCell ref="TNU2:TOJ2"/>
    <mergeCell ref="TOK2:TOZ2"/>
    <mergeCell ref="TPA2:TPP2"/>
    <mergeCell ref="TPQ2:TQF2"/>
    <mergeCell ref="TQG2:TQV2"/>
    <mergeCell ref="TJM2:TKB2"/>
    <mergeCell ref="TKC2:TKR2"/>
    <mergeCell ref="TKS2:TLH2"/>
    <mergeCell ref="TLI2:TLX2"/>
    <mergeCell ref="TLY2:TMN2"/>
    <mergeCell ref="TMO2:TND2"/>
    <mergeCell ref="UBY2:UCN2"/>
    <mergeCell ref="UCO2:UDD2"/>
    <mergeCell ref="UDE2:UDT2"/>
    <mergeCell ref="UDU2:UEJ2"/>
    <mergeCell ref="UEK2:UEZ2"/>
    <mergeCell ref="UFA2:UFP2"/>
    <mergeCell ref="TYG2:TYV2"/>
    <mergeCell ref="TYW2:TZL2"/>
    <mergeCell ref="TZM2:UAB2"/>
    <mergeCell ref="UAC2:UAR2"/>
    <mergeCell ref="UAS2:UBH2"/>
    <mergeCell ref="UBI2:UBX2"/>
    <mergeCell ref="TUO2:TVD2"/>
    <mergeCell ref="TVE2:TVT2"/>
    <mergeCell ref="TVU2:TWJ2"/>
    <mergeCell ref="TWK2:TWZ2"/>
    <mergeCell ref="TXA2:TXP2"/>
    <mergeCell ref="TXQ2:TYF2"/>
    <mergeCell ref="UNA2:UNP2"/>
    <mergeCell ref="UNQ2:UOF2"/>
    <mergeCell ref="UOG2:UOV2"/>
    <mergeCell ref="UOW2:UPL2"/>
    <mergeCell ref="UPM2:UQB2"/>
    <mergeCell ref="UQC2:UQR2"/>
    <mergeCell ref="UJI2:UJX2"/>
    <mergeCell ref="UJY2:UKN2"/>
    <mergeCell ref="UKO2:ULD2"/>
    <mergeCell ref="ULE2:ULT2"/>
    <mergeCell ref="ULU2:UMJ2"/>
    <mergeCell ref="UMK2:UMZ2"/>
    <mergeCell ref="UFQ2:UGF2"/>
    <mergeCell ref="UGG2:UGV2"/>
    <mergeCell ref="UGW2:UHL2"/>
    <mergeCell ref="UHM2:UIB2"/>
    <mergeCell ref="UIC2:UIR2"/>
    <mergeCell ref="UIS2:UJH2"/>
    <mergeCell ref="UYC2:UYR2"/>
    <mergeCell ref="UYS2:UZH2"/>
    <mergeCell ref="UZI2:UZX2"/>
    <mergeCell ref="UZY2:VAN2"/>
    <mergeCell ref="VAO2:VBD2"/>
    <mergeCell ref="VBE2:VBT2"/>
    <mergeCell ref="UUK2:UUZ2"/>
    <mergeCell ref="UVA2:UVP2"/>
    <mergeCell ref="UVQ2:UWF2"/>
    <mergeCell ref="UWG2:UWV2"/>
    <mergeCell ref="UWW2:UXL2"/>
    <mergeCell ref="UXM2:UYB2"/>
    <mergeCell ref="UQS2:URH2"/>
    <mergeCell ref="URI2:URX2"/>
    <mergeCell ref="URY2:USN2"/>
    <mergeCell ref="USO2:UTD2"/>
    <mergeCell ref="UTE2:UTT2"/>
    <mergeCell ref="UTU2:UUJ2"/>
    <mergeCell ref="VJE2:VJT2"/>
    <mergeCell ref="VJU2:VKJ2"/>
    <mergeCell ref="VKK2:VKZ2"/>
    <mergeCell ref="VLA2:VLP2"/>
    <mergeCell ref="VLQ2:VMF2"/>
    <mergeCell ref="VMG2:VMV2"/>
    <mergeCell ref="VFM2:VGB2"/>
    <mergeCell ref="VGC2:VGR2"/>
    <mergeCell ref="VGS2:VHH2"/>
    <mergeCell ref="VHI2:VHX2"/>
    <mergeCell ref="VHY2:VIN2"/>
    <mergeCell ref="VIO2:VJD2"/>
    <mergeCell ref="VBU2:VCJ2"/>
    <mergeCell ref="VCK2:VCZ2"/>
    <mergeCell ref="VDA2:VDP2"/>
    <mergeCell ref="VDQ2:VEF2"/>
    <mergeCell ref="VEG2:VEV2"/>
    <mergeCell ref="VEW2:VFL2"/>
    <mergeCell ref="VUG2:VUV2"/>
    <mergeCell ref="VUW2:VVL2"/>
    <mergeCell ref="VVM2:VWB2"/>
    <mergeCell ref="VWC2:VWR2"/>
    <mergeCell ref="VWS2:VXH2"/>
    <mergeCell ref="VXI2:VXX2"/>
    <mergeCell ref="VQO2:VRD2"/>
    <mergeCell ref="VRE2:VRT2"/>
    <mergeCell ref="VRU2:VSJ2"/>
    <mergeCell ref="VSK2:VSZ2"/>
    <mergeCell ref="VTA2:VTP2"/>
    <mergeCell ref="VTQ2:VUF2"/>
    <mergeCell ref="VMW2:VNL2"/>
    <mergeCell ref="VNM2:VOB2"/>
    <mergeCell ref="VOC2:VOR2"/>
    <mergeCell ref="VOS2:VPH2"/>
    <mergeCell ref="VPI2:VPX2"/>
    <mergeCell ref="VPY2:VQN2"/>
    <mergeCell ref="WFI2:WFX2"/>
    <mergeCell ref="WFY2:WGN2"/>
    <mergeCell ref="WGO2:WHD2"/>
    <mergeCell ref="WHE2:WHT2"/>
    <mergeCell ref="WHU2:WIJ2"/>
    <mergeCell ref="WIK2:WIZ2"/>
    <mergeCell ref="WBQ2:WCF2"/>
    <mergeCell ref="WCG2:WCV2"/>
    <mergeCell ref="WCW2:WDL2"/>
    <mergeCell ref="WDM2:WEB2"/>
    <mergeCell ref="WEC2:WER2"/>
    <mergeCell ref="WES2:WFH2"/>
    <mergeCell ref="VXY2:VYN2"/>
    <mergeCell ref="VYO2:VZD2"/>
    <mergeCell ref="VZE2:VZT2"/>
    <mergeCell ref="VZU2:WAJ2"/>
    <mergeCell ref="WAK2:WAZ2"/>
    <mergeCell ref="WBA2:WBP2"/>
    <mergeCell ref="WQK2:WQZ2"/>
    <mergeCell ref="WRA2:WRP2"/>
    <mergeCell ref="WRQ2:WSF2"/>
    <mergeCell ref="WSG2:WSV2"/>
    <mergeCell ref="WSW2:WTL2"/>
    <mergeCell ref="WTM2:WUB2"/>
    <mergeCell ref="WMS2:WNH2"/>
    <mergeCell ref="WNI2:WNX2"/>
    <mergeCell ref="WNY2:WON2"/>
    <mergeCell ref="WOO2:WPD2"/>
    <mergeCell ref="WPE2:WPT2"/>
    <mergeCell ref="WPU2:WQJ2"/>
    <mergeCell ref="WJA2:WJP2"/>
    <mergeCell ref="WJQ2:WKF2"/>
    <mergeCell ref="WKG2:WKV2"/>
    <mergeCell ref="WKW2:WLL2"/>
    <mergeCell ref="WLM2:WMB2"/>
    <mergeCell ref="WMC2:WMR2"/>
    <mergeCell ref="XBM2:XCB2"/>
    <mergeCell ref="XCC2:XCR2"/>
    <mergeCell ref="XCS2:XDH2"/>
    <mergeCell ref="XDI2:XDX2"/>
    <mergeCell ref="XDY2:XEN2"/>
    <mergeCell ref="XEO2:XFD2"/>
    <mergeCell ref="WXU2:WYJ2"/>
    <mergeCell ref="WYK2:WYZ2"/>
    <mergeCell ref="WZA2:WZP2"/>
    <mergeCell ref="WZQ2:XAF2"/>
    <mergeCell ref="XAG2:XAV2"/>
    <mergeCell ref="XAW2:XBL2"/>
    <mergeCell ref="WUC2:WUR2"/>
    <mergeCell ref="WUS2:WVH2"/>
    <mergeCell ref="WVI2:WVX2"/>
    <mergeCell ref="WVY2:WWN2"/>
    <mergeCell ref="WWO2:WXD2"/>
    <mergeCell ref="WXE2:WXT2"/>
    <mergeCell ref="A77:P77"/>
    <mergeCell ref="Q77:AF77"/>
    <mergeCell ref="AG77:AV77"/>
    <mergeCell ref="AW77:BL77"/>
    <mergeCell ref="BM77:CB77"/>
    <mergeCell ref="CC77:CR77"/>
    <mergeCell ref="CS77:DH77"/>
    <mergeCell ref="DI77:DX77"/>
    <mergeCell ref="DY77:EN77"/>
    <mergeCell ref="EO77:FD77"/>
    <mergeCell ref="FE77:FT77"/>
    <mergeCell ref="FU77:GJ77"/>
    <mergeCell ref="GK77:GZ77"/>
    <mergeCell ref="HA77:HP77"/>
    <mergeCell ref="HQ77:IF77"/>
    <mergeCell ref="IG77:IV77"/>
    <mergeCell ref="IW77:JL77"/>
    <mergeCell ref="JM77:KB77"/>
    <mergeCell ref="KC77:KR77"/>
    <mergeCell ref="KS77:LH77"/>
    <mergeCell ref="LI77:LX77"/>
    <mergeCell ref="LY77:MN77"/>
    <mergeCell ref="MO77:ND77"/>
    <mergeCell ref="NE77:NT77"/>
    <mergeCell ref="NU77:OJ77"/>
    <mergeCell ref="OK77:OZ77"/>
    <mergeCell ref="PA77:PP77"/>
    <mergeCell ref="PQ77:QF77"/>
    <mergeCell ref="QG77:QV77"/>
    <mergeCell ref="QW77:RL77"/>
    <mergeCell ref="RM77:SB77"/>
    <mergeCell ref="SC77:SR77"/>
    <mergeCell ref="SS77:TH77"/>
    <mergeCell ref="TI77:TX77"/>
    <mergeCell ref="TY77:UN77"/>
    <mergeCell ref="UO77:VD77"/>
    <mergeCell ref="VE77:VT77"/>
    <mergeCell ref="VU77:WJ77"/>
    <mergeCell ref="WK77:WZ77"/>
    <mergeCell ref="XA77:XP77"/>
    <mergeCell ref="XQ77:YF77"/>
    <mergeCell ref="YG77:YV77"/>
    <mergeCell ref="YW77:ZL77"/>
    <mergeCell ref="ZM77:AAB77"/>
    <mergeCell ref="AAC77:AAR77"/>
    <mergeCell ref="AAS77:ABH77"/>
    <mergeCell ref="ABI77:ABX77"/>
    <mergeCell ref="ABY77:ACN77"/>
    <mergeCell ref="ACO77:ADD77"/>
    <mergeCell ref="ADE77:ADT77"/>
    <mergeCell ref="ADU77:AEJ77"/>
    <mergeCell ref="AEK77:AEZ77"/>
    <mergeCell ref="AFA77:AFP77"/>
    <mergeCell ref="AFQ77:AGF77"/>
    <mergeCell ref="AGG77:AGV77"/>
    <mergeCell ref="AGW77:AHL77"/>
    <mergeCell ref="AHM77:AIB77"/>
    <mergeCell ref="AIC77:AIR77"/>
    <mergeCell ref="AIS77:AJH77"/>
    <mergeCell ref="AJI77:AJX77"/>
    <mergeCell ref="AJY77:AKN77"/>
    <mergeCell ref="AKO77:ALD77"/>
    <mergeCell ref="ALE77:ALT77"/>
    <mergeCell ref="ALU77:AMJ77"/>
    <mergeCell ref="AMK77:AMZ77"/>
    <mergeCell ref="ANA77:ANP77"/>
    <mergeCell ref="ANQ77:AOF77"/>
    <mergeCell ref="AOG77:AOV77"/>
    <mergeCell ref="AOW77:APL77"/>
    <mergeCell ref="APM77:AQB77"/>
    <mergeCell ref="AQC77:AQR77"/>
    <mergeCell ref="AQS77:ARH77"/>
    <mergeCell ref="ARI77:ARX77"/>
    <mergeCell ref="ARY77:ASN77"/>
    <mergeCell ref="ASO77:ATD77"/>
    <mergeCell ref="ATE77:ATT77"/>
    <mergeCell ref="ATU77:AUJ77"/>
    <mergeCell ref="AUK77:AUZ77"/>
    <mergeCell ref="AVA77:AVP77"/>
    <mergeCell ref="AVQ77:AWF77"/>
    <mergeCell ref="AWG77:AWV77"/>
    <mergeCell ref="AWW77:AXL77"/>
    <mergeCell ref="AXM77:AYB77"/>
    <mergeCell ref="AYC77:AYR77"/>
    <mergeCell ref="AYS77:AZH77"/>
    <mergeCell ref="AZI77:AZX77"/>
    <mergeCell ref="AZY77:BAN77"/>
    <mergeCell ref="BAO77:BBD77"/>
    <mergeCell ref="BBE77:BBT77"/>
    <mergeCell ref="BBU77:BCJ77"/>
    <mergeCell ref="BCK77:BCZ77"/>
    <mergeCell ref="BDA77:BDP77"/>
    <mergeCell ref="BDQ77:BEF77"/>
    <mergeCell ref="BEG77:BEV77"/>
    <mergeCell ref="BEW77:BFL77"/>
    <mergeCell ref="BFM77:BGB77"/>
    <mergeCell ref="BGC77:BGR77"/>
    <mergeCell ref="BGS77:BHH77"/>
    <mergeCell ref="BHI77:BHX77"/>
    <mergeCell ref="BHY77:BIN77"/>
    <mergeCell ref="BIO77:BJD77"/>
    <mergeCell ref="BJE77:BJT77"/>
    <mergeCell ref="BJU77:BKJ77"/>
    <mergeCell ref="BKK77:BKZ77"/>
    <mergeCell ref="BLA77:BLP77"/>
    <mergeCell ref="BLQ77:BMF77"/>
    <mergeCell ref="BMG77:BMV77"/>
    <mergeCell ref="BMW77:BNL77"/>
    <mergeCell ref="BNM77:BOB77"/>
    <mergeCell ref="BOC77:BOR77"/>
    <mergeCell ref="BOS77:BPH77"/>
    <mergeCell ref="BPI77:BPX77"/>
    <mergeCell ref="BPY77:BQN77"/>
    <mergeCell ref="BQO77:BRD77"/>
    <mergeCell ref="BRE77:BRT77"/>
    <mergeCell ref="BRU77:BSJ77"/>
    <mergeCell ref="BSK77:BSZ77"/>
    <mergeCell ref="BTA77:BTP77"/>
    <mergeCell ref="BTQ77:BUF77"/>
    <mergeCell ref="BUG77:BUV77"/>
    <mergeCell ref="BUW77:BVL77"/>
    <mergeCell ref="BVM77:BWB77"/>
    <mergeCell ref="BWC77:BWR77"/>
    <mergeCell ref="BWS77:BXH77"/>
    <mergeCell ref="BXI77:BXX77"/>
    <mergeCell ref="BXY77:BYN77"/>
    <mergeCell ref="BYO77:BZD77"/>
    <mergeCell ref="BZE77:BZT77"/>
    <mergeCell ref="BZU77:CAJ77"/>
    <mergeCell ref="CAK77:CAZ77"/>
    <mergeCell ref="CBA77:CBP77"/>
    <mergeCell ref="CBQ77:CCF77"/>
    <mergeCell ref="CCG77:CCV77"/>
    <mergeCell ref="CCW77:CDL77"/>
    <mergeCell ref="CDM77:CEB77"/>
    <mergeCell ref="CEC77:CER77"/>
    <mergeCell ref="CES77:CFH77"/>
    <mergeCell ref="CFI77:CFX77"/>
    <mergeCell ref="CFY77:CGN77"/>
    <mergeCell ref="CGO77:CHD77"/>
    <mergeCell ref="CHE77:CHT77"/>
    <mergeCell ref="CHU77:CIJ77"/>
    <mergeCell ref="CIK77:CIZ77"/>
    <mergeCell ref="CJA77:CJP77"/>
    <mergeCell ref="CJQ77:CKF77"/>
    <mergeCell ref="CKG77:CKV77"/>
    <mergeCell ref="CKW77:CLL77"/>
    <mergeCell ref="CLM77:CMB77"/>
    <mergeCell ref="CMC77:CMR77"/>
    <mergeCell ref="CMS77:CNH77"/>
    <mergeCell ref="CNI77:CNX77"/>
    <mergeCell ref="CNY77:CON77"/>
    <mergeCell ref="COO77:CPD77"/>
    <mergeCell ref="CPE77:CPT77"/>
    <mergeCell ref="CPU77:CQJ77"/>
    <mergeCell ref="CQK77:CQZ77"/>
    <mergeCell ref="CRA77:CRP77"/>
    <mergeCell ref="CRQ77:CSF77"/>
    <mergeCell ref="CSG77:CSV77"/>
    <mergeCell ref="CSW77:CTL77"/>
    <mergeCell ref="CTM77:CUB77"/>
    <mergeCell ref="CUC77:CUR77"/>
    <mergeCell ref="CUS77:CVH77"/>
    <mergeCell ref="CVI77:CVX77"/>
    <mergeCell ref="CVY77:CWN77"/>
    <mergeCell ref="CWO77:CXD77"/>
    <mergeCell ref="CXE77:CXT77"/>
    <mergeCell ref="CXU77:CYJ77"/>
    <mergeCell ref="CYK77:CYZ77"/>
    <mergeCell ref="CZA77:CZP77"/>
    <mergeCell ref="CZQ77:DAF77"/>
    <mergeCell ref="DAG77:DAV77"/>
    <mergeCell ref="DAW77:DBL77"/>
    <mergeCell ref="DBM77:DCB77"/>
    <mergeCell ref="DCC77:DCR77"/>
    <mergeCell ref="DCS77:DDH77"/>
    <mergeCell ref="DDI77:DDX77"/>
    <mergeCell ref="DDY77:DEN77"/>
    <mergeCell ref="DEO77:DFD77"/>
    <mergeCell ref="DFE77:DFT77"/>
    <mergeCell ref="DFU77:DGJ77"/>
    <mergeCell ref="DGK77:DGZ77"/>
    <mergeCell ref="DHA77:DHP77"/>
    <mergeCell ref="DHQ77:DIF77"/>
    <mergeCell ref="DIG77:DIV77"/>
    <mergeCell ref="DIW77:DJL77"/>
    <mergeCell ref="DJM77:DKB77"/>
    <mergeCell ref="DKC77:DKR77"/>
    <mergeCell ref="DKS77:DLH77"/>
    <mergeCell ref="DLI77:DLX77"/>
    <mergeCell ref="DLY77:DMN77"/>
    <mergeCell ref="DMO77:DND77"/>
    <mergeCell ref="DNE77:DNT77"/>
    <mergeCell ref="DNU77:DOJ77"/>
    <mergeCell ref="DOK77:DOZ77"/>
    <mergeCell ref="DPA77:DPP77"/>
    <mergeCell ref="DPQ77:DQF77"/>
    <mergeCell ref="DQG77:DQV77"/>
    <mergeCell ref="DQW77:DRL77"/>
    <mergeCell ref="DRM77:DSB77"/>
    <mergeCell ref="DSC77:DSR77"/>
    <mergeCell ref="DSS77:DTH77"/>
    <mergeCell ref="DTI77:DTX77"/>
    <mergeCell ref="DTY77:DUN77"/>
    <mergeCell ref="DUO77:DVD77"/>
    <mergeCell ref="DVE77:DVT77"/>
    <mergeCell ref="DVU77:DWJ77"/>
    <mergeCell ref="DWK77:DWZ77"/>
    <mergeCell ref="DXA77:DXP77"/>
    <mergeCell ref="DXQ77:DYF77"/>
    <mergeCell ref="DYG77:DYV77"/>
    <mergeCell ref="DYW77:DZL77"/>
    <mergeCell ref="DZM77:EAB77"/>
    <mergeCell ref="EAC77:EAR77"/>
    <mergeCell ref="EAS77:EBH77"/>
    <mergeCell ref="EBI77:EBX77"/>
    <mergeCell ref="EBY77:ECN77"/>
    <mergeCell ref="ECO77:EDD77"/>
    <mergeCell ref="EDE77:EDT77"/>
    <mergeCell ref="EDU77:EEJ77"/>
    <mergeCell ref="EEK77:EEZ77"/>
    <mergeCell ref="EFA77:EFP77"/>
    <mergeCell ref="EFQ77:EGF77"/>
    <mergeCell ref="EGG77:EGV77"/>
    <mergeCell ref="EGW77:EHL77"/>
    <mergeCell ref="EHM77:EIB77"/>
    <mergeCell ref="EIC77:EIR77"/>
    <mergeCell ref="EIS77:EJH77"/>
    <mergeCell ref="EJI77:EJX77"/>
    <mergeCell ref="EJY77:EKN77"/>
    <mergeCell ref="EKO77:ELD77"/>
    <mergeCell ref="ELE77:ELT77"/>
    <mergeCell ref="ELU77:EMJ77"/>
    <mergeCell ref="EMK77:EMZ77"/>
    <mergeCell ref="ENA77:ENP77"/>
    <mergeCell ref="ENQ77:EOF77"/>
    <mergeCell ref="EOG77:EOV77"/>
    <mergeCell ref="EOW77:EPL77"/>
    <mergeCell ref="EPM77:EQB77"/>
    <mergeCell ref="EQC77:EQR77"/>
    <mergeCell ref="EQS77:ERH77"/>
    <mergeCell ref="ERI77:ERX77"/>
    <mergeCell ref="ERY77:ESN77"/>
    <mergeCell ref="ESO77:ETD77"/>
    <mergeCell ref="ETE77:ETT77"/>
    <mergeCell ref="ETU77:EUJ77"/>
    <mergeCell ref="EUK77:EUZ77"/>
    <mergeCell ref="EVA77:EVP77"/>
    <mergeCell ref="EVQ77:EWF77"/>
    <mergeCell ref="EWG77:EWV77"/>
    <mergeCell ref="EWW77:EXL77"/>
    <mergeCell ref="EXM77:EYB77"/>
    <mergeCell ref="EYC77:EYR77"/>
    <mergeCell ref="EYS77:EZH77"/>
    <mergeCell ref="EZI77:EZX77"/>
    <mergeCell ref="EZY77:FAN77"/>
    <mergeCell ref="FAO77:FBD77"/>
    <mergeCell ref="FBE77:FBT77"/>
    <mergeCell ref="FBU77:FCJ77"/>
    <mergeCell ref="FCK77:FCZ77"/>
    <mergeCell ref="FDA77:FDP77"/>
    <mergeCell ref="FDQ77:FEF77"/>
    <mergeCell ref="FEG77:FEV77"/>
    <mergeCell ref="FEW77:FFL77"/>
    <mergeCell ref="FFM77:FGB77"/>
    <mergeCell ref="FGC77:FGR77"/>
    <mergeCell ref="FGS77:FHH77"/>
    <mergeCell ref="FHI77:FHX77"/>
    <mergeCell ref="FHY77:FIN77"/>
    <mergeCell ref="FIO77:FJD77"/>
    <mergeCell ref="FJE77:FJT77"/>
    <mergeCell ref="FJU77:FKJ77"/>
    <mergeCell ref="FKK77:FKZ77"/>
    <mergeCell ref="FLA77:FLP77"/>
    <mergeCell ref="FLQ77:FMF77"/>
    <mergeCell ref="FMG77:FMV77"/>
    <mergeCell ref="FMW77:FNL77"/>
    <mergeCell ref="FNM77:FOB77"/>
    <mergeCell ref="FOC77:FOR77"/>
    <mergeCell ref="FOS77:FPH77"/>
    <mergeCell ref="FPI77:FPX77"/>
    <mergeCell ref="FPY77:FQN77"/>
    <mergeCell ref="FQO77:FRD77"/>
    <mergeCell ref="FRE77:FRT77"/>
    <mergeCell ref="FRU77:FSJ77"/>
    <mergeCell ref="FSK77:FSZ77"/>
    <mergeCell ref="FTA77:FTP77"/>
    <mergeCell ref="FTQ77:FUF77"/>
    <mergeCell ref="FUG77:FUV77"/>
    <mergeCell ref="FUW77:FVL77"/>
    <mergeCell ref="FVM77:FWB77"/>
    <mergeCell ref="FWC77:FWR77"/>
    <mergeCell ref="FWS77:FXH77"/>
    <mergeCell ref="FXI77:FXX77"/>
    <mergeCell ref="FXY77:FYN77"/>
    <mergeCell ref="FYO77:FZD77"/>
    <mergeCell ref="FZE77:FZT77"/>
    <mergeCell ref="FZU77:GAJ77"/>
    <mergeCell ref="GAK77:GAZ77"/>
    <mergeCell ref="GBA77:GBP77"/>
    <mergeCell ref="GBQ77:GCF77"/>
    <mergeCell ref="GCG77:GCV77"/>
    <mergeCell ref="GCW77:GDL77"/>
    <mergeCell ref="GDM77:GEB77"/>
    <mergeCell ref="GEC77:GER77"/>
    <mergeCell ref="GES77:GFH77"/>
    <mergeCell ref="GFI77:GFX77"/>
    <mergeCell ref="GFY77:GGN77"/>
    <mergeCell ref="GGO77:GHD77"/>
    <mergeCell ref="GHE77:GHT77"/>
    <mergeCell ref="GHU77:GIJ77"/>
    <mergeCell ref="GIK77:GIZ77"/>
    <mergeCell ref="GJA77:GJP77"/>
    <mergeCell ref="GJQ77:GKF77"/>
    <mergeCell ref="GKG77:GKV77"/>
    <mergeCell ref="GKW77:GLL77"/>
    <mergeCell ref="GLM77:GMB77"/>
    <mergeCell ref="GMC77:GMR77"/>
    <mergeCell ref="GMS77:GNH77"/>
    <mergeCell ref="GNI77:GNX77"/>
    <mergeCell ref="GNY77:GON77"/>
    <mergeCell ref="GOO77:GPD77"/>
    <mergeCell ref="GPE77:GPT77"/>
    <mergeCell ref="GPU77:GQJ77"/>
    <mergeCell ref="GQK77:GQZ77"/>
    <mergeCell ref="GRA77:GRP77"/>
    <mergeCell ref="GRQ77:GSF77"/>
    <mergeCell ref="GSG77:GSV77"/>
    <mergeCell ref="GSW77:GTL77"/>
    <mergeCell ref="GTM77:GUB77"/>
    <mergeCell ref="GUC77:GUR77"/>
    <mergeCell ref="GUS77:GVH77"/>
    <mergeCell ref="GVI77:GVX77"/>
    <mergeCell ref="GVY77:GWN77"/>
    <mergeCell ref="GWO77:GXD77"/>
    <mergeCell ref="GXE77:GXT77"/>
    <mergeCell ref="GXU77:GYJ77"/>
    <mergeCell ref="GYK77:GYZ77"/>
    <mergeCell ref="GZA77:GZP77"/>
    <mergeCell ref="GZQ77:HAF77"/>
    <mergeCell ref="HAG77:HAV77"/>
    <mergeCell ref="HAW77:HBL77"/>
    <mergeCell ref="HBM77:HCB77"/>
    <mergeCell ref="HCC77:HCR77"/>
    <mergeCell ref="HCS77:HDH77"/>
    <mergeCell ref="HDI77:HDX77"/>
    <mergeCell ref="HDY77:HEN77"/>
    <mergeCell ref="HEO77:HFD77"/>
    <mergeCell ref="HFE77:HFT77"/>
    <mergeCell ref="HFU77:HGJ77"/>
    <mergeCell ref="HGK77:HGZ77"/>
    <mergeCell ref="HHA77:HHP77"/>
    <mergeCell ref="HHQ77:HIF77"/>
    <mergeCell ref="HIG77:HIV77"/>
    <mergeCell ref="HIW77:HJL77"/>
    <mergeCell ref="HJM77:HKB77"/>
    <mergeCell ref="HKC77:HKR77"/>
    <mergeCell ref="HKS77:HLH77"/>
    <mergeCell ref="HLI77:HLX77"/>
    <mergeCell ref="HLY77:HMN77"/>
    <mergeCell ref="HMO77:HND77"/>
    <mergeCell ref="HNE77:HNT77"/>
    <mergeCell ref="HNU77:HOJ77"/>
    <mergeCell ref="HOK77:HOZ77"/>
    <mergeCell ref="HPA77:HPP77"/>
    <mergeCell ref="HPQ77:HQF77"/>
    <mergeCell ref="HQG77:HQV77"/>
    <mergeCell ref="HQW77:HRL77"/>
    <mergeCell ref="HRM77:HSB77"/>
    <mergeCell ref="HSC77:HSR77"/>
    <mergeCell ref="HSS77:HTH77"/>
    <mergeCell ref="HTI77:HTX77"/>
    <mergeCell ref="HTY77:HUN77"/>
    <mergeCell ref="HUO77:HVD77"/>
    <mergeCell ref="HVE77:HVT77"/>
    <mergeCell ref="HVU77:HWJ77"/>
    <mergeCell ref="HWK77:HWZ77"/>
    <mergeCell ref="HXA77:HXP77"/>
    <mergeCell ref="HXQ77:HYF77"/>
    <mergeCell ref="HYG77:HYV77"/>
    <mergeCell ref="HYW77:HZL77"/>
    <mergeCell ref="HZM77:IAB77"/>
    <mergeCell ref="IAC77:IAR77"/>
    <mergeCell ref="IAS77:IBH77"/>
    <mergeCell ref="IBI77:IBX77"/>
    <mergeCell ref="IBY77:ICN77"/>
    <mergeCell ref="ICO77:IDD77"/>
    <mergeCell ref="IDE77:IDT77"/>
    <mergeCell ref="IDU77:IEJ77"/>
    <mergeCell ref="IEK77:IEZ77"/>
    <mergeCell ref="IFA77:IFP77"/>
    <mergeCell ref="IFQ77:IGF77"/>
    <mergeCell ref="IGG77:IGV77"/>
    <mergeCell ref="IGW77:IHL77"/>
    <mergeCell ref="IHM77:IIB77"/>
    <mergeCell ref="IIC77:IIR77"/>
    <mergeCell ref="IIS77:IJH77"/>
    <mergeCell ref="IJI77:IJX77"/>
    <mergeCell ref="IJY77:IKN77"/>
    <mergeCell ref="IKO77:ILD77"/>
    <mergeCell ref="ILE77:ILT77"/>
    <mergeCell ref="ILU77:IMJ77"/>
    <mergeCell ref="IMK77:IMZ77"/>
    <mergeCell ref="INA77:INP77"/>
    <mergeCell ref="INQ77:IOF77"/>
    <mergeCell ref="IOG77:IOV77"/>
    <mergeCell ref="IOW77:IPL77"/>
    <mergeCell ref="IPM77:IQB77"/>
    <mergeCell ref="IQC77:IQR77"/>
    <mergeCell ref="IQS77:IRH77"/>
    <mergeCell ref="IRI77:IRX77"/>
    <mergeCell ref="IRY77:ISN77"/>
    <mergeCell ref="ISO77:ITD77"/>
    <mergeCell ref="ITE77:ITT77"/>
    <mergeCell ref="ITU77:IUJ77"/>
    <mergeCell ref="IUK77:IUZ77"/>
    <mergeCell ref="IVA77:IVP77"/>
    <mergeCell ref="IVQ77:IWF77"/>
    <mergeCell ref="IWG77:IWV77"/>
    <mergeCell ref="IWW77:IXL77"/>
    <mergeCell ref="IXM77:IYB77"/>
    <mergeCell ref="IYC77:IYR77"/>
    <mergeCell ref="IYS77:IZH77"/>
    <mergeCell ref="IZI77:IZX77"/>
    <mergeCell ref="IZY77:JAN77"/>
    <mergeCell ref="JAO77:JBD77"/>
    <mergeCell ref="JBE77:JBT77"/>
    <mergeCell ref="JBU77:JCJ77"/>
    <mergeCell ref="JCK77:JCZ77"/>
    <mergeCell ref="JDA77:JDP77"/>
    <mergeCell ref="JDQ77:JEF77"/>
    <mergeCell ref="JEG77:JEV77"/>
    <mergeCell ref="JEW77:JFL77"/>
    <mergeCell ref="JFM77:JGB77"/>
    <mergeCell ref="JGC77:JGR77"/>
    <mergeCell ref="JGS77:JHH77"/>
    <mergeCell ref="JHI77:JHX77"/>
    <mergeCell ref="JHY77:JIN77"/>
    <mergeCell ref="JIO77:JJD77"/>
    <mergeCell ref="JJE77:JJT77"/>
    <mergeCell ref="JJU77:JKJ77"/>
    <mergeCell ref="JKK77:JKZ77"/>
    <mergeCell ref="JLA77:JLP77"/>
    <mergeCell ref="JLQ77:JMF77"/>
    <mergeCell ref="JMG77:JMV77"/>
    <mergeCell ref="JMW77:JNL77"/>
    <mergeCell ref="JNM77:JOB77"/>
    <mergeCell ref="JOC77:JOR77"/>
    <mergeCell ref="JOS77:JPH77"/>
    <mergeCell ref="JPI77:JPX77"/>
    <mergeCell ref="JPY77:JQN77"/>
    <mergeCell ref="JQO77:JRD77"/>
    <mergeCell ref="JRE77:JRT77"/>
    <mergeCell ref="JRU77:JSJ77"/>
    <mergeCell ref="JSK77:JSZ77"/>
    <mergeCell ref="JTA77:JTP77"/>
    <mergeCell ref="JTQ77:JUF77"/>
    <mergeCell ref="JUG77:JUV77"/>
    <mergeCell ref="JUW77:JVL77"/>
    <mergeCell ref="JVM77:JWB77"/>
    <mergeCell ref="JWC77:JWR77"/>
    <mergeCell ref="JWS77:JXH77"/>
    <mergeCell ref="JXI77:JXX77"/>
    <mergeCell ref="JXY77:JYN77"/>
    <mergeCell ref="JYO77:JZD77"/>
    <mergeCell ref="JZE77:JZT77"/>
    <mergeCell ref="JZU77:KAJ77"/>
    <mergeCell ref="KAK77:KAZ77"/>
    <mergeCell ref="KBA77:KBP77"/>
    <mergeCell ref="KBQ77:KCF77"/>
    <mergeCell ref="KCG77:KCV77"/>
    <mergeCell ref="KCW77:KDL77"/>
    <mergeCell ref="KDM77:KEB77"/>
    <mergeCell ref="KEC77:KER77"/>
    <mergeCell ref="KES77:KFH77"/>
    <mergeCell ref="KFI77:KFX77"/>
    <mergeCell ref="KFY77:KGN77"/>
    <mergeCell ref="KGO77:KHD77"/>
    <mergeCell ref="KHE77:KHT77"/>
    <mergeCell ref="KHU77:KIJ77"/>
    <mergeCell ref="KIK77:KIZ77"/>
    <mergeCell ref="KJA77:KJP77"/>
    <mergeCell ref="KJQ77:KKF77"/>
    <mergeCell ref="KKG77:KKV77"/>
    <mergeCell ref="KKW77:KLL77"/>
    <mergeCell ref="KLM77:KMB77"/>
    <mergeCell ref="KMC77:KMR77"/>
    <mergeCell ref="KMS77:KNH77"/>
    <mergeCell ref="KNI77:KNX77"/>
    <mergeCell ref="KNY77:KON77"/>
    <mergeCell ref="KOO77:KPD77"/>
    <mergeCell ref="KPE77:KPT77"/>
    <mergeCell ref="KPU77:KQJ77"/>
    <mergeCell ref="KQK77:KQZ77"/>
    <mergeCell ref="KRA77:KRP77"/>
    <mergeCell ref="KRQ77:KSF77"/>
    <mergeCell ref="KSG77:KSV77"/>
    <mergeCell ref="KSW77:KTL77"/>
    <mergeCell ref="KTM77:KUB77"/>
    <mergeCell ref="KUC77:KUR77"/>
    <mergeCell ref="KUS77:KVH77"/>
    <mergeCell ref="KVI77:KVX77"/>
    <mergeCell ref="KVY77:KWN77"/>
    <mergeCell ref="KWO77:KXD77"/>
    <mergeCell ref="KXE77:KXT77"/>
    <mergeCell ref="KXU77:KYJ77"/>
    <mergeCell ref="KYK77:KYZ77"/>
    <mergeCell ref="KZA77:KZP77"/>
    <mergeCell ref="KZQ77:LAF77"/>
    <mergeCell ref="LAG77:LAV77"/>
    <mergeCell ref="LAW77:LBL77"/>
    <mergeCell ref="LBM77:LCB77"/>
    <mergeCell ref="LCC77:LCR77"/>
    <mergeCell ref="LCS77:LDH77"/>
    <mergeCell ref="LDI77:LDX77"/>
    <mergeCell ref="LDY77:LEN77"/>
    <mergeCell ref="LEO77:LFD77"/>
    <mergeCell ref="LFE77:LFT77"/>
    <mergeCell ref="LFU77:LGJ77"/>
    <mergeCell ref="LGK77:LGZ77"/>
    <mergeCell ref="LHA77:LHP77"/>
    <mergeCell ref="LHQ77:LIF77"/>
    <mergeCell ref="LIG77:LIV77"/>
    <mergeCell ref="LIW77:LJL77"/>
    <mergeCell ref="LJM77:LKB77"/>
    <mergeCell ref="LKC77:LKR77"/>
    <mergeCell ref="LKS77:LLH77"/>
    <mergeCell ref="LLI77:LLX77"/>
    <mergeCell ref="LLY77:LMN77"/>
    <mergeCell ref="LMO77:LND77"/>
    <mergeCell ref="LNE77:LNT77"/>
    <mergeCell ref="LNU77:LOJ77"/>
    <mergeCell ref="LOK77:LOZ77"/>
    <mergeCell ref="LPA77:LPP77"/>
    <mergeCell ref="LPQ77:LQF77"/>
    <mergeCell ref="LQG77:LQV77"/>
    <mergeCell ref="LQW77:LRL77"/>
    <mergeCell ref="LRM77:LSB77"/>
    <mergeCell ref="LSC77:LSR77"/>
    <mergeCell ref="LSS77:LTH77"/>
    <mergeCell ref="LTI77:LTX77"/>
    <mergeCell ref="LTY77:LUN77"/>
    <mergeCell ref="LUO77:LVD77"/>
    <mergeCell ref="LVE77:LVT77"/>
    <mergeCell ref="LVU77:LWJ77"/>
    <mergeCell ref="LWK77:LWZ77"/>
    <mergeCell ref="LXA77:LXP77"/>
    <mergeCell ref="LXQ77:LYF77"/>
    <mergeCell ref="LYG77:LYV77"/>
    <mergeCell ref="LYW77:LZL77"/>
    <mergeCell ref="LZM77:MAB77"/>
    <mergeCell ref="MAC77:MAR77"/>
    <mergeCell ref="MAS77:MBH77"/>
    <mergeCell ref="MBI77:MBX77"/>
    <mergeCell ref="MBY77:MCN77"/>
    <mergeCell ref="MCO77:MDD77"/>
    <mergeCell ref="MDE77:MDT77"/>
    <mergeCell ref="MDU77:MEJ77"/>
    <mergeCell ref="MEK77:MEZ77"/>
    <mergeCell ref="MFA77:MFP77"/>
    <mergeCell ref="MFQ77:MGF77"/>
    <mergeCell ref="MGG77:MGV77"/>
    <mergeCell ref="MGW77:MHL77"/>
    <mergeCell ref="MHM77:MIB77"/>
    <mergeCell ref="MIC77:MIR77"/>
    <mergeCell ref="MIS77:MJH77"/>
    <mergeCell ref="MJI77:MJX77"/>
    <mergeCell ref="MJY77:MKN77"/>
    <mergeCell ref="MKO77:MLD77"/>
    <mergeCell ref="MLE77:MLT77"/>
    <mergeCell ref="MLU77:MMJ77"/>
    <mergeCell ref="MMK77:MMZ77"/>
    <mergeCell ref="MNA77:MNP77"/>
    <mergeCell ref="MNQ77:MOF77"/>
    <mergeCell ref="MOG77:MOV77"/>
    <mergeCell ref="MOW77:MPL77"/>
    <mergeCell ref="MPM77:MQB77"/>
    <mergeCell ref="MQC77:MQR77"/>
    <mergeCell ref="MQS77:MRH77"/>
    <mergeCell ref="MRI77:MRX77"/>
    <mergeCell ref="MRY77:MSN77"/>
    <mergeCell ref="MSO77:MTD77"/>
    <mergeCell ref="MTE77:MTT77"/>
    <mergeCell ref="MTU77:MUJ77"/>
    <mergeCell ref="MUK77:MUZ77"/>
    <mergeCell ref="MVA77:MVP77"/>
    <mergeCell ref="MVQ77:MWF77"/>
    <mergeCell ref="MWG77:MWV77"/>
    <mergeCell ref="MWW77:MXL77"/>
    <mergeCell ref="MXM77:MYB77"/>
    <mergeCell ref="MYC77:MYR77"/>
    <mergeCell ref="MYS77:MZH77"/>
    <mergeCell ref="MZI77:MZX77"/>
    <mergeCell ref="MZY77:NAN77"/>
    <mergeCell ref="NAO77:NBD77"/>
    <mergeCell ref="NBE77:NBT77"/>
    <mergeCell ref="NBU77:NCJ77"/>
    <mergeCell ref="NCK77:NCZ77"/>
    <mergeCell ref="NDA77:NDP77"/>
    <mergeCell ref="NDQ77:NEF77"/>
    <mergeCell ref="NEG77:NEV77"/>
    <mergeCell ref="NEW77:NFL77"/>
    <mergeCell ref="NFM77:NGB77"/>
    <mergeCell ref="NGC77:NGR77"/>
    <mergeCell ref="NGS77:NHH77"/>
    <mergeCell ref="NHI77:NHX77"/>
    <mergeCell ref="NHY77:NIN77"/>
    <mergeCell ref="NIO77:NJD77"/>
    <mergeCell ref="NJE77:NJT77"/>
    <mergeCell ref="NJU77:NKJ77"/>
    <mergeCell ref="NKK77:NKZ77"/>
    <mergeCell ref="NLA77:NLP77"/>
    <mergeCell ref="NLQ77:NMF77"/>
    <mergeCell ref="NMG77:NMV77"/>
    <mergeCell ref="NMW77:NNL77"/>
    <mergeCell ref="NNM77:NOB77"/>
    <mergeCell ref="NOC77:NOR77"/>
    <mergeCell ref="NOS77:NPH77"/>
    <mergeCell ref="NPI77:NPX77"/>
    <mergeCell ref="NPY77:NQN77"/>
    <mergeCell ref="NQO77:NRD77"/>
    <mergeCell ref="NRE77:NRT77"/>
    <mergeCell ref="NRU77:NSJ77"/>
    <mergeCell ref="NSK77:NSZ77"/>
    <mergeCell ref="NTA77:NTP77"/>
    <mergeCell ref="NTQ77:NUF77"/>
    <mergeCell ref="NUG77:NUV77"/>
    <mergeCell ref="NUW77:NVL77"/>
    <mergeCell ref="NVM77:NWB77"/>
    <mergeCell ref="NWC77:NWR77"/>
    <mergeCell ref="NWS77:NXH77"/>
    <mergeCell ref="NXI77:NXX77"/>
    <mergeCell ref="NXY77:NYN77"/>
    <mergeCell ref="NYO77:NZD77"/>
    <mergeCell ref="NZE77:NZT77"/>
    <mergeCell ref="NZU77:OAJ77"/>
    <mergeCell ref="OAK77:OAZ77"/>
    <mergeCell ref="OBA77:OBP77"/>
    <mergeCell ref="OBQ77:OCF77"/>
    <mergeCell ref="OCG77:OCV77"/>
    <mergeCell ref="OCW77:ODL77"/>
    <mergeCell ref="ODM77:OEB77"/>
    <mergeCell ref="OEC77:OER77"/>
    <mergeCell ref="OES77:OFH77"/>
    <mergeCell ref="OFI77:OFX77"/>
    <mergeCell ref="OFY77:OGN77"/>
    <mergeCell ref="OGO77:OHD77"/>
    <mergeCell ref="OHE77:OHT77"/>
    <mergeCell ref="OHU77:OIJ77"/>
    <mergeCell ref="OIK77:OIZ77"/>
    <mergeCell ref="OJA77:OJP77"/>
    <mergeCell ref="OJQ77:OKF77"/>
    <mergeCell ref="OKG77:OKV77"/>
    <mergeCell ref="OKW77:OLL77"/>
    <mergeCell ref="OLM77:OMB77"/>
    <mergeCell ref="OMC77:OMR77"/>
    <mergeCell ref="OMS77:ONH77"/>
    <mergeCell ref="ONI77:ONX77"/>
    <mergeCell ref="ONY77:OON77"/>
    <mergeCell ref="OOO77:OPD77"/>
    <mergeCell ref="OPE77:OPT77"/>
    <mergeCell ref="OPU77:OQJ77"/>
    <mergeCell ref="OQK77:OQZ77"/>
    <mergeCell ref="ORA77:ORP77"/>
    <mergeCell ref="ORQ77:OSF77"/>
    <mergeCell ref="OSG77:OSV77"/>
    <mergeCell ref="OSW77:OTL77"/>
    <mergeCell ref="OTM77:OUB77"/>
    <mergeCell ref="OUC77:OUR77"/>
    <mergeCell ref="OUS77:OVH77"/>
    <mergeCell ref="OVI77:OVX77"/>
    <mergeCell ref="OVY77:OWN77"/>
    <mergeCell ref="OWO77:OXD77"/>
    <mergeCell ref="OXE77:OXT77"/>
    <mergeCell ref="OXU77:OYJ77"/>
    <mergeCell ref="OYK77:OYZ77"/>
    <mergeCell ref="OZA77:OZP77"/>
    <mergeCell ref="OZQ77:PAF77"/>
    <mergeCell ref="PAG77:PAV77"/>
    <mergeCell ref="PAW77:PBL77"/>
    <mergeCell ref="PBM77:PCB77"/>
    <mergeCell ref="PCC77:PCR77"/>
    <mergeCell ref="PCS77:PDH77"/>
    <mergeCell ref="PDI77:PDX77"/>
    <mergeCell ref="PDY77:PEN77"/>
    <mergeCell ref="PEO77:PFD77"/>
    <mergeCell ref="PFE77:PFT77"/>
    <mergeCell ref="PFU77:PGJ77"/>
    <mergeCell ref="PGK77:PGZ77"/>
    <mergeCell ref="PHA77:PHP77"/>
    <mergeCell ref="PHQ77:PIF77"/>
    <mergeCell ref="PIG77:PIV77"/>
    <mergeCell ref="PIW77:PJL77"/>
    <mergeCell ref="PJM77:PKB77"/>
    <mergeCell ref="PKC77:PKR77"/>
    <mergeCell ref="PKS77:PLH77"/>
    <mergeCell ref="PLI77:PLX77"/>
    <mergeCell ref="PLY77:PMN77"/>
    <mergeCell ref="PMO77:PND77"/>
    <mergeCell ref="PNE77:PNT77"/>
    <mergeCell ref="PNU77:POJ77"/>
    <mergeCell ref="POK77:POZ77"/>
    <mergeCell ref="PPA77:PPP77"/>
    <mergeCell ref="PPQ77:PQF77"/>
    <mergeCell ref="PQG77:PQV77"/>
    <mergeCell ref="PQW77:PRL77"/>
    <mergeCell ref="PRM77:PSB77"/>
    <mergeCell ref="PSC77:PSR77"/>
    <mergeCell ref="PSS77:PTH77"/>
    <mergeCell ref="PTI77:PTX77"/>
    <mergeCell ref="PTY77:PUN77"/>
    <mergeCell ref="PUO77:PVD77"/>
    <mergeCell ref="PVE77:PVT77"/>
    <mergeCell ref="PVU77:PWJ77"/>
    <mergeCell ref="PWK77:PWZ77"/>
    <mergeCell ref="PXA77:PXP77"/>
    <mergeCell ref="PXQ77:PYF77"/>
    <mergeCell ref="PYG77:PYV77"/>
    <mergeCell ref="PYW77:PZL77"/>
    <mergeCell ref="PZM77:QAB77"/>
    <mergeCell ref="QAC77:QAR77"/>
    <mergeCell ref="QAS77:QBH77"/>
    <mergeCell ref="QBI77:QBX77"/>
    <mergeCell ref="QBY77:QCN77"/>
    <mergeCell ref="QCO77:QDD77"/>
    <mergeCell ref="QDE77:QDT77"/>
    <mergeCell ref="QDU77:QEJ77"/>
    <mergeCell ref="QEK77:QEZ77"/>
    <mergeCell ref="QFA77:QFP77"/>
    <mergeCell ref="QFQ77:QGF77"/>
    <mergeCell ref="QGG77:QGV77"/>
    <mergeCell ref="QGW77:QHL77"/>
    <mergeCell ref="QHM77:QIB77"/>
    <mergeCell ref="QIC77:QIR77"/>
    <mergeCell ref="QIS77:QJH77"/>
    <mergeCell ref="QJI77:QJX77"/>
    <mergeCell ref="QJY77:QKN77"/>
    <mergeCell ref="QKO77:QLD77"/>
    <mergeCell ref="QLE77:QLT77"/>
    <mergeCell ref="QLU77:QMJ77"/>
    <mergeCell ref="QMK77:QMZ77"/>
    <mergeCell ref="QNA77:QNP77"/>
    <mergeCell ref="QNQ77:QOF77"/>
    <mergeCell ref="QOG77:QOV77"/>
    <mergeCell ref="QOW77:QPL77"/>
    <mergeCell ref="QPM77:QQB77"/>
    <mergeCell ref="QQC77:QQR77"/>
    <mergeCell ref="QQS77:QRH77"/>
    <mergeCell ref="QRI77:QRX77"/>
    <mergeCell ref="QRY77:QSN77"/>
    <mergeCell ref="QSO77:QTD77"/>
    <mergeCell ref="QTE77:QTT77"/>
    <mergeCell ref="QTU77:QUJ77"/>
    <mergeCell ref="QUK77:QUZ77"/>
    <mergeCell ref="QVA77:QVP77"/>
    <mergeCell ref="QVQ77:QWF77"/>
    <mergeCell ref="QWG77:QWV77"/>
    <mergeCell ref="QWW77:QXL77"/>
    <mergeCell ref="QXM77:QYB77"/>
    <mergeCell ref="QYC77:QYR77"/>
    <mergeCell ref="QYS77:QZH77"/>
    <mergeCell ref="QZI77:QZX77"/>
    <mergeCell ref="QZY77:RAN77"/>
    <mergeCell ref="RAO77:RBD77"/>
    <mergeCell ref="RBE77:RBT77"/>
    <mergeCell ref="RBU77:RCJ77"/>
    <mergeCell ref="RCK77:RCZ77"/>
    <mergeCell ref="RDA77:RDP77"/>
    <mergeCell ref="RDQ77:REF77"/>
    <mergeCell ref="REG77:REV77"/>
    <mergeCell ref="REW77:RFL77"/>
    <mergeCell ref="RFM77:RGB77"/>
    <mergeCell ref="RGC77:RGR77"/>
    <mergeCell ref="RGS77:RHH77"/>
    <mergeCell ref="RHI77:RHX77"/>
    <mergeCell ref="RHY77:RIN77"/>
    <mergeCell ref="RIO77:RJD77"/>
    <mergeCell ref="RJE77:RJT77"/>
    <mergeCell ref="RJU77:RKJ77"/>
    <mergeCell ref="RKK77:RKZ77"/>
    <mergeCell ref="RLA77:RLP77"/>
    <mergeCell ref="RLQ77:RMF77"/>
    <mergeCell ref="RMG77:RMV77"/>
    <mergeCell ref="RMW77:RNL77"/>
    <mergeCell ref="RNM77:ROB77"/>
    <mergeCell ref="ROC77:ROR77"/>
    <mergeCell ref="ROS77:RPH77"/>
    <mergeCell ref="RPI77:RPX77"/>
    <mergeCell ref="RPY77:RQN77"/>
    <mergeCell ref="RQO77:RRD77"/>
    <mergeCell ref="RRE77:RRT77"/>
    <mergeCell ref="RRU77:RSJ77"/>
    <mergeCell ref="RSK77:RSZ77"/>
    <mergeCell ref="RTA77:RTP77"/>
    <mergeCell ref="RTQ77:RUF77"/>
    <mergeCell ref="RUG77:RUV77"/>
    <mergeCell ref="RUW77:RVL77"/>
    <mergeCell ref="RVM77:RWB77"/>
    <mergeCell ref="RWC77:RWR77"/>
    <mergeCell ref="RWS77:RXH77"/>
    <mergeCell ref="RXI77:RXX77"/>
    <mergeCell ref="RXY77:RYN77"/>
    <mergeCell ref="RYO77:RZD77"/>
    <mergeCell ref="RZE77:RZT77"/>
    <mergeCell ref="RZU77:SAJ77"/>
    <mergeCell ref="SAK77:SAZ77"/>
    <mergeCell ref="SBA77:SBP77"/>
    <mergeCell ref="SBQ77:SCF77"/>
    <mergeCell ref="SCG77:SCV77"/>
    <mergeCell ref="SCW77:SDL77"/>
    <mergeCell ref="SDM77:SEB77"/>
    <mergeCell ref="SEC77:SER77"/>
    <mergeCell ref="SES77:SFH77"/>
    <mergeCell ref="SFI77:SFX77"/>
    <mergeCell ref="SFY77:SGN77"/>
    <mergeCell ref="SGO77:SHD77"/>
    <mergeCell ref="SHE77:SHT77"/>
    <mergeCell ref="SHU77:SIJ77"/>
    <mergeCell ref="SIK77:SIZ77"/>
    <mergeCell ref="SJA77:SJP77"/>
    <mergeCell ref="SJQ77:SKF77"/>
    <mergeCell ref="SKG77:SKV77"/>
    <mergeCell ref="SKW77:SLL77"/>
    <mergeCell ref="SLM77:SMB77"/>
    <mergeCell ref="SMC77:SMR77"/>
    <mergeCell ref="SMS77:SNH77"/>
    <mergeCell ref="SNI77:SNX77"/>
    <mergeCell ref="SNY77:SON77"/>
    <mergeCell ref="SOO77:SPD77"/>
    <mergeCell ref="SPE77:SPT77"/>
    <mergeCell ref="SPU77:SQJ77"/>
    <mergeCell ref="SQK77:SQZ77"/>
    <mergeCell ref="SRA77:SRP77"/>
    <mergeCell ref="SRQ77:SSF77"/>
    <mergeCell ref="SSG77:SSV77"/>
    <mergeCell ref="SSW77:STL77"/>
    <mergeCell ref="STM77:SUB77"/>
    <mergeCell ref="SUC77:SUR77"/>
    <mergeCell ref="SUS77:SVH77"/>
    <mergeCell ref="SVI77:SVX77"/>
    <mergeCell ref="SVY77:SWN77"/>
    <mergeCell ref="SWO77:SXD77"/>
    <mergeCell ref="SXE77:SXT77"/>
    <mergeCell ref="SXU77:SYJ77"/>
    <mergeCell ref="SYK77:SYZ77"/>
    <mergeCell ref="SZA77:SZP77"/>
    <mergeCell ref="SZQ77:TAF77"/>
    <mergeCell ref="TAG77:TAV77"/>
    <mergeCell ref="TAW77:TBL77"/>
    <mergeCell ref="TBM77:TCB77"/>
    <mergeCell ref="TCC77:TCR77"/>
    <mergeCell ref="TCS77:TDH77"/>
    <mergeCell ref="TDI77:TDX77"/>
    <mergeCell ref="TDY77:TEN77"/>
    <mergeCell ref="TEO77:TFD77"/>
    <mergeCell ref="TFE77:TFT77"/>
    <mergeCell ref="TFU77:TGJ77"/>
    <mergeCell ref="TGK77:TGZ77"/>
    <mergeCell ref="THA77:THP77"/>
    <mergeCell ref="THQ77:TIF77"/>
    <mergeCell ref="TIG77:TIV77"/>
    <mergeCell ref="TIW77:TJL77"/>
    <mergeCell ref="TJM77:TKB77"/>
    <mergeCell ref="TKC77:TKR77"/>
    <mergeCell ref="TKS77:TLH77"/>
    <mergeCell ref="TLI77:TLX77"/>
    <mergeCell ref="TLY77:TMN77"/>
    <mergeCell ref="TMO77:TND77"/>
    <mergeCell ref="TNE77:TNT77"/>
    <mergeCell ref="TNU77:TOJ77"/>
    <mergeCell ref="TOK77:TOZ77"/>
    <mergeCell ref="TPA77:TPP77"/>
    <mergeCell ref="TPQ77:TQF77"/>
    <mergeCell ref="TQG77:TQV77"/>
    <mergeCell ref="TQW77:TRL77"/>
    <mergeCell ref="TRM77:TSB77"/>
    <mergeCell ref="TSC77:TSR77"/>
    <mergeCell ref="TSS77:TTH77"/>
    <mergeCell ref="TTI77:TTX77"/>
    <mergeCell ref="TTY77:TUN77"/>
    <mergeCell ref="TUO77:TVD77"/>
    <mergeCell ref="TVE77:TVT77"/>
    <mergeCell ref="TVU77:TWJ77"/>
    <mergeCell ref="TWK77:TWZ77"/>
    <mergeCell ref="TXA77:TXP77"/>
    <mergeCell ref="TXQ77:TYF77"/>
    <mergeCell ref="TYG77:TYV77"/>
    <mergeCell ref="TYW77:TZL77"/>
    <mergeCell ref="TZM77:UAB77"/>
    <mergeCell ref="UAC77:UAR77"/>
    <mergeCell ref="UAS77:UBH77"/>
    <mergeCell ref="UBI77:UBX77"/>
    <mergeCell ref="UBY77:UCN77"/>
    <mergeCell ref="UCO77:UDD77"/>
    <mergeCell ref="UDE77:UDT77"/>
    <mergeCell ref="UDU77:UEJ77"/>
    <mergeCell ref="UEK77:UEZ77"/>
    <mergeCell ref="UFA77:UFP77"/>
    <mergeCell ref="UFQ77:UGF77"/>
    <mergeCell ref="UGG77:UGV77"/>
    <mergeCell ref="UGW77:UHL77"/>
    <mergeCell ref="UHM77:UIB77"/>
    <mergeCell ref="UIC77:UIR77"/>
    <mergeCell ref="UIS77:UJH77"/>
    <mergeCell ref="UJI77:UJX77"/>
    <mergeCell ref="UJY77:UKN77"/>
    <mergeCell ref="UKO77:ULD77"/>
    <mergeCell ref="ULE77:ULT77"/>
    <mergeCell ref="ULU77:UMJ77"/>
    <mergeCell ref="UMK77:UMZ77"/>
    <mergeCell ref="UNA77:UNP77"/>
    <mergeCell ref="UNQ77:UOF77"/>
    <mergeCell ref="UOG77:UOV77"/>
    <mergeCell ref="UOW77:UPL77"/>
    <mergeCell ref="UPM77:UQB77"/>
    <mergeCell ref="UQC77:UQR77"/>
    <mergeCell ref="UQS77:URH77"/>
    <mergeCell ref="URI77:URX77"/>
    <mergeCell ref="URY77:USN77"/>
    <mergeCell ref="USO77:UTD77"/>
    <mergeCell ref="UTE77:UTT77"/>
    <mergeCell ref="UTU77:UUJ77"/>
    <mergeCell ref="UUK77:UUZ77"/>
    <mergeCell ref="UVA77:UVP77"/>
    <mergeCell ref="UVQ77:UWF77"/>
    <mergeCell ref="UWG77:UWV77"/>
    <mergeCell ref="UWW77:UXL77"/>
    <mergeCell ref="UXM77:UYB77"/>
    <mergeCell ref="UYC77:UYR77"/>
    <mergeCell ref="UYS77:UZH77"/>
    <mergeCell ref="UZI77:UZX77"/>
    <mergeCell ref="UZY77:VAN77"/>
    <mergeCell ref="VAO77:VBD77"/>
    <mergeCell ref="VBE77:VBT77"/>
    <mergeCell ref="VBU77:VCJ77"/>
    <mergeCell ref="VCK77:VCZ77"/>
    <mergeCell ref="VDA77:VDP77"/>
    <mergeCell ref="VDQ77:VEF77"/>
    <mergeCell ref="VEG77:VEV77"/>
    <mergeCell ref="VEW77:VFL77"/>
    <mergeCell ref="VFM77:VGB77"/>
    <mergeCell ref="VGC77:VGR77"/>
    <mergeCell ref="VGS77:VHH77"/>
    <mergeCell ref="VHI77:VHX77"/>
    <mergeCell ref="VHY77:VIN77"/>
    <mergeCell ref="VIO77:VJD77"/>
    <mergeCell ref="VJE77:VJT77"/>
    <mergeCell ref="VJU77:VKJ77"/>
    <mergeCell ref="VKK77:VKZ77"/>
    <mergeCell ref="VLA77:VLP77"/>
    <mergeCell ref="VLQ77:VMF77"/>
    <mergeCell ref="VMG77:VMV77"/>
    <mergeCell ref="VMW77:VNL77"/>
    <mergeCell ref="VNM77:VOB77"/>
    <mergeCell ref="VOC77:VOR77"/>
    <mergeCell ref="VOS77:VPH77"/>
    <mergeCell ref="VPI77:VPX77"/>
    <mergeCell ref="VPY77:VQN77"/>
    <mergeCell ref="VQO77:VRD77"/>
    <mergeCell ref="VRE77:VRT77"/>
    <mergeCell ref="VRU77:VSJ77"/>
    <mergeCell ref="VSK77:VSZ77"/>
    <mergeCell ref="VTA77:VTP77"/>
    <mergeCell ref="VTQ77:VUF77"/>
    <mergeCell ref="VUG77:VUV77"/>
    <mergeCell ref="VUW77:VVL77"/>
    <mergeCell ref="VVM77:VWB77"/>
    <mergeCell ref="VWC77:VWR77"/>
    <mergeCell ref="VWS77:VXH77"/>
    <mergeCell ref="VXI77:VXX77"/>
    <mergeCell ref="VXY77:VYN77"/>
    <mergeCell ref="VYO77:VZD77"/>
    <mergeCell ref="VZE77:VZT77"/>
    <mergeCell ref="VZU77:WAJ77"/>
    <mergeCell ref="WAK77:WAZ77"/>
    <mergeCell ref="WBA77:WBP77"/>
    <mergeCell ref="WBQ77:WCF77"/>
    <mergeCell ref="WCG77:WCV77"/>
    <mergeCell ref="WCW77:WDL77"/>
    <mergeCell ref="WDM77:WEB77"/>
    <mergeCell ref="WEC77:WER77"/>
    <mergeCell ref="WES77:WFH77"/>
    <mergeCell ref="WFI77:WFX77"/>
    <mergeCell ref="WFY77:WGN77"/>
    <mergeCell ref="WGO77:WHD77"/>
    <mergeCell ref="WHE77:WHT77"/>
    <mergeCell ref="WHU77:WIJ77"/>
    <mergeCell ref="WIK77:WIZ77"/>
    <mergeCell ref="WJA77:WJP77"/>
    <mergeCell ref="WJQ77:WKF77"/>
    <mergeCell ref="WKG77:WKV77"/>
    <mergeCell ref="WKW77:WLL77"/>
    <mergeCell ref="WLM77:WMB77"/>
    <mergeCell ref="WMC77:WMR77"/>
    <mergeCell ref="WMS77:WNH77"/>
    <mergeCell ref="WNI77:WNX77"/>
    <mergeCell ref="WNY77:WON77"/>
    <mergeCell ref="WOO77:WPD77"/>
    <mergeCell ref="WPE77:WPT77"/>
    <mergeCell ref="WPU77:WQJ77"/>
    <mergeCell ref="WQK77:WQZ77"/>
    <mergeCell ref="WRA77:WRP77"/>
    <mergeCell ref="WRQ77:WSF77"/>
    <mergeCell ref="WSG77:WSV77"/>
    <mergeCell ref="WSW77:WTL77"/>
    <mergeCell ref="WTM77:WUB77"/>
    <mergeCell ref="WUC77:WUR77"/>
    <mergeCell ref="WUS77:WVH77"/>
    <mergeCell ref="WVI77:WVX77"/>
    <mergeCell ref="WVY77:WWN77"/>
    <mergeCell ref="WWO77:WXD77"/>
    <mergeCell ref="WXE77:WXT77"/>
    <mergeCell ref="WXU77:WYJ77"/>
    <mergeCell ref="WYK77:WYZ77"/>
    <mergeCell ref="WZA77:WZP77"/>
    <mergeCell ref="WZQ77:XAF77"/>
    <mergeCell ref="XAG77:XAV77"/>
    <mergeCell ref="XAW77:XBL77"/>
    <mergeCell ref="XBM77:XCB77"/>
    <mergeCell ref="XCC77:XCR77"/>
    <mergeCell ref="XCS77:XDH77"/>
    <mergeCell ref="XDI77:XDX77"/>
    <mergeCell ref="XDY77:XEN77"/>
    <mergeCell ref="XEO77:XFD77"/>
    <mergeCell ref="A78:P78"/>
    <mergeCell ref="Q78:AF78"/>
    <mergeCell ref="AG78:AV78"/>
    <mergeCell ref="AW78:BL78"/>
    <mergeCell ref="BM78:CB78"/>
    <mergeCell ref="CC78:CR78"/>
    <mergeCell ref="CS78:DH78"/>
    <mergeCell ref="DI78:DX78"/>
    <mergeCell ref="DY78:EN78"/>
    <mergeCell ref="EO78:FD78"/>
    <mergeCell ref="FE78:FT78"/>
    <mergeCell ref="FU78:GJ78"/>
    <mergeCell ref="GK78:GZ78"/>
    <mergeCell ref="HA78:HP78"/>
    <mergeCell ref="HQ78:IF78"/>
    <mergeCell ref="IG78:IV78"/>
    <mergeCell ref="IW78:JL78"/>
    <mergeCell ref="JM78:KB78"/>
    <mergeCell ref="KC78:KR78"/>
    <mergeCell ref="KS78:LH78"/>
    <mergeCell ref="LI78:LX78"/>
    <mergeCell ref="LY78:MN78"/>
    <mergeCell ref="MO78:ND78"/>
    <mergeCell ref="NE78:NT78"/>
    <mergeCell ref="NU78:OJ78"/>
    <mergeCell ref="OK78:OZ78"/>
    <mergeCell ref="PA78:PP78"/>
    <mergeCell ref="PQ78:QF78"/>
    <mergeCell ref="QG78:QV78"/>
    <mergeCell ref="QW78:RL78"/>
    <mergeCell ref="RM78:SB78"/>
    <mergeCell ref="SC78:SR78"/>
    <mergeCell ref="SS78:TH78"/>
    <mergeCell ref="TI78:TX78"/>
    <mergeCell ref="TY78:UN78"/>
    <mergeCell ref="UO78:VD78"/>
    <mergeCell ref="VE78:VT78"/>
    <mergeCell ref="VU78:WJ78"/>
    <mergeCell ref="WK78:WZ78"/>
    <mergeCell ref="XA78:XP78"/>
    <mergeCell ref="XQ78:YF78"/>
    <mergeCell ref="YG78:YV78"/>
    <mergeCell ref="YW78:ZL78"/>
    <mergeCell ref="ZM78:AAB78"/>
    <mergeCell ref="AAC78:AAR78"/>
    <mergeCell ref="AAS78:ABH78"/>
    <mergeCell ref="ABI78:ABX78"/>
    <mergeCell ref="ABY78:ACN78"/>
    <mergeCell ref="ACO78:ADD78"/>
    <mergeCell ref="ADE78:ADT78"/>
    <mergeCell ref="ADU78:AEJ78"/>
    <mergeCell ref="AEK78:AEZ78"/>
    <mergeCell ref="AFA78:AFP78"/>
    <mergeCell ref="AFQ78:AGF78"/>
    <mergeCell ref="AGG78:AGV78"/>
    <mergeCell ref="AGW78:AHL78"/>
    <mergeCell ref="AHM78:AIB78"/>
    <mergeCell ref="AIC78:AIR78"/>
    <mergeCell ref="AIS78:AJH78"/>
    <mergeCell ref="AJI78:AJX78"/>
    <mergeCell ref="AJY78:AKN78"/>
    <mergeCell ref="AKO78:ALD78"/>
    <mergeCell ref="ALE78:ALT78"/>
    <mergeCell ref="ALU78:AMJ78"/>
    <mergeCell ref="AMK78:AMZ78"/>
    <mergeCell ref="ANA78:ANP78"/>
    <mergeCell ref="ANQ78:AOF78"/>
    <mergeCell ref="AOG78:AOV78"/>
    <mergeCell ref="AOW78:APL78"/>
    <mergeCell ref="APM78:AQB78"/>
    <mergeCell ref="AQC78:AQR78"/>
    <mergeCell ref="AQS78:ARH78"/>
    <mergeCell ref="ARI78:ARX78"/>
    <mergeCell ref="ARY78:ASN78"/>
    <mergeCell ref="ASO78:ATD78"/>
    <mergeCell ref="ATE78:ATT78"/>
    <mergeCell ref="ATU78:AUJ78"/>
    <mergeCell ref="AUK78:AUZ78"/>
    <mergeCell ref="AVA78:AVP78"/>
    <mergeCell ref="AVQ78:AWF78"/>
    <mergeCell ref="AWG78:AWV78"/>
    <mergeCell ref="AWW78:AXL78"/>
    <mergeCell ref="AXM78:AYB78"/>
    <mergeCell ref="AYC78:AYR78"/>
    <mergeCell ref="AYS78:AZH78"/>
    <mergeCell ref="AZI78:AZX78"/>
    <mergeCell ref="AZY78:BAN78"/>
    <mergeCell ref="BAO78:BBD78"/>
    <mergeCell ref="BBE78:BBT78"/>
    <mergeCell ref="BBU78:BCJ78"/>
    <mergeCell ref="BCK78:BCZ78"/>
    <mergeCell ref="BDA78:BDP78"/>
    <mergeCell ref="BDQ78:BEF78"/>
    <mergeCell ref="BEG78:BEV78"/>
    <mergeCell ref="BEW78:BFL78"/>
    <mergeCell ref="BFM78:BGB78"/>
    <mergeCell ref="BGC78:BGR78"/>
    <mergeCell ref="BGS78:BHH78"/>
    <mergeCell ref="BHI78:BHX78"/>
    <mergeCell ref="BHY78:BIN78"/>
    <mergeCell ref="BIO78:BJD78"/>
    <mergeCell ref="BJE78:BJT78"/>
    <mergeCell ref="BJU78:BKJ78"/>
    <mergeCell ref="BKK78:BKZ78"/>
    <mergeCell ref="BLA78:BLP78"/>
    <mergeCell ref="BLQ78:BMF78"/>
    <mergeCell ref="BMG78:BMV78"/>
    <mergeCell ref="BMW78:BNL78"/>
    <mergeCell ref="BNM78:BOB78"/>
    <mergeCell ref="BOC78:BOR78"/>
    <mergeCell ref="BOS78:BPH78"/>
    <mergeCell ref="BPI78:BPX78"/>
    <mergeCell ref="BPY78:BQN78"/>
    <mergeCell ref="BQO78:BRD78"/>
    <mergeCell ref="BRE78:BRT78"/>
    <mergeCell ref="BRU78:BSJ78"/>
    <mergeCell ref="BSK78:BSZ78"/>
    <mergeCell ref="BTA78:BTP78"/>
    <mergeCell ref="BTQ78:BUF78"/>
    <mergeCell ref="BUG78:BUV78"/>
    <mergeCell ref="BUW78:BVL78"/>
    <mergeCell ref="BVM78:BWB78"/>
    <mergeCell ref="BWC78:BWR78"/>
    <mergeCell ref="BWS78:BXH78"/>
    <mergeCell ref="BXI78:BXX78"/>
    <mergeCell ref="BXY78:BYN78"/>
    <mergeCell ref="BYO78:BZD78"/>
    <mergeCell ref="BZE78:BZT78"/>
    <mergeCell ref="BZU78:CAJ78"/>
    <mergeCell ref="CAK78:CAZ78"/>
    <mergeCell ref="CBA78:CBP78"/>
    <mergeCell ref="CBQ78:CCF78"/>
    <mergeCell ref="CCG78:CCV78"/>
    <mergeCell ref="CCW78:CDL78"/>
    <mergeCell ref="CDM78:CEB78"/>
    <mergeCell ref="CEC78:CER78"/>
    <mergeCell ref="CES78:CFH78"/>
    <mergeCell ref="CFI78:CFX78"/>
    <mergeCell ref="CFY78:CGN78"/>
    <mergeCell ref="CGO78:CHD78"/>
    <mergeCell ref="CHE78:CHT78"/>
    <mergeCell ref="CHU78:CIJ78"/>
    <mergeCell ref="CIK78:CIZ78"/>
    <mergeCell ref="CJA78:CJP78"/>
    <mergeCell ref="CJQ78:CKF78"/>
    <mergeCell ref="CKG78:CKV78"/>
    <mergeCell ref="CKW78:CLL78"/>
    <mergeCell ref="CLM78:CMB78"/>
    <mergeCell ref="CMC78:CMR78"/>
    <mergeCell ref="CMS78:CNH78"/>
    <mergeCell ref="CNI78:CNX78"/>
    <mergeCell ref="CNY78:CON78"/>
    <mergeCell ref="COO78:CPD78"/>
    <mergeCell ref="CPE78:CPT78"/>
    <mergeCell ref="CPU78:CQJ78"/>
    <mergeCell ref="CQK78:CQZ78"/>
    <mergeCell ref="CRA78:CRP78"/>
    <mergeCell ref="CRQ78:CSF78"/>
    <mergeCell ref="CSG78:CSV78"/>
    <mergeCell ref="CSW78:CTL78"/>
    <mergeCell ref="CTM78:CUB78"/>
    <mergeCell ref="CUC78:CUR78"/>
    <mergeCell ref="CUS78:CVH78"/>
    <mergeCell ref="CVI78:CVX78"/>
    <mergeCell ref="CVY78:CWN78"/>
    <mergeCell ref="CWO78:CXD78"/>
    <mergeCell ref="CXE78:CXT78"/>
    <mergeCell ref="CXU78:CYJ78"/>
    <mergeCell ref="CYK78:CYZ78"/>
    <mergeCell ref="CZA78:CZP78"/>
    <mergeCell ref="CZQ78:DAF78"/>
    <mergeCell ref="DAG78:DAV78"/>
    <mergeCell ref="DAW78:DBL78"/>
    <mergeCell ref="DBM78:DCB78"/>
    <mergeCell ref="DCC78:DCR78"/>
    <mergeCell ref="DCS78:DDH78"/>
    <mergeCell ref="DDI78:DDX78"/>
    <mergeCell ref="DDY78:DEN78"/>
    <mergeCell ref="DEO78:DFD78"/>
    <mergeCell ref="DFE78:DFT78"/>
    <mergeCell ref="DFU78:DGJ78"/>
    <mergeCell ref="DGK78:DGZ78"/>
    <mergeCell ref="DHA78:DHP78"/>
    <mergeCell ref="DHQ78:DIF78"/>
    <mergeCell ref="DIG78:DIV78"/>
    <mergeCell ref="DIW78:DJL78"/>
    <mergeCell ref="DJM78:DKB78"/>
    <mergeCell ref="DKC78:DKR78"/>
    <mergeCell ref="DKS78:DLH78"/>
    <mergeCell ref="DLI78:DLX78"/>
    <mergeCell ref="DLY78:DMN78"/>
    <mergeCell ref="DMO78:DND78"/>
    <mergeCell ref="DNE78:DNT78"/>
    <mergeCell ref="DNU78:DOJ78"/>
    <mergeCell ref="DOK78:DOZ78"/>
    <mergeCell ref="DPA78:DPP78"/>
    <mergeCell ref="DPQ78:DQF78"/>
    <mergeCell ref="DQG78:DQV78"/>
    <mergeCell ref="DQW78:DRL78"/>
    <mergeCell ref="DRM78:DSB78"/>
    <mergeCell ref="DSC78:DSR78"/>
    <mergeCell ref="DSS78:DTH78"/>
    <mergeCell ref="DTI78:DTX78"/>
    <mergeCell ref="DTY78:DUN78"/>
    <mergeCell ref="DUO78:DVD78"/>
    <mergeCell ref="DVE78:DVT78"/>
    <mergeCell ref="DVU78:DWJ78"/>
    <mergeCell ref="DWK78:DWZ78"/>
    <mergeCell ref="DXA78:DXP78"/>
    <mergeCell ref="DXQ78:DYF78"/>
    <mergeCell ref="DYG78:DYV78"/>
    <mergeCell ref="DYW78:DZL78"/>
    <mergeCell ref="DZM78:EAB78"/>
    <mergeCell ref="EAC78:EAR78"/>
    <mergeCell ref="EAS78:EBH78"/>
    <mergeCell ref="EBI78:EBX78"/>
    <mergeCell ref="EBY78:ECN78"/>
    <mergeCell ref="ECO78:EDD78"/>
    <mergeCell ref="EDE78:EDT78"/>
    <mergeCell ref="EDU78:EEJ78"/>
    <mergeCell ref="EEK78:EEZ78"/>
    <mergeCell ref="EFA78:EFP78"/>
    <mergeCell ref="EFQ78:EGF78"/>
    <mergeCell ref="EGG78:EGV78"/>
    <mergeCell ref="EGW78:EHL78"/>
    <mergeCell ref="EHM78:EIB78"/>
    <mergeCell ref="EIC78:EIR78"/>
    <mergeCell ref="EIS78:EJH78"/>
    <mergeCell ref="EJI78:EJX78"/>
    <mergeCell ref="EJY78:EKN78"/>
    <mergeCell ref="EKO78:ELD78"/>
    <mergeCell ref="ELE78:ELT78"/>
    <mergeCell ref="ELU78:EMJ78"/>
    <mergeCell ref="EMK78:EMZ78"/>
    <mergeCell ref="ENA78:ENP78"/>
    <mergeCell ref="ENQ78:EOF78"/>
    <mergeCell ref="EOG78:EOV78"/>
    <mergeCell ref="EOW78:EPL78"/>
    <mergeCell ref="EPM78:EQB78"/>
    <mergeCell ref="EQC78:EQR78"/>
    <mergeCell ref="EQS78:ERH78"/>
    <mergeCell ref="ERI78:ERX78"/>
    <mergeCell ref="ERY78:ESN78"/>
    <mergeCell ref="ESO78:ETD78"/>
    <mergeCell ref="ETE78:ETT78"/>
    <mergeCell ref="ETU78:EUJ78"/>
    <mergeCell ref="EUK78:EUZ78"/>
    <mergeCell ref="EVA78:EVP78"/>
    <mergeCell ref="EVQ78:EWF78"/>
    <mergeCell ref="EWG78:EWV78"/>
    <mergeCell ref="EWW78:EXL78"/>
    <mergeCell ref="EXM78:EYB78"/>
    <mergeCell ref="EYC78:EYR78"/>
    <mergeCell ref="EYS78:EZH78"/>
    <mergeCell ref="EZI78:EZX78"/>
    <mergeCell ref="EZY78:FAN78"/>
    <mergeCell ref="FAO78:FBD78"/>
    <mergeCell ref="FBE78:FBT78"/>
    <mergeCell ref="FBU78:FCJ78"/>
    <mergeCell ref="FCK78:FCZ78"/>
    <mergeCell ref="FDA78:FDP78"/>
    <mergeCell ref="FDQ78:FEF78"/>
    <mergeCell ref="FEG78:FEV78"/>
    <mergeCell ref="FEW78:FFL78"/>
    <mergeCell ref="FFM78:FGB78"/>
    <mergeCell ref="FGC78:FGR78"/>
    <mergeCell ref="FGS78:FHH78"/>
    <mergeCell ref="FHI78:FHX78"/>
    <mergeCell ref="FHY78:FIN78"/>
    <mergeCell ref="FIO78:FJD78"/>
    <mergeCell ref="FJE78:FJT78"/>
    <mergeCell ref="FJU78:FKJ78"/>
    <mergeCell ref="FKK78:FKZ78"/>
    <mergeCell ref="FLA78:FLP78"/>
    <mergeCell ref="FLQ78:FMF78"/>
    <mergeCell ref="FMG78:FMV78"/>
    <mergeCell ref="FMW78:FNL78"/>
    <mergeCell ref="FNM78:FOB78"/>
    <mergeCell ref="FOC78:FOR78"/>
    <mergeCell ref="FOS78:FPH78"/>
    <mergeCell ref="FPI78:FPX78"/>
    <mergeCell ref="FPY78:FQN78"/>
    <mergeCell ref="FQO78:FRD78"/>
    <mergeCell ref="FRE78:FRT78"/>
    <mergeCell ref="FRU78:FSJ78"/>
    <mergeCell ref="FSK78:FSZ78"/>
    <mergeCell ref="FTA78:FTP78"/>
    <mergeCell ref="FTQ78:FUF78"/>
    <mergeCell ref="FUG78:FUV78"/>
    <mergeCell ref="FUW78:FVL78"/>
    <mergeCell ref="FVM78:FWB78"/>
    <mergeCell ref="FWC78:FWR78"/>
    <mergeCell ref="FWS78:FXH78"/>
    <mergeCell ref="FXI78:FXX78"/>
    <mergeCell ref="FXY78:FYN78"/>
    <mergeCell ref="FYO78:FZD78"/>
    <mergeCell ref="FZE78:FZT78"/>
    <mergeCell ref="FZU78:GAJ78"/>
    <mergeCell ref="GAK78:GAZ78"/>
    <mergeCell ref="GBA78:GBP78"/>
    <mergeCell ref="GBQ78:GCF78"/>
    <mergeCell ref="GCG78:GCV78"/>
    <mergeCell ref="GCW78:GDL78"/>
    <mergeCell ref="GDM78:GEB78"/>
    <mergeCell ref="GEC78:GER78"/>
    <mergeCell ref="GES78:GFH78"/>
    <mergeCell ref="GFI78:GFX78"/>
    <mergeCell ref="GFY78:GGN78"/>
    <mergeCell ref="GGO78:GHD78"/>
    <mergeCell ref="GHE78:GHT78"/>
    <mergeCell ref="GHU78:GIJ78"/>
    <mergeCell ref="GIK78:GIZ78"/>
    <mergeCell ref="GJA78:GJP78"/>
    <mergeCell ref="GJQ78:GKF78"/>
    <mergeCell ref="GKG78:GKV78"/>
    <mergeCell ref="GKW78:GLL78"/>
    <mergeCell ref="GLM78:GMB78"/>
    <mergeCell ref="GMC78:GMR78"/>
    <mergeCell ref="GMS78:GNH78"/>
    <mergeCell ref="GNI78:GNX78"/>
    <mergeCell ref="GNY78:GON78"/>
    <mergeCell ref="GOO78:GPD78"/>
    <mergeCell ref="GPE78:GPT78"/>
    <mergeCell ref="GPU78:GQJ78"/>
    <mergeCell ref="GQK78:GQZ78"/>
    <mergeCell ref="GRA78:GRP78"/>
    <mergeCell ref="GRQ78:GSF78"/>
    <mergeCell ref="GSG78:GSV78"/>
    <mergeCell ref="GSW78:GTL78"/>
    <mergeCell ref="GTM78:GUB78"/>
    <mergeCell ref="GUC78:GUR78"/>
    <mergeCell ref="GUS78:GVH78"/>
    <mergeCell ref="GVI78:GVX78"/>
    <mergeCell ref="GVY78:GWN78"/>
    <mergeCell ref="GWO78:GXD78"/>
    <mergeCell ref="GXE78:GXT78"/>
    <mergeCell ref="GXU78:GYJ78"/>
    <mergeCell ref="GYK78:GYZ78"/>
    <mergeCell ref="GZA78:GZP78"/>
    <mergeCell ref="GZQ78:HAF78"/>
    <mergeCell ref="HAG78:HAV78"/>
    <mergeCell ref="HAW78:HBL78"/>
    <mergeCell ref="HBM78:HCB78"/>
    <mergeCell ref="HCC78:HCR78"/>
    <mergeCell ref="HCS78:HDH78"/>
    <mergeCell ref="HDI78:HDX78"/>
    <mergeCell ref="HDY78:HEN78"/>
    <mergeCell ref="HEO78:HFD78"/>
    <mergeCell ref="HFE78:HFT78"/>
    <mergeCell ref="HFU78:HGJ78"/>
    <mergeCell ref="HGK78:HGZ78"/>
    <mergeCell ref="HHA78:HHP78"/>
    <mergeCell ref="HHQ78:HIF78"/>
    <mergeCell ref="HIG78:HIV78"/>
    <mergeCell ref="HIW78:HJL78"/>
    <mergeCell ref="HJM78:HKB78"/>
    <mergeCell ref="HKC78:HKR78"/>
    <mergeCell ref="HKS78:HLH78"/>
    <mergeCell ref="HLI78:HLX78"/>
    <mergeCell ref="HLY78:HMN78"/>
    <mergeCell ref="HMO78:HND78"/>
    <mergeCell ref="HNE78:HNT78"/>
    <mergeCell ref="HNU78:HOJ78"/>
    <mergeCell ref="HOK78:HOZ78"/>
    <mergeCell ref="HPA78:HPP78"/>
    <mergeCell ref="HPQ78:HQF78"/>
    <mergeCell ref="HQG78:HQV78"/>
    <mergeCell ref="HQW78:HRL78"/>
    <mergeCell ref="HRM78:HSB78"/>
    <mergeCell ref="HSC78:HSR78"/>
    <mergeCell ref="HSS78:HTH78"/>
    <mergeCell ref="HTI78:HTX78"/>
    <mergeCell ref="HTY78:HUN78"/>
    <mergeCell ref="HUO78:HVD78"/>
    <mergeCell ref="HVE78:HVT78"/>
    <mergeCell ref="HVU78:HWJ78"/>
    <mergeCell ref="HWK78:HWZ78"/>
    <mergeCell ref="HXA78:HXP78"/>
    <mergeCell ref="HXQ78:HYF78"/>
    <mergeCell ref="HYG78:HYV78"/>
    <mergeCell ref="HYW78:HZL78"/>
    <mergeCell ref="HZM78:IAB78"/>
    <mergeCell ref="IAC78:IAR78"/>
    <mergeCell ref="IAS78:IBH78"/>
    <mergeCell ref="IBI78:IBX78"/>
    <mergeCell ref="IBY78:ICN78"/>
    <mergeCell ref="ICO78:IDD78"/>
    <mergeCell ref="IDE78:IDT78"/>
    <mergeCell ref="IDU78:IEJ78"/>
    <mergeCell ref="IEK78:IEZ78"/>
    <mergeCell ref="IFA78:IFP78"/>
    <mergeCell ref="IFQ78:IGF78"/>
    <mergeCell ref="IGG78:IGV78"/>
    <mergeCell ref="IGW78:IHL78"/>
    <mergeCell ref="IHM78:IIB78"/>
    <mergeCell ref="IIC78:IIR78"/>
    <mergeCell ref="IIS78:IJH78"/>
    <mergeCell ref="IJI78:IJX78"/>
    <mergeCell ref="IJY78:IKN78"/>
    <mergeCell ref="IKO78:ILD78"/>
    <mergeCell ref="ILE78:ILT78"/>
    <mergeCell ref="ILU78:IMJ78"/>
    <mergeCell ref="IMK78:IMZ78"/>
    <mergeCell ref="INA78:INP78"/>
    <mergeCell ref="INQ78:IOF78"/>
    <mergeCell ref="IOG78:IOV78"/>
    <mergeCell ref="IOW78:IPL78"/>
    <mergeCell ref="IPM78:IQB78"/>
    <mergeCell ref="IQC78:IQR78"/>
    <mergeCell ref="IQS78:IRH78"/>
    <mergeCell ref="IRI78:IRX78"/>
    <mergeCell ref="IRY78:ISN78"/>
    <mergeCell ref="ISO78:ITD78"/>
    <mergeCell ref="ITE78:ITT78"/>
    <mergeCell ref="ITU78:IUJ78"/>
    <mergeCell ref="IUK78:IUZ78"/>
    <mergeCell ref="IVA78:IVP78"/>
    <mergeCell ref="IVQ78:IWF78"/>
    <mergeCell ref="IWG78:IWV78"/>
    <mergeCell ref="IWW78:IXL78"/>
    <mergeCell ref="IXM78:IYB78"/>
    <mergeCell ref="IYC78:IYR78"/>
    <mergeCell ref="IYS78:IZH78"/>
    <mergeCell ref="IZI78:IZX78"/>
    <mergeCell ref="IZY78:JAN78"/>
    <mergeCell ref="JAO78:JBD78"/>
    <mergeCell ref="JBE78:JBT78"/>
    <mergeCell ref="JBU78:JCJ78"/>
    <mergeCell ref="JCK78:JCZ78"/>
    <mergeCell ref="JDA78:JDP78"/>
    <mergeCell ref="JDQ78:JEF78"/>
    <mergeCell ref="JEG78:JEV78"/>
    <mergeCell ref="JEW78:JFL78"/>
    <mergeCell ref="JFM78:JGB78"/>
    <mergeCell ref="JGC78:JGR78"/>
    <mergeCell ref="JGS78:JHH78"/>
    <mergeCell ref="JHI78:JHX78"/>
    <mergeCell ref="JHY78:JIN78"/>
    <mergeCell ref="JIO78:JJD78"/>
    <mergeCell ref="JJE78:JJT78"/>
    <mergeCell ref="JJU78:JKJ78"/>
    <mergeCell ref="JKK78:JKZ78"/>
    <mergeCell ref="JLA78:JLP78"/>
    <mergeCell ref="JLQ78:JMF78"/>
    <mergeCell ref="JMG78:JMV78"/>
    <mergeCell ref="JMW78:JNL78"/>
    <mergeCell ref="JNM78:JOB78"/>
    <mergeCell ref="JOC78:JOR78"/>
    <mergeCell ref="JOS78:JPH78"/>
    <mergeCell ref="JPI78:JPX78"/>
    <mergeCell ref="JPY78:JQN78"/>
    <mergeCell ref="JQO78:JRD78"/>
    <mergeCell ref="JRE78:JRT78"/>
    <mergeCell ref="JRU78:JSJ78"/>
    <mergeCell ref="JSK78:JSZ78"/>
    <mergeCell ref="JTA78:JTP78"/>
    <mergeCell ref="JTQ78:JUF78"/>
    <mergeCell ref="JUG78:JUV78"/>
    <mergeCell ref="JUW78:JVL78"/>
    <mergeCell ref="JVM78:JWB78"/>
    <mergeCell ref="JWC78:JWR78"/>
    <mergeCell ref="JWS78:JXH78"/>
    <mergeCell ref="JXI78:JXX78"/>
    <mergeCell ref="JXY78:JYN78"/>
    <mergeCell ref="JYO78:JZD78"/>
    <mergeCell ref="JZE78:JZT78"/>
    <mergeCell ref="JZU78:KAJ78"/>
    <mergeCell ref="KAK78:KAZ78"/>
    <mergeCell ref="KBA78:KBP78"/>
    <mergeCell ref="KBQ78:KCF78"/>
    <mergeCell ref="KCG78:KCV78"/>
    <mergeCell ref="KCW78:KDL78"/>
    <mergeCell ref="KDM78:KEB78"/>
    <mergeCell ref="KEC78:KER78"/>
    <mergeCell ref="KES78:KFH78"/>
    <mergeCell ref="KFI78:KFX78"/>
    <mergeCell ref="KFY78:KGN78"/>
    <mergeCell ref="KGO78:KHD78"/>
    <mergeCell ref="KHE78:KHT78"/>
    <mergeCell ref="KHU78:KIJ78"/>
    <mergeCell ref="KIK78:KIZ78"/>
    <mergeCell ref="KJA78:KJP78"/>
    <mergeCell ref="KJQ78:KKF78"/>
    <mergeCell ref="KKG78:KKV78"/>
    <mergeCell ref="KKW78:KLL78"/>
    <mergeCell ref="KLM78:KMB78"/>
    <mergeCell ref="KMC78:KMR78"/>
    <mergeCell ref="KMS78:KNH78"/>
    <mergeCell ref="KNI78:KNX78"/>
    <mergeCell ref="KNY78:KON78"/>
    <mergeCell ref="KOO78:KPD78"/>
    <mergeCell ref="KPE78:KPT78"/>
    <mergeCell ref="KPU78:KQJ78"/>
    <mergeCell ref="KQK78:KQZ78"/>
    <mergeCell ref="KRA78:KRP78"/>
    <mergeCell ref="KRQ78:KSF78"/>
    <mergeCell ref="KSG78:KSV78"/>
    <mergeCell ref="KSW78:KTL78"/>
    <mergeCell ref="KTM78:KUB78"/>
    <mergeCell ref="KUC78:KUR78"/>
    <mergeCell ref="KUS78:KVH78"/>
    <mergeCell ref="KVI78:KVX78"/>
    <mergeCell ref="KVY78:KWN78"/>
    <mergeCell ref="KWO78:KXD78"/>
    <mergeCell ref="KXE78:KXT78"/>
    <mergeCell ref="KXU78:KYJ78"/>
    <mergeCell ref="KYK78:KYZ78"/>
    <mergeCell ref="KZA78:KZP78"/>
    <mergeCell ref="KZQ78:LAF78"/>
    <mergeCell ref="LAG78:LAV78"/>
    <mergeCell ref="LAW78:LBL78"/>
    <mergeCell ref="LBM78:LCB78"/>
    <mergeCell ref="LCC78:LCR78"/>
    <mergeCell ref="LCS78:LDH78"/>
    <mergeCell ref="LDI78:LDX78"/>
    <mergeCell ref="LDY78:LEN78"/>
    <mergeCell ref="LEO78:LFD78"/>
    <mergeCell ref="LFE78:LFT78"/>
    <mergeCell ref="LFU78:LGJ78"/>
    <mergeCell ref="LGK78:LGZ78"/>
    <mergeCell ref="LHA78:LHP78"/>
    <mergeCell ref="LHQ78:LIF78"/>
    <mergeCell ref="LIG78:LIV78"/>
    <mergeCell ref="LIW78:LJL78"/>
    <mergeCell ref="LJM78:LKB78"/>
    <mergeCell ref="LKC78:LKR78"/>
    <mergeCell ref="LKS78:LLH78"/>
    <mergeCell ref="LLI78:LLX78"/>
    <mergeCell ref="LLY78:LMN78"/>
    <mergeCell ref="LMO78:LND78"/>
    <mergeCell ref="LNE78:LNT78"/>
    <mergeCell ref="LNU78:LOJ78"/>
    <mergeCell ref="LOK78:LOZ78"/>
    <mergeCell ref="LPA78:LPP78"/>
    <mergeCell ref="LPQ78:LQF78"/>
    <mergeCell ref="LQG78:LQV78"/>
    <mergeCell ref="LQW78:LRL78"/>
    <mergeCell ref="LRM78:LSB78"/>
    <mergeCell ref="LSC78:LSR78"/>
    <mergeCell ref="LSS78:LTH78"/>
    <mergeCell ref="LTI78:LTX78"/>
    <mergeCell ref="LTY78:LUN78"/>
    <mergeCell ref="LUO78:LVD78"/>
    <mergeCell ref="LVE78:LVT78"/>
    <mergeCell ref="LVU78:LWJ78"/>
    <mergeCell ref="LWK78:LWZ78"/>
    <mergeCell ref="LXA78:LXP78"/>
    <mergeCell ref="LXQ78:LYF78"/>
    <mergeCell ref="LYG78:LYV78"/>
    <mergeCell ref="LYW78:LZL78"/>
    <mergeCell ref="LZM78:MAB78"/>
    <mergeCell ref="MAC78:MAR78"/>
    <mergeCell ref="MAS78:MBH78"/>
    <mergeCell ref="MBI78:MBX78"/>
    <mergeCell ref="MBY78:MCN78"/>
    <mergeCell ref="MCO78:MDD78"/>
    <mergeCell ref="MDE78:MDT78"/>
    <mergeCell ref="MDU78:MEJ78"/>
    <mergeCell ref="MEK78:MEZ78"/>
    <mergeCell ref="MFA78:MFP78"/>
    <mergeCell ref="MFQ78:MGF78"/>
    <mergeCell ref="MGG78:MGV78"/>
    <mergeCell ref="MGW78:MHL78"/>
    <mergeCell ref="MHM78:MIB78"/>
    <mergeCell ref="MIC78:MIR78"/>
    <mergeCell ref="MIS78:MJH78"/>
    <mergeCell ref="MJI78:MJX78"/>
    <mergeCell ref="MJY78:MKN78"/>
    <mergeCell ref="MKO78:MLD78"/>
    <mergeCell ref="MLE78:MLT78"/>
    <mergeCell ref="MLU78:MMJ78"/>
    <mergeCell ref="MMK78:MMZ78"/>
    <mergeCell ref="MNA78:MNP78"/>
    <mergeCell ref="MNQ78:MOF78"/>
    <mergeCell ref="MOG78:MOV78"/>
    <mergeCell ref="MOW78:MPL78"/>
    <mergeCell ref="MPM78:MQB78"/>
    <mergeCell ref="MQC78:MQR78"/>
    <mergeCell ref="MQS78:MRH78"/>
    <mergeCell ref="MRI78:MRX78"/>
    <mergeCell ref="MRY78:MSN78"/>
    <mergeCell ref="MSO78:MTD78"/>
    <mergeCell ref="MTE78:MTT78"/>
    <mergeCell ref="MTU78:MUJ78"/>
    <mergeCell ref="MUK78:MUZ78"/>
    <mergeCell ref="MVA78:MVP78"/>
    <mergeCell ref="MVQ78:MWF78"/>
    <mergeCell ref="MWG78:MWV78"/>
    <mergeCell ref="MWW78:MXL78"/>
    <mergeCell ref="MXM78:MYB78"/>
    <mergeCell ref="MYC78:MYR78"/>
    <mergeCell ref="MYS78:MZH78"/>
    <mergeCell ref="MZI78:MZX78"/>
    <mergeCell ref="MZY78:NAN78"/>
    <mergeCell ref="NAO78:NBD78"/>
    <mergeCell ref="NBE78:NBT78"/>
    <mergeCell ref="NBU78:NCJ78"/>
    <mergeCell ref="NCK78:NCZ78"/>
    <mergeCell ref="NDA78:NDP78"/>
    <mergeCell ref="NDQ78:NEF78"/>
    <mergeCell ref="NEG78:NEV78"/>
    <mergeCell ref="NEW78:NFL78"/>
    <mergeCell ref="NFM78:NGB78"/>
    <mergeCell ref="NGC78:NGR78"/>
    <mergeCell ref="NGS78:NHH78"/>
    <mergeCell ref="NHI78:NHX78"/>
    <mergeCell ref="NHY78:NIN78"/>
    <mergeCell ref="NIO78:NJD78"/>
    <mergeCell ref="NJE78:NJT78"/>
    <mergeCell ref="NJU78:NKJ78"/>
    <mergeCell ref="NKK78:NKZ78"/>
    <mergeCell ref="NLA78:NLP78"/>
    <mergeCell ref="NLQ78:NMF78"/>
    <mergeCell ref="NMG78:NMV78"/>
    <mergeCell ref="NMW78:NNL78"/>
    <mergeCell ref="NNM78:NOB78"/>
    <mergeCell ref="NOC78:NOR78"/>
    <mergeCell ref="NOS78:NPH78"/>
    <mergeCell ref="NPI78:NPX78"/>
    <mergeCell ref="NPY78:NQN78"/>
    <mergeCell ref="NQO78:NRD78"/>
    <mergeCell ref="NRE78:NRT78"/>
    <mergeCell ref="NRU78:NSJ78"/>
    <mergeCell ref="NSK78:NSZ78"/>
    <mergeCell ref="NTA78:NTP78"/>
    <mergeCell ref="NTQ78:NUF78"/>
    <mergeCell ref="NUG78:NUV78"/>
    <mergeCell ref="NUW78:NVL78"/>
    <mergeCell ref="NVM78:NWB78"/>
    <mergeCell ref="NWC78:NWR78"/>
    <mergeCell ref="NWS78:NXH78"/>
    <mergeCell ref="NXI78:NXX78"/>
    <mergeCell ref="NXY78:NYN78"/>
    <mergeCell ref="NYO78:NZD78"/>
    <mergeCell ref="NZE78:NZT78"/>
    <mergeCell ref="NZU78:OAJ78"/>
    <mergeCell ref="OAK78:OAZ78"/>
    <mergeCell ref="OBA78:OBP78"/>
    <mergeCell ref="OBQ78:OCF78"/>
    <mergeCell ref="OCG78:OCV78"/>
    <mergeCell ref="OCW78:ODL78"/>
    <mergeCell ref="ODM78:OEB78"/>
    <mergeCell ref="OEC78:OER78"/>
    <mergeCell ref="OES78:OFH78"/>
    <mergeCell ref="OFI78:OFX78"/>
    <mergeCell ref="OFY78:OGN78"/>
    <mergeCell ref="OGO78:OHD78"/>
    <mergeCell ref="OHE78:OHT78"/>
    <mergeCell ref="OHU78:OIJ78"/>
    <mergeCell ref="OIK78:OIZ78"/>
    <mergeCell ref="OJA78:OJP78"/>
    <mergeCell ref="OJQ78:OKF78"/>
    <mergeCell ref="OKG78:OKV78"/>
    <mergeCell ref="OKW78:OLL78"/>
    <mergeCell ref="OLM78:OMB78"/>
    <mergeCell ref="OMC78:OMR78"/>
    <mergeCell ref="OMS78:ONH78"/>
    <mergeCell ref="ONI78:ONX78"/>
    <mergeCell ref="ONY78:OON78"/>
    <mergeCell ref="OOO78:OPD78"/>
    <mergeCell ref="OPE78:OPT78"/>
    <mergeCell ref="OPU78:OQJ78"/>
    <mergeCell ref="OQK78:OQZ78"/>
    <mergeCell ref="ORA78:ORP78"/>
    <mergeCell ref="ORQ78:OSF78"/>
    <mergeCell ref="OSG78:OSV78"/>
    <mergeCell ref="OSW78:OTL78"/>
    <mergeCell ref="OTM78:OUB78"/>
    <mergeCell ref="OUC78:OUR78"/>
    <mergeCell ref="OUS78:OVH78"/>
    <mergeCell ref="OVI78:OVX78"/>
    <mergeCell ref="OVY78:OWN78"/>
    <mergeCell ref="OWO78:OXD78"/>
    <mergeCell ref="OXE78:OXT78"/>
    <mergeCell ref="OXU78:OYJ78"/>
    <mergeCell ref="OYK78:OYZ78"/>
    <mergeCell ref="OZA78:OZP78"/>
    <mergeCell ref="OZQ78:PAF78"/>
    <mergeCell ref="PAG78:PAV78"/>
    <mergeCell ref="PAW78:PBL78"/>
    <mergeCell ref="PBM78:PCB78"/>
    <mergeCell ref="PCC78:PCR78"/>
    <mergeCell ref="PCS78:PDH78"/>
    <mergeCell ref="PDI78:PDX78"/>
    <mergeCell ref="PDY78:PEN78"/>
    <mergeCell ref="PEO78:PFD78"/>
    <mergeCell ref="PFE78:PFT78"/>
    <mergeCell ref="PFU78:PGJ78"/>
    <mergeCell ref="PGK78:PGZ78"/>
    <mergeCell ref="PHA78:PHP78"/>
    <mergeCell ref="PHQ78:PIF78"/>
    <mergeCell ref="PIG78:PIV78"/>
    <mergeCell ref="PIW78:PJL78"/>
    <mergeCell ref="PJM78:PKB78"/>
    <mergeCell ref="PKC78:PKR78"/>
    <mergeCell ref="PKS78:PLH78"/>
    <mergeCell ref="PLI78:PLX78"/>
    <mergeCell ref="PLY78:PMN78"/>
    <mergeCell ref="PMO78:PND78"/>
    <mergeCell ref="PNE78:PNT78"/>
    <mergeCell ref="PNU78:POJ78"/>
    <mergeCell ref="POK78:POZ78"/>
    <mergeCell ref="PPA78:PPP78"/>
    <mergeCell ref="PPQ78:PQF78"/>
    <mergeCell ref="PQG78:PQV78"/>
    <mergeCell ref="PQW78:PRL78"/>
    <mergeCell ref="PRM78:PSB78"/>
    <mergeCell ref="PSC78:PSR78"/>
    <mergeCell ref="PSS78:PTH78"/>
    <mergeCell ref="PTI78:PTX78"/>
    <mergeCell ref="PTY78:PUN78"/>
    <mergeCell ref="PUO78:PVD78"/>
    <mergeCell ref="PVE78:PVT78"/>
    <mergeCell ref="PVU78:PWJ78"/>
    <mergeCell ref="PWK78:PWZ78"/>
    <mergeCell ref="PXA78:PXP78"/>
    <mergeCell ref="PXQ78:PYF78"/>
    <mergeCell ref="PYG78:PYV78"/>
    <mergeCell ref="PYW78:PZL78"/>
    <mergeCell ref="PZM78:QAB78"/>
    <mergeCell ref="QAC78:QAR78"/>
    <mergeCell ref="QAS78:QBH78"/>
    <mergeCell ref="QBI78:QBX78"/>
    <mergeCell ref="QBY78:QCN78"/>
    <mergeCell ref="QCO78:QDD78"/>
    <mergeCell ref="QDE78:QDT78"/>
    <mergeCell ref="QDU78:QEJ78"/>
    <mergeCell ref="QEK78:QEZ78"/>
    <mergeCell ref="QFA78:QFP78"/>
    <mergeCell ref="QFQ78:QGF78"/>
    <mergeCell ref="QGG78:QGV78"/>
    <mergeCell ref="QGW78:QHL78"/>
    <mergeCell ref="QHM78:QIB78"/>
    <mergeCell ref="QIC78:QIR78"/>
    <mergeCell ref="QIS78:QJH78"/>
    <mergeCell ref="QJI78:QJX78"/>
    <mergeCell ref="QJY78:QKN78"/>
    <mergeCell ref="QKO78:QLD78"/>
    <mergeCell ref="QLE78:QLT78"/>
    <mergeCell ref="QLU78:QMJ78"/>
    <mergeCell ref="QMK78:QMZ78"/>
    <mergeCell ref="QNA78:QNP78"/>
    <mergeCell ref="QNQ78:QOF78"/>
    <mergeCell ref="QOG78:QOV78"/>
    <mergeCell ref="QOW78:QPL78"/>
    <mergeCell ref="QPM78:QQB78"/>
    <mergeCell ref="QQC78:QQR78"/>
    <mergeCell ref="QQS78:QRH78"/>
    <mergeCell ref="QRI78:QRX78"/>
    <mergeCell ref="QRY78:QSN78"/>
    <mergeCell ref="QSO78:QTD78"/>
    <mergeCell ref="QTE78:QTT78"/>
    <mergeCell ref="QTU78:QUJ78"/>
    <mergeCell ref="QUK78:QUZ78"/>
    <mergeCell ref="QVA78:QVP78"/>
    <mergeCell ref="QVQ78:QWF78"/>
    <mergeCell ref="QWG78:QWV78"/>
    <mergeCell ref="QWW78:QXL78"/>
    <mergeCell ref="QXM78:QYB78"/>
    <mergeCell ref="QYC78:QYR78"/>
    <mergeCell ref="QYS78:QZH78"/>
    <mergeCell ref="QZI78:QZX78"/>
    <mergeCell ref="QZY78:RAN78"/>
    <mergeCell ref="RAO78:RBD78"/>
    <mergeCell ref="RBE78:RBT78"/>
    <mergeCell ref="RBU78:RCJ78"/>
    <mergeCell ref="RCK78:RCZ78"/>
    <mergeCell ref="RDA78:RDP78"/>
    <mergeCell ref="RDQ78:REF78"/>
    <mergeCell ref="REG78:REV78"/>
    <mergeCell ref="REW78:RFL78"/>
    <mergeCell ref="RFM78:RGB78"/>
    <mergeCell ref="RGC78:RGR78"/>
    <mergeCell ref="RGS78:RHH78"/>
    <mergeCell ref="RHI78:RHX78"/>
    <mergeCell ref="RHY78:RIN78"/>
    <mergeCell ref="RIO78:RJD78"/>
    <mergeCell ref="RJE78:RJT78"/>
    <mergeCell ref="RJU78:RKJ78"/>
    <mergeCell ref="RKK78:RKZ78"/>
    <mergeCell ref="RLA78:RLP78"/>
    <mergeCell ref="RLQ78:RMF78"/>
    <mergeCell ref="RMG78:RMV78"/>
    <mergeCell ref="RMW78:RNL78"/>
    <mergeCell ref="RNM78:ROB78"/>
    <mergeCell ref="ROC78:ROR78"/>
    <mergeCell ref="ROS78:RPH78"/>
    <mergeCell ref="RPI78:RPX78"/>
    <mergeCell ref="RPY78:RQN78"/>
    <mergeCell ref="RQO78:RRD78"/>
    <mergeCell ref="RRE78:RRT78"/>
    <mergeCell ref="RRU78:RSJ78"/>
    <mergeCell ref="RSK78:RSZ78"/>
    <mergeCell ref="RTA78:RTP78"/>
    <mergeCell ref="RTQ78:RUF78"/>
    <mergeCell ref="RUG78:RUV78"/>
    <mergeCell ref="RUW78:RVL78"/>
    <mergeCell ref="RVM78:RWB78"/>
    <mergeCell ref="RWC78:RWR78"/>
    <mergeCell ref="RWS78:RXH78"/>
    <mergeCell ref="RXI78:RXX78"/>
    <mergeCell ref="RXY78:RYN78"/>
    <mergeCell ref="RYO78:RZD78"/>
    <mergeCell ref="RZE78:RZT78"/>
    <mergeCell ref="RZU78:SAJ78"/>
    <mergeCell ref="SAK78:SAZ78"/>
    <mergeCell ref="SBA78:SBP78"/>
    <mergeCell ref="SBQ78:SCF78"/>
    <mergeCell ref="SCG78:SCV78"/>
    <mergeCell ref="SCW78:SDL78"/>
    <mergeCell ref="SDM78:SEB78"/>
    <mergeCell ref="SEC78:SER78"/>
    <mergeCell ref="SES78:SFH78"/>
    <mergeCell ref="SFI78:SFX78"/>
    <mergeCell ref="SFY78:SGN78"/>
    <mergeCell ref="SGO78:SHD78"/>
    <mergeCell ref="SHE78:SHT78"/>
    <mergeCell ref="SHU78:SIJ78"/>
    <mergeCell ref="SIK78:SIZ78"/>
    <mergeCell ref="SJA78:SJP78"/>
    <mergeCell ref="SJQ78:SKF78"/>
    <mergeCell ref="SKG78:SKV78"/>
    <mergeCell ref="SKW78:SLL78"/>
    <mergeCell ref="SLM78:SMB78"/>
    <mergeCell ref="SMC78:SMR78"/>
    <mergeCell ref="SMS78:SNH78"/>
    <mergeCell ref="SNI78:SNX78"/>
    <mergeCell ref="SNY78:SON78"/>
    <mergeCell ref="SOO78:SPD78"/>
    <mergeCell ref="SPE78:SPT78"/>
    <mergeCell ref="SPU78:SQJ78"/>
    <mergeCell ref="SQK78:SQZ78"/>
    <mergeCell ref="SRA78:SRP78"/>
    <mergeCell ref="SRQ78:SSF78"/>
    <mergeCell ref="SSG78:SSV78"/>
    <mergeCell ref="SSW78:STL78"/>
    <mergeCell ref="STM78:SUB78"/>
    <mergeCell ref="SUC78:SUR78"/>
    <mergeCell ref="SUS78:SVH78"/>
    <mergeCell ref="SVI78:SVX78"/>
    <mergeCell ref="SVY78:SWN78"/>
    <mergeCell ref="SWO78:SXD78"/>
    <mergeCell ref="SXE78:SXT78"/>
    <mergeCell ref="SXU78:SYJ78"/>
    <mergeCell ref="SYK78:SYZ78"/>
    <mergeCell ref="SZA78:SZP78"/>
    <mergeCell ref="SZQ78:TAF78"/>
    <mergeCell ref="TAG78:TAV78"/>
    <mergeCell ref="TAW78:TBL78"/>
    <mergeCell ref="TBM78:TCB78"/>
    <mergeCell ref="TCC78:TCR78"/>
    <mergeCell ref="TCS78:TDH78"/>
    <mergeCell ref="TDI78:TDX78"/>
    <mergeCell ref="TDY78:TEN78"/>
    <mergeCell ref="TEO78:TFD78"/>
    <mergeCell ref="TFE78:TFT78"/>
    <mergeCell ref="TFU78:TGJ78"/>
    <mergeCell ref="TGK78:TGZ78"/>
    <mergeCell ref="THA78:THP78"/>
    <mergeCell ref="THQ78:TIF78"/>
    <mergeCell ref="TIG78:TIV78"/>
    <mergeCell ref="TIW78:TJL78"/>
    <mergeCell ref="TJM78:TKB78"/>
    <mergeCell ref="TKC78:TKR78"/>
    <mergeCell ref="TKS78:TLH78"/>
    <mergeCell ref="TLI78:TLX78"/>
    <mergeCell ref="TLY78:TMN78"/>
    <mergeCell ref="TMO78:TND78"/>
    <mergeCell ref="TNE78:TNT78"/>
    <mergeCell ref="TNU78:TOJ78"/>
    <mergeCell ref="TOK78:TOZ78"/>
    <mergeCell ref="TPA78:TPP78"/>
    <mergeCell ref="TPQ78:TQF78"/>
    <mergeCell ref="TQG78:TQV78"/>
    <mergeCell ref="TQW78:TRL78"/>
    <mergeCell ref="TRM78:TSB78"/>
    <mergeCell ref="TSC78:TSR78"/>
    <mergeCell ref="TSS78:TTH78"/>
    <mergeCell ref="TTI78:TTX78"/>
    <mergeCell ref="TTY78:TUN78"/>
    <mergeCell ref="TUO78:TVD78"/>
    <mergeCell ref="TVE78:TVT78"/>
    <mergeCell ref="TVU78:TWJ78"/>
    <mergeCell ref="TWK78:TWZ78"/>
    <mergeCell ref="TXA78:TXP78"/>
    <mergeCell ref="TXQ78:TYF78"/>
    <mergeCell ref="TYG78:TYV78"/>
    <mergeCell ref="TYW78:TZL78"/>
    <mergeCell ref="TZM78:UAB78"/>
    <mergeCell ref="UAC78:UAR78"/>
    <mergeCell ref="UAS78:UBH78"/>
    <mergeCell ref="UBI78:UBX78"/>
    <mergeCell ref="UBY78:UCN78"/>
    <mergeCell ref="UCO78:UDD78"/>
    <mergeCell ref="UDE78:UDT78"/>
    <mergeCell ref="UDU78:UEJ78"/>
    <mergeCell ref="UEK78:UEZ78"/>
    <mergeCell ref="UFA78:UFP78"/>
    <mergeCell ref="UFQ78:UGF78"/>
    <mergeCell ref="UGG78:UGV78"/>
    <mergeCell ref="UGW78:UHL78"/>
    <mergeCell ref="UHM78:UIB78"/>
    <mergeCell ref="UIC78:UIR78"/>
    <mergeCell ref="UIS78:UJH78"/>
    <mergeCell ref="UJI78:UJX78"/>
    <mergeCell ref="UJY78:UKN78"/>
    <mergeCell ref="UKO78:ULD78"/>
    <mergeCell ref="ULE78:ULT78"/>
    <mergeCell ref="ULU78:UMJ78"/>
    <mergeCell ref="UMK78:UMZ78"/>
    <mergeCell ref="UNA78:UNP78"/>
    <mergeCell ref="UNQ78:UOF78"/>
    <mergeCell ref="UOG78:UOV78"/>
    <mergeCell ref="UOW78:UPL78"/>
    <mergeCell ref="UPM78:UQB78"/>
    <mergeCell ref="UQC78:UQR78"/>
    <mergeCell ref="UQS78:URH78"/>
    <mergeCell ref="URI78:URX78"/>
    <mergeCell ref="URY78:USN78"/>
    <mergeCell ref="USO78:UTD78"/>
    <mergeCell ref="UTE78:UTT78"/>
    <mergeCell ref="UTU78:UUJ78"/>
    <mergeCell ref="UUK78:UUZ78"/>
    <mergeCell ref="UVA78:UVP78"/>
    <mergeCell ref="UVQ78:UWF78"/>
    <mergeCell ref="UWG78:UWV78"/>
    <mergeCell ref="UWW78:UXL78"/>
    <mergeCell ref="UXM78:UYB78"/>
    <mergeCell ref="UYC78:UYR78"/>
    <mergeCell ref="UYS78:UZH78"/>
    <mergeCell ref="UZI78:UZX78"/>
    <mergeCell ref="UZY78:VAN78"/>
    <mergeCell ref="VAO78:VBD78"/>
    <mergeCell ref="VBE78:VBT78"/>
    <mergeCell ref="VBU78:VCJ78"/>
    <mergeCell ref="VCK78:VCZ78"/>
    <mergeCell ref="VDA78:VDP78"/>
    <mergeCell ref="VDQ78:VEF78"/>
    <mergeCell ref="VEG78:VEV78"/>
    <mergeCell ref="VEW78:VFL78"/>
    <mergeCell ref="VFM78:VGB78"/>
    <mergeCell ref="VGC78:VGR78"/>
    <mergeCell ref="VGS78:VHH78"/>
    <mergeCell ref="VHI78:VHX78"/>
    <mergeCell ref="VHY78:VIN78"/>
    <mergeCell ref="VIO78:VJD78"/>
    <mergeCell ref="VJE78:VJT78"/>
    <mergeCell ref="VJU78:VKJ78"/>
    <mergeCell ref="VKK78:VKZ78"/>
    <mergeCell ref="VLA78:VLP78"/>
    <mergeCell ref="VLQ78:VMF78"/>
    <mergeCell ref="VMG78:VMV78"/>
    <mergeCell ref="VMW78:VNL78"/>
    <mergeCell ref="VNM78:VOB78"/>
    <mergeCell ref="VOC78:VOR78"/>
    <mergeCell ref="VOS78:VPH78"/>
    <mergeCell ref="VPI78:VPX78"/>
    <mergeCell ref="VPY78:VQN78"/>
    <mergeCell ref="VQO78:VRD78"/>
    <mergeCell ref="VRE78:VRT78"/>
    <mergeCell ref="VRU78:VSJ78"/>
    <mergeCell ref="VSK78:VSZ78"/>
    <mergeCell ref="VTA78:VTP78"/>
    <mergeCell ref="WFY78:WGN78"/>
    <mergeCell ref="WGO78:WHD78"/>
    <mergeCell ref="WHE78:WHT78"/>
    <mergeCell ref="WHU78:WIJ78"/>
    <mergeCell ref="WIK78:WIZ78"/>
    <mergeCell ref="WJA78:WJP78"/>
    <mergeCell ref="WJQ78:WKF78"/>
    <mergeCell ref="WKG78:WKV78"/>
    <mergeCell ref="WKW78:WLL78"/>
    <mergeCell ref="WLM78:WMB78"/>
    <mergeCell ref="WMC78:WMR78"/>
    <mergeCell ref="WMS78:WNH78"/>
    <mergeCell ref="WNI78:WNX78"/>
    <mergeCell ref="WNY78:WON78"/>
    <mergeCell ref="VTQ78:VUF78"/>
    <mergeCell ref="VUG78:VUV78"/>
    <mergeCell ref="VUW78:VVL78"/>
    <mergeCell ref="VVM78:VWB78"/>
    <mergeCell ref="VWC78:VWR78"/>
    <mergeCell ref="VWS78:VXH78"/>
    <mergeCell ref="VXI78:VXX78"/>
    <mergeCell ref="VXY78:VYN78"/>
    <mergeCell ref="VYO78:VZD78"/>
    <mergeCell ref="VZE78:VZT78"/>
    <mergeCell ref="VZU78:WAJ78"/>
    <mergeCell ref="WAK78:WAZ78"/>
    <mergeCell ref="WBA78:WBP78"/>
    <mergeCell ref="WBQ78:WCF78"/>
    <mergeCell ref="WCG78:WCV78"/>
    <mergeCell ref="WCW78:WDL78"/>
    <mergeCell ref="WDM78:WEB78"/>
    <mergeCell ref="WZA78:WZP78"/>
    <mergeCell ref="WZQ78:XAF78"/>
    <mergeCell ref="XAG78:XAV78"/>
    <mergeCell ref="XAW78:XBL78"/>
    <mergeCell ref="XBM78:XCB78"/>
    <mergeCell ref="XCC78:XCR78"/>
    <mergeCell ref="XCS78:XDH78"/>
    <mergeCell ref="XDI78:XDX78"/>
    <mergeCell ref="XDY78:XEN78"/>
    <mergeCell ref="XEO78:XFD78"/>
    <mergeCell ref="A79:P79"/>
    <mergeCell ref="A80:P80"/>
    <mergeCell ref="WOO78:WPD78"/>
    <mergeCell ref="WPE78:WPT78"/>
    <mergeCell ref="WPU78:WQJ78"/>
    <mergeCell ref="WQK78:WQZ78"/>
    <mergeCell ref="WRA78:WRP78"/>
    <mergeCell ref="WRQ78:WSF78"/>
    <mergeCell ref="WSG78:WSV78"/>
    <mergeCell ref="WSW78:WTL78"/>
    <mergeCell ref="WTM78:WUB78"/>
    <mergeCell ref="WUC78:WUR78"/>
    <mergeCell ref="WUS78:WVH78"/>
    <mergeCell ref="WVI78:WVX78"/>
    <mergeCell ref="WVY78:WWN78"/>
    <mergeCell ref="WWO78:WXD78"/>
    <mergeCell ref="WXE78:WXT78"/>
    <mergeCell ref="WXU78:WYJ78"/>
    <mergeCell ref="WYK78:WYZ78"/>
    <mergeCell ref="WEC78:WER78"/>
    <mergeCell ref="WES78:WFH78"/>
    <mergeCell ref="WFI78:WFX78"/>
  </mergeCells>
  <pageMargins left="0.7" right="0.7" top="0.75" bottom="0.75" header="0.3" footer="0.3"/>
  <pageSetup scale="51" fitToHeight="0" orientation="landscape" r:id="rId1"/>
  <rowBreaks count="1" manualBreakCount="1">
    <brk id="76" max="1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A1:Q124"/>
  <sheetViews>
    <sheetView zoomScaleNormal="100" workbookViewId="0">
      <selection sqref="A1:P1"/>
    </sheetView>
  </sheetViews>
  <sheetFormatPr defaultColWidth="9.140625" defaultRowHeight="12.75" x14ac:dyDescent="0.2"/>
  <cols>
    <col min="1" max="1" width="5.7109375" style="70" customWidth="1"/>
    <col min="2" max="2" width="9.140625" style="70"/>
    <col min="3" max="3" width="58" style="70" bestFit="1" customWidth="1"/>
    <col min="4" max="13" width="12.7109375" style="70" customWidth="1"/>
    <col min="14" max="14" width="13.28515625" style="70" customWidth="1"/>
    <col min="15" max="15" width="12.7109375" style="70" customWidth="1"/>
    <col min="16" max="16" width="14.42578125" style="70" customWidth="1"/>
    <col min="17" max="16384" width="9.140625" style="70"/>
  </cols>
  <sheetData>
    <row r="1" spans="1:17" x14ac:dyDescent="0.2">
      <c r="A1" s="439" t="str">
        <f>'Rate Case Constants'!C9</f>
        <v>LOUISVILLE GAS AND ELECTRIC COMPANY</v>
      </c>
      <c r="B1" s="439"/>
      <c r="C1" s="439"/>
      <c r="D1" s="439"/>
      <c r="E1" s="439"/>
      <c r="F1" s="439"/>
      <c r="G1" s="439"/>
      <c r="H1" s="439"/>
      <c r="I1" s="439"/>
      <c r="J1" s="439"/>
      <c r="K1" s="439"/>
      <c r="L1" s="439"/>
      <c r="M1" s="439"/>
      <c r="N1" s="439"/>
      <c r="O1" s="439"/>
      <c r="P1" s="439"/>
    </row>
    <row r="2" spans="1:17" x14ac:dyDescent="0.2">
      <c r="A2" s="439" t="str">
        <f>'Rate Case Constants'!C10</f>
        <v>CASE NO. 2025-00114 - GAS OPERATIONS</v>
      </c>
      <c r="B2" s="439"/>
      <c r="C2" s="439"/>
      <c r="D2" s="439"/>
      <c r="E2" s="439"/>
      <c r="F2" s="439"/>
      <c r="G2" s="439"/>
      <c r="H2" s="439"/>
      <c r="I2" s="439"/>
      <c r="J2" s="439"/>
      <c r="K2" s="439"/>
      <c r="L2" s="439"/>
      <c r="M2" s="439"/>
      <c r="N2" s="439"/>
      <c r="O2" s="439"/>
      <c r="P2" s="439"/>
    </row>
    <row r="3" spans="1:17" x14ac:dyDescent="0.2">
      <c r="A3" s="439" t="s">
        <v>799</v>
      </c>
      <c r="B3" s="439"/>
      <c r="C3" s="439"/>
      <c r="D3" s="439"/>
      <c r="E3" s="439"/>
      <c r="F3" s="439"/>
      <c r="G3" s="439"/>
      <c r="H3" s="439"/>
      <c r="I3" s="439"/>
      <c r="J3" s="439"/>
      <c r="K3" s="439"/>
      <c r="L3" s="439"/>
      <c r="M3" s="439"/>
      <c r="N3" s="439"/>
      <c r="O3" s="439"/>
      <c r="P3" s="439"/>
    </row>
    <row r="4" spans="1:17" x14ac:dyDescent="0.2">
      <c r="A4" s="440" t="str">
        <f>'Rate Case Constants'!C21</f>
        <v>FORECAST PERIOD FOR THE 12 MONTHS ENDED DECEMBER 31, 2026</v>
      </c>
      <c r="B4" s="439"/>
      <c r="C4" s="439"/>
      <c r="D4" s="439"/>
      <c r="E4" s="439"/>
      <c r="F4" s="439"/>
      <c r="G4" s="439"/>
      <c r="H4" s="439"/>
      <c r="I4" s="439"/>
      <c r="J4" s="439"/>
      <c r="K4" s="439"/>
      <c r="L4" s="439"/>
      <c r="M4" s="439"/>
      <c r="N4" s="439"/>
      <c r="O4" s="439"/>
      <c r="P4" s="439"/>
    </row>
    <row r="5" spans="1:17" x14ac:dyDescent="0.2">
      <c r="A5" s="70" t="s">
        <v>65</v>
      </c>
      <c r="P5" s="77" t="s">
        <v>50</v>
      </c>
    </row>
    <row r="6" spans="1:17" x14ac:dyDescent="0.2">
      <c r="A6" s="70" t="str">
        <f>'Rate Case Constants'!C29</f>
        <v>TYPE OF FILING: _____ ORIGINAL  _____ UPDATED  __X__ REVISED</v>
      </c>
      <c r="P6" s="77" t="s">
        <v>883</v>
      </c>
    </row>
    <row r="7" spans="1:17" x14ac:dyDescent="0.2">
      <c r="A7" s="70" t="s">
        <v>9</v>
      </c>
      <c r="P7" s="77" t="str">
        <f>'Rate Case Constants'!$C$36</f>
        <v>WITNESS:   A. M. FACKLER</v>
      </c>
    </row>
    <row r="8" spans="1:17" x14ac:dyDescent="0.2">
      <c r="A8" s="71" t="s">
        <v>4</v>
      </c>
      <c r="B8" s="71" t="s">
        <v>6</v>
      </c>
      <c r="C8" s="72"/>
      <c r="D8" s="71" t="s">
        <v>2</v>
      </c>
      <c r="E8" s="71" t="s">
        <v>2</v>
      </c>
      <c r="F8" s="71" t="s">
        <v>2</v>
      </c>
      <c r="G8" s="71" t="s">
        <v>2</v>
      </c>
      <c r="H8" s="71" t="s">
        <v>2</v>
      </c>
      <c r="I8" s="71" t="s">
        <v>2</v>
      </c>
      <c r="J8" s="71" t="s">
        <v>2</v>
      </c>
      <c r="K8" s="71" t="s">
        <v>2</v>
      </c>
      <c r="L8" s="71" t="s">
        <v>2</v>
      </c>
      <c r="M8" s="71" t="s">
        <v>2</v>
      </c>
      <c r="N8" s="71" t="s">
        <v>2</v>
      </c>
      <c r="O8" s="71" t="s">
        <v>2</v>
      </c>
      <c r="P8" s="72"/>
    </row>
    <row r="9" spans="1:17" x14ac:dyDescent="0.2">
      <c r="A9" s="73" t="s">
        <v>5</v>
      </c>
      <c r="B9" s="73" t="s">
        <v>5</v>
      </c>
      <c r="C9" s="74" t="s">
        <v>7</v>
      </c>
      <c r="D9" s="268">
        <v>46023</v>
      </c>
      <c r="E9" s="268">
        <v>46054</v>
      </c>
      <c r="F9" s="268">
        <v>46082</v>
      </c>
      <c r="G9" s="268">
        <v>46113</v>
      </c>
      <c r="H9" s="268">
        <v>46143</v>
      </c>
      <c r="I9" s="268">
        <v>46174</v>
      </c>
      <c r="J9" s="268">
        <v>46204</v>
      </c>
      <c r="K9" s="268">
        <v>46235</v>
      </c>
      <c r="L9" s="268">
        <v>46266</v>
      </c>
      <c r="M9" s="268">
        <v>46296</v>
      </c>
      <c r="N9" s="268">
        <v>46327</v>
      </c>
      <c r="O9" s="268">
        <v>46357</v>
      </c>
      <c r="P9" s="78" t="s">
        <v>3</v>
      </c>
    </row>
    <row r="10" spans="1:17" x14ac:dyDescent="0.2">
      <c r="A10" s="242"/>
      <c r="B10" s="242"/>
      <c r="D10" s="269"/>
      <c r="E10" s="269"/>
      <c r="F10" s="269"/>
      <c r="G10" s="269"/>
      <c r="H10" s="269"/>
      <c r="I10" s="269"/>
      <c r="J10" s="269"/>
      <c r="K10" s="269"/>
      <c r="L10" s="269"/>
      <c r="M10" s="269"/>
      <c r="N10" s="269"/>
      <c r="O10" s="269"/>
      <c r="P10" s="77"/>
    </row>
    <row r="11" spans="1:17" x14ac:dyDescent="0.2">
      <c r="A11" s="242">
        <v>1</v>
      </c>
      <c r="B11" s="242" t="s">
        <v>120</v>
      </c>
      <c r="C11" s="70" t="s">
        <v>244</v>
      </c>
      <c r="D11" s="68">
        <f>SUMIFS('IS G'!T$8:T$450,'IS G'!$A$8:$A$450,'SCH C-2.2 F'!$B11)*1</f>
        <v>5820718.5847005602</v>
      </c>
      <c r="E11" s="68">
        <f>SUMIFS('IS G'!U$8:U$450,'IS G'!$A$8:$A$450,'SCH C-2.2 F'!$B11)*1</f>
        <v>5828466.7001653807</v>
      </c>
      <c r="F11" s="68">
        <f>SUMIFS('IS G'!V$8:V$450,'IS G'!$A$8:$A$450,'SCH C-2.2 F'!$B11)*1</f>
        <v>5842780.1736444607</v>
      </c>
      <c r="G11" s="68">
        <f>SUMIFS('IS G'!W$8:W$450,'IS G'!$A$8:$A$450,'SCH C-2.2 F'!$B11)*1</f>
        <v>5859532.5668228809</v>
      </c>
      <c r="H11" s="68">
        <f>SUMIFS('IS G'!X$8:X$450,'IS G'!$A$8:$A$450,'SCH C-2.2 F'!$B11)*1</f>
        <v>5856501.9059048202</v>
      </c>
      <c r="I11" s="68">
        <f>SUMIFS('IS G'!Y$8:Y$450,'IS G'!$A$8:$A$450,'SCH C-2.2 F'!$B11)*1</f>
        <v>5853253.9810933815</v>
      </c>
      <c r="J11" s="68">
        <f>SUMIFS('IS G'!Z$8:Z$450,'IS G'!$A$8:$A$450,'SCH C-2.2 F'!$B11)*1</f>
        <v>5864295.5537702022</v>
      </c>
      <c r="K11" s="68">
        <f>SUMIFS('IS G'!AA$8:AA$450,'IS G'!$A$8:$A$450,'SCH C-2.2 F'!$B11)*1</f>
        <v>5879168.2439260222</v>
      </c>
      <c r="L11" s="68">
        <f>SUMIFS('IS G'!AB$8:AB$450,'IS G'!$A$8:$A$450,'SCH C-2.2 F'!$B11)*1</f>
        <v>5879422.1591542568</v>
      </c>
      <c r="M11" s="68">
        <f>SUMIFS('IS G'!AC$8:AC$450,'IS G'!$A$8:$A$450,'SCH C-2.2 F'!$B11)*1</f>
        <v>5882116.3469382571</v>
      </c>
      <c r="N11" s="68">
        <f>SUMIFS('IS G'!AD$8:AD$450,'IS G'!$A$8:$A$450,'SCH C-2.2 F'!$B11)*1</f>
        <v>5908298.5386463562</v>
      </c>
      <c r="O11" s="68">
        <f>SUMIFS('IS G'!AE$8:AE$450,'IS G'!$A$8:$A$450,'SCH C-2.2 F'!$B11)*1</f>
        <v>6043724.7168538561</v>
      </c>
      <c r="P11" s="270">
        <f>SUM(D11:O11)</f>
        <v>70518279.47162044</v>
      </c>
    </row>
    <row r="12" spans="1:17" x14ac:dyDescent="0.2">
      <c r="A12" s="242">
        <f>A11+1</f>
        <v>2</v>
      </c>
      <c r="B12" s="242">
        <v>407.3</v>
      </c>
      <c r="C12" s="70" t="s">
        <v>1280</v>
      </c>
      <c r="D12" s="68">
        <f>SUMIFS('IS G'!T$8:T$450,'IS G'!$A$8:$A$450,'SCH C-2.2 F'!$B12)*1</f>
        <v>-23576.2679368151</v>
      </c>
      <c r="E12" s="68">
        <f>SUMIFS('IS G'!U$8:U$450,'IS G'!$A$8:$A$450,'SCH C-2.2 F'!$B12)*1</f>
        <v>-23576.2679368151</v>
      </c>
      <c r="F12" s="68">
        <f>SUMIFS('IS G'!V$8:V$450,'IS G'!$A$8:$A$450,'SCH C-2.2 F'!$B12)*1</f>
        <v>-23576.2679368151</v>
      </c>
      <c r="G12" s="68">
        <f>SUMIFS('IS G'!W$8:W$450,'IS G'!$A$8:$A$450,'SCH C-2.2 F'!$B12)*1</f>
        <v>-23576.2679368151</v>
      </c>
      <c r="H12" s="68">
        <f>SUMIFS('IS G'!X$8:X$450,'IS G'!$A$8:$A$450,'SCH C-2.2 F'!$B12)*1</f>
        <v>-23576.2679368151</v>
      </c>
      <c r="I12" s="68">
        <f>SUMIFS('IS G'!Y$8:Y$450,'IS G'!$A$8:$A$450,'SCH C-2.2 F'!$B12)*1</f>
        <v>-23576.2679368151</v>
      </c>
      <c r="J12" s="68">
        <f>SUMIFS('IS G'!Z$8:Z$450,'IS G'!$A$8:$A$450,'SCH C-2.2 F'!$B12)*1</f>
        <v>-23576.2679368151</v>
      </c>
      <c r="K12" s="68">
        <f>SUMIFS('IS G'!AA$8:AA$450,'IS G'!$A$8:$A$450,'SCH C-2.2 F'!$B12)*1</f>
        <v>-23576.2679368151</v>
      </c>
      <c r="L12" s="68">
        <f>SUMIFS('IS G'!AB$8:AB$450,'IS G'!$A$8:$A$450,'SCH C-2.2 F'!$B12)*1</f>
        <v>-23576.2679368151</v>
      </c>
      <c r="M12" s="68">
        <f>SUMIFS('IS G'!AC$8:AC$450,'IS G'!$A$8:$A$450,'SCH C-2.2 F'!$B12)*1</f>
        <v>-23576.2679368151</v>
      </c>
      <c r="N12" s="68">
        <f>SUMIFS('IS G'!AD$8:AD$450,'IS G'!$A$8:$A$450,'SCH C-2.2 F'!$B12)*1</f>
        <v>-23576.2679368151</v>
      </c>
      <c r="O12" s="68">
        <f>SUMIFS('IS G'!AE$8:AE$450,'IS G'!$A$8:$A$450,'SCH C-2.2 F'!$B12)*1</f>
        <v>-23576.2679368151</v>
      </c>
      <c r="P12" s="270">
        <f t="shared" ref="P12:P13" si="0">SUM(D12:O12)</f>
        <v>-282915.2152417812</v>
      </c>
    </row>
    <row r="13" spans="1:17" x14ac:dyDescent="0.2">
      <c r="A13" s="242">
        <f t="shared" ref="A13:A14" si="1">A12+1</f>
        <v>3</v>
      </c>
      <c r="B13" s="242">
        <v>407.4</v>
      </c>
      <c r="C13" s="70" t="s">
        <v>1281</v>
      </c>
      <c r="D13" s="68">
        <f>SUMIFS('IS G'!T$8:T$450,'IS G'!$A$8:$A$450,'SCH C-2.2 F'!$B13)*1</f>
        <v>0</v>
      </c>
      <c r="E13" s="68">
        <f>SUMIFS('IS G'!U$8:U$450,'IS G'!$A$8:$A$450,'SCH C-2.2 F'!$B13)*1</f>
        <v>0</v>
      </c>
      <c r="F13" s="68">
        <f>SUMIFS('IS G'!V$8:V$450,'IS G'!$A$8:$A$450,'SCH C-2.2 F'!$B13)*1</f>
        <v>0</v>
      </c>
      <c r="G13" s="68">
        <f>SUMIFS('IS G'!W$8:W$450,'IS G'!$A$8:$A$450,'SCH C-2.2 F'!$B13)*1</f>
        <v>0</v>
      </c>
      <c r="H13" s="68">
        <f>SUMIFS('IS G'!X$8:X$450,'IS G'!$A$8:$A$450,'SCH C-2.2 F'!$B13)*1</f>
        <v>0</v>
      </c>
      <c r="I13" s="68">
        <f>SUMIFS('IS G'!Y$8:Y$450,'IS G'!$A$8:$A$450,'SCH C-2.2 F'!$B13)*1</f>
        <v>0</v>
      </c>
      <c r="J13" s="68">
        <f>SUMIFS('IS G'!Z$8:Z$450,'IS G'!$A$8:$A$450,'SCH C-2.2 F'!$B13)*1</f>
        <v>0</v>
      </c>
      <c r="K13" s="68">
        <f>SUMIFS('IS G'!AA$8:AA$450,'IS G'!$A$8:$A$450,'SCH C-2.2 F'!$B13)*1</f>
        <v>0</v>
      </c>
      <c r="L13" s="68">
        <f>SUMIFS('IS G'!AB$8:AB$450,'IS G'!$A$8:$A$450,'SCH C-2.2 F'!$B13)*1</f>
        <v>0</v>
      </c>
      <c r="M13" s="68">
        <f>SUMIFS('IS G'!AC$8:AC$450,'IS G'!$A$8:$A$450,'SCH C-2.2 F'!$B13)*1</f>
        <v>0</v>
      </c>
      <c r="N13" s="68">
        <f>SUMIFS('IS G'!AD$8:AD$450,'IS G'!$A$8:$A$450,'SCH C-2.2 F'!$B13)*1</f>
        <v>0</v>
      </c>
      <c r="O13" s="68">
        <f>SUMIFS('IS G'!AE$8:AE$450,'IS G'!$A$8:$A$450,'SCH C-2.2 F'!$B13)*1</f>
        <v>0</v>
      </c>
      <c r="P13" s="270">
        <f t="shared" si="0"/>
        <v>0</v>
      </c>
    </row>
    <row r="14" spans="1:17" x14ac:dyDescent="0.2">
      <c r="A14" s="242">
        <f t="shared" si="1"/>
        <v>4</v>
      </c>
      <c r="B14" s="242">
        <v>408.1</v>
      </c>
      <c r="C14" s="70" t="s">
        <v>10</v>
      </c>
      <c r="D14" s="68">
        <f>SUMIFS('IS G'!T$8:T$450,'IS G'!$A$8:$A$450,'SCH C-2.2 F'!$B14)*1</f>
        <v>1563616.4352780646</v>
      </c>
      <c r="E14" s="68">
        <f>SUMIFS('IS G'!U$8:U$450,'IS G'!$A$8:$A$450,'SCH C-2.2 F'!$B14)*1</f>
        <v>1547097.2753780647</v>
      </c>
      <c r="F14" s="68">
        <f>SUMIFS('IS G'!V$8:V$450,'IS G'!$A$8:$A$450,'SCH C-2.2 F'!$B14)*1</f>
        <v>1569106.7651780646</v>
      </c>
      <c r="G14" s="68">
        <f>SUMIFS('IS G'!W$8:W$450,'IS G'!$A$8:$A$450,'SCH C-2.2 F'!$B14)*1</f>
        <v>1565056.4113780649</v>
      </c>
      <c r="H14" s="68">
        <f>SUMIFS('IS G'!X$8:X$450,'IS G'!$A$8:$A$450,'SCH C-2.2 F'!$B14)*1</f>
        <v>1536807.4656780649</v>
      </c>
      <c r="I14" s="68">
        <f>SUMIFS('IS G'!Y$8:Y$450,'IS G'!$A$8:$A$450,'SCH C-2.2 F'!$B14)*1</f>
        <v>1557982.2145780649</v>
      </c>
      <c r="J14" s="68">
        <f>SUMIFS('IS G'!Z$8:Z$450,'IS G'!$A$8:$A$450,'SCH C-2.2 F'!$B14)*1</f>
        <v>1565733.2841012371</v>
      </c>
      <c r="K14" s="68">
        <f>SUMIFS('IS G'!AA$8:AA$450,'IS G'!$A$8:$A$450,'SCH C-2.2 F'!$B14)*1</f>
        <v>1555887.7775012369</v>
      </c>
      <c r="L14" s="68">
        <f>SUMIFS('IS G'!AB$8:AB$450,'IS G'!$A$8:$A$450,'SCH C-2.2 F'!$B14)*1</f>
        <v>1569867.7205012371</v>
      </c>
      <c r="M14" s="68">
        <f>SUMIFS('IS G'!AC$8:AC$450,'IS G'!$A$8:$A$450,'SCH C-2.2 F'!$B14)*1</f>
        <v>1564448.0415012371</v>
      </c>
      <c r="N14" s="68">
        <f>SUMIFS('IS G'!AD$8:AD$450,'IS G'!$A$8:$A$450,'SCH C-2.2 F'!$B14)*1</f>
        <v>1528425.264401237</v>
      </c>
      <c r="O14" s="68">
        <f>SUMIFS('IS G'!AE$8:AE$450,'IS G'!$A$8:$A$450,'SCH C-2.2 F'!$B14)*1</f>
        <v>1541451.6282012369</v>
      </c>
      <c r="P14" s="270">
        <f t="shared" ref="P14:P76" si="2">SUM(D14:O14)</f>
        <v>18665480.283675812</v>
      </c>
    </row>
    <row r="15" spans="1:17" x14ac:dyDescent="0.2">
      <c r="A15" s="242">
        <f>A14+1</f>
        <v>5</v>
      </c>
      <c r="B15" s="242">
        <v>411.8</v>
      </c>
      <c r="C15" s="70" t="s">
        <v>126</v>
      </c>
      <c r="D15" s="68">
        <f>SUMIFS('IS G'!T$8:T$450,'IS G'!$A$8:$A$450,'SCH C-2.2 F'!$B15)*1</f>
        <v>0</v>
      </c>
      <c r="E15" s="68">
        <f>SUMIFS('IS G'!U$8:U$450,'IS G'!$A$8:$A$450,'SCH C-2.2 F'!$B15)*1</f>
        <v>0</v>
      </c>
      <c r="F15" s="68">
        <f>SUMIFS('IS G'!V$8:V$450,'IS G'!$A$8:$A$450,'SCH C-2.2 F'!$B15)*1</f>
        <v>0</v>
      </c>
      <c r="G15" s="68">
        <f>SUMIFS('IS G'!W$8:W$450,'IS G'!$A$8:$A$450,'SCH C-2.2 F'!$B15)*1</f>
        <v>0</v>
      </c>
      <c r="H15" s="68">
        <f>SUMIFS('IS G'!X$8:X$450,'IS G'!$A$8:$A$450,'SCH C-2.2 F'!$B15)*1</f>
        <v>0</v>
      </c>
      <c r="I15" s="68">
        <f>SUMIFS('IS G'!Y$8:Y$450,'IS G'!$A$8:$A$450,'SCH C-2.2 F'!$B15)*1</f>
        <v>0</v>
      </c>
      <c r="J15" s="68">
        <f>SUMIFS('IS G'!Z$8:Z$450,'IS G'!$A$8:$A$450,'SCH C-2.2 F'!$B15)*1</f>
        <v>0</v>
      </c>
      <c r="K15" s="68">
        <f>SUMIFS('IS G'!AA$8:AA$450,'IS G'!$A$8:$A$450,'SCH C-2.2 F'!$B15)*1</f>
        <v>0</v>
      </c>
      <c r="L15" s="68">
        <f>SUMIFS('IS G'!AB$8:AB$450,'IS G'!$A$8:$A$450,'SCH C-2.2 F'!$B15)*1</f>
        <v>0</v>
      </c>
      <c r="M15" s="68">
        <f>SUMIFS('IS G'!AC$8:AC$450,'IS G'!$A$8:$A$450,'SCH C-2.2 F'!$B15)*1</f>
        <v>0</v>
      </c>
      <c r="N15" s="68">
        <f>SUMIFS('IS G'!AD$8:AD$450,'IS G'!$A$8:$A$450,'SCH C-2.2 F'!$B15)*1</f>
        <v>0</v>
      </c>
      <c r="O15" s="68">
        <f>SUMIFS('IS G'!AE$8:AE$450,'IS G'!$A$8:$A$450,'SCH C-2.2 F'!$B15)*1</f>
        <v>0</v>
      </c>
      <c r="P15" s="270">
        <f t="shared" si="2"/>
        <v>0</v>
      </c>
    </row>
    <row r="16" spans="1:17" x14ac:dyDescent="0.2">
      <c r="A16" s="242">
        <f t="shared" ref="A16:A75" si="3">A15+1</f>
        <v>6</v>
      </c>
      <c r="B16" s="242">
        <v>480</v>
      </c>
      <c r="C16" s="70" t="s">
        <v>11</v>
      </c>
      <c r="D16" s="68">
        <f>(SUMIFS('Gas Revenue'!P$6:P$139,'Gas Revenue'!$A$6:$A$139,'SCH C-2.2 F'!$B16)*-1)+'GLT to Base Rev'!J25</f>
        <v>-46891881.129506052</v>
      </c>
      <c r="E16" s="68">
        <f>(SUMIFS('Gas Revenue'!Q$6:Q$139,'Gas Revenue'!$A$6:$A$139,'SCH C-2.2 F'!$B16)*-1)+'GLT to Base Rev'!K25</f>
        <v>-40160483.706851266</v>
      </c>
      <c r="F16" s="68">
        <f>(SUMIFS('Gas Revenue'!R$6:R$139,'Gas Revenue'!$A$6:$A$139,'SCH C-2.2 F'!$B16)*-1)+'GLT to Base Rev'!L25</f>
        <v>-31268590.286841858</v>
      </c>
      <c r="G16" s="68">
        <f>(SUMIFS('Gas Revenue'!S$6:S$139,'Gas Revenue'!$A$6:$A$139,'SCH C-2.2 F'!$B16)*-1)+'GLT to Base Rev'!M25</f>
        <v>-18891874.004925597</v>
      </c>
      <c r="H16" s="68">
        <f>(SUMIFS('Gas Revenue'!T$6:T$139,'Gas Revenue'!$A$6:$A$139,'SCH C-2.2 F'!$B16)*-1)+'GLT to Base Rev'!N25</f>
        <v>-12908691.757629026</v>
      </c>
      <c r="I16" s="68">
        <f>(SUMIFS('Gas Revenue'!U$6:U$139,'Gas Revenue'!$A$6:$A$139,'SCH C-2.2 F'!$B16)*-1)+'GLT to Base Rev'!O25</f>
        <v>-10752593.673051499</v>
      </c>
      <c r="J16" s="68">
        <f>(SUMIFS('Gas Revenue'!V$6:V$139,'Gas Revenue'!$A$6:$A$139,'SCH C-2.2 F'!$B16)*-1)+'GLT to Base Rev'!P25</f>
        <v>-10494031.502213426</v>
      </c>
      <c r="K16" s="68">
        <f>(SUMIFS('Gas Revenue'!W$6:W$139,'Gas Revenue'!$A$6:$A$139,'SCH C-2.2 F'!$B16)*-1)+'GLT to Base Rev'!Q25</f>
        <v>-10452896.666144062</v>
      </c>
      <c r="L16" s="68">
        <f>(SUMIFS('Gas Revenue'!X$6:X$139,'Gas Revenue'!$A$6:$A$139,'SCH C-2.2 F'!$B16)*-1)+'GLT to Base Rev'!R25</f>
        <v>-10447699.797617473</v>
      </c>
      <c r="M16" s="68">
        <f>(SUMIFS('Gas Revenue'!Y$6:Y$139,'Gas Revenue'!$A$6:$A$139,'SCH C-2.2 F'!$B16)*-1)+'GLT to Base Rev'!S25</f>
        <v>-15466912.946149329</v>
      </c>
      <c r="N16" s="68">
        <f>(SUMIFS('Gas Revenue'!Z$6:Z$139,'Gas Revenue'!$A$6:$A$139,'SCH C-2.2 F'!$B16)*-1)+'GLT to Base Rev'!T25</f>
        <v>-26979787.883637369</v>
      </c>
      <c r="O16" s="68">
        <f>(SUMIFS('Gas Revenue'!AA$6:AA$139,'Gas Revenue'!$A$6:$A$139,'SCH C-2.2 F'!$B16)*-1)+'GLT to Base Rev'!U25</f>
        <v>-40772356.542047799</v>
      </c>
      <c r="P16" s="270">
        <f t="shared" si="2"/>
        <v>-275487799.89661479</v>
      </c>
      <c r="Q16" s="272"/>
    </row>
    <row r="17" spans="1:17" x14ac:dyDescent="0.2">
      <c r="A17" s="242">
        <f t="shared" si="3"/>
        <v>7</v>
      </c>
      <c r="B17" s="242">
        <v>481.1</v>
      </c>
      <c r="C17" s="70" t="s">
        <v>84</v>
      </c>
      <c r="D17" s="68">
        <f>(SUMIFS('Gas Revenue'!P$6:P$139,'Gas Revenue'!$A$6:$A$139,'SCH C-2.2 F'!$B17)*-1)+'GLT to Base Rev'!J29</f>
        <v>-18925736.321993835</v>
      </c>
      <c r="E17" s="68">
        <f>(SUMIFS('Gas Revenue'!Q$6:Q$139,'Gas Revenue'!$A$6:$A$139,'SCH C-2.2 F'!$B17)*-1)+'GLT to Base Rev'!K29</f>
        <v>-15838046.890558036</v>
      </c>
      <c r="F17" s="68">
        <f>(SUMIFS('Gas Revenue'!R$6:R$139,'Gas Revenue'!$A$6:$A$139,'SCH C-2.2 F'!$B17)*-1)+'GLT to Base Rev'!L29</f>
        <v>-12563678.965376403</v>
      </c>
      <c r="G17" s="68">
        <f>(SUMIFS('Gas Revenue'!S$6:S$139,'Gas Revenue'!$A$6:$A$139,'SCH C-2.2 F'!$B17)*-1)+'GLT to Base Rev'!M29</f>
        <v>-7591155.4535484053</v>
      </c>
      <c r="H17" s="68">
        <f>(SUMIFS('Gas Revenue'!T$6:T$139,'Gas Revenue'!$A$6:$A$139,'SCH C-2.2 F'!$B17)*-1)+'GLT to Base Rev'!N29</f>
        <v>-5518284.5072553679</v>
      </c>
      <c r="I17" s="68">
        <f>(SUMIFS('Gas Revenue'!U$6:U$139,'Gas Revenue'!$A$6:$A$139,'SCH C-2.2 F'!$B17)*-1)+'GLT to Base Rev'!O29</f>
        <v>-4404930.2525042538</v>
      </c>
      <c r="J17" s="68">
        <f>(SUMIFS('Gas Revenue'!V$6:V$139,'Gas Revenue'!$A$6:$A$139,'SCH C-2.2 F'!$B17)*-1)+'GLT to Base Rev'!P29</f>
        <v>-4349105.3979219869</v>
      </c>
      <c r="K17" s="68">
        <f>(SUMIFS('Gas Revenue'!W$6:W$139,'Gas Revenue'!$A$6:$A$139,'SCH C-2.2 F'!$B17)*-1)+'GLT to Base Rev'!Q29</f>
        <v>-4347349.1258521378</v>
      </c>
      <c r="L17" s="68">
        <f>(SUMIFS('Gas Revenue'!X$6:X$139,'Gas Revenue'!$A$6:$A$139,'SCH C-2.2 F'!$B17)*-1)+'GLT to Base Rev'!R29</f>
        <v>-4583753.5038268752</v>
      </c>
      <c r="M17" s="68">
        <f>(SUMIFS('Gas Revenue'!Y$6:Y$139,'Gas Revenue'!$A$6:$A$139,'SCH C-2.2 F'!$B17)*-1)+'GLT to Base Rev'!S29</f>
        <v>-6548005.4645580631</v>
      </c>
      <c r="N17" s="68">
        <f>(SUMIFS('Gas Revenue'!Z$6:Z$139,'Gas Revenue'!$A$6:$A$139,'SCH C-2.2 F'!$B17)*-1)+'GLT to Base Rev'!T29</f>
        <v>-10918771.519323669</v>
      </c>
      <c r="O17" s="68">
        <f>(SUMIFS('Gas Revenue'!AA$6:AA$139,'Gas Revenue'!$A$6:$A$139,'SCH C-2.2 F'!$B17)*-1)+'GLT to Base Rev'!U29</f>
        <v>-16413036.750061825</v>
      </c>
      <c r="P17" s="270">
        <f t="shared" si="2"/>
        <v>-112001854.15278085</v>
      </c>
      <c r="Q17" s="272"/>
    </row>
    <row r="18" spans="1:17" x14ac:dyDescent="0.2">
      <c r="A18" s="242">
        <f t="shared" si="3"/>
        <v>8</v>
      </c>
      <c r="B18" s="242">
        <v>481.2</v>
      </c>
      <c r="C18" s="70" t="s">
        <v>85</v>
      </c>
      <c r="D18" s="68">
        <f>(SUMIFS('Gas Revenue'!P$6:P$139,'Gas Revenue'!$A$6:$A$139,'SCH C-2.2 F'!$B18)*-1)+'GLT to Base Rev'!J33</f>
        <v>-1340536.1107745594</v>
      </c>
      <c r="E18" s="68">
        <f>(SUMIFS('Gas Revenue'!Q$6:Q$139,'Gas Revenue'!$A$6:$A$139,'SCH C-2.2 F'!$B18)*-1)+'GLT to Base Rev'!K33</f>
        <v>-1198289.2179610962</v>
      </c>
      <c r="F18" s="68">
        <f>(SUMIFS('Gas Revenue'!R$6:R$139,'Gas Revenue'!$A$6:$A$139,'SCH C-2.2 F'!$B18)*-1)+'GLT to Base Rev'!L33</f>
        <v>-1066532.5864522809</v>
      </c>
      <c r="G18" s="68">
        <f>(SUMIFS('Gas Revenue'!S$6:S$139,'Gas Revenue'!$A$6:$A$139,'SCH C-2.2 F'!$B18)*-1)+'GLT to Base Rev'!M33</f>
        <v>-651571.92461727257</v>
      </c>
      <c r="H18" s="68">
        <f>(SUMIFS('Gas Revenue'!T$6:T$139,'Gas Revenue'!$A$6:$A$139,'SCH C-2.2 F'!$B18)*-1)+'GLT to Base Rev'!N33</f>
        <v>-590714.27008972841</v>
      </c>
      <c r="I18" s="68">
        <f>(SUMIFS('Gas Revenue'!U$6:U$139,'Gas Revenue'!$A$6:$A$139,'SCH C-2.2 F'!$B18)*-1)+'GLT to Base Rev'!O33</f>
        <v>-514264.04796164855</v>
      </c>
      <c r="J18" s="68">
        <f>(SUMIFS('Gas Revenue'!V$6:V$139,'Gas Revenue'!$A$6:$A$139,'SCH C-2.2 F'!$B18)*-1)+'GLT to Base Rev'!P33</f>
        <v>-510637.81472706329</v>
      </c>
      <c r="K18" s="68">
        <f>(SUMIFS('Gas Revenue'!W$6:W$139,'Gas Revenue'!$A$6:$A$139,'SCH C-2.2 F'!$B18)*-1)+'GLT to Base Rev'!Q33</f>
        <v>-525225.10509500594</v>
      </c>
      <c r="L18" s="68">
        <f>(SUMIFS('Gas Revenue'!X$6:X$139,'Gas Revenue'!$A$6:$A$139,'SCH C-2.2 F'!$B18)*-1)+'GLT to Base Rev'!R33</f>
        <v>-550697.94209659623</v>
      </c>
      <c r="M18" s="68">
        <f>(SUMIFS('Gas Revenue'!Y$6:Y$139,'Gas Revenue'!$A$6:$A$139,'SCH C-2.2 F'!$B18)*-1)+'GLT to Base Rev'!S33</f>
        <v>-677770.57393525378</v>
      </c>
      <c r="N18" s="68">
        <f>(SUMIFS('Gas Revenue'!Z$6:Z$139,'Gas Revenue'!$A$6:$A$139,'SCH C-2.2 F'!$B18)*-1)+'GLT to Base Rev'!T33</f>
        <v>-1048531.5761289233</v>
      </c>
      <c r="O18" s="68">
        <f>(SUMIFS('Gas Revenue'!AA$6:AA$139,'Gas Revenue'!$A$6:$A$139,'SCH C-2.2 F'!$B18)*-1)+'GLT to Base Rev'!U33</f>
        <v>-1268821.2130466565</v>
      </c>
      <c r="P18" s="270">
        <f t="shared" si="2"/>
        <v>-9943592.3828860857</v>
      </c>
      <c r="Q18" s="272"/>
    </row>
    <row r="19" spans="1:17" x14ac:dyDescent="0.2">
      <c r="A19" s="242">
        <f t="shared" si="3"/>
        <v>9</v>
      </c>
      <c r="B19" s="242">
        <v>482</v>
      </c>
      <c r="C19" s="70" t="s">
        <v>44</v>
      </c>
      <c r="D19" s="68">
        <f>(SUMIFS('Gas Revenue'!P$6:P$139,'Gas Revenue'!$A$6:$A$139,'SCH C-2.2 F'!$B19)*-1)+'GLT to Base Rev'!J37</f>
        <v>-1984056.293397632</v>
      </c>
      <c r="E19" s="68">
        <f>(SUMIFS('Gas Revenue'!Q$6:Q$139,'Gas Revenue'!$A$6:$A$139,'SCH C-2.2 F'!$B19)*-1)+'GLT to Base Rev'!K37</f>
        <v>-1642371.0214806404</v>
      </c>
      <c r="F19" s="68">
        <f>(SUMIFS('Gas Revenue'!R$6:R$139,'Gas Revenue'!$A$6:$A$139,'SCH C-2.2 F'!$B19)*-1)+'GLT to Base Rev'!L37</f>
        <v>-1273410.4209440527</v>
      </c>
      <c r="G19" s="68">
        <f>(SUMIFS('Gas Revenue'!S$6:S$139,'Gas Revenue'!$A$6:$A$139,'SCH C-2.2 F'!$B19)*-1)+'GLT to Base Rev'!M37</f>
        <v>-722516.97022470785</v>
      </c>
      <c r="H19" s="68">
        <f>(SUMIFS('Gas Revenue'!T$6:T$139,'Gas Revenue'!$A$6:$A$139,'SCH C-2.2 F'!$B19)*-1)+'GLT to Base Rev'!N37</f>
        <v>-491889.79621262965</v>
      </c>
      <c r="I19" s="68">
        <f>(SUMIFS('Gas Revenue'!U$6:U$139,'Gas Revenue'!$A$6:$A$139,'SCH C-2.2 F'!$B19)*-1)+'GLT to Base Rev'!O37</f>
        <v>-372928.07088241947</v>
      </c>
      <c r="J19" s="68">
        <f>(SUMIFS('Gas Revenue'!V$6:V$139,'Gas Revenue'!$A$6:$A$139,'SCH C-2.2 F'!$B19)*-1)+'GLT to Base Rev'!P37</f>
        <v>-364143.73750779993</v>
      </c>
      <c r="K19" s="68">
        <f>(SUMIFS('Gas Revenue'!W$6:W$139,'Gas Revenue'!$A$6:$A$139,'SCH C-2.2 F'!$B19)*-1)+'GLT to Base Rev'!Q37</f>
        <v>-364247.23400052392</v>
      </c>
      <c r="L19" s="68">
        <f>(SUMIFS('Gas Revenue'!X$6:X$139,'Gas Revenue'!$A$6:$A$139,'SCH C-2.2 F'!$B19)*-1)+'GLT to Base Rev'!R37</f>
        <v>-390521.69216966827</v>
      </c>
      <c r="M19" s="68">
        <f>(SUMIFS('Gas Revenue'!Y$6:Y$139,'Gas Revenue'!$A$6:$A$139,'SCH C-2.2 F'!$B19)*-1)+'GLT to Base Rev'!S37</f>
        <v>-599466.51148202945</v>
      </c>
      <c r="N19" s="68">
        <f>(SUMIFS('Gas Revenue'!Z$6:Z$139,'Gas Revenue'!$A$6:$A$139,'SCH C-2.2 F'!$B19)*-1)+'GLT to Base Rev'!T37</f>
        <v>-1097186.3873208435</v>
      </c>
      <c r="O19" s="68">
        <f>(SUMIFS('Gas Revenue'!AA$6:AA$139,'Gas Revenue'!$A$6:$A$139,'SCH C-2.2 F'!$B19)*-1)+'GLT to Base Rev'!U37</f>
        <v>-1695422.7748888782</v>
      </c>
      <c r="P19" s="270">
        <f t="shared" si="2"/>
        <v>-10998160.910511825</v>
      </c>
      <c r="Q19" s="272"/>
    </row>
    <row r="20" spans="1:17" x14ac:dyDescent="0.2">
      <c r="A20" s="242">
        <f t="shared" si="3"/>
        <v>10</v>
      </c>
      <c r="B20" s="242" t="s">
        <v>802</v>
      </c>
      <c r="C20" s="70" t="s">
        <v>12</v>
      </c>
      <c r="D20" s="68">
        <f>SUMIFS('Gas Revenue'!P$6:P$139,'Gas Revenue'!$A$6:$A$139,'SCH C-2.2 F'!$B20)*-1</f>
        <v>-267534.614485536</v>
      </c>
      <c r="E20" s="68">
        <f>SUMIFS('Gas Revenue'!Q$6:Q$139,'Gas Revenue'!$A$6:$A$139,'SCH C-2.2 F'!$B20)*-1</f>
        <v>-266186.21139310615</v>
      </c>
      <c r="F20" s="68">
        <f>SUMIFS('Gas Revenue'!R$6:R$139,'Gas Revenue'!$A$6:$A$139,'SCH C-2.2 F'!$B20)*-1</f>
        <v>-253640.73602943204</v>
      </c>
      <c r="G20" s="68">
        <f>SUMIFS('Gas Revenue'!S$6:S$139,'Gas Revenue'!$A$6:$A$139,'SCH C-2.2 F'!$B20)*-1</f>
        <v>-252474.34552400449</v>
      </c>
      <c r="H20" s="68">
        <f>SUMIFS('Gas Revenue'!T$6:T$139,'Gas Revenue'!$A$6:$A$139,'SCH C-2.2 F'!$B20)*-1</f>
        <v>-267438.78044719942</v>
      </c>
      <c r="I20" s="68">
        <f>SUMIFS('Gas Revenue'!U$6:U$139,'Gas Revenue'!$A$6:$A$139,'SCH C-2.2 F'!$B20)*-1</f>
        <v>-270763.88341779483</v>
      </c>
      <c r="J20" s="68">
        <f>SUMIFS('Gas Revenue'!V$6:V$139,'Gas Revenue'!$A$6:$A$139,'SCH C-2.2 F'!$B20)*-1</f>
        <v>-262412.70640889672</v>
      </c>
      <c r="K20" s="68">
        <f>SUMIFS('Gas Revenue'!W$6:W$139,'Gas Revenue'!$A$6:$A$139,'SCH C-2.2 F'!$B20)*-1</f>
        <v>-263556.68605255464</v>
      </c>
      <c r="L20" s="68">
        <f>SUMIFS('Gas Revenue'!X$6:X$139,'Gas Revenue'!$A$6:$A$139,'SCH C-2.2 F'!$B20)*-1</f>
        <v>-263053.38158164691</v>
      </c>
      <c r="M20" s="68">
        <f>SUMIFS('Gas Revenue'!Y$6:Y$139,'Gas Revenue'!$A$6:$A$139,'SCH C-2.2 F'!$B20)*-1</f>
        <v>-267761.2073682872</v>
      </c>
      <c r="N20" s="68">
        <f>SUMIFS('Gas Revenue'!Z$6:Z$139,'Gas Revenue'!$A$6:$A$139,'SCH C-2.2 F'!$B20)*-1</f>
        <v>-276435.79996236973</v>
      </c>
      <c r="O20" s="68">
        <f>SUMIFS('Gas Revenue'!AA$6:AA$139,'Gas Revenue'!$A$6:$A$139,'SCH C-2.2 F'!$B20)*-1</f>
        <v>-300978.64517767937</v>
      </c>
      <c r="P20" s="270">
        <f t="shared" si="2"/>
        <v>-3212236.997848507</v>
      </c>
    </row>
    <row r="21" spans="1:17" x14ac:dyDescent="0.2">
      <c r="A21" s="242">
        <f>A20+1</f>
        <v>11</v>
      </c>
      <c r="B21" s="242">
        <v>487</v>
      </c>
      <c r="C21" s="70" t="s">
        <v>13</v>
      </c>
      <c r="D21" s="68">
        <f>SUMIFS('Gas Revenue'!P$6:P$139,'Gas Revenue'!$A$6:$A$139,'SCH C-2.2 F'!$B21)*-1</f>
        <v>-184788.87</v>
      </c>
      <c r="E21" s="68">
        <f>SUMIFS('Gas Revenue'!Q$6:Q$139,'Gas Revenue'!$A$6:$A$139,'SCH C-2.2 F'!$B21)*-1</f>
        <v>-221994.42199999999</v>
      </c>
      <c r="F21" s="68">
        <f>SUMIFS('Gas Revenue'!R$6:R$139,'Gas Revenue'!$A$6:$A$139,'SCH C-2.2 F'!$B21)*-1</f>
        <v>-163662.264</v>
      </c>
      <c r="G21" s="68">
        <f>SUMIFS('Gas Revenue'!S$6:S$139,'Gas Revenue'!$A$6:$A$139,'SCH C-2.2 F'!$B21)*-1</f>
        <v>-107022.996</v>
      </c>
      <c r="H21" s="68">
        <f>SUMIFS('Gas Revenue'!T$6:T$139,'Gas Revenue'!$A$6:$A$139,'SCH C-2.2 F'!$B21)*-1</f>
        <v>-84844.06</v>
      </c>
      <c r="I21" s="68">
        <f>SUMIFS('Gas Revenue'!U$6:U$139,'Gas Revenue'!$A$6:$A$139,'SCH C-2.2 F'!$B21)*-1</f>
        <v>-62731.59</v>
      </c>
      <c r="J21" s="68">
        <f>SUMIFS('Gas Revenue'!V$6:V$139,'Gas Revenue'!$A$6:$A$139,'SCH C-2.2 F'!$B21)*-1</f>
        <v>-57216.614000000001</v>
      </c>
      <c r="K21" s="68">
        <f>SUMIFS('Gas Revenue'!W$6:W$139,'Gas Revenue'!$A$6:$A$139,'SCH C-2.2 F'!$B21)*-1</f>
        <v>-66318.225999999995</v>
      </c>
      <c r="L21" s="68">
        <f>SUMIFS('Gas Revenue'!X$6:X$139,'Gas Revenue'!$A$6:$A$139,'SCH C-2.2 F'!$B21)*-1</f>
        <v>-44458.112000000001</v>
      </c>
      <c r="M21" s="68">
        <f>SUMIFS('Gas Revenue'!Y$6:Y$139,'Gas Revenue'!$A$6:$A$139,'SCH C-2.2 F'!$B21)*-1</f>
        <v>-45205.394</v>
      </c>
      <c r="N21" s="68">
        <f>SUMIFS('Gas Revenue'!Z$6:Z$139,'Gas Revenue'!$A$6:$A$139,'SCH C-2.2 F'!$B21)*-1</f>
        <v>-43953.525999999998</v>
      </c>
      <c r="O21" s="68">
        <f>SUMIFS('Gas Revenue'!AA$6:AA$139,'Gas Revenue'!$A$6:$A$139,'SCH C-2.2 F'!$B21)*-1</f>
        <v>-90427.13</v>
      </c>
      <c r="P21" s="270">
        <f t="shared" si="2"/>
        <v>-1172623.2039999999</v>
      </c>
    </row>
    <row r="22" spans="1:17" x14ac:dyDescent="0.2">
      <c r="A22" s="242">
        <f t="shared" si="3"/>
        <v>12</v>
      </c>
      <c r="B22" s="242">
        <v>488</v>
      </c>
      <c r="C22" s="70" t="s">
        <v>736</v>
      </c>
      <c r="D22" s="68">
        <f>SUMIFS('Gas Revenue'!P$6:P$139,'Gas Revenue'!$A$6:$A$139,'SCH C-2.2 F'!$B22)*-1</f>
        <v>-13238.712868202016</v>
      </c>
      <c r="E22" s="68">
        <f>SUMIFS('Gas Revenue'!Q$6:Q$139,'Gas Revenue'!$A$6:$A$139,'SCH C-2.2 F'!$B22)*-1</f>
        <v>-14614.712868202016</v>
      </c>
      <c r="F22" s="68">
        <f>SUMIFS('Gas Revenue'!R$6:R$139,'Gas Revenue'!$A$6:$A$139,'SCH C-2.2 F'!$B22)*-1</f>
        <v>-17926.712868202016</v>
      </c>
      <c r="G22" s="68">
        <f>SUMIFS('Gas Revenue'!S$6:S$139,'Gas Revenue'!$A$6:$A$139,'SCH C-2.2 F'!$B22)*-1</f>
        <v>-21391.712868202016</v>
      </c>
      <c r="H22" s="68">
        <f>SUMIFS('Gas Revenue'!T$6:T$139,'Gas Revenue'!$A$6:$A$139,'SCH C-2.2 F'!$B22)*-1</f>
        <v>-29631.212868202016</v>
      </c>
      <c r="I22" s="68">
        <f>SUMIFS('Gas Revenue'!U$6:U$139,'Gas Revenue'!$A$6:$A$139,'SCH C-2.2 F'!$B22)*-1</f>
        <v>-19983.212868202016</v>
      </c>
      <c r="J22" s="68">
        <f>SUMIFS('Gas Revenue'!V$6:V$139,'Gas Revenue'!$A$6:$A$139,'SCH C-2.2 F'!$B22)*-1</f>
        <v>-14038.712868202016</v>
      </c>
      <c r="K22" s="68">
        <f>SUMIFS('Gas Revenue'!W$6:W$139,'Gas Revenue'!$A$6:$A$139,'SCH C-2.2 F'!$B22)*-1</f>
        <v>-12726.712868202016</v>
      </c>
      <c r="L22" s="68">
        <f>SUMIFS('Gas Revenue'!X$6:X$139,'Gas Revenue'!$A$6:$A$139,'SCH C-2.2 F'!$B22)*-1</f>
        <v>-12102.712868202016</v>
      </c>
      <c r="M22" s="68">
        <f>SUMIFS('Gas Revenue'!Y$6:Y$139,'Gas Revenue'!$A$6:$A$139,'SCH C-2.2 F'!$B22)*-1</f>
        <v>-12390.712868202016</v>
      </c>
      <c r="N22" s="68">
        <f>SUMIFS('Gas Revenue'!Z$6:Z$139,'Gas Revenue'!$A$6:$A$139,'SCH C-2.2 F'!$B22)*-1</f>
        <v>-12342.712868202016</v>
      </c>
      <c r="O22" s="68">
        <f>SUMIFS('Gas Revenue'!AA$6:AA$139,'Gas Revenue'!$A$6:$A$139,'SCH C-2.2 F'!$B22)*-1</f>
        <v>-11740.712868202016</v>
      </c>
      <c r="P22" s="270">
        <f t="shared" si="2"/>
        <v>-192128.55441842417</v>
      </c>
    </row>
    <row r="23" spans="1:17" x14ac:dyDescent="0.2">
      <c r="A23" s="242">
        <f t="shared" si="3"/>
        <v>13</v>
      </c>
      <c r="B23" s="242" t="s">
        <v>708</v>
      </c>
      <c r="C23" s="70" t="s">
        <v>709</v>
      </c>
      <c r="D23" s="68">
        <f>(SUMIFS('Gas Revenue'!P$6:P$139,'Gas Revenue'!$A$6:$A$139,'SCH C-2.2 F'!$B23)*-1)+SUM('GLT to Base Rev'!J41,'GLT to Base Rev'!J45)</f>
        <v>-974205.07666274626</v>
      </c>
      <c r="E23" s="68">
        <f>(SUMIFS('Gas Revenue'!Q$6:Q$139,'Gas Revenue'!$A$6:$A$139,'SCH C-2.2 F'!$B23)*-1)+SUM('GLT to Base Rev'!K41,'GLT to Base Rev'!K45)</f>
        <v>-975895.26579656929</v>
      </c>
      <c r="F23" s="68">
        <f>(SUMIFS('Gas Revenue'!R$6:R$139,'Gas Revenue'!$A$6:$A$139,'SCH C-2.2 F'!$B23)*-1)+SUM('GLT to Base Rev'!L41,'GLT to Base Rev'!L45)</f>
        <v>-1019337.3502724541</v>
      </c>
      <c r="G23" s="68">
        <f>(SUMIFS('Gas Revenue'!S$6:S$139,'Gas Revenue'!$A$6:$A$139,'SCH C-2.2 F'!$B23)*-1)+SUM('GLT to Base Rev'!M41,'GLT to Base Rev'!M45)</f>
        <v>-1002007.1574478855</v>
      </c>
      <c r="H23" s="68">
        <f>(SUMIFS('Gas Revenue'!T$6:T$139,'Gas Revenue'!$A$6:$A$139,'SCH C-2.2 F'!$B23)*-1)+SUM('GLT to Base Rev'!N41,'GLT to Base Rev'!N45)</f>
        <v>-1007021.3501626451</v>
      </c>
      <c r="I23" s="68">
        <f>(SUMIFS('Gas Revenue'!U$6:U$139,'Gas Revenue'!$A$6:$A$139,'SCH C-2.2 F'!$B23)*-1)+SUM('GLT to Base Rev'!O41,'GLT to Base Rev'!O45)</f>
        <v>-996627.41115828708</v>
      </c>
      <c r="J23" s="68">
        <f>(SUMIFS('Gas Revenue'!V$6:V$139,'Gas Revenue'!$A$6:$A$139,'SCH C-2.2 F'!$B23)*-1)+SUM('GLT to Base Rev'!P41,'GLT to Base Rev'!P45)</f>
        <v>-1009746.1869329109</v>
      </c>
      <c r="K23" s="68">
        <f>(SUMIFS('Gas Revenue'!W$6:W$139,'Gas Revenue'!$A$6:$A$139,'SCH C-2.2 F'!$B23)*-1)+SUM('GLT to Base Rev'!Q41,'GLT to Base Rev'!Q45)</f>
        <v>-1021566.1907441155</v>
      </c>
      <c r="L23" s="68">
        <f>(SUMIFS('Gas Revenue'!X$6:X$139,'Gas Revenue'!$A$6:$A$139,'SCH C-2.2 F'!$B23)*-1)+SUM('GLT to Base Rev'!R41,'GLT to Base Rev'!R45)</f>
        <v>-1008218.1974416829</v>
      </c>
      <c r="M23" s="68">
        <f>(SUMIFS('Gas Revenue'!Y$6:Y$139,'Gas Revenue'!$A$6:$A$139,'SCH C-2.2 F'!$B23)*-1)+SUM('GLT to Base Rev'!S41,'GLT to Base Rev'!S45)</f>
        <v>-1023439.4545831184</v>
      </c>
      <c r="N23" s="68">
        <f>(SUMIFS('Gas Revenue'!Z$6:Z$139,'Gas Revenue'!$A$6:$A$139,'SCH C-2.2 F'!$B23)*-1)+SUM('GLT to Base Rev'!T41,'GLT to Base Rev'!T45)</f>
        <v>-1028659.6158043314</v>
      </c>
      <c r="O23" s="68">
        <f>(SUMIFS('Gas Revenue'!AA$6:AA$139,'Gas Revenue'!$A$6:$A$139,'SCH C-2.2 F'!$B23)*-1)+SUM('GLT to Base Rev'!U41,'GLT to Base Rev'!U45)</f>
        <v>-1006566.2079773021</v>
      </c>
      <c r="P23" s="270">
        <f t="shared" si="2"/>
        <v>-12073289.464984048</v>
      </c>
    </row>
    <row r="24" spans="1:17" x14ac:dyDescent="0.2">
      <c r="A24" s="242">
        <f t="shared" si="3"/>
        <v>14</v>
      </c>
      <c r="B24" s="242">
        <v>493</v>
      </c>
      <c r="C24" s="70" t="s">
        <v>710</v>
      </c>
      <c r="D24" s="68">
        <f>SUMIFS('Gas Revenue'!P$6:P$139,'Gas Revenue'!$A$6:$A$139,'SCH C-2.2 F'!$B24)*-1</f>
        <v>-13726.82</v>
      </c>
      <c r="E24" s="68">
        <f>SUMIFS('Gas Revenue'!Q$6:Q$139,'Gas Revenue'!$A$6:$A$139,'SCH C-2.2 F'!$B24)*-1</f>
        <v>-13726.82</v>
      </c>
      <c r="F24" s="68">
        <f>SUMIFS('Gas Revenue'!R$6:R$139,'Gas Revenue'!$A$6:$A$139,'SCH C-2.2 F'!$B24)*-1</f>
        <v>-13726.82</v>
      </c>
      <c r="G24" s="68">
        <f>SUMIFS('Gas Revenue'!S$6:S$139,'Gas Revenue'!$A$6:$A$139,'SCH C-2.2 F'!$B24)*-1</f>
        <v>-13726.82</v>
      </c>
      <c r="H24" s="68">
        <f>SUMIFS('Gas Revenue'!T$6:T$139,'Gas Revenue'!$A$6:$A$139,'SCH C-2.2 F'!$B24)*-1</f>
        <v>-13726.82</v>
      </c>
      <c r="I24" s="68">
        <f>SUMIFS('Gas Revenue'!U$6:U$139,'Gas Revenue'!$A$6:$A$139,'SCH C-2.2 F'!$B24)*-1</f>
        <v>-13726.82</v>
      </c>
      <c r="J24" s="68">
        <f>SUMIFS('Gas Revenue'!V$6:V$139,'Gas Revenue'!$A$6:$A$139,'SCH C-2.2 F'!$B24)*-1</f>
        <v>-13726.82</v>
      </c>
      <c r="K24" s="68">
        <f>SUMIFS('Gas Revenue'!W$6:W$139,'Gas Revenue'!$A$6:$A$139,'SCH C-2.2 F'!$B24)*-1</f>
        <v>-13726.82</v>
      </c>
      <c r="L24" s="68">
        <f>SUMIFS('Gas Revenue'!X$6:X$139,'Gas Revenue'!$A$6:$A$139,'SCH C-2.2 F'!$B24)*-1</f>
        <v>-13726.82</v>
      </c>
      <c r="M24" s="68">
        <f>SUMIFS('Gas Revenue'!Y$6:Y$139,'Gas Revenue'!$A$6:$A$139,'SCH C-2.2 F'!$B24)*-1</f>
        <v>-13726.82</v>
      </c>
      <c r="N24" s="68">
        <f>SUMIFS('Gas Revenue'!Z$6:Z$139,'Gas Revenue'!$A$6:$A$139,'SCH C-2.2 F'!$B24)*-1</f>
        <v>-13726.82</v>
      </c>
      <c r="O24" s="68">
        <f>SUMIFS('Gas Revenue'!AA$6:AA$139,'Gas Revenue'!$A$6:$A$139,'SCH C-2.2 F'!$B24)*-1</f>
        <v>-13726.82</v>
      </c>
      <c r="P24" s="270">
        <f t="shared" si="2"/>
        <v>-164721.84000000005</v>
      </c>
    </row>
    <row r="25" spans="1:17" x14ac:dyDescent="0.2">
      <c r="A25" s="242">
        <f t="shared" si="3"/>
        <v>15</v>
      </c>
      <c r="B25" s="242">
        <v>495</v>
      </c>
      <c r="C25" s="70" t="s">
        <v>711</v>
      </c>
      <c r="D25" s="68">
        <f>SUMIFS('Gas Revenue'!P$6:P$139,'Gas Revenue'!$A$6:$A$139,'SCH C-2.2 F'!$B25)*-1</f>
        <v>-2517.9380555555599</v>
      </c>
      <c r="E25" s="68">
        <f>SUMIFS('Gas Revenue'!Q$6:Q$139,'Gas Revenue'!$A$6:$A$139,'SCH C-2.2 F'!$B25)*-1</f>
        <v>-2517.9380555555599</v>
      </c>
      <c r="F25" s="68">
        <f>SUMIFS('Gas Revenue'!R$6:R$139,'Gas Revenue'!$A$6:$A$139,'SCH C-2.2 F'!$B25)*-1</f>
        <v>-2517.9380555555599</v>
      </c>
      <c r="G25" s="68">
        <f>SUMIFS('Gas Revenue'!S$6:S$139,'Gas Revenue'!$A$6:$A$139,'SCH C-2.2 F'!$B25)*-1</f>
        <v>-2517.9380555555599</v>
      </c>
      <c r="H25" s="68">
        <f>SUMIFS('Gas Revenue'!T$6:T$139,'Gas Revenue'!$A$6:$A$139,'SCH C-2.2 F'!$B25)*-1</f>
        <v>-2517.9380555555599</v>
      </c>
      <c r="I25" s="68">
        <f>SUMIFS('Gas Revenue'!U$6:U$139,'Gas Revenue'!$A$6:$A$139,'SCH C-2.2 F'!$B25)*-1</f>
        <v>-2517.9380555555599</v>
      </c>
      <c r="J25" s="68">
        <f>SUMIFS('Gas Revenue'!V$6:V$139,'Gas Revenue'!$A$6:$A$139,'SCH C-2.2 F'!$B25)*-1</f>
        <v>-2517.9380555555599</v>
      </c>
      <c r="K25" s="68">
        <f>SUMIFS('Gas Revenue'!W$6:W$139,'Gas Revenue'!$A$6:$A$139,'SCH C-2.2 F'!$B25)*-1</f>
        <v>-2517.9380555555599</v>
      </c>
      <c r="L25" s="68">
        <f>SUMIFS('Gas Revenue'!X$6:X$139,'Gas Revenue'!$A$6:$A$139,'SCH C-2.2 F'!$B25)*-1</f>
        <v>-2517.9380555555599</v>
      </c>
      <c r="M25" s="68">
        <f>SUMIFS('Gas Revenue'!Y$6:Y$139,'Gas Revenue'!$A$6:$A$139,'SCH C-2.2 F'!$B25)*-1</f>
        <v>-2517.9380555555599</v>
      </c>
      <c r="N25" s="68">
        <f>SUMIFS('Gas Revenue'!Z$6:Z$139,'Gas Revenue'!$A$6:$A$139,'SCH C-2.2 F'!$B25)*-1</f>
        <v>-2517.9380555555599</v>
      </c>
      <c r="O25" s="68">
        <f>SUMIFS('Gas Revenue'!AA$6:AA$139,'Gas Revenue'!$A$6:$A$139,'SCH C-2.2 F'!$B25)*-1</f>
        <v>-2517.9380555555599</v>
      </c>
      <c r="P25" s="270">
        <f t="shared" si="2"/>
        <v>-30215.256666666726</v>
      </c>
    </row>
    <row r="26" spans="1:17" x14ac:dyDescent="0.2">
      <c r="A26" s="242">
        <f t="shared" si="3"/>
        <v>16</v>
      </c>
      <c r="B26" s="242" t="s">
        <v>712</v>
      </c>
      <c r="C26" s="70" t="s">
        <v>737</v>
      </c>
      <c r="D26" s="68">
        <f>SUMIFS('IS G'!T$8:T$450,'IS G'!$A$8:$A$450,'SCH C-2.2 F'!$B26)*1</f>
        <v>21106614.485055063</v>
      </c>
      <c r="E26" s="68">
        <f>SUMIFS('IS G'!U$8:U$450,'IS G'!$A$8:$A$450,'SCH C-2.2 F'!$B26)*1</f>
        <v>16514257.76037176</v>
      </c>
      <c r="F26" s="68">
        <f>SUMIFS('IS G'!V$8:V$450,'IS G'!$A$8:$A$450,'SCH C-2.2 F'!$B26)*1</f>
        <v>13278538.922213148</v>
      </c>
      <c r="G26" s="68">
        <f>SUMIFS('IS G'!W$8:W$450,'IS G'!$A$8:$A$450,'SCH C-2.2 F'!$B26)*1</f>
        <v>7078107.7189155351</v>
      </c>
      <c r="H26" s="68">
        <f>SUMIFS('IS G'!X$8:X$450,'IS G'!$A$8:$A$450,'SCH C-2.2 F'!$B26)*1</f>
        <v>7003540.5315797906</v>
      </c>
      <c r="I26" s="68">
        <f>SUMIFS('IS G'!Y$8:Y$450,'IS G'!$A$8:$A$450,'SCH C-2.2 F'!$B26)*1</f>
        <v>7425281.1682022009</v>
      </c>
      <c r="J26" s="68">
        <f>SUMIFS('IS G'!Z$8:Z$450,'IS G'!$A$8:$A$450,'SCH C-2.2 F'!$B26)*1</f>
        <v>8351833.0980632575</v>
      </c>
      <c r="K26" s="68">
        <f>SUMIFS('IS G'!AA$8:AA$450,'IS G'!$A$8:$A$450,'SCH C-2.2 F'!$B26)*1</f>
        <v>8422645.1471781004</v>
      </c>
      <c r="L26" s="68">
        <f>SUMIFS('IS G'!AB$8:AB$450,'IS G'!$A$8:$A$450,'SCH C-2.2 F'!$B26)*1</f>
        <v>8476962.6850936115</v>
      </c>
      <c r="M26" s="68">
        <f>SUMIFS('IS G'!AC$8:AC$450,'IS G'!$A$8:$A$450,'SCH C-2.2 F'!$B26)*1</f>
        <v>10720724.205807609</v>
      </c>
      <c r="N26" s="68">
        <f>SUMIFS('IS G'!AD$8:AD$450,'IS G'!$A$8:$A$450,'SCH C-2.2 F'!$B26)*1</f>
        <v>15846761.32733115</v>
      </c>
      <c r="O26" s="68">
        <f>SUMIFS('IS G'!AE$8:AE$450,'IS G'!$A$8:$A$450,'SCH C-2.2 F'!$B26)*1</f>
        <v>19348159.860188775</v>
      </c>
      <c r="P26" s="270">
        <f t="shared" si="2"/>
        <v>143573426.91000003</v>
      </c>
    </row>
    <row r="27" spans="1:17" x14ac:dyDescent="0.2">
      <c r="A27" s="242">
        <f t="shared" si="3"/>
        <v>17</v>
      </c>
      <c r="B27" s="242" t="s">
        <v>713</v>
      </c>
      <c r="C27" s="70" t="s">
        <v>738</v>
      </c>
      <c r="D27" s="68">
        <f>SUMIFS('IS G'!T$8:T$450,'IS G'!$A$8:$A$450,'SCH C-2.2 F'!$B27)*1</f>
        <v>0</v>
      </c>
      <c r="E27" s="68">
        <f>SUMIFS('IS G'!U$8:U$450,'IS G'!$A$8:$A$450,'SCH C-2.2 F'!$B27)*1</f>
        <v>0</v>
      </c>
      <c r="F27" s="68">
        <f>SUMIFS('IS G'!V$8:V$450,'IS G'!$A$8:$A$450,'SCH C-2.2 F'!$B27)*1</f>
        <v>0</v>
      </c>
      <c r="G27" s="68">
        <f>SUMIFS('IS G'!W$8:W$450,'IS G'!$A$8:$A$450,'SCH C-2.2 F'!$B27)*1</f>
        <v>0</v>
      </c>
      <c r="H27" s="68">
        <f>SUMIFS('IS G'!X$8:X$450,'IS G'!$A$8:$A$450,'SCH C-2.2 F'!$B27)*1</f>
        <v>0</v>
      </c>
      <c r="I27" s="68">
        <f>SUMIFS('IS G'!Y$8:Y$450,'IS G'!$A$8:$A$450,'SCH C-2.2 F'!$B27)*1</f>
        <v>0</v>
      </c>
      <c r="J27" s="68">
        <f>SUMIFS('IS G'!Z$8:Z$450,'IS G'!$A$8:$A$450,'SCH C-2.2 F'!$B27)*1</f>
        <v>0</v>
      </c>
      <c r="K27" s="68">
        <f>SUMIFS('IS G'!AA$8:AA$450,'IS G'!$A$8:$A$450,'SCH C-2.2 F'!$B27)*1</f>
        <v>0</v>
      </c>
      <c r="L27" s="68">
        <f>SUMIFS('IS G'!AB$8:AB$450,'IS G'!$A$8:$A$450,'SCH C-2.2 F'!$B27)*1</f>
        <v>0</v>
      </c>
      <c r="M27" s="68">
        <f>SUMIFS('IS G'!AC$8:AC$450,'IS G'!$A$8:$A$450,'SCH C-2.2 F'!$B27)*1</f>
        <v>0</v>
      </c>
      <c r="N27" s="68">
        <f>SUMIFS('IS G'!AD$8:AD$450,'IS G'!$A$8:$A$450,'SCH C-2.2 F'!$B27)*1</f>
        <v>0</v>
      </c>
      <c r="O27" s="68">
        <f>SUMIFS('IS G'!AE$8:AE$450,'IS G'!$A$8:$A$450,'SCH C-2.2 F'!$B27)*1</f>
        <v>0</v>
      </c>
      <c r="P27" s="270">
        <f t="shared" si="2"/>
        <v>0</v>
      </c>
    </row>
    <row r="28" spans="1:17" x14ac:dyDescent="0.2">
      <c r="A28" s="242">
        <f t="shared" si="3"/>
        <v>18</v>
      </c>
      <c r="B28" s="242" t="s">
        <v>714</v>
      </c>
      <c r="C28" s="70" t="s">
        <v>739</v>
      </c>
      <c r="D28" s="68">
        <f>SUMIFS('IS G'!T$8:T$450,'IS G'!$A$8:$A$450,'SCH C-2.2 F'!$B28)*1</f>
        <v>0</v>
      </c>
      <c r="E28" s="68">
        <f>SUMIFS('IS G'!U$8:U$450,'IS G'!$A$8:$A$450,'SCH C-2.2 F'!$B28)*1</f>
        <v>0</v>
      </c>
      <c r="F28" s="68">
        <f>SUMIFS('IS G'!V$8:V$450,'IS G'!$A$8:$A$450,'SCH C-2.2 F'!$B28)*1</f>
        <v>0</v>
      </c>
      <c r="G28" s="68">
        <f>SUMIFS('IS G'!W$8:W$450,'IS G'!$A$8:$A$450,'SCH C-2.2 F'!$B28)*1</f>
        <v>0</v>
      </c>
      <c r="H28" s="68">
        <f>SUMIFS('IS G'!X$8:X$450,'IS G'!$A$8:$A$450,'SCH C-2.2 F'!$B28)*1</f>
        <v>0</v>
      </c>
      <c r="I28" s="68">
        <f>SUMIFS('IS G'!Y$8:Y$450,'IS G'!$A$8:$A$450,'SCH C-2.2 F'!$B28)*1</f>
        <v>0</v>
      </c>
      <c r="J28" s="68">
        <f>SUMIFS('IS G'!Z$8:Z$450,'IS G'!$A$8:$A$450,'SCH C-2.2 F'!$B28)*1</f>
        <v>0</v>
      </c>
      <c r="K28" s="68">
        <f>SUMIFS('IS G'!AA$8:AA$450,'IS G'!$A$8:$A$450,'SCH C-2.2 F'!$B28)*1</f>
        <v>0</v>
      </c>
      <c r="L28" s="68">
        <f>SUMIFS('IS G'!AB$8:AB$450,'IS G'!$A$8:$A$450,'SCH C-2.2 F'!$B28)*1</f>
        <v>0</v>
      </c>
      <c r="M28" s="68">
        <f>SUMIFS('IS G'!AC$8:AC$450,'IS G'!$A$8:$A$450,'SCH C-2.2 F'!$B28)*1</f>
        <v>0</v>
      </c>
      <c r="N28" s="68">
        <f>SUMIFS('IS G'!AD$8:AD$450,'IS G'!$A$8:$A$450,'SCH C-2.2 F'!$B28)*1</f>
        <v>0</v>
      </c>
      <c r="O28" s="68">
        <f>SUMIFS('IS G'!AE$8:AE$450,'IS G'!$A$8:$A$450,'SCH C-2.2 F'!$B28)*1</f>
        <v>0</v>
      </c>
      <c r="P28" s="270">
        <f t="shared" si="2"/>
        <v>0</v>
      </c>
    </row>
    <row r="29" spans="1:17" x14ac:dyDescent="0.2">
      <c r="A29" s="242">
        <f t="shared" si="3"/>
        <v>19</v>
      </c>
      <c r="B29" s="242" t="s">
        <v>715</v>
      </c>
      <c r="C29" s="70" t="s">
        <v>740</v>
      </c>
      <c r="D29" s="68">
        <f>SUMIFS('IS G'!T$8:T$450,'IS G'!$A$8:$A$450,'SCH C-2.2 F'!$B29)*1</f>
        <v>0</v>
      </c>
      <c r="E29" s="68">
        <f>SUMIFS('IS G'!U$8:U$450,'IS G'!$A$8:$A$450,'SCH C-2.2 F'!$B29)*1</f>
        <v>0</v>
      </c>
      <c r="F29" s="68">
        <f>SUMIFS('IS G'!V$8:V$450,'IS G'!$A$8:$A$450,'SCH C-2.2 F'!$B29)*1</f>
        <v>0</v>
      </c>
      <c r="G29" s="68">
        <f>SUMIFS('IS G'!W$8:W$450,'IS G'!$A$8:$A$450,'SCH C-2.2 F'!$B29)*1</f>
        <v>0</v>
      </c>
      <c r="H29" s="68">
        <f>SUMIFS('IS G'!X$8:X$450,'IS G'!$A$8:$A$450,'SCH C-2.2 F'!$B29)*1</f>
        <v>0</v>
      </c>
      <c r="I29" s="68">
        <f>SUMIFS('IS G'!Y$8:Y$450,'IS G'!$A$8:$A$450,'SCH C-2.2 F'!$B29)*1</f>
        <v>0</v>
      </c>
      <c r="J29" s="68">
        <f>SUMIFS('IS G'!Z$8:Z$450,'IS G'!$A$8:$A$450,'SCH C-2.2 F'!$B29)*1</f>
        <v>0</v>
      </c>
      <c r="K29" s="68">
        <f>SUMIFS('IS G'!AA$8:AA$450,'IS G'!$A$8:$A$450,'SCH C-2.2 F'!$B29)*1</f>
        <v>0</v>
      </c>
      <c r="L29" s="68">
        <f>SUMIFS('IS G'!AB$8:AB$450,'IS G'!$A$8:$A$450,'SCH C-2.2 F'!$B29)*1</f>
        <v>0</v>
      </c>
      <c r="M29" s="68">
        <f>SUMIFS('IS G'!AC$8:AC$450,'IS G'!$A$8:$A$450,'SCH C-2.2 F'!$B29)*1</f>
        <v>0</v>
      </c>
      <c r="N29" s="68">
        <f>SUMIFS('IS G'!AD$8:AD$450,'IS G'!$A$8:$A$450,'SCH C-2.2 F'!$B29)*1</f>
        <v>0</v>
      </c>
      <c r="O29" s="68">
        <f>SUMIFS('IS G'!AE$8:AE$450,'IS G'!$A$8:$A$450,'SCH C-2.2 F'!$B29)*1</f>
        <v>0</v>
      </c>
      <c r="P29" s="270">
        <f t="shared" si="2"/>
        <v>0</v>
      </c>
    </row>
    <row r="30" spans="1:17" x14ac:dyDescent="0.2">
      <c r="A30" s="242">
        <f t="shared" si="3"/>
        <v>20</v>
      </c>
      <c r="B30" s="242" t="s">
        <v>716</v>
      </c>
      <c r="C30" s="70" t="s">
        <v>741</v>
      </c>
      <c r="D30" s="68">
        <f>SUMIFS('IS G'!T$8:T$450,'IS G'!$A$8:$A$450,'SCH C-2.2 F'!$B30)*1</f>
        <v>88888.74</v>
      </c>
      <c r="E30" s="68">
        <f>SUMIFS('IS G'!U$8:U$450,'IS G'!$A$8:$A$450,'SCH C-2.2 F'!$B30)*1</f>
        <v>85175.77</v>
      </c>
      <c r="F30" s="68">
        <f>SUMIFS('IS G'!V$8:V$450,'IS G'!$A$8:$A$450,'SCH C-2.2 F'!$B30)*1</f>
        <v>90588.95</v>
      </c>
      <c r="G30" s="68">
        <f>SUMIFS('IS G'!W$8:W$450,'IS G'!$A$8:$A$450,'SCH C-2.2 F'!$B30)*1</f>
        <v>89952.260000000009</v>
      </c>
      <c r="H30" s="68">
        <f>SUMIFS('IS G'!X$8:X$450,'IS G'!$A$8:$A$450,'SCH C-2.2 F'!$B30)*1</f>
        <v>120660.58</v>
      </c>
      <c r="I30" s="68">
        <f>SUMIFS('IS G'!Y$8:Y$450,'IS G'!$A$8:$A$450,'SCH C-2.2 F'!$B30)*1</f>
        <v>82241.91</v>
      </c>
      <c r="J30" s="68">
        <f>SUMIFS('IS G'!Z$8:Z$450,'IS G'!$A$8:$A$450,'SCH C-2.2 F'!$B30)*1</f>
        <v>85237.18</v>
      </c>
      <c r="K30" s="68">
        <f>SUMIFS('IS G'!AA$8:AA$450,'IS G'!$A$8:$A$450,'SCH C-2.2 F'!$B30)*1</f>
        <v>82967.66</v>
      </c>
      <c r="L30" s="68">
        <f>SUMIFS('IS G'!AB$8:AB$450,'IS G'!$A$8:$A$450,'SCH C-2.2 F'!$B30)*1</f>
        <v>86715.66</v>
      </c>
      <c r="M30" s="68">
        <f>SUMIFS('IS G'!AC$8:AC$450,'IS G'!$A$8:$A$450,'SCH C-2.2 F'!$B30)*1</f>
        <v>88204.49000000002</v>
      </c>
      <c r="N30" s="68">
        <f>SUMIFS('IS G'!AD$8:AD$450,'IS G'!$A$8:$A$450,'SCH C-2.2 F'!$B30)*1</f>
        <v>85966.790000000008</v>
      </c>
      <c r="O30" s="68">
        <f>SUMIFS('IS G'!AE$8:AE$450,'IS G'!$A$8:$A$450,'SCH C-2.2 F'!$B30)*1</f>
        <v>69018.670000000013</v>
      </c>
      <c r="P30" s="270">
        <f t="shared" si="2"/>
        <v>1055618.6600000001</v>
      </c>
    </row>
    <row r="31" spans="1:17" x14ac:dyDescent="0.2">
      <c r="A31" s="242">
        <f t="shared" si="3"/>
        <v>21</v>
      </c>
      <c r="B31" s="242" t="s">
        <v>717</v>
      </c>
      <c r="C31" s="70" t="s">
        <v>742</v>
      </c>
      <c r="D31" s="68">
        <f>SUMIFS('IS G'!T$8:T$450,'IS G'!$A$8:$A$450,'SCH C-2.2 F'!$B31)*1</f>
        <v>8849645.2365976274</v>
      </c>
      <c r="E31" s="68">
        <f>SUMIFS('IS G'!U$8:U$450,'IS G'!$A$8:$A$450,'SCH C-2.2 F'!$B31)*1</f>
        <v>8383662.0607867492</v>
      </c>
      <c r="F31" s="68">
        <f>SUMIFS('IS G'!V$8:V$450,'IS G'!$A$8:$A$450,'SCH C-2.2 F'!$B31)*1</f>
        <v>4257137.9666348798</v>
      </c>
      <c r="G31" s="68">
        <f>SUMIFS('IS G'!W$8:W$450,'IS G'!$A$8:$A$450,'SCH C-2.2 F'!$B31)*1</f>
        <v>1079281.0046338791</v>
      </c>
      <c r="H31" s="68">
        <f>SUMIFS('IS G'!X$8:X$450,'IS G'!$A$8:$A$450,'SCH C-2.2 F'!$B31)*1</f>
        <v>-2992553.4736465113</v>
      </c>
      <c r="I31" s="68">
        <f>SUMIFS('IS G'!Y$8:Y$450,'IS G'!$A$8:$A$450,'SCH C-2.2 F'!$B31)*1</f>
        <v>-4947927.2337901136</v>
      </c>
      <c r="J31" s="68">
        <f>SUMIFS('IS G'!Z$8:Z$450,'IS G'!$A$8:$A$450,'SCH C-2.2 F'!$B31)*1</f>
        <v>-6122289.8823023625</v>
      </c>
      <c r="K31" s="68">
        <f>SUMIFS('IS G'!AA$8:AA$450,'IS G'!$A$8:$A$450,'SCH C-2.2 F'!$B31)*1</f>
        <v>-6190296.9874393567</v>
      </c>
      <c r="L31" s="68">
        <f>SUMIFS('IS G'!AB$8:AB$450,'IS G'!$A$8:$A$450,'SCH C-2.2 F'!$B31)*1</f>
        <v>-5972131.533031811</v>
      </c>
      <c r="M31" s="68">
        <f>SUMIFS('IS G'!AC$8:AC$450,'IS G'!$A$8:$A$450,'SCH C-2.2 F'!$B31)*1</f>
        <v>-4927060.5934231225</v>
      </c>
      <c r="N31" s="68">
        <f>SUMIFS('IS G'!AD$8:AD$450,'IS G'!$A$8:$A$450,'SCH C-2.2 F'!$B31)*1</f>
        <v>-975442.77847374277</v>
      </c>
      <c r="O31" s="68">
        <f>SUMIFS('IS G'!AE$8:AE$450,'IS G'!$A$8:$A$450,'SCH C-2.2 F'!$B31)*1</f>
        <v>6274390.9899359904</v>
      </c>
      <c r="P31" s="270">
        <f t="shared" si="2"/>
        <v>-3283585.2235178947</v>
      </c>
    </row>
    <row r="32" spans="1:17" x14ac:dyDescent="0.2">
      <c r="A32" s="242">
        <f t="shared" si="3"/>
        <v>22</v>
      </c>
      <c r="B32" s="242">
        <v>810</v>
      </c>
      <c r="C32" s="70" t="s">
        <v>743</v>
      </c>
      <c r="D32" s="68">
        <f>SUMIFS('IS G'!T$8:T$450,'IS G'!$A$8:$A$450,'SCH C-2.2 F'!$B32)*1</f>
        <v>-28500</v>
      </c>
      <c r="E32" s="68">
        <f>SUMIFS('IS G'!U$8:U$450,'IS G'!$A$8:$A$450,'SCH C-2.2 F'!$B32)*1</f>
        <v>-22869.53</v>
      </c>
      <c r="F32" s="68">
        <f>SUMIFS('IS G'!V$8:V$450,'IS G'!$A$8:$A$450,'SCH C-2.2 F'!$B32)*1</f>
        <v>-16500</v>
      </c>
      <c r="G32" s="68">
        <f>SUMIFS('IS G'!W$8:W$450,'IS G'!$A$8:$A$450,'SCH C-2.2 F'!$B32)*1</f>
        <v>-29749</v>
      </c>
      <c r="H32" s="68">
        <f>SUMIFS('IS G'!X$8:X$450,'IS G'!$A$8:$A$450,'SCH C-2.2 F'!$B32)*1</f>
        <v>-20650</v>
      </c>
      <c r="I32" s="68">
        <f>SUMIFS('IS G'!Y$8:Y$450,'IS G'!$A$8:$A$450,'SCH C-2.2 F'!$B32)*1</f>
        <v>2000</v>
      </c>
      <c r="J32" s="68">
        <f>SUMIFS('IS G'!Z$8:Z$450,'IS G'!$A$8:$A$450,'SCH C-2.2 F'!$B32)*1</f>
        <v>1000</v>
      </c>
      <c r="K32" s="68">
        <f>SUMIFS('IS G'!AA$8:AA$450,'IS G'!$A$8:$A$450,'SCH C-2.2 F'!$B32)*1</f>
        <v>1000</v>
      </c>
      <c r="L32" s="68">
        <f>SUMIFS('IS G'!AB$8:AB$450,'IS G'!$A$8:$A$450,'SCH C-2.2 F'!$B32)*1</f>
        <v>1000</v>
      </c>
      <c r="M32" s="68">
        <f>SUMIFS('IS G'!AC$8:AC$450,'IS G'!$A$8:$A$450,'SCH C-2.2 F'!$B32)*1</f>
        <v>0</v>
      </c>
      <c r="N32" s="68">
        <f>SUMIFS('IS G'!AD$8:AD$450,'IS G'!$A$8:$A$450,'SCH C-2.2 F'!$B32)*1</f>
        <v>0</v>
      </c>
      <c r="O32" s="68">
        <f>SUMIFS('IS G'!AE$8:AE$450,'IS G'!$A$8:$A$450,'SCH C-2.2 F'!$B32)*1</f>
        <v>-39276</v>
      </c>
      <c r="P32" s="270">
        <f t="shared" si="2"/>
        <v>-152544.53</v>
      </c>
    </row>
    <row r="33" spans="1:16" x14ac:dyDescent="0.2">
      <c r="A33" s="242">
        <f t="shared" si="3"/>
        <v>23</v>
      </c>
      <c r="B33" s="242" t="s">
        <v>718</v>
      </c>
      <c r="C33" s="70" t="s">
        <v>744</v>
      </c>
      <c r="D33" s="68">
        <f>SUMIFS('IS G'!T$8:T$450,'IS G'!$A$8:$A$450,'SCH C-2.2 F'!$B33)*1</f>
        <v>0</v>
      </c>
      <c r="E33" s="68">
        <f>SUMIFS('IS G'!U$8:U$450,'IS G'!$A$8:$A$450,'SCH C-2.2 F'!$B33)*1</f>
        <v>0</v>
      </c>
      <c r="F33" s="68">
        <f>SUMIFS('IS G'!V$8:V$450,'IS G'!$A$8:$A$450,'SCH C-2.2 F'!$B33)*1</f>
        <v>0</v>
      </c>
      <c r="G33" s="68">
        <f>SUMIFS('IS G'!W$8:W$450,'IS G'!$A$8:$A$450,'SCH C-2.2 F'!$B33)*1</f>
        <v>0</v>
      </c>
      <c r="H33" s="68">
        <f>SUMIFS('IS G'!X$8:X$450,'IS G'!$A$8:$A$450,'SCH C-2.2 F'!$B33)*1</f>
        <v>0</v>
      </c>
      <c r="I33" s="68">
        <f>SUMIFS('IS G'!Y$8:Y$450,'IS G'!$A$8:$A$450,'SCH C-2.2 F'!$B33)*1</f>
        <v>0</v>
      </c>
      <c r="J33" s="68">
        <f>SUMIFS('IS G'!Z$8:Z$450,'IS G'!$A$8:$A$450,'SCH C-2.2 F'!$B33)*1</f>
        <v>0</v>
      </c>
      <c r="K33" s="68">
        <f>SUMIFS('IS G'!AA$8:AA$450,'IS G'!$A$8:$A$450,'SCH C-2.2 F'!$B33)*1</f>
        <v>0</v>
      </c>
      <c r="L33" s="68">
        <f>SUMIFS('IS G'!AB$8:AB$450,'IS G'!$A$8:$A$450,'SCH C-2.2 F'!$B33)*1</f>
        <v>0</v>
      </c>
      <c r="M33" s="68">
        <f>SUMIFS('IS G'!AC$8:AC$450,'IS G'!$A$8:$A$450,'SCH C-2.2 F'!$B33)*1</f>
        <v>0</v>
      </c>
      <c r="N33" s="68">
        <f>SUMIFS('IS G'!AD$8:AD$450,'IS G'!$A$8:$A$450,'SCH C-2.2 F'!$B33)*1</f>
        <v>0</v>
      </c>
      <c r="O33" s="68">
        <f>SUMIFS('IS G'!AE$8:AE$450,'IS G'!$A$8:$A$450,'SCH C-2.2 F'!$B33)*1</f>
        <v>0</v>
      </c>
      <c r="P33" s="270">
        <f t="shared" si="2"/>
        <v>0</v>
      </c>
    </row>
    <row r="34" spans="1:16" x14ac:dyDescent="0.2">
      <c r="A34" s="242">
        <f t="shared" si="3"/>
        <v>24</v>
      </c>
      <c r="B34" s="242">
        <v>813</v>
      </c>
      <c r="C34" s="70" t="s">
        <v>745</v>
      </c>
      <c r="D34" s="68">
        <f>SUMIFS('IS G'!T$8:T$450,'IS G'!$A$8:$A$450,'SCH C-2.2 F'!$B34)*1</f>
        <v>0</v>
      </c>
      <c r="E34" s="68">
        <f>SUMIFS('IS G'!U$8:U$450,'IS G'!$A$8:$A$450,'SCH C-2.2 F'!$B34)*1</f>
        <v>0</v>
      </c>
      <c r="F34" s="68">
        <f>SUMIFS('IS G'!V$8:V$450,'IS G'!$A$8:$A$450,'SCH C-2.2 F'!$B34)*1</f>
        <v>0</v>
      </c>
      <c r="G34" s="68">
        <f>SUMIFS('IS G'!W$8:W$450,'IS G'!$A$8:$A$450,'SCH C-2.2 F'!$B34)*1</f>
        <v>0</v>
      </c>
      <c r="H34" s="68">
        <f>SUMIFS('IS G'!X$8:X$450,'IS G'!$A$8:$A$450,'SCH C-2.2 F'!$B34)*1</f>
        <v>0</v>
      </c>
      <c r="I34" s="68">
        <f>SUMIFS('IS G'!Y$8:Y$450,'IS G'!$A$8:$A$450,'SCH C-2.2 F'!$B34)*1</f>
        <v>0</v>
      </c>
      <c r="J34" s="68">
        <f>SUMIFS('IS G'!Z$8:Z$450,'IS G'!$A$8:$A$450,'SCH C-2.2 F'!$B34)*1</f>
        <v>0</v>
      </c>
      <c r="K34" s="68">
        <f>SUMIFS('IS G'!AA$8:AA$450,'IS G'!$A$8:$A$450,'SCH C-2.2 F'!$B34)*1</f>
        <v>0</v>
      </c>
      <c r="L34" s="68">
        <f>SUMIFS('IS G'!AB$8:AB$450,'IS G'!$A$8:$A$450,'SCH C-2.2 F'!$B34)*1</f>
        <v>0</v>
      </c>
      <c r="M34" s="68">
        <f>SUMIFS('IS G'!AC$8:AC$450,'IS G'!$A$8:$A$450,'SCH C-2.2 F'!$B34)*1</f>
        <v>0</v>
      </c>
      <c r="N34" s="68">
        <f>SUMIFS('IS G'!AD$8:AD$450,'IS G'!$A$8:$A$450,'SCH C-2.2 F'!$B34)*1</f>
        <v>0</v>
      </c>
      <c r="O34" s="68">
        <f>SUMIFS('IS G'!AE$8:AE$450,'IS G'!$A$8:$A$450,'SCH C-2.2 F'!$B34)*1</f>
        <v>0</v>
      </c>
      <c r="P34" s="270">
        <f t="shared" si="2"/>
        <v>0</v>
      </c>
    </row>
    <row r="35" spans="1:16" x14ac:dyDescent="0.2">
      <c r="A35" s="242">
        <f t="shared" si="3"/>
        <v>25</v>
      </c>
      <c r="B35" s="242" t="s">
        <v>747</v>
      </c>
      <c r="C35" s="70" t="s">
        <v>773</v>
      </c>
      <c r="D35" s="68">
        <f>SUMIFS('IS G'!T$8:T$450,'IS G'!$A$8:$A$450,'SCH C-2.2 F'!$B35)*1</f>
        <v>120663.31999999999</v>
      </c>
      <c r="E35" s="68">
        <f>SUMIFS('IS G'!U$8:U$450,'IS G'!$A$8:$A$450,'SCH C-2.2 F'!$B35)*1</f>
        <v>115660.24</v>
      </c>
      <c r="F35" s="68">
        <f>SUMIFS('IS G'!V$8:V$450,'IS G'!$A$8:$A$450,'SCH C-2.2 F'!$B35)*1</f>
        <v>126387.72</v>
      </c>
      <c r="G35" s="68">
        <f>SUMIFS('IS G'!W$8:W$450,'IS G'!$A$8:$A$450,'SCH C-2.2 F'!$B35)*1</f>
        <v>122881.92</v>
      </c>
      <c r="H35" s="68">
        <f>SUMIFS('IS G'!X$8:X$450,'IS G'!$A$8:$A$450,'SCH C-2.2 F'!$B35)*1</f>
        <v>109368.68999999999</v>
      </c>
      <c r="I35" s="68">
        <f>SUMIFS('IS G'!Y$8:Y$450,'IS G'!$A$8:$A$450,'SCH C-2.2 F'!$B35)*1</f>
        <v>122098.65999999999</v>
      </c>
      <c r="J35" s="68">
        <f>SUMIFS('IS G'!Z$8:Z$450,'IS G'!$A$8:$A$450,'SCH C-2.2 F'!$B35)*1</f>
        <v>120956.10999999999</v>
      </c>
      <c r="K35" s="68">
        <f>SUMIFS('IS G'!AA$8:AA$450,'IS G'!$A$8:$A$450,'SCH C-2.2 F'!$B35)*1</f>
        <v>117438.45999999999</v>
      </c>
      <c r="L35" s="68">
        <f>SUMIFS('IS G'!AB$8:AB$450,'IS G'!$A$8:$A$450,'SCH C-2.2 F'!$B35)*1</f>
        <v>126042.91</v>
      </c>
      <c r="M35" s="68">
        <f>SUMIFS('IS G'!AC$8:AC$450,'IS G'!$A$8:$A$450,'SCH C-2.2 F'!$B35)*1</f>
        <v>120693.64</v>
      </c>
      <c r="N35" s="68">
        <f>SUMIFS('IS G'!AD$8:AD$450,'IS G'!$A$8:$A$450,'SCH C-2.2 F'!$B35)*1</f>
        <v>104801.94</v>
      </c>
      <c r="O35" s="68">
        <f>SUMIFS('IS G'!AE$8:AE$450,'IS G'!$A$8:$A$450,'SCH C-2.2 F'!$B35)*1</f>
        <v>110298.69999999998</v>
      </c>
      <c r="P35" s="270">
        <f t="shared" si="2"/>
        <v>1417292.3099999998</v>
      </c>
    </row>
    <row r="36" spans="1:16" x14ac:dyDescent="0.2">
      <c r="A36" s="242">
        <f t="shared" si="3"/>
        <v>26</v>
      </c>
      <c r="B36" s="242" t="s">
        <v>748</v>
      </c>
      <c r="C36" s="271" t="s">
        <v>704</v>
      </c>
      <c r="D36" s="68">
        <f>SUMIFS('IS G'!T$8:T$450,'IS G'!$A$8:$A$450,'SCH C-2.2 F'!$B36)*1</f>
        <v>2622.83</v>
      </c>
      <c r="E36" s="68">
        <f>SUMIFS('IS G'!U$8:U$450,'IS G'!$A$8:$A$450,'SCH C-2.2 F'!$B36)*1</f>
        <v>2573.83</v>
      </c>
      <c r="F36" s="68">
        <f>SUMIFS('IS G'!V$8:V$450,'IS G'!$A$8:$A$450,'SCH C-2.2 F'!$B36)*1</f>
        <v>2720.83</v>
      </c>
      <c r="G36" s="68">
        <f>SUMIFS('IS G'!W$8:W$450,'IS G'!$A$8:$A$450,'SCH C-2.2 F'!$B36)*1</f>
        <v>3210.83</v>
      </c>
      <c r="H36" s="68">
        <f>SUMIFS('IS G'!X$8:X$450,'IS G'!$A$8:$A$450,'SCH C-2.2 F'!$B36)*1</f>
        <v>2573.83</v>
      </c>
      <c r="I36" s="68">
        <f>SUMIFS('IS G'!Y$8:Y$450,'IS G'!$A$8:$A$450,'SCH C-2.2 F'!$B36)*1</f>
        <v>2720.83</v>
      </c>
      <c r="J36" s="68">
        <f>SUMIFS('IS G'!Z$8:Z$450,'IS G'!$A$8:$A$450,'SCH C-2.2 F'!$B36)*1</f>
        <v>2720.83</v>
      </c>
      <c r="K36" s="68">
        <f>SUMIFS('IS G'!AA$8:AA$450,'IS G'!$A$8:$A$450,'SCH C-2.2 F'!$B36)*1</f>
        <v>3455.83</v>
      </c>
      <c r="L36" s="68">
        <f>SUMIFS('IS G'!AB$8:AB$450,'IS G'!$A$8:$A$450,'SCH C-2.2 F'!$B36)*1</f>
        <v>2842.83</v>
      </c>
      <c r="M36" s="68">
        <f>SUMIFS('IS G'!AC$8:AC$450,'IS G'!$A$8:$A$450,'SCH C-2.2 F'!$B36)*1</f>
        <v>2965.83</v>
      </c>
      <c r="N36" s="68">
        <f>SUMIFS('IS G'!AD$8:AD$450,'IS G'!$A$8:$A$450,'SCH C-2.2 F'!$B36)*1</f>
        <v>3088.83</v>
      </c>
      <c r="O36" s="68">
        <f>SUMIFS('IS G'!AE$8:AE$450,'IS G'!$A$8:$A$450,'SCH C-2.2 F'!$B36)*1</f>
        <v>2904.83</v>
      </c>
      <c r="P36" s="270">
        <f t="shared" si="2"/>
        <v>34401.960000000006</v>
      </c>
    </row>
    <row r="37" spans="1:16" x14ac:dyDescent="0.2">
      <c r="A37" s="242">
        <f t="shared" si="3"/>
        <v>27</v>
      </c>
      <c r="B37" s="242" t="s">
        <v>749</v>
      </c>
      <c r="C37" s="271" t="s">
        <v>705</v>
      </c>
      <c r="D37" s="68">
        <f>SUMIFS('IS G'!T$8:T$450,'IS G'!$A$8:$A$450,'SCH C-2.2 F'!$B37)*1</f>
        <v>51258.669999999991</v>
      </c>
      <c r="E37" s="68">
        <f>SUMIFS('IS G'!U$8:U$450,'IS G'!$A$8:$A$450,'SCH C-2.2 F'!$B37)*1</f>
        <v>44314.17</v>
      </c>
      <c r="F37" s="68">
        <f>SUMIFS('IS G'!V$8:V$450,'IS G'!$A$8:$A$450,'SCH C-2.2 F'!$B37)*1</f>
        <v>51050.38</v>
      </c>
      <c r="G37" s="68">
        <f>SUMIFS('IS G'!W$8:W$450,'IS G'!$A$8:$A$450,'SCH C-2.2 F'!$B37)*1</f>
        <v>47048.770000000004</v>
      </c>
      <c r="H37" s="68">
        <f>SUMIFS('IS G'!X$8:X$450,'IS G'!$A$8:$A$450,'SCH C-2.2 F'!$B37)*1</f>
        <v>54648.61</v>
      </c>
      <c r="I37" s="68">
        <f>SUMIFS('IS G'!Y$8:Y$450,'IS G'!$A$8:$A$450,'SCH C-2.2 F'!$B37)*1</f>
        <v>54664.01</v>
      </c>
      <c r="J37" s="68">
        <f>SUMIFS('IS G'!Z$8:Z$450,'IS G'!$A$8:$A$450,'SCH C-2.2 F'!$B37)*1</f>
        <v>69058.34</v>
      </c>
      <c r="K37" s="68">
        <f>SUMIFS('IS G'!AA$8:AA$450,'IS G'!$A$8:$A$450,'SCH C-2.2 F'!$B37)*1</f>
        <v>89870.55</v>
      </c>
      <c r="L37" s="68">
        <f>SUMIFS('IS G'!AB$8:AB$450,'IS G'!$A$8:$A$450,'SCH C-2.2 F'!$B37)*1</f>
        <v>51177.19000000001</v>
      </c>
      <c r="M37" s="68">
        <f>SUMIFS('IS G'!AC$8:AC$450,'IS G'!$A$8:$A$450,'SCH C-2.2 F'!$B37)*1</f>
        <v>48499.81</v>
      </c>
      <c r="N37" s="68">
        <f>SUMIFS('IS G'!AD$8:AD$450,'IS G'!$A$8:$A$450,'SCH C-2.2 F'!$B37)*1</f>
        <v>42091.479999999996</v>
      </c>
      <c r="O37" s="68">
        <f>SUMIFS('IS G'!AE$8:AE$450,'IS G'!$A$8:$A$450,'SCH C-2.2 F'!$B37)*1</f>
        <v>46880.780000000006</v>
      </c>
      <c r="P37" s="270">
        <f t="shared" si="2"/>
        <v>650562.76</v>
      </c>
    </row>
    <row r="38" spans="1:16" x14ac:dyDescent="0.2">
      <c r="A38" s="242">
        <f t="shared" si="3"/>
        <v>28</v>
      </c>
      <c r="B38" s="242" t="s">
        <v>750</v>
      </c>
      <c r="C38" s="271" t="s">
        <v>769</v>
      </c>
      <c r="D38" s="68">
        <f>SUMIFS('IS G'!T$8:T$450,'IS G'!$A$8:$A$450,'SCH C-2.2 F'!$B38)*1</f>
        <v>168426.10000000003</v>
      </c>
      <c r="E38" s="68">
        <f>SUMIFS('IS G'!U$8:U$450,'IS G'!$A$8:$A$450,'SCH C-2.2 F'!$B38)*1</f>
        <v>208634.91</v>
      </c>
      <c r="F38" s="68">
        <f>SUMIFS('IS G'!V$8:V$450,'IS G'!$A$8:$A$450,'SCH C-2.2 F'!$B38)*1</f>
        <v>181022.53</v>
      </c>
      <c r="G38" s="68">
        <f>SUMIFS('IS G'!W$8:W$450,'IS G'!$A$8:$A$450,'SCH C-2.2 F'!$B38)*1</f>
        <v>166957.68000000002</v>
      </c>
      <c r="H38" s="68">
        <f>SUMIFS('IS G'!X$8:X$450,'IS G'!$A$8:$A$450,'SCH C-2.2 F'!$B38)*1</f>
        <v>167427.64000000004</v>
      </c>
      <c r="I38" s="68">
        <f>SUMIFS('IS G'!Y$8:Y$450,'IS G'!$A$8:$A$450,'SCH C-2.2 F'!$B38)*1</f>
        <v>161590.58000000002</v>
      </c>
      <c r="J38" s="68">
        <f>SUMIFS('IS G'!Z$8:Z$450,'IS G'!$A$8:$A$450,'SCH C-2.2 F'!$B38)*1</f>
        <v>182716.90000000005</v>
      </c>
      <c r="K38" s="68">
        <f>SUMIFS('IS G'!AA$8:AA$450,'IS G'!$A$8:$A$450,'SCH C-2.2 F'!$B38)*1</f>
        <v>197255.56</v>
      </c>
      <c r="L38" s="68">
        <f>SUMIFS('IS G'!AB$8:AB$450,'IS G'!$A$8:$A$450,'SCH C-2.2 F'!$B38)*1</f>
        <v>169075.81</v>
      </c>
      <c r="M38" s="68">
        <f>SUMIFS('IS G'!AC$8:AC$450,'IS G'!$A$8:$A$450,'SCH C-2.2 F'!$B38)*1</f>
        <v>200857.55</v>
      </c>
      <c r="N38" s="68">
        <f>SUMIFS('IS G'!AD$8:AD$450,'IS G'!$A$8:$A$450,'SCH C-2.2 F'!$B38)*1</f>
        <v>185775.11000000002</v>
      </c>
      <c r="O38" s="68">
        <f>SUMIFS('IS G'!AE$8:AE$450,'IS G'!$A$8:$A$450,'SCH C-2.2 F'!$B38)*1</f>
        <v>186269.45000000004</v>
      </c>
      <c r="P38" s="270">
        <f t="shared" si="2"/>
        <v>2176009.8200000008</v>
      </c>
    </row>
    <row r="39" spans="1:16" x14ac:dyDescent="0.2">
      <c r="A39" s="242">
        <f t="shared" si="3"/>
        <v>29</v>
      </c>
      <c r="B39" s="242" t="s">
        <v>751</v>
      </c>
      <c r="C39" s="271" t="s">
        <v>770</v>
      </c>
      <c r="D39" s="68">
        <f>SUMIFS('IS G'!T$8:T$450,'IS G'!$A$8:$A$450,'SCH C-2.2 F'!$B39)*1</f>
        <v>28500</v>
      </c>
      <c r="E39" s="68">
        <f>SUMIFS('IS G'!U$8:U$450,'IS G'!$A$8:$A$450,'SCH C-2.2 F'!$B39)*1</f>
        <v>22869.53</v>
      </c>
      <c r="F39" s="68">
        <f>SUMIFS('IS G'!V$8:V$450,'IS G'!$A$8:$A$450,'SCH C-2.2 F'!$B39)*1</f>
        <v>16500</v>
      </c>
      <c r="G39" s="68">
        <f>SUMIFS('IS G'!W$8:W$450,'IS G'!$A$8:$A$450,'SCH C-2.2 F'!$B39)*1</f>
        <v>31749</v>
      </c>
      <c r="H39" s="68">
        <f>SUMIFS('IS G'!X$8:X$450,'IS G'!$A$8:$A$450,'SCH C-2.2 F'!$B39)*1</f>
        <v>22650</v>
      </c>
      <c r="I39" s="68">
        <f>SUMIFS('IS G'!Y$8:Y$450,'IS G'!$A$8:$A$450,'SCH C-2.2 F'!$B39)*1</f>
        <v>0</v>
      </c>
      <c r="J39" s="68">
        <f>SUMIFS('IS G'!Z$8:Z$450,'IS G'!$A$8:$A$450,'SCH C-2.2 F'!$B39)*1</f>
        <v>0</v>
      </c>
      <c r="K39" s="68">
        <f>SUMIFS('IS G'!AA$8:AA$450,'IS G'!$A$8:$A$450,'SCH C-2.2 F'!$B39)*1</f>
        <v>0</v>
      </c>
      <c r="L39" s="68">
        <f>SUMIFS('IS G'!AB$8:AB$450,'IS G'!$A$8:$A$450,'SCH C-2.2 F'!$B39)*1</f>
        <v>0</v>
      </c>
      <c r="M39" s="68">
        <f>SUMIFS('IS G'!AC$8:AC$450,'IS G'!$A$8:$A$450,'SCH C-2.2 F'!$B39)*1</f>
        <v>0</v>
      </c>
      <c r="N39" s="68">
        <f>SUMIFS('IS G'!AD$8:AD$450,'IS G'!$A$8:$A$450,'SCH C-2.2 F'!$B39)*1</f>
        <v>0</v>
      </c>
      <c r="O39" s="68">
        <f>SUMIFS('IS G'!AE$8:AE$450,'IS G'!$A$8:$A$450,'SCH C-2.2 F'!$B39)*1</f>
        <v>39276</v>
      </c>
      <c r="P39" s="270">
        <f t="shared" si="2"/>
        <v>161544.53</v>
      </c>
    </row>
    <row r="40" spans="1:16" x14ac:dyDescent="0.2">
      <c r="A40" s="242">
        <f t="shared" si="3"/>
        <v>30</v>
      </c>
      <c r="B40" s="242" t="s">
        <v>752</v>
      </c>
      <c r="C40" s="271" t="s">
        <v>771</v>
      </c>
      <c r="D40" s="68">
        <f>SUMIFS('IS G'!T$8:T$450,'IS G'!$A$8:$A$450,'SCH C-2.2 F'!$B40)*1</f>
        <v>159780.07999999999</v>
      </c>
      <c r="E40" s="68">
        <f>SUMIFS('IS G'!U$8:U$450,'IS G'!$A$8:$A$450,'SCH C-2.2 F'!$B40)*1</f>
        <v>159153.49</v>
      </c>
      <c r="F40" s="68">
        <f>SUMIFS('IS G'!V$8:V$450,'IS G'!$A$8:$A$450,'SCH C-2.2 F'!$B40)*1</f>
        <v>163018.87</v>
      </c>
      <c r="G40" s="68">
        <f>SUMIFS('IS G'!W$8:W$450,'IS G'!$A$8:$A$450,'SCH C-2.2 F'!$B40)*1</f>
        <v>146699.6</v>
      </c>
      <c r="H40" s="68">
        <f>SUMIFS('IS G'!X$8:X$450,'IS G'!$A$8:$A$450,'SCH C-2.2 F'!$B40)*1</f>
        <v>90446.139999999985</v>
      </c>
      <c r="I40" s="68">
        <f>SUMIFS('IS G'!Y$8:Y$450,'IS G'!$A$8:$A$450,'SCH C-2.2 F'!$B40)*1</f>
        <v>605116.69999999995</v>
      </c>
      <c r="J40" s="68">
        <f>SUMIFS('IS G'!Z$8:Z$450,'IS G'!$A$8:$A$450,'SCH C-2.2 F'!$B40)*1</f>
        <v>291524.06</v>
      </c>
      <c r="K40" s="68">
        <f>SUMIFS('IS G'!AA$8:AA$450,'IS G'!$A$8:$A$450,'SCH C-2.2 F'!$B40)*1</f>
        <v>144241.81</v>
      </c>
      <c r="L40" s="68">
        <f>SUMIFS('IS G'!AB$8:AB$450,'IS G'!$A$8:$A$450,'SCH C-2.2 F'!$B40)*1</f>
        <v>143470.95000000001</v>
      </c>
      <c r="M40" s="68">
        <f>SUMIFS('IS G'!AC$8:AC$450,'IS G'!$A$8:$A$450,'SCH C-2.2 F'!$B40)*1</f>
        <v>49218.97</v>
      </c>
      <c r="N40" s="68">
        <f>SUMIFS('IS G'!AD$8:AD$450,'IS G'!$A$8:$A$450,'SCH C-2.2 F'!$B40)*1</f>
        <v>51244.01</v>
      </c>
      <c r="O40" s="68">
        <f>SUMIFS('IS G'!AE$8:AE$450,'IS G'!$A$8:$A$450,'SCH C-2.2 F'!$B40)*1</f>
        <v>171723.03000000003</v>
      </c>
      <c r="P40" s="270">
        <f t="shared" si="2"/>
        <v>2175637.71</v>
      </c>
    </row>
    <row r="41" spans="1:16" x14ac:dyDescent="0.2">
      <c r="A41" s="242">
        <f t="shared" si="3"/>
        <v>31</v>
      </c>
      <c r="B41" s="242" t="s">
        <v>753</v>
      </c>
      <c r="C41" s="271" t="s">
        <v>706</v>
      </c>
      <c r="D41" s="68">
        <f>SUMIFS('IS G'!T$8:T$450,'IS G'!$A$8:$A$450,'SCH C-2.2 F'!$B41)*1</f>
        <v>24166.67</v>
      </c>
      <c r="E41" s="68">
        <f>SUMIFS('IS G'!U$8:U$450,'IS G'!$A$8:$A$450,'SCH C-2.2 F'!$B41)*1</f>
        <v>19166.669999999998</v>
      </c>
      <c r="F41" s="68">
        <f>SUMIFS('IS G'!V$8:V$450,'IS G'!$A$8:$A$450,'SCH C-2.2 F'!$B41)*1</f>
        <v>18166.669999999998</v>
      </c>
      <c r="G41" s="68">
        <f>SUMIFS('IS G'!W$8:W$450,'IS G'!$A$8:$A$450,'SCH C-2.2 F'!$B41)*1</f>
        <v>18166.669999999998</v>
      </c>
      <c r="H41" s="68">
        <f>SUMIFS('IS G'!X$8:X$450,'IS G'!$A$8:$A$450,'SCH C-2.2 F'!$B41)*1</f>
        <v>18166.669999999998</v>
      </c>
      <c r="I41" s="68">
        <f>SUMIFS('IS G'!Y$8:Y$450,'IS G'!$A$8:$A$450,'SCH C-2.2 F'!$B41)*1</f>
        <v>21166.67</v>
      </c>
      <c r="J41" s="68">
        <f>SUMIFS('IS G'!Z$8:Z$450,'IS G'!$A$8:$A$450,'SCH C-2.2 F'!$B41)*1</f>
        <v>26166.67</v>
      </c>
      <c r="K41" s="68">
        <f>SUMIFS('IS G'!AA$8:AA$450,'IS G'!$A$8:$A$450,'SCH C-2.2 F'!$B41)*1</f>
        <v>31166.67</v>
      </c>
      <c r="L41" s="68">
        <f>SUMIFS('IS G'!AB$8:AB$450,'IS G'!$A$8:$A$450,'SCH C-2.2 F'!$B41)*1</f>
        <v>33166.67</v>
      </c>
      <c r="M41" s="68">
        <f>SUMIFS('IS G'!AC$8:AC$450,'IS G'!$A$8:$A$450,'SCH C-2.2 F'!$B41)*1</f>
        <v>35166.67</v>
      </c>
      <c r="N41" s="68">
        <f>SUMIFS('IS G'!AD$8:AD$450,'IS G'!$A$8:$A$450,'SCH C-2.2 F'!$B41)*1</f>
        <v>36166.67</v>
      </c>
      <c r="O41" s="68">
        <f>SUMIFS('IS G'!AE$8:AE$450,'IS G'!$A$8:$A$450,'SCH C-2.2 F'!$B41)*1</f>
        <v>31166.67</v>
      </c>
      <c r="P41" s="270">
        <f t="shared" si="2"/>
        <v>312000.03999999992</v>
      </c>
    </row>
    <row r="42" spans="1:16" x14ac:dyDescent="0.2">
      <c r="A42" s="242">
        <f t="shared" si="3"/>
        <v>32</v>
      </c>
      <c r="B42" s="242" t="s">
        <v>754</v>
      </c>
      <c r="C42" s="271" t="s">
        <v>17</v>
      </c>
      <c r="D42" s="68">
        <f>SUMIFS('IS G'!T$8:T$450,'IS G'!$A$8:$A$450,'SCH C-2.2 F'!$B42)*1</f>
        <v>0</v>
      </c>
      <c r="E42" s="68">
        <f>SUMIFS('IS G'!U$8:U$450,'IS G'!$A$8:$A$450,'SCH C-2.2 F'!$B42)*1</f>
        <v>0</v>
      </c>
      <c r="F42" s="68">
        <f>SUMIFS('IS G'!V$8:V$450,'IS G'!$A$8:$A$450,'SCH C-2.2 F'!$B42)*1</f>
        <v>0</v>
      </c>
      <c r="G42" s="68">
        <f>SUMIFS('IS G'!W$8:W$450,'IS G'!$A$8:$A$450,'SCH C-2.2 F'!$B42)*1</f>
        <v>0</v>
      </c>
      <c r="H42" s="68">
        <f>SUMIFS('IS G'!X$8:X$450,'IS G'!$A$8:$A$450,'SCH C-2.2 F'!$B42)*1</f>
        <v>0</v>
      </c>
      <c r="I42" s="68">
        <f>SUMIFS('IS G'!Y$8:Y$450,'IS G'!$A$8:$A$450,'SCH C-2.2 F'!$B42)*1</f>
        <v>0</v>
      </c>
      <c r="J42" s="68">
        <f>SUMIFS('IS G'!Z$8:Z$450,'IS G'!$A$8:$A$450,'SCH C-2.2 F'!$B42)*1</f>
        <v>0</v>
      </c>
      <c r="K42" s="68">
        <f>SUMIFS('IS G'!AA$8:AA$450,'IS G'!$A$8:$A$450,'SCH C-2.2 F'!$B42)*1</f>
        <v>0</v>
      </c>
      <c r="L42" s="68">
        <f>SUMIFS('IS G'!AB$8:AB$450,'IS G'!$A$8:$A$450,'SCH C-2.2 F'!$B42)*1</f>
        <v>0</v>
      </c>
      <c r="M42" s="68">
        <f>SUMIFS('IS G'!AC$8:AC$450,'IS G'!$A$8:$A$450,'SCH C-2.2 F'!$B42)*1</f>
        <v>0</v>
      </c>
      <c r="N42" s="68">
        <f>SUMIFS('IS G'!AD$8:AD$450,'IS G'!$A$8:$A$450,'SCH C-2.2 F'!$B42)*1</f>
        <v>0</v>
      </c>
      <c r="O42" s="68">
        <f>SUMIFS('IS G'!AE$8:AE$450,'IS G'!$A$8:$A$450,'SCH C-2.2 F'!$B42)*1</f>
        <v>0</v>
      </c>
      <c r="P42" s="270">
        <f t="shared" si="2"/>
        <v>0</v>
      </c>
    </row>
    <row r="43" spans="1:16" x14ac:dyDescent="0.2">
      <c r="A43" s="242">
        <f t="shared" si="3"/>
        <v>33</v>
      </c>
      <c r="B43" s="242" t="s">
        <v>755</v>
      </c>
      <c r="C43" s="271" t="s">
        <v>772</v>
      </c>
      <c r="D43" s="68">
        <f>SUMIFS('IS G'!T$8:T$450,'IS G'!$A$8:$A$450,'SCH C-2.2 F'!$B43)*1</f>
        <v>9784</v>
      </c>
      <c r="E43" s="68">
        <f>SUMIFS('IS G'!U$8:U$450,'IS G'!$A$8:$A$450,'SCH C-2.2 F'!$B43)*1</f>
        <v>1441</v>
      </c>
      <c r="F43" s="68">
        <f>SUMIFS('IS G'!V$8:V$450,'IS G'!$A$8:$A$450,'SCH C-2.2 F'!$B43)*1</f>
        <v>163</v>
      </c>
      <c r="G43" s="68">
        <f>SUMIFS('IS G'!W$8:W$450,'IS G'!$A$8:$A$450,'SCH C-2.2 F'!$B43)*1</f>
        <v>43548</v>
      </c>
      <c r="H43" s="68">
        <f>SUMIFS('IS G'!X$8:X$450,'IS G'!$A$8:$A$450,'SCH C-2.2 F'!$B43)*1</f>
        <v>1622</v>
      </c>
      <c r="I43" s="68">
        <f>SUMIFS('IS G'!Y$8:Y$450,'IS G'!$A$8:$A$450,'SCH C-2.2 F'!$B43)*1</f>
        <v>2879</v>
      </c>
      <c r="J43" s="68">
        <f>SUMIFS('IS G'!Z$8:Z$450,'IS G'!$A$8:$A$450,'SCH C-2.2 F'!$B43)*1</f>
        <v>18495</v>
      </c>
      <c r="K43" s="68">
        <f>SUMIFS('IS G'!AA$8:AA$450,'IS G'!$A$8:$A$450,'SCH C-2.2 F'!$B43)*1</f>
        <v>3258</v>
      </c>
      <c r="L43" s="68">
        <f>SUMIFS('IS G'!AB$8:AB$450,'IS G'!$A$8:$A$450,'SCH C-2.2 F'!$B43)*1</f>
        <v>11321</v>
      </c>
      <c r="M43" s="68">
        <f>SUMIFS('IS G'!AC$8:AC$450,'IS G'!$A$8:$A$450,'SCH C-2.2 F'!$B43)*1</f>
        <v>12416</v>
      </c>
      <c r="N43" s="68">
        <f>SUMIFS('IS G'!AD$8:AD$450,'IS G'!$A$8:$A$450,'SCH C-2.2 F'!$B43)*1</f>
        <v>3234</v>
      </c>
      <c r="O43" s="68">
        <f>SUMIFS('IS G'!AE$8:AE$450,'IS G'!$A$8:$A$450,'SCH C-2.2 F'!$B43)*1</f>
        <v>23486</v>
      </c>
      <c r="P43" s="270">
        <f t="shared" si="2"/>
        <v>131647</v>
      </c>
    </row>
    <row r="44" spans="1:16" x14ac:dyDescent="0.2">
      <c r="A44" s="242">
        <f t="shared" si="3"/>
        <v>34</v>
      </c>
      <c r="B44" s="242" t="s">
        <v>756</v>
      </c>
      <c r="C44" s="271" t="s">
        <v>707</v>
      </c>
      <c r="D44" s="68">
        <f>SUMIFS('IS G'!T$8:T$450,'IS G'!$A$8:$A$450,'SCH C-2.2 F'!$B44)*1</f>
        <v>0</v>
      </c>
      <c r="E44" s="68">
        <f>SUMIFS('IS G'!U$8:U$450,'IS G'!$A$8:$A$450,'SCH C-2.2 F'!$B44)*1</f>
        <v>0</v>
      </c>
      <c r="F44" s="68">
        <f>SUMIFS('IS G'!V$8:V$450,'IS G'!$A$8:$A$450,'SCH C-2.2 F'!$B44)*1</f>
        <v>0</v>
      </c>
      <c r="G44" s="68">
        <f>SUMIFS('IS G'!W$8:W$450,'IS G'!$A$8:$A$450,'SCH C-2.2 F'!$B44)*1</f>
        <v>0</v>
      </c>
      <c r="H44" s="68">
        <f>SUMIFS('IS G'!X$8:X$450,'IS G'!$A$8:$A$450,'SCH C-2.2 F'!$B44)*1</f>
        <v>0</v>
      </c>
      <c r="I44" s="68">
        <f>SUMIFS('IS G'!Y$8:Y$450,'IS G'!$A$8:$A$450,'SCH C-2.2 F'!$B44)*1</f>
        <v>0</v>
      </c>
      <c r="J44" s="68">
        <f>SUMIFS('IS G'!Z$8:Z$450,'IS G'!$A$8:$A$450,'SCH C-2.2 F'!$B44)*1</f>
        <v>0</v>
      </c>
      <c r="K44" s="68">
        <f>SUMIFS('IS G'!AA$8:AA$450,'IS G'!$A$8:$A$450,'SCH C-2.2 F'!$B44)*1</f>
        <v>0</v>
      </c>
      <c r="L44" s="68">
        <f>SUMIFS('IS G'!AB$8:AB$450,'IS G'!$A$8:$A$450,'SCH C-2.2 F'!$B44)*1</f>
        <v>0</v>
      </c>
      <c r="M44" s="68">
        <f>SUMIFS('IS G'!AC$8:AC$450,'IS G'!$A$8:$A$450,'SCH C-2.2 F'!$B44)*1</f>
        <v>0</v>
      </c>
      <c r="N44" s="68">
        <f>SUMIFS('IS G'!AD$8:AD$450,'IS G'!$A$8:$A$450,'SCH C-2.2 F'!$B44)*1</f>
        <v>0</v>
      </c>
      <c r="O44" s="68">
        <f>SUMIFS('IS G'!AE$8:AE$450,'IS G'!$A$8:$A$450,'SCH C-2.2 F'!$B44)*1</f>
        <v>0</v>
      </c>
      <c r="P44" s="270">
        <f t="shared" si="2"/>
        <v>0</v>
      </c>
    </row>
    <row r="45" spans="1:16" x14ac:dyDescent="0.2">
      <c r="A45" s="242">
        <f t="shared" si="3"/>
        <v>35</v>
      </c>
      <c r="B45" s="242" t="s">
        <v>757</v>
      </c>
      <c r="C45" s="70" t="s">
        <v>15</v>
      </c>
      <c r="D45" s="68">
        <f>SUMIFS('IS G'!T$8:T$450,'IS G'!$A$8:$A$450,'SCH C-2.2 F'!$B45)*1</f>
        <v>67917.52</v>
      </c>
      <c r="E45" s="68">
        <f>SUMIFS('IS G'!U$8:U$450,'IS G'!$A$8:$A$450,'SCH C-2.2 F'!$B45)*1</f>
        <v>65088.66</v>
      </c>
      <c r="F45" s="68">
        <f>SUMIFS('IS G'!V$8:V$450,'IS G'!$A$8:$A$450,'SCH C-2.2 F'!$B45)*1</f>
        <v>69524.59</v>
      </c>
      <c r="G45" s="68">
        <f>SUMIFS('IS G'!W$8:W$450,'IS G'!$A$8:$A$450,'SCH C-2.2 F'!$B45)*1</f>
        <v>68993.31</v>
      </c>
      <c r="H45" s="68">
        <f>SUMIFS('IS G'!X$8:X$450,'IS G'!$A$8:$A$450,'SCH C-2.2 F'!$B45)*1</f>
        <v>60835.130000000005</v>
      </c>
      <c r="I45" s="68">
        <f>SUMIFS('IS G'!Y$8:Y$450,'IS G'!$A$8:$A$450,'SCH C-2.2 F'!$B45)*1</f>
        <v>66844</v>
      </c>
      <c r="J45" s="68">
        <f>SUMIFS('IS G'!Z$8:Z$450,'IS G'!$A$8:$A$450,'SCH C-2.2 F'!$B45)*1</f>
        <v>67654.06</v>
      </c>
      <c r="K45" s="68">
        <f>SUMIFS('IS G'!AA$8:AA$450,'IS G'!$A$8:$A$450,'SCH C-2.2 F'!$B45)*1</f>
        <v>65898.760000000009</v>
      </c>
      <c r="L45" s="68">
        <f>SUMIFS('IS G'!AB$8:AB$450,'IS G'!$A$8:$A$450,'SCH C-2.2 F'!$B45)*1</f>
        <v>69233.23000000001</v>
      </c>
      <c r="M45" s="68">
        <f>SUMIFS('IS G'!AC$8:AC$450,'IS G'!$A$8:$A$450,'SCH C-2.2 F'!$B45)*1</f>
        <v>67424.67</v>
      </c>
      <c r="N45" s="68">
        <f>SUMIFS('IS G'!AD$8:AD$450,'IS G'!$A$8:$A$450,'SCH C-2.2 F'!$B45)*1</f>
        <v>59064.510000000009</v>
      </c>
      <c r="O45" s="68">
        <f>SUMIFS('IS G'!AE$8:AE$450,'IS G'!$A$8:$A$450,'SCH C-2.2 F'!$B45)*1</f>
        <v>60148.51</v>
      </c>
      <c r="P45" s="270">
        <f t="shared" si="2"/>
        <v>788626.95000000007</v>
      </c>
    </row>
    <row r="46" spans="1:16" x14ac:dyDescent="0.2">
      <c r="A46" s="242">
        <f t="shared" si="3"/>
        <v>36</v>
      </c>
      <c r="B46" s="242" t="s">
        <v>758</v>
      </c>
      <c r="C46" s="271" t="s">
        <v>776</v>
      </c>
      <c r="D46" s="68">
        <f>SUMIFS('IS G'!T$8:T$450,'IS G'!$A$8:$A$450,'SCH C-2.2 F'!$B46)*1</f>
        <v>1595.83</v>
      </c>
      <c r="E46" s="68">
        <f>SUMIFS('IS G'!U$8:U$450,'IS G'!$A$8:$A$450,'SCH C-2.2 F'!$B46)*1</f>
        <v>1526.96</v>
      </c>
      <c r="F46" s="68">
        <f>SUMIFS('IS G'!V$8:V$450,'IS G'!$A$8:$A$450,'SCH C-2.2 F'!$B46)*1</f>
        <v>1639.33</v>
      </c>
      <c r="G46" s="68">
        <f>SUMIFS('IS G'!W$8:W$450,'IS G'!$A$8:$A$450,'SCH C-2.2 F'!$B46)*1</f>
        <v>4078.7200000000003</v>
      </c>
      <c r="H46" s="68">
        <f>SUMIFS('IS G'!X$8:X$450,'IS G'!$A$8:$A$450,'SCH C-2.2 F'!$B46)*1</f>
        <v>30366.28</v>
      </c>
      <c r="I46" s="68">
        <f>SUMIFS('IS G'!Y$8:Y$450,'IS G'!$A$8:$A$450,'SCH C-2.2 F'!$B46)*1</f>
        <v>206505.18</v>
      </c>
      <c r="J46" s="68">
        <f>SUMIFS('IS G'!Z$8:Z$450,'IS G'!$A$8:$A$450,'SCH C-2.2 F'!$B46)*1</f>
        <v>221496.24000000002</v>
      </c>
      <c r="K46" s="68">
        <f>SUMIFS('IS G'!AA$8:AA$450,'IS G'!$A$8:$A$450,'SCH C-2.2 F'!$B46)*1</f>
        <v>220111.79</v>
      </c>
      <c r="L46" s="68">
        <f>SUMIFS('IS G'!AB$8:AB$450,'IS G'!$A$8:$A$450,'SCH C-2.2 F'!$B46)*1</f>
        <v>14023.5</v>
      </c>
      <c r="M46" s="68">
        <f>SUMIFS('IS G'!AC$8:AC$450,'IS G'!$A$8:$A$450,'SCH C-2.2 F'!$B46)*1</f>
        <v>7954.619999999999</v>
      </c>
      <c r="N46" s="68">
        <f>SUMIFS('IS G'!AD$8:AD$450,'IS G'!$A$8:$A$450,'SCH C-2.2 F'!$B46)*1</f>
        <v>2202.84</v>
      </c>
      <c r="O46" s="68">
        <f>SUMIFS('IS G'!AE$8:AE$450,'IS G'!$A$8:$A$450,'SCH C-2.2 F'!$B46)*1</f>
        <v>1399.7600000000002</v>
      </c>
      <c r="P46" s="270">
        <f t="shared" si="2"/>
        <v>712901.05</v>
      </c>
    </row>
    <row r="47" spans="1:16" x14ac:dyDescent="0.2">
      <c r="A47" s="242">
        <f t="shared" si="3"/>
        <v>37</v>
      </c>
      <c r="B47" s="242" t="s">
        <v>759</v>
      </c>
      <c r="C47" s="271" t="s">
        <v>774</v>
      </c>
      <c r="D47" s="68">
        <f>SUMIFS('IS G'!T$8:T$450,'IS G'!$A$8:$A$450,'SCH C-2.2 F'!$B47)*1</f>
        <v>56735.65</v>
      </c>
      <c r="E47" s="68">
        <f>SUMIFS('IS G'!U$8:U$450,'IS G'!$A$8:$A$450,'SCH C-2.2 F'!$B47)*1</f>
        <v>62165.659999999996</v>
      </c>
      <c r="F47" s="68">
        <f>SUMIFS('IS G'!V$8:V$450,'IS G'!$A$8:$A$450,'SCH C-2.2 F'!$B47)*1</f>
        <v>70067.25</v>
      </c>
      <c r="G47" s="68">
        <f>SUMIFS('IS G'!W$8:W$450,'IS G'!$A$8:$A$450,'SCH C-2.2 F'!$B47)*1</f>
        <v>69091.740000000005</v>
      </c>
      <c r="H47" s="68">
        <f>SUMIFS('IS G'!X$8:X$450,'IS G'!$A$8:$A$450,'SCH C-2.2 F'!$B47)*1</f>
        <v>70798.880000000005</v>
      </c>
      <c r="I47" s="68">
        <f>SUMIFS('IS G'!Y$8:Y$450,'IS G'!$A$8:$A$450,'SCH C-2.2 F'!$B47)*1</f>
        <v>97460.749999999985</v>
      </c>
      <c r="J47" s="68">
        <f>SUMIFS('IS G'!Z$8:Z$450,'IS G'!$A$8:$A$450,'SCH C-2.2 F'!$B47)*1</f>
        <v>83675.719999999987</v>
      </c>
      <c r="K47" s="68">
        <f>SUMIFS('IS G'!AA$8:AA$450,'IS G'!$A$8:$A$450,'SCH C-2.2 F'!$B47)*1</f>
        <v>72866.38</v>
      </c>
      <c r="L47" s="68">
        <f>SUMIFS('IS G'!AB$8:AB$450,'IS G'!$A$8:$A$450,'SCH C-2.2 F'!$B47)*1</f>
        <v>73913.259999999995</v>
      </c>
      <c r="M47" s="68">
        <f>SUMIFS('IS G'!AC$8:AC$450,'IS G'!$A$8:$A$450,'SCH C-2.2 F'!$B47)*1</f>
        <v>63531.799999999988</v>
      </c>
      <c r="N47" s="68">
        <f>SUMIFS('IS G'!AD$8:AD$450,'IS G'!$A$8:$A$450,'SCH C-2.2 F'!$B47)*1</f>
        <v>54317.98</v>
      </c>
      <c r="O47" s="68">
        <f>SUMIFS('IS G'!AE$8:AE$450,'IS G'!$A$8:$A$450,'SCH C-2.2 F'!$B47)*1</f>
        <v>52224.109999999993</v>
      </c>
      <c r="P47" s="270">
        <f t="shared" si="2"/>
        <v>826849.18</v>
      </c>
    </row>
    <row r="48" spans="1:16" x14ac:dyDescent="0.2">
      <c r="A48" s="242">
        <f t="shared" si="3"/>
        <v>38</v>
      </c>
      <c r="B48" s="242" t="s">
        <v>760</v>
      </c>
      <c r="C48" s="271" t="s">
        <v>775</v>
      </c>
      <c r="D48" s="68">
        <f>SUMIFS('IS G'!T$8:T$450,'IS G'!$A$8:$A$450,'SCH C-2.2 F'!$B48)*1</f>
        <v>95968.28</v>
      </c>
      <c r="E48" s="68">
        <f>SUMIFS('IS G'!U$8:U$450,'IS G'!$A$8:$A$450,'SCH C-2.2 F'!$B48)*1</f>
        <v>61306.06</v>
      </c>
      <c r="F48" s="68">
        <f>SUMIFS('IS G'!V$8:V$450,'IS G'!$A$8:$A$450,'SCH C-2.2 F'!$B48)*1</f>
        <v>87139.639999999985</v>
      </c>
      <c r="G48" s="68">
        <f>SUMIFS('IS G'!W$8:W$450,'IS G'!$A$8:$A$450,'SCH C-2.2 F'!$B48)*1</f>
        <v>61892.039999999994</v>
      </c>
      <c r="H48" s="68">
        <f>SUMIFS('IS G'!X$8:X$450,'IS G'!$A$8:$A$450,'SCH C-2.2 F'!$B48)*1</f>
        <v>47658.5</v>
      </c>
      <c r="I48" s="68">
        <f>SUMIFS('IS G'!Y$8:Y$450,'IS G'!$A$8:$A$450,'SCH C-2.2 F'!$B48)*1</f>
        <v>69238.430000000008</v>
      </c>
      <c r="J48" s="68">
        <f>SUMIFS('IS G'!Z$8:Z$450,'IS G'!$A$8:$A$450,'SCH C-2.2 F'!$B48)*1</f>
        <v>72251.290000000008</v>
      </c>
      <c r="K48" s="68">
        <f>SUMIFS('IS G'!AA$8:AA$450,'IS G'!$A$8:$A$450,'SCH C-2.2 F'!$B48)*1</f>
        <v>52455.329999999994</v>
      </c>
      <c r="L48" s="68">
        <f>SUMIFS('IS G'!AB$8:AB$450,'IS G'!$A$8:$A$450,'SCH C-2.2 F'!$B48)*1</f>
        <v>67135.799999999988</v>
      </c>
      <c r="M48" s="68">
        <f>SUMIFS('IS G'!AC$8:AC$450,'IS G'!$A$8:$A$450,'SCH C-2.2 F'!$B48)*1</f>
        <v>57038.25</v>
      </c>
      <c r="N48" s="68">
        <f>SUMIFS('IS G'!AD$8:AD$450,'IS G'!$A$8:$A$450,'SCH C-2.2 F'!$B48)*1</f>
        <v>44590.880000000005</v>
      </c>
      <c r="O48" s="68">
        <f>SUMIFS('IS G'!AE$8:AE$450,'IS G'!$A$8:$A$450,'SCH C-2.2 F'!$B48)*1</f>
        <v>54416.430000000008</v>
      </c>
      <c r="P48" s="270">
        <f t="shared" si="2"/>
        <v>771090.92999999993</v>
      </c>
    </row>
    <row r="49" spans="1:16" x14ac:dyDescent="0.2">
      <c r="A49" s="242">
        <f t="shared" si="3"/>
        <v>39</v>
      </c>
      <c r="B49" s="242" t="s">
        <v>761</v>
      </c>
      <c r="C49" s="271" t="s">
        <v>777</v>
      </c>
      <c r="D49" s="68">
        <f>SUMIFS('IS G'!T$8:T$450,'IS G'!$A$8:$A$450,'SCH C-2.2 F'!$B49)*1</f>
        <v>52.63000000000001</v>
      </c>
      <c r="E49" s="68">
        <f>SUMIFS('IS G'!U$8:U$450,'IS G'!$A$8:$A$450,'SCH C-2.2 F'!$B49)*1</f>
        <v>50.31</v>
      </c>
      <c r="F49" s="68">
        <f>SUMIFS('IS G'!V$8:V$450,'IS G'!$A$8:$A$450,'SCH C-2.2 F'!$B49)*1</f>
        <v>53.989999999999995</v>
      </c>
      <c r="G49" s="68">
        <f>SUMIFS('IS G'!W$8:W$450,'IS G'!$A$8:$A$450,'SCH C-2.2 F'!$B49)*1</f>
        <v>53.519999999999996</v>
      </c>
      <c r="H49" s="68">
        <f>SUMIFS('IS G'!X$8:X$450,'IS G'!$A$8:$A$450,'SCH C-2.2 F'!$B49)*1</f>
        <v>47.56</v>
      </c>
      <c r="I49" s="68">
        <f>SUMIFS('IS G'!Y$8:Y$450,'IS G'!$A$8:$A$450,'SCH C-2.2 F'!$B49)*1</f>
        <v>51.410000000000011</v>
      </c>
      <c r="J49" s="68">
        <f>SUMIFS('IS G'!Z$8:Z$450,'IS G'!$A$8:$A$450,'SCH C-2.2 F'!$B49)*1</f>
        <v>52.14</v>
      </c>
      <c r="K49" s="68">
        <f>SUMIFS('IS G'!AA$8:AA$450,'IS G'!$A$8:$A$450,'SCH C-2.2 F'!$B49)*1</f>
        <v>50.680000000000007</v>
      </c>
      <c r="L49" s="68">
        <f>SUMIFS('IS G'!AB$8:AB$450,'IS G'!$A$8:$A$450,'SCH C-2.2 F'!$B49)*1</f>
        <v>53.69</v>
      </c>
      <c r="M49" s="68">
        <f>SUMIFS('IS G'!AC$8:AC$450,'IS G'!$A$8:$A$450,'SCH C-2.2 F'!$B49)*1</f>
        <v>52.399999999999991</v>
      </c>
      <c r="N49" s="68">
        <f>SUMIFS('IS G'!AD$8:AD$450,'IS G'!$A$8:$A$450,'SCH C-2.2 F'!$B49)*1</f>
        <v>44.47</v>
      </c>
      <c r="O49" s="68">
        <f>SUMIFS('IS G'!AE$8:AE$450,'IS G'!$A$8:$A$450,'SCH C-2.2 F'!$B49)*1</f>
        <v>45.14</v>
      </c>
      <c r="P49" s="270">
        <f t="shared" si="2"/>
        <v>607.94000000000005</v>
      </c>
    </row>
    <row r="50" spans="1:16" x14ac:dyDescent="0.2">
      <c r="A50" s="242">
        <f t="shared" si="3"/>
        <v>40</v>
      </c>
      <c r="B50" s="242" t="s">
        <v>762</v>
      </c>
      <c r="C50" s="271" t="s">
        <v>778</v>
      </c>
      <c r="D50" s="68">
        <f>SUMIFS('IS G'!T$8:T$450,'IS G'!$A$8:$A$450,'SCH C-2.2 F'!$B50)*1</f>
        <v>42048.260000000009</v>
      </c>
      <c r="E50" s="68">
        <f>SUMIFS('IS G'!U$8:U$450,'IS G'!$A$8:$A$450,'SCH C-2.2 F'!$B50)*1</f>
        <v>39004.36</v>
      </c>
      <c r="F50" s="68">
        <f>SUMIFS('IS G'!V$8:V$450,'IS G'!$A$8:$A$450,'SCH C-2.2 F'!$B50)*1</f>
        <v>39193.390000000007</v>
      </c>
      <c r="G50" s="68">
        <f>SUMIFS('IS G'!W$8:W$450,'IS G'!$A$8:$A$450,'SCH C-2.2 F'!$B50)*1</f>
        <v>46714.39</v>
      </c>
      <c r="H50" s="68">
        <f>SUMIFS('IS G'!X$8:X$450,'IS G'!$A$8:$A$450,'SCH C-2.2 F'!$B50)*1</f>
        <v>38852.909999999996</v>
      </c>
      <c r="I50" s="68">
        <f>SUMIFS('IS G'!Y$8:Y$450,'IS G'!$A$8:$A$450,'SCH C-2.2 F'!$B50)*1</f>
        <v>53246.55999999999</v>
      </c>
      <c r="J50" s="68">
        <f>SUMIFS('IS G'!Z$8:Z$450,'IS G'!$A$8:$A$450,'SCH C-2.2 F'!$B50)*1</f>
        <v>116020.65</v>
      </c>
      <c r="K50" s="68">
        <f>SUMIFS('IS G'!AA$8:AA$450,'IS G'!$A$8:$A$450,'SCH C-2.2 F'!$B50)*1</f>
        <v>52817.11</v>
      </c>
      <c r="L50" s="68">
        <f>SUMIFS('IS G'!AB$8:AB$450,'IS G'!$A$8:$A$450,'SCH C-2.2 F'!$B50)*1</f>
        <v>52092.159999999996</v>
      </c>
      <c r="M50" s="68">
        <f>SUMIFS('IS G'!AC$8:AC$450,'IS G'!$A$8:$A$450,'SCH C-2.2 F'!$B50)*1</f>
        <v>51888.21</v>
      </c>
      <c r="N50" s="68">
        <f>SUMIFS('IS G'!AD$8:AD$450,'IS G'!$A$8:$A$450,'SCH C-2.2 F'!$B50)*1</f>
        <v>52608.489999999991</v>
      </c>
      <c r="O50" s="68">
        <f>SUMIFS('IS G'!AE$8:AE$450,'IS G'!$A$8:$A$450,'SCH C-2.2 F'!$B50)*1</f>
        <v>38634.32</v>
      </c>
      <c r="P50" s="270">
        <f t="shared" si="2"/>
        <v>623120.80999999994</v>
      </c>
    </row>
    <row r="51" spans="1:16" x14ac:dyDescent="0.2">
      <c r="A51" s="242">
        <f t="shared" si="3"/>
        <v>41</v>
      </c>
      <c r="B51" s="242" t="s">
        <v>763</v>
      </c>
      <c r="C51" s="271" t="s">
        <v>779</v>
      </c>
      <c r="D51" s="68">
        <f>SUMIFS('IS G'!T$8:T$450,'IS G'!$A$8:$A$450,'SCH C-2.2 F'!$B51)*1</f>
        <v>30389.239999999998</v>
      </c>
      <c r="E51" s="68">
        <f>SUMIFS('IS G'!U$8:U$450,'IS G'!$A$8:$A$450,'SCH C-2.2 F'!$B51)*1</f>
        <v>31176.589999999997</v>
      </c>
      <c r="F51" s="68">
        <f>SUMIFS('IS G'!V$8:V$450,'IS G'!$A$8:$A$450,'SCH C-2.2 F'!$B51)*1</f>
        <v>34927.74</v>
      </c>
      <c r="G51" s="68">
        <f>SUMIFS('IS G'!W$8:W$450,'IS G'!$A$8:$A$450,'SCH C-2.2 F'!$B51)*1</f>
        <v>48914.719999999994</v>
      </c>
      <c r="H51" s="68">
        <f>SUMIFS('IS G'!X$8:X$450,'IS G'!$A$8:$A$450,'SCH C-2.2 F'!$B51)*1</f>
        <v>37145.619999999995</v>
      </c>
      <c r="I51" s="68">
        <f>SUMIFS('IS G'!Y$8:Y$450,'IS G'!$A$8:$A$450,'SCH C-2.2 F'!$B51)*1</f>
        <v>37627.019999999997</v>
      </c>
      <c r="J51" s="68">
        <f>SUMIFS('IS G'!Z$8:Z$450,'IS G'!$A$8:$A$450,'SCH C-2.2 F'!$B51)*1</f>
        <v>34842.009999999995</v>
      </c>
      <c r="K51" s="68">
        <f>SUMIFS('IS G'!AA$8:AA$450,'IS G'!$A$8:$A$450,'SCH C-2.2 F'!$B51)*1</f>
        <v>43232.42</v>
      </c>
      <c r="L51" s="68">
        <f>SUMIFS('IS G'!AB$8:AB$450,'IS G'!$A$8:$A$450,'SCH C-2.2 F'!$B51)*1</f>
        <v>32717.35</v>
      </c>
      <c r="M51" s="68">
        <f>SUMIFS('IS G'!AC$8:AC$450,'IS G'!$A$8:$A$450,'SCH C-2.2 F'!$B51)*1</f>
        <v>35248.130000000005</v>
      </c>
      <c r="N51" s="68">
        <f>SUMIFS('IS G'!AD$8:AD$450,'IS G'!$A$8:$A$450,'SCH C-2.2 F'!$B51)*1</f>
        <v>30982.180000000004</v>
      </c>
      <c r="O51" s="68">
        <f>SUMIFS('IS G'!AE$8:AE$450,'IS G'!$A$8:$A$450,'SCH C-2.2 F'!$B51)*1</f>
        <v>29088.859999999997</v>
      </c>
      <c r="P51" s="270">
        <f t="shared" si="2"/>
        <v>426291.87999999989</v>
      </c>
    </row>
    <row r="52" spans="1:16" x14ac:dyDescent="0.2">
      <c r="A52" s="242">
        <f t="shared" si="3"/>
        <v>42</v>
      </c>
      <c r="B52" s="242" t="s">
        <v>764</v>
      </c>
      <c r="C52" s="70" t="s">
        <v>773</v>
      </c>
      <c r="D52" s="68">
        <f>SUMIFS('IS G'!T$8:T$450,'IS G'!$A$8:$A$450,'SCH C-2.2 F'!$B52)*1</f>
        <v>0</v>
      </c>
      <c r="E52" s="68">
        <f>SUMIFS('IS G'!U$8:U$450,'IS G'!$A$8:$A$450,'SCH C-2.2 F'!$B52)*1</f>
        <v>0</v>
      </c>
      <c r="F52" s="68">
        <f>SUMIFS('IS G'!V$8:V$450,'IS G'!$A$8:$A$450,'SCH C-2.2 F'!$B52)*1</f>
        <v>0</v>
      </c>
      <c r="G52" s="68">
        <f>SUMIFS('IS G'!W$8:W$450,'IS G'!$A$8:$A$450,'SCH C-2.2 F'!$B52)*1</f>
        <v>0</v>
      </c>
      <c r="H52" s="68">
        <f>SUMIFS('IS G'!X$8:X$450,'IS G'!$A$8:$A$450,'SCH C-2.2 F'!$B52)*1</f>
        <v>0</v>
      </c>
      <c r="I52" s="68">
        <f>SUMIFS('IS G'!Y$8:Y$450,'IS G'!$A$8:$A$450,'SCH C-2.2 F'!$B52)*1</f>
        <v>0</v>
      </c>
      <c r="J52" s="68">
        <f>SUMIFS('IS G'!Z$8:Z$450,'IS G'!$A$8:$A$450,'SCH C-2.2 F'!$B52)*1</f>
        <v>0</v>
      </c>
      <c r="K52" s="68">
        <f>SUMIFS('IS G'!AA$8:AA$450,'IS G'!$A$8:$A$450,'SCH C-2.2 F'!$B52)*1</f>
        <v>0</v>
      </c>
      <c r="L52" s="68">
        <f>SUMIFS('IS G'!AB$8:AB$450,'IS G'!$A$8:$A$450,'SCH C-2.2 F'!$B52)*1</f>
        <v>0</v>
      </c>
      <c r="M52" s="68">
        <f>SUMIFS('IS G'!AC$8:AC$450,'IS G'!$A$8:$A$450,'SCH C-2.2 F'!$B52)*1</f>
        <v>0</v>
      </c>
      <c r="N52" s="68">
        <f>SUMIFS('IS G'!AD$8:AD$450,'IS G'!$A$8:$A$450,'SCH C-2.2 F'!$B52)*1</f>
        <v>0</v>
      </c>
      <c r="O52" s="68">
        <f>SUMIFS('IS G'!AE$8:AE$450,'IS G'!$A$8:$A$450,'SCH C-2.2 F'!$B52)*1</f>
        <v>0</v>
      </c>
      <c r="P52" s="270">
        <f t="shared" si="2"/>
        <v>0</v>
      </c>
    </row>
    <row r="53" spans="1:16" x14ac:dyDescent="0.2">
      <c r="A53" s="242">
        <f t="shared" si="3"/>
        <v>43</v>
      </c>
      <c r="B53" s="242" t="s">
        <v>765</v>
      </c>
      <c r="C53" s="271" t="s">
        <v>16</v>
      </c>
      <c r="D53" s="68">
        <f>SUMIFS('IS G'!T$8:T$450,'IS G'!$A$8:$A$450,'SCH C-2.2 F'!$B53)*1</f>
        <v>70988.479999999996</v>
      </c>
      <c r="E53" s="68">
        <f>SUMIFS('IS G'!U$8:U$450,'IS G'!$A$8:$A$450,'SCH C-2.2 F'!$B53)*1</f>
        <v>67865.2</v>
      </c>
      <c r="F53" s="68">
        <f>SUMIFS('IS G'!V$8:V$450,'IS G'!$A$8:$A$450,'SCH C-2.2 F'!$B53)*1</f>
        <v>73863.06</v>
      </c>
      <c r="G53" s="68">
        <f>SUMIFS('IS G'!W$8:W$450,'IS G'!$A$8:$A$450,'SCH C-2.2 F'!$B53)*1</f>
        <v>72190.459999999992</v>
      </c>
      <c r="H53" s="68">
        <f>SUMIFS('IS G'!X$8:X$450,'IS G'!$A$8:$A$450,'SCH C-2.2 F'!$B53)*1</f>
        <v>64164.29</v>
      </c>
      <c r="I53" s="68">
        <f>SUMIFS('IS G'!Y$8:Y$450,'IS G'!$A$8:$A$450,'SCH C-2.2 F'!$B53)*1</f>
        <v>69357.83</v>
      </c>
      <c r="J53" s="68">
        <f>SUMIFS('IS G'!Z$8:Z$450,'IS G'!$A$8:$A$450,'SCH C-2.2 F'!$B53)*1</f>
        <v>70332.299999999988</v>
      </c>
      <c r="K53" s="68">
        <f>SUMIFS('IS G'!AA$8:AA$450,'IS G'!$A$8:$A$450,'SCH C-2.2 F'!$B53)*1</f>
        <v>68364.36</v>
      </c>
      <c r="L53" s="68">
        <f>SUMIFS('IS G'!AB$8:AB$450,'IS G'!$A$8:$A$450,'SCH C-2.2 F'!$B53)*1</f>
        <v>72396.14</v>
      </c>
      <c r="M53" s="68">
        <f>SUMIFS('IS G'!AC$8:AC$450,'IS G'!$A$8:$A$450,'SCH C-2.2 F'!$B53)*1</f>
        <v>70657.06</v>
      </c>
      <c r="N53" s="68">
        <f>SUMIFS('IS G'!AD$8:AD$450,'IS G'!$A$8:$A$450,'SCH C-2.2 F'!$B53)*1</f>
        <v>59997.619999999995</v>
      </c>
      <c r="O53" s="68">
        <f>SUMIFS('IS G'!AE$8:AE$450,'IS G'!$A$8:$A$450,'SCH C-2.2 F'!$B53)*1</f>
        <v>60900.87</v>
      </c>
      <c r="P53" s="270">
        <f t="shared" si="2"/>
        <v>821077.66999999993</v>
      </c>
    </row>
    <row r="54" spans="1:16" x14ac:dyDescent="0.2">
      <c r="A54" s="242">
        <f t="shared" si="3"/>
        <v>44</v>
      </c>
      <c r="B54" s="242">
        <v>852</v>
      </c>
      <c r="C54" s="271" t="s">
        <v>780</v>
      </c>
      <c r="D54" s="68">
        <f>SUMIFS('IS G'!T$8:T$450,'IS G'!$A$8:$A$450,'SCH C-2.2 F'!$B54)*1</f>
        <v>0</v>
      </c>
      <c r="E54" s="68">
        <f>SUMIFS('IS G'!U$8:U$450,'IS G'!$A$8:$A$450,'SCH C-2.2 F'!$B54)*1</f>
        <v>0</v>
      </c>
      <c r="F54" s="68">
        <f>SUMIFS('IS G'!V$8:V$450,'IS G'!$A$8:$A$450,'SCH C-2.2 F'!$B54)*1</f>
        <v>0</v>
      </c>
      <c r="G54" s="68">
        <f>SUMIFS('IS G'!W$8:W$450,'IS G'!$A$8:$A$450,'SCH C-2.2 F'!$B54)*1</f>
        <v>0</v>
      </c>
      <c r="H54" s="68">
        <f>SUMIFS('IS G'!X$8:X$450,'IS G'!$A$8:$A$450,'SCH C-2.2 F'!$B54)*1</f>
        <v>0</v>
      </c>
      <c r="I54" s="68">
        <f>SUMIFS('IS G'!Y$8:Y$450,'IS G'!$A$8:$A$450,'SCH C-2.2 F'!$B54)*1</f>
        <v>0</v>
      </c>
      <c r="J54" s="68">
        <f>SUMIFS('IS G'!Z$8:Z$450,'IS G'!$A$8:$A$450,'SCH C-2.2 F'!$B54)*1</f>
        <v>0</v>
      </c>
      <c r="K54" s="68">
        <f>SUMIFS('IS G'!AA$8:AA$450,'IS G'!$A$8:$A$450,'SCH C-2.2 F'!$B54)*1</f>
        <v>0</v>
      </c>
      <c r="L54" s="68">
        <f>SUMIFS('IS G'!AB$8:AB$450,'IS G'!$A$8:$A$450,'SCH C-2.2 F'!$B54)*1</f>
        <v>0</v>
      </c>
      <c r="M54" s="68">
        <f>SUMIFS('IS G'!AC$8:AC$450,'IS G'!$A$8:$A$450,'SCH C-2.2 F'!$B54)*1</f>
        <v>0</v>
      </c>
      <c r="N54" s="68">
        <f>SUMIFS('IS G'!AD$8:AD$450,'IS G'!$A$8:$A$450,'SCH C-2.2 F'!$B54)*1</f>
        <v>0</v>
      </c>
      <c r="O54" s="68">
        <f>SUMIFS('IS G'!AE$8:AE$450,'IS G'!$A$8:$A$450,'SCH C-2.2 F'!$B54)*1</f>
        <v>0</v>
      </c>
      <c r="P54" s="270">
        <f t="shared" si="2"/>
        <v>0</v>
      </c>
    </row>
    <row r="55" spans="1:16" x14ac:dyDescent="0.2">
      <c r="A55" s="242">
        <f t="shared" si="3"/>
        <v>45</v>
      </c>
      <c r="B55" s="242" t="s">
        <v>766</v>
      </c>
      <c r="C55" s="271" t="s">
        <v>781</v>
      </c>
      <c r="D55" s="68">
        <f>SUMIFS('IS G'!T$8:T$450,'IS G'!$A$8:$A$450,'SCH C-2.2 F'!$B55)*1</f>
        <v>57645.59</v>
      </c>
      <c r="E55" s="68">
        <f>SUMIFS('IS G'!U$8:U$450,'IS G'!$A$8:$A$450,'SCH C-2.2 F'!$B55)*1</f>
        <v>53401.950000000004</v>
      </c>
      <c r="F55" s="68">
        <f>SUMIFS('IS G'!V$8:V$450,'IS G'!$A$8:$A$450,'SCH C-2.2 F'!$B55)*1</f>
        <v>57340.93</v>
      </c>
      <c r="G55" s="68">
        <f>SUMIFS('IS G'!W$8:W$450,'IS G'!$A$8:$A$450,'SCH C-2.2 F'!$B55)*1</f>
        <v>55164.97</v>
      </c>
      <c r="H55" s="68">
        <f>SUMIFS('IS G'!X$8:X$450,'IS G'!$A$8:$A$450,'SCH C-2.2 F'!$B55)*1</f>
        <v>61099.56</v>
      </c>
      <c r="I55" s="68">
        <f>SUMIFS('IS G'!Y$8:Y$450,'IS G'!$A$8:$A$450,'SCH C-2.2 F'!$B55)*1</f>
        <v>65867.86</v>
      </c>
      <c r="J55" s="68">
        <f>SUMIFS('IS G'!Z$8:Z$450,'IS G'!$A$8:$A$450,'SCH C-2.2 F'!$B55)*1</f>
        <v>85096.38</v>
      </c>
      <c r="K55" s="68">
        <f>SUMIFS('IS G'!AA$8:AA$450,'IS G'!$A$8:$A$450,'SCH C-2.2 F'!$B55)*1</f>
        <v>85675.44</v>
      </c>
      <c r="L55" s="68">
        <f>SUMIFS('IS G'!AB$8:AB$450,'IS G'!$A$8:$A$450,'SCH C-2.2 F'!$B55)*1</f>
        <v>77161.62</v>
      </c>
      <c r="M55" s="68">
        <f>SUMIFS('IS G'!AC$8:AC$450,'IS G'!$A$8:$A$450,'SCH C-2.2 F'!$B55)*1</f>
        <v>126240.95</v>
      </c>
      <c r="N55" s="68">
        <f>SUMIFS('IS G'!AD$8:AD$450,'IS G'!$A$8:$A$450,'SCH C-2.2 F'!$B55)*1</f>
        <v>64760.21</v>
      </c>
      <c r="O55" s="68">
        <f>SUMIFS('IS G'!AE$8:AE$450,'IS G'!$A$8:$A$450,'SCH C-2.2 F'!$B55)*1</f>
        <v>68071.649999999994</v>
      </c>
      <c r="P55" s="270">
        <f t="shared" si="2"/>
        <v>857527.11</v>
      </c>
    </row>
    <row r="56" spans="1:16" x14ac:dyDescent="0.2">
      <c r="A56" s="242">
        <f t="shared" si="3"/>
        <v>46</v>
      </c>
      <c r="B56" s="242">
        <v>859</v>
      </c>
      <c r="C56" s="271" t="s">
        <v>17</v>
      </c>
      <c r="D56" s="68">
        <f>SUMIFS('IS G'!T$8:T$450,'IS G'!$A$8:$A$450,'SCH C-2.2 F'!$B56)*1</f>
        <v>4605.4400000000005</v>
      </c>
      <c r="E56" s="68">
        <f>SUMIFS('IS G'!U$8:U$450,'IS G'!$A$8:$A$450,'SCH C-2.2 F'!$B56)*1</f>
        <v>4394.6499999999996</v>
      </c>
      <c r="F56" s="68">
        <f>SUMIFS('IS G'!V$8:V$450,'IS G'!$A$8:$A$450,'SCH C-2.2 F'!$B56)*1</f>
        <v>18614.54</v>
      </c>
      <c r="G56" s="68">
        <f>SUMIFS('IS G'!W$8:W$450,'IS G'!$A$8:$A$450,'SCH C-2.2 F'!$B56)*1</f>
        <v>4689</v>
      </c>
      <c r="H56" s="68">
        <f>SUMIFS('IS G'!X$8:X$450,'IS G'!$A$8:$A$450,'SCH C-2.2 F'!$B56)*1</f>
        <v>4144.67</v>
      </c>
      <c r="I56" s="68">
        <f>SUMIFS('IS G'!Y$8:Y$450,'IS G'!$A$8:$A$450,'SCH C-2.2 F'!$B56)*1</f>
        <v>4500.17</v>
      </c>
      <c r="J56" s="68">
        <f>SUMIFS('IS G'!Z$8:Z$450,'IS G'!$A$8:$A$450,'SCH C-2.2 F'!$B56)*1</f>
        <v>18444.89</v>
      </c>
      <c r="K56" s="68">
        <f>SUMIFS('IS G'!AA$8:AA$450,'IS G'!$A$8:$A$450,'SCH C-2.2 F'!$B56)*1</f>
        <v>4431.1499999999996</v>
      </c>
      <c r="L56" s="68">
        <f>SUMIFS('IS G'!AB$8:AB$450,'IS G'!$A$8:$A$450,'SCH C-2.2 F'!$B56)*1</f>
        <v>4703.1499999999996</v>
      </c>
      <c r="M56" s="68">
        <f>SUMIFS('IS G'!AC$8:AC$450,'IS G'!$A$8:$A$450,'SCH C-2.2 F'!$B56)*1</f>
        <v>18467.91</v>
      </c>
      <c r="N56" s="68">
        <f>SUMIFS('IS G'!AD$8:AD$450,'IS G'!$A$8:$A$450,'SCH C-2.2 F'!$B56)*1</f>
        <v>3863.17</v>
      </c>
      <c r="O56" s="68">
        <f>SUMIFS('IS G'!AE$8:AE$450,'IS G'!$A$8:$A$450,'SCH C-2.2 F'!$B56)*1</f>
        <v>3929.58</v>
      </c>
      <c r="P56" s="270">
        <f t="shared" si="2"/>
        <v>94788.32</v>
      </c>
    </row>
    <row r="57" spans="1:16" x14ac:dyDescent="0.2">
      <c r="A57" s="242">
        <f t="shared" si="3"/>
        <v>47</v>
      </c>
      <c r="B57" s="242" t="s">
        <v>767</v>
      </c>
      <c r="C57" s="271" t="s">
        <v>782</v>
      </c>
      <c r="D57" s="68">
        <f>SUMIFS('IS G'!T$8:T$450,'IS G'!$A$8:$A$450,'SCH C-2.2 F'!$B57)*1</f>
        <v>871.95</v>
      </c>
      <c r="E57" s="68">
        <f>SUMIFS('IS G'!U$8:U$450,'IS G'!$A$8:$A$450,'SCH C-2.2 F'!$B57)*1</f>
        <v>1087.32</v>
      </c>
      <c r="F57" s="68">
        <f>SUMIFS('IS G'!V$8:V$450,'IS G'!$A$8:$A$450,'SCH C-2.2 F'!$B57)*1</f>
        <v>21359.57</v>
      </c>
      <c r="G57" s="68">
        <f>SUMIFS('IS G'!W$8:W$450,'IS G'!$A$8:$A$450,'SCH C-2.2 F'!$B57)*1</f>
        <v>1077.9100000000001</v>
      </c>
      <c r="H57" s="68">
        <f>SUMIFS('IS G'!X$8:X$450,'IS G'!$A$8:$A$450,'SCH C-2.2 F'!$B57)*1</f>
        <v>5007.95</v>
      </c>
      <c r="I57" s="68">
        <f>SUMIFS('IS G'!Y$8:Y$450,'IS G'!$A$8:$A$450,'SCH C-2.2 F'!$B57)*1</f>
        <v>0</v>
      </c>
      <c r="J57" s="68">
        <f>SUMIFS('IS G'!Z$8:Z$450,'IS G'!$A$8:$A$450,'SCH C-2.2 F'!$B57)*1</f>
        <v>767.4</v>
      </c>
      <c r="K57" s="68">
        <f>SUMIFS('IS G'!AA$8:AA$450,'IS G'!$A$8:$A$450,'SCH C-2.2 F'!$B57)*1</f>
        <v>1314.19</v>
      </c>
      <c r="L57" s="68">
        <f>SUMIFS('IS G'!AB$8:AB$450,'IS G'!$A$8:$A$450,'SCH C-2.2 F'!$B57)*1</f>
        <v>6715.25</v>
      </c>
      <c r="M57" s="68">
        <f>SUMIFS('IS G'!AC$8:AC$450,'IS G'!$A$8:$A$450,'SCH C-2.2 F'!$B57)*1</f>
        <v>2424.5100000000002</v>
      </c>
      <c r="N57" s="68">
        <f>SUMIFS('IS G'!AD$8:AD$450,'IS G'!$A$8:$A$450,'SCH C-2.2 F'!$B57)*1</f>
        <v>0</v>
      </c>
      <c r="O57" s="68">
        <f>SUMIFS('IS G'!AE$8:AE$450,'IS G'!$A$8:$A$450,'SCH C-2.2 F'!$B57)*1</f>
        <v>8216.58</v>
      </c>
      <c r="P57" s="270">
        <f t="shared" si="2"/>
        <v>48842.630000000005</v>
      </c>
    </row>
    <row r="58" spans="1:16" x14ac:dyDescent="0.2">
      <c r="A58" s="242">
        <f t="shared" si="3"/>
        <v>48</v>
      </c>
      <c r="B58" s="242" t="s">
        <v>768</v>
      </c>
      <c r="C58" s="271" t="s">
        <v>783</v>
      </c>
      <c r="D58" s="68">
        <f>SUMIFS('IS G'!T$8:T$450,'IS G'!$A$8:$A$450,'SCH C-2.2 F'!$B58)*1</f>
        <v>107542.49999999999</v>
      </c>
      <c r="E58" s="68">
        <f>SUMIFS('IS G'!U$8:U$450,'IS G'!$A$8:$A$450,'SCH C-2.2 F'!$B58)*1</f>
        <v>1463167.0399999998</v>
      </c>
      <c r="F58" s="68">
        <f>SUMIFS('IS G'!V$8:V$450,'IS G'!$A$8:$A$450,'SCH C-2.2 F'!$B58)*1</f>
        <v>561912.47000000009</v>
      </c>
      <c r="G58" s="68">
        <f>SUMIFS('IS G'!W$8:W$450,'IS G'!$A$8:$A$450,'SCH C-2.2 F'!$B58)*1</f>
        <v>167828.61</v>
      </c>
      <c r="H58" s="68">
        <f>SUMIFS('IS G'!X$8:X$450,'IS G'!$A$8:$A$450,'SCH C-2.2 F'!$B58)*1</f>
        <v>276407.56</v>
      </c>
      <c r="I58" s="68">
        <f>SUMIFS('IS G'!Y$8:Y$450,'IS G'!$A$8:$A$450,'SCH C-2.2 F'!$B58)*1</f>
        <v>800431.32000000007</v>
      </c>
      <c r="J58" s="68">
        <f>SUMIFS('IS G'!Z$8:Z$450,'IS G'!$A$8:$A$450,'SCH C-2.2 F'!$B58)*1</f>
        <v>401698.93</v>
      </c>
      <c r="K58" s="68">
        <f>SUMIFS('IS G'!AA$8:AA$450,'IS G'!$A$8:$A$450,'SCH C-2.2 F'!$B58)*1</f>
        <v>463609.33999999997</v>
      </c>
      <c r="L58" s="68">
        <f>SUMIFS('IS G'!AB$8:AB$450,'IS G'!$A$8:$A$450,'SCH C-2.2 F'!$B58)*1</f>
        <v>112813.16999999998</v>
      </c>
      <c r="M58" s="68">
        <f>SUMIFS('IS G'!AC$8:AC$450,'IS G'!$A$8:$A$450,'SCH C-2.2 F'!$B58)*1</f>
        <v>656017.50000000012</v>
      </c>
      <c r="N58" s="68">
        <f>SUMIFS('IS G'!AD$8:AD$450,'IS G'!$A$8:$A$450,'SCH C-2.2 F'!$B58)*1</f>
        <v>154192.06</v>
      </c>
      <c r="O58" s="68">
        <f>SUMIFS('IS G'!AE$8:AE$450,'IS G'!$A$8:$A$450,'SCH C-2.2 F'!$B58)*1</f>
        <v>182288.61</v>
      </c>
      <c r="P58" s="270">
        <f t="shared" si="2"/>
        <v>5347909.1100000003</v>
      </c>
    </row>
    <row r="59" spans="1:16" x14ac:dyDescent="0.2">
      <c r="A59" s="242">
        <f t="shared" si="3"/>
        <v>49</v>
      </c>
      <c r="B59" s="242" t="s">
        <v>719</v>
      </c>
      <c r="C59" s="70" t="s">
        <v>773</v>
      </c>
      <c r="D59" s="68">
        <f>SUMIFS('IS G'!T$8:T$450,'IS G'!$A$8:$A$450,'SCH C-2.2 F'!$B59)*1</f>
        <v>0</v>
      </c>
      <c r="E59" s="68">
        <f>SUMIFS('IS G'!U$8:U$450,'IS G'!$A$8:$A$450,'SCH C-2.2 F'!$B59)*1</f>
        <v>0</v>
      </c>
      <c r="F59" s="68">
        <f>SUMIFS('IS G'!V$8:V$450,'IS G'!$A$8:$A$450,'SCH C-2.2 F'!$B59)*1</f>
        <v>0</v>
      </c>
      <c r="G59" s="68">
        <f>SUMIFS('IS G'!W$8:W$450,'IS G'!$A$8:$A$450,'SCH C-2.2 F'!$B59)*1</f>
        <v>0</v>
      </c>
      <c r="H59" s="68">
        <f>SUMIFS('IS G'!X$8:X$450,'IS G'!$A$8:$A$450,'SCH C-2.2 F'!$B59)*1</f>
        <v>0</v>
      </c>
      <c r="I59" s="68">
        <f>SUMIFS('IS G'!Y$8:Y$450,'IS G'!$A$8:$A$450,'SCH C-2.2 F'!$B59)*1</f>
        <v>0</v>
      </c>
      <c r="J59" s="68">
        <f>SUMIFS('IS G'!Z$8:Z$450,'IS G'!$A$8:$A$450,'SCH C-2.2 F'!$B59)*1</f>
        <v>0</v>
      </c>
      <c r="K59" s="68">
        <f>SUMIFS('IS G'!AA$8:AA$450,'IS G'!$A$8:$A$450,'SCH C-2.2 F'!$B59)*1</f>
        <v>0</v>
      </c>
      <c r="L59" s="68">
        <f>SUMIFS('IS G'!AB$8:AB$450,'IS G'!$A$8:$A$450,'SCH C-2.2 F'!$B59)*1</f>
        <v>0</v>
      </c>
      <c r="M59" s="68">
        <f>SUMIFS('IS G'!AC$8:AC$450,'IS G'!$A$8:$A$450,'SCH C-2.2 F'!$B59)*1</f>
        <v>0</v>
      </c>
      <c r="N59" s="68">
        <f>SUMIFS('IS G'!AD$8:AD$450,'IS G'!$A$8:$A$450,'SCH C-2.2 F'!$B59)*1</f>
        <v>0</v>
      </c>
      <c r="O59" s="68">
        <f>SUMIFS('IS G'!AE$8:AE$450,'IS G'!$A$8:$A$450,'SCH C-2.2 F'!$B59)*1</f>
        <v>0</v>
      </c>
      <c r="P59" s="270">
        <f t="shared" si="2"/>
        <v>0</v>
      </c>
    </row>
    <row r="60" spans="1:16" x14ac:dyDescent="0.2">
      <c r="A60" s="242">
        <f t="shared" si="3"/>
        <v>50</v>
      </c>
      <c r="B60" s="242" t="s">
        <v>720</v>
      </c>
      <c r="C60" s="70" t="s">
        <v>784</v>
      </c>
      <c r="D60" s="68">
        <f>SUMIFS('IS G'!T$8:T$450,'IS G'!$A$8:$A$450,'SCH C-2.2 F'!$B60)*1</f>
        <v>108561.31999999999</v>
      </c>
      <c r="E60" s="68">
        <f>SUMIFS('IS G'!U$8:U$450,'IS G'!$A$8:$A$450,'SCH C-2.2 F'!$B60)*1</f>
        <v>103784.95</v>
      </c>
      <c r="F60" s="68">
        <f>SUMIFS('IS G'!V$8:V$450,'IS G'!$A$8:$A$450,'SCH C-2.2 F'!$B60)*1</f>
        <v>112428.08</v>
      </c>
      <c r="G60" s="68">
        <f>SUMIFS('IS G'!W$8:W$450,'IS G'!$A$8:$A$450,'SCH C-2.2 F'!$B60)*1</f>
        <v>110399.50000000001</v>
      </c>
      <c r="H60" s="68">
        <f>SUMIFS('IS G'!X$8:X$450,'IS G'!$A$8:$A$450,'SCH C-2.2 F'!$B60)*1</f>
        <v>98125.23000000001</v>
      </c>
      <c r="I60" s="68">
        <f>SUMIFS('IS G'!Y$8:Y$450,'IS G'!$A$8:$A$450,'SCH C-2.2 F'!$B60)*1</f>
        <v>106067.62</v>
      </c>
      <c r="J60" s="68">
        <f>SUMIFS('IS G'!Z$8:Z$450,'IS G'!$A$8:$A$450,'SCH C-2.2 F'!$B60)*1</f>
        <v>107557.84000000001</v>
      </c>
      <c r="K60" s="68">
        <f>SUMIFS('IS G'!AA$8:AA$450,'IS G'!$A$8:$A$450,'SCH C-2.2 F'!$B60)*1</f>
        <v>104548.29</v>
      </c>
      <c r="L60" s="68">
        <f>SUMIFS('IS G'!AB$8:AB$450,'IS G'!$A$8:$A$450,'SCH C-2.2 F'!$B60)*1</f>
        <v>110714.03</v>
      </c>
      <c r="M60" s="68">
        <f>SUMIFS('IS G'!AC$8:AC$450,'IS G'!$A$8:$A$450,'SCH C-2.2 F'!$B60)*1</f>
        <v>108054.5</v>
      </c>
      <c r="N60" s="68">
        <f>SUMIFS('IS G'!AD$8:AD$450,'IS G'!$A$8:$A$450,'SCH C-2.2 F'!$B60)*1</f>
        <v>91753.209999999992</v>
      </c>
      <c r="O60" s="68">
        <f>SUMIFS('IS G'!AE$8:AE$450,'IS G'!$A$8:$A$450,'SCH C-2.2 F'!$B60)*1</f>
        <v>93134.5</v>
      </c>
      <c r="P60" s="270">
        <f t="shared" si="2"/>
        <v>1255129.0699999998</v>
      </c>
    </row>
    <row r="61" spans="1:16" x14ac:dyDescent="0.2">
      <c r="A61" s="242">
        <f t="shared" si="3"/>
        <v>51</v>
      </c>
      <c r="B61" s="242" t="s">
        <v>721</v>
      </c>
      <c r="C61" s="70" t="s">
        <v>785</v>
      </c>
      <c r="D61" s="68">
        <f>SUMIFS('IS G'!T$8:T$450,'IS G'!$A$8:$A$450,'SCH C-2.2 F'!$B61)*1</f>
        <v>763556.47000000009</v>
      </c>
      <c r="E61" s="68">
        <f>SUMIFS('IS G'!U$8:U$450,'IS G'!$A$8:$A$450,'SCH C-2.2 F'!$B61)*1</f>
        <v>691888.00999999978</v>
      </c>
      <c r="F61" s="68">
        <f>SUMIFS('IS G'!V$8:V$450,'IS G'!$A$8:$A$450,'SCH C-2.2 F'!$B61)*1</f>
        <v>952516.06999999983</v>
      </c>
      <c r="G61" s="68">
        <f>SUMIFS('IS G'!W$8:W$450,'IS G'!$A$8:$A$450,'SCH C-2.2 F'!$B61)*1</f>
        <v>802649.86999999988</v>
      </c>
      <c r="H61" s="68">
        <f>SUMIFS('IS G'!X$8:X$450,'IS G'!$A$8:$A$450,'SCH C-2.2 F'!$B61)*1</f>
        <v>735471.91000000015</v>
      </c>
      <c r="I61" s="68">
        <f>SUMIFS('IS G'!Y$8:Y$450,'IS G'!$A$8:$A$450,'SCH C-2.2 F'!$B61)*1</f>
        <v>705442.61</v>
      </c>
      <c r="J61" s="68">
        <f>SUMIFS('IS G'!Z$8:Z$450,'IS G'!$A$8:$A$450,'SCH C-2.2 F'!$B61)*1</f>
        <v>658439.60000000009</v>
      </c>
      <c r="K61" s="68">
        <f>SUMIFS('IS G'!AA$8:AA$450,'IS G'!$A$8:$A$450,'SCH C-2.2 F'!$B61)*1</f>
        <v>659859.54999999993</v>
      </c>
      <c r="L61" s="68">
        <f>SUMIFS('IS G'!AB$8:AB$450,'IS G'!$A$8:$A$450,'SCH C-2.2 F'!$B61)*1</f>
        <v>666957.05999999994</v>
      </c>
      <c r="M61" s="68">
        <f>SUMIFS('IS G'!AC$8:AC$450,'IS G'!$A$8:$A$450,'SCH C-2.2 F'!$B61)*1</f>
        <v>710516.39000000013</v>
      </c>
      <c r="N61" s="68">
        <f>SUMIFS('IS G'!AD$8:AD$450,'IS G'!$A$8:$A$450,'SCH C-2.2 F'!$B61)*1</f>
        <v>666110.76</v>
      </c>
      <c r="O61" s="68">
        <f>SUMIFS('IS G'!AE$8:AE$450,'IS G'!$A$8:$A$450,'SCH C-2.2 F'!$B61)*1</f>
        <v>584651.6</v>
      </c>
      <c r="P61" s="270">
        <f t="shared" si="2"/>
        <v>8598059.9000000004</v>
      </c>
    </row>
    <row r="62" spans="1:16" x14ac:dyDescent="0.2">
      <c r="A62" s="242">
        <f t="shared" si="3"/>
        <v>52</v>
      </c>
      <c r="B62" s="242" t="s">
        <v>722</v>
      </c>
      <c r="C62" s="70" t="s">
        <v>792</v>
      </c>
      <c r="D62" s="68">
        <f>SUMIFS('IS G'!T$8:T$450,'IS G'!$A$8:$A$450,'SCH C-2.2 F'!$B62)*1</f>
        <v>117406.93999999999</v>
      </c>
      <c r="E62" s="68">
        <f>SUMIFS('IS G'!U$8:U$450,'IS G'!$A$8:$A$450,'SCH C-2.2 F'!$B62)*1</f>
        <v>112491.33</v>
      </c>
      <c r="F62" s="68">
        <f>SUMIFS('IS G'!V$8:V$450,'IS G'!$A$8:$A$450,'SCH C-2.2 F'!$B62)*1</f>
        <v>123240.38</v>
      </c>
      <c r="G62" s="68">
        <f>SUMIFS('IS G'!W$8:W$450,'IS G'!$A$8:$A$450,'SCH C-2.2 F'!$B62)*1</f>
        <v>135252.94</v>
      </c>
      <c r="H62" s="68">
        <f>SUMIFS('IS G'!X$8:X$450,'IS G'!$A$8:$A$450,'SCH C-2.2 F'!$B62)*1</f>
        <v>124433.87</v>
      </c>
      <c r="I62" s="68">
        <f>SUMIFS('IS G'!Y$8:Y$450,'IS G'!$A$8:$A$450,'SCH C-2.2 F'!$B62)*1</f>
        <v>138196.33000000002</v>
      </c>
      <c r="J62" s="68">
        <f>SUMIFS('IS G'!Z$8:Z$450,'IS G'!$A$8:$A$450,'SCH C-2.2 F'!$B62)*1</f>
        <v>144705.15999999997</v>
      </c>
      <c r="K62" s="68">
        <f>SUMIFS('IS G'!AA$8:AA$450,'IS G'!$A$8:$A$450,'SCH C-2.2 F'!$B62)*1</f>
        <v>139974.51999999999</v>
      </c>
      <c r="L62" s="68">
        <f>SUMIFS('IS G'!AB$8:AB$450,'IS G'!$A$8:$A$450,'SCH C-2.2 F'!$B62)*1</f>
        <v>142751.31000000003</v>
      </c>
      <c r="M62" s="68">
        <f>SUMIFS('IS G'!AC$8:AC$450,'IS G'!$A$8:$A$450,'SCH C-2.2 F'!$B62)*1</f>
        <v>130741.81</v>
      </c>
      <c r="N62" s="68">
        <f>SUMIFS('IS G'!AD$8:AD$450,'IS G'!$A$8:$A$450,'SCH C-2.2 F'!$B62)*1</f>
        <v>105275.55</v>
      </c>
      <c r="O62" s="68">
        <f>SUMIFS('IS G'!AE$8:AE$450,'IS G'!$A$8:$A$450,'SCH C-2.2 F'!$B62)*1</f>
        <v>103575.22</v>
      </c>
      <c r="P62" s="270">
        <f t="shared" si="2"/>
        <v>1518045.36</v>
      </c>
    </row>
    <row r="63" spans="1:16" x14ac:dyDescent="0.2">
      <c r="A63" s="242">
        <f t="shared" si="3"/>
        <v>53</v>
      </c>
      <c r="B63" s="242" t="s">
        <v>723</v>
      </c>
      <c r="C63" s="70" t="s">
        <v>793</v>
      </c>
      <c r="D63" s="68">
        <f>SUMIFS('IS G'!T$8:T$450,'IS G'!$A$8:$A$450,'SCH C-2.2 F'!$B63)*1</f>
        <v>58839.31</v>
      </c>
      <c r="E63" s="68">
        <f>SUMIFS('IS G'!U$8:U$450,'IS G'!$A$8:$A$450,'SCH C-2.2 F'!$B63)*1</f>
        <v>58511.83</v>
      </c>
      <c r="F63" s="68">
        <f>SUMIFS('IS G'!V$8:V$450,'IS G'!$A$8:$A$450,'SCH C-2.2 F'!$B63)*1</f>
        <v>62372.210000000006</v>
      </c>
      <c r="G63" s="68">
        <f>SUMIFS('IS G'!W$8:W$450,'IS G'!$A$8:$A$450,'SCH C-2.2 F'!$B63)*1</f>
        <v>45680.11</v>
      </c>
      <c r="H63" s="68">
        <f>SUMIFS('IS G'!X$8:X$450,'IS G'!$A$8:$A$450,'SCH C-2.2 F'!$B63)*1</f>
        <v>38609.599999999999</v>
      </c>
      <c r="I63" s="68">
        <f>SUMIFS('IS G'!Y$8:Y$450,'IS G'!$A$8:$A$450,'SCH C-2.2 F'!$B63)*1</f>
        <v>39391.240000000005</v>
      </c>
      <c r="J63" s="68">
        <f>SUMIFS('IS G'!Z$8:Z$450,'IS G'!$A$8:$A$450,'SCH C-2.2 F'!$B63)*1</f>
        <v>38588.660000000003</v>
      </c>
      <c r="K63" s="68">
        <f>SUMIFS('IS G'!AA$8:AA$450,'IS G'!$A$8:$A$450,'SCH C-2.2 F'!$B63)*1</f>
        <v>37887.89</v>
      </c>
      <c r="L63" s="68">
        <f>SUMIFS('IS G'!AB$8:AB$450,'IS G'!$A$8:$A$450,'SCH C-2.2 F'!$B63)*1</f>
        <v>41738.46</v>
      </c>
      <c r="M63" s="68">
        <f>SUMIFS('IS G'!AC$8:AC$450,'IS G'!$A$8:$A$450,'SCH C-2.2 F'!$B63)*1</f>
        <v>55627.040000000001</v>
      </c>
      <c r="N63" s="68">
        <f>SUMIFS('IS G'!AD$8:AD$450,'IS G'!$A$8:$A$450,'SCH C-2.2 F'!$B63)*1</f>
        <v>53992.520000000004</v>
      </c>
      <c r="O63" s="68">
        <f>SUMIFS('IS G'!AE$8:AE$450,'IS G'!$A$8:$A$450,'SCH C-2.2 F'!$B63)*1</f>
        <v>56627.600000000006</v>
      </c>
      <c r="P63" s="270">
        <f t="shared" si="2"/>
        <v>587866.47</v>
      </c>
    </row>
    <row r="64" spans="1:16" x14ac:dyDescent="0.2">
      <c r="A64" s="242">
        <f t="shared" si="3"/>
        <v>54</v>
      </c>
      <c r="B64" s="242">
        <v>877</v>
      </c>
      <c r="C64" s="70" t="s">
        <v>794</v>
      </c>
      <c r="D64" s="68">
        <f>SUMIFS('IS G'!T$8:T$450,'IS G'!$A$8:$A$450,'SCH C-2.2 F'!$B64)*1</f>
        <v>16729.13</v>
      </c>
      <c r="E64" s="68">
        <f>SUMIFS('IS G'!U$8:U$450,'IS G'!$A$8:$A$450,'SCH C-2.2 F'!$B64)*1</f>
        <v>16547.32</v>
      </c>
      <c r="F64" s="68">
        <f>SUMIFS('IS G'!V$8:V$450,'IS G'!$A$8:$A$450,'SCH C-2.2 F'!$B64)*1</f>
        <v>17390.48</v>
      </c>
      <c r="G64" s="68">
        <f>SUMIFS('IS G'!W$8:W$450,'IS G'!$A$8:$A$450,'SCH C-2.2 F'!$B64)*1</f>
        <v>16231.75</v>
      </c>
      <c r="H64" s="68">
        <f>SUMIFS('IS G'!X$8:X$450,'IS G'!$A$8:$A$450,'SCH C-2.2 F'!$B64)*1</f>
        <v>15314.619999999999</v>
      </c>
      <c r="I64" s="68">
        <f>SUMIFS('IS G'!Y$8:Y$450,'IS G'!$A$8:$A$450,'SCH C-2.2 F'!$B64)*1</f>
        <v>23571.21</v>
      </c>
      <c r="J64" s="68">
        <f>SUMIFS('IS G'!Z$8:Z$450,'IS G'!$A$8:$A$450,'SCH C-2.2 F'!$B64)*1</f>
        <v>16527.82</v>
      </c>
      <c r="K64" s="68">
        <f>SUMIFS('IS G'!AA$8:AA$450,'IS G'!$A$8:$A$450,'SCH C-2.2 F'!$B64)*1</f>
        <v>16570.850000000002</v>
      </c>
      <c r="L64" s="68">
        <f>SUMIFS('IS G'!AB$8:AB$450,'IS G'!$A$8:$A$450,'SCH C-2.2 F'!$B64)*1</f>
        <v>16261.65</v>
      </c>
      <c r="M64" s="68">
        <f>SUMIFS('IS G'!AC$8:AC$450,'IS G'!$A$8:$A$450,'SCH C-2.2 F'!$B64)*1</f>
        <v>15262</v>
      </c>
      <c r="N64" s="68">
        <f>SUMIFS('IS G'!AD$8:AD$450,'IS G'!$A$8:$A$450,'SCH C-2.2 F'!$B64)*1</f>
        <v>14460.22</v>
      </c>
      <c r="O64" s="68">
        <f>SUMIFS('IS G'!AE$8:AE$450,'IS G'!$A$8:$A$450,'SCH C-2.2 F'!$B64)*1</f>
        <v>15302.71</v>
      </c>
      <c r="P64" s="270">
        <f t="shared" si="2"/>
        <v>200169.75999999998</v>
      </c>
    </row>
    <row r="65" spans="1:16" x14ac:dyDescent="0.2">
      <c r="A65" s="242">
        <f t="shared" si="3"/>
        <v>55</v>
      </c>
      <c r="B65" s="242" t="s">
        <v>724</v>
      </c>
      <c r="C65" s="70" t="s">
        <v>786</v>
      </c>
      <c r="D65" s="68">
        <f>SUMIFS('IS G'!T$8:T$450,'IS G'!$A$8:$A$450,'SCH C-2.2 F'!$B65)*1</f>
        <v>518097.00999999995</v>
      </c>
      <c r="E65" s="68">
        <f>SUMIFS('IS G'!U$8:U$450,'IS G'!$A$8:$A$450,'SCH C-2.2 F'!$B65)*1</f>
        <v>480805.30999999988</v>
      </c>
      <c r="F65" s="68">
        <f>SUMIFS('IS G'!V$8:V$450,'IS G'!$A$8:$A$450,'SCH C-2.2 F'!$B65)*1</f>
        <v>420032.61</v>
      </c>
      <c r="G65" s="68">
        <f>SUMIFS('IS G'!W$8:W$450,'IS G'!$A$8:$A$450,'SCH C-2.2 F'!$B65)*1</f>
        <v>323740.48</v>
      </c>
      <c r="H65" s="68">
        <f>SUMIFS('IS G'!X$8:X$450,'IS G'!$A$8:$A$450,'SCH C-2.2 F'!$B65)*1</f>
        <v>295015.89000000007</v>
      </c>
      <c r="I65" s="68">
        <f>SUMIFS('IS G'!Y$8:Y$450,'IS G'!$A$8:$A$450,'SCH C-2.2 F'!$B65)*1</f>
        <v>318601.86000000016</v>
      </c>
      <c r="J65" s="68">
        <f>SUMIFS('IS G'!Z$8:Z$450,'IS G'!$A$8:$A$450,'SCH C-2.2 F'!$B65)*1</f>
        <v>322796.78000000003</v>
      </c>
      <c r="K65" s="68">
        <f>SUMIFS('IS G'!AA$8:AA$450,'IS G'!$A$8:$A$450,'SCH C-2.2 F'!$B65)*1</f>
        <v>321794.51</v>
      </c>
      <c r="L65" s="68">
        <f>SUMIFS('IS G'!AB$8:AB$450,'IS G'!$A$8:$A$450,'SCH C-2.2 F'!$B65)*1</f>
        <v>328021.04000000004</v>
      </c>
      <c r="M65" s="68">
        <f>SUMIFS('IS G'!AC$8:AC$450,'IS G'!$A$8:$A$450,'SCH C-2.2 F'!$B65)*1</f>
        <v>329844.31000000006</v>
      </c>
      <c r="N65" s="68">
        <f>SUMIFS('IS G'!AD$8:AD$450,'IS G'!$A$8:$A$450,'SCH C-2.2 F'!$B65)*1</f>
        <v>413102.01999999996</v>
      </c>
      <c r="O65" s="68">
        <f>SUMIFS('IS G'!AE$8:AE$450,'IS G'!$A$8:$A$450,'SCH C-2.2 F'!$B65)*1</f>
        <v>479793.33000000007</v>
      </c>
      <c r="P65" s="270">
        <f t="shared" si="2"/>
        <v>4551645.1500000004</v>
      </c>
    </row>
    <row r="66" spans="1:16" x14ac:dyDescent="0.2">
      <c r="A66" s="242">
        <f t="shared" si="3"/>
        <v>56</v>
      </c>
      <c r="B66" s="242" t="s">
        <v>725</v>
      </c>
      <c r="C66" s="70" t="s">
        <v>787</v>
      </c>
      <c r="D66" s="68">
        <f>SUMIFS('IS G'!T$8:T$450,'IS G'!$A$8:$A$450,'SCH C-2.2 F'!$B66)*1</f>
        <v>3252.52</v>
      </c>
      <c r="E66" s="68">
        <f>SUMIFS('IS G'!U$8:U$450,'IS G'!$A$8:$A$450,'SCH C-2.2 F'!$B66)*1</f>
        <v>3429.7</v>
      </c>
      <c r="F66" s="68">
        <f>SUMIFS('IS G'!V$8:V$450,'IS G'!$A$8:$A$450,'SCH C-2.2 F'!$B66)*1</f>
        <v>3538.2699999999995</v>
      </c>
      <c r="G66" s="68">
        <f>SUMIFS('IS G'!W$8:W$450,'IS G'!$A$8:$A$450,'SCH C-2.2 F'!$B66)*1</f>
        <v>5893.52</v>
      </c>
      <c r="H66" s="68">
        <f>SUMIFS('IS G'!X$8:X$450,'IS G'!$A$8:$A$450,'SCH C-2.2 F'!$B66)*1</f>
        <v>5718.29</v>
      </c>
      <c r="I66" s="68">
        <f>SUMIFS('IS G'!Y$8:Y$450,'IS G'!$A$8:$A$450,'SCH C-2.2 F'!$B66)*1</f>
        <v>6076.03</v>
      </c>
      <c r="J66" s="68">
        <f>SUMIFS('IS G'!Z$8:Z$450,'IS G'!$A$8:$A$450,'SCH C-2.2 F'!$B66)*1</f>
        <v>5792</v>
      </c>
      <c r="K66" s="68">
        <f>SUMIFS('IS G'!AA$8:AA$450,'IS G'!$A$8:$A$450,'SCH C-2.2 F'!$B66)*1</f>
        <v>4563.0599999999995</v>
      </c>
      <c r="L66" s="68">
        <f>SUMIFS('IS G'!AB$8:AB$450,'IS G'!$A$8:$A$450,'SCH C-2.2 F'!$B66)*1</f>
        <v>4528.6099999999997</v>
      </c>
      <c r="M66" s="68">
        <f>SUMIFS('IS G'!AC$8:AC$450,'IS G'!$A$8:$A$450,'SCH C-2.2 F'!$B66)*1</f>
        <v>6718.02</v>
      </c>
      <c r="N66" s="68">
        <f>SUMIFS('IS G'!AD$8:AD$450,'IS G'!$A$8:$A$450,'SCH C-2.2 F'!$B66)*1</f>
        <v>4870.09</v>
      </c>
      <c r="O66" s="68">
        <f>SUMIFS('IS G'!AE$8:AE$450,'IS G'!$A$8:$A$450,'SCH C-2.2 F'!$B66)*1</f>
        <v>4337.1099999999997</v>
      </c>
      <c r="P66" s="270">
        <f t="shared" si="2"/>
        <v>58717.22</v>
      </c>
    </row>
    <row r="67" spans="1:16" x14ac:dyDescent="0.2">
      <c r="A67" s="242">
        <f t="shared" si="3"/>
        <v>57</v>
      </c>
      <c r="B67" s="242" t="s">
        <v>726</v>
      </c>
      <c r="C67" s="70" t="s">
        <v>17</v>
      </c>
      <c r="D67" s="68">
        <f>SUMIFS('IS G'!T$8:T$450,'IS G'!$A$8:$A$450,'SCH C-2.2 F'!$B67)*1</f>
        <v>1002866.0799999997</v>
      </c>
      <c r="E67" s="68">
        <f>SUMIFS('IS G'!U$8:U$450,'IS G'!$A$8:$A$450,'SCH C-2.2 F'!$B67)*1</f>
        <v>703562.42999999982</v>
      </c>
      <c r="F67" s="68">
        <f>SUMIFS('IS G'!V$8:V$450,'IS G'!$A$8:$A$450,'SCH C-2.2 F'!$B67)*1</f>
        <v>792412.55999999971</v>
      </c>
      <c r="G67" s="68">
        <f>SUMIFS('IS G'!W$8:W$450,'IS G'!$A$8:$A$450,'SCH C-2.2 F'!$B67)*1</f>
        <v>742436.14999999979</v>
      </c>
      <c r="H67" s="68">
        <f>SUMIFS('IS G'!X$8:X$450,'IS G'!$A$8:$A$450,'SCH C-2.2 F'!$B67)*1</f>
        <v>692217.17999999993</v>
      </c>
      <c r="I67" s="68">
        <f>SUMIFS('IS G'!Y$8:Y$450,'IS G'!$A$8:$A$450,'SCH C-2.2 F'!$B67)*1</f>
        <v>758142.56999999972</v>
      </c>
      <c r="J67" s="68">
        <f>SUMIFS('IS G'!Z$8:Z$450,'IS G'!$A$8:$A$450,'SCH C-2.2 F'!$B67)*1</f>
        <v>745767.49999999977</v>
      </c>
      <c r="K67" s="68">
        <f>SUMIFS('IS G'!AA$8:AA$450,'IS G'!$A$8:$A$450,'SCH C-2.2 F'!$B67)*1</f>
        <v>741041.5</v>
      </c>
      <c r="L67" s="68">
        <f>SUMIFS('IS G'!AB$8:AB$450,'IS G'!$A$8:$A$450,'SCH C-2.2 F'!$B67)*1</f>
        <v>780404.38000000012</v>
      </c>
      <c r="M67" s="68">
        <f>SUMIFS('IS G'!AC$8:AC$450,'IS G'!$A$8:$A$450,'SCH C-2.2 F'!$B67)*1</f>
        <v>1025478.5699999997</v>
      </c>
      <c r="N67" s="68">
        <f>SUMIFS('IS G'!AD$8:AD$450,'IS G'!$A$8:$A$450,'SCH C-2.2 F'!$B67)*1</f>
        <v>715663.14999999967</v>
      </c>
      <c r="O67" s="68">
        <f>SUMIFS('IS G'!AE$8:AE$450,'IS G'!$A$8:$A$450,'SCH C-2.2 F'!$B67)*1</f>
        <v>740177.41999999993</v>
      </c>
      <c r="P67" s="270">
        <f t="shared" si="2"/>
        <v>9440169.4899999984</v>
      </c>
    </row>
    <row r="68" spans="1:16" x14ac:dyDescent="0.2">
      <c r="A68" s="242">
        <f t="shared" si="3"/>
        <v>58</v>
      </c>
      <c r="B68" s="242" t="s">
        <v>727</v>
      </c>
      <c r="C68" s="70" t="s">
        <v>788</v>
      </c>
      <c r="D68" s="68">
        <f>SUMIFS('IS G'!T$8:T$450,'IS G'!$A$8:$A$450,'SCH C-2.2 F'!$B68)*1</f>
        <v>0</v>
      </c>
      <c r="E68" s="68">
        <f>SUMIFS('IS G'!U$8:U$450,'IS G'!$A$8:$A$450,'SCH C-2.2 F'!$B68)*1</f>
        <v>0</v>
      </c>
      <c r="F68" s="68">
        <f>SUMIFS('IS G'!V$8:V$450,'IS G'!$A$8:$A$450,'SCH C-2.2 F'!$B68)*1</f>
        <v>12069.25</v>
      </c>
      <c r="G68" s="68">
        <f>SUMIFS('IS G'!W$8:W$450,'IS G'!$A$8:$A$450,'SCH C-2.2 F'!$B68)*1</f>
        <v>0</v>
      </c>
      <c r="H68" s="68">
        <f>SUMIFS('IS G'!X$8:X$450,'IS G'!$A$8:$A$450,'SCH C-2.2 F'!$B68)*1</f>
        <v>1758.53</v>
      </c>
      <c r="I68" s="68">
        <f>SUMIFS('IS G'!Y$8:Y$450,'IS G'!$A$8:$A$450,'SCH C-2.2 F'!$B68)*1</f>
        <v>2231.1</v>
      </c>
      <c r="J68" s="68">
        <f>SUMIFS('IS G'!Z$8:Z$450,'IS G'!$A$8:$A$450,'SCH C-2.2 F'!$B68)*1</f>
        <v>10920.25</v>
      </c>
      <c r="K68" s="68">
        <f>SUMIFS('IS G'!AA$8:AA$450,'IS G'!$A$8:$A$450,'SCH C-2.2 F'!$B68)*1</f>
        <v>3348.74</v>
      </c>
      <c r="L68" s="68">
        <f>SUMIFS('IS G'!AB$8:AB$450,'IS G'!$A$8:$A$450,'SCH C-2.2 F'!$B68)*1</f>
        <v>2547.88</v>
      </c>
      <c r="M68" s="68">
        <f>SUMIFS('IS G'!AC$8:AC$450,'IS G'!$A$8:$A$450,'SCH C-2.2 F'!$B68)*1</f>
        <v>655.53</v>
      </c>
      <c r="N68" s="68">
        <f>SUMIFS('IS G'!AD$8:AD$450,'IS G'!$A$8:$A$450,'SCH C-2.2 F'!$B68)*1</f>
        <v>864.63</v>
      </c>
      <c r="O68" s="68">
        <f>SUMIFS('IS G'!AE$8:AE$450,'IS G'!$A$8:$A$450,'SCH C-2.2 F'!$B68)*1</f>
        <v>2984.9</v>
      </c>
      <c r="P68" s="270">
        <f t="shared" si="2"/>
        <v>37380.81</v>
      </c>
    </row>
    <row r="69" spans="1:16" x14ac:dyDescent="0.2">
      <c r="A69" s="242">
        <f t="shared" si="3"/>
        <v>59</v>
      </c>
      <c r="B69" s="242" t="s">
        <v>728</v>
      </c>
      <c r="C69" s="70" t="s">
        <v>15</v>
      </c>
      <c r="D69" s="68">
        <f>SUMIFS('IS G'!T$8:T$450,'IS G'!$A$8:$A$450,'SCH C-2.2 F'!$B69)*1</f>
        <v>0</v>
      </c>
      <c r="E69" s="68">
        <f>SUMIFS('IS G'!U$8:U$450,'IS G'!$A$8:$A$450,'SCH C-2.2 F'!$B69)*1</f>
        <v>0</v>
      </c>
      <c r="F69" s="68">
        <f>SUMIFS('IS G'!V$8:V$450,'IS G'!$A$8:$A$450,'SCH C-2.2 F'!$B69)*1</f>
        <v>0</v>
      </c>
      <c r="G69" s="68">
        <f>SUMIFS('IS G'!W$8:W$450,'IS G'!$A$8:$A$450,'SCH C-2.2 F'!$B69)*1</f>
        <v>0</v>
      </c>
      <c r="H69" s="68">
        <f>SUMIFS('IS G'!X$8:X$450,'IS G'!$A$8:$A$450,'SCH C-2.2 F'!$B69)*1</f>
        <v>0</v>
      </c>
      <c r="I69" s="68">
        <f>SUMIFS('IS G'!Y$8:Y$450,'IS G'!$A$8:$A$450,'SCH C-2.2 F'!$B69)*1</f>
        <v>0</v>
      </c>
      <c r="J69" s="68">
        <f>SUMIFS('IS G'!Z$8:Z$450,'IS G'!$A$8:$A$450,'SCH C-2.2 F'!$B69)*1</f>
        <v>0</v>
      </c>
      <c r="K69" s="68">
        <f>SUMIFS('IS G'!AA$8:AA$450,'IS G'!$A$8:$A$450,'SCH C-2.2 F'!$B69)*1</f>
        <v>0</v>
      </c>
      <c r="L69" s="68">
        <f>SUMIFS('IS G'!AB$8:AB$450,'IS G'!$A$8:$A$450,'SCH C-2.2 F'!$B69)*1</f>
        <v>0</v>
      </c>
      <c r="M69" s="68">
        <f>SUMIFS('IS G'!AC$8:AC$450,'IS G'!$A$8:$A$450,'SCH C-2.2 F'!$B69)*1</f>
        <v>0</v>
      </c>
      <c r="N69" s="68">
        <f>SUMIFS('IS G'!AD$8:AD$450,'IS G'!$A$8:$A$450,'SCH C-2.2 F'!$B69)*1</f>
        <v>0</v>
      </c>
      <c r="O69" s="68">
        <f>SUMIFS('IS G'!AE$8:AE$450,'IS G'!$A$8:$A$450,'SCH C-2.2 F'!$B69)*1</f>
        <v>0</v>
      </c>
      <c r="P69" s="270">
        <f t="shared" si="2"/>
        <v>0</v>
      </c>
    </row>
    <row r="70" spans="1:16" x14ac:dyDescent="0.2">
      <c r="A70" s="242">
        <f t="shared" si="3"/>
        <v>60</v>
      </c>
      <c r="B70" s="242" t="s">
        <v>729</v>
      </c>
      <c r="C70" s="70" t="s">
        <v>789</v>
      </c>
      <c r="D70" s="68">
        <f>SUMIFS('IS G'!T$8:T$450,'IS G'!$A$8:$A$450,'SCH C-2.2 F'!$B70)*1</f>
        <v>0</v>
      </c>
      <c r="E70" s="68">
        <f>SUMIFS('IS G'!U$8:U$450,'IS G'!$A$8:$A$450,'SCH C-2.2 F'!$B70)*1</f>
        <v>0</v>
      </c>
      <c r="F70" s="68">
        <f>SUMIFS('IS G'!V$8:V$450,'IS G'!$A$8:$A$450,'SCH C-2.2 F'!$B70)*1</f>
        <v>0</v>
      </c>
      <c r="G70" s="68">
        <f>SUMIFS('IS G'!W$8:W$450,'IS G'!$A$8:$A$450,'SCH C-2.2 F'!$B70)*1</f>
        <v>0</v>
      </c>
      <c r="H70" s="68">
        <f>SUMIFS('IS G'!X$8:X$450,'IS G'!$A$8:$A$450,'SCH C-2.2 F'!$B70)*1</f>
        <v>0</v>
      </c>
      <c r="I70" s="68">
        <f>SUMIFS('IS G'!Y$8:Y$450,'IS G'!$A$8:$A$450,'SCH C-2.2 F'!$B70)*1</f>
        <v>0</v>
      </c>
      <c r="J70" s="68">
        <f>SUMIFS('IS G'!Z$8:Z$450,'IS G'!$A$8:$A$450,'SCH C-2.2 F'!$B70)*1</f>
        <v>0</v>
      </c>
      <c r="K70" s="68">
        <f>SUMIFS('IS G'!AA$8:AA$450,'IS G'!$A$8:$A$450,'SCH C-2.2 F'!$B70)*1</f>
        <v>0</v>
      </c>
      <c r="L70" s="68">
        <f>SUMIFS('IS G'!AB$8:AB$450,'IS G'!$A$8:$A$450,'SCH C-2.2 F'!$B70)*1</f>
        <v>0</v>
      </c>
      <c r="M70" s="68">
        <f>SUMIFS('IS G'!AC$8:AC$450,'IS G'!$A$8:$A$450,'SCH C-2.2 F'!$B70)*1</f>
        <v>0</v>
      </c>
      <c r="N70" s="68">
        <f>SUMIFS('IS G'!AD$8:AD$450,'IS G'!$A$8:$A$450,'SCH C-2.2 F'!$B70)*1</f>
        <v>0</v>
      </c>
      <c r="O70" s="68">
        <f>SUMIFS('IS G'!AE$8:AE$450,'IS G'!$A$8:$A$450,'SCH C-2.2 F'!$B70)*1</f>
        <v>0</v>
      </c>
      <c r="P70" s="270">
        <f t="shared" si="2"/>
        <v>0</v>
      </c>
    </row>
    <row r="71" spans="1:16" x14ac:dyDescent="0.2">
      <c r="A71" s="242">
        <f t="shared" si="3"/>
        <v>61</v>
      </c>
      <c r="B71" s="242" t="s">
        <v>730</v>
      </c>
      <c r="C71" s="70" t="s">
        <v>790</v>
      </c>
      <c r="D71" s="68">
        <f>SUMIFS('IS G'!T$8:T$450,'IS G'!$A$8:$A$450,'SCH C-2.2 F'!$B71)*1</f>
        <v>740942.18</v>
      </c>
      <c r="E71" s="68">
        <f>SUMIFS('IS G'!U$8:U$450,'IS G'!$A$8:$A$450,'SCH C-2.2 F'!$B71)*1</f>
        <v>717501.87</v>
      </c>
      <c r="F71" s="68">
        <f>SUMIFS('IS G'!V$8:V$450,'IS G'!$A$8:$A$450,'SCH C-2.2 F'!$B71)*1</f>
        <v>888509.9600000002</v>
      </c>
      <c r="G71" s="68">
        <f>SUMIFS('IS G'!W$8:W$450,'IS G'!$A$8:$A$450,'SCH C-2.2 F'!$B71)*1</f>
        <v>839358.90000000014</v>
      </c>
      <c r="H71" s="68">
        <f>SUMIFS('IS G'!X$8:X$450,'IS G'!$A$8:$A$450,'SCH C-2.2 F'!$B71)*1</f>
        <v>783367.18999999983</v>
      </c>
      <c r="I71" s="68">
        <f>SUMIFS('IS G'!Y$8:Y$450,'IS G'!$A$8:$A$450,'SCH C-2.2 F'!$B71)*1</f>
        <v>831230.01</v>
      </c>
      <c r="J71" s="68">
        <f>SUMIFS('IS G'!Z$8:Z$450,'IS G'!$A$8:$A$450,'SCH C-2.2 F'!$B71)*1</f>
        <v>784900.28</v>
      </c>
      <c r="K71" s="68">
        <f>SUMIFS('IS G'!AA$8:AA$450,'IS G'!$A$8:$A$450,'SCH C-2.2 F'!$B71)*1</f>
        <v>761256.64</v>
      </c>
      <c r="L71" s="68">
        <f>SUMIFS('IS G'!AB$8:AB$450,'IS G'!$A$8:$A$450,'SCH C-2.2 F'!$B71)*1</f>
        <v>790805.82000000041</v>
      </c>
      <c r="M71" s="68">
        <f>SUMIFS('IS G'!AC$8:AC$450,'IS G'!$A$8:$A$450,'SCH C-2.2 F'!$B71)*1</f>
        <v>768484.4800000001</v>
      </c>
      <c r="N71" s="68">
        <f>SUMIFS('IS G'!AD$8:AD$450,'IS G'!$A$8:$A$450,'SCH C-2.2 F'!$B71)*1</f>
        <v>690115.58000000007</v>
      </c>
      <c r="O71" s="68">
        <f>SUMIFS('IS G'!AE$8:AE$450,'IS G'!$A$8:$A$450,'SCH C-2.2 F'!$B71)*1</f>
        <v>710786.95</v>
      </c>
      <c r="P71" s="270">
        <f t="shared" si="2"/>
        <v>9307259.8599999994</v>
      </c>
    </row>
    <row r="72" spans="1:16" x14ac:dyDescent="0.2">
      <c r="A72" s="242">
        <f t="shared" si="3"/>
        <v>62</v>
      </c>
      <c r="B72" s="242" t="s">
        <v>731</v>
      </c>
      <c r="C72" s="70" t="s">
        <v>791</v>
      </c>
      <c r="D72" s="68">
        <f>SUMIFS('IS G'!T$8:T$450,'IS G'!$A$8:$A$450,'SCH C-2.2 F'!$B72)*1</f>
        <v>45599.850000000006</v>
      </c>
      <c r="E72" s="68">
        <f>SUMIFS('IS G'!U$8:U$450,'IS G'!$A$8:$A$450,'SCH C-2.2 F'!$B72)*1</f>
        <v>42758.13</v>
      </c>
      <c r="F72" s="68">
        <f>SUMIFS('IS G'!V$8:V$450,'IS G'!$A$8:$A$450,'SCH C-2.2 F'!$B72)*1</f>
        <v>45305.99</v>
      </c>
      <c r="G72" s="68">
        <f>SUMIFS('IS G'!W$8:W$450,'IS G'!$A$8:$A$450,'SCH C-2.2 F'!$B72)*1</f>
        <v>44663.61</v>
      </c>
      <c r="H72" s="68">
        <f>SUMIFS('IS G'!X$8:X$450,'IS G'!$A$8:$A$450,'SCH C-2.2 F'!$B72)*1</f>
        <v>39720.29</v>
      </c>
      <c r="I72" s="68">
        <f>SUMIFS('IS G'!Y$8:Y$450,'IS G'!$A$8:$A$450,'SCH C-2.2 F'!$B72)*1</f>
        <v>42884.090000000004</v>
      </c>
      <c r="J72" s="68">
        <f>SUMIFS('IS G'!Z$8:Z$450,'IS G'!$A$8:$A$450,'SCH C-2.2 F'!$B72)*1</f>
        <v>54469.07</v>
      </c>
      <c r="K72" s="68">
        <f>SUMIFS('IS G'!AA$8:AA$450,'IS G'!$A$8:$A$450,'SCH C-2.2 F'!$B72)*1</f>
        <v>60303.07</v>
      </c>
      <c r="L72" s="68">
        <f>SUMIFS('IS G'!AB$8:AB$450,'IS G'!$A$8:$A$450,'SCH C-2.2 F'!$B72)*1</f>
        <v>61013.17</v>
      </c>
      <c r="M72" s="68">
        <f>SUMIFS('IS G'!AC$8:AC$450,'IS G'!$A$8:$A$450,'SCH C-2.2 F'!$B72)*1</f>
        <v>43683.719999999994</v>
      </c>
      <c r="N72" s="68">
        <f>SUMIFS('IS G'!AD$8:AD$450,'IS G'!$A$8:$A$450,'SCH C-2.2 F'!$B72)*1</f>
        <v>37713.259999999995</v>
      </c>
      <c r="O72" s="68">
        <f>SUMIFS('IS G'!AE$8:AE$450,'IS G'!$A$8:$A$450,'SCH C-2.2 F'!$B72)*1</f>
        <v>38435.810000000005</v>
      </c>
      <c r="P72" s="270">
        <f t="shared" si="2"/>
        <v>556550.06000000006</v>
      </c>
    </row>
    <row r="73" spans="1:16" x14ac:dyDescent="0.2">
      <c r="A73" s="242">
        <f t="shared" si="3"/>
        <v>63</v>
      </c>
      <c r="B73" s="242" t="s">
        <v>732</v>
      </c>
      <c r="C73" s="70" t="s">
        <v>795</v>
      </c>
      <c r="D73" s="68">
        <f>SUMIFS('IS G'!T$8:T$450,'IS G'!$A$8:$A$450,'SCH C-2.2 F'!$B73)*1</f>
        <v>84434.92</v>
      </c>
      <c r="E73" s="68">
        <f>SUMIFS('IS G'!U$8:U$450,'IS G'!$A$8:$A$450,'SCH C-2.2 F'!$B73)*1</f>
        <v>79643.56</v>
      </c>
      <c r="F73" s="68">
        <f>SUMIFS('IS G'!V$8:V$450,'IS G'!$A$8:$A$450,'SCH C-2.2 F'!$B73)*1</f>
        <v>84904.99</v>
      </c>
      <c r="G73" s="68">
        <f>SUMIFS('IS G'!W$8:W$450,'IS G'!$A$8:$A$450,'SCH C-2.2 F'!$B73)*1</f>
        <v>83312.53</v>
      </c>
      <c r="H73" s="68">
        <f>SUMIFS('IS G'!X$8:X$450,'IS G'!$A$8:$A$450,'SCH C-2.2 F'!$B73)*1</f>
        <v>74572.44</v>
      </c>
      <c r="I73" s="68">
        <f>SUMIFS('IS G'!Y$8:Y$450,'IS G'!$A$8:$A$450,'SCH C-2.2 F'!$B73)*1</f>
        <v>88961.950000000012</v>
      </c>
      <c r="J73" s="68">
        <f>SUMIFS('IS G'!Z$8:Z$450,'IS G'!$A$8:$A$450,'SCH C-2.2 F'!$B73)*1</f>
        <v>90023.099999999991</v>
      </c>
      <c r="K73" s="68">
        <f>SUMIFS('IS G'!AA$8:AA$450,'IS G'!$A$8:$A$450,'SCH C-2.2 F'!$B73)*1</f>
        <v>87880.09</v>
      </c>
      <c r="L73" s="68">
        <f>SUMIFS('IS G'!AB$8:AB$450,'IS G'!$A$8:$A$450,'SCH C-2.2 F'!$B73)*1</f>
        <v>93285.53</v>
      </c>
      <c r="M73" s="68">
        <f>SUMIFS('IS G'!AC$8:AC$450,'IS G'!$A$8:$A$450,'SCH C-2.2 F'!$B73)*1</f>
        <v>88158.76999999999</v>
      </c>
      <c r="N73" s="68">
        <f>SUMIFS('IS G'!AD$8:AD$450,'IS G'!$A$8:$A$450,'SCH C-2.2 F'!$B73)*1</f>
        <v>71076.100000000006</v>
      </c>
      <c r="O73" s="68">
        <f>SUMIFS('IS G'!AE$8:AE$450,'IS G'!$A$8:$A$450,'SCH C-2.2 F'!$B73)*1</f>
        <v>73200.929999999993</v>
      </c>
      <c r="P73" s="270">
        <f t="shared" si="2"/>
        <v>999454.90999999992</v>
      </c>
    </row>
    <row r="74" spans="1:16" x14ac:dyDescent="0.2">
      <c r="A74" s="242">
        <f t="shared" si="3"/>
        <v>64</v>
      </c>
      <c r="B74" s="242">
        <v>891</v>
      </c>
      <c r="C74" s="70" t="s">
        <v>796</v>
      </c>
      <c r="D74" s="68">
        <f>SUMIFS('IS G'!T$8:T$450,'IS G'!$A$8:$A$450,'SCH C-2.2 F'!$B74)*1</f>
        <v>74257.290000000008</v>
      </c>
      <c r="E74" s="68">
        <f>SUMIFS('IS G'!U$8:U$450,'IS G'!$A$8:$A$450,'SCH C-2.2 F'!$B74)*1</f>
        <v>74100.89</v>
      </c>
      <c r="F74" s="68">
        <f>SUMIFS('IS G'!V$8:V$450,'IS G'!$A$8:$A$450,'SCH C-2.2 F'!$B74)*1</f>
        <v>79575.070000000007</v>
      </c>
      <c r="G74" s="68">
        <f>SUMIFS('IS G'!W$8:W$450,'IS G'!$A$8:$A$450,'SCH C-2.2 F'!$B74)*1</f>
        <v>83419.83</v>
      </c>
      <c r="H74" s="68">
        <f>SUMIFS('IS G'!X$8:X$450,'IS G'!$A$8:$A$450,'SCH C-2.2 F'!$B74)*1</f>
        <v>75491.839999999997</v>
      </c>
      <c r="I74" s="68">
        <f>SUMIFS('IS G'!Y$8:Y$450,'IS G'!$A$8:$A$450,'SCH C-2.2 F'!$B74)*1</f>
        <v>83455.95</v>
      </c>
      <c r="J74" s="68">
        <f>SUMIFS('IS G'!Z$8:Z$450,'IS G'!$A$8:$A$450,'SCH C-2.2 F'!$B74)*1</f>
        <v>79763.92</v>
      </c>
      <c r="K74" s="68">
        <f>SUMIFS('IS G'!AA$8:AA$450,'IS G'!$A$8:$A$450,'SCH C-2.2 F'!$B74)*1</f>
        <v>81177.19</v>
      </c>
      <c r="L74" s="68">
        <f>SUMIFS('IS G'!AB$8:AB$450,'IS G'!$A$8:$A$450,'SCH C-2.2 F'!$B74)*1</f>
        <v>83918.01</v>
      </c>
      <c r="M74" s="68">
        <f>SUMIFS('IS G'!AC$8:AC$450,'IS G'!$A$8:$A$450,'SCH C-2.2 F'!$B74)*1</f>
        <v>75753.329999999987</v>
      </c>
      <c r="N74" s="68">
        <f>SUMIFS('IS G'!AD$8:AD$450,'IS G'!$A$8:$A$450,'SCH C-2.2 F'!$B74)*1</f>
        <v>72640.200000000012</v>
      </c>
      <c r="O74" s="68">
        <f>SUMIFS('IS G'!AE$8:AE$450,'IS G'!$A$8:$A$450,'SCH C-2.2 F'!$B74)*1</f>
        <v>70924.179999999993</v>
      </c>
      <c r="P74" s="270">
        <f t="shared" si="2"/>
        <v>934477.7</v>
      </c>
    </row>
    <row r="75" spans="1:16" x14ac:dyDescent="0.2">
      <c r="A75" s="242">
        <f t="shared" si="3"/>
        <v>65</v>
      </c>
      <c r="B75" s="242" t="s">
        <v>733</v>
      </c>
      <c r="C75" s="70" t="s">
        <v>797</v>
      </c>
      <c r="D75" s="68">
        <f>SUMIFS('IS G'!T$8:T$450,'IS G'!$A$8:$A$450,'SCH C-2.2 F'!$B75)*1</f>
        <v>156187.02000000002</v>
      </c>
      <c r="E75" s="68">
        <f>SUMIFS('IS G'!U$8:U$450,'IS G'!$A$8:$A$450,'SCH C-2.2 F'!$B75)*1</f>
        <v>147100.85</v>
      </c>
      <c r="F75" s="68">
        <f>SUMIFS('IS G'!V$8:V$450,'IS G'!$A$8:$A$450,'SCH C-2.2 F'!$B75)*1</f>
        <v>163682.97</v>
      </c>
      <c r="G75" s="68">
        <f>SUMIFS('IS G'!W$8:W$450,'IS G'!$A$8:$A$450,'SCH C-2.2 F'!$B75)*1</f>
        <v>193533.21000000002</v>
      </c>
      <c r="H75" s="68">
        <f>SUMIFS('IS G'!X$8:X$450,'IS G'!$A$8:$A$450,'SCH C-2.2 F'!$B75)*1</f>
        <v>322989.09000000003</v>
      </c>
      <c r="I75" s="68">
        <f>SUMIFS('IS G'!Y$8:Y$450,'IS G'!$A$8:$A$450,'SCH C-2.2 F'!$B75)*1</f>
        <v>352348.29999999993</v>
      </c>
      <c r="J75" s="68">
        <f>SUMIFS('IS G'!Z$8:Z$450,'IS G'!$A$8:$A$450,'SCH C-2.2 F'!$B75)*1</f>
        <v>355935.97000000003</v>
      </c>
      <c r="K75" s="68">
        <f>SUMIFS('IS G'!AA$8:AA$450,'IS G'!$A$8:$A$450,'SCH C-2.2 F'!$B75)*1</f>
        <v>359717.64</v>
      </c>
      <c r="L75" s="68">
        <f>SUMIFS('IS G'!AB$8:AB$450,'IS G'!$A$8:$A$450,'SCH C-2.2 F'!$B75)*1</f>
        <v>361942.66000000003</v>
      </c>
      <c r="M75" s="68">
        <f>SUMIFS('IS G'!AC$8:AC$450,'IS G'!$A$8:$A$450,'SCH C-2.2 F'!$B75)*1</f>
        <v>315738.88000000006</v>
      </c>
      <c r="N75" s="68">
        <f>SUMIFS('IS G'!AD$8:AD$450,'IS G'!$A$8:$A$450,'SCH C-2.2 F'!$B75)*1</f>
        <v>167479.77999999997</v>
      </c>
      <c r="O75" s="68">
        <f>SUMIFS('IS G'!AE$8:AE$450,'IS G'!$A$8:$A$450,'SCH C-2.2 F'!$B75)*1</f>
        <v>173634.18</v>
      </c>
      <c r="P75" s="270">
        <f t="shared" si="2"/>
        <v>3070290.55</v>
      </c>
    </row>
    <row r="76" spans="1:16" x14ac:dyDescent="0.2">
      <c r="A76" s="242">
        <f>A75+1</f>
        <v>66</v>
      </c>
      <c r="B76" s="242" t="s">
        <v>734</v>
      </c>
      <c r="C76" s="70" t="s">
        <v>798</v>
      </c>
      <c r="D76" s="68">
        <f>SUMIFS('IS G'!T$8:T$450,'IS G'!$A$8:$A$450,'SCH C-2.2 F'!$B76)*1</f>
        <v>0</v>
      </c>
      <c r="E76" s="68">
        <f>SUMIFS('IS G'!U$8:U$450,'IS G'!$A$8:$A$450,'SCH C-2.2 F'!$B76)*1</f>
        <v>0</v>
      </c>
      <c r="F76" s="68">
        <f>SUMIFS('IS G'!V$8:V$450,'IS G'!$A$8:$A$450,'SCH C-2.2 F'!$B76)*1</f>
        <v>0</v>
      </c>
      <c r="G76" s="68">
        <f>SUMIFS('IS G'!W$8:W$450,'IS G'!$A$8:$A$450,'SCH C-2.2 F'!$B76)*1</f>
        <v>0</v>
      </c>
      <c r="H76" s="68">
        <f>SUMIFS('IS G'!X$8:X$450,'IS G'!$A$8:$A$450,'SCH C-2.2 F'!$B76)*1</f>
        <v>0</v>
      </c>
      <c r="I76" s="68">
        <f>SUMIFS('IS G'!Y$8:Y$450,'IS G'!$A$8:$A$450,'SCH C-2.2 F'!$B76)*1</f>
        <v>0</v>
      </c>
      <c r="J76" s="68">
        <f>SUMIFS('IS G'!Z$8:Z$450,'IS G'!$A$8:$A$450,'SCH C-2.2 F'!$B76)*1</f>
        <v>0</v>
      </c>
      <c r="K76" s="68">
        <f>SUMIFS('IS G'!AA$8:AA$450,'IS G'!$A$8:$A$450,'SCH C-2.2 F'!$B76)*1</f>
        <v>0</v>
      </c>
      <c r="L76" s="68">
        <f>SUMIFS('IS G'!AB$8:AB$450,'IS G'!$A$8:$A$450,'SCH C-2.2 F'!$B76)*1</f>
        <v>0</v>
      </c>
      <c r="M76" s="68">
        <f>SUMIFS('IS G'!AC$8:AC$450,'IS G'!$A$8:$A$450,'SCH C-2.2 F'!$B76)*1</f>
        <v>0</v>
      </c>
      <c r="N76" s="68">
        <f>SUMIFS('IS G'!AD$8:AD$450,'IS G'!$A$8:$A$450,'SCH C-2.2 F'!$B76)*1</f>
        <v>0</v>
      </c>
      <c r="O76" s="68">
        <f>SUMIFS('IS G'!AE$8:AE$450,'IS G'!$A$8:$A$450,'SCH C-2.2 F'!$B76)*1</f>
        <v>0</v>
      </c>
      <c r="P76" s="270">
        <f t="shared" si="2"/>
        <v>0</v>
      </c>
    </row>
    <row r="77" spans="1:16" x14ac:dyDescent="0.2">
      <c r="A77" s="439" t="str">
        <f>A1</f>
        <v>LOUISVILLE GAS AND ELECTRIC COMPANY</v>
      </c>
      <c r="B77" s="439"/>
      <c r="C77" s="439"/>
      <c r="D77" s="439"/>
      <c r="E77" s="439"/>
      <c r="F77" s="439"/>
      <c r="G77" s="439"/>
      <c r="H77" s="439"/>
      <c r="I77" s="439"/>
      <c r="J77" s="439"/>
      <c r="K77" s="439"/>
      <c r="L77" s="439"/>
      <c r="M77" s="439"/>
      <c r="N77" s="439"/>
      <c r="O77" s="439"/>
      <c r="P77" s="439"/>
    </row>
    <row r="78" spans="1:16" x14ac:dyDescent="0.2">
      <c r="A78" s="439" t="str">
        <f>A2</f>
        <v>CASE NO. 2025-00114 - GAS OPERATIONS</v>
      </c>
      <c r="B78" s="439"/>
      <c r="C78" s="439"/>
      <c r="D78" s="439"/>
      <c r="E78" s="439"/>
      <c r="F78" s="439"/>
      <c r="G78" s="439"/>
      <c r="H78" s="439"/>
      <c r="I78" s="439"/>
      <c r="J78" s="439"/>
      <c r="K78" s="439"/>
      <c r="L78" s="439"/>
      <c r="M78" s="439"/>
      <c r="N78" s="439"/>
      <c r="O78" s="439"/>
      <c r="P78" s="439"/>
    </row>
    <row r="79" spans="1:16" x14ac:dyDescent="0.2">
      <c r="A79" s="439" t="str">
        <f>A3</f>
        <v>COMPARISON OF GAS UTILITY ACTIVITY</v>
      </c>
      <c r="B79" s="439"/>
      <c r="C79" s="439"/>
      <c r="D79" s="439"/>
      <c r="E79" s="439"/>
      <c r="F79" s="439"/>
      <c r="G79" s="439"/>
      <c r="H79" s="439"/>
      <c r="I79" s="439"/>
      <c r="J79" s="439"/>
      <c r="K79" s="439"/>
      <c r="L79" s="439"/>
      <c r="M79" s="439"/>
      <c r="N79" s="439"/>
      <c r="O79" s="439"/>
      <c r="P79" s="439"/>
    </row>
    <row r="80" spans="1:16" x14ac:dyDescent="0.2">
      <c r="A80" s="439" t="str">
        <f>A4</f>
        <v>FORECAST PERIOD FOR THE 12 MONTHS ENDED DECEMBER 31, 2026</v>
      </c>
      <c r="B80" s="439"/>
      <c r="C80" s="439"/>
      <c r="D80" s="439"/>
      <c r="E80" s="439"/>
      <c r="F80" s="439"/>
      <c r="G80" s="439"/>
      <c r="H80" s="439"/>
      <c r="I80" s="439"/>
      <c r="J80" s="439"/>
      <c r="K80" s="439"/>
      <c r="L80" s="439"/>
      <c r="M80" s="439"/>
      <c r="N80" s="439"/>
      <c r="O80" s="439"/>
      <c r="P80" s="439"/>
    </row>
    <row r="81" spans="1:16" x14ac:dyDescent="0.2">
      <c r="A81" s="70" t="s">
        <v>65</v>
      </c>
      <c r="P81" s="77" t="s">
        <v>50</v>
      </c>
    </row>
    <row r="82" spans="1:16" x14ac:dyDescent="0.2">
      <c r="A82" s="70" t="str">
        <f>'Rate Case Constants'!$C$29</f>
        <v>TYPE OF FILING: _____ ORIGINAL  _____ UPDATED  __X__ REVISED</v>
      </c>
      <c r="P82" s="77" t="s">
        <v>884</v>
      </c>
    </row>
    <row r="83" spans="1:16" x14ac:dyDescent="0.2">
      <c r="A83" s="70" t="s">
        <v>9</v>
      </c>
      <c r="P83" s="77" t="str">
        <f>'Rate Case Constants'!$C$36</f>
        <v>WITNESS:   A. M. FACKLER</v>
      </c>
    </row>
    <row r="84" spans="1:16" x14ac:dyDescent="0.2">
      <c r="A84" s="71" t="s">
        <v>4</v>
      </c>
      <c r="B84" s="71" t="s">
        <v>6</v>
      </c>
      <c r="C84" s="72"/>
      <c r="D84" s="71" t="s">
        <v>2</v>
      </c>
      <c r="E84" s="71" t="s">
        <v>2</v>
      </c>
      <c r="F84" s="71" t="s">
        <v>2</v>
      </c>
      <c r="G84" s="71" t="s">
        <v>2</v>
      </c>
      <c r="H84" s="71" t="s">
        <v>2</v>
      </c>
      <c r="I84" s="71" t="s">
        <v>2</v>
      </c>
      <c r="J84" s="71" t="s">
        <v>2</v>
      </c>
      <c r="K84" s="71" t="s">
        <v>2</v>
      </c>
      <c r="L84" s="71" t="s">
        <v>2</v>
      </c>
      <c r="M84" s="71" t="s">
        <v>2</v>
      </c>
      <c r="N84" s="71" t="s">
        <v>2</v>
      </c>
      <c r="O84" s="71" t="s">
        <v>2</v>
      </c>
      <c r="P84" s="72"/>
    </row>
    <row r="85" spans="1:16" x14ac:dyDescent="0.2">
      <c r="A85" s="73" t="s">
        <v>5</v>
      </c>
      <c r="B85" s="73" t="s">
        <v>5</v>
      </c>
      <c r="C85" s="74" t="s">
        <v>7</v>
      </c>
      <c r="D85" s="268">
        <f t="shared" ref="D85:O85" si="4">D9</f>
        <v>46023</v>
      </c>
      <c r="E85" s="268">
        <f t="shared" si="4"/>
        <v>46054</v>
      </c>
      <c r="F85" s="268">
        <f t="shared" si="4"/>
        <v>46082</v>
      </c>
      <c r="G85" s="268">
        <f t="shared" si="4"/>
        <v>46113</v>
      </c>
      <c r="H85" s="268">
        <f t="shared" si="4"/>
        <v>46143</v>
      </c>
      <c r="I85" s="268">
        <f t="shared" si="4"/>
        <v>46174</v>
      </c>
      <c r="J85" s="268">
        <f t="shared" si="4"/>
        <v>46204</v>
      </c>
      <c r="K85" s="268">
        <f t="shared" si="4"/>
        <v>46235</v>
      </c>
      <c r="L85" s="268">
        <f t="shared" si="4"/>
        <v>46266</v>
      </c>
      <c r="M85" s="268">
        <f t="shared" si="4"/>
        <v>46296</v>
      </c>
      <c r="N85" s="268">
        <f t="shared" si="4"/>
        <v>46327</v>
      </c>
      <c r="O85" s="268">
        <f t="shared" si="4"/>
        <v>46357</v>
      </c>
      <c r="P85" s="78" t="s">
        <v>3</v>
      </c>
    </row>
    <row r="86" spans="1:16" x14ac:dyDescent="0.2">
      <c r="A86" s="242"/>
      <c r="B86" s="242"/>
      <c r="D86" s="269"/>
      <c r="E86" s="269"/>
      <c r="F86" s="269"/>
      <c r="G86" s="269"/>
      <c r="H86" s="269"/>
      <c r="I86" s="269"/>
      <c r="J86" s="269"/>
      <c r="K86" s="269"/>
      <c r="L86" s="269"/>
      <c r="M86" s="269"/>
      <c r="N86" s="269"/>
      <c r="O86" s="269"/>
      <c r="P86" s="77"/>
    </row>
    <row r="87" spans="1:16" x14ac:dyDescent="0.2">
      <c r="A87" s="242">
        <f>A76+1</f>
        <v>67</v>
      </c>
      <c r="B87" s="242" t="s">
        <v>735</v>
      </c>
      <c r="C87" s="70" t="s">
        <v>779</v>
      </c>
      <c r="D87" s="68">
        <f>SUMIFS('IS G'!T$8:T$450,'IS G'!$A$8:$A$450,'SCH C-2.2 F'!$B87)*1</f>
        <v>52463.1</v>
      </c>
      <c r="E87" s="68">
        <f>SUMIFS('IS G'!U$8:U$450,'IS G'!$A$8:$A$450,'SCH C-2.2 F'!$B87)*1</f>
        <v>51749.999999999993</v>
      </c>
      <c r="F87" s="68">
        <f>SUMIFS('IS G'!V$8:V$450,'IS G'!$A$8:$A$450,'SCH C-2.2 F'!$B87)*1</f>
        <v>52891.089999999989</v>
      </c>
      <c r="G87" s="68">
        <f>SUMIFS('IS G'!W$8:W$450,'IS G'!$A$8:$A$450,'SCH C-2.2 F'!$B87)*1</f>
        <v>52488.52</v>
      </c>
      <c r="H87" s="68">
        <f>SUMIFS('IS G'!X$8:X$450,'IS G'!$A$8:$A$450,'SCH C-2.2 F'!$B87)*1</f>
        <v>49446.759999999995</v>
      </c>
      <c r="I87" s="68">
        <f>SUMIFS('IS G'!Y$8:Y$450,'IS G'!$A$8:$A$450,'SCH C-2.2 F'!$B87)*1</f>
        <v>50632.529999999992</v>
      </c>
      <c r="J87" s="68">
        <f>SUMIFS('IS G'!Z$8:Z$450,'IS G'!$A$8:$A$450,'SCH C-2.2 F'!$B87)*1</f>
        <v>50606.030000000006</v>
      </c>
      <c r="K87" s="68">
        <f>SUMIFS('IS G'!AA$8:AA$450,'IS G'!$A$8:$A$450,'SCH C-2.2 F'!$B87)*1</f>
        <v>50156.719999999994</v>
      </c>
      <c r="L87" s="68">
        <f>SUMIFS('IS G'!AB$8:AB$450,'IS G'!$A$8:$A$450,'SCH C-2.2 F'!$B87)*1</f>
        <v>51077.22</v>
      </c>
      <c r="M87" s="68">
        <f>SUMIFS('IS G'!AC$8:AC$450,'IS G'!$A$8:$A$450,'SCH C-2.2 F'!$B87)*1</f>
        <v>52929.18</v>
      </c>
      <c r="N87" s="68">
        <f>SUMIFS('IS G'!AD$8:AD$450,'IS G'!$A$8:$A$450,'SCH C-2.2 F'!$B87)*1</f>
        <v>49704.709999999992</v>
      </c>
      <c r="O87" s="68">
        <f>SUMIFS('IS G'!AE$8:AE$450,'IS G'!$A$8:$A$450,'SCH C-2.2 F'!$B87)*1</f>
        <v>49902.61</v>
      </c>
      <c r="P87" s="270">
        <f>SUM(D87:O87)</f>
        <v>614048.47</v>
      </c>
    </row>
    <row r="88" spans="1:16" x14ac:dyDescent="0.2">
      <c r="A88" s="242">
        <f>A87+1</f>
        <v>68</v>
      </c>
      <c r="B88" s="242">
        <v>901</v>
      </c>
      <c r="C88" s="70" t="s">
        <v>22</v>
      </c>
      <c r="D88" s="68">
        <f>SUMIFS('IS G'!T$8:T$450,'IS G'!$A$8:$A$450,'SCH C-2.2 F'!$B88)*1</f>
        <v>110414.06699999995</v>
      </c>
      <c r="E88" s="68">
        <f>SUMIFS('IS G'!U$8:U$450,'IS G'!$A$8:$A$450,'SCH C-2.2 F'!$B88)*1</f>
        <v>110744.36720000001</v>
      </c>
      <c r="F88" s="68">
        <f>SUMIFS('IS G'!V$8:V$450,'IS G'!$A$8:$A$450,'SCH C-2.2 F'!$B88)*1</f>
        <v>117933.96289999998</v>
      </c>
      <c r="G88" s="68">
        <f>SUMIFS('IS G'!W$8:W$450,'IS G'!$A$8:$A$450,'SCH C-2.2 F'!$B88)*1</f>
        <v>118784.88989999998</v>
      </c>
      <c r="H88" s="68">
        <f>SUMIFS('IS G'!X$8:X$450,'IS G'!$A$8:$A$450,'SCH C-2.2 F'!$B88)*1</f>
        <v>103732.32279999995</v>
      </c>
      <c r="I88" s="68">
        <f>SUMIFS('IS G'!Y$8:Y$450,'IS G'!$A$8:$A$450,'SCH C-2.2 F'!$B88)*1</f>
        <v>120818.09759999996</v>
      </c>
      <c r="J88" s="68">
        <f>SUMIFS('IS G'!Z$8:Z$450,'IS G'!$A$8:$A$450,'SCH C-2.2 F'!$B88)*1</f>
        <v>116093.18879999996</v>
      </c>
      <c r="K88" s="68">
        <f>SUMIFS('IS G'!AA$8:AA$450,'IS G'!$A$8:$A$450,'SCH C-2.2 F'!$B88)*1</f>
        <v>114500.87729999996</v>
      </c>
      <c r="L88" s="68">
        <f>SUMIFS('IS G'!AB$8:AB$450,'IS G'!$A$8:$A$450,'SCH C-2.2 F'!$B88)*1</f>
        <v>116467.21999999997</v>
      </c>
      <c r="M88" s="68">
        <f>SUMIFS('IS G'!AC$8:AC$450,'IS G'!$A$8:$A$450,'SCH C-2.2 F'!$B88)*1</f>
        <v>122284.86199999996</v>
      </c>
      <c r="N88" s="68">
        <f>SUMIFS('IS G'!AD$8:AD$450,'IS G'!$A$8:$A$450,'SCH C-2.2 F'!$B88)*1</f>
        <v>96270.80369999996</v>
      </c>
      <c r="O88" s="68">
        <f>SUMIFS('IS G'!AE$8:AE$450,'IS G'!$A$8:$A$450,'SCH C-2.2 F'!$B88)*1</f>
        <v>110371.28629999998</v>
      </c>
      <c r="P88" s="270">
        <f>SUM(D88:O88)</f>
        <v>1358415.9454999997</v>
      </c>
    </row>
    <row r="89" spans="1:16" x14ac:dyDescent="0.2">
      <c r="A89" s="242">
        <f>A88+1</f>
        <v>69</v>
      </c>
      <c r="B89" s="242">
        <v>902</v>
      </c>
      <c r="C89" s="70" t="s">
        <v>18</v>
      </c>
      <c r="D89" s="68">
        <f>SUMIFS('IS G'!T$8:T$450,'IS G'!$A$8:$A$450,'SCH C-2.2 F'!$B89)*1</f>
        <v>19795.8541</v>
      </c>
      <c r="E89" s="68">
        <f>SUMIFS('IS G'!U$8:U$450,'IS G'!$A$8:$A$450,'SCH C-2.2 F'!$B89)*1</f>
        <v>19416.495199999994</v>
      </c>
      <c r="F89" s="68">
        <f>SUMIFS('IS G'!V$8:V$450,'IS G'!$A$8:$A$450,'SCH C-2.2 F'!$B89)*1</f>
        <v>20755.227099999996</v>
      </c>
      <c r="G89" s="68">
        <f>SUMIFS('IS G'!W$8:W$450,'IS G'!$A$8:$A$450,'SCH C-2.2 F'!$B89)*1</f>
        <v>20666.225699999999</v>
      </c>
      <c r="H89" s="68">
        <f>SUMIFS('IS G'!X$8:X$450,'IS G'!$A$8:$A$450,'SCH C-2.2 F'!$B89)*1</f>
        <v>18548.264999999999</v>
      </c>
      <c r="I89" s="68">
        <f>SUMIFS('IS G'!Y$8:Y$450,'IS G'!$A$8:$A$450,'SCH C-2.2 F'!$B89)*1</f>
        <v>20684.0664</v>
      </c>
      <c r="J89" s="68">
        <f>SUMIFS('IS G'!Z$8:Z$450,'IS G'!$A$8:$A$450,'SCH C-2.2 F'!$B89)*1</f>
        <v>20589.960899999998</v>
      </c>
      <c r="K89" s="68">
        <f>SUMIFS('IS G'!AA$8:AA$450,'IS G'!$A$8:$A$450,'SCH C-2.2 F'!$B89)*1</f>
        <v>20143.160800000001</v>
      </c>
      <c r="L89" s="68">
        <f>SUMIFS('IS G'!AB$8:AB$450,'IS G'!$A$8:$A$450,'SCH C-2.2 F'!$B89)*1</f>
        <v>20736.921999999999</v>
      </c>
      <c r="M89" s="68">
        <f>SUMIFS('IS G'!AC$8:AC$450,'IS G'!$A$8:$A$450,'SCH C-2.2 F'!$B89)*1</f>
        <v>20866.455199999997</v>
      </c>
      <c r="N89" s="68">
        <f>SUMIFS('IS G'!AD$8:AD$450,'IS G'!$A$8:$A$450,'SCH C-2.2 F'!$B89)*1</f>
        <v>17634.596700000002</v>
      </c>
      <c r="O89" s="68">
        <f>SUMIFS('IS G'!AE$8:AE$450,'IS G'!$A$8:$A$450,'SCH C-2.2 F'!$B89)*1</f>
        <v>18941.181799999998</v>
      </c>
      <c r="P89" s="270">
        <f t="shared" ref="P89:P114" si="5">SUM(D89:O89)</f>
        <v>238778.41089999996</v>
      </c>
    </row>
    <row r="90" spans="1:16" x14ac:dyDescent="0.2">
      <c r="A90" s="242">
        <f t="shared" ref="A90:A114" si="6">A89+1</f>
        <v>70</v>
      </c>
      <c r="B90" s="242">
        <v>903</v>
      </c>
      <c r="C90" s="70" t="s">
        <v>19</v>
      </c>
      <c r="D90" s="68">
        <f>SUMIFS('IS G'!T$8:T$450,'IS G'!$A$8:$A$450,'SCH C-2.2 F'!$B90)*1</f>
        <v>450753.41275100003</v>
      </c>
      <c r="E90" s="68">
        <f>SUMIFS('IS G'!U$8:U$450,'IS G'!$A$8:$A$450,'SCH C-2.2 F'!$B90)*1</f>
        <v>538801.95855100011</v>
      </c>
      <c r="F90" s="68">
        <f>SUMIFS('IS G'!V$8:V$450,'IS G'!$A$8:$A$450,'SCH C-2.2 F'!$B90)*1</f>
        <v>475290.05125100003</v>
      </c>
      <c r="G90" s="68">
        <f>SUMIFS('IS G'!W$8:W$450,'IS G'!$A$8:$A$450,'SCH C-2.2 F'!$B90)*1</f>
        <v>468107.67955100001</v>
      </c>
      <c r="H90" s="68">
        <f>SUMIFS('IS G'!X$8:X$450,'IS G'!$A$8:$A$450,'SCH C-2.2 F'!$B90)*1</f>
        <v>446354.11285099998</v>
      </c>
      <c r="I90" s="68">
        <f>SUMIFS('IS G'!Y$8:Y$450,'IS G'!$A$8:$A$450,'SCH C-2.2 F'!$B90)*1</f>
        <v>473503.07015099999</v>
      </c>
      <c r="J90" s="68">
        <f>SUMIFS('IS G'!Z$8:Z$450,'IS G'!$A$8:$A$450,'SCH C-2.2 F'!$B90)*1</f>
        <v>465704.86105100007</v>
      </c>
      <c r="K90" s="68">
        <f>SUMIFS('IS G'!AA$8:AA$450,'IS G'!$A$8:$A$450,'SCH C-2.2 F'!$B90)*1</f>
        <v>471353.71515100007</v>
      </c>
      <c r="L90" s="68">
        <f>SUMIFS('IS G'!AB$8:AB$450,'IS G'!$A$8:$A$450,'SCH C-2.2 F'!$B90)*1</f>
        <v>471179.10935099993</v>
      </c>
      <c r="M90" s="68">
        <f>SUMIFS('IS G'!AC$8:AC$450,'IS G'!$A$8:$A$450,'SCH C-2.2 F'!$B90)*1</f>
        <v>475962.27455099992</v>
      </c>
      <c r="N90" s="68">
        <f>SUMIFS('IS G'!AD$8:AD$450,'IS G'!$A$8:$A$450,'SCH C-2.2 F'!$B90)*1</f>
        <v>414927.70475099992</v>
      </c>
      <c r="O90" s="68">
        <f>SUMIFS('IS G'!AE$8:AE$450,'IS G'!$A$8:$A$450,'SCH C-2.2 F'!$B90)*1</f>
        <v>445329.32825099997</v>
      </c>
      <c r="P90" s="270">
        <f t="shared" si="5"/>
        <v>5597267.2782119988</v>
      </c>
    </row>
    <row r="91" spans="1:16" x14ac:dyDescent="0.2">
      <c r="A91" s="242">
        <f t="shared" si="6"/>
        <v>71</v>
      </c>
      <c r="B91" s="242">
        <v>904</v>
      </c>
      <c r="C91" s="70" t="s">
        <v>20</v>
      </c>
      <c r="D91" s="68">
        <f>SUMIFS('IS G'!T$8:T$450,'IS G'!$A$8:$A$450,'SCH C-2.2 F'!$B91)*1</f>
        <v>161701.12</v>
      </c>
      <c r="E91" s="68">
        <f>SUMIFS('IS G'!U$8:U$450,'IS G'!$A$8:$A$450,'SCH C-2.2 F'!$B91)*1</f>
        <v>89920.960000000006</v>
      </c>
      <c r="F91" s="68">
        <f>SUMIFS('IS G'!V$8:V$450,'IS G'!$A$8:$A$450,'SCH C-2.2 F'!$B91)*1</f>
        <v>49583.520000000004</v>
      </c>
      <c r="G91" s="68">
        <f>SUMIFS('IS G'!W$8:W$450,'IS G'!$A$8:$A$450,'SCH C-2.2 F'!$B91)*1</f>
        <v>12191.150000000001</v>
      </c>
      <c r="H91" s="68">
        <f>SUMIFS('IS G'!X$8:X$450,'IS G'!$A$8:$A$450,'SCH C-2.2 F'!$B91)*1</f>
        <v>20123.440000000002</v>
      </c>
      <c r="I91" s="68">
        <f>SUMIFS('IS G'!Y$8:Y$450,'IS G'!$A$8:$A$450,'SCH C-2.2 F'!$B91)*1</f>
        <v>37670.53</v>
      </c>
      <c r="J91" s="68">
        <f>SUMIFS('IS G'!Z$8:Z$450,'IS G'!$A$8:$A$450,'SCH C-2.2 F'!$B91)*1</f>
        <v>50096.76</v>
      </c>
      <c r="K91" s="68">
        <f>SUMIFS('IS G'!AA$8:AA$450,'IS G'!$A$8:$A$450,'SCH C-2.2 F'!$B91)*1</f>
        <v>54046.66</v>
      </c>
      <c r="L91" s="68">
        <f>SUMIFS('IS G'!AB$8:AB$450,'IS G'!$A$8:$A$450,'SCH C-2.2 F'!$B91)*1</f>
        <v>55068.850000000006</v>
      </c>
      <c r="M91" s="68">
        <f>SUMIFS('IS G'!AC$8:AC$450,'IS G'!$A$8:$A$450,'SCH C-2.2 F'!$B91)*1</f>
        <v>81870.02</v>
      </c>
      <c r="N91" s="68">
        <f>SUMIFS('IS G'!AD$8:AD$450,'IS G'!$A$8:$A$450,'SCH C-2.2 F'!$B91)*1</f>
        <v>130106.82</v>
      </c>
      <c r="O91" s="68">
        <f>SUMIFS('IS G'!AE$8:AE$450,'IS G'!$A$8:$A$450,'SCH C-2.2 F'!$B91)*1</f>
        <v>170437.65999999997</v>
      </c>
      <c r="P91" s="270">
        <f t="shared" si="5"/>
        <v>912817.49</v>
      </c>
    </row>
    <row r="92" spans="1:16" x14ac:dyDescent="0.2">
      <c r="A92" s="242">
        <f t="shared" si="6"/>
        <v>72</v>
      </c>
      <c r="B92" s="242">
        <v>905</v>
      </c>
      <c r="C92" s="70" t="s">
        <v>21</v>
      </c>
      <c r="D92" s="68">
        <f>SUMIFS('IS G'!T$8:T$450,'IS G'!$A$8:$A$450,'SCH C-2.2 F'!$B92)*1</f>
        <v>0</v>
      </c>
      <c r="E92" s="68">
        <f>SUMIFS('IS G'!U$8:U$450,'IS G'!$A$8:$A$450,'SCH C-2.2 F'!$B92)*1</f>
        <v>0</v>
      </c>
      <c r="F92" s="68">
        <f>SUMIFS('IS G'!V$8:V$450,'IS G'!$A$8:$A$450,'SCH C-2.2 F'!$B92)*1</f>
        <v>0</v>
      </c>
      <c r="G92" s="68">
        <f>SUMIFS('IS G'!W$8:W$450,'IS G'!$A$8:$A$450,'SCH C-2.2 F'!$B92)*1</f>
        <v>0</v>
      </c>
      <c r="H92" s="68">
        <f>SUMIFS('IS G'!X$8:X$450,'IS G'!$A$8:$A$450,'SCH C-2.2 F'!$B92)*1</f>
        <v>0</v>
      </c>
      <c r="I92" s="68">
        <f>SUMIFS('IS G'!Y$8:Y$450,'IS G'!$A$8:$A$450,'SCH C-2.2 F'!$B92)*1</f>
        <v>0</v>
      </c>
      <c r="J92" s="68">
        <f>SUMIFS('IS G'!Z$8:Z$450,'IS G'!$A$8:$A$450,'SCH C-2.2 F'!$B92)*1</f>
        <v>0</v>
      </c>
      <c r="K92" s="68">
        <f>SUMIFS('IS G'!AA$8:AA$450,'IS G'!$A$8:$A$450,'SCH C-2.2 F'!$B92)*1</f>
        <v>0</v>
      </c>
      <c r="L92" s="68">
        <f>SUMIFS('IS G'!AB$8:AB$450,'IS G'!$A$8:$A$450,'SCH C-2.2 F'!$B92)*1</f>
        <v>0</v>
      </c>
      <c r="M92" s="68">
        <f>SUMIFS('IS G'!AC$8:AC$450,'IS G'!$A$8:$A$450,'SCH C-2.2 F'!$B92)*1</f>
        <v>0</v>
      </c>
      <c r="N92" s="68">
        <f>SUMIFS('IS G'!AD$8:AD$450,'IS G'!$A$8:$A$450,'SCH C-2.2 F'!$B92)*1</f>
        <v>0</v>
      </c>
      <c r="O92" s="68">
        <f>SUMIFS('IS G'!AE$8:AE$450,'IS G'!$A$8:$A$450,'SCH C-2.2 F'!$B92)*1</f>
        <v>0</v>
      </c>
      <c r="P92" s="270">
        <f t="shared" si="5"/>
        <v>0</v>
      </c>
    </row>
    <row r="93" spans="1:16" x14ac:dyDescent="0.2">
      <c r="A93" s="242">
        <f t="shared" si="6"/>
        <v>73</v>
      </c>
      <c r="B93" s="242">
        <v>907</v>
      </c>
      <c r="C93" s="70" t="s">
        <v>23</v>
      </c>
      <c r="D93" s="68">
        <f>SUMIFS('IS G'!T$8:T$450,'IS G'!$A$8:$A$450,'SCH C-2.2 F'!$B93)*1</f>
        <v>3964.8004000000001</v>
      </c>
      <c r="E93" s="68">
        <f>SUMIFS('IS G'!U$8:U$450,'IS G'!$A$8:$A$450,'SCH C-2.2 F'!$B93)*1</f>
        <v>4002.242200000001</v>
      </c>
      <c r="F93" s="68">
        <f>SUMIFS('IS G'!V$8:V$450,'IS G'!$A$8:$A$450,'SCH C-2.2 F'!$B93)*1</f>
        <v>5029.7367999999997</v>
      </c>
      <c r="G93" s="68">
        <f>SUMIFS('IS G'!W$8:W$450,'IS G'!$A$8:$A$450,'SCH C-2.2 F'!$B93)*1</f>
        <v>4775.6983999999993</v>
      </c>
      <c r="H93" s="68">
        <f>SUMIFS('IS G'!X$8:X$450,'IS G'!$A$8:$A$450,'SCH C-2.2 F'!$B93)*1</f>
        <v>3846.0752000000002</v>
      </c>
      <c r="I93" s="68">
        <f>SUMIFS('IS G'!Y$8:Y$450,'IS G'!$A$8:$A$450,'SCH C-2.2 F'!$B93)*1</f>
        <v>5019.0249999999996</v>
      </c>
      <c r="J93" s="68">
        <f>SUMIFS('IS G'!Z$8:Z$450,'IS G'!$A$8:$A$450,'SCH C-2.2 F'!$B93)*1</f>
        <v>4610.1769999999997</v>
      </c>
      <c r="K93" s="68">
        <f>SUMIFS('IS G'!AA$8:AA$450,'IS G'!$A$8:$A$450,'SCH C-2.2 F'!$B93)*1</f>
        <v>4655.0504000000001</v>
      </c>
      <c r="L93" s="68">
        <f>SUMIFS('IS G'!AB$8:AB$450,'IS G'!$A$8:$A$450,'SCH C-2.2 F'!$B93)*1</f>
        <v>4903.8307999999997</v>
      </c>
      <c r="M93" s="68">
        <f>SUMIFS('IS G'!AC$8:AC$450,'IS G'!$A$8:$A$450,'SCH C-2.2 F'!$B93)*1</f>
        <v>4920.8852000000006</v>
      </c>
      <c r="N93" s="68">
        <f>SUMIFS('IS G'!AD$8:AD$450,'IS G'!$A$8:$A$450,'SCH C-2.2 F'!$B93)*1</f>
        <v>3406.1390000000001</v>
      </c>
      <c r="O93" s="68">
        <f>SUMIFS('IS G'!AE$8:AE$450,'IS G'!$A$8:$A$450,'SCH C-2.2 F'!$B93)*1</f>
        <v>4031.6034</v>
      </c>
      <c r="P93" s="270">
        <f t="shared" si="5"/>
        <v>53165.263800000001</v>
      </c>
    </row>
    <row r="94" spans="1:16" x14ac:dyDescent="0.2">
      <c r="A94" s="242">
        <f t="shared" si="6"/>
        <v>74</v>
      </c>
      <c r="B94" s="242">
        <v>908</v>
      </c>
      <c r="C94" s="70" t="s">
        <v>24</v>
      </c>
      <c r="D94" s="68">
        <f>SUMIFS('IS G'!T$8:T$450,'IS G'!$A$8:$A$450,'SCH C-2.2 F'!$B94)*1</f>
        <v>646601.49256219994</v>
      </c>
      <c r="E94" s="68">
        <f>SUMIFS('IS G'!U$8:U$450,'IS G'!$A$8:$A$450,'SCH C-2.2 F'!$B94)*1</f>
        <v>645754.03616219992</v>
      </c>
      <c r="F94" s="68">
        <f>SUMIFS('IS G'!V$8:V$450,'IS G'!$A$8:$A$450,'SCH C-2.2 F'!$B94)*1</f>
        <v>650073.35356219986</v>
      </c>
      <c r="G94" s="68">
        <f>SUMIFS('IS G'!W$8:W$450,'IS G'!$A$8:$A$450,'SCH C-2.2 F'!$B94)*1</f>
        <v>650127.45596220007</v>
      </c>
      <c r="H94" s="68">
        <f>SUMIFS('IS G'!X$8:X$450,'IS G'!$A$8:$A$450,'SCH C-2.2 F'!$B94)*1</f>
        <v>643427.86356219987</v>
      </c>
      <c r="I94" s="68">
        <f>SUMIFS('IS G'!Y$8:Y$450,'IS G'!$A$8:$A$450,'SCH C-2.2 F'!$B94)*1</f>
        <v>649685.34316219983</v>
      </c>
      <c r="J94" s="68">
        <f>SUMIFS('IS G'!Z$8:Z$450,'IS G'!$A$8:$A$450,'SCH C-2.2 F'!$B94)*1</f>
        <v>657765.53156219982</v>
      </c>
      <c r="K94" s="68">
        <f>SUMIFS('IS G'!AA$8:AA$450,'IS G'!$A$8:$A$450,'SCH C-2.2 F'!$B94)*1</f>
        <v>648600.69556219992</v>
      </c>
      <c r="L94" s="68">
        <f>SUMIFS('IS G'!AB$8:AB$450,'IS G'!$A$8:$A$450,'SCH C-2.2 F'!$B94)*1</f>
        <v>655882.91216219997</v>
      </c>
      <c r="M94" s="68">
        <f>SUMIFS('IS G'!AC$8:AC$450,'IS G'!$A$8:$A$450,'SCH C-2.2 F'!$B94)*1</f>
        <v>649691.00516219996</v>
      </c>
      <c r="N94" s="68">
        <f>SUMIFS('IS G'!AD$8:AD$450,'IS G'!$A$8:$A$450,'SCH C-2.2 F'!$B94)*1</f>
        <v>641045.68736219988</v>
      </c>
      <c r="O94" s="68">
        <f>SUMIFS('IS G'!AE$8:AE$450,'IS G'!$A$8:$A$450,'SCH C-2.2 F'!$B94)*1</f>
        <v>644122.67536219989</v>
      </c>
      <c r="P94" s="270">
        <f t="shared" si="5"/>
        <v>7782778.0521463985</v>
      </c>
    </row>
    <row r="95" spans="1:16" x14ac:dyDescent="0.2">
      <c r="A95" s="242">
        <f t="shared" si="6"/>
        <v>75</v>
      </c>
      <c r="B95" s="242">
        <v>909</v>
      </c>
      <c r="C95" s="70" t="s">
        <v>25</v>
      </c>
      <c r="D95" s="68">
        <f>SUMIFS('IS G'!T$8:T$450,'IS G'!$A$8:$A$450,'SCH C-2.2 F'!$B95)*1</f>
        <v>50893.614399999999</v>
      </c>
      <c r="E95" s="68">
        <f>SUMIFS('IS G'!U$8:U$450,'IS G'!$A$8:$A$450,'SCH C-2.2 F'!$B95)*1</f>
        <v>23893.614399999999</v>
      </c>
      <c r="F95" s="68">
        <f>SUMIFS('IS G'!V$8:V$450,'IS G'!$A$8:$A$450,'SCH C-2.2 F'!$B95)*1</f>
        <v>56393.614399999999</v>
      </c>
      <c r="G95" s="68">
        <f>SUMIFS('IS G'!W$8:W$450,'IS G'!$A$8:$A$450,'SCH C-2.2 F'!$B95)*1</f>
        <v>21893.614399999999</v>
      </c>
      <c r="H95" s="68">
        <f>SUMIFS('IS G'!X$8:X$450,'IS G'!$A$8:$A$450,'SCH C-2.2 F'!$B95)*1</f>
        <v>41893.614399999999</v>
      </c>
      <c r="I95" s="68">
        <f>SUMIFS('IS G'!Y$8:Y$450,'IS G'!$A$8:$A$450,'SCH C-2.2 F'!$B95)*1</f>
        <v>21893.614399999999</v>
      </c>
      <c r="J95" s="68">
        <f>SUMIFS('IS G'!Z$8:Z$450,'IS G'!$A$8:$A$450,'SCH C-2.2 F'!$B95)*1</f>
        <v>24393.614399999999</v>
      </c>
      <c r="K95" s="68">
        <f>SUMIFS('IS G'!AA$8:AA$450,'IS G'!$A$8:$A$450,'SCH C-2.2 F'!$B95)*1</f>
        <v>34893.614399999999</v>
      </c>
      <c r="L95" s="68">
        <f>SUMIFS('IS G'!AB$8:AB$450,'IS G'!$A$8:$A$450,'SCH C-2.2 F'!$B95)*1</f>
        <v>41893.614399999999</v>
      </c>
      <c r="M95" s="68">
        <f>SUMIFS('IS G'!AC$8:AC$450,'IS G'!$A$8:$A$450,'SCH C-2.2 F'!$B95)*1</f>
        <v>23893.614399999999</v>
      </c>
      <c r="N95" s="68">
        <f>SUMIFS('IS G'!AD$8:AD$450,'IS G'!$A$8:$A$450,'SCH C-2.2 F'!$B95)*1</f>
        <v>23893.614399999999</v>
      </c>
      <c r="O95" s="68">
        <f>SUMIFS('IS G'!AE$8:AE$450,'IS G'!$A$8:$A$450,'SCH C-2.2 F'!$B95)*1</f>
        <v>21893.614399999999</v>
      </c>
      <c r="P95" s="270">
        <f t="shared" si="5"/>
        <v>387723.37280000007</v>
      </c>
    </row>
    <row r="96" spans="1:16" x14ac:dyDescent="0.2">
      <c r="A96" s="242">
        <f t="shared" si="6"/>
        <v>76</v>
      </c>
      <c r="B96" s="242">
        <v>910</v>
      </c>
      <c r="C96" s="70" t="s">
        <v>26</v>
      </c>
      <c r="D96" s="68">
        <f>SUMIFS('IS G'!T$8:T$450,'IS G'!$A$8:$A$450,'SCH C-2.2 F'!$B96)*1</f>
        <v>19130.614999999998</v>
      </c>
      <c r="E96" s="68">
        <f>SUMIFS('IS G'!U$8:U$450,'IS G'!$A$8:$A$450,'SCH C-2.2 F'!$B96)*1</f>
        <v>20008.065199999997</v>
      </c>
      <c r="F96" s="68">
        <f>SUMIFS('IS G'!V$8:V$450,'IS G'!$A$8:$A$450,'SCH C-2.2 F'!$B96)*1</f>
        <v>29524.7284</v>
      </c>
      <c r="G96" s="68">
        <f>SUMIFS('IS G'!W$8:W$450,'IS G'!$A$8:$A$450,'SCH C-2.2 F'!$B96)*1</f>
        <v>21218.047599999998</v>
      </c>
      <c r="H96" s="68">
        <f>SUMIFS('IS G'!X$8:X$450,'IS G'!$A$8:$A$450,'SCH C-2.2 F'!$B96)*1</f>
        <v>47584.371400000004</v>
      </c>
      <c r="I96" s="68">
        <f>SUMIFS('IS G'!Y$8:Y$450,'IS G'!$A$8:$A$450,'SCH C-2.2 F'!$B96)*1</f>
        <v>29551.361599999997</v>
      </c>
      <c r="J96" s="68">
        <f>SUMIFS('IS G'!Z$8:Z$450,'IS G'!$A$8:$A$450,'SCH C-2.2 F'!$B96)*1</f>
        <v>24428.1996</v>
      </c>
      <c r="K96" s="68">
        <f>SUMIFS('IS G'!AA$8:AA$450,'IS G'!$A$8:$A$450,'SCH C-2.2 F'!$B96)*1</f>
        <v>21641.052600000003</v>
      </c>
      <c r="L96" s="68">
        <f>SUMIFS('IS G'!AB$8:AB$450,'IS G'!$A$8:$A$450,'SCH C-2.2 F'!$B96)*1</f>
        <v>29426.632600000001</v>
      </c>
      <c r="M96" s="68">
        <f>SUMIFS('IS G'!AC$8:AC$450,'IS G'!$A$8:$A$450,'SCH C-2.2 F'!$B96)*1</f>
        <v>55264.8246</v>
      </c>
      <c r="N96" s="68">
        <f>SUMIFS('IS G'!AD$8:AD$450,'IS G'!$A$8:$A$450,'SCH C-2.2 F'!$B96)*1</f>
        <v>22533.4496</v>
      </c>
      <c r="O96" s="68">
        <f>SUMIFS('IS G'!AE$8:AE$450,'IS G'!$A$8:$A$450,'SCH C-2.2 F'!$B96)*1</f>
        <v>87213.1872</v>
      </c>
      <c r="P96" s="270">
        <f t="shared" si="5"/>
        <v>407524.53539999999</v>
      </c>
    </row>
    <row r="97" spans="1:16" x14ac:dyDescent="0.2">
      <c r="A97" s="242">
        <f t="shared" si="6"/>
        <v>77</v>
      </c>
      <c r="B97" s="242">
        <v>911</v>
      </c>
      <c r="C97" s="70" t="s">
        <v>27</v>
      </c>
      <c r="D97" s="68">
        <f>SUMIFS('IS G'!T$8:T$450,'IS G'!$A$8:$A$450,'SCH C-2.2 F'!$B97)*1</f>
        <v>0</v>
      </c>
      <c r="E97" s="68">
        <f>SUMIFS('IS G'!U$8:U$450,'IS G'!$A$8:$A$450,'SCH C-2.2 F'!$B97)*1</f>
        <v>0</v>
      </c>
      <c r="F97" s="68">
        <f>SUMIFS('IS G'!V$8:V$450,'IS G'!$A$8:$A$450,'SCH C-2.2 F'!$B97)*1</f>
        <v>0</v>
      </c>
      <c r="G97" s="68">
        <f>SUMIFS('IS G'!W$8:W$450,'IS G'!$A$8:$A$450,'SCH C-2.2 F'!$B97)*1</f>
        <v>0</v>
      </c>
      <c r="H97" s="68">
        <f>SUMIFS('IS G'!X$8:X$450,'IS G'!$A$8:$A$450,'SCH C-2.2 F'!$B97)*1</f>
        <v>0</v>
      </c>
      <c r="I97" s="68">
        <f>SUMIFS('IS G'!Y$8:Y$450,'IS G'!$A$8:$A$450,'SCH C-2.2 F'!$B97)*1</f>
        <v>0</v>
      </c>
      <c r="J97" s="68">
        <f>SUMIFS('IS G'!Z$8:Z$450,'IS G'!$A$8:$A$450,'SCH C-2.2 F'!$B97)*1</f>
        <v>0</v>
      </c>
      <c r="K97" s="68">
        <f>SUMIFS('IS G'!AA$8:AA$450,'IS G'!$A$8:$A$450,'SCH C-2.2 F'!$B97)*1</f>
        <v>0</v>
      </c>
      <c r="L97" s="68">
        <f>SUMIFS('IS G'!AB$8:AB$450,'IS G'!$A$8:$A$450,'SCH C-2.2 F'!$B97)*1</f>
        <v>0</v>
      </c>
      <c r="M97" s="68">
        <f>SUMIFS('IS G'!AC$8:AC$450,'IS G'!$A$8:$A$450,'SCH C-2.2 F'!$B97)*1</f>
        <v>0</v>
      </c>
      <c r="N97" s="68">
        <f>SUMIFS('IS G'!AD$8:AD$450,'IS G'!$A$8:$A$450,'SCH C-2.2 F'!$B97)*1</f>
        <v>0</v>
      </c>
      <c r="O97" s="68">
        <f>SUMIFS('IS G'!AE$8:AE$450,'IS G'!$A$8:$A$450,'SCH C-2.2 F'!$B97)*1</f>
        <v>0</v>
      </c>
      <c r="P97" s="270">
        <f t="shared" si="5"/>
        <v>0</v>
      </c>
    </row>
    <row r="98" spans="1:16" x14ac:dyDescent="0.2">
      <c r="A98" s="242">
        <f t="shared" si="6"/>
        <v>78</v>
      </c>
      <c r="B98" s="242">
        <v>912</v>
      </c>
      <c r="C98" s="70" t="s">
        <v>28</v>
      </c>
      <c r="D98" s="68">
        <f>SUMIFS('IS G'!T$8:T$450,'IS G'!$A$8:$A$450,'SCH C-2.2 F'!$B98)*1</f>
        <v>0</v>
      </c>
      <c r="E98" s="68">
        <f>SUMIFS('IS G'!U$8:U$450,'IS G'!$A$8:$A$450,'SCH C-2.2 F'!$B98)*1</f>
        <v>0</v>
      </c>
      <c r="F98" s="68">
        <f>SUMIFS('IS G'!V$8:V$450,'IS G'!$A$8:$A$450,'SCH C-2.2 F'!$B98)*1</f>
        <v>0</v>
      </c>
      <c r="G98" s="68">
        <f>SUMIFS('IS G'!W$8:W$450,'IS G'!$A$8:$A$450,'SCH C-2.2 F'!$B98)*1</f>
        <v>0</v>
      </c>
      <c r="H98" s="68">
        <f>SUMIFS('IS G'!X$8:X$450,'IS G'!$A$8:$A$450,'SCH C-2.2 F'!$B98)*1</f>
        <v>0</v>
      </c>
      <c r="I98" s="68">
        <f>SUMIFS('IS G'!Y$8:Y$450,'IS G'!$A$8:$A$450,'SCH C-2.2 F'!$B98)*1</f>
        <v>0</v>
      </c>
      <c r="J98" s="68">
        <f>SUMIFS('IS G'!Z$8:Z$450,'IS G'!$A$8:$A$450,'SCH C-2.2 F'!$B98)*1</f>
        <v>0</v>
      </c>
      <c r="K98" s="68">
        <f>SUMIFS('IS G'!AA$8:AA$450,'IS G'!$A$8:$A$450,'SCH C-2.2 F'!$B98)*1</f>
        <v>0</v>
      </c>
      <c r="L98" s="68">
        <f>SUMIFS('IS G'!AB$8:AB$450,'IS G'!$A$8:$A$450,'SCH C-2.2 F'!$B98)*1</f>
        <v>0</v>
      </c>
      <c r="M98" s="68">
        <f>SUMIFS('IS G'!AC$8:AC$450,'IS G'!$A$8:$A$450,'SCH C-2.2 F'!$B98)*1</f>
        <v>0</v>
      </c>
      <c r="N98" s="68">
        <f>SUMIFS('IS G'!AD$8:AD$450,'IS G'!$A$8:$A$450,'SCH C-2.2 F'!$B98)*1</f>
        <v>0</v>
      </c>
      <c r="O98" s="68">
        <f>SUMIFS('IS G'!AE$8:AE$450,'IS G'!$A$8:$A$450,'SCH C-2.2 F'!$B98)*1</f>
        <v>0</v>
      </c>
      <c r="P98" s="270">
        <f t="shared" si="5"/>
        <v>0</v>
      </c>
    </row>
    <row r="99" spans="1:16" x14ac:dyDescent="0.2">
      <c r="A99" s="242">
        <f t="shared" si="6"/>
        <v>79</v>
      </c>
      <c r="B99" s="242">
        <v>913</v>
      </c>
      <c r="C99" s="70" t="s">
        <v>29</v>
      </c>
      <c r="D99" s="68">
        <f>SUMIFS('IS G'!T$8:T$450,'IS G'!$A$8:$A$450,'SCH C-2.2 F'!$B99)*1</f>
        <v>0</v>
      </c>
      <c r="E99" s="68">
        <f>SUMIFS('IS G'!U$8:U$450,'IS G'!$A$8:$A$450,'SCH C-2.2 F'!$B99)*1</f>
        <v>0</v>
      </c>
      <c r="F99" s="68">
        <f>SUMIFS('IS G'!V$8:V$450,'IS G'!$A$8:$A$450,'SCH C-2.2 F'!$B99)*1</f>
        <v>469.97500000000002</v>
      </c>
      <c r="G99" s="68">
        <f>SUMIFS('IS G'!W$8:W$450,'IS G'!$A$8:$A$450,'SCH C-2.2 F'!$B99)*1</f>
        <v>0</v>
      </c>
      <c r="H99" s="68">
        <f>SUMIFS('IS G'!X$8:X$450,'IS G'!$A$8:$A$450,'SCH C-2.2 F'!$B99)*1</f>
        <v>0</v>
      </c>
      <c r="I99" s="68">
        <f>SUMIFS('IS G'!Y$8:Y$450,'IS G'!$A$8:$A$450,'SCH C-2.2 F'!$B99)*1</f>
        <v>469.97500000000002</v>
      </c>
      <c r="J99" s="68">
        <f>SUMIFS('IS G'!Z$8:Z$450,'IS G'!$A$8:$A$450,'SCH C-2.2 F'!$B99)*1</f>
        <v>0</v>
      </c>
      <c r="K99" s="68">
        <f>SUMIFS('IS G'!AA$8:AA$450,'IS G'!$A$8:$A$450,'SCH C-2.2 F'!$B99)*1</f>
        <v>0</v>
      </c>
      <c r="L99" s="68">
        <f>SUMIFS('IS G'!AB$8:AB$450,'IS G'!$A$8:$A$450,'SCH C-2.2 F'!$B99)*1</f>
        <v>469.97500000000002</v>
      </c>
      <c r="M99" s="68">
        <f>SUMIFS('IS G'!AC$8:AC$450,'IS G'!$A$8:$A$450,'SCH C-2.2 F'!$B99)*1</f>
        <v>0</v>
      </c>
      <c r="N99" s="68">
        <f>SUMIFS('IS G'!AD$8:AD$450,'IS G'!$A$8:$A$450,'SCH C-2.2 F'!$B99)*1</f>
        <v>0</v>
      </c>
      <c r="O99" s="68">
        <f>SUMIFS('IS G'!AE$8:AE$450,'IS G'!$A$8:$A$450,'SCH C-2.2 F'!$B99)*1</f>
        <v>469.97500000000002</v>
      </c>
      <c r="P99" s="270">
        <f t="shared" si="5"/>
        <v>1879.9</v>
      </c>
    </row>
    <row r="100" spans="1:16" x14ac:dyDescent="0.2">
      <c r="A100" s="242">
        <f t="shared" si="6"/>
        <v>80</v>
      </c>
      <c r="B100" s="242">
        <v>916</v>
      </c>
      <c r="C100" s="70" t="s">
        <v>30</v>
      </c>
      <c r="D100" s="68">
        <f>SUMIFS('IS G'!T$8:T$450,'IS G'!$A$8:$A$450,'SCH C-2.2 F'!$B100)*1</f>
        <v>0</v>
      </c>
      <c r="E100" s="68">
        <f>SUMIFS('IS G'!U$8:U$450,'IS G'!$A$8:$A$450,'SCH C-2.2 F'!$B100)*1</f>
        <v>0</v>
      </c>
      <c r="F100" s="68">
        <f>SUMIFS('IS G'!V$8:V$450,'IS G'!$A$8:$A$450,'SCH C-2.2 F'!$B100)*1</f>
        <v>0</v>
      </c>
      <c r="G100" s="68">
        <f>SUMIFS('IS G'!W$8:W$450,'IS G'!$A$8:$A$450,'SCH C-2.2 F'!$B100)*1</f>
        <v>0</v>
      </c>
      <c r="H100" s="68">
        <f>SUMIFS('IS G'!X$8:X$450,'IS G'!$A$8:$A$450,'SCH C-2.2 F'!$B100)*1</f>
        <v>0</v>
      </c>
      <c r="I100" s="68">
        <f>SUMIFS('IS G'!Y$8:Y$450,'IS G'!$A$8:$A$450,'SCH C-2.2 F'!$B100)*1</f>
        <v>0</v>
      </c>
      <c r="J100" s="68">
        <f>SUMIFS('IS G'!Z$8:Z$450,'IS G'!$A$8:$A$450,'SCH C-2.2 F'!$B100)*1</f>
        <v>0</v>
      </c>
      <c r="K100" s="68">
        <f>SUMIFS('IS G'!AA$8:AA$450,'IS G'!$A$8:$A$450,'SCH C-2.2 F'!$B100)*1</f>
        <v>0</v>
      </c>
      <c r="L100" s="68">
        <f>SUMIFS('IS G'!AB$8:AB$450,'IS G'!$A$8:$A$450,'SCH C-2.2 F'!$B100)*1</f>
        <v>0</v>
      </c>
      <c r="M100" s="68">
        <f>SUMIFS('IS G'!AC$8:AC$450,'IS G'!$A$8:$A$450,'SCH C-2.2 F'!$B100)*1</f>
        <v>0</v>
      </c>
      <c r="N100" s="68">
        <f>SUMIFS('IS G'!AD$8:AD$450,'IS G'!$A$8:$A$450,'SCH C-2.2 F'!$B100)*1</f>
        <v>0</v>
      </c>
      <c r="O100" s="68">
        <f>SUMIFS('IS G'!AE$8:AE$450,'IS G'!$A$8:$A$450,'SCH C-2.2 F'!$B100)*1</f>
        <v>0</v>
      </c>
      <c r="P100" s="270">
        <f t="shared" si="5"/>
        <v>0</v>
      </c>
    </row>
    <row r="101" spans="1:16" x14ac:dyDescent="0.2">
      <c r="A101" s="242">
        <f t="shared" si="6"/>
        <v>81</v>
      </c>
      <c r="B101" s="242">
        <v>920</v>
      </c>
      <c r="C101" s="70" t="s">
        <v>31</v>
      </c>
      <c r="D101" s="68">
        <f>SUMIFS('IS G'!T$8:T$450,'IS G'!$A$8:$A$450,'SCH C-2.2 F'!$B101)*1</f>
        <v>837010.95599435619</v>
      </c>
      <c r="E101" s="68">
        <f>SUMIFS('IS G'!U$8:U$450,'IS G'!$A$8:$A$450,'SCH C-2.2 F'!$B101)*1</f>
        <v>791491.07829435659</v>
      </c>
      <c r="F101" s="68">
        <f>SUMIFS('IS G'!V$8:V$450,'IS G'!$A$8:$A$450,'SCH C-2.2 F'!$B101)*1</f>
        <v>854810.63129435678</v>
      </c>
      <c r="G101" s="68">
        <f>SUMIFS('IS G'!W$8:W$450,'IS G'!$A$8:$A$450,'SCH C-2.2 F'!$B101)*1</f>
        <v>725153.31119435641</v>
      </c>
      <c r="H101" s="68">
        <f>SUMIFS('IS G'!X$8:X$450,'IS G'!$A$8:$A$450,'SCH C-2.2 F'!$B101)*1</f>
        <v>679112.80139435665</v>
      </c>
      <c r="I101" s="68">
        <f>SUMIFS('IS G'!Y$8:Y$450,'IS G'!$A$8:$A$450,'SCH C-2.2 F'!$B101)*1</f>
        <v>716726.39149435656</v>
      </c>
      <c r="J101" s="68">
        <f>SUMIFS('IS G'!Z$8:Z$450,'IS G'!$A$8:$A$450,'SCH C-2.2 F'!$B101)*1</f>
        <v>749056.67619435652</v>
      </c>
      <c r="K101" s="68">
        <f>SUMIFS('IS G'!AA$8:AA$450,'IS G'!$A$8:$A$450,'SCH C-2.2 F'!$B101)*1</f>
        <v>703497.33249435655</v>
      </c>
      <c r="L101" s="68">
        <f>SUMIFS('IS G'!AB$8:AB$450,'IS G'!$A$8:$A$450,'SCH C-2.2 F'!$B101)*1</f>
        <v>734519.80469435663</v>
      </c>
      <c r="M101" s="68">
        <f>SUMIFS('IS G'!AC$8:AC$450,'IS G'!$A$8:$A$450,'SCH C-2.2 F'!$B101)*1</f>
        <v>724232.49029435636</v>
      </c>
      <c r="N101" s="68">
        <f>SUMIFS('IS G'!AD$8:AD$450,'IS G'!$A$8:$A$450,'SCH C-2.2 F'!$B101)*1</f>
        <v>670002.56549435703</v>
      </c>
      <c r="O101" s="68">
        <f>SUMIFS('IS G'!AE$8:AE$450,'IS G'!$A$8:$A$450,'SCH C-2.2 F'!$B101)*1</f>
        <v>713733.17129435658</v>
      </c>
      <c r="P101" s="270">
        <f t="shared" si="5"/>
        <v>8899347.2101322785</v>
      </c>
    </row>
    <row r="102" spans="1:16" x14ac:dyDescent="0.2">
      <c r="A102" s="242">
        <f t="shared" si="6"/>
        <v>82</v>
      </c>
      <c r="B102" s="242">
        <v>921</v>
      </c>
      <c r="C102" s="70" t="s">
        <v>32</v>
      </c>
      <c r="D102" s="68">
        <f>SUMIFS('IS G'!T$8:T$450,'IS G'!$A$8:$A$450,'SCH C-2.2 F'!$B102)*1</f>
        <v>131905.12689999994</v>
      </c>
      <c r="E102" s="68">
        <f>SUMIFS('IS G'!U$8:U$450,'IS G'!$A$8:$A$450,'SCH C-2.2 F'!$B102)*1</f>
        <v>129599.22159999993</v>
      </c>
      <c r="F102" s="68">
        <f>SUMIFS('IS G'!V$8:V$450,'IS G'!$A$8:$A$450,'SCH C-2.2 F'!$B102)*1</f>
        <v>143252.45359999995</v>
      </c>
      <c r="G102" s="68">
        <f>SUMIFS('IS G'!W$8:W$450,'IS G'!$A$8:$A$450,'SCH C-2.2 F'!$B102)*1</f>
        <v>133686.86499999993</v>
      </c>
      <c r="H102" s="68">
        <f>SUMIFS('IS G'!X$8:X$450,'IS G'!$A$8:$A$450,'SCH C-2.2 F'!$B102)*1</f>
        <v>133613.63019999993</v>
      </c>
      <c r="I102" s="68">
        <f>SUMIFS('IS G'!Y$8:Y$450,'IS G'!$A$8:$A$450,'SCH C-2.2 F'!$B102)*1</f>
        <v>143168.89669999992</v>
      </c>
      <c r="J102" s="68">
        <f>SUMIFS('IS G'!Z$8:Z$450,'IS G'!$A$8:$A$450,'SCH C-2.2 F'!$B102)*1</f>
        <v>144225.76959999997</v>
      </c>
      <c r="K102" s="68">
        <f>SUMIFS('IS G'!AA$8:AA$450,'IS G'!$A$8:$A$450,'SCH C-2.2 F'!$B102)*1</f>
        <v>132072.70779999992</v>
      </c>
      <c r="L102" s="68">
        <f>SUMIFS('IS G'!AB$8:AB$450,'IS G'!$A$8:$A$450,'SCH C-2.2 F'!$B102)*1</f>
        <v>148653.0001</v>
      </c>
      <c r="M102" s="68">
        <f>SUMIFS('IS G'!AC$8:AC$450,'IS G'!$A$8:$A$450,'SCH C-2.2 F'!$B102)*1</f>
        <v>146991.50539999994</v>
      </c>
      <c r="N102" s="68">
        <f>SUMIFS('IS G'!AD$8:AD$450,'IS G'!$A$8:$A$450,'SCH C-2.2 F'!$B102)*1</f>
        <v>136347.59079999989</v>
      </c>
      <c r="O102" s="68">
        <f>SUMIFS('IS G'!AE$8:AE$450,'IS G'!$A$8:$A$450,'SCH C-2.2 F'!$B102)*1</f>
        <v>159198.80049999995</v>
      </c>
      <c r="P102" s="270">
        <f t="shared" si="5"/>
        <v>1682715.5681999992</v>
      </c>
    </row>
    <row r="103" spans="1:16" x14ac:dyDescent="0.2">
      <c r="A103" s="242">
        <f t="shared" si="6"/>
        <v>83</v>
      </c>
      <c r="B103" s="242">
        <v>922</v>
      </c>
      <c r="C103" s="70" t="s">
        <v>33</v>
      </c>
      <c r="D103" s="68">
        <f>SUMIFS('IS G'!T$8:T$450,'IS G'!$A$8:$A$450,'SCH C-2.2 F'!$B103)*1</f>
        <v>-83861.855938607681</v>
      </c>
      <c r="E103" s="68">
        <f>SUMIFS('IS G'!U$8:U$450,'IS G'!$A$8:$A$450,'SCH C-2.2 F'!$B103)*1</f>
        <v>-79697.100538607687</v>
      </c>
      <c r="F103" s="68">
        <f>SUMIFS('IS G'!V$8:V$450,'IS G'!$A$8:$A$450,'SCH C-2.2 F'!$B103)*1</f>
        <v>-85515.662638607668</v>
      </c>
      <c r="G103" s="68">
        <f>SUMIFS('IS G'!W$8:W$450,'IS G'!$A$8:$A$450,'SCH C-2.2 F'!$B103)*1</f>
        <v>-72919.741438607685</v>
      </c>
      <c r="H103" s="68">
        <f>SUMIFS('IS G'!X$8:X$450,'IS G'!$A$8:$A$450,'SCH C-2.2 F'!$B103)*1</f>
        <v>-69020.090938607682</v>
      </c>
      <c r="I103" s="68">
        <f>SUMIFS('IS G'!Y$8:Y$450,'IS G'!$A$8:$A$450,'SCH C-2.2 F'!$B103)*1</f>
        <v>-72752.147038607698</v>
      </c>
      <c r="J103" s="68">
        <f>SUMIFS('IS G'!Z$8:Z$450,'IS G'!$A$8:$A$450,'SCH C-2.2 F'!$B103)*1</f>
        <v>-76175.398738607691</v>
      </c>
      <c r="K103" s="68">
        <f>SUMIFS('IS G'!AA$8:AA$450,'IS G'!$A$8:$A$450,'SCH C-2.2 F'!$B103)*1</f>
        <v>-71164.047538607701</v>
      </c>
      <c r="L103" s="68">
        <f>SUMIFS('IS G'!AB$8:AB$450,'IS G'!$A$8:$A$450,'SCH C-2.2 F'!$B103)*1</f>
        <v>-74586.716038607672</v>
      </c>
      <c r="M103" s="68">
        <f>SUMIFS('IS G'!AC$8:AC$450,'IS G'!$A$8:$A$450,'SCH C-2.2 F'!$B103)*1</f>
        <v>-74039.193838607665</v>
      </c>
      <c r="N103" s="68">
        <f>SUMIFS('IS G'!AD$8:AD$450,'IS G'!$A$8:$A$450,'SCH C-2.2 F'!$B103)*1</f>
        <v>-68263.604938607677</v>
      </c>
      <c r="O103" s="68">
        <f>SUMIFS('IS G'!AE$8:AE$450,'IS G'!$A$8:$A$450,'SCH C-2.2 F'!$B103)*1</f>
        <v>-74378.173438607686</v>
      </c>
      <c r="P103" s="270">
        <f t="shared" si="5"/>
        <v>-902373.73306329222</v>
      </c>
    </row>
    <row r="104" spans="1:16" x14ac:dyDescent="0.2">
      <c r="A104" s="242">
        <f t="shared" si="6"/>
        <v>84</v>
      </c>
      <c r="B104" s="242">
        <v>923</v>
      </c>
      <c r="C104" s="70" t="s">
        <v>34</v>
      </c>
      <c r="D104" s="68">
        <f>SUMIFS('IS G'!T$8:T$450,'IS G'!$A$8:$A$450,'SCH C-2.2 F'!$B104)*1</f>
        <v>433462.45040000009</v>
      </c>
      <c r="E104" s="68">
        <f>SUMIFS('IS G'!U$8:U$450,'IS G'!$A$8:$A$450,'SCH C-2.2 F'!$B104)*1</f>
        <v>548623.58210000012</v>
      </c>
      <c r="F104" s="68">
        <f>SUMIFS('IS G'!V$8:V$450,'IS G'!$A$8:$A$450,'SCH C-2.2 F'!$B104)*1</f>
        <v>115448.88048072455</v>
      </c>
      <c r="G104" s="68">
        <f>SUMIFS('IS G'!W$8:W$450,'IS G'!$A$8:$A$450,'SCH C-2.2 F'!$B104)*1</f>
        <v>426442.42340000009</v>
      </c>
      <c r="H104" s="68">
        <f>SUMIFS('IS G'!X$8:X$450,'IS G'!$A$8:$A$450,'SCH C-2.2 F'!$B104)*1</f>
        <v>433889.73080000014</v>
      </c>
      <c r="I104" s="68">
        <f>SUMIFS('IS G'!Y$8:Y$450,'IS G'!$A$8:$A$450,'SCH C-2.2 F'!$B104)*1</f>
        <v>290974.09490000008</v>
      </c>
      <c r="J104" s="68">
        <f>SUMIFS('IS G'!Z$8:Z$450,'IS G'!$A$8:$A$450,'SCH C-2.2 F'!$B104)*1</f>
        <v>451513.29230000009</v>
      </c>
      <c r="K104" s="68">
        <f>SUMIFS('IS G'!AA$8:AA$450,'IS G'!$A$8:$A$450,'SCH C-2.2 F'!$B104)*1</f>
        <v>441811.91690000007</v>
      </c>
      <c r="L104" s="68">
        <f>SUMIFS('IS G'!AB$8:AB$450,'IS G'!$A$8:$A$450,'SCH C-2.2 F'!$B104)*1</f>
        <v>183159.76580000011</v>
      </c>
      <c r="M104" s="68">
        <f>SUMIFS('IS G'!AC$8:AC$450,'IS G'!$A$8:$A$450,'SCH C-2.2 F'!$B104)*1</f>
        <v>440027.50850000011</v>
      </c>
      <c r="N104" s="68">
        <f>SUMIFS('IS G'!AD$8:AD$450,'IS G'!$A$8:$A$450,'SCH C-2.2 F'!$B104)*1</f>
        <v>517078.02410000016</v>
      </c>
      <c r="O104" s="68">
        <f>SUMIFS('IS G'!AE$8:AE$450,'IS G'!$A$8:$A$450,'SCH C-2.2 F'!$B104)*1</f>
        <v>171892.84669999999</v>
      </c>
      <c r="P104" s="270">
        <f t="shared" si="5"/>
        <v>4454324.5163807245</v>
      </c>
    </row>
    <row r="105" spans="1:16" x14ac:dyDescent="0.2">
      <c r="A105" s="242">
        <f t="shared" si="6"/>
        <v>85</v>
      </c>
      <c r="B105" s="242">
        <v>924</v>
      </c>
      <c r="C105" s="70" t="s">
        <v>0</v>
      </c>
      <c r="D105" s="68">
        <f>SUMIFS('IS G'!T$8:T$450,'IS G'!$A$8:$A$450,'SCH C-2.2 F'!$B105)*1</f>
        <v>76008.25959999999</v>
      </c>
      <c r="E105" s="68">
        <f>SUMIFS('IS G'!U$8:U$450,'IS G'!$A$8:$A$450,'SCH C-2.2 F'!$B105)*1</f>
        <v>53156.067099999993</v>
      </c>
      <c r="F105" s="68">
        <f>SUMIFS('IS G'!V$8:V$450,'IS G'!$A$8:$A$450,'SCH C-2.2 F'!$B105)*1</f>
        <v>53156.067099999993</v>
      </c>
      <c r="G105" s="68">
        <f>SUMIFS('IS G'!W$8:W$450,'IS G'!$A$8:$A$450,'SCH C-2.2 F'!$B105)*1</f>
        <v>81090.826900000015</v>
      </c>
      <c r="H105" s="68">
        <f>SUMIFS('IS G'!X$8:X$450,'IS G'!$A$8:$A$450,'SCH C-2.2 F'!$B105)*1</f>
        <v>59824.924900000005</v>
      </c>
      <c r="I105" s="68">
        <f>SUMIFS('IS G'!Y$8:Y$450,'IS G'!$A$8:$A$450,'SCH C-2.2 F'!$B105)*1</f>
        <v>59824.924900000005</v>
      </c>
      <c r="J105" s="68">
        <f>SUMIFS('IS G'!Z$8:Z$450,'IS G'!$A$8:$A$450,'SCH C-2.2 F'!$B105)*1</f>
        <v>59824.924900000005</v>
      </c>
      <c r="K105" s="68">
        <f>SUMIFS('IS G'!AA$8:AA$450,'IS G'!$A$8:$A$450,'SCH C-2.2 F'!$B105)*1</f>
        <v>60299.822500000009</v>
      </c>
      <c r="L105" s="68">
        <f>SUMIFS('IS G'!AB$8:AB$450,'IS G'!$A$8:$A$450,'SCH C-2.2 F'!$B105)*1</f>
        <v>60019.319500000005</v>
      </c>
      <c r="M105" s="68">
        <f>SUMIFS('IS G'!AC$8:AC$450,'IS G'!$A$8:$A$450,'SCH C-2.2 F'!$B105)*1</f>
        <v>60379.819500000005</v>
      </c>
      <c r="N105" s="68">
        <f>SUMIFS('IS G'!AD$8:AD$450,'IS G'!$A$8:$A$450,'SCH C-2.2 F'!$B105)*1</f>
        <v>60379.819500000005</v>
      </c>
      <c r="O105" s="68">
        <f>SUMIFS('IS G'!AE$8:AE$450,'IS G'!$A$8:$A$450,'SCH C-2.2 F'!$B105)*1</f>
        <v>60379.819500000005</v>
      </c>
      <c r="P105" s="270">
        <f t="shared" si="5"/>
        <v>744344.59589999984</v>
      </c>
    </row>
    <row r="106" spans="1:16" x14ac:dyDescent="0.2">
      <c r="A106" s="242">
        <f t="shared" si="6"/>
        <v>86</v>
      </c>
      <c r="B106" s="242">
        <v>925</v>
      </c>
      <c r="C106" s="70" t="s">
        <v>35</v>
      </c>
      <c r="D106" s="68">
        <f>SUMIFS('IS G'!T$8:T$450,'IS G'!$A$8:$A$450,'SCH C-2.2 F'!$B106)*1</f>
        <v>138340.17810000011</v>
      </c>
      <c r="E106" s="68">
        <f>SUMIFS('IS G'!U$8:U$450,'IS G'!$A$8:$A$450,'SCH C-2.2 F'!$B106)*1</f>
        <v>123334.74649999999</v>
      </c>
      <c r="F106" s="68">
        <f>SUMIFS('IS G'!V$8:V$450,'IS G'!$A$8:$A$450,'SCH C-2.2 F'!$B106)*1</f>
        <v>124507.92820000002</v>
      </c>
      <c r="G106" s="68">
        <f>SUMIFS('IS G'!W$8:W$450,'IS G'!$A$8:$A$450,'SCH C-2.2 F'!$B106)*1</f>
        <v>124352.21379999998</v>
      </c>
      <c r="H106" s="68">
        <f>SUMIFS('IS G'!X$8:X$450,'IS G'!$A$8:$A$450,'SCH C-2.2 F'!$B106)*1</f>
        <v>122686.09990000002</v>
      </c>
      <c r="I106" s="68">
        <f>SUMIFS('IS G'!Y$8:Y$450,'IS G'!$A$8:$A$450,'SCH C-2.2 F'!$B106)*1</f>
        <v>123878.93800000001</v>
      </c>
      <c r="J106" s="68">
        <f>SUMIFS('IS G'!Z$8:Z$450,'IS G'!$A$8:$A$450,'SCH C-2.2 F'!$B106)*1</f>
        <v>124201.79310000002</v>
      </c>
      <c r="K106" s="68">
        <f>SUMIFS('IS G'!AA$8:AA$450,'IS G'!$A$8:$A$450,'SCH C-2.2 F'!$B106)*1</f>
        <v>123518.70220000001</v>
      </c>
      <c r="L106" s="68">
        <f>SUMIFS('IS G'!AB$8:AB$450,'IS G'!$A$8:$A$450,'SCH C-2.2 F'!$B106)*1</f>
        <v>124442.62919999997</v>
      </c>
      <c r="M106" s="68">
        <f>SUMIFS('IS G'!AC$8:AC$450,'IS G'!$A$8:$A$450,'SCH C-2.2 F'!$B106)*1</f>
        <v>124130.06849999996</v>
      </c>
      <c r="N106" s="68">
        <f>SUMIFS('IS G'!AD$8:AD$450,'IS G'!$A$8:$A$450,'SCH C-2.2 F'!$B106)*1</f>
        <v>121965.71069999997</v>
      </c>
      <c r="O106" s="68">
        <f>SUMIFS('IS G'!AE$8:AE$450,'IS G'!$A$8:$A$450,'SCH C-2.2 F'!$B106)*1</f>
        <v>122667.61480000002</v>
      </c>
      <c r="P106" s="270">
        <f t="shared" si="5"/>
        <v>1498026.6230000001</v>
      </c>
    </row>
    <row r="107" spans="1:16" x14ac:dyDescent="0.2">
      <c r="A107" s="242">
        <f t="shared" si="6"/>
        <v>87</v>
      </c>
      <c r="B107" s="242">
        <v>926</v>
      </c>
      <c r="C107" s="70" t="s">
        <v>36</v>
      </c>
      <c r="D107" s="68">
        <f>SUMIFS('IS G'!T$8:T$450,'IS G'!$A$8:$A$450,'SCH C-2.2 F'!$B107)*1</f>
        <v>769854.50669999979</v>
      </c>
      <c r="E107" s="68">
        <f>SUMIFS('IS G'!U$8:U$450,'IS G'!$A$8:$A$450,'SCH C-2.2 F'!$B107)*1</f>
        <v>726363.6791000003</v>
      </c>
      <c r="F107" s="68">
        <f>SUMIFS('IS G'!V$8:V$450,'IS G'!$A$8:$A$450,'SCH C-2.2 F'!$B107)*1</f>
        <v>784842.47429999989</v>
      </c>
      <c r="G107" s="68">
        <f>SUMIFS('IS G'!W$8:W$450,'IS G'!$A$8:$A$450,'SCH C-2.2 F'!$B107)*1</f>
        <v>772322.11200000043</v>
      </c>
      <c r="H107" s="68">
        <f>SUMIFS('IS G'!X$8:X$450,'IS G'!$A$8:$A$450,'SCH C-2.2 F'!$B107)*1</f>
        <v>692959.54900000035</v>
      </c>
      <c r="I107" s="68">
        <f>SUMIFS('IS G'!Y$8:Y$450,'IS G'!$A$8:$A$450,'SCH C-2.2 F'!$B107)*1</f>
        <v>755654.94280000043</v>
      </c>
      <c r="J107" s="68">
        <f>SUMIFS('IS G'!Z$8:Z$450,'IS G'!$A$8:$A$450,'SCH C-2.2 F'!$B107)*1</f>
        <v>762057.94170000067</v>
      </c>
      <c r="K107" s="68">
        <f>SUMIFS('IS G'!AA$8:AA$450,'IS G'!$A$8:$A$450,'SCH C-2.2 F'!$B107)*1</f>
        <v>734904.21459999983</v>
      </c>
      <c r="L107" s="68">
        <f>SUMIFS('IS G'!AB$8:AB$450,'IS G'!$A$8:$A$450,'SCH C-2.2 F'!$B107)*1</f>
        <v>780673.39770000044</v>
      </c>
      <c r="M107" s="68">
        <f>SUMIFS('IS G'!AC$8:AC$450,'IS G'!$A$8:$A$450,'SCH C-2.2 F'!$B107)*1</f>
        <v>765038.69660000072</v>
      </c>
      <c r="N107" s="68">
        <f>SUMIFS('IS G'!AD$8:AD$450,'IS G'!$A$8:$A$450,'SCH C-2.2 F'!$B107)*1</f>
        <v>650824.94209999987</v>
      </c>
      <c r="O107" s="68">
        <f>SUMIFS('IS G'!AE$8:AE$450,'IS G'!$A$8:$A$450,'SCH C-2.2 F'!$B107)*1</f>
        <v>686968.93460000085</v>
      </c>
      <c r="P107" s="270">
        <f t="shared" si="5"/>
        <v>8882465.3912000023</v>
      </c>
    </row>
    <row r="108" spans="1:16" x14ac:dyDescent="0.2">
      <c r="A108" s="242">
        <f t="shared" si="6"/>
        <v>88</v>
      </c>
      <c r="B108" s="242">
        <v>927</v>
      </c>
      <c r="C108" s="70" t="s">
        <v>37</v>
      </c>
      <c r="D108" s="68">
        <f>SUMIFS('IS G'!T$8:T$450,'IS G'!$A$8:$A$450,'SCH C-2.2 F'!$B108)*1</f>
        <v>0</v>
      </c>
      <c r="E108" s="68">
        <f>SUMIFS('IS G'!U$8:U$450,'IS G'!$A$8:$A$450,'SCH C-2.2 F'!$B108)*1</f>
        <v>0</v>
      </c>
      <c r="F108" s="68">
        <f>SUMIFS('IS G'!V$8:V$450,'IS G'!$A$8:$A$450,'SCH C-2.2 F'!$B108)*1</f>
        <v>0</v>
      </c>
      <c r="G108" s="68">
        <f>SUMIFS('IS G'!W$8:W$450,'IS G'!$A$8:$A$450,'SCH C-2.2 F'!$B108)*1</f>
        <v>0</v>
      </c>
      <c r="H108" s="68">
        <f>SUMIFS('IS G'!X$8:X$450,'IS G'!$A$8:$A$450,'SCH C-2.2 F'!$B108)*1</f>
        <v>0</v>
      </c>
      <c r="I108" s="68">
        <f>SUMIFS('IS G'!Y$8:Y$450,'IS G'!$A$8:$A$450,'SCH C-2.2 F'!$B108)*1</f>
        <v>0</v>
      </c>
      <c r="J108" s="68">
        <f>SUMIFS('IS G'!Z$8:Z$450,'IS G'!$A$8:$A$450,'SCH C-2.2 F'!$B108)*1</f>
        <v>0</v>
      </c>
      <c r="K108" s="68">
        <f>SUMIFS('IS G'!AA$8:AA$450,'IS G'!$A$8:$A$450,'SCH C-2.2 F'!$B108)*1</f>
        <v>0</v>
      </c>
      <c r="L108" s="68">
        <f>SUMIFS('IS G'!AB$8:AB$450,'IS G'!$A$8:$A$450,'SCH C-2.2 F'!$B108)*1</f>
        <v>0</v>
      </c>
      <c r="M108" s="68">
        <f>SUMIFS('IS G'!AC$8:AC$450,'IS G'!$A$8:$A$450,'SCH C-2.2 F'!$B108)*1</f>
        <v>0</v>
      </c>
      <c r="N108" s="68">
        <f>SUMIFS('IS G'!AD$8:AD$450,'IS G'!$A$8:$A$450,'SCH C-2.2 F'!$B108)*1</f>
        <v>0</v>
      </c>
      <c r="O108" s="68">
        <f>SUMIFS('IS G'!AE$8:AE$450,'IS G'!$A$8:$A$450,'SCH C-2.2 F'!$B108)*1</f>
        <v>0</v>
      </c>
      <c r="P108" s="270">
        <f t="shared" si="5"/>
        <v>0</v>
      </c>
    </row>
    <row r="109" spans="1:16" x14ac:dyDescent="0.2">
      <c r="A109" s="242">
        <f t="shared" si="6"/>
        <v>89</v>
      </c>
      <c r="B109" s="242">
        <v>928</v>
      </c>
      <c r="C109" s="70" t="s">
        <v>38</v>
      </c>
      <c r="D109" s="68">
        <f>SUMIFS('IS G'!T$8:T$450,'IS G'!$A$8:$A$450,'SCH C-2.2 F'!$B109)*1</f>
        <v>9911.89</v>
      </c>
      <c r="E109" s="68">
        <f>SUMIFS('IS G'!U$8:U$450,'IS G'!$A$8:$A$450,'SCH C-2.2 F'!$B109)*1</f>
        <v>9911.89</v>
      </c>
      <c r="F109" s="68">
        <f>SUMIFS('IS G'!V$8:V$450,'IS G'!$A$8:$A$450,'SCH C-2.2 F'!$B109)*1</f>
        <v>9911.89</v>
      </c>
      <c r="G109" s="68">
        <f>SUMIFS('IS G'!W$8:W$450,'IS G'!$A$8:$A$450,'SCH C-2.2 F'!$B109)*1</f>
        <v>9911.89</v>
      </c>
      <c r="H109" s="68">
        <f>SUMIFS('IS G'!X$8:X$450,'IS G'!$A$8:$A$450,'SCH C-2.2 F'!$B109)*1</f>
        <v>9911.89</v>
      </c>
      <c r="I109" s="68">
        <f>SUMIFS('IS G'!Y$8:Y$450,'IS G'!$A$8:$A$450,'SCH C-2.2 F'!$B109)*1</f>
        <v>9911.89</v>
      </c>
      <c r="J109" s="68">
        <f>SUMIFS('IS G'!Z$8:Z$450,'IS G'!$A$8:$A$450,'SCH C-2.2 F'!$B109)*1</f>
        <v>9911.89</v>
      </c>
      <c r="K109" s="68">
        <f>SUMIFS('IS G'!AA$8:AA$450,'IS G'!$A$8:$A$450,'SCH C-2.2 F'!$B109)*1</f>
        <v>9911.89</v>
      </c>
      <c r="L109" s="68">
        <f>SUMIFS('IS G'!AB$8:AB$450,'IS G'!$A$8:$A$450,'SCH C-2.2 F'!$B109)*1</f>
        <v>9911.89</v>
      </c>
      <c r="M109" s="68">
        <f>SUMIFS('IS G'!AC$8:AC$450,'IS G'!$A$8:$A$450,'SCH C-2.2 F'!$B109)*1</f>
        <v>9911.89</v>
      </c>
      <c r="N109" s="68">
        <f>SUMIFS('IS G'!AD$8:AD$450,'IS G'!$A$8:$A$450,'SCH C-2.2 F'!$B109)*1</f>
        <v>9911.89</v>
      </c>
      <c r="O109" s="68">
        <f>SUMIFS('IS G'!AE$8:AE$450,'IS G'!$A$8:$A$450,'SCH C-2.2 F'!$B109)*1</f>
        <v>9911.89</v>
      </c>
      <c r="P109" s="270">
        <f t="shared" si="5"/>
        <v>118942.68</v>
      </c>
    </row>
    <row r="110" spans="1:16" x14ac:dyDescent="0.2">
      <c r="A110" s="242">
        <f t="shared" si="6"/>
        <v>90</v>
      </c>
      <c r="B110" s="242">
        <v>929</v>
      </c>
      <c r="C110" s="70" t="s">
        <v>39</v>
      </c>
      <c r="D110" s="68">
        <f>SUMIFS('IS G'!T$8:T$450,'IS G'!$A$8:$A$450,'SCH C-2.2 F'!$B110)*1</f>
        <v>-76257</v>
      </c>
      <c r="E110" s="68">
        <f>SUMIFS('IS G'!U$8:U$450,'IS G'!$A$8:$A$450,'SCH C-2.2 F'!$B110)*1</f>
        <v>-76257</v>
      </c>
      <c r="F110" s="68">
        <f>SUMIFS('IS G'!V$8:V$450,'IS G'!$A$8:$A$450,'SCH C-2.2 F'!$B110)*1</f>
        <v>-73985</v>
      </c>
      <c r="G110" s="68">
        <f>SUMIFS('IS G'!W$8:W$450,'IS G'!$A$8:$A$450,'SCH C-2.2 F'!$B110)*1</f>
        <v>-73985</v>
      </c>
      <c r="H110" s="68">
        <f>SUMIFS('IS G'!X$8:X$450,'IS G'!$A$8:$A$450,'SCH C-2.2 F'!$B110)*1</f>
        <v>-34309</v>
      </c>
      <c r="I110" s="68">
        <f>SUMIFS('IS G'!Y$8:Y$450,'IS G'!$A$8:$A$450,'SCH C-2.2 F'!$B110)*1</f>
        <v>0</v>
      </c>
      <c r="J110" s="68">
        <f>SUMIFS('IS G'!Z$8:Z$450,'IS G'!$A$8:$A$450,'SCH C-2.2 F'!$B110)*1</f>
        <v>0</v>
      </c>
      <c r="K110" s="68">
        <f>SUMIFS('IS G'!AA$8:AA$450,'IS G'!$A$8:$A$450,'SCH C-2.2 F'!$B110)*1</f>
        <v>0</v>
      </c>
      <c r="L110" s="68">
        <f>SUMIFS('IS G'!AB$8:AB$450,'IS G'!$A$8:$A$450,'SCH C-2.2 F'!$B110)*1</f>
        <v>0</v>
      </c>
      <c r="M110" s="68">
        <f>SUMIFS('IS G'!AC$8:AC$450,'IS G'!$A$8:$A$450,'SCH C-2.2 F'!$B110)*1</f>
        <v>0</v>
      </c>
      <c r="N110" s="68">
        <f>SUMIFS('IS G'!AD$8:AD$450,'IS G'!$A$8:$A$450,'SCH C-2.2 F'!$B110)*1</f>
        <v>0</v>
      </c>
      <c r="O110" s="68">
        <f>SUMIFS('IS G'!AE$8:AE$450,'IS G'!$A$8:$A$450,'SCH C-2.2 F'!$B110)*1</f>
        <v>-76976</v>
      </c>
      <c r="P110" s="270">
        <f t="shared" si="5"/>
        <v>-411769</v>
      </c>
    </row>
    <row r="111" spans="1:16" x14ac:dyDescent="0.2">
      <c r="A111" s="242">
        <f t="shared" si="6"/>
        <v>91</v>
      </c>
      <c r="B111" s="242">
        <v>930.1</v>
      </c>
      <c r="C111" s="70" t="s">
        <v>40</v>
      </c>
      <c r="D111" s="68">
        <f>SUMIFS('IS G'!T$8:T$450,'IS G'!$A$8:$A$450,'SCH C-2.2 F'!$B111)*1</f>
        <v>15500.896000000001</v>
      </c>
      <c r="E111" s="68">
        <f>SUMIFS('IS G'!U$8:U$450,'IS G'!$A$8:$A$450,'SCH C-2.2 F'!$B111)*1</f>
        <v>61591.775999999998</v>
      </c>
      <c r="F111" s="68">
        <f>SUMIFS('IS G'!V$8:V$450,'IS G'!$A$8:$A$450,'SCH C-2.2 F'!$B111)*1</f>
        <v>15500.896000000001</v>
      </c>
      <c r="G111" s="68">
        <f>SUMIFS('IS G'!W$8:W$450,'IS G'!$A$8:$A$450,'SCH C-2.2 F'!$B111)*1</f>
        <v>37900.896000000001</v>
      </c>
      <c r="H111" s="68">
        <f>SUMIFS('IS G'!X$8:X$450,'IS G'!$A$8:$A$450,'SCH C-2.2 F'!$B111)*1</f>
        <v>15500.896000000001</v>
      </c>
      <c r="I111" s="68">
        <f>SUMIFS('IS G'!Y$8:Y$450,'IS G'!$A$8:$A$450,'SCH C-2.2 F'!$B111)*1</f>
        <v>15500.896000000001</v>
      </c>
      <c r="J111" s="68">
        <f>SUMIFS('IS G'!Z$8:Z$450,'IS G'!$A$8:$A$450,'SCH C-2.2 F'!$B111)*1</f>
        <v>15500.896000000001</v>
      </c>
      <c r="K111" s="68">
        <f>SUMIFS('IS G'!AA$8:AA$450,'IS G'!$A$8:$A$450,'SCH C-2.2 F'!$B111)*1</f>
        <v>15500.896000000001</v>
      </c>
      <c r="L111" s="68">
        <f>SUMIFS('IS G'!AB$8:AB$450,'IS G'!$A$8:$A$450,'SCH C-2.2 F'!$B111)*1</f>
        <v>15500.896000000001</v>
      </c>
      <c r="M111" s="68">
        <f>SUMIFS('IS G'!AC$8:AC$450,'IS G'!$A$8:$A$450,'SCH C-2.2 F'!$B111)*1</f>
        <v>70951.776000000013</v>
      </c>
      <c r="N111" s="68">
        <f>SUMIFS('IS G'!AD$8:AD$450,'IS G'!$A$8:$A$450,'SCH C-2.2 F'!$B111)*1</f>
        <v>15500.896000000001</v>
      </c>
      <c r="O111" s="68">
        <f>SUMIFS('IS G'!AE$8:AE$450,'IS G'!$A$8:$A$450,'SCH C-2.2 F'!$B111)*1</f>
        <v>15500.896000000001</v>
      </c>
      <c r="P111" s="270">
        <f t="shared" si="5"/>
        <v>309952.5120000001</v>
      </c>
    </row>
    <row r="112" spans="1:16" x14ac:dyDescent="0.2">
      <c r="A112" s="242">
        <f t="shared" si="6"/>
        <v>92</v>
      </c>
      <c r="B112" s="242">
        <v>930.2</v>
      </c>
      <c r="C112" s="70" t="s">
        <v>41</v>
      </c>
      <c r="D112" s="68">
        <f>SUMIFS('IS G'!T$8:T$450,'IS G'!$A$8:$A$450,'SCH C-2.2 F'!$B112)*1</f>
        <v>-132556.36725652948</v>
      </c>
      <c r="E112" s="68">
        <f>SUMIFS('IS G'!U$8:U$450,'IS G'!$A$8:$A$450,'SCH C-2.2 F'!$B112)*1</f>
        <v>-141315.3277085069</v>
      </c>
      <c r="F112" s="68">
        <f>SUMIFS('IS G'!V$8:V$450,'IS G'!$A$8:$A$450,'SCH C-2.2 F'!$B112)*1</f>
        <v>-131625.67697856342</v>
      </c>
      <c r="G112" s="68">
        <f>SUMIFS('IS G'!W$8:W$450,'IS G'!$A$8:$A$450,'SCH C-2.2 F'!$B112)*1</f>
        <v>-135390.10882187789</v>
      </c>
      <c r="H112" s="68">
        <f>SUMIFS('IS G'!X$8:X$450,'IS G'!$A$8:$A$450,'SCH C-2.2 F'!$B112)*1</f>
        <v>-137769.92657856341</v>
      </c>
      <c r="I112" s="68">
        <f>SUMIFS('IS G'!Y$8:Y$450,'IS G'!$A$8:$A$450,'SCH C-2.2 F'!$B112)*1</f>
        <v>-139345.73442187789</v>
      </c>
      <c r="J112" s="68">
        <f>SUMIFS('IS G'!Z$8:Z$450,'IS G'!$A$8:$A$450,'SCH C-2.2 F'!$B112)*1</f>
        <v>-135285.64177856341</v>
      </c>
      <c r="K112" s="68">
        <f>SUMIFS('IS G'!AA$8:AA$450,'IS G'!$A$8:$A$450,'SCH C-2.2 F'!$B112)*1</f>
        <v>-138265.77297856341</v>
      </c>
      <c r="L112" s="68">
        <f>SUMIFS('IS G'!AB$8:AB$450,'IS G'!$A$8:$A$450,'SCH C-2.2 F'!$B112)*1</f>
        <v>-139491.5520218779</v>
      </c>
      <c r="M112" s="68">
        <f>SUMIFS('IS G'!AC$8:AC$450,'IS G'!$A$8:$A$450,'SCH C-2.2 F'!$B112)*1</f>
        <v>-92999.366578563451</v>
      </c>
      <c r="N112" s="68">
        <f>SUMIFS('IS G'!AD$8:AD$450,'IS G'!$A$8:$A$450,'SCH C-2.2 F'!$B112)*1</f>
        <v>-108198.92482187791</v>
      </c>
      <c r="O112" s="68">
        <f>SUMIFS('IS G'!AE$8:AE$450,'IS G'!$A$8:$A$450,'SCH C-2.2 F'!$B112)*1</f>
        <v>-97537.804978563421</v>
      </c>
      <c r="P112" s="270">
        <f t="shared" si="5"/>
        <v>-1529782.2049239282</v>
      </c>
    </row>
    <row r="113" spans="1:16" x14ac:dyDescent="0.2">
      <c r="A113" s="242">
        <f t="shared" si="6"/>
        <v>93</v>
      </c>
      <c r="B113" s="242">
        <v>931</v>
      </c>
      <c r="C113" s="70" t="s">
        <v>14</v>
      </c>
      <c r="D113" s="68">
        <f>SUMIFS('IS G'!T$8:T$450,'IS G'!$A$8:$A$450,'SCH C-2.2 F'!$B113)*1</f>
        <v>18954.917999999998</v>
      </c>
      <c r="E113" s="68">
        <f>SUMIFS('IS G'!U$8:U$450,'IS G'!$A$8:$A$450,'SCH C-2.2 F'!$B113)*1</f>
        <v>18954.918000000001</v>
      </c>
      <c r="F113" s="68">
        <f>SUMIFS('IS G'!V$8:V$450,'IS G'!$A$8:$A$450,'SCH C-2.2 F'!$B113)*1</f>
        <v>18954.917999999998</v>
      </c>
      <c r="G113" s="68">
        <f>SUMIFS('IS G'!W$8:W$450,'IS G'!$A$8:$A$450,'SCH C-2.2 F'!$B113)*1</f>
        <v>18954.918000000001</v>
      </c>
      <c r="H113" s="68">
        <f>SUMIFS('IS G'!X$8:X$450,'IS G'!$A$8:$A$450,'SCH C-2.2 F'!$B113)*1</f>
        <v>18954.917999999998</v>
      </c>
      <c r="I113" s="68">
        <f>SUMIFS('IS G'!Y$8:Y$450,'IS G'!$A$8:$A$450,'SCH C-2.2 F'!$B113)*1</f>
        <v>18954.918000000001</v>
      </c>
      <c r="J113" s="68">
        <f>SUMIFS('IS G'!Z$8:Z$450,'IS G'!$A$8:$A$450,'SCH C-2.2 F'!$B113)*1</f>
        <v>18954.917999999998</v>
      </c>
      <c r="K113" s="68">
        <f>SUMIFS('IS G'!AA$8:AA$450,'IS G'!$A$8:$A$450,'SCH C-2.2 F'!$B113)*1</f>
        <v>18954.918000000001</v>
      </c>
      <c r="L113" s="68">
        <f>SUMIFS('IS G'!AB$8:AB$450,'IS G'!$A$8:$A$450,'SCH C-2.2 F'!$B113)*1</f>
        <v>18954.917999999998</v>
      </c>
      <c r="M113" s="68">
        <f>SUMIFS('IS G'!AC$8:AC$450,'IS G'!$A$8:$A$450,'SCH C-2.2 F'!$B113)*1</f>
        <v>18954.918000000001</v>
      </c>
      <c r="N113" s="68">
        <f>SUMIFS('IS G'!AD$8:AD$450,'IS G'!$A$8:$A$450,'SCH C-2.2 F'!$B113)*1</f>
        <v>18954.917999999998</v>
      </c>
      <c r="O113" s="68">
        <f>SUMIFS('IS G'!AE$8:AE$450,'IS G'!$A$8:$A$450,'SCH C-2.2 F'!$B113)*1</f>
        <v>18954.918000000001</v>
      </c>
      <c r="P113" s="270">
        <f t="shared" si="5"/>
        <v>227459.01600000003</v>
      </c>
    </row>
    <row r="114" spans="1:16" x14ac:dyDescent="0.2">
      <c r="A114" s="242">
        <f t="shared" si="6"/>
        <v>94</v>
      </c>
      <c r="B114" s="242">
        <v>935</v>
      </c>
      <c r="C114" s="70" t="s">
        <v>42</v>
      </c>
      <c r="D114" s="68">
        <f>SUMIFS('IS G'!T$8:T$450,'IS G'!$A$8:$A$450,'SCH C-2.2 F'!$B114)*1</f>
        <v>476251.09119999997</v>
      </c>
      <c r="E114" s="68">
        <f>SUMIFS('IS G'!U$8:U$450,'IS G'!$A$8:$A$450,'SCH C-2.2 F'!$B114)*1</f>
        <v>407568.20799999998</v>
      </c>
      <c r="F114" s="68">
        <f>SUMIFS('IS G'!V$8:V$450,'IS G'!$A$8:$A$450,'SCH C-2.2 F'!$B114)*1</f>
        <v>456734.29120000004</v>
      </c>
      <c r="G114" s="68">
        <f>SUMIFS('IS G'!W$8:W$450,'IS G'!$A$8:$A$450,'SCH C-2.2 F'!$B114)*1</f>
        <v>495735.37600000005</v>
      </c>
      <c r="H114" s="68">
        <f>SUMIFS('IS G'!X$8:X$450,'IS G'!$A$8:$A$450,'SCH C-2.2 F'!$B114)*1</f>
        <v>397549.01759999996</v>
      </c>
      <c r="I114" s="68">
        <f>SUMIFS('IS G'!Y$8:Y$450,'IS G'!$A$8:$A$450,'SCH C-2.2 F'!$B114)*1</f>
        <v>429529.93600000005</v>
      </c>
      <c r="J114" s="68">
        <f>SUMIFS('IS G'!Z$8:Z$450,'IS G'!$A$8:$A$450,'SCH C-2.2 F'!$B114)*1</f>
        <v>456192.20479999989</v>
      </c>
      <c r="K114" s="68">
        <f>SUMIFS('IS G'!AA$8:AA$450,'IS G'!$A$8:$A$450,'SCH C-2.2 F'!$B114)*1</f>
        <v>422044.41919999995</v>
      </c>
      <c r="L114" s="68">
        <f>SUMIFS('IS G'!AB$8:AB$450,'IS G'!$A$8:$A$450,'SCH C-2.2 F'!$B114)*1</f>
        <v>427132.40319999994</v>
      </c>
      <c r="M114" s="68">
        <f>SUMIFS('IS G'!AC$8:AC$450,'IS G'!$A$8:$A$450,'SCH C-2.2 F'!$B114)*1</f>
        <v>466382.05119999999</v>
      </c>
      <c r="N114" s="68">
        <f>SUMIFS('IS G'!AD$8:AD$450,'IS G'!$A$8:$A$450,'SCH C-2.2 F'!$B114)*1</f>
        <v>471714.12159999995</v>
      </c>
      <c r="O114" s="68">
        <f>SUMIFS('IS G'!AE$8:AE$450,'IS G'!$A$8:$A$450,'SCH C-2.2 F'!$B114)*1</f>
        <v>486133.95520000003</v>
      </c>
      <c r="P114" s="270">
        <f t="shared" si="5"/>
        <v>5392967.0751999998</v>
      </c>
    </row>
    <row r="115" spans="1:16" x14ac:dyDescent="0.2">
      <c r="A115" s="242"/>
      <c r="B115" s="242"/>
    </row>
    <row r="116" spans="1:16" x14ac:dyDescent="0.2">
      <c r="A116" s="242">
        <f>A114+1</f>
        <v>95</v>
      </c>
      <c r="C116" s="70" t="s">
        <v>43</v>
      </c>
      <c r="D116" s="68">
        <f>SUM(D11:D76,D87:D114)</f>
        <v>-24298278.468137197</v>
      </c>
      <c r="E116" s="68">
        <f t="shared" ref="E116:P116" si="7">SUM(E11:E76,E87:E114)</f>
        <v>-18288120.18083889</v>
      </c>
      <c r="F116" s="68">
        <f t="shared" si="7"/>
        <v>-13548362.831135394</v>
      </c>
      <c r="G116" s="68">
        <f t="shared" si="7"/>
        <v>-5116621.105851016</v>
      </c>
      <c r="H116" s="68">
        <f t="shared" si="7"/>
        <v>-1269930.0256506233</v>
      </c>
      <c r="I116" s="68">
        <f t="shared" si="7"/>
        <v>2238112.2828941275</v>
      </c>
      <c r="J116" s="68">
        <f t="shared" si="7"/>
        <v>1939080.9944500618</v>
      </c>
      <c r="K116" s="68">
        <f t="shared" si="7"/>
        <v>1628180.7838074139</v>
      </c>
      <c r="L116" s="68">
        <f t="shared" si="7"/>
        <v>1042451.6585698503</v>
      </c>
      <c r="M116" s="68">
        <f t="shared" si="7"/>
        <v>-1903213.6854222845</v>
      </c>
      <c r="N116" s="68">
        <f t="shared" si="7"/>
        <v>-11097595.911086002</v>
      </c>
      <c r="O116" s="68">
        <f t="shared" si="7"/>
        <v>-20293600.826990463</v>
      </c>
      <c r="P116" s="68">
        <f t="shared" si="7"/>
        <v>-88967897.315390468</v>
      </c>
    </row>
    <row r="117" spans="1:16" x14ac:dyDescent="0.2">
      <c r="D117" s="68"/>
      <c r="E117" s="68"/>
      <c r="F117" s="68"/>
      <c r="G117" s="68"/>
      <c r="H117" s="68"/>
      <c r="I117" s="68"/>
      <c r="J117" s="68"/>
      <c r="K117" s="68"/>
      <c r="L117" s="68"/>
      <c r="M117" s="68"/>
      <c r="N117" s="68"/>
      <c r="O117" s="68"/>
    </row>
    <row r="118" spans="1:16" x14ac:dyDescent="0.2">
      <c r="C118" s="70" t="s">
        <v>49</v>
      </c>
      <c r="D118" s="68">
        <f>-'IS G'!T377*1</f>
        <v>-24298278.743121747</v>
      </c>
      <c r="E118" s="68">
        <f>-'IS G'!U377*1</f>
        <v>-18288120.461708888</v>
      </c>
      <c r="F118" s="68">
        <f>-'IS G'!V377*1</f>
        <v>-13548363.118100816</v>
      </c>
      <c r="G118" s="68">
        <f>-'IS G'!W377*1</f>
        <v>-5116621.3963162517</v>
      </c>
      <c r="H118" s="68">
        <f>-'IS G'!X377*1</f>
        <v>-1269930.3192948529</v>
      </c>
      <c r="I118" s="68">
        <f>-'IS G'!Y377*1</f>
        <v>2238111.9862123514</v>
      </c>
      <c r="J118" s="68">
        <f>-'IS G'!Z377*1</f>
        <v>1939080.6960797468</v>
      </c>
      <c r="K118" s="68">
        <f>-'IS G'!AA377*1</f>
        <v>1628180.4825175235</v>
      </c>
      <c r="L118" s="68">
        <f>-'IS G'!AB377*1</f>
        <v>1042451.3544020038</v>
      </c>
      <c r="M118" s="68">
        <f>-'IS G'!AC377*1</f>
        <v>-1903213.9924471672</v>
      </c>
      <c r="N118" s="68">
        <f>-'IS G'!AD377*1</f>
        <v>-11097596.22095173</v>
      </c>
      <c r="O118" s="68">
        <f>-'IS G'!AE377*1</f>
        <v>-20293601.139671989</v>
      </c>
    </row>
    <row r="119" spans="1:16" x14ac:dyDescent="0.2">
      <c r="C119" s="70" t="s">
        <v>100</v>
      </c>
      <c r="D119" s="301">
        <f>D116-D118</f>
        <v>0.27498454973101616</v>
      </c>
      <c r="E119" s="301">
        <f t="shared" ref="E119:O119" si="8">E116-E118</f>
        <v>0.28086999803781509</v>
      </c>
      <c r="F119" s="301">
        <f t="shared" si="8"/>
        <v>0.28696542233228683</v>
      </c>
      <c r="G119" s="301">
        <f t="shared" si="8"/>
        <v>0.29046523571014404</v>
      </c>
      <c r="H119" s="301">
        <f t="shared" si="8"/>
        <v>0.29364422964863479</v>
      </c>
      <c r="I119" s="301">
        <f t="shared" si="8"/>
        <v>0.29668177617713809</v>
      </c>
      <c r="J119" s="301">
        <f t="shared" si="8"/>
        <v>0.29837031499482691</v>
      </c>
      <c r="K119" s="301">
        <f t="shared" si="8"/>
        <v>0.30128989042714238</v>
      </c>
      <c r="L119" s="301">
        <f t="shared" si="8"/>
        <v>0.30416784645058215</v>
      </c>
      <c r="M119" s="301">
        <f t="shared" si="8"/>
        <v>0.30702488264068961</v>
      </c>
      <c r="N119" s="301">
        <f t="shared" si="8"/>
        <v>0.30986572802066803</v>
      </c>
      <c r="O119" s="301">
        <f t="shared" si="8"/>
        <v>0.31268152594566345</v>
      </c>
    </row>
    <row r="120" spans="1:16" x14ac:dyDescent="0.2">
      <c r="D120" s="68"/>
      <c r="E120" s="68"/>
      <c r="F120" s="68"/>
      <c r="G120" s="68"/>
      <c r="H120" s="68"/>
    </row>
    <row r="121" spans="1:16" x14ac:dyDescent="0.2">
      <c r="D121" s="68"/>
      <c r="E121" s="68"/>
      <c r="F121" s="68"/>
      <c r="G121" s="68"/>
      <c r="H121" s="68"/>
    </row>
    <row r="122" spans="1:16" x14ac:dyDescent="0.2">
      <c r="D122" s="68"/>
      <c r="E122" s="68"/>
      <c r="F122" s="68"/>
      <c r="G122" s="68"/>
      <c r="H122" s="68"/>
      <c r="O122" s="272"/>
      <c r="P122" s="273"/>
    </row>
    <row r="123" spans="1:16" x14ac:dyDescent="0.2">
      <c r="D123" s="68"/>
      <c r="E123" s="68"/>
      <c r="F123" s="68"/>
      <c r="G123" s="68"/>
      <c r="H123" s="68"/>
    </row>
    <row r="124" spans="1:16" x14ac:dyDescent="0.2">
      <c r="D124" s="68"/>
      <c r="E124" s="68"/>
      <c r="F124" s="68"/>
      <c r="G124" s="68"/>
      <c r="H124" s="68"/>
    </row>
  </sheetData>
  <mergeCells count="8">
    <mergeCell ref="A78:P78"/>
    <mergeCell ref="A79:P79"/>
    <mergeCell ref="A80:P80"/>
    <mergeCell ref="A1:P1"/>
    <mergeCell ref="A2:P2"/>
    <mergeCell ref="A3:P3"/>
    <mergeCell ref="A4:P4"/>
    <mergeCell ref="A77:P77"/>
  </mergeCells>
  <pageMargins left="0.7" right="0.7" top="0.75" bottom="0.75" header="0.3" footer="0.3"/>
  <pageSetup scale="51" fitToHeight="0" orientation="landscape" r:id="rId1"/>
  <rowBreaks count="1" manualBreakCount="1">
    <brk id="76" max="1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syncVertical="1" syncRef="A1" transitionEvaluation="1" codeName="Sheet14">
    <pageSetUpPr fitToPage="1"/>
  </sheetPr>
  <dimension ref="A1:D30"/>
  <sheetViews>
    <sheetView workbookViewId="0"/>
  </sheetViews>
  <sheetFormatPr defaultColWidth="8.42578125" defaultRowHeight="10.5" x14ac:dyDescent="0.15"/>
  <cols>
    <col min="1" max="1" width="22" style="29" customWidth="1"/>
    <col min="2" max="2" width="4.140625" style="29" customWidth="1"/>
    <col min="3" max="3" width="94.28515625" style="29" bestFit="1" customWidth="1"/>
    <col min="4" max="9" width="8.42578125" style="29"/>
    <col min="10" max="10" width="8.42578125" style="29" customWidth="1"/>
    <col min="11" max="11" width="8.42578125" style="29"/>
    <col min="12" max="12" width="1.5703125" style="29" customWidth="1"/>
    <col min="13" max="13" width="6.7109375" style="29" customWidth="1"/>
    <col min="14" max="14" width="5.85546875" style="29" customWidth="1"/>
    <col min="15" max="256" width="8.42578125" style="29"/>
    <col min="257" max="257" width="22" style="29" customWidth="1"/>
    <col min="258" max="258" width="4.140625" style="29" customWidth="1"/>
    <col min="259" max="259" width="72.42578125" style="29" customWidth="1"/>
    <col min="260" max="265" width="8.42578125" style="29"/>
    <col min="266" max="266" width="8.42578125" style="29" customWidth="1"/>
    <col min="267" max="267" width="8.42578125" style="29"/>
    <col min="268" max="268" width="1.5703125" style="29" customWidth="1"/>
    <col min="269" max="269" width="6.7109375" style="29" customWidth="1"/>
    <col min="270" max="270" width="5.85546875" style="29" customWidth="1"/>
    <col min="271" max="512" width="8.42578125" style="29"/>
    <col min="513" max="513" width="22" style="29" customWidth="1"/>
    <col min="514" max="514" width="4.140625" style="29" customWidth="1"/>
    <col min="515" max="515" width="72.42578125" style="29" customWidth="1"/>
    <col min="516" max="521" width="8.42578125" style="29"/>
    <col min="522" max="522" width="8.42578125" style="29" customWidth="1"/>
    <col min="523" max="523" width="8.42578125" style="29"/>
    <col min="524" max="524" width="1.5703125" style="29" customWidth="1"/>
    <col min="525" max="525" width="6.7109375" style="29" customWidth="1"/>
    <col min="526" max="526" width="5.85546875" style="29" customWidth="1"/>
    <col min="527" max="768" width="8.42578125" style="29"/>
    <col min="769" max="769" width="22" style="29" customWidth="1"/>
    <col min="770" max="770" width="4.140625" style="29" customWidth="1"/>
    <col min="771" max="771" width="72.42578125" style="29" customWidth="1"/>
    <col min="772" max="777" width="8.42578125" style="29"/>
    <col min="778" max="778" width="8.42578125" style="29" customWidth="1"/>
    <col min="779" max="779" width="8.42578125" style="29"/>
    <col min="780" max="780" width="1.5703125" style="29" customWidth="1"/>
    <col min="781" max="781" width="6.7109375" style="29" customWidth="1"/>
    <col min="782" max="782" width="5.85546875" style="29" customWidth="1"/>
    <col min="783" max="1024" width="8.42578125" style="29"/>
    <col min="1025" max="1025" width="22" style="29" customWidth="1"/>
    <col min="1026" max="1026" width="4.140625" style="29" customWidth="1"/>
    <col min="1027" max="1027" width="72.42578125" style="29" customWidth="1"/>
    <col min="1028" max="1033" width="8.42578125" style="29"/>
    <col min="1034" max="1034" width="8.42578125" style="29" customWidth="1"/>
    <col min="1035" max="1035" width="8.42578125" style="29"/>
    <col min="1036" max="1036" width="1.5703125" style="29" customWidth="1"/>
    <col min="1037" max="1037" width="6.7109375" style="29" customWidth="1"/>
    <col min="1038" max="1038" width="5.85546875" style="29" customWidth="1"/>
    <col min="1039" max="1280" width="8.42578125" style="29"/>
    <col min="1281" max="1281" width="22" style="29" customWidth="1"/>
    <col min="1282" max="1282" width="4.140625" style="29" customWidth="1"/>
    <col min="1283" max="1283" width="72.42578125" style="29" customWidth="1"/>
    <col min="1284" max="1289" width="8.42578125" style="29"/>
    <col min="1290" max="1290" width="8.42578125" style="29" customWidth="1"/>
    <col min="1291" max="1291" width="8.42578125" style="29"/>
    <col min="1292" max="1292" width="1.5703125" style="29" customWidth="1"/>
    <col min="1293" max="1293" width="6.7109375" style="29" customWidth="1"/>
    <col min="1294" max="1294" width="5.85546875" style="29" customWidth="1"/>
    <col min="1295" max="1536" width="8.42578125" style="29"/>
    <col min="1537" max="1537" width="22" style="29" customWidth="1"/>
    <col min="1538" max="1538" width="4.140625" style="29" customWidth="1"/>
    <col min="1539" max="1539" width="72.42578125" style="29" customWidth="1"/>
    <col min="1540" max="1545" width="8.42578125" style="29"/>
    <col min="1546" max="1546" width="8.42578125" style="29" customWidth="1"/>
    <col min="1547" max="1547" width="8.42578125" style="29"/>
    <col min="1548" max="1548" width="1.5703125" style="29" customWidth="1"/>
    <col min="1549" max="1549" width="6.7109375" style="29" customWidth="1"/>
    <col min="1550" max="1550" width="5.85546875" style="29" customWidth="1"/>
    <col min="1551" max="1792" width="8.42578125" style="29"/>
    <col min="1793" max="1793" width="22" style="29" customWidth="1"/>
    <col min="1794" max="1794" width="4.140625" style="29" customWidth="1"/>
    <col min="1795" max="1795" width="72.42578125" style="29" customWidth="1"/>
    <col min="1796" max="1801" width="8.42578125" style="29"/>
    <col min="1802" max="1802" width="8.42578125" style="29" customWidth="1"/>
    <col min="1803" max="1803" width="8.42578125" style="29"/>
    <col min="1804" max="1804" width="1.5703125" style="29" customWidth="1"/>
    <col min="1805" max="1805" width="6.7109375" style="29" customWidth="1"/>
    <col min="1806" max="1806" width="5.85546875" style="29" customWidth="1"/>
    <col min="1807" max="2048" width="8.42578125" style="29"/>
    <col min="2049" max="2049" width="22" style="29" customWidth="1"/>
    <col min="2050" max="2050" width="4.140625" style="29" customWidth="1"/>
    <col min="2051" max="2051" width="72.42578125" style="29" customWidth="1"/>
    <col min="2052" max="2057" width="8.42578125" style="29"/>
    <col min="2058" max="2058" width="8.42578125" style="29" customWidth="1"/>
    <col min="2059" max="2059" width="8.42578125" style="29"/>
    <col min="2060" max="2060" width="1.5703125" style="29" customWidth="1"/>
    <col min="2061" max="2061" width="6.7109375" style="29" customWidth="1"/>
    <col min="2062" max="2062" width="5.85546875" style="29" customWidth="1"/>
    <col min="2063" max="2304" width="8.42578125" style="29"/>
    <col min="2305" max="2305" width="22" style="29" customWidth="1"/>
    <col min="2306" max="2306" width="4.140625" style="29" customWidth="1"/>
    <col min="2307" max="2307" width="72.42578125" style="29" customWidth="1"/>
    <col min="2308" max="2313" width="8.42578125" style="29"/>
    <col min="2314" max="2314" width="8.42578125" style="29" customWidth="1"/>
    <col min="2315" max="2315" width="8.42578125" style="29"/>
    <col min="2316" max="2316" width="1.5703125" style="29" customWidth="1"/>
    <col min="2317" max="2317" width="6.7109375" style="29" customWidth="1"/>
    <col min="2318" max="2318" width="5.85546875" style="29" customWidth="1"/>
    <col min="2319" max="2560" width="8.42578125" style="29"/>
    <col min="2561" max="2561" width="22" style="29" customWidth="1"/>
    <col min="2562" max="2562" width="4.140625" style="29" customWidth="1"/>
    <col min="2563" max="2563" width="72.42578125" style="29" customWidth="1"/>
    <col min="2564" max="2569" width="8.42578125" style="29"/>
    <col min="2570" max="2570" width="8.42578125" style="29" customWidth="1"/>
    <col min="2571" max="2571" width="8.42578125" style="29"/>
    <col min="2572" max="2572" width="1.5703125" style="29" customWidth="1"/>
    <col min="2573" max="2573" width="6.7109375" style="29" customWidth="1"/>
    <col min="2574" max="2574" width="5.85546875" style="29" customWidth="1"/>
    <col min="2575" max="2816" width="8.42578125" style="29"/>
    <col min="2817" max="2817" width="22" style="29" customWidth="1"/>
    <col min="2818" max="2818" width="4.140625" style="29" customWidth="1"/>
    <col min="2819" max="2819" width="72.42578125" style="29" customWidth="1"/>
    <col min="2820" max="2825" width="8.42578125" style="29"/>
    <col min="2826" max="2826" width="8.42578125" style="29" customWidth="1"/>
    <col min="2827" max="2827" width="8.42578125" style="29"/>
    <col min="2828" max="2828" width="1.5703125" style="29" customWidth="1"/>
    <col min="2829" max="2829" width="6.7109375" style="29" customWidth="1"/>
    <col min="2830" max="2830" width="5.85546875" style="29" customWidth="1"/>
    <col min="2831" max="3072" width="8.42578125" style="29"/>
    <col min="3073" max="3073" width="22" style="29" customWidth="1"/>
    <col min="3074" max="3074" width="4.140625" style="29" customWidth="1"/>
    <col min="3075" max="3075" width="72.42578125" style="29" customWidth="1"/>
    <col min="3076" max="3081" width="8.42578125" style="29"/>
    <col min="3082" max="3082" width="8.42578125" style="29" customWidth="1"/>
    <col min="3083" max="3083" width="8.42578125" style="29"/>
    <col min="3084" max="3084" width="1.5703125" style="29" customWidth="1"/>
    <col min="3085" max="3085" width="6.7109375" style="29" customWidth="1"/>
    <col min="3086" max="3086" width="5.85546875" style="29" customWidth="1"/>
    <col min="3087" max="3328" width="8.42578125" style="29"/>
    <col min="3329" max="3329" width="22" style="29" customWidth="1"/>
    <col min="3330" max="3330" width="4.140625" style="29" customWidth="1"/>
    <col min="3331" max="3331" width="72.42578125" style="29" customWidth="1"/>
    <col min="3332" max="3337" width="8.42578125" style="29"/>
    <col min="3338" max="3338" width="8.42578125" style="29" customWidth="1"/>
    <col min="3339" max="3339" width="8.42578125" style="29"/>
    <col min="3340" max="3340" width="1.5703125" style="29" customWidth="1"/>
    <col min="3341" max="3341" width="6.7109375" style="29" customWidth="1"/>
    <col min="3342" max="3342" width="5.85546875" style="29" customWidth="1"/>
    <col min="3343" max="3584" width="8.42578125" style="29"/>
    <col min="3585" max="3585" width="22" style="29" customWidth="1"/>
    <col min="3586" max="3586" width="4.140625" style="29" customWidth="1"/>
    <col min="3587" max="3587" width="72.42578125" style="29" customWidth="1"/>
    <col min="3588" max="3593" width="8.42578125" style="29"/>
    <col min="3594" max="3594" width="8.42578125" style="29" customWidth="1"/>
    <col min="3595" max="3595" width="8.42578125" style="29"/>
    <col min="3596" max="3596" width="1.5703125" style="29" customWidth="1"/>
    <col min="3597" max="3597" width="6.7109375" style="29" customWidth="1"/>
    <col min="3598" max="3598" width="5.85546875" style="29" customWidth="1"/>
    <col min="3599" max="3840" width="8.42578125" style="29"/>
    <col min="3841" max="3841" width="22" style="29" customWidth="1"/>
    <col min="3842" max="3842" width="4.140625" style="29" customWidth="1"/>
    <col min="3843" max="3843" width="72.42578125" style="29" customWidth="1"/>
    <col min="3844" max="3849" width="8.42578125" style="29"/>
    <col min="3850" max="3850" width="8.42578125" style="29" customWidth="1"/>
    <col min="3851" max="3851" width="8.42578125" style="29"/>
    <col min="3852" max="3852" width="1.5703125" style="29" customWidth="1"/>
    <col min="3853" max="3853" width="6.7109375" style="29" customWidth="1"/>
    <col min="3854" max="3854" width="5.85546875" style="29" customWidth="1"/>
    <col min="3855" max="4096" width="8.42578125" style="29"/>
    <col min="4097" max="4097" width="22" style="29" customWidth="1"/>
    <col min="4098" max="4098" width="4.140625" style="29" customWidth="1"/>
    <col min="4099" max="4099" width="72.42578125" style="29" customWidth="1"/>
    <col min="4100" max="4105" width="8.42578125" style="29"/>
    <col min="4106" max="4106" width="8.42578125" style="29" customWidth="1"/>
    <col min="4107" max="4107" width="8.42578125" style="29"/>
    <col min="4108" max="4108" width="1.5703125" style="29" customWidth="1"/>
    <col min="4109" max="4109" width="6.7109375" style="29" customWidth="1"/>
    <col min="4110" max="4110" width="5.85546875" style="29" customWidth="1"/>
    <col min="4111" max="4352" width="8.42578125" style="29"/>
    <col min="4353" max="4353" width="22" style="29" customWidth="1"/>
    <col min="4354" max="4354" width="4.140625" style="29" customWidth="1"/>
    <col min="4355" max="4355" width="72.42578125" style="29" customWidth="1"/>
    <col min="4356" max="4361" width="8.42578125" style="29"/>
    <col min="4362" max="4362" width="8.42578125" style="29" customWidth="1"/>
    <col min="4363" max="4363" width="8.42578125" style="29"/>
    <col min="4364" max="4364" width="1.5703125" style="29" customWidth="1"/>
    <col min="4365" max="4365" width="6.7109375" style="29" customWidth="1"/>
    <col min="4366" max="4366" width="5.85546875" style="29" customWidth="1"/>
    <col min="4367" max="4608" width="8.42578125" style="29"/>
    <col min="4609" max="4609" width="22" style="29" customWidth="1"/>
    <col min="4610" max="4610" width="4.140625" style="29" customWidth="1"/>
    <col min="4611" max="4611" width="72.42578125" style="29" customWidth="1"/>
    <col min="4612" max="4617" width="8.42578125" style="29"/>
    <col min="4618" max="4618" width="8.42578125" style="29" customWidth="1"/>
    <col min="4619" max="4619" width="8.42578125" style="29"/>
    <col min="4620" max="4620" width="1.5703125" style="29" customWidth="1"/>
    <col min="4621" max="4621" width="6.7109375" style="29" customWidth="1"/>
    <col min="4622" max="4622" width="5.85546875" style="29" customWidth="1"/>
    <col min="4623" max="4864" width="8.42578125" style="29"/>
    <col min="4865" max="4865" width="22" style="29" customWidth="1"/>
    <col min="4866" max="4866" width="4.140625" style="29" customWidth="1"/>
    <col min="4867" max="4867" width="72.42578125" style="29" customWidth="1"/>
    <col min="4868" max="4873" width="8.42578125" style="29"/>
    <col min="4874" max="4874" width="8.42578125" style="29" customWidth="1"/>
    <col min="4875" max="4875" width="8.42578125" style="29"/>
    <col min="4876" max="4876" width="1.5703125" style="29" customWidth="1"/>
    <col min="4877" max="4877" width="6.7109375" style="29" customWidth="1"/>
    <col min="4878" max="4878" width="5.85546875" style="29" customWidth="1"/>
    <col min="4879" max="5120" width="8.42578125" style="29"/>
    <col min="5121" max="5121" width="22" style="29" customWidth="1"/>
    <col min="5122" max="5122" width="4.140625" style="29" customWidth="1"/>
    <col min="5123" max="5123" width="72.42578125" style="29" customWidth="1"/>
    <col min="5124" max="5129" width="8.42578125" style="29"/>
    <col min="5130" max="5130" width="8.42578125" style="29" customWidth="1"/>
    <col min="5131" max="5131" width="8.42578125" style="29"/>
    <col min="5132" max="5132" width="1.5703125" style="29" customWidth="1"/>
    <col min="5133" max="5133" width="6.7109375" style="29" customWidth="1"/>
    <col min="5134" max="5134" width="5.85546875" style="29" customWidth="1"/>
    <col min="5135" max="5376" width="8.42578125" style="29"/>
    <col min="5377" max="5377" width="22" style="29" customWidth="1"/>
    <col min="5378" max="5378" width="4.140625" style="29" customWidth="1"/>
    <col min="5379" max="5379" width="72.42578125" style="29" customWidth="1"/>
    <col min="5380" max="5385" width="8.42578125" style="29"/>
    <col min="5386" max="5386" width="8.42578125" style="29" customWidth="1"/>
    <col min="5387" max="5387" width="8.42578125" style="29"/>
    <col min="5388" max="5388" width="1.5703125" style="29" customWidth="1"/>
    <col min="5389" max="5389" width="6.7109375" style="29" customWidth="1"/>
    <col min="5390" max="5390" width="5.85546875" style="29" customWidth="1"/>
    <col min="5391" max="5632" width="8.42578125" style="29"/>
    <col min="5633" max="5633" width="22" style="29" customWidth="1"/>
    <col min="5634" max="5634" width="4.140625" style="29" customWidth="1"/>
    <col min="5635" max="5635" width="72.42578125" style="29" customWidth="1"/>
    <col min="5636" max="5641" width="8.42578125" style="29"/>
    <col min="5642" max="5642" width="8.42578125" style="29" customWidth="1"/>
    <col min="5643" max="5643" width="8.42578125" style="29"/>
    <col min="5644" max="5644" width="1.5703125" style="29" customWidth="1"/>
    <col min="5645" max="5645" width="6.7109375" style="29" customWidth="1"/>
    <col min="5646" max="5646" width="5.85546875" style="29" customWidth="1"/>
    <col min="5647" max="5888" width="8.42578125" style="29"/>
    <col min="5889" max="5889" width="22" style="29" customWidth="1"/>
    <col min="5890" max="5890" width="4.140625" style="29" customWidth="1"/>
    <col min="5891" max="5891" width="72.42578125" style="29" customWidth="1"/>
    <col min="5892" max="5897" width="8.42578125" style="29"/>
    <col min="5898" max="5898" width="8.42578125" style="29" customWidth="1"/>
    <col min="5899" max="5899" width="8.42578125" style="29"/>
    <col min="5900" max="5900" width="1.5703125" style="29" customWidth="1"/>
    <col min="5901" max="5901" width="6.7109375" style="29" customWidth="1"/>
    <col min="5902" max="5902" width="5.85546875" style="29" customWidth="1"/>
    <col min="5903" max="6144" width="8.42578125" style="29"/>
    <col min="6145" max="6145" width="22" style="29" customWidth="1"/>
    <col min="6146" max="6146" width="4.140625" style="29" customWidth="1"/>
    <col min="6147" max="6147" width="72.42578125" style="29" customWidth="1"/>
    <col min="6148" max="6153" width="8.42578125" style="29"/>
    <col min="6154" max="6154" width="8.42578125" style="29" customWidth="1"/>
    <col min="6155" max="6155" width="8.42578125" style="29"/>
    <col min="6156" max="6156" width="1.5703125" style="29" customWidth="1"/>
    <col min="6157" max="6157" width="6.7109375" style="29" customWidth="1"/>
    <col min="6158" max="6158" width="5.85546875" style="29" customWidth="1"/>
    <col min="6159" max="6400" width="8.42578125" style="29"/>
    <col min="6401" max="6401" width="22" style="29" customWidth="1"/>
    <col min="6402" max="6402" width="4.140625" style="29" customWidth="1"/>
    <col min="6403" max="6403" width="72.42578125" style="29" customWidth="1"/>
    <col min="6404" max="6409" width="8.42578125" style="29"/>
    <col min="6410" max="6410" width="8.42578125" style="29" customWidth="1"/>
    <col min="6411" max="6411" width="8.42578125" style="29"/>
    <col min="6412" max="6412" width="1.5703125" style="29" customWidth="1"/>
    <col min="6413" max="6413" width="6.7109375" style="29" customWidth="1"/>
    <col min="6414" max="6414" width="5.85546875" style="29" customWidth="1"/>
    <col min="6415" max="6656" width="8.42578125" style="29"/>
    <col min="6657" max="6657" width="22" style="29" customWidth="1"/>
    <col min="6658" max="6658" width="4.140625" style="29" customWidth="1"/>
    <col min="6659" max="6659" width="72.42578125" style="29" customWidth="1"/>
    <col min="6660" max="6665" width="8.42578125" style="29"/>
    <col min="6666" max="6666" width="8.42578125" style="29" customWidth="1"/>
    <col min="6667" max="6667" width="8.42578125" style="29"/>
    <col min="6668" max="6668" width="1.5703125" style="29" customWidth="1"/>
    <col min="6669" max="6669" width="6.7109375" style="29" customWidth="1"/>
    <col min="6670" max="6670" width="5.85546875" style="29" customWidth="1"/>
    <col min="6671" max="6912" width="8.42578125" style="29"/>
    <col min="6913" max="6913" width="22" style="29" customWidth="1"/>
    <col min="6914" max="6914" width="4.140625" style="29" customWidth="1"/>
    <col min="6915" max="6915" width="72.42578125" style="29" customWidth="1"/>
    <col min="6916" max="6921" width="8.42578125" style="29"/>
    <col min="6922" max="6922" width="8.42578125" style="29" customWidth="1"/>
    <col min="6923" max="6923" width="8.42578125" style="29"/>
    <col min="6924" max="6924" width="1.5703125" style="29" customWidth="1"/>
    <col min="6925" max="6925" width="6.7109375" style="29" customWidth="1"/>
    <col min="6926" max="6926" width="5.85546875" style="29" customWidth="1"/>
    <col min="6927" max="7168" width="8.42578125" style="29"/>
    <col min="7169" max="7169" width="22" style="29" customWidth="1"/>
    <col min="7170" max="7170" width="4.140625" style="29" customWidth="1"/>
    <col min="7171" max="7171" width="72.42578125" style="29" customWidth="1"/>
    <col min="7172" max="7177" width="8.42578125" style="29"/>
    <col min="7178" max="7178" width="8.42578125" style="29" customWidth="1"/>
    <col min="7179" max="7179" width="8.42578125" style="29"/>
    <col min="7180" max="7180" width="1.5703125" style="29" customWidth="1"/>
    <col min="7181" max="7181" width="6.7109375" style="29" customWidth="1"/>
    <col min="7182" max="7182" width="5.85546875" style="29" customWidth="1"/>
    <col min="7183" max="7424" width="8.42578125" style="29"/>
    <col min="7425" max="7425" width="22" style="29" customWidth="1"/>
    <col min="7426" max="7426" width="4.140625" style="29" customWidth="1"/>
    <col min="7427" max="7427" width="72.42578125" style="29" customWidth="1"/>
    <col min="7428" max="7433" width="8.42578125" style="29"/>
    <col min="7434" max="7434" width="8.42578125" style="29" customWidth="1"/>
    <col min="7435" max="7435" width="8.42578125" style="29"/>
    <col min="7436" max="7436" width="1.5703125" style="29" customWidth="1"/>
    <col min="7437" max="7437" width="6.7109375" style="29" customWidth="1"/>
    <col min="7438" max="7438" width="5.85546875" style="29" customWidth="1"/>
    <col min="7439" max="7680" width="8.42578125" style="29"/>
    <col min="7681" max="7681" width="22" style="29" customWidth="1"/>
    <col min="7682" max="7682" width="4.140625" style="29" customWidth="1"/>
    <col min="7683" max="7683" width="72.42578125" style="29" customWidth="1"/>
    <col min="7684" max="7689" width="8.42578125" style="29"/>
    <col min="7690" max="7690" width="8.42578125" style="29" customWidth="1"/>
    <col min="7691" max="7691" width="8.42578125" style="29"/>
    <col min="7692" max="7692" width="1.5703125" style="29" customWidth="1"/>
    <col min="7693" max="7693" width="6.7109375" style="29" customWidth="1"/>
    <col min="7694" max="7694" width="5.85546875" style="29" customWidth="1"/>
    <col min="7695" max="7936" width="8.42578125" style="29"/>
    <col min="7937" max="7937" width="22" style="29" customWidth="1"/>
    <col min="7938" max="7938" width="4.140625" style="29" customWidth="1"/>
    <col min="7939" max="7939" width="72.42578125" style="29" customWidth="1"/>
    <col min="7940" max="7945" width="8.42578125" style="29"/>
    <col min="7946" max="7946" width="8.42578125" style="29" customWidth="1"/>
    <col min="7947" max="7947" width="8.42578125" style="29"/>
    <col min="7948" max="7948" width="1.5703125" style="29" customWidth="1"/>
    <col min="7949" max="7949" width="6.7109375" style="29" customWidth="1"/>
    <col min="7950" max="7950" width="5.85546875" style="29" customWidth="1"/>
    <col min="7951" max="8192" width="8.42578125" style="29"/>
    <col min="8193" max="8193" width="22" style="29" customWidth="1"/>
    <col min="8194" max="8194" width="4.140625" style="29" customWidth="1"/>
    <col min="8195" max="8195" width="72.42578125" style="29" customWidth="1"/>
    <col min="8196" max="8201" width="8.42578125" style="29"/>
    <col min="8202" max="8202" width="8.42578125" style="29" customWidth="1"/>
    <col min="8203" max="8203" width="8.42578125" style="29"/>
    <col min="8204" max="8204" width="1.5703125" style="29" customWidth="1"/>
    <col min="8205" max="8205" width="6.7109375" style="29" customWidth="1"/>
    <col min="8206" max="8206" width="5.85546875" style="29" customWidth="1"/>
    <col min="8207" max="8448" width="8.42578125" style="29"/>
    <col min="8449" max="8449" width="22" style="29" customWidth="1"/>
    <col min="8450" max="8450" width="4.140625" style="29" customWidth="1"/>
    <col min="8451" max="8451" width="72.42578125" style="29" customWidth="1"/>
    <col min="8452" max="8457" width="8.42578125" style="29"/>
    <col min="8458" max="8458" width="8.42578125" style="29" customWidth="1"/>
    <col min="8459" max="8459" width="8.42578125" style="29"/>
    <col min="8460" max="8460" width="1.5703125" style="29" customWidth="1"/>
    <col min="8461" max="8461" width="6.7109375" style="29" customWidth="1"/>
    <col min="8462" max="8462" width="5.85546875" style="29" customWidth="1"/>
    <col min="8463" max="8704" width="8.42578125" style="29"/>
    <col min="8705" max="8705" width="22" style="29" customWidth="1"/>
    <col min="8706" max="8706" width="4.140625" style="29" customWidth="1"/>
    <col min="8707" max="8707" width="72.42578125" style="29" customWidth="1"/>
    <col min="8708" max="8713" width="8.42578125" style="29"/>
    <col min="8714" max="8714" width="8.42578125" style="29" customWidth="1"/>
    <col min="8715" max="8715" width="8.42578125" style="29"/>
    <col min="8716" max="8716" width="1.5703125" style="29" customWidth="1"/>
    <col min="8717" max="8717" width="6.7109375" style="29" customWidth="1"/>
    <col min="8718" max="8718" width="5.85546875" style="29" customWidth="1"/>
    <col min="8719" max="8960" width="8.42578125" style="29"/>
    <col min="8961" max="8961" width="22" style="29" customWidth="1"/>
    <col min="8962" max="8962" width="4.140625" style="29" customWidth="1"/>
    <col min="8963" max="8963" width="72.42578125" style="29" customWidth="1"/>
    <col min="8964" max="8969" width="8.42578125" style="29"/>
    <col min="8970" max="8970" width="8.42578125" style="29" customWidth="1"/>
    <col min="8971" max="8971" width="8.42578125" style="29"/>
    <col min="8972" max="8972" width="1.5703125" style="29" customWidth="1"/>
    <col min="8973" max="8973" width="6.7109375" style="29" customWidth="1"/>
    <col min="8974" max="8974" width="5.85546875" style="29" customWidth="1"/>
    <col min="8975" max="9216" width="8.42578125" style="29"/>
    <col min="9217" max="9217" width="22" style="29" customWidth="1"/>
    <col min="9218" max="9218" width="4.140625" style="29" customWidth="1"/>
    <col min="9219" max="9219" width="72.42578125" style="29" customWidth="1"/>
    <col min="9220" max="9225" width="8.42578125" style="29"/>
    <col min="9226" max="9226" width="8.42578125" style="29" customWidth="1"/>
    <col min="9227" max="9227" width="8.42578125" style="29"/>
    <col min="9228" max="9228" width="1.5703125" style="29" customWidth="1"/>
    <col min="9229" max="9229" width="6.7109375" style="29" customWidth="1"/>
    <col min="9230" max="9230" width="5.85546875" style="29" customWidth="1"/>
    <col min="9231" max="9472" width="8.42578125" style="29"/>
    <col min="9473" max="9473" width="22" style="29" customWidth="1"/>
    <col min="9474" max="9474" width="4.140625" style="29" customWidth="1"/>
    <col min="9475" max="9475" width="72.42578125" style="29" customWidth="1"/>
    <col min="9476" max="9481" width="8.42578125" style="29"/>
    <col min="9482" max="9482" width="8.42578125" style="29" customWidth="1"/>
    <col min="9483" max="9483" width="8.42578125" style="29"/>
    <col min="9484" max="9484" width="1.5703125" style="29" customWidth="1"/>
    <col min="9485" max="9485" width="6.7109375" style="29" customWidth="1"/>
    <col min="9486" max="9486" width="5.85546875" style="29" customWidth="1"/>
    <col min="9487" max="9728" width="8.42578125" style="29"/>
    <col min="9729" max="9729" width="22" style="29" customWidth="1"/>
    <col min="9730" max="9730" width="4.140625" style="29" customWidth="1"/>
    <col min="9731" max="9731" width="72.42578125" style="29" customWidth="1"/>
    <col min="9732" max="9737" width="8.42578125" style="29"/>
    <col min="9738" max="9738" width="8.42578125" style="29" customWidth="1"/>
    <col min="9739" max="9739" width="8.42578125" style="29"/>
    <col min="9740" max="9740" width="1.5703125" style="29" customWidth="1"/>
    <col min="9741" max="9741" width="6.7109375" style="29" customWidth="1"/>
    <col min="9742" max="9742" width="5.85546875" style="29" customWidth="1"/>
    <col min="9743" max="9984" width="8.42578125" style="29"/>
    <col min="9985" max="9985" width="22" style="29" customWidth="1"/>
    <col min="9986" max="9986" width="4.140625" style="29" customWidth="1"/>
    <col min="9987" max="9987" width="72.42578125" style="29" customWidth="1"/>
    <col min="9988" max="9993" width="8.42578125" style="29"/>
    <col min="9994" max="9994" width="8.42578125" style="29" customWidth="1"/>
    <col min="9995" max="9995" width="8.42578125" style="29"/>
    <col min="9996" max="9996" width="1.5703125" style="29" customWidth="1"/>
    <col min="9997" max="9997" width="6.7109375" style="29" customWidth="1"/>
    <col min="9998" max="9998" width="5.85546875" style="29" customWidth="1"/>
    <col min="9999" max="10240" width="8.42578125" style="29"/>
    <col min="10241" max="10241" width="22" style="29" customWidth="1"/>
    <col min="10242" max="10242" width="4.140625" style="29" customWidth="1"/>
    <col min="10243" max="10243" width="72.42578125" style="29" customWidth="1"/>
    <col min="10244" max="10249" width="8.42578125" style="29"/>
    <col min="10250" max="10250" width="8.42578125" style="29" customWidth="1"/>
    <col min="10251" max="10251" width="8.42578125" style="29"/>
    <col min="10252" max="10252" width="1.5703125" style="29" customWidth="1"/>
    <col min="10253" max="10253" width="6.7109375" style="29" customWidth="1"/>
    <col min="10254" max="10254" width="5.85546875" style="29" customWidth="1"/>
    <col min="10255" max="10496" width="8.42578125" style="29"/>
    <col min="10497" max="10497" width="22" style="29" customWidth="1"/>
    <col min="10498" max="10498" width="4.140625" style="29" customWidth="1"/>
    <col min="10499" max="10499" width="72.42578125" style="29" customWidth="1"/>
    <col min="10500" max="10505" width="8.42578125" style="29"/>
    <col min="10506" max="10506" width="8.42578125" style="29" customWidth="1"/>
    <col min="10507" max="10507" width="8.42578125" style="29"/>
    <col min="10508" max="10508" width="1.5703125" style="29" customWidth="1"/>
    <col min="10509" max="10509" width="6.7109375" style="29" customWidth="1"/>
    <col min="10510" max="10510" width="5.85546875" style="29" customWidth="1"/>
    <col min="10511" max="10752" width="8.42578125" style="29"/>
    <col min="10753" max="10753" width="22" style="29" customWidth="1"/>
    <col min="10754" max="10754" width="4.140625" style="29" customWidth="1"/>
    <col min="10755" max="10755" width="72.42578125" style="29" customWidth="1"/>
    <col min="10756" max="10761" width="8.42578125" style="29"/>
    <col min="10762" max="10762" width="8.42578125" style="29" customWidth="1"/>
    <col min="10763" max="10763" width="8.42578125" style="29"/>
    <col min="10764" max="10764" width="1.5703125" style="29" customWidth="1"/>
    <col min="10765" max="10765" width="6.7109375" style="29" customWidth="1"/>
    <col min="10766" max="10766" width="5.85546875" style="29" customWidth="1"/>
    <col min="10767" max="11008" width="8.42578125" style="29"/>
    <col min="11009" max="11009" width="22" style="29" customWidth="1"/>
    <col min="11010" max="11010" width="4.140625" style="29" customWidth="1"/>
    <col min="11011" max="11011" width="72.42578125" style="29" customWidth="1"/>
    <col min="11012" max="11017" width="8.42578125" style="29"/>
    <col min="11018" max="11018" width="8.42578125" style="29" customWidth="1"/>
    <col min="11019" max="11019" width="8.42578125" style="29"/>
    <col min="11020" max="11020" width="1.5703125" style="29" customWidth="1"/>
    <col min="11021" max="11021" width="6.7109375" style="29" customWidth="1"/>
    <col min="11022" max="11022" width="5.85546875" style="29" customWidth="1"/>
    <col min="11023" max="11264" width="8.42578125" style="29"/>
    <col min="11265" max="11265" width="22" style="29" customWidth="1"/>
    <col min="11266" max="11266" width="4.140625" style="29" customWidth="1"/>
    <col min="11267" max="11267" width="72.42578125" style="29" customWidth="1"/>
    <col min="11268" max="11273" width="8.42578125" style="29"/>
    <col min="11274" max="11274" width="8.42578125" style="29" customWidth="1"/>
    <col min="11275" max="11275" width="8.42578125" style="29"/>
    <col min="11276" max="11276" width="1.5703125" style="29" customWidth="1"/>
    <col min="11277" max="11277" width="6.7109375" style="29" customWidth="1"/>
    <col min="11278" max="11278" width="5.85546875" style="29" customWidth="1"/>
    <col min="11279" max="11520" width="8.42578125" style="29"/>
    <col min="11521" max="11521" width="22" style="29" customWidth="1"/>
    <col min="11522" max="11522" width="4.140625" style="29" customWidth="1"/>
    <col min="11523" max="11523" width="72.42578125" style="29" customWidth="1"/>
    <col min="11524" max="11529" width="8.42578125" style="29"/>
    <col min="11530" max="11530" width="8.42578125" style="29" customWidth="1"/>
    <col min="11531" max="11531" width="8.42578125" style="29"/>
    <col min="11532" max="11532" width="1.5703125" style="29" customWidth="1"/>
    <col min="11533" max="11533" width="6.7109375" style="29" customWidth="1"/>
    <col min="11534" max="11534" width="5.85546875" style="29" customWidth="1"/>
    <col min="11535" max="11776" width="8.42578125" style="29"/>
    <col min="11777" max="11777" width="22" style="29" customWidth="1"/>
    <col min="11778" max="11778" width="4.140625" style="29" customWidth="1"/>
    <col min="11779" max="11779" width="72.42578125" style="29" customWidth="1"/>
    <col min="11780" max="11785" width="8.42578125" style="29"/>
    <col min="11786" max="11786" width="8.42578125" style="29" customWidth="1"/>
    <col min="11787" max="11787" width="8.42578125" style="29"/>
    <col min="11788" max="11788" width="1.5703125" style="29" customWidth="1"/>
    <col min="11789" max="11789" width="6.7109375" style="29" customWidth="1"/>
    <col min="11790" max="11790" width="5.85546875" style="29" customWidth="1"/>
    <col min="11791" max="12032" width="8.42578125" style="29"/>
    <col min="12033" max="12033" width="22" style="29" customWidth="1"/>
    <col min="12034" max="12034" width="4.140625" style="29" customWidth="1"/>
    <col min="12035" max="12035" width="72.42578125" style="29" customWidth="1"/>
    <col min="12036" max="12041" width="8.42578125" style="29"/>
    <col min="12042" max="12042" width="8.42578125" style="29" customWidth="1"/>
    <col min="12043" max="12043" width="8.42578125" style="29"/>
    <col min="12044" max="12044" width="1.5703125" style="29" customWidth="1"/>
    <col min="12045" max="12045" width="6.7109375" style="29" customWidth="1"/>
    <col min="12046" max="12046" width="5.85546875" style="29" customWidth="1"/>
    <col min="12047" max="12288" width="8.42578125" style="29"/>
    <col min="12289" max="12289" width="22" style="29" customWidth="1"/>
    <col min="12290" max="12290" width="4.140625" style="29" customWidth="1"/>
    <col min="12291" max="12291" width="72.42578125" style="29" customWidth="1"/>
    <col min="12292" max="12297" width="8.42578125" style="29"/>
    <col min="12298" max="12298" width="8.42578125" style="29" customWidth="1"/>
    <col min="12299" max="12299" width="8.42578125" style="29"/>
    <col min="12300" max="12300" width="1.5703125" style="29" customWidth="1"/>
    <col min="12301" max="12301" width="6.7109375" style="29" customWidth="1"/>
    <col min="12302" max="12302" width="5.85546875" style="29" customWidth="1"/>
    <col min="12303" max="12544" width="8.42578125" style="29"/>
    <col min="12545" max="12545" width="22" style="29" customWidth="1"/>
    <col min="12546" max="12546" width="4.140625" style="29" customWidth="1"/>
    <col min="12547" max="12547" width="72.42578125" style="29" customWidth="1"/>
    <col min="12548" max="12553" width="8.42578125" style="29"/>
    <col min="12554" max="12554" width="8.42578125" style="29" customWidth="1"/>
    <col min="12555" max="12555" width="8.42578125" style="29"/>
    <col min="12556" max="12556" width="1.5703125" style="29" customWidth="1"/>
    <col min="12557" max="12557" width="6.7109375" style="29" customWidth="1"/>
    <col min="12558" max="12558" width="5.85546875" style="29" customWidth="1"/>
    <col min="12559" max="12800" width="8.42578125" style="29"/>
    <col min="12801" max="12801" width="22" style="29" customWidth="1"/>
    <col min="12802" max="12802" width="4.140625" style="29" customWidth="1"/>
    <col min="12803" max="12803" width="72.42578125" style="29" customWidth="1"/>
    <col min="12804" max="12809" width="8.42578125" style="29"/>
    <col min="12810" max="12810" width="8.42578125" style="29" customWidth="1"/>
    <col min="12811" max="12811" width="8.42578125" style="29"/>
    <col min="12812" max="12812" width="1.5703125" style="29" customWidth="1"/>
    <col min="12813" max="12813" width="6.7109375" style="29" customWidth="1"/>
    <col min="12814" max="12814" width="5.85546875" style="29" customWidth="1"/>
    <col min="12815" max="13056" width="8.42578125" style="29"/>
    <col min="13057" max="13057" width="22" style="29" customWidth="1"/>
    <col min="13058" max="13058" width="4.140625" style="29" customWidth="1"/>
    <col min="13059" max="13059" width="72.42578125" style="29" customWidth="1"/>
    <col min="13060" max="13065" width="8.42578125" style="29"/>
    <col min="13066" max="13066" width="8.42578125" style="29" customWidth="1"/>
    <col min="13067" max="13067" width="8.42578125" style="29"/>
    <col min="13068" max="13068" width="1.5703125" style="29" customWidth="1"/>
    <col min="13069" max="13069" width="6.7109375" style="29" customWidth="1"/>
    <col min="13070" max="13070" width="5.85546875" style="29" customWidth="1"/>
    <col min="13071" max="13312" width="8.42578125" style="29"/>
    <col min="13313" max="13313" width="22" style="29" customWidth="1"/>
    <col min="13314" max="13314" width="4.140625" style="29" customWidth="1"/>
    <col min="13315" max="13315" width="72.42578125" style="29" customWidth="1"/>
    <col min="13316" max="13321" width="8.42578125" style="29"/>
    <col min="13322" max="13322" width="8.42578125" style="29" customWidth="1"/>
    <col min="13323" max="13323" width="8.42578125" style="29"/>
    <col min="13324" max="13324" width="1.5703125" style="29" customWidth="1"/>
    <col min="13325" max="13325" width="6.7109375" style="29" customWidth="1"/>
    <col min="13326" max="13326" width="5.85546875" style="29" customWidth="1"/>
    <col min="13327" max="13568" width="8.42578125" style="29"/>
    <col min="13569" max="13569" width="22" style="29" customWidth="1"/>
    <col min="13570" max="13570" width="4.140625" style="29" customWidth="1"/>
    <col min="13571" max="13571" width="72.42578125" style="29" customWidth="1"/>
    <col min="13572" max="13577" width="8.42578125" style="29"/>
    <col min="13578" max="13578" width="8.42578125" style="29" customWidth="1"/>
    <col min="13579" max="13579" width="8.42578125" style="29"/>
    <col min="13580" max="13580" width="1.5703125" style="29" customWidth="1"/>
    <col min="13581" max="13581" width="6.7109375" style="29" customWidth="1"/>
    <col min="13582" max="13582" width="5.85546875" style="29" customWidth="1"/>
    <col min="13583" max="13824" width="8.42578125" style="29"/>
    <col min="13825" max="13825" width="22" style="29" customWidth="1"/>
    <col min="13826" max="13826" width="4.140625" style="29" customWidth="1"/>
    <col min="13827" max="13827" width="72.42578125" style="29" customWidth="1"/>
    <col min="13828" max="13833" width="8.42578125" style="29"/>
    <col min="13834" max="13834" width="8.42578125" style="29" customWidth="1"/>
    <col min="13835" max="13835" width="8.42578125" style="29"/>
    <col min="13836" max="13836" width="1.5703125" style="29" customWidth="1"/>
    <col min="13837" max="13837" width="6.7109375" style="29" customWidth="1"/>
    <col min="13838" max="13838" width="5.85546875" style="29" customWidth="1"/>
    <col min="13839" max="14080" width="8.42578125" style="29"/>
    <col min="14081" max="14081" width="22" style="29" customWidth="1"/>
    <col min="14082" max="14082" width="4.140625" style="29" customWidth="1"/>
    <col min="14083" max="14083" width="72.42578125" style="29" customWidth="1"/>
    <col min="14084" max="14089" width="8.42578125" style="29"/>
    <col min="14090" max="14090" width="8.42578125" style="29" customWidth="1"/>
    <col min="14091" max="14091" width="8.42578125" style="29"/>
    <col min="14092" max="14092" width="1.5703125" style="29" customWidth="1"/>
    <col min="14093" max="14093" width="6.7109375" style="29" customWidth="1"/>
    <col min="14094" max="14094" width="5.85546875" style="29" customWidth="1"/>
    <col min="14095" max="14336" width="8.42578125" style="29"/>
    <col min="14337" max="14337" width="22" style="29" customWidth="1"/>
    <col min="14338" max="14338" width="4.140625" style="29" customWidth="1"/>
    <col min="14339" max="14339" width="72.42578125" style="29" customWidth="1"/>
    <col min="14340" max="14345" width="8.42578125" style="29"/>
    <col min="14346" max="14346" width="8.42578125" style="29" customWidth="1"/>
    <col min="14347" max="14347" width="8.42578125" style="29"/>
    <col min="14348" max="14348" width="1.5703125" style="29" customWidth="1"/>
    <col min="14349" max="14349" width="6.7109375" style="29" customWidth="1"/>
    <col min="14350" max="14350" width="5.85546875" style="29" customWidth="1"/>
    <col min="14351" max="14592" width="8.42578125" style="29"/>
    <col min="14593" max="14593" width="22" style="29" customWidth="1"/>
    <col min="14594" max="14594" width="4.140625" style="29" customWidth="1"/>
    <col min="14595" max="14595" width="72.42578125" style="29" customWidth="1"/>
    <col min="14596" max="14601" width="8.42578125" style="29"/>
    <col min="14602" max="14602" width="8.42578125" style="29" customWidth="1"/>
    <col min="14603" max="14603" width="8.42578125" style="29"/>
    <col min="14604" max="14604" width="1.5703125" style="29" customWidth="1"/>
    <col min="14605" max="14605" width="6.7109375" style="29" customWidth="1"/>
    <col min="14606" max="14606" width="5.85546875" style="29" customWidth="1"/>
    <col min="14607" max="14848" width="8.42578125" style="29"/>
    <col min="14849" max="14849" width="22" style="29" customWidth="1"/>
    <col min="14850" max="14850" width="4.140625" style="29" customWidth="1"/>
    <col min="14851" max="14851" width="72.42578125" style="29" customWidth="1"/>
    <col min="14852" max="14857" width="8.42578125" style="29"/>
    <col min="14858" max="14858" width="8.42578125" style="29" customWidth="1"/>
    <col min="14859" max="14859" width="8.42578125" style="29"/>
    <col min="14860" max="14860" width="1.5703125" style="29" customWidth="1"/>
    <col min="14861" max="14861" width="6.7109375" style="29" customWidth="1"/>
    <col min="14862" max="14862" width="5.85546875" style="29" customWidth="1"/>
    <col min="14863" max="15104" width="8.42578125" style="29"/>
    <col min="15105" max="15105" width="22" style="29" customWidth="1"/>
    <col min="15106" max="15106" width="4.140625" style="29" customWidth="1"/>
    <col min="15107" max="15107" width="72.42578125" style="29" customWidth="1"/>
    <col min="15108" max="15113" width="8.42578125" style="29"/>
    <col min="15114" max="15114" width="8.42578125" style="29" customWidth="1"/>
    <col min="15115" max="15115" width="8.42578125" style="29"/>
    <col min="15116" max="15116" width="1.5703125" style="29" customWidth="1"/>
    <col min="15117" max="15117" width="6.7109375" style="29" customWidth="1"/>
    <col min="15118" max="15118" width="5.85546875" style="29" customWidth="1"/>
    <col min="15119" max="15360" width="8.42578125" style="29"/>
    <col min="15361" max="15361" width="22" style="29" customWidth="1"/>
    <col min="15362" max="15362" width="4.140625" style="29" customWidth="1"/>
    <col min="15363" max="15363" width="72.42578125" style="29" customWidth="1"/>
    <col min="15364" max="15369" width="8.42578125" style="29"/>
    <col min="15370" max="15370" width="8.42578125" style="29" customWidth="1"/>
    <col min="15371" max="15371" width="8.42578125" style="29"/>
    <col min="15372" max="15372" width="1.5703125" style="29" customWidth="1"/>
    <col min="15373" max="15373" width="6.7109375" style="29" customWidth="1"/>
    <col min="15374" max="15374" width="5.85546875" style="29" customWidth="1"/>
    <col min="15375" max="15616" width="8.42578125" style="29"/>
    <col min="15617" max="15617" width="22" style="29" customWidth="1"/>
    <col min="15618" max="15618" width="4.140625" style="29" customWidth="1"/>
    <col min="15619" max="15619" width="72.42578125" style="29" customWidth="1"/>
    <col min="15620" max="15625" width="8.42578125" style="29"/>
    <col min="15626" max="15626" width="8.42578125" style="29" customWidth="1"/>
    <col min="15627" max="15627" width="8.42578125" style="29"/>
    <col min="15628" max="15628" width="1.5703125" style="29" customWidth="1"/>
    <col min="15629" max="15629" width="6.7109375" style="29" customWidth="1"/>
    <col min="15630" max="15630" width="5.85546875" style="29" customWidth="1"/>
    <col min="15631" max="15872" width="8.42578125" style="29"/>
    <col min="15873" max="15873" width="22" style="29" customWidth="1"/>
    <col min="15874" max="15874" width="4.140625" style="29" customWidth="1"/>
    <col min="15875" max="15875" width="72.42578125" style="29" customWidth="1"/>
    <col min="15876" max="15881" width="8.42578125" style="29"/>
    <col min="15882" max="15882" width="8.42578125" style="29" customWidth="1"/>
    <col min="15883" max="15883" width="8.42578125" style="29"/>
    <col min="15884" max="15884" width="1.5703125" style="29" customWidth="1"/>
    <col min="15885" max="15885" width="6.7109375" style="29" customWidth="1"/>
    <col min="15886" max="15886" width="5.85546875" style="29" customWidth="1"/>
    <col min="15887" max="16128" width="8.42578125" style="29"/>
    <col min="16129" max="16129" width="22" style="29" customWidth="1"/>
    <col min="16130" max="16130" width="4.140625" style="29" customWidth="1"/>
    <col min="16131" max="16131" width="72.42578125" style="29" customWidth="1"/>
    <col min="16132" max="16137" width="8.42578125" style="29"/>
    <col min="16138" max="16138" width="8.42578125" style="29" customWidth="1"/>
    <col min="16139" max="16139" width="8.42578125" style="29"/>
    <col min="16140" max="16140" width="1.5703125" style="29" customWidth="1"/>
    <col min="16141" max="16141" width="6.7109375" style="29" customWidth="1"/>
    <col min="16142" max="16142" width="5.85546875" style="29" customWidth="1"/>
    <col min="16143" max="16384" width="8.42578125" style="29"/>
  </cols>
  <sheetData>
    <row r="1" spans="1:3" ht="18.95" customHeight="1" x14ac:dyDescent="0.15"/>
    <row r="2" spans="1:3" ht="18.95" customHeight="1" x14ac:dyDescent="0.15"/>
    <row r="3" spans="1:3" ht="18.95" customHeight="1" x14ac:dyDescent="0.2">
      <c r="A3" s="27"/>
      <c r="B3" s="28"/>
      <c r="C3" s="28"/>
    </row>
    <row r="4" spans="1:3" ht="18.95" customHeight="1" x14ac:dyDescent="0.2">
      <c r="A4" s="28"/>
      <c r="B4" s="28"/>
      <c r="C4" s="28"/>
    </row>
    <row r="5" spans="1:3" ht="18.95" customHeight="1" x14ac:dyDescent="0.2">
      <c r="A5" s="437" t="s">
        <v>236</v>
      </c>
      <c r="B5" s="437"/>
      <c r="C5" s="437"/>
    </row>
    <row r="6" spans="1:3" ht="18.95" customHeight="1" x14ac:dyDescent="0.2">
      <c r="A6" s="28"/>
      <c r="B6" s="28"/>
      <c r="C6" s="28"/>
    </row>
    <row r="7" spans="1:3" ht="18.95" customHeight="1" x14ac:dyDescent="0.2">
      <c r="A7" s="437" t="s">
        <v>237</v>
      </c>
      <c r="B7" s="437"/>
      <c r="C7" s="437"/>
    </row>
    <row r="8" spans="1:3" ht="18.95" customHeight="1" x14ac:dyDescent="0.2">
      <c r="A8" s="28"/>
      <c r="B8" s="28"/>
      <c r="C8" s="28"/>
    </row>
    <row r="9" spans="1:3" ht="18.95" customHeight="1" x14ac:dyDescent="0.2">
      <c r="A9" s="438" t="str">
        <f>'Rate Case Constants'!C9</f>
        <v>LOUISVILLE GAS AND ELECTRIC COMPANY</v>
      </c>
      <c r="B9" s="437"/>
      <c r="C9" s="437"/>
    </row>
    <row r="10" spans="1:3" ht="18.95" customHeight="1" x14ac:dyDescent="0.2">
      <c r="A10" s="28"/>
      <c r="B10" s="28"/>
      <c r="C10" s="28"/>
    </row>
    <row r="11" spans="1:3" ht="18.95" customHeight="1" x14ac:dyDescent="0.2">
      <c r="A11" s="438" t="str">
        <f>'Rate Case Constants'!C10</f>
        <v>CASE NO. 2025-00114 - GAS OPERATIONS</v>
      </c>
      <c r="B11" s="437"/>
      <c r="C11" s="437"/>
    </row>
    <row r="12" spans="1:3" ht="18.95" customHeight="1" x14ac:dyDescent="0.2">
      <c r="A12" s="28"/>
      <c r="B12" s="28"/>
      <c r="C12" s="28"/>
    </row>
    <row r="13" spans="1:3" ht="18.95" customHeight="1" x14ac:dyDescent="0.2">
      <c r="A13" s="28"/>
      <c r="B13" s="28"/>
      <c r="C13" s="28"/>
    </row>
    <row r="14" spans="1:3" ht="18.95" customHeight="1" x14ac:dyDescent="0.2">
      <c r="A14" s="28"/>
      <c r="B14" s="28"/>
      <c r="C14" s="28"/>
    </row>
    <row r="15" spans="1:3" ht="18.95" customHeight="1" x14ac:dyDescent="0.2">
      <c r="A15" s="30" t="s">
        <v>182</v>
      </c>
      <c r="B15" s="28"/>
      <c r="C15" s="34" t="str">
        <f>'Rate Case Constants'!C16</f>
        <v>FOR THE 12 MONTHS ENDED AUGUST 31, 2025</v>
      </c>
    </row>
    <row r="16" spans="1:3" ht="18.95" customHeight="1" x14ac:dyDescent="0.2">
      <c r="A16" s="28"/>
      <c r="B16" s="28"/>
      <c r="C16" s="28"/>
    </row>
    <row r="17" spans="1:4" ht="18.95" customHeight="1" x14ac:dyDescent="0.2">
      <c r="A17" s="30" t="s">
        <v>885</v>
      </c>
      <c r="B17" s="28"/>
      <c r="C17" s="34" t="str">
        <f>'Rate Case Constants'!C22</f>
        <v>FOR THE 12 MONTHS ENDED DECEMBER 31, 2026</v>
      </c>
    </row>
    <row r="18" spans="1:4" ht="18.95" customHeight="1" x14ac:dyDescent="0.2">
      <c r="A18" s="28"/>
      <c r="B18" s="28"/>
      <c r="C18" s="28"/>
    </row>
    <row r="19" spans="1:4" ht="18.95" customHeight="1" x14ac:dyDescent="0.2">
      <c r="A19" s="28"/>
      <c r="B19" s="28"/>
      <c r="C19" s="28"/>
    </row>
    <row r="20" spans="1:4" ht="18.95" customHeight="1" x14ac:dyDescent="0.2">
      <c r="A20" s="31" t="s">
        <v>63</v>
      </c>
      <c r="B20" s="32"/>
      <c r="C20" s="31" t="s">
        <v>64</v>
      </c>
    </row>
    <row r="21" spans="1:4" ht="18.95" customHeight="1" x14ac:dyDescent="0.2">
      <c r="A21" s="28"/>
      <c r="B21" s="28"/>
      <c r="C21" s="28"/>
    </row>
    <row r="22" spans="1:4" ht="18.95" customHeight="1" x14ac:dyDescent="0.2">
      <c r="A22" s="30" t="s">
        <v>238</v>
      </c>
      <c r="B22" s="28"/>
      <c r="C22" s="30" t="s">
        <v>1343</v>
      </c>
    </row>
    <row r="23" spans="1:4" ht="18.95" customHeight="1" x14ac:dyDescent="0.2">
      <c r="A23" s="30" t="s">
        <v>239</v>
      </c>
      <c r="B23" s="28"/>
      <c r="C23" s="30" t="s">
        <v>231</v>
      </c>
    </row>
    <row r="24" spans="1:4" ht="18.95" customHeight="1" x14ac:dyDescent="0.2">
      <c r="A24" s="30" t="s">
        <v>240</v>
      </c>
      <c r="B24" s="28"/>
      <c r="C24" s="30" t="s">
        <v>1344</v>
      </c>
      <c r="D24" s="33"/>
    </row>
    <row r="25" spans="1:4" ht="18.95" customHeight="1" x14ac:dyDescent="0.2">
      <c r="A25" s="30" t="s">
        <v>886</v>
      </c>
      <c r="B25" s="28"/>
      <c r="C25" s="30" t="s">
        <v>887</v>
      </c>
      <c r="D25" s="33"/>
    </row>
    <row r="26" spans="1:4" ht="18.95" customHeight="1" x14ac:dyDescent="0.2">
      <c r="A26" s="30" t="s">
        <v>949</v>
      </c>
      <c r="B26" s="28"/>
      <c r="C26" s="30" t="s">
        <v>888</v>
      </c>
    </row>
    <row r="27" spans="1:4" ht="18.95" customHeight="1" x14ac:dyDescent="0.2">
      <c r="A27" s="30"/>
      <c r="B27" s="28"/>
      <c r="C27" s="30"/>
    </row>
    <row r="28" spans="1:4" ht="18.95" customHeight="1" x14ac:dyDescent="0.15"/>
    <row r="29" spans="1:4" ht="18.95" customHeight="1" x14ac:dyDescent="0.15"/>
    <row r="30" spans="1:4" ht="18.95" customHeight="1" x14ac:dyDescent="0.15"/>
  </sheetData>
  <mergeCells count="4">
    <mergeCell ref="A5:C5"/>
    <mergeCell ref="A7:C7"/>
    <mergeCell ref="A9:C9"/>
    <mergeCell ref="A11:C11"/>
  </mergeCells>
  <printOptions horizontalCentered="1"/>
  <pageMargins left="1" right="1" top="1" bottom="1" header="0.5" footer="0.5"/>
  <pageSetup scale="70"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K391"/>
  <sheetViews>
    <sheetView zoomScaleNormal="100" workbookViewId="0">
      <selection sqref="A1:I1"/>
    </sheetView>
  </sheetViews>
  <sheetFormatPr defaultColWidth="9.140625" defaultRowHeight="12.75" x14ac:dyDescent="0.2"/>
  <cols>
    <col min="1" max="1" width="6.85546875" style="255" customWidth="1"/>
    <col min="2" max="2" width="12.140625" style="255" customWidth="1"/>
    <col min="3" max="3" width="58.140625" style="255" customWidth="1"/>
    <col min="4" max="4" width="16.140625" style="255" customWidth="1"/>
    <col min="5" max="5" width="20.140625" style="255" customWidth="1"/>
    <col min="6" max="6" width="16" style="255" customWidth="1"/>
    <col min="7" max="7" width="18.28515625" style="255" customWidth="1"/>
    <col min="8" max="8" width="20.140625" style="255" customWidth="1"/>
    <col min="9" max="9" width="55.7109375" style="282" customWidth="1"/>
    <col min="10" max="10" width="1.85546875" style="255" customWidth="1"/>
    <col min="11" max="16384" width="9.140625" style="255"/>
  </cols>
  <sheetData>
    <row r="1" spans="1:9" s="7" customFormat="1" ht="20.100000000000001" customHeight="1" x14ac:dyDescent="0.2">
      <c r="A1" s="434" t="str">
        <f>'Rate Case Constants'!C9</f>
        <v>LOUISVILLE GAS AND ELECTRIC COMPANY</v>
      </c>
      <c r="B1" s="433"/>
      <c r="C1" s="433"/>
      <c r="D1" s="433"/>
      <c r="E1" s="433"/>
      <c r="F1" s="433"/>
      <c r="G1" s="433"/>
      <c r="H1" s="433"/>
      <c r="I1" s="433"/>
    </row>
    <row r="2" spans="1:9" s="7" customFormat="1" ht="20.100000000000001" customHeight="1" x14ac:dyDescent="0.2">
      <c r="A2" s="434" t="str">
        <f>'Rate Case Constants'!C10</f>
        <v>CASE NO. 2025-00114 - GAS OPERATIONS</v>
      </c>
      <c r="B2" s="433"/>
      <c r="C2" s="433"/>
      <c r="D2" s="433"/>
      <c r="E2" s="433"/>
      <c r="F2" s="433"/>
      <c r="G2" s="433"/>
      <c r="H2" s="433"/>
      <c r="I2" s="433"/>
    </row>
    <row r="3" spans="1:9" s="7" customFormat="1" ht="20.100000000000001" customHeight="1" x14ac:dyDescent="0.2">
      <c r="A3" s="433" t="s">
        <v>1343</v>
      </c>
      <c r="B3" s="433"/>
      <c r="C3" s="433"/>
      <c r="D3" s="433"/>
      <c r="E3" s="433"/>
      <c r="F3" s="433"/>
      <c r="G3" s="433"/>
      <c r="H3" s="433"/>
      <c r="I3" s="433"/>
    </row>
    <row r="4" spans="1:9" s="7" customFormat="1" ht="20.100000000000001" customHeight="1" x14ac:dyDescent="0.2">
      <c r="A4" s="434" t="str">
        <f>'Rate Case Constants'!C16</f>
        <v>FOR THE 12 MONTHS ENDED AUGUST 31, 2025</v>
      </c>
      <c r="B4" s="433"/>
      <c r="C4" s="433"/>
      <c r="D4" s="433"/>
      <c r="E4" s="433"/>
      <c r="F4" s="433"/>
      <c r="G4" s="433"/>
      <c r="H4" s="433"/>
      <c r="I4" s="433"/>
    </row>
    <row r="5" spans="1:9" s="7" customFormat="1" ht="20.100000000000001" customHeight="1" x14ac:dyDescent="0.2">
      <c r="A5" s="6"/>
      <c r="B5" s="6"/>
      <c r="C5" s="6"/>
      <c r="D5" s="6"/>
      <c r="E5" s="6"/>
      <c r="F5" s="6"/>
      <c r="G5" s="6"/>
      <c r="H5" s="6"/>
      <c r="I5" s="388"/>
    </row>
    <row r="6" spans="1:9" s="7" customFormat="1" ht="20.100000000000001" customHeight="1" x14ac:dyDescent="0.2">
      <c r="A6" s="7" t="s">
        <v>131</v>
      </c>
      <c r="I6" s="274" t="s">
        <v>241</v>
      </c>
    </row>
    <row r="7" spans="1:9" s="7" customFormat="1" ht="20.100000000000001" customHeight="1" x14ac:dyDescent="0.2">
      <c r="A7" s="7" t="str">
        <f>'Rate Case Constants'!C29</f>
        <v>TYPE OF FILING: _____ ORIGINAL  _____ UPDATED  __X__ REVISED</v>
      </c>
      <c r="I7" s="274" t="s">
        <v>897</v>
      </c>
    </row>
    <row r="8" spans="1:9" s="7" customFormat="1" ht="20.100000000000001" customHeight="1" x14ac:dyDescent="0.2">
      <c r="A8" s="7" t="s">
        <v>87</v>
      </c>
      <c r="I8" s="274" t="str">
        <f>'Rate Case Constants'!C36</f>
        <v>WITNESS:   A. M. FACKLER</v>
      </c>
    </row>
    <row r="9" spans="1:9" s="7" customFormat="1" ht="18.95" customHeight="1" x14ac:dyDescent="0.2">
      <c r="I9" s="278"/>
    </row>
    <row r="10" spans="1:9" ht="75" customHeight="1" x14ac:dyDescent="0.2">
      <c r="A10" s="17" t="s">
        <v>88</v>
      </c>
      <c r="B10" s="17" t="s">
        <v>89</v>
      </c>
      <c r="C10" s="17" t="s">
        <v>93</v>
      </c>
      <c r="D10" s="17" t="s">
        <v>135</v>
      </c>
      <c r="E10" s="17" t="s">
        <v>136</v>
      </c>
      <c r="F10" s="17" t="s">
        <v>142</v>
      </c>
      <c r="G10" s="17" t="s">
        <v>906</v>
      </c>
      <c r="H10" s="17" t="s">
        <v>144</v>
      </c>
      <c r="I10" s="275" t="s">
        <v>907</v>
      </c>
    </row>
    <row r="11" spans="1:9" ht="18.95" customHeight="1" x14ac:dyDescent="0.2">
      <c r="A11" s="243"/>
      <c r="B11" s="243"/>
      <c r="C11" s="12"/>
      <c r="D11" s="259" t="s">
        <v>67</v>
      </c>
      <c r="E11" s="259" t="s">
        <v>68</v>
      </c>
      <c r="F11" s="259" t="s">
        <v>98</v>
      </c>
      <c r="G11" s="259" t="s">
        <v>99</v>
      </c>
      <c r="H11" s="259" t="s">
        <v>224</v>
      </c>
      <c r="I11" s="276" t="s">
        <v>69</v>
      </c>
    </row>
    <row r="12" spans="1:9" ht="18.75" customHeight="1" x14ac:dyDescent="0.2">
      <c r="A12" s="243"/>
      <c r="B12" s="243"/>
      <c r="C12" s="247"/>
      <c r="D12" s="263" t="s">
        <v>91</v>
      </c>
      <c r="E12" s="263" t="s">
        <v>91</v>
      </c>
      <c r="F12" s="263" t="s">
        <v>91</v>
      </c>
      <c r="G12" s="263" t="s">
        <v>91</v>
      </c>
      <c r="H12" s="263" t="s">
        <v>91</v>
      </c>
      <c r="I12" s="279"/>
    </row>
    <row r="13" spans="1:9" ht="18.75" customHeight="1" x14ac:dyDescent="0.2">
      <c r="A13" s="243">
        <v>1</v>
      </c>
      <c r="B13" s="243"/>
      <c r="C13" s="23" t="s">
        <v>70</v>
      </c>
      <c r="D13" s="26"/>
      <c r="E13" s="26"/>
      <c r="F13" s="26"/>
      <c r="G13" s="26"/>
      <c r="H13" s="26"/>
      <c r="I13" s="280"/>
    </row>
    <row r="14" spans="1:9" ht="18.75" customHeight="1" x14ac:dyDescent="0.2">
      <c r="A14" s="250">
        <f>A13+1</f>
        <v>2</v>
      </c>
      <c r="B14" s="243"/>
      <c r="C14" s="257" t="s">
        <v>804</v>
      </c>
      <c r="D14" s="26"/>
      <c r="E14" s="26"/>
      <c r="F14" s="26"/>
      <c r="G14" s="26"/>
      <c r="H14" s="26"/>
      <c r="I14" s="280"/>
    </row>
    <row r="15" spans="1:9" ht="25.5" x14ac:dyDescent="0.2">
      <c r="A15" s="389">
        <f t="shared" ref="A15:A22" si="0">A14+1</f>
        <v>3</v>
      </c>
      <c r="B15" s="390">
        <v>480</v>
      </c>
      <c r="C15" s="391" t="s">
        <v>101</v>
      </c>
      <c r="D15" s="392">
        <f>'SCH C-2.1 B'!$H15</f>
        <v>173619999.13231835</v>
      </c>
      <c r="E15" s="392">
        <f>F15-D15</f>
        <v>-1898769.2368783355</v>
      </c>
      <c r="F15" s="392">
        <f>'SCH C-2.1 F'!$H15</f>
        <v>171721229.89544001</v>
      </c>
      <c r="G15" s="392">
        <f>'SCH D-2.1'!$K16</f>
        <v>0</v>
      </c>
      <c r="H15" s="392">
        <f>SUM(F15:G15)</f>
        <v>171721229.89544001</v>
      </c>
      <c r="I15" s="393" t="s">
        <v>1355</v>
      </c>
    </row>
    <row r="16" spans="1:9" ht="25.5" x14ac:dyDescent="0.2">
      <c r="A16" s="389">
        <f t="shared" si="0"/>
        <v>4</v>
      </c>
      <c r="B16" s="390">
        <v>481.1</v>
      </c>
      <c r="C16" s="391" t="s">
        <v>102</v>
      </c>
      <c r="D16" s="392">
        <f>'SCH C-2.1 B'!$H16</f>
        <v>62054541.696542434</v>
      </c>
      <c r="E16" s="392">
        <f t="shared" ref="E16:E18" si="1">F16-D16</f>
        <v>-1238301.0344837904</v>
      </c>
      <c r="F16" s="392">
        <f>'SCH C-2.1 F'!$H16</f>
        <v>60816240.662058644</v>
      </c>
      <c r="G16" s="392">
        <f>'SCH D-2.1'!$K17</f>
        <v>0</v>
      </c>
      <c r="H16" s="392">
        <f t="shared" ref="H16:H18" si="2">SUM(F16:G16)</f>
        <v>60816240.662058644</v>
      </c>
      <c r="I16" s="393" t="s">
        <v>1355</v>
      </c>
    </row>
    <row r="17" spans="1:9" ht="25.5" x14ac:dyDescent="0.2">
      <c r="A17" s="389">
        <f t="shared" si="0"/>
        <v>5</v>
      </c>
      <c r="B17" s="390">
        <v>481.2</v>
      </c>
      <c r="C17" s="391" t="s">
        <v>103</v>
      </c>
      <c r="D17" s="392">
        <f>'SCH C-2.1 B'!$H17</f>
        <v>4220596.8786390703</v>
      </c>
      <c r="E17" s="392">
        <f t="shared" si="1"/>
        <v>-3915.6206814795732</v>
      </c>
      <c r="F17" s="392">
        <f>'SCH C-2.1 F'!$H17</f>
        <v>4216681.2579575907</v>
      </c>
      <c r="G17" s="392">
        <f>'SCH D-2.1'!$K18</f>
        <v>0</v>
      </c>
      <c r="H17" s="392">
        <f t="shared" si="2"/>
        <v>4216681.2579575907</v>
      </c>
      <c r="I17" s="393" t="s">
        <v>1355</v>
      </c>
    </row>
    <row r="18" spans="1:9" ht="25.5" x14ac:dyDescent="0.2">
      <c r="A18" s="389">
        <f>A17+1</f>
        <v>6</v>
      </c>
      <c r="B18" s="389">
        <v>482</v>
      </c>
      <c r="C18" s="394" t="s">
        <v>104</v>
      </c>
      <c r="D18" s="395">
        <f>'SCH C-2.1 B'!$H18</f>
        <v>6040517.5908668553</v>
      </c>
      <c r="E18" s="395">
        <f t="shared" si="1"/>
        <v>-223425.05237569381</v>
      </c>
      <c r="F18" s="395">
        <f>'SCH C-2.1 F'!$H18</f>
        <v>5817092.5384911615</v>
      </c>
      <c r="G18" s="395">
        <f>'SCH D-2.1'!$K19</f>
        <v>0</v>
      </c>
      <c r="H18" s="395">
        <f t="shared" si="2"/>
        <v>5817092.5384911615</v>
      </c>
      <c r="I18" s="393" t="s">
        <v>1355</v>
      </c>
    </row>
    <row r="19" spans="1:9" x14ac:dyDescent="0.2">
      <c r="A19" s="250">
        <f t="shared" si="0"/>
        <v>7</v>
      </c>
      <c r="B19" s="250"/>
      <c r="C19" s="12" t="s">
        <v>1345</v>
      </c>
      <c r="D19" s="26">
        <f>SUM(D15:D18)</f>
        <v>245935655.29836673</v>
      </c>
      <c r="E19" s="26">
        <f>SUM(E15:E18)</f>
        <v>-3364410.9444192993</v>
      </c>
      <c r="F19" s="26">
        <f>SUM(F15:F18)</f>
        <v>242571244.3539474</v>
      </c>
      <c r="G19" s="26">
        <f>SUM(G15:G18)</f>
        <v>0</v>
      </c>
      <c r="H19" s="26">
        <f>SUM(H15:H18)</f>
        <v>242571244.3539474</v>
      </c>
      <c r="I19" s="180"/>
    </row>
    <row r="20" spans="1:9" ht="18.75" customHeight="1" x14ac:dyDescent="0.2">
      <c r="A20" s="389">
        <f t="shared" si="0"/>
        <v>8</v>
      </c>
      <c r="B20" s="389" t="s">
        <v>802</v>
      </c>
      <c r="C20" s="391" t="s">
        <v>105</v>
      </c>
      <c r="D20" s="392">
        <f>'SCH C-2.1 B'!$H20</f>
        <v>2251428.5180000002</v>
      </c>
      <c r="E20" s="392">
        <f t="shared" ref="E20:E21" si="3">F20-D20</f>
        <v>-4250.2830000002868</v>
      </c>
      <c r="F20" s="392">
        <f>'SCH C-2.1 F'!$H20</f>
        <v>2247178.2349999999</v>
      </c>
      <c r="G20" s="392">
        <f>'SCH D-2.1'!$K21</f>
        <v>0</v>
      </c>
      <c r="H20" s="392">
        <f t="shared" ref="H20:H21" si="4">SUM(F20:G20)</f>
        <v>2247178.2349999999</v>
      </c>
      <c r="I20" s="393" t="s">
        <v>1085</v>
      </c>
    </row>
    <row r="21" spans="1:9" ht="18.75" customHeight="1" x14ac:dyDescent="0.2">
      <c r="A21" s="389">
        <f t="shared" si="0"/>
        <v>9</v>
      </c>
      <c r="B21" s="390">
        <v>496</v>
      </c>
      <c r="C21" s="391" t="s">
        <v>106</v>
      </c>
      <c r="D21" s="395">
        <f>'SCH C-2.1 B'!$H21</f>
        <v>0</v>
      </c>
      <c r="E21" s="395">
        <f t="shared" si="3"/>
        <v>0</v>
      </c>
      <c r="F21" s="395">
        <f>'SCH C-2.1 F'!$H21</f>
        <v>0</v>
      </c>
      <c r="G21" s="395">
        <f>'SCH D-2.1'!$K22</f>
        <v>0</v>
      </c>
      <c r="H21" s="395">
        <f t="shared" si="4"/>
        <v>0</v>
      </c>
      <c r="I21" s="396"/>
    </row>
    <row r="22" spans="1:9" ht="18.75" customHeight="1" x14ac:dyDescent="0.2">
      <c r="A22" s="250">
        <f t="shared" si="0"/>
        <v>10</v>
      </c>
      <c r="C22" s="12" t="s">
        <v>803</v>
      </c>
      <c r="D22" s="266">
        <f>SUM(D19:D21)</f>
        <v>248187083.81636673</v>
      </c>
      <c r="E22" s="266">
        <f>SUM(E19:E21)</f>
        <v>-3368661.2274192995</v>
      </c>
      <c r="F22" s="266">
        <f>SUM(F19:F21)</f>
        <v>244818422.58894742</v>
      </c>
      <c r="G22" s="266">
        <f>SUM(G19:G21)</f>
        <v>0</v>
      </c>
      <c r="H22" s="266">
        <f>SUM(H19:H21)</f>
        <v>244818422.58894742</v>
      </c>
      <c r="I22" s="281"/>
    </row>
    <row r="23" spans="1:9" ht="18.75" customHeight="1" x14ac:dyDescent="0.2"/>
    <row r="24" spans="1:9" ht="18.75" customHeight="1" x14ac:dyDescent="0.2">
      <c r="A24" s="250">
        <f>A22+1</f>
        <v>11</v>
      </c>
      <c r="B24" s="250"/>
      <c r="C24" s="257" t="s">
        <v>107</v>
      </c>
    </row>
    <row r="25" spans="1:9" x14ac:dyDescent="0.2">
      <c r="A25" s="389">
        <f>A24+1</f>
        <v>12</v>
      </c>
      <c r="B25" s="389">
        <v>487</v>
      </c>
      <c r="C25" s="391" t="s">
        <v>13</v>
      </c>
      <c r="D25" s="392">
        <f>'SCH C-2.1 B'!$H25</f>
        <v>1112562.8799999999</v>
      </c>
      <c r="E25" s="392">
        <f t="shared" ref="E25:E29" si="5">F25-D25</f>
        <v>60060.324000000022</v>
      </c>
      <c r="F25" s="392">
        <f>'SCH C-2.1 F'!$H25</f>
        <v>1172623.2039999999</v>
      </c>
      <c r="G25" s="392">
        <f>'SCH D-2.1'!$K26</f>
        <v>0</v>
      </c>
      <c r="H25" s="392">
        <f t="shared" ref="H25:H29" si="6">SUM(F25:G25)</f>
        <v>1172623.2039999999</v>
      </c>
      <c r="I25" s="397" t="s">
        <v>1085</v>
      </c>
    </row>
    <row r="26" spans="1:9" x14ac:dyDescent="0.2">
      <c r="A26" s="389">
        <f t="shared" ref="A26:A29" si="7">A25+1</f>
        <v>13</v>
      </c>
      <c r="B26" s="389">
        <v>488</v>
      </c>
      <c r="C26" s="394" t="s">
        <v>736</v>
      </c>
      <c r="D26" s="392">
        <f>'SCH C-2.1 B'!$H26</f>
        <v>171275.13410809654</v>
      </c>
      <c r="E26" s="392">
        <f t="shared" si="5"/>
        <v>20853.420310327638</v>
      </c>
      <c r="F26" s="392">
        <f>'SCH C-2.1 F'!$H26</f>
        <v>192128.55441842417</v>
      </c>
      <c r="G26" s="392">
        <f>'SCH D-2.1'!$K27</f>
        <v>0</v>
      </c>
      <c r="H26" s="392">
        <f t="shared" si="6"/>
        <v>192128.55441842417</v>
      </c>
      <c r="I26" s="397" t="s">
        <v>1085</v>
      </c>
    </row>
    <row r="27" spans="1:9" x14ac:dyDescent="0.2">
      <c r="A27" s="389">
        <f t="shared" si="7"/>
        <v>14</v>
      </c>
      <c r="B27" s="389" t="s">
        <v>708</v>
      </c>
      <c r="C27" s="394" t="s">
        <v>709</v>
      </c>
      <c r="D27" s="392">
        <f>'SCH C-2.1 B'!$H27</f>
        <v>12028109.016184634</v>
      </c>
      <c r="E27" s="392">
        <f t="shared" si="5"/>
        <v>17936.989793172106</v>
      </c>
      <c r="F27" s="392">
        <f>'SCH C-2.1 F'!$H27</f>
        <v>12046046.005977806</v>
      </c>
      <c r="G27" s="392">
        <f>'SCH D-2.1'!$K28</f>
        <v>0</v>
      </c>
      <c r="H27" s="392">
        <f t="shared" si="6"/>
        <v>12046046.005977806</v>
      </c>
      <c r="I27" s="397" t="s">
        <v>1085</v>
      </c>
    </row>
    <row r="28" spans="1:9" x14ac:dyDescent="0.2">
      <c r="A28" s="389">
        <f t="shared" si="7"/>
        <v>15</v>
      </c>
      <c r="B28" s="389">
        <v>493</v>
      </c>
      <c r="C28" s="394" t="s">
        <v>710</v>
      </c>
      <c r="D28" s="392">
        <f>'SCH C-2.1 B'!$H28</f>
        <v>165235.99000000002</v>
      </c>
      <c r="E28" s="392">
        <f t="shared" si="5"/>
        <v>-514.14999999996508</v>
      </c>
      <c r="F28" s="392">
        <f>'SCH C-2.1 F'!$H28</f>
        <v>164721.84000000005</v>
      </c>
      <c r="G28" s="392">
        <f>'SCH D-2.1'!$K29</f>
        <v>0</v>
      </c>
      <c r="H28" s="392">
        <f t="shared" si="6"/>
        <v>164721.84000000005</v>
      </c>
      <c r="I28" s="397" t="s">
        <v>1085</v>
      </c>
    </row>
    <row r="29" spans="1:9" x14ac:dyDescent="0.2">
      <c r="A29" s="389">
        <f t="shared" si="7"/>
        <v>16</v>
      </c>
      <c r="B29" s="389">
        <v>495</v>
      </c>
      <c r="C29" s="394" t="s">
        <v>711</v>
      </c>
      <c r="D29" s="395">
        <f>'SCH C-2.1 B'!$H29</f>
        <v>130139.65833333331</v>
      </c>
      <c r="E29" s="395">
        <f t="shared" si="5"/>
        <v>-99924.401666666585</v>
      </c>
      <c r="F29" s="395">
        <f>'SCH C-2.1 F'!$H29</f>
        <v>30215.256666666726</v>
      </c>
      <c r="G29" s="395">
        <f>'SCH D-2.1'!$K30</f>
        <v>0</v>
      </c>
      <c r="H29" s="395">
        <f t="shared" si="6"/>
        <v>30215.256666666726</v>
      </c>
      <c r="I29" s="397" t="s">
        <v>1085</v>
      </c>
    </row>
    <row r="30" spans="1:9" ht="18.75" customHeight="1" x14ac:dyDescent="0.2">
      <c r="A30" s="250">
        <f>A29+1</f>
        <v>17</v>
      </c>
      <c r="B30" s="250"/>
      <c r="C30" s="12" t="s">
        <v>125</v>
      </c>
      <c r="D30" s="266">
        <f>SUM(D25:D29)</f>
        <v>13607322.678626064</v>
      </c>
      <c r="E30" s="266">
        <f t="shared" ref="E30" si="8">SUM(E25:E29)</f>
        <v>-1587.8175631667837</v>
      </c>
      <c r="F30" s="266">
        <f>SUM(F25:F29)</f>
        <v>13605734.861062896</v>
      </c>
      <c r="G30" s="266">
        <f t="shared" ref="G30:H30" si="9">SUM(G25:G29)</f>
        <v>0</v>
      </c>
      <c r="H30" s="266">
        <f t="shared" si="9"/>
        <v>13605734.861062896</v>
      </c>
    </row>
    <row r="31" spans="1:9" ht="18.75" customHeight="1" x14ac:dyDescent="0.2">
      <c r="A31" s="250"/>
      <c r="B31" s="250"/>
      <c r="C31" s="12"/>
    </row>
    <row r="32" spans="1:9" ht="18.75" customHeight="1" x14ac:dyDescent="0.2">
      <c r="A32" s="250">
        <f>A30+1</f>
        <v>18</v>
      </c>
      <c r="B32" s="250"/>
      <c r="C32" s="24" t="s">
        <v>73</v>
      </c>
      <c r="D32" s="244">
        <f>D22+D30</f>
        <v>261794406.49499279</v>
      </c>
      <c r="E32" s="244">
        <f>E22+E30</f>
        <v>-3370249.0449824664</v>
      </c>
      <c r="F32" s="244">
        <f>F22+F30</f>
        <v>258424157.4500103</v>
      </c>
      <c r="G32" s="244">
        <f>G22+G30</f>
        <v>0</v>
      </c>
      <c r="H32" s="244">
        <f>H22+H30</f>
        <v>258424157.4500103</v>
      </c>
    </row>
    <row r="33" spans="1:9" ht="18.75" customHeight="1" x14ac:dyDescent="0.2">
      <c r="B33" s="250"/>
      <c r="C33" s="12"/>
    </row>
    <row r="34" spans="1:9" ht="18.75" customHeight="1" x14ac:dyDescent="0.2">
      <c r="A34" s="250">
        <f>A32+1</f>
        <v>19</v>
      </c>
      <c r="B34" s="250"/>
      <c r="C34" s="23" t="s">
        <v>71</v>
      </c>
    </row>
    <row r="35" spans="1:9" ht="18.75" customHeight="1" x14ac:dyDescent="0.2">
      <c r="A35" s="250">
        <f>A34+1</f>
        <v>20</v>
      </c>
      <c r="B35" s="250"/>
      <c r="C35" s="257" t="s">
        <v>118</v>
      </c>
    </row>
    <row r="36" spans="1:9" ht="18.75" customHeight="1" x14ac:dyDescent="0.2">
      <c r="A36" s="250">
        <f t="shared" ref="A36:A52" si="10">A35+1</f>
        <v>21</v>
      </c>
      <c r="B36" s="250"/>
      <c r="C36" s="257" t="s">
        <v>808</v>
      </c>
    </row>
    <row r="37" spans="1:9" ht="18.75" customHeight="1" x14ac:dyDescent="0.2">
      <c r="A37" s="389">
        <f t="shared" si="10"/>
        <v>22</v>
      </c>
      <c r="B37" s="398" t="s">
        <v>712</v>
      </c>
      <c r="C37" s="394" t="s">
        <v>737</v>
      </c>
      <c r="D37" s="392">
        <f>'SCH C-2.1 B'!$H37</f>
        <v>0</v>
      </c>
      <c r="E37" s="392">
        <f t="shared" ref="E37:E52" si="11">F37-D37</f>
        <v>0</v>
      </c>
      <c r="F37" s="392">
        <f>'SCH C-2.1 F'!$H37</f>
        <v>0</v>
      </c>
      <c r="G37" s="392">
        <f>'SCH D-2.1'!$K38</f>
        <v>0</v>
      </c>
      <c r="H37" s="392">
        <f t="shared" ref="H37:H52" si="12">SUM(F37:G37)</f>
        <v>0</v>
      </c>
      <c r="I37" s="396"/>
    </row>
    <row r="38" spans="1:9" ht="18.75" customHeight="1" x14ac:dyDescent="0.2">
      <c r="A38" s="389">
        <f t="shared" si="10"/>
        <v>23</v>
      </c>
      <c r="B38" s="398" t="s">
        <v>713</v>
      </c>
      <c r="C38" s="394" t="s">
        <v>738</v>
      </c>
      <c r="D38" s="392">
        <f>'SCH C-2.1 B'!$H38</f>
        <v>0</v>
      </c>
      <c r="E38" s="392">
        <f t="shared" si="11"/>
        <v>0</v>
      </c>
      <c r="F38" s="392">
        <f>'SCH C-2.1 F'!$H38</f>
        <v>0</v>
      </c>
      <c r="G38" s="392">
        <f>'SCH D-2.1'!$K39</f>
        <v>0</v>
      </c>
      <c r="H38" s="392">
        <f t="shared" si="12"/>
        <v>0</v>
      </c>
      <c r="I38" s="396"/>
    </row>
    <row r="39" spans="1:9" s="7" customFormat="1" ht="20.100000000000001" customHeight="1" x14ac:dyDescent="0.2">
      <c r="A39" s="433" t="str">
        <f>$A$1</f>
        <v>LOUISVILLE GAS AND ELECTRIC COMPANY</v>
      </c>
      <c r="B39" s="433"/>
      <c r="C39" s="433"/>
      <c r="D39" s="433"/>
      <c r="E39" s="433"/>
      <c r="F39" s="433"/>
      <c r="G39" s="433"/>
      <c r="H39" s="433"/>
      <c r="I39" s="433"/>
    </row>
    <row r="40" spans="1:9" s="7" customFormat="1" ht="20.100000000000001" customHeight="1" x14ac:dyDescent="0.2">
      <c r="A40" s="433" t="str">
        <f>$A$2</f>
        <v>CASE NO. 2025-00114 - GAS OPERATIONS</v>
      </c>
      <c r="B40" s="433"/>
      <c r="C40" s="433"/>
      <c r="D40" s="433"/>
      <c r="E40" s="433"/>
      <c r="F40" s="433"/>
      <c r="G40" s="433"/>
      <c r="H40" s="433"/>
      <c r="I40" s="433"/>
    </row>
    <row r="41" spans="1:9" s="7" customFormat="1" ht="20.100000000000001" customHeight="1" x14ac:dyDescent="0.2">
      <c r="A41" s="433" t="s">
        <v>97</v>
      </c>
      <c r="B41" s="433"/>
      <c r="C41" s="433"/>
      <c r="D41" s="433"/>
      <c r="E41" s="433"/>
      <c r="F41" s="433"/>
      <c r="G41" s="433"/>
      <c r="H41" s="433"/>
      <c r="I41" s="433"/>
    </row>
    <row r="42" spans="1:9" s="7" customFormat="1" ht="20.100000000000001" customHeight="1" x14ac:dyDescent="0.2">
      <c r="A42" s="433" t="str">
        <f>$A$4</f>
        <v>FOR THE 12 MONTHS ENDED AUGUST 31, 2025</v>
      </c>
      <c r="B42" s="433"/>
      <c r="C42" s="433"/>
      <c r="D42" s="433"/>
      <c r="E42" s="433"/>
      <c r="F42" s="433"/>
      <c r="G42" s="433"/>
      <c r="H42" s="433"/>
      <c r="I42" s="433"/>
    </row>
    <row r="43" spans="1:9" s="7" customFormat="1" ht="20.100000000000001" customHeight="1" x14ac:dyDescent="0.2">
      <c r="A43" s="6"/>
      <c r="B43" s="6"/>
      <c r="C43" s="6"/>
      <c r="D43" s="6"/>
      <c r="E43" s="6"/>
      <c r="F43" s="6"/>
      <c r="G43" s="6"/>
      <c r="H43" s="6"/>
      <c r="I43" s="6"/>
    </row>
    <row r="44" spans="1:9" s="7" customFormat="1" ht="20.100000000000001" customHeight="1" x14ac:dyDescent="0.2">
      <c r="A44" s="7" t="str">
        <f>$A$6</f>
        <v>DATA:__X__BASE  PERIOD__X__FORECASTED  PERIOD</v>
      </c>
      <c r="I44" s="274" t="s">
        <v>241</v>
      </c>
    </row>
    <row r="45" spans="1:9" s="7" customFormat="1" ht="20.100000000000001" customHeight="1" x14ac:dyDescent="0.2">
      <c r="A45" s="7" t="str">
        <f>$A$7</f>
        <v>TYPE OF FILING: _____ ORIGINAL  _____ UPDATED  __X__ REVISED</v>
      </c>
      <c r="I45" s="274" t="s">
        <v>898</v>
      </c>
    </row>
    <row r="46" spans="1:9" s="7" customFormat="1" ht="20.100000000000001" customHeight="1" x14ac:dyDescent="0.2">
      <c r="A46" s="7" t="s">
        <v>87</v>
      </c>
      <c r="I46" s="274" t="str">
        <f>$I$8</f>
        <v>WITNESS:   A. M. FACKLER</v>
      </c>
    </row>
    <row r="47" spans="1:9" s="7" customFormat="1" ht="20.100000000000001" customHeight="1" x14ac:dyDescent="0.2">
      <c r="I47" s="278"/>
    </row>
    <row r="48" spans="1:9" ht="75" customHeight="1" x14ac:dyDescent="0.2">
      <c r="A48" s="17" t="s">
        <v>88</v>
      </c>
      <c r="B48" s="17" t="s">
        <v>89</v>
      </c>
      <c r="C48" s="17" t="s">
        <v>93</v>
      </c>
      <c r="D48" s="17" t="s">
        <v>135</v>
      </c>
      <c r="E48" s="17" t="s">
        <v>136</v>
      </c>
      <c r="F48" s="17" t="s">
        <v>142</v>
      </c>
      <c r="G48" s="17" t="s">
        <v>906</v>
      </c>
      <c r="H48" s="17" t="s">
        <v>144</v>
      </c>
      <c r="I48" s="275" t="s">
        <v>907</v>
      </c>
    </row>
    <row r="49" spans="1:9" ht="18.95" customHeight="1" x14ac:dyDescent="0.2">
      <c r="A49" s="243"/>
      <c r="B49" s="243"/>
      <c r="C49" s="12"/>
      <c r="D49" s="259" t="s">
        <v>67</v>
      </c>
      <c r="E49" s="259" t="s">
        <v>68</v>
      </c>
      <c r="F49" s="259" t="s">
        <v>98</v>
      </c>
      <c r="G49" s="259" t="s">
        <v>99</v>
      </c>
      <c r="H49" s="259" t="s">
        <v>224</v>
      </c>
      <c r="I49" s="276" t="s">
        <v>69</v>
      </c>
    </row>
    <row r="50" spans="1:9" ht="18.95" customHeight="1" x14ac:dyDescent="0.2">
      <c r="A50" s="243"/>
      <c r="B50" s="243"/>
      <c r="C50" s="247"/>
      <c r="D50" s="263" t="s">
        <v>91</v>
      </c>
      <c r="E50" s="263" t="s">
        <v>91</v>
      </c>
      <c r="F50" s="263" t="s">
        <v>91</v>
      </c>
      <c r="G50" s="263" t="s">
        <v>91</v>
      </c>
      <c r="H50" s="263" t="s">
        <v>91</v>
      </c>
      <c r="I50" s="279"/>
    </row>
    <row r="51" spans="1:9" ht="18.75" customHeight="1" x14ac:dyDescent="0.2">
      <c r="A51" s="389">
        <f>A38+1</f>
        <v>24</v>
      </c>
      <c r="B51" s="398" t="s">
        <v>714</v>
      </c>
      <c r="C51" s="394" t="s">
        <v>739</v>
      </c>
      <c r="D51" s="392">
        <f>'SCH C-2.1 B'!$H39</f>
        <v>0</v>
      </c>
      <c r="E51" s="392">
        <f t="shared" si="11"/>
        <v>0</v>
      </c>
      <c r="F51" s="392">
        <f>'SCH C-2.1 F'!$H39</f>
        <v>0</v>
      </c>
      <c r="G51" s="392">
        <f>'SCH D-2.1'!$K40</f>
        <v>0</v>
      </c>
      <c r="H51" s="392">
        <f t="shared" si="12"/>
        <v>0</v>
      </c>
      <c r="I51" s="396"/>
    </row>
    <row r="52" spans="1:9" ht="18.75" customHeight="1" x14ac:dyDescent="0.2">
      <c r="A52" s="389">
        <f t="shared" si="10"/>
        <v>25</v>
      </c>
      <c r="B52" s="398" t="s">
        <v>715</v>
      </c>
      <c r="C52" s="394" t="s">
        <v>740</v>
      </c>
      <c r="D52" s="392">
        <f>'SCH C-2.1 B'!$H40</f>
        <v>0</v>
      </c>
      <c r="E52" s="392">
        <f t="shared" si="11"/>
        <v>0</v>
      </c>
      <c r="F52" s="392">
        <f>'SCH C-2.1 F'!$H40</f>
        <v>0</v>
      </c>
      <c r="G52" s="392">
        <f>'SCH D-2.1'!$K41</f>
        <v>0</v>
      </c>
      <c r="H52" s="392">
        <f t="shared" si="12"/>
        <v>0</v>
      </c>
      <c r="I52" s="396"/>
    </row>
    <row r="53" spans="1:9" ht="18.75" customHeight="1" x14ac:dyDescent="0.2">
      <c r="A53" s="389">
        <f>A52+1</f>
        <v>26</v>
      </c>
      <c r="B53" s="398" t="s">
        <v>716</v>
      </c>
      <c r="C53" s="394" t="s">
        <v>741</v>
      </c>
      <c r="D53" s="392">
        <f>'SCH C-2.1 B'!$H53</f>
        <v>1146082.96</v>
      </c>
      <c r="E53" s="392">
        <f t="shared" ref="E53:E57" si="13">F53-D53</f>
        <v>-90464.299999999814</v>
      </c>
      <c r="F53" s="392">
        <f>'SCH C-2.1 F'!$H53</f>
        <v>1055618.6600000001</v>
      </c>
      <c r="G53" s="392">
        <f>'SCH D-2.1'!$K54</f>
        <v>0</v>
      </c>
      <c r="H53" s="392">
        <f t="shared" ref="H53:H57" si="14">SUM(F53:G53)</f>
        <v>1055618.6600000001</v>
      </c>
      <c r="I53" s="393" t="s">
        <v>1085</v>
      </c>
    </row>
    <row r="54" spans="1:9" ht="18.75" customHeight="1" x14ac:dyDescent="0.2">
      <c r="A54" s="389">
        <f t="shared" ref="A54:A57" si="15">A53+1</f>
        <v>27</v>
      </c>
      <c r="B54" s="398" t="s">
        <v>717</v>
      </c>
      <c r="C54" s="394" t="s">
        <v>742</v>
      </c>
      <c r="D54" s="392">
        <f>'SCH C-2.1 B'!$H54</f>
        <v>0</v>
      </c>
      <c r="E54" s="392">
        <f t="shared" si="13"/>
        <v>0</v>
      </c>
      <c r="F54" s="392">
        <f>'SCH C-2.1 F'!$H54</f>
        <v>0</v>
      </c>
      <c r="G54" s="392">
        <f>'SCH D-2.1'!$K55</f>
        <v>0</v>
      </c>
      <c r="H54" s="392">
        <f t="shared" si="14"/>
        <v>0</v>
      </c>
      <c r="I54" s="399"/>
    </row>
    <row r="55" spans="1:9" ht="18.75" customHeight="1" x14ac:dyDescent="0.2">
      <c r="A55" s="389">
        <f t="shared" si="15"/>
        <v>28</v>
      </c>
      <c r="B55" s="398">
        <v>810</v>
      </c>
      <c r="C55" s="394" t="s">
        <v>743</v>
      </c>
      <c r="D55" s="392">
        <f>'SCH C-2.1 B'!$H55</f>
        <v>-280215.40000000002</v>
      </c>
      <c r="E55" s="392">
        <f t="shared" si="13"/>
        <v>127670.87000000002</v>
      </c>
      <c r="F55" s="392">
        <f>'SCH C-2.1 F'!$H55</f>
        <v>-152544.53</v>
      </c>
      <c r="G55" s="392">
        <f>'SCH D-2.1'!$K56</f>
        <v>0</v>
      </c>
      <c r="H55" s="392">
        <f t="shared" si="14"/>
        <v>-152544.53</v>
      </c>
      <c r="I55" s="393" t="s">
        <v>1086</v>
      </c>
    </row>
    <row r="56" spans="1:9" ht="18.75" customHeight="1" x14ac:dyDescent="0.2">
      <c r="A56" s="389">
        <f t="shared" si="15"/>
        <v>29</v>
      </c>
      <c r="B56" s="398" t="s">
        <v>718</v>
      </c>
      <c r="C56" s="394" t="s">
        <v>744</v>
      </c>
      <c r="D56" s="392">
        <f>'SCH C-2.1 B'!$H56</f>
        <v>-38254.26999999999</v>
      </c>
      <c r="E56" s="392">
        <f t="shared" si="13"/>
        <v>38254.26999999999</v>
      </c>
      <c r="F56" s="392">
        <f>'SCH C-2.1 F'!$H56</f>
        <v>0</v>
      </c>
      <c r="G56" s="392">
        <f>'SCH D-2.1'!$K57</f>
        <v>0</v>
      </c>
      <c r="H56" s="392">
        <f t="shared" si="14"/>
        <v>0</v>
      </c>
      <c r="I56" s="399"/>
    </row>
    <row r="57" spans="1:9" ht="18.75" customHeight="1" x14ac:dyDescent="0.2">
      <c r="A57" s="389">
        <f t="shared" si="15"/>
        <v>30</v>
      </c>
      <c r="B57" s="398">
        <v>813</v>
      </c>
      <c r="C57" s="394" t="s">
        <v>745</v>
      </c>
      <c r="D57" s="392">
        <f>'SCH C-2.1 B'!$H57</f>
        <v>0</v>
      </c>
      <c r="E57" s="392">
        <f t="shared" si="13"/>
        <v>0</v>
      </c>
      <c r="F57" s="392">
        <f>'SCH C-2.1 F'!$H57</f>
        <v>0</v>
      </c>
      <c r="G57" s="392">
        <f>'SCH D-2.1'!$K58</f>
        <v>0</v>
      </c>
      <c r="H57" s="392">
        <f t="shared" si="14"/>
        <v>0</v>
      </c>
      <c r="I57" s="399"/>
    </row>
    <row r="58" spans="1:9" ht="18.75" customHeight="1" x14ac:dyDescent="0.2">
      <c r="A58" s="250">
        <f>A57+1</f>
        <v>31</v>
      </c>
      <c r="B58" s="20"/>
      <c r="C58" s="4" t="s">
        <v>809</v>
      </c>
      <c r="D58" s="266">
        <f>SUM(D37:D38,D51:D57)</f>
        <v>827613.28999999992</v>
      </c>
      <c r="E58" s="266">
        <f>SUM(E37:E38,E51:E57)</f>
        <v>75460.8400000002</v>
      </c>
      <c r="F58" s="266">
        <f>SUM(F37:F38,F51:F57)</f>
        <v>903074.13000000012</v>
      </c>
      <c r="G58" s="266">
        <f>SUM(G37:G52,G53:G57)</f>
        <v>0</v>
      </c>
      <c r="H58" s="266">
        <f>SUM(H37:H38,H51:H57)</f>
        <v>903074.13000000012</v>
      </c>
      <c r="I58" s="181"/>
    </row>
    <row r="59" spans="1:9" ht="18.75" customHeight="1" x14ac:dyDescent="0.2">
      <c r="B59" s="20"/>
      <c r="C59" s="4"/>
      <c r="I59" s="181"/>
    </row>
    <row r="60" spans="1:9" ht="18.75" customHeight="1" x14ac:dyDescent="0.2">
      <c r="A60" s="250">
        <f>A58+1</f>
        <v>32</v>
      </c>
      <c r="B60" s="20"/>
      <c r="C60" s="260" t="s">
        <v>805</v>
      </c>
      <c r="I60" s="181"/>
    </row>
    <row r="61" spans="1:9" ht="51" x14ac:dyDescent="0.2">
      <c r="A61" s="389">
        <f>A60+1</f>
        <v>33</v>
      </c>
      <c r="B61" s="398" t="s">
        <v>747</v>
      </c>
      <c r="C61" s="394" t="s">
        <v>773</v>
      </c>
      <c r="D61" s="392">
        <f>'SCH C-2.1 B'!$H61</f>
        <v>1088776.04</v>
      </c>
      <c r="E61" s="392">
        <f t="shared" ref="E61:E89" si="16">F61-D61</f>
        <v>328516.26999999979</v>
      </c>
      <c r="F61" s="392">
        <f>'SCH C-2.1 F'!$H61</f>
        <v>1417292.3099999998</v>
      </c>
      <c r="G61" s="392">
        <f>'SCH D-2.1'!$K62</f>
        <v>0</v>
      </c>
      <c r="H61" s="392">
        <f t="shared" ref="H61:H89" si="17">SUM(F61:G61)</f>
        <v>1417292.3099999998</v>
      </c>
      <c r="I61" s="393" t="s">
        <v>1356</v>
      </c>
    </row>
    <row r="62" spans="1:9" x14ac:dyDescent="0.2">
      <c r="A62" s="389">
        <f t="shared" ref="A62:A70" si="18">A61+1</f>
        <v>34</v>
      </c>
      <c r="B62" s="398" t="s">
        <v>748</v>
      </c>
      <c r="C62" s="394" t="s">
        <v>704</v>
      </c>
      <c r="D62" s="392">
        <f>'SCH C-2.1 B'!$H62</f>
        <v>45109.130000000005</v>
      </c>
      <c r="E62" s="392">
        <f t="shared" si="16"/>
        <v>-10707.169999999998</v>
      </c>
      <c r="F62" s="392">
        <f>'SCH C-2.1 F'!$H62</f>
        <v>34401.960000000006</v>
      </c>
      <c r="G62" s="392">
        <f>'SCH D-2.1'!$K63</f>
        <v>0</v>
      </c>
      <c r="H62" s="392">
        <f t="shared" si="17"/>
        <v>34401.960000000006</v>
      </c>
      <c r="I62" s="393" t="s">
        <v>1085</v>
      </c>
    </row>
    <row r="63" spans="1:9" ht="18.75" customHeight="1" x14ac:dyDescent="0.2">
      <c r="A63" s="389">
        <f t="shared" si="18"/>
        <v>35</v>
      </c>
      <c r="B63" s="398" t="s">
        <v>749</v>
      </c>
      <c r="C63" s="394" t="s">
        <v>705</v>
      </c>
      <c r="D63" s="392">
        <f>'SCH C-2.1 B'!$H63</f>
        <v>576729.17000000004</v>
      </c>
      <c r="E63" s="392">
        <f t="shared" si="16"/>
        <v>73833.589999999967</v>
      </c>
      <c r="F63" s="392">
        <f>'SCH C-2.1 F'!$H63</f>
        <v>650562.76</v>
      </c>
      <c r="G63" s="392">
        <f>'SCH D-2.1'!$K64</f>
        <v>0</v>
      </c>
      <c r="H63" s="392">
        <f t="shared" si="17"/>
        <v>650562.76</v>
      </c>
      <c r="I63" s="393" t="s">
        <v>1085</v>
      </c>
    </row>
    <row r="64" spans="1:9" ht="51" x14ac:dyDescent="0.2">
      <c r="A64" s="389">
        <f t="shared" si="18"/>
        <v>36</v>
      </c>
      <c r="B64" s="398" t="s">
        <v>750</v>
      </c>
      <c r="C64" s="394" t="s">
        <v>769</v>
      </c>
      <c r="D64" s="392">
        <f>'SCH C-2.1 B'!$H64</f>
        <v>1976878.3099999998</v>
      </c>
      <c r="E64" s="392">
        <f t="shared" si="16"/>
        <v>199131.51000000094</v>
      </c>
      <c r="F64" s="392">
        <f>'SCH C-2.1 F'!$H64</f>
        <v>2176009.8200000008</v>
      </c>
      <c r="G64" s="392">
        <f>'SCH D-2.1'!$K65</f>
        <v>0</v>
      </c>
      <c r="H64" s="392">
        <f t="shared" si="17"/>
        <v>2176009.8200000008</v>
      </c>
      <c r="I64" s="393" t="s">
        <v>1357</v>
      </c>
    </row>
    <row r="65" spans="1:9" ht="25.5" x14ac:dyDescent="0.2">
      <c r="A65" s="389">
        <f t="shared" si="18"/>
        <v>37</v>
      </c>
      <c r="B65" s="398" t="s">
        <v>751</v>
      </c>
      <c r="C65" s="394" t="s">
        <v>770</v>
      </c>
      <c r="D65" s="392">
        <f>'SCH C-2.1 B'!$H65</f>
        <v>288215.40000000002</v>
      </c>
      <c r="E65" s="392">
        <f t="shared" si="16"/>
        <v>-126670.87000000002</v>
      </c>
      <c r="F65" s="392">
        <f>'SCH C-2.1 F'!$H65</f>
        <v>161544.53</v>
      </c>
      <c r="G65" s="392">
        <f>'SCH D-2.1'!$K66</f>
        <v>0</v>
      </c>
      <c r="H65" s="392">
        <f t="shared" si="17"/>
        <v>161544.53</v>
      </c>
      <c r="I65" s="393" t="s">
        <v>1358</v>
      </c>
    </row>
    <row r="66" spans="1:9" x14ac:dyDescent="0.2">
      <c r="A66" s="389">
        <f t="shared" si="18"/>
        <v>38</v>
      </c>
      <c r="B66" s="398" t="s">
        <v>752</v>
      </c>
      <c r="C66" s="394" t="s">
        <v>771</v>
      </c>
      <c r="D66" s="392">
        <f>'SCH C-2.1 B'!$H66</f>
        <v>2017117.73</v>
      </c>
      <c r="E66" s="392">
        <f t="shared" si="16"/>
        <v>158519.97999999998</v>
      </c>
      <c r="F66" s="392">
        <f>'SCH C-2.1 F'!$H66</f>
        <v>2175637.71</v>
      </c>
      <c r="G66" s="392">
        <f>'SCH D-2.1'!$K67</f>
        <v>0</v>
      </c>
      <c r="H66" s="392">
        <f t="shared" si="17"/>
        <v>2175637.71</v>
      </c>
      <c r="I66" s="393" t="s">
        <v>1085</v>
      </c>
    </row>
    <row r="67" spans="1:9" ht="18.75" customHeight="1" x14ac:dyDescent="0.2">
      <c r="A67" s="389">
        <f t="shared" si="18"/>
        <v>39</v>
      </c>
      <c r="B67" s="398" t="s">
        <v>753</v>
      </c>
      <c r="C67" s="394" t="s">
        <v>706</v>
      </c>
      <c r="D67" s="392">
        <f>'SCH C-2.1 B'!$H67</f>
        <v>0</v>
      </c>
      <c r="E67" s="392">
        <f t="shared" si="16"/>
        <v>0</v>
      </c>
      <c r="F67" s="392">
        <f>'SCH C-2.1 F'!$H67</f>
        <v>0</v>
      </c>
      <c r="G67" s="392">
        <f>'SCH D-2.1'!$K68</f>
        <v>0</v>
      </c>
      <c r="H67" s="392">
        <f t="shared" si="17"/>
        <v>0</v>
      </c>
      <c r="I67" s="399"/>
    </row>
    <row r="68" spans="1:9" ht="18.75" customHeight="1" x14ac:dyDescent="0.2">
      <c r="A68" s="389">
        <f t="shared" si="18"/>
        <v>40</v>
      </c>
      <c r="B68" s="398" t="s">
        <v>754</v>
      </c>
      <c r="C68" s="394" t="s">
        <v>17</v>
      </c>
      <c r="D68" s="392">
        <f>'SCH C-2.1 B'!$H68</f>
        <v>4285.3900000000003</v>
      </c>
      <c r="E68" s="392">
        <f t="shared" si="16"/>
        <v>-4285.3900000000003</v>
      </c>
      <c r="F68" s="392">
        <f>'SCH C-2.1 F'!$H68</f>
        <v>0</v>
      </c>
      <c r="G68" s="392">
        <f>'SCH D-2.1'!$K69</f>
        <v>0</v>
      </c>
      <c r="H68" s="392">
        <f t="shared" si="17"/>
        <v>0</v>
      </c>
      <c r="I68" s="393" t="s">
        <v>1085</v>
      </c>
    </row>
    <row r="69" spans="1:9" ht="18.75" customHeight="1" x14ac:dyDescent="0.2">
      <c r="A69" s="389">
        <f t="shared" si="18"/>
        <v>41</v>
      </c>
      <c r="B69" s="398" t="s">
        <v>755</v>
      </c>
      <c r="C69" s="394" t="s">
        <v>772</v>
      </c>
      <c r="D69" s="392">
        <f>'SCH C-2.1 B'!$H69</f>
        <v>108339.75</v>
      </c>
      <c r="E69" s="392">
        <f t="shared" si="16"/>
        <v>23307.25</v>
      </c>
      <c r="F69" s="392">
        <f>'SCH C-2.1 F'!$H69</f>
        <v>131647</v>
      </c>
      <c r="G69" s="392">
        <f>'SCH D-2.1'!$K70</f>
        <v>0</v>
      </c>
      <c r="H69" s="392">
        <f t="shared" si="17"/>
        <v>131647</v>
      </c>
      <c r="I69" s="399" t="s">
        <v>1085</v>
      </c>
    </row>
    <row r="70" spans="1:9" ht="18.75" customHeight="1" x14ac:dyDescent="0.2">
      <c r="A70" s="389">
        <f t="shared" si="18"/>
        <v>42</v>
      </c>
      <c r="B70" s="398" t="s">
        <v>756</v>
      </c>
      <c r="C70" s="394" t="s">
        <v>707</v>
      </c>
      <c r="D70" s="392">
        <f>'SCH C-2.1 B'!$H70</f>
        <v>0</v>
      </c>
      <c r="E70" s="392">
        <f t="shared" si="16"/>
        <v>0</v>
      </c>
      <c r="F70" s="392">
        <f>'SCH C-2.1 F'!$H70</f>
        <v>0</v>
      </c>
      <c r="G70" s="392">
        <f>'SCH D-2.1'!$K71</f>
        <v>0</v>
      </c>
      <c r="H70" s="392">
        <f t="shared" si="17"/>
        <v>0</v>
      </c>
      <c r="I70" s="393"/>
    </row>
    <row r="71" spans="1:9" ht="38.25" x14ac:dyDescent="0.2">
      <c r="A71" s="389">
        <f>A70+1</f>
        <v>43</v>
      </c>
      <c r="B71" s="398" t="s">
        <v>757</v>
      </c>
      <c r="C71" s="394" t="s">
        <v>15</v>
      </c>
      <c r="D71" s="392">
        <f>'SCH C-2.1 B'!$H71</f>
        <v>568030.91</v>
      </c>
      <c r="E71" s="392">
        <f t="shared" si="16"/>
        <v>220596.04000000004</v>
      </c>
      <c r="F71" s="392">
        <f>'SCH C-2.1 F'!$H71</f>
        <v>788626.95000000007</v>
      </c>
      <c r="G71" s="392">
        <f>'SCH D-2.1'!$K72</f>
        <v>0</v>
      </c>
      <c r="H71" s="392">
        <f t="shared" si="17"/>
        <v>788626.95000000007</v>
      </c>
      <c r="I71" s="399" t="s">
        <v>1359</v>
      </c>
    </row>
    <row r="72" spans="1:9" s="7" customFormat="1" ht="20.100000000000001" customHeight="1" x14ac:dyDescent="0.2">
      <c r="A72" s="433" t="str">
        <f>$A$1</f>
        <v>LOUISVILLE GAS AND ELECTRIC COMPANY</v>
      </c>
      <c r="B72" s="433"/>
      <c r="C72" s="433"/>
      <c r="D72" s="433"/>
      <c r="E72" s="433"/>
      <c r="F72" s="433"/>
      <c r="G72" s="433"/>
      <c r="H72" s="433"/>
      <c r="I72" s="433"/>
    </row>
    <row r="73" spans="1:9" s="7" customFormat="1" ht="20.100000000000001" customHeight="1" x14ac:dyDescent="0.2">
      <c r="A73" s="433" t="str">
        <f>$A$2</f>
        <v>CASE NO. 2025-00114 - GAS OPERATIONS</v>
      </c>
      <c r="B73" s="433"/>
      <c r="C73" s="433"/>
      <c r="D73" s="433"/>
      <c r="E73" s="433"/>
      <c r="F73" s="433"/>
      <c r="G73" s="433"/>
      <c r="H73" s="433"/>
      <c r="I73" s="433"/>
    </row>
    <row r="74" spans="1:9" s="7" customFormat="1" ht="20.100000000000001" customHeight="1" x14ac:dyDescent="0.2">
      <c r="A74" s="433" t="s">
        <v>97</v>
      </c>
      <c r="B74" s="433"/>
      <c r="C74" s="433"/>
      <c r="D74" s="433"/>
      <c r="E74" s="433"/>
      <c r="F74" s="433"/>
      <c r="G74" s="433"/>
      <c r="H74" s="433"/>
      <c r="I74" s="433"/>
    </row>
    <row r="75" spans="1:9" s="7" customFormat="1" ht="20.100000000000001" customHeight="1" x14ac:dyDescent="0.2">
      <c r="A75" s="433" t="str">
        <f>$A$4</f>
        <v>FOR THE 12 MONTHS ENDED AUGUST 31, 2025</v>
      </c>
      <c r="B75" s="433"/>
      <c r="C75" s="433"/>
      <c r="D75" s="433"/>
      <c r="E75" s="433"/>
      <c r="F75" s="433"/>
      <c r="G75" s="433"/>
      <c r="H75" s="433"/>
      <c r="I75" s="433"/>
    </row>
    <row r="76" spans="1:9" s="7" customFormat="1" ht="20.100000000000001" customHeight="1" x14ac:dyDescent="0.2">
      <c r="A76" s="6"/>
      <c r="B76" s="6"/>
      <c r="C76" s="6"/>
      <c r="D76" s="6"/>
      <c r="E76" s="6"/>
      <c r="F76" s="6"/>
      <c r="G76" s="6"/>
      <c r="H76" s="6"/>
      <c r="I76" s="6"/>
    </row>
    <row r="77" spans="1:9" s="7" customFormat="1" ht="20.100000000000001" customHeight="1" x14ac:dyDescent="0.2">
      <c r="A77" s="7" t="str">
        <f>$A$6</f>
        <v>DATA:__X__BASE  PERIOD__X__FORECASTED  PERIOD</v>
      </c>
      <c r="I77" s="274" t="s">
        <v>241</v>
      </c>
    </row>
    <row r="78" spans="1:9" s="7" customFormat="1" ht="20.100000000000001" customHeight="1" x14ac:dyDescent="0.2">
      <c r="A78" s="7" t="str">
        <f>$A$7</f>
        <v>TYPE OF FILING: _____ ORIGINAL  _____ UPDATED  __X__ REVISED</v>
      </c>
      <c r="I78" s="274" t="s">
        <v>899</v>
      </c>
    </row>
    <row r="79" spans="1:9" s="7" customFormat="1" ht="20.100000000000001" customHeight="1" x14ac:dyDescent="0.2">
      <c r="A79" s="7" t="s">
        <v>87</v>
      </c>
      <c r="I79" s="274" t="str">
        <f>$I$8</f>
        <v>WITNESS:   A. M. FACKLER</v>
      </c>
    </row>
    <row r="80" spans="1:9" s="7" customFormat="1" ht="20.100000000000001" customHeight="1" x14ac:dyDescent="0.2">
      <c r="I80" s="278"/>
    </row>
    <row r="81" spans="1:9" ht="75" customHeight="1" x14ac:dyDescent="0.2">
      <c r="A81" s="17" t="s">
        <v>88</v>
      </c>
      <c r="B81" s="17" t="s">
        <v>89</v>
      </c>
      <c r="C81" s="17" t="s">
        <v>93</v>
      </c>
      <c r="D81" s="17" t="s">
        <v>135</v>
      </c>
      <c r="E81" s="17" t="s">
        <v>136</v>
      </c>
      <c r="F81" s="17" t="s">
        <v>142</v>
      </c>
      <c r="G81" s="17" t="s">
        <v>906</v>
      </c>
      <c r="H81" s="17" t="s">
        <v>144</v>
      </c>
      <c r="I81" s="275" t="s">
        <v>907</v>
      </c>
    </row>
    <row r="82" spans="1:9" ht="18.75" customHeight="1" x14ac:dyDescent="0.2">
      <c r="A82" s="243"/>
      <c r="B82" s="243"/>
      <c r="C82" s="12"/>
      <c r="D82" s="259" t="s">
        <v>67</v>
      </c>
      <c r="E82" s="259" t="s">
        <v>68</v>
      </c>
      <c r="F82" s="259" t="s">
        <v>98</v>
      </c>
      <c r="G82" s="259" t="s">
        <v>99</v>
      </c>
      <c r="H82" s="259" t="s">
        <v>224</v>
      </c>
      <c r="I82" s="276" t="s">
        <v>69</v>
      </c>
    </row>
    <row r="83" spans="1:9" ht="18.600000000000001" customHeight="1" x14ac:dyDescent="0.2">
      <c r="A83" s="243"/>
      <c r="B83" s="243"/>
      <c r="C83" s="247"/>
      <c r="D83" s="263" t="s">
        <v>91</v>
      </c>
      <c r="E83" s="263" t="s">
        <v>91</v>
      </c>
      <c r="F83" s="263" t="s">
        <v>91</v>
      </c>
      <c r="G83" s="263" t="s">
        <v>91</v>
      </c>
      <c r="H83" s="263" t="s">
        <v>91</v>
      </c>
      <c r="I83" s="279"/>
    </row>
    <row r="84" spans="1:9" x14ac:dyDescent="0.2">
      <c r="A84" s="389">
        <f>A71+1</f>
        <v>44</v>
      </c>
      <c r="B84" s="398" t="s">
        <v>758</v>
      </c>
      <c r="C84" s="394" t="s">
        <v>776</v>
      </c>
      <c r="D84" s="392">
        <f>'SCH C-2.1 B'!$H72</f>
        <v>750860.78</v>
      </c>
      <c r="E84" s="392">
        <f>F84-D84</f>
        <v>-37959.729999999981</v>
      </c>
      <c r="F84" s="392">
        <f>'SCH C-2.1 F'!$H72</f>
        <v>712901.05</v>
      </c>
      <c r="G84" s="392">
        <f>'SCH D-2.1'!$K73</f>
        <v>0</v>
      </c>
      <c r="H84" s="392">
        <f>SUM(F84:G84)</f>
        <v>712901.05</v>
      </c>
      <c r="I84" s="393" t="s">
        <v>1085</v>
      </c>
    </row>
    <row r="85" spans="1:9" ht="18.75" customHeight="1" x14ac:dyDescent="0.2">
      <c r="A85" s="389">
        <f>A84+1</f>
        <v>45</v>
      </c>
      <c r="B85" s="398" t="s">
        <v>759</v>
      </c>
      <c r="C85" s="394" t="s">
        <v>774</v>
      </c>
      <c r="D85" s="392">
        <f>'SCH C-2.1 B'!$H73</f>
        <v>810294.69000000006</v>
      </c>
      <c r="E85" s="392">
        <f>F85-D85</f>
        <v>16554.489999999991</v>
      </c>
      <c r="F85" s="392">
        <f>'SCH C-2.1 F'!$H73</f>
        <v>826849.18</v>
      </c>
      <c r="G85" s="392">
        <f>'SCH D-2.1'!$K74</f>
        <v>0</v>
      </c>
      <c r="H85" s="392">
        <f>SUM(F85:G85)</f>
        <v>826849.18</v>
      </c>
      <c r="I85" s="393" t="s">
        <v>1085</v>
      </c>
    </row>
    <row r="86" spans="1:9" x14ac:dyDescent="0.2">
      <c r="A86" s="389">
        <f>A85+1</f>
        <v>46</v>
      </c>
      <c r="B86" s="398" t="s">
        <v>760</v>
      </c>
      <c r="C86" s="394" t="s">
        <v>775</v>
      </c>
      <c r="D86" s="392">
        <f>'SCH C-2.1 B'!$H74</f>
        <v>793448.95999999996</v>
      </c>
      <c r="E86" s="392">
        <f t="shared" si="16"/>
        <v>-22358.030000000028</v>
      </c>
      <c r="F86" s="392">
        <f>'SCH C-2.1 F'!$H74</f>
        <v>771090.92999999993</v>
      </c>
      <c r="G86" s="392">
        <f>'SCH D-2.1'!$K75</f>
        <v>0</v>
      </c>
      <c r="H86" s="392">
        <f t="shared" si="17"/>
        <v>771090.92999999993</v>
      </c>
      <c r="I86" s="399" t="s">
        <v>1085</v>
      </c>
    </row>
    <row r="87" spans="1:9" ht="18.75" customHeight="1" x14ac:dyDescent="0.2">
      <c r="A87" s="389">
        <f>A86+1</f>
        <v>47</v>
      </c>
      <c r="B87" s="398" t="s">
        <v>761</v>
      </c>
      <c r="C87" s="394" t="s">
        <v>777</v>
      </c>
      <c r="D87" s="392">
        <f>'SCH C-2.1 B'!$H75</f>
        <v>289.89</v>
      </c>
      <c r="E87" s="392">
        <f t="shared" si="16"/>
        <v>318.05000000000007</v>
      </c>
      <c r="F87" s="392">
        <f>'SCH C-2.1 F'!$H75</f>
        <v>607.94000000000005</v>
      </c>
      <c r="G87" s="392">
        <f>'SCH D-2.1'!$K76</f>
        <v>0</v>
      </c>
      <c r="H87" s="392">
        <f t="shared" si="17"/>
        <v>607.94000000000005</v>
      </c>
      <c r="I87" s="393" t="s">
        <v>1085</v>
      </c>
    </row>
    <row r="88" spans="1:9" ht="25.5" x14ac:dyDescent="0.2">
      <c r="A88" s="389">
        <f t="shared" ref="A88:A90" si="19">A87+1</f>
        <v>48</v>
      </c>
      <c r="B88" s="398" t="s">
        <v>762</v>
      </c>
      <c r="C88" s="394" t="s">
        <v>778</v>
      </c>
      <c r="D88" s="392">
        <f>'SCH C-2.1 B'!$H76</f>
        <v>734828.73999999987</v>
      </c>
      <c r="E88" s="392">
        <f t="shared" si="16"/>
        <v>-111707.92999999993</v>
      </c>
      <c r="F88" s="392">
        <f>'SCH C-2.1 F'!$H76</f>
        <v>623120.80999999994</v>
      </c>
      <c r="G88" s="392">
        <f>'SCH D-2.1'!$K77</f>
        <v>0</v>
      </c>
      <c r="H88" s="392">
        <f t="shared" si="17"/>
        <v>623120.80999999994</v>
      </c>
      <c r="I88" s="399" t="s">
        <v>1360</v>
      </c>
    </row>
    <row r="89" spans="1:9" ht="25.5" x14ac:dyDescent="0.2">
      <c r="A89" s="389">
        <f t="shared" si="19"/>
        <v>49</v>
      </c>
      <c r="B89" s="398" t="s">
        <v>763</v>
      </c>
      <c r="C89" s="394" t="s">
        <v>779</v>
      </c>
      <c r="D89" s="392">
        <f>'SCH C-2.1 B'!$H77</f>
        <v>541523.68000000005</v>
      </c>
      <c r="E89" s="392">
        <f t="shared" si="16"/>
        <v>-115231.80000000016</v>
      </c>
      <c r="F89" s="392">
        <f>'SCH C-2.1 F'!$H77</f>
        <v>426291.87999999989</v>
      </c>
      <c r="G89" s="392">
        <f>'SCH D-2.1'!$K78</f>
        <v>0</v>
      </c>
      <c r="H89" s="392">
        <f t="shared" si="17"/>
        <v>426291.87999999989</v>
      </c>
      <c r="I89" s="393" t="s">
        <v>1361</v>
      </c>
    </row>
    <row r="90" spans="1:9" ht="18.75" customHeight="1" x14ac:dyDescent="0.2">
      <c r="A90" s="250">
        <f t="shared" si="19"/>
        <v>50</v>
      </c>
      <c r="B90" s="20"/>
      <c r="C90" s="4" t="s">
        <v>807</v>
      </c>
      <c r="D90" s="266">
        <f>SUM(D61:D85,D86:D89)</f>
        <v>10304728.57</v>
      </c>
      <c r="E90" s="266">
        <f>SUM(E61:E85,E86:E89)</f>
        <v>591856.26000000059</v>
      </c>
      <c r="F90" s="266">
        <f>SUM(F61:F85,F86:F89)</f>
        <v>10896584.830000002</v>
      </c>
      <c r="G90" s="266">
        <f>SUM(G61:G89)</f>
        <v>0</v>
      </c>
      <c r="H90" s="266">
        <f>SUM(H61:H85,H86:H89)</f>
        <v>10896584.830000002</v>
      </c>
    </row>
    <row r="91" spans="1:9" ht="18.75" customHeight="1" x14ac:dyDescent="0.2">
      <c r="B91" s="20"/>
      <c r="C91" s="4"/>
      <c r="I91" s="281"/>
    </row>
    <row r="92" spans="1:9" ht="18.75" customHeight="1" x14ac:dyDescent="0.2">
      <c r="A92" s="250"/>
      <c r="B92" s="20"/>
      <c r="C92" s="4"/>
      <c r="D92" s="26"/>
      <c r="E92" s="26"/>
      <c r="F92" s="26"/>
      <c r="G92" s="26"/>
      <c r="H92" s="26"/>
      <c r="I92" s="281"/>
    </row>
    <row r="93" spans="1:9" ht="18.75" customHeight="1" x14ac:dyDescent="0.2">
      <c r="A93" s="250">
        <f>A90+1</f>
        <v>51</v>
      </c>
      <c r="B93" s="20"/>
      <c r="C93" s="260" t="s">
        <v>108</v>
      </c>
      <c r="I93" s="281"/>
    </row>
    <row r="94" spans="1:9" ht="18.75" customHeight="1" x14ac:dyDescent="0.2">
      <c r="A94" s="389">
        <f>A93+1</f>
        <v>52</v>
      </c>
      <c r="B94" s="398" t="s">
        <v>764</v>
      </c>
      <c r="C94" s="394" t="s">
        <v>773</v>
      </c>
      <c r="D94" s="392">
        <f>'SCH C-2.1 B'!$H93</f>
        <v>41005.009999999995</v>
      </c>
      <c r="E94" s="392">
        <f t="shared" ref="E94:E100" si="20">F94-D94</f>
        <v>-41005.009999999995</v>
      </c>
      <c r="F94" s="392">
        <f>'SCH C-2.1 F'!$H93</f>
        <v>0</v>
      </c>
      <c r="G94" s="392">
        <f>'SCH D-2.1'!$K95</f>
        <v>0</v>
      </c>
      <c r="H94" s="392">
        <f t="shared" ref="H94:H100" si="21">SUM(F94:G94)</f>
        <v>0</v>
      </c>
      <c r="I94" s="393" t="s">
        <v>1085</v>
      </c>
    </row>
    <row r="95" spans="1:9" x14ac:dyDescent="0.2">
      <c r="A95" s="389">
        <f t="shared" ref="A95:A101" si="22">A94+1</f>
        <v>53</v>
      </c>
      <c r="B95" s="398" t="s">
        <v>765</v>
      </c>
      <c r="C95" s="394" t="s">
        <v>16</v>
      </c>
      <c r="D95" s="392">
        <f>'SCH C-2.1 B'!$H94</f>
        <v>863298.62000000011</v>
      </c>
      <c r="E95" s="392">
        <f t="shared" si="20"/>
        <v>-42220.950000000186</v>
      </c>
      <c r="F95" s="392">
        <f>'SCH C-2.1 F'!$H94</f>
        <v>821077.66999999993</v>
      </c>
      <c r="G95" s="392">
        <f>'SCH D-2.1'!$K96</f>
        <v>0</v>
      </c>
      <c r="H95" s="392">
        <f t="shared" si="21"/>
        <v>821077.66999999993</v>
      </c>
      <c r="I95" s="393" t="s">
        <v>1085</v>
      </c>
    </row>
    <row r="96" spans="1:9" ht="18.75" customHeight="1" x14ac:dyDescent="0.2">
      <c r="A96" s="389">
        <f t="shared" si="22"/>
        <v>54</v>
      </c>
      <c r="B96" s="398">
        <v>852</v>
      </c>
      <c r="C96" s="394" t="s">
        <v>780</v>
      </c>
      <c r="D96" s="392">
        <f>'SCH C-2.1 B'!$H95</f>
        <v>0</v>
      </c>
      <c r="E96" s="392">
        <f t="shared" si="20"/>
        <v>0</v>
      </c>
      <c r="F96" s="392">
        <f>'SCH C-2.1 F'!$H95</f>
        <v>0</v>
      </c>
      <c r="G96" s="392">
        <f>'SCH D-2.1'!$K97</f>
        <v>0</v>
      </c>
      <c r="H96" s="392">
        <f t="shared" si="21"/>
        <v>0</v>
      </c>
      <c r="I96" s="399" t="s">
        <v>1085</v>
      </c>
    </row>
    <row r="97" spans="1:9" ht="18.75" customHeight="1" x14ac:dyDescent="0.2">
      <c r="A97" s="389">
        <f t="shared" si="22"/>
        <v>55</v>
      </c>
      <c r="B97" s="398" t="s">
        <v>766</v>
      </c>
      <c r="C97" s="394" t="s">
        <v>781</v>
      </c>
      <c r="D97" s="392">
        <f>'SCH C-2.1 B'!$H96</f>
        <v>815969.1</v>
      </c>
      <c r="E97" s="392">
        <f t="shared" si="20"/>
        <v>41558.010000000009</v>
      </c>
      <c r="F97" s="392">
        <f>'SCH C-2.1 F'!$H96</f>
        <v>857527.11</v>
      </c>
      <c r="G97" s="392">
        <f>'SCH D-2.1'!$K98</f>
        <v>0</v>
      </c>
      <c r="H97" s="392">
        <f t="shared" si="21"/>
        <v>857527.11</v>
      </c>
      <c r="I97" s="393" t="s">
        <v>1085</v>
      </c>
    </row>
    <row r="98" spans="1:9" ht="76.5" x14ac:dyDescent="0.2">
      <c r="A98" s="389">
        <f t="shared" si="22"/>
        <v>56</v>
      </c>
      <c r="B98" s="398">
        <v>859</v>
      </c>
      <c r="C98" s="394" t="s">
        <v>17</v>
      </c>
      <c r="D98" s="392">
        <f>'SCH C-2.1 B'!$H97</f>
        <v>604652.99</v>
      </c>
      <c r="E98" s="392">
        <f t="shared" si="20"/>
        <v>-509864.67</v>
      </c>
      <c r="F98" s="392">
        <f>'SCH C-2.1 F'!$H97</f>
        <v>94788.32</v>
      </c>
      <c r="G98" s="392">
        <f>'SCH D-2.1'!$K99</f>
        <v>0</v>
      </c>
      <c r="H98" s="392">
        <f t="shared" si="21"/>
        <v>94788.32</v>
      </c>
      <c r="I98" s="393" t="s">
        <v>1362</v>
      </c>
    </row>
    <row r="99" spans="1:9" ht="18.75" customHeight="1" x14ac:dyDescent="0.2">
      <c r="A99" s="389">
        <f t="shared" si="22"/>
        <v>57</v>
      </c>
      <c r="B99" s="398" t="s">
        <v>767</v>
      </c>
      <c r="C99" s="394" t="s">
        <v>782</v>
      </c>
      <c r="D99" s="392">
        <f>'SCH C-2.1 B'!$H98</f>
        <v>47894.100000000006</v>
      </c>
      <c r="E99" s="392">
        <f t="shared" si="20"/>
        <v>948.52999999999884</v>
      </c>
      <c r="F99" s="392">
        <f>'SCH C-2.1 F'!$H98</f>
        <v>48842.630000000005</v>
      </c>
      <c r="G99" s="392">
        <f>'SCH D-2.1'!$K100</f>
        <v>0</v>
      </c>
      <c r="H99" s="392">
        <f t="shared" si="21"/>
        <v>48842.630000000005</v>
      </c>
      <c r="I99" s="393" t="s">
        <v>1085</v>
      </c>
    </row>
    <row r="100" spans="1:9" x14ac:dyDescent="0.2">
      <c r="A100" s="389">
        <f t="shared" si="22"/>
        <v>58</v>
      </c>
      <c r="B100" s="398" t="s">
        <v>768</v>
      </c>
      <c r="C100" s="394" t="s">
        <v>790</v>
      </c>
      <c r="D100" s="392">
        <f>'SCH C-2.1 B'!$H99</f>
        <v>1694302.6199999999</v>
      </c>
      <c r="E100" s="392">
        <f t="shared" si="20"/>
        <v>3509606.49</v>
      </c>
      <c r="F100" s="392">
        <f>'SCH C-2.1 F'!$H99</f>
        <v>5203909.1100000003</v>
      </c>
      <c r="G100" s="392">
        <f>'SCH D-2.1'!$K101</f>
        <v>0</v>
      </c>
      <c r="H100" s="392">
        <f t="shared" si="21"/>
        <v>5203909.1100000003</v>
      </c>
      <c r="I100" s="393" t="s">
        <v>1363</v>
      </c>
    </row>
    <row r="101" spans="1:9" ht="18.75" customHeight="1" x14ac:dyDescent="0.2">
      <c r="A101" s="250">
        <f t="shared" si="22"/>
        <v>59</v>
      </c>
      <c r="B101" s="20"/>
      <c r="C101" s="4" t="s">
        <v>80</v>
      </c>
      <c r="D101" s="266">
        <f>SUM(D94:D100)</f>
        <v>4067122.4399999995</v>
      </c>
      <c r="E101" s="266">
        <f t="shared" ref="E101" si="23">SUM(E94:E100)</f>
        <v>2959022.4000000004</v>
      </c>
      <c r="F101" s="266">
        <f>SUM(F94:F100)</f>
        <v>7026144.8399999999</v>
      </c>
      <c r="G101" s="266">
        <f t="shared" ref="G101" si="24">SUM(G94:G100)</f>
        <v>0</v>
      </c>
      <c r="H101" s="266">
        <f>SUM(H94:H100)</f>
        <v>7026144.8399999999</v>
      </c>
    </row>
    <row r="102" spans="1:9" ht="18.75" customHeight="1" x14ac:dyDescent="0.2">
      <c r="A102" s="250"/>
      <c r="B102" s="20"/>
      <c r="C102" s="4"/>
      <c r="I102" s="181"/>
    </row>
    <row r="103" spans="1:9" s="7" customFormat="1" ht="20.100000000000001" customHeight="1" x14ac:dyDescent="0.2">
      <c r="A103" s="433" t="str">
        <f>$A$1</f>
        <v>LOUISVILLE GAS AND ELECTRIC COMPANY</v>
      </c>
      <c r="B103" s="433"/>
      <c r="C103" s="433"/>
      <c r="D103" s="433"/>
      <c r="E103" s="433"/>
      <c r="F103" s="433"/>
      <c r="G103" s="433"/>
      <c r="H103" s="433"/>
      <c r="I103" s="433"/>
    </row>
    <row r="104" spans="1:9" s="7" customFormat="1" ht="20.100000000000001" customHeight="1" x14ac:dyDescent="0.2">
      <c r="A104" s="433" t="str">
        <f>$A$2</f>
        <v>CASE NO. 2025-00114 - GAS OPERATIONS</v>
      </c>
      <c r="B104" s="433"/>
      <c r="C104" s="433"/>
      <c r="D104" s="433"/>
      <c r="E104" s="433"/>
      <c r="F104" s="433"/>
      <c r="G104" s="433"/>
      <c r="H104" s="433"/>
      <c r="I104" s="433"/>
    </row>
    <row r="105" spans="1:9" s="7" customFormat="1" ht="20.100000000000001" customHeight="1" x14ac:dyDescent="0.2">
      <c r="A105" s="433" t="s">
        <v>97</v>
      </c>
      <c r="B105" s="433"/>
      <c r="C105" s="433"/>
      <c r="D105" s="433"/>
      <c r="E105" s="433"/>
      <c r="F105" s="433"/>
      <c r="G105" s="433"/>
      <c r="H105" s="433"/>
      <c r="I105" s="433"/>
    </row>
    <row r="106" spans="1:9" s="7" customFormat="1" ht="20.100000000000001" customHeight="1" x14ac:dyDescent="0.2">
      <c r="A106" s="433" t="str">
        <f>$A$4</f>
        <v>FOR THE 12 MONTHS ENDED AUGUST 31, 2025</v>
      </c>
      <c r="B106" s="433"/>
      <c r="C106" s="433"/>
      <c r="D106" s="433"/>
      <c r="E106" s="433"/>
      <c r="F106" s="433"/>
      <c r="G106" s="433"/>
      <c r="H106" s="433"/>
      <c r="I106" s="433"/>
    </row>
    <row r="107" spans="1:9" s="7" customFormat="1" ht="20.100000000000001" customHeight="1" x14ac:dyDescent="0.2">
      <c r="A107" s="6"/>
      <c r="B107" s="6"/>
      <c r="C107" s="6"/>
      <c r="D107" s="6"/>
      <c r="E107" s="6"/>
      <c r="F107" s="6"/>
      <c r="G107" s="6"/>
      <c r="H107" s="6"/>
      <c r="I107" s="6"/>
    </row>
    <row r="108" spans="1:9" s="7" customFormat="1" ht="20.100000000000001" customHeight="1" x14ac:dyDescent="0.2">
      <c r="A108" s="7" t="str">
        <f>$A$6</f>
        <v>DATA:__X__BASE  PERIOD__X__FORECASTED  PERIOD</v>
      </c>
      <c r="I108" s="274" t="s">
        <v>241</v>
      </c>
    </row>
    <row r="109" spans="1:9" s="7" customFormat="1" ht="20.100000000000001" customHeight="1" x14ac:dyDescent="0.2">
      <c r="A109" s="7" t="str">
        <f>$A$7</f>
        <v>TYPE OF FILING: _____ ORIGINAL  _____ UPDATED  __X__ REVISED</v>
      </c>
      <c r="I109" s="274" t="s">
        <v>900</v>
      </c>
    </row>
    <row r="110" spans="1:9" s="7" customFormat="1" ht="20.100000000000001" customHeight="1" x14ac:dyDescent="0.2">
      <c r="A110" s="7" t="s">
        <v>87</v>
      </c>
      <c r="I110" s="274" t="str">
        <f>$I$8</f>
        <v>WITNESS:   A. M. FACKLER</v>
      </c>
    </row>
    <row r="111" spans="1:9" s="7" customFormat="1" ht="20.100000000000001" customHeight="1" x14ac:dyDescent="0.2">
      <c r="I111" s="278"/>
    </row>
    <row r="112" spans="1:9" ht="75" customHeight="1" x14ac:dyDescent="0.2">
      <c r="A112" s="17" t="s">
        <v>88</v>
      </c>
      <c r="B112" s="17" t="s">
        <v>89</v>
      </c>
      <c r="C112" s="17" t="s">
        <v>93</v>
      </c>
      <c r="D112" s="17" t="s">
        <v>135</v>
      </c>
      <c r="E112" s="17" t="s">
        <v>136</v>
      </c>
      <c r="F112" s="17" t="s">
        <v>142</v>
      </c>
      <c r="G112" s="17" t="s">
        <v>906</v>
      </c>
      <c r="H112" s="17" t="s">
        <v>144</v>
      </c>
      <c r="I112" s="275" t="s">
        <v>907</v>
      </c>
    </row>
    <row r="113" spans="1:9" ht="18.95" customHeight="1" x14ac:dyDescent="0.2">
      <c r="A113" s="243"/>
      <c r="B113" s="243"/>
      <c r="C113" s="12"/>
      <c r="D113" s="259" t="s">
        <v>67</v>
      </c>
      <c r="E113" s="259" t="s">
        <v>68</v>
      </c>
      <c r="F113" s="259" t="s">
        <v>98</v>
      </c>
      <c r="G113" s="259" t="s">
        <v>99</v>
      </c>
      <c r="H113" s="259" t="s">
        <v>224</v>
      </c>
      <c r="I113" s="276" t="s">
        <v>69</v>
      </c>
    </row>
    <row r="114" spans="1:9" ht="18.75" customHeight="1" x14ac:dyDescent="0.2">
      <c r="A114" s="243"/>
      <c r="B114" s="243"/>
      <c r="C114" s="247"/>
      <c r="D114" s="263" t="s">
        <v>91</v>
      </c>
      <c r="E114" s="263" t="s">
        <v>91</v>
      </c>
      <c r="F114" s="263" t="s">
        <v>91</v>
      </c>
      <c r="G114" s="263" t="s">
        <v>91</v>
      </c>
      <c r="H114" s="263" t="s">
        <v>91</v>
      </c>
      <c r="I114" s="279"/>
    </row>
    <row r="115" spans="1:9" ht="18.75" customHeight="1" x14ac:dyDescent="0.2">
      <c r="A115" s="250">
        <f>A101+1</f>
        <v>60</v>
      </c>
      <c r="B115" s="20"/>
      <c r="C115" s="260" t="s">
        <v>109</v>
      </c>
      <c r="I115" s="181"/>
    </row>
    <row r="116" spans="1:9" ht="18.75" customHeight="1" x14ac:dyDescent="0.2">
      <c r="A116" s="389">
        <f t="shared" ref="A116:A121" si="25">A115+1</f>
        <v>61</v>
      </c>
      <c r="B116" s="398" t="s">
        <v>719</v>
      </c>
      <c r="C116" s="394" t="s">
        <v>773</v>
      </c>
      <c r="D116" s="392">
        <f>'SCH C-2.1 B'!$H103</f>
        <v>0</v>
      </c>
      <c r="E116" s="392">
        <f>F116-D116</f>
        <v>0</v>
      </c>
      <c r="F116" s="392">
        <f>'SCH C-2.1 F'!$H103</f>
        <v>0</v>
      </c>
      <c r="G116" s="392">
        <f>'SCH D-2.1'!$K105</f>
        <v>0</v>
      </c>
      <c r="H116" s="392">
        <f>SUM(F116:G116)</f>
        <v>0</v>
      </c>
      <c r="I116" s="399"/>
    </row>
    <row r="117" spans="1:9" ht="18.75" customHeight="1" x14ac:dyDescent="0.2">
      <c r="A117" s="389">
        <f t="shared" si="25"/>
        <v>62</v>
      </c>
      <c r="B117" s="398" t="s">
        <v>720</v>
      </c>
      <c r="C117" s="394" t="s">
        <v>784</v>
      </c>
      <c r="D117" s="392">
        <f>'SCH C-2.1 B'!$H104</f>
        <v>1255585.74</v>
      </c>
      <c r="E117" s="392">
        <f>F117-D117</f>
        <v>-456.67000000015832</v>
      </c>
      <c r="F117" s="392">
        <f>'SCH C-2.1 F'!$H104</f>
        <v>1255129.0699999998</v>
      </c>
      <c r="G117" s="392">
        <f>'SCH D-2.1'!$K106</f>
        <v>0</v>
      </c>
      <c r="H117" s="392">
        <f>SUM(F117:G117)</f>
        <v>1255129.0699999998</v>
      </c>
      <c r="I117" s="393" t="s">
        <v>1085</v>
      </c>
    </row>
    <row r="118" spans="1:9" ht="25.5" x14ac:dyDescent="0.2">
      <c r="A118" s="389">
        <f t="shared" si="25"/>
        <v>63</v>
      </c>
      <c r="B118" s="398" t="s">
        <v>721</v>
      </c>
      <c r="C118" s="394" t="s">
        <v>785</v>
      </c>
      <c r="D118" s="392">
        <f>'SCH C-2.1 B'!$H105</f>
        <v>9523355.9100000001</v>
      </c>
      <c r="E118" s="392">
        <f>F118-D118</f>
        <v>-925296.00999999978</v>
      </c>
      <c r="F118" s="392">
        <f>'SCH C-2.1 F'!$H105</f>
        <v>8598059.9000000004</v>
      </c>
      <c r="G118" s="392">
        <f>'SCH D-2.1'!$K107</f>
        <v>0</v>
      </c>
      <c r="H118" s="392">
        <f>SUM(F118:G118)</f>
        <v>8598059.9000000004</v>
      </c>
      <c r="I118" s="393" t="s">
        <v>1364</v>
      </c>
    </row>
    <row r="119" spans="1:9" ht="51" x14ac:dyDescent="0.2">
      <c r="A119" s="389">
        <f t="shared" si="25"/>
        <v>64</v>
      </c>
      <c r="B119" s="398" t="s">
        <v>722</v>
      </c>
      <c r="C119" s="394" t="s">
        <v>792</v>
      </c>
      <c r="D119" s="392">
        <f>'SCH C-2.1 B'!$H106</f>
        <v>918496.77</v>
      </c>
      <c r="E119" s="392">
        <f>F119-D119</f>
        <v>599548.59000000008</v>
      </c>
      <c r="F119" s="392">
        <f>'SCH C-2.1 F'!$H106</f>
        <v>1518045.36</v>
      </c>
      <c r="G119" s="392">
        <f>'SCH D-2.1'!$K108</f>
        <v>0</v>
      </c>
      <c r="H119" s="392">
        <f>SUM(F119:G119)</f>
        <v>1518045.36</v>
      </c>
      <c r="I119" s="393" t="s">
        <v>1365</v>
      </c>
    </row>
    <row r="120" spans="1:9" ht="51" x14ac:dyDescent="0.2">
      <c r="A120" s="389">
        <f t="shared" si="25"/>
        <v>65</v>
      </c>
      <c r="B120" s="398" t="s">
        <v>723</v>
      </c>
      <c r="C120" s="394" t="s">
        <v>793</v>
      </c>
      <c r="D120" s="392">
        <f>'SCH C-2.1 B'!$H107</f>
        <v>345051.51</v>
      </c>
      <c r="E120" s="392">
        <f>F120-D120</f>
        <v>242814.95999999996</v>
      </c>
      <c r="F120" s="392">
        <f>'SCH C-2.1 F'!$H107</f>
        <v>587866.47</v>
      </c>
      <c r="G120" s="392">
        <f>'SCH D-2.1'!$K109</f>
        <v>0</v>
      </c>
      <c r="H120" s="392">
        <f>SUM(F120:G120)</f>
        <v>587866.47</v>
      </c>
      <c r="I120" s="393" t="s">
        <v>1366</v>
      </c>
    </row>
    <row r="121" spans="1:9" x14ac:dyDescent="0.2">
      <c r="A121" s="389">
        <f t="shared" si="25"/>
        <v>66</v>
      </c>
      <c r="B121" s="398">
        <v>877</v>
      </c>
      <c r="C121" s="394" t="s">
        <v>794</v>
      </c>
      <c r="D121" s="392">
        <f>'SCH C-2.1 B'!$H108</f>
        <v>228050.41999999998</v>
      </c>
      <c r="E121" s="392">
        <f t="shared" ref="E121:E131" si="26">F121-D121</f>
        <v>-27880.660000000003</v>
      </c>
      <c r="F121" s="392">
        <f>'SCH C-2.1 F'!$H108</f>
        <v>200169.75999999998</v>
      </c>
      <c r="G121" s="392">
        <f>'SCH D-2.1'!$K110</f>
        <v>0</v>
      </c>
      <c r="H121" s="392">
        <f t="shared" ref="H121:H131" si="27">SUM(F121:G121)</f>
        <v>200169.75999999998</v>
      </c>
      <c r="I121" s="399" t="s">
        <v>1085</v>
      </c>
    </row>
    <row r="122" spans="1:9" ht="38.25" x14ac:dyDescent="0.2">
      <c r="A122" s="389">
        <f t="shared" ref="A122:A131" si="28">A121+1</f>
        <v>67</v>
      </c>
      <c r="B122" s="398" t="s">
        <v>724</v>
      </c>
      <c r="C122" s="394" t="s">
        <v>786</v>
      </c>
      <c r="D122" s="392">
        <f>'SCH C-2.1 B'!$H109</f>
        <v>3738281.209999999</v>
      </c>
      <c r="E122" s="392">
        <f t="shared" si="26"/>
        <v>813363.94000000134</v>
      </c>
      <c r="F122" s="392">
        <f>'SCH C-2.1 F'!$H109</f>
        <v>4551645.1500000004</v>
      </c>
      <c r="G122" s="392">
        <f>'SCH D-2.1'!$K111</f>
        <v>0</v>
      </c>
      <c r="H122" s="392">
        <f t="shared" si="27"/>
        <v>4551645.1500000004</v>
      </c>
      <c r="I122" s="400" t="s">
        <v>1367</v>
      </c>
    </row>
    <row r="123" spans="1:9" ht="25.5" x14ac:dyDescent="0.2">
      <c r="A123" s="389">
        <f>A122+1</f>
        <v>68</v>
      </c>
      <c r="B123" s="398" t="s">
        <v>725</v>
      </c>
      <c r="C123" s="394" t="s">
        <v>787</v>
      </c>
      <c r="D123" s="392">
        <f>'SCH C-2.1 B'!$H110</f>
        <v>331009.44</v>
      </c>
      <c r="E123" s="392">
        <f t="shared" si="26"/>
        <v>-272292.21999999997</v>
      </c>
      <c r="F123" s="392">
        <f>'SCH C-2.1 F'!$H110</f>
        <v>58717.22</v>
      </c>
      <c r="G123" s="392">
        <f>'SCH D-2.1'!$K112</f>
        <v>0</v>
      </c>
      <c r="H123" s="392">
        <f t="shared" si="27"/>
        <v>58717.22</v>
      </c>
      <c r="I123" s="400" t="s">
        <v>1364</v>
      </c>
    </row>
    <row r="124" spans="1:9" ht="76.5" x14ac:dyDescent="0.2">
      <c r="A124" s="389">
        <f t="shared" si="28"/>
        <v>69</v>
      </c>
      <c r="B124" s="398" t="s">
        <v>726</v>
      </c>
      <c r="C124" s="394" t="s">
        <v>17</v>
      </c>
      <c r="D124" s="392">
        <f>'SCH C-2.1 B'!$H111</f>
        <v>7816625.3999999994</v>
      </c>
      <c r="E124" s="392">
        <f t="shared" si="26"/>
        <v>1587544.0899999989</v>
      </c>
      <c r="F124" s="392">
        <f>'SCH C-2.1 F'!$H111</f>
        <v>9404169.4899999984</v>
      </c>
      <c r="G124" s="392">
        <f>'SCH D-2.1'!$K113</f>
        <v>0</v>
      </c>
      <c r="H124" s="392">
        <f t="shared" si="27"/>
        <v>9404169.4899999984</v>
      </c>
      <c r="I124" s="393" t="s">
        <v>1368</v>
      </c>
    </row>
    <row r="125" spans="1:9" ht="18.75" customHeight="1" x14ac:dyDescent="0.2">
      <c r="A125" s="389">
        <f t="shared" si="28"/>
        <v>70</v>
      </c>
      <c r="B125" s="398" t="s">
        <v>727</v>
      </c>
      <c r="C125" s="394" t="s">
        <v>788</v>
      </c>
      <c r="D125" s="392">
        <f>'SCH C-2.1 B'!$H112</f>
        <v>34537.399999999994</v>
      </c>
      <c r="E125" s="392">
        <f t="shared" si="26"/>
        <v>2843.4100000000035</v>
      </c>
      <c r="F125" s="392">
        <f>'SCH C-2.1 F'!$H112</f>
        <v>37380.81</v>
      </c>
      <c r="G125" s="392">
        <f>'SCH D-2.1'!$K114</f>
        <v>0</v>
      </c>
      <c r="H125" s="392">
        <f t="shared" si="27"/>
        <v>37380.81</v>
      </c>
      <c r="I125" s="393" t="s">
        <v>1085</v>
      </c>
    </row>
    <row r="126" spans="1:9" ht="18.75" customHeight="1" x14ac:dyDescent="0.2">
      <c r="A126" s="389">
        <f t="shared" si="28"/>
        <v>71</v>
      </c>
      <c r="B126" s="398" t="s">
        <v>728</v>
      </c>
      <c r="C126" s="394" t="s">
        <v>15</v>
      </c>
      <c r="D126" s="392">
        <f>'SCH C-2.1 B'!$H113</f>
        <v>0</v>
      </c>
      <c r="E126" s="392">
        <f t="shared" si="26"/>
        <v>0</v>
      </c>
      <c r="F126" s="392">
        <f>'SCH C-2.1 F'!$H113</f>
        <v>0</v>
      </c>
      <c r="G126" s="392">
        <f>'SCH D-2.1'!$K115</f>
        <v>0</v>
      </c>
      <c r="H126" s="392">
        <f t="shared" si="27"/>
        <v>0</v>
      </c>
      <c r="I126" s="399"/>
    </row>
    <row r="127" spans="1:9" ht="18.75" customHeight="1" x14ac:dyDescent="0.2">
      <c r="A127" s="389">
        <f t="shared" si="28"/>
        <v>72</v>
      </c>
      <c r="B127" s="398" t="s">
        <v>729</v>
      </c>
      <c r="C127" s="394" t="s">
        <v>789</v>
      </c>
      <c r="D127" s="392">
        <f>'SCH C-2.1 B'!$H114</f>
        <v>0</v>
      </c>
      <c r="E127" s="392">
        <f t="shared" si="26"/>
        <v>0</v>
      </c>
      <c r="F127" s="392">
        <f>'SCH C-2.1 F'!$H114</f>
        <v>0</v>
      </c>
      <c r="G127" s="392">
        <f>'SCH D-2.1'!$K116</f>
        <v>0</v>
      </c>
      <c r="H127" s="392">
        <f t="shared" si="27"/>
        <v>0</v>
      </c>
      <c r="I127" s="393"/>
    </row>
    <row r="128" spans="1:9" x14ac:dyDescent="0.2">
      <c r="A128" s="389">
        <f t="shared" si="28"/>
        <v>73</v>
      </c>
      <c r="B128" s="398" t="s">
        <v>730</v>
      </c>
      <c r="C128" s="394" t="s">
        <v>790</v>
      </c>
      <c r="D128" s="392">
        <f>'SCH C-2.1 B'!$H115</f>
        <v>8990940.3600000013</v>
      </c>
      <c r="E128" s="392">
        <f t="shared" si="26"/>
        <v>316319.49999999814</v>
      </c>
      <c r="F128" s="392">
        <f>'SCH C-2.1 F'!$H115</f>
        <v>9307259.8599999994</v>
      </c>
      <c r="G128" s="392">
        <f>'SCH D-2.1'!$K117</f>
        <v>0</v>
      </c>
      <c r="H128" s="392">
        <f t="shared" si="27"/>
        <v>9307259.8599999994</v>
      </c>
      <c r="I128" s="399" t="s">
        <v>1085</v>
      </c>
    </row>
    <row r="129" spans="1:9" ht="18.75" customHeight="1" x14ac:dyDescent="0.2">
      <c r="A129" s="389">
        <f t="shared" si="28"/>
        <v>74</v>
      </c>
      <c r="B129" s="398" t="s">
        <v>731</v>
      </c>
      <c r="C129" s="394" t="s">
        <v>791</v>
      </c>
      <c r="D129" s="392">
        <f>'SCH C-2.1 B'!$H116</f>
        <v>658770.87</v>
      </c>
      <c r="E129" s="392">
        <f t="shared" si="26"/>
        <v>-102220.80999999994</v>
      </c>
      <c r="F129" s="392">
        <f>'SCH C-2.1 F'!$H116</f>
        <v>556550.06000000006</v>
      </c>
      <c r="G129" s="392">
        <f>'SCH D-2.1'!$K118</f>
        <v>0</v>
      </c>
      <c r="H129" s="392">
        <f t="shared" si="27"/>
        <v>556550.06000000006</v>
      </c>
      <c r="I129" s="393" t="s">
        <v>1085</v>
      </c>
    </row>
    <row r="130" spans="1:9" ht="18.75" customHeight="1" x14ac:dyDescent="0.2">
      <c r="A130" s="389">
        <f t="shared" si="28"/>
        <v>75</v>
      </c>
      <c r="B130" s="398" t="s">
        <v>732</v>
      </c>
      <c r="C130" s="394" t="s">
        <v>795</v>
      </c>
      <c r="D130" s="392">
        <f>'SCH C-2.1 B'!$H117</f>
        <v>865144.53</v>
      </c>
      <c r="E130" s="392">
        <f t="shared" si="26"/>
        <v>134310.37999999989</v>
      </c>
      <c r="F130" s="392">
        <f>'SCH C-2.1 F'!$H117</f>
        <v>999454.90999999992</v>
      </c>
      <c r="G130" s="392">
        <f>'SCH D-2.1'!$K119</f>
        <v>0</v>
      </c>
      <c r="H130" s="392">
        <f t="shared" si="27"/>
        <v>999454.90999999992</v>
      </c>
      <c r="I130" s="399" t="s">
        <v>1085</v>
      </c>
    </row>
    <row r="131" spans="1:9" x14ac:dyDescent="0.2">
      <c r="A131" s="389">
        <f t="shared" si="28"/>
        <v>76</v>
      </c>
      <c r="B131" s="398">
        <v>891</v>
      </c>
      <c r="C131" s="394" t="s">
        <v>796</v>
      </c>
      <c r="D131" s="392">
        <f>'SCH C-2.1 B'!$H118</f>
        <v>772106.43</v>
      </c>
      <c r="E131" s="392">
        <f t="shared" si="26"/>
        <v>162371.2699999999</v>
      </c>
      <c r="F131" s="392">
        <f>'SCH C-2.1 F'!$H118</f>
        <v>934477.7</v>
      </c>
      <c r="G131" s="392">
        <f>'SCH D-2.1'!$K120</f>
        <v>0</v>
      </c>
      <c r="H131" s="392">
        <f t="shared" si="27"/>
        <v>934477.7</v>
      </c>
      <c r="I131" s="399" t="s">
        <v>1085</v>
      </c>
    </row>
    <row r="132" spans="1:9" ht="38.25" x14ac:dyDescent="0.2">
      <c r="A132" s="389">
        <f>A131+1</f>
        <v>77</v>
      </c>
      <c r="B132" s="398" t="s">
        <v>733</v>
      </c>
      <c r="C132" s="394" t="s">
        <v>797</v>
      </c>
      <c r="D132" s="392">
        <f>'SCH C-2.1 B'!$H119</f>
        <v>815063.18000000017</v>
      </c>
      <c r="E132" s="392">
        <f>F132-D132</f>
        <v>-750809.29999999981</v>
      </c>
      <c r="F132" s="392">
        <f>'SCH C-2.1 F'!$H119</f>
        <v>64253.880000000354</v>
      </c>
      <c r="G132" s="392">
        <f>'SCH D-2.1'!$K121</f>
        <v>0</v>
      </c>
      <c r="H132" s="392">
        <f>SUM(F132:G132)</f>
        <v>64253.880000000354</v>
      </c>
      <c r="I132" s="399" t="s">
        <v>1369</v>
      </c>
    </row>
    <row r="133" spans="1:9" ht="18.75" customHeight="1" x14ac:dyDescent="0.2">
      <c r="A133" s="389">
        <f>A132+1</f>
        <v>78</v>
      </c>
      <c r="B133" s="398" t="s">
        <v>734</v>
      </c>
      <c r="C133" s="394" t="s">
        <v>798</v>
      </c>
      <c r="D133" s="392">
        <f>'SCH C-2.1 B'!$H120</f>
        <v>0</v>
      </c>
      <c r="E133" s="392">
        <f>F133-D133</f>
        <v>0</v>
      </c>
      <c r="F133" s="392">
        <f>'SCH C-2.1 F'!$H120</f>
        <v>0</v>
      </c>
      <c r="G133" s="392">
        <f>'SCH D-2.1'!$K122</f>
        <v>0</v>
      </c>
      <c r="H133" s="392">
        <f>SUM(F133:G133)</f>
        <v>0</v>
      </c>
      <c r="I133" s="399"/>
    </row>
    <row r="134" spans="1:9" ht="18.75" customHeight="1" x14ac:dyDescent="0.2">
      <c r="A134" s="389">
        <f>A128+1</f>
        <v>74</v>
      </c>
      <c r="B134" s="398" t="s">
        <v>735</v>
      </c>
      <c r="C134" s="394" t="s">
        <v>779</v>
      </c>
      <c r="D134" s="392">
        <f>'SCH C-2.1 B'!$H133</f>
        <v>549266.67000000004</v>
      </c>
      <c r="E134" s="392">
        <f>F134-D134</f>
        <v>64781.79999999993</v>
      </c>
      <c r="F134" s="392">
        <f>'SCH C-2.1 F'!$H133</f>
        <v>614048.47</v>
      </c>
      <c r="G134" s="392">
        <f>'SCH D-2.1'!$K135</f>
        <v>0</v>
      </c>
      <c r="H134" s="392">
        <f t="shared" ref="H134" si="29">SUM(F134:G134)</f>
        <v>614048.47</v>
      </c>
      <c r="I134" s="393" t="s">
        <v>1085</v>
      </c>
    </row>
    <row r="135" spans="1:9" ht="18.75" customHeight="1" x14ac:dyDescent="0.2">
      <c r="A135" s="250">
        <f>A134+1</f>
        <v>75</v>
      </c>
      <c r="B135" s="20"/>
      <c r="C135" s="4" t="s">
        <v>81</v>
      </c>
      <c r="D135" s="266">
        <f>SUM(D116:D131,D132:D134)</f>
        <v>36842285.839999996</v>
      </c>
      <c r="E135" s="266">
        <f>SUM(E116:E131,E132:E134)</f>
        <v>1844942.2699999986</v>
      </c>
      <c r="F135" s="266">
        <f>SUM(F116:F131,F132:F134)</f>
        <v>38687228.110000007</v>
      </c>
      <c r="G135" s="266">
        <f>SUM(G116:G131,G132:G134)</f>
        <v>0</v>
      </c>
      <c r="H135" s="266">
        <f>SUM(H116:H131,H132:H134)</f>
        <v>38687228.110000007</v>
      </c>
      <c r="I135" s="181"/>
    </row>
    <row r="136" spans="1:9" ht="18.75" customHeight="1" x14ac:dyDescent="0.2">
      <c r="B136" s="20"/>
      <c r="C136" s="4"/>
      <c r="I136" s="181"/>
    </row>
    <row r="137" spans="1:9" s="7" customFormat="1" ht="20.100000000000001" customHeight="1" x14ac:dyDescent="0.2">
      <c r="A137" s="433" t="str">
        <f>$A$1</f>
        <v>LOUISVILLE GAS AND ELECTRIC COMPANY</v>
      </c>
      <c r="B137" s="433"/>
      <c r="C137" s="433"/>
      <c r="D137" s="433"/>
      <c r="E137" s="433"/>
      <c r="F137" s="433"/>
      <c r="G137" s="433"/>
      <c r="H137" s="433"/>
      <c r="I137" s="433"/>
    </row>
    <row r="138" spans="1:9" s="7" customFormat="1" ht="20.100000000000001" customHeight="1" x14ac:dyDescent="0.2">
      <c r="A138" s="433" t="str">
        <f>$A$2</f>
        <v>CASE NO. 2025-00114 - GAS OPERATIONS</v>
      </c>
      <c r="B138" s="433"/>
      <c r="C138" s="433"/>
      <c r="D138" s="433"/>
      <c r="E138" s="433"/>
      <c r="F138" s="433"/>
      <c r="G138" s="433"/>
      <c r="H138" s="433"/>
      <c r="I138" s="433"/>
    </row>
    <row r="139" spans="1:9" s="7" customFormat="1" ht="20.100000000000001" customHeight="1" x14ac:dyDescent="0.2">
      <c r="A139" s="433" t="s">
        <v>97</v>
      </c>
      <c r="B139" s="433"/>
      <c r="C139" s="433"/>
      <c r="D139" s="433"/>
      <c r="E139" s="433"/>
      <c r="F139" s="433"/>
      <c r="G139" s="433"/>
      <c r="H139" s="433"/>
      <c r="I139" s="433"/>
    </row>
    <row r="140" spans="1:9" s="7" customFormat="1" ht="20.100000000000001" customHeight="1" x14ac:dyDescent="0.2">
      <c r="A140" s="433" t="str">
        <f>$A$4</f>
        <v>FOR THE 12 MONTHS ENDED AUGUST 31, 2025</v>
      </c>
      <c r="B140" s="433"/>
      <c r="C140" s="433"/>
      <c r="D140" s="433"/>
      <c r="E140" s="433"/>
      <c r="F140" s="433"/>
      <c r="G140" s="433"/>
      <c r="H140" s="433"/>
      <c r="I140" s="433"/>
    </row>
    <row r="141" spans="1:9" s="7" customFormat="1" ht="20.100000000000001" customHeight="1" x14ac:dyDescent="0.2">
      <c r="A141" s="6"/>
      <c r="B141" s="6"/>
      <c r="C141" s="6"/>
      <c r="D141" s="6"/>
      <c r="E141" s="6"/>
      <c r="F141" s="6"/>
      <c r="G141" s="6"/>
      <c r="H141" s="6"/>
      <c r="I141" s="6"/>
    </row>
    <row r="142" spans="1:9" s="7" customFormat="1" ht="20.100000000000001" customHeight="1" x14ac:dyDescent="0.2">
      <c r="A142" s="7" t="str">
        <f>$A$6</f>
        <v>DATA:__X__BASE  PERIOD__X__FORECASTED  PERIOD</v>
      </c>
      <c r="I142" s="274" t="s">
        <v>241</v>
      </c>
    </row>
    <row r="143" spans="1:9" s="7" customFormat="1" ht="20.100000000000001" customHeight="1" x14ac:dyDescent="0.2">
      <c r="A143" s="7" t="str">
        <f>$A$7</f>
        <v>TYPE OF FILING: _____ ORIGINAL  _____ UPDATED  __X__ REVISED</v>
      </c>
      <c r="I143" s="274" t="s">
        <v>901</v>
      </c>
    </row>
    <row r="144" spans="1:9" s="7" customFormat="1" ht="20.100000000000001" customHeight="1" x14ac:dyDescent="0.2">
      <c r="A144" s="7" t="s">
        <v>87</v>
      </c>
      <c r="I144" s="274" t="str">
        <f>$I$8</f>
        <v>WITNESS:   A. M. FACKLER</v>
      </c>
    </row>
    <row r="145" spans="1:9" s="7" customFormat="1" ht="20.100000000000001" customHeight="1" x14ac:dyDescent="0.2">
      <c r="I145" s="278"/>
    </row>
    <row r="146" spans="1:9" ht="75" customHeight="1" x14ac:dyDescent="0.2">
      <c r="A146" s="17" t="s">
        <v>88</v>
      </c>
      <c r="B146" s="17" t="s">
        <v>89</v>
      </c>
      <c r="C146" s="17" t="s">
        <v>93</v>
      </c>
      <c r="D146" s="17" t="s">
        <v>135</v>
      </c>
      <c r="E146" s="17" t="s">
        <v>136</v>
      </c>
      <c r="F146" s="17" t="s">
        <v>142</v>
      </c>
      <c r="G146" s="17" t="s">
        <v>906</v>
      </c>
      <c r="H146" s="17" t="s">
        <v>144</v>
      </c>
      <c r="I146" s="275" t="s">
        <v>907</v>
      </c>
    </row>
    <row r="147" spans="1:9" ht="18.75" customHeight="1" x14ac:dyDescent="0.2">
      <c r="A147" s="243"/>
      <c r="B147" s="243"/>
      <c r="C147" s="12"/>
      <c r="D147" s="259" t="s">
        <v>67</v>
      </c>
      <c r="E147" s="259" t="s">
        <v>68</v>
      </c>
      <c r="F147" s="259" t="s">
        <v>98</v>
      </c>
      <c r="G147" s="259" t="s">
        <v>99</v>
      </c>
      <c r="H147" s="259" t="s">
        <v>224</v>
      </c>
      <c r="I147" s="276" t="s">
        <v>69</v>
      </c>
    </row>
    <row r="148" spans="1:9" ht="18.75" customHeight="1" x14ac:dyDescent="0.2">
      <c r="A148" s="243"/>
      <c r="B148" s="243"/>
      <c r="C148" s="247"/>
      <c r="D148" s="263" t="s">
        <v>91</v>
      </c>
      <c r="E148" s="263" t="s">
        <v>91</v>
      </c>
      <c r="F148" s="263" t="s">
        <v>91</v>
      </c>
      <c r="G148" s="263" t="s">
        <v>91</v>
      </c>
      <c r="H148" s="263" t="s">
        <v>91</v>
      </c>
      <c r="I148" s="279"/>
    </row>
    <row r="149" spans="1:9" ht="18.75" customHeight="1" x14ac:dyDescent="0.2">
      <c r="A149" s="250">
        <f>A135+1</f>
        <v>76</v>
      </c>
      <c r="B149" s="20"/>
      <c r="C149" s="260" t="s">
        <v>110</v>
      </c>
      <c r="I149" s="181"/>
    </row>
    <row r="150" spans="1:9" ht="18.75" customHeight="1" x14ac:dyDescent="0.2">
      <c r="A150" s="389">
        <f>A149+1</f>
        <v>77</v>
      </c>
      <c r="B150" s="398">
        <v>901</v>
      </c>
      <c r="C150" s="394" t="s">
        <v>22</v>
      </c>
      <c r="D150" s="392">
        <f>'SCH C-2.1 B'!$H137</f>
        <v>1244595.7620999999</v>
      </c>
      <c r="E150" s="392">
        <f t="shared" ref="E150:E154" si="30">F150-D150</f>
        <v>113820.18339999975</v>
      </c>
      <c r="F150" s="392">
        <f>'SCH C-2.1 F'!$H137</f>
        <v>1358415.9454999997</v>
      </c>
      <c r="G150" s="392">
        <f>'SCH D-2.1'!$K139</f>
        <v>0</v>
      </c>
      <c r="H150" s="392">
        <f t="shared" ref="H150:H154" si="31">SUM(F150:G150)</f>
        <v>1358415.9454999997</v>
      </c>
      <c r="I150" s="393" t="s">
        <v>1087</v>
      </c>
    </row>
    <row r="151" spans="1:9" ht="25.5" x14ac:dyDescent="0.2">
      <c r="A151" s="389">
        <f>A150+1</f>
        <v>78</v>
      </c>
      <c r="B151" s="398">
        <v>902</v>
      </c>
      <c r="C151" s="394" t="s">
        <v>18</v>
      </c>
      <c r="D151" s="392">
        <f>'SCH C-2.1 B'!$H138</f>
        <v>1000317.1244999998</v>
      </c>
      <c r="E151" s="392">
        <f t="shared" si="30"/>
        <v>-761538.7135999999</v>
      </c>
      <c r="F151" s="392">
        <f>'SCH C-2.1 F'!$H138</f>
        <v>238778.41089999996</v>
      </c>
      <c r="G151" s="392">
        <f>'SCH D-2.1'!$K140</f>
        <v>0</v>
      </c>
      <c r="H151" s="392">
        <f t="shared" si="31"/>
        <v>238778.41089999996</v>
      </c>
      <c r="I151" s="393" t="s">
        <v>1370</v>
      </c>
    </row>
    <row r="152" spans="1:9" ht="18.75" customHeight="1" x14ac:dyDescent="0.2">
      <c r="A152" s="389">
        <f>A151+1</f>
        <v>79</v>
      </c>
      <c r="B152" s="398">
        <v>903</v>
      </c>
      <c r="C152" s="394" t="s">
        <v>19</v>
      </c>
      <c r="D152" s="392">
        <f>'SCH C-2.1 B'!$H139</f>
        <v>5506178.1415999988</v>
      </c>
      <c r="E152" s="392">
        <f t="shared" si="30"/>
        <v>91089.136611999944</v>
      </c>
      <c r="F152" s="392">
        <f>'SCH C-2.1 F'!$H139</f>
        <v>5597267.2782119988</v>
      </c>
      <c r="G152" s="392">
        <f>'SCH D-2.1'!$K141</f>
        <v>0</v>
      </c>
      <c r="H152" s="392">
        <f t="shared" si="31"/>
        <v>5597267.2782119988</v>
      </c>
      <c r="I152" s="393" t="s">
        <v>1087</v>
      </c>
    </row>
    <row r="153" spans="1:9" ht="51" x14ac:dyDescent="0.2">
      <c r="A153" s="389">
        <f t="shared" ref="A153:A155" si="32">A152+1</f>
        <v>80</v>
      </c>
      <c r="B153" s="398">
        <v>904</v>
      </c>
      <c r="C153" s="394" t="s">
        <v>20</v>
      </c>
      <c r="D153" s="392">
        <f>'SCH C-2.1 B'!$H140</f>
        <v>982955.23999999976</v>
      </c>
      <c r="E153" s="392">
        <f t="shared" si="30"/>
        <v>-338872.70999999985</v>
      </c>
      <c r="F153" s="392">
        <f>'SCH C-2.1 F'!$H140</f>
        <v>644082.52999999991</v>
      </c>
      <c r="G153" s="392">
        <f>'SCH D-2.1'!$K142</f>
        <v>0</v>
      </c>
      <c r="H153" s="392">
        <f t="shared" si="31"/>
        <v>644082.52999999991</v>
      </c>
      <c r="I153" s="393" t="s">
        <v>1371</v>
      </c>
    </row>
    <row r="154" spans="1:9" ht="18.75" customHeight="1" x14ac:dyDescent="0.2">
      <c r="A154" s="389">
        <f>A153+1</f>
        <v>81</v>
      </c>
      <c r="B154" s="398">
        <v>905</v>
      </c>
      <c r="C154" s="394" t="s">
        <v>21</v>
      </c>
      <c r="D154" s="392">
        <f>'SCH C-2.1 B'!$H141</f>
        <v>1532.95</v>
      </c>
      <c r="E154" s="392">
        <f t="shared" si="30"/>
        <v>-1532.95</v>
      </c>
      <c r="F154" s="392">
        <f>'SCH C-2.1 F'!$H141</f>
        <v>0</v>
      </c>
      <c r="G154" s="392">
        <f>'SCH D-2.1'!$K143</f>
        <v>0</v>
      </c>
      <c r="H154" s="392">
        <f t="shared" si="31"/>
        <v>0</v>
      </c>
      <c r="I154" s="393" t="s">
        <v>1087</v>
      </c>
    </row>
    <row r="155" spans="1:9" ht="18.75" customHeight="1" x14ac:dyDescent="0.2">
      <c r="A155" s="250">
        <f t="shared" si="32"/>
        <v>82</v>
      </c>
      <c r="B155" s="20"/>
      <c r="C155" s="4" t="s">
        <v>111</v>
      </c>
      <c r="D155" s="266">
        <f>SUM(D150:D154)</f>
        <v>8735579.2181999981</v>
      </c>
      <c r="E155" s="266">
        <f>SUM(E150:E154)</f>
        <v>-897035.05358800001</v>
      </c>
      <c r="F155" s="266">
        <f>SUM(F150:F154)</f>
        <v>7838544.1646119989</v>
      </c>
      <c r="G155" s="266">
        <f>SUM(G150:G154)</f>
        <v>0</v>
      </c>
      <c r="H155" s="266">
        <f>SUM(H150:H154)</f>
        <v>7838544.1646119989</v>
      </c>
      <c r="I155" s="181"/>
    </row>
    <row r="156" spans="1:9" ht="18.75" customHeight="1" x14ac:dyDescent="0.2">
      <c r="B156" s="20"/>
      <c r="C156" s="4"/>
      <c r="I156" s="181"/>
    </row>
    <row r="157" spans="1:9" ht="18.75" customHeight="1" x14ac:dyDescent="0.2">
      <c r="A157" s="250">
        <f>A155+1</f>
        <v>83</v>
      </c>
      <c r="B157" s="20"/>
      <c r="C157" s="260" t="s">
        <v>112</v>
      </c>
      <c r="I157" s="181"/>
    </row>
    <row r="158" spans="1:9" x14ac:dyDescent="0.2">
      <c r="A158" s="389">
        <f>A157+1</f>
        <v>84</v>
      </c>
      <c r="B158" s="398">
        <v>907</v>
      </c>
      <c r="C158" s="394" t="s">
        <v>23</v>
      </c>
      <c r="D158" s="392">
        <f>'SCH C-2.1 B'!$H145</f>
        <v>60226.188200000004</v>
      </c>
      <c r="E158" s="392">
        <f t="shared" ref="E158:E161" si="33">F158-D158</f>
        <v>-7060.9244000000035</v>
      </c>
      <c r="F158" s="392">
        <f>'SCH C-2.1 F'!$H145</f>
        <v>53165.263800000001</v>
      </c>
      <c r="G158" s="392">
        <f>'SCH D-2.1'!$K147</f>
        <v>0</v>
      </c>
      <c r="H158" s="392">
        <f t="shared" ref="H158:H161" si="34">SUM(F158:G158)</f>
        <v>53165.263800000001</v>
      </c>
      <c r="I158" s="393" t="s">
        <v>1087</v>
      </c>
    </row>
    <row r="159" spans="1:9" x14ac:dyDescent="0.2">
      <c r="A159" s="389">
        <f>A158+1</f>
        <v>85</v>
      </c>
      <c r="B159" s="398">
        <v>908</v>
      </c>
      <c r="C159" s="394" t="s">
        <v>24</v>
      </c>
      <c r="D159" s="392">
        <f>'SCH C-2.1 B'!$H146</f>
        <v>238603.49160000077</v>
      </c>
      <c r="E159" s="392">
        <f t="shared" si="33"/>
        <v>-95459.869453602005</v>
      </c>
      <c r="F159" s="392">
        <f>'SCH C-2.1 F'!$H146</f>
        <v>143143.62214639876</v>
      </c>
      <c r="G159" s="392">
        <f>'SCH D-2.1'!$K148</f>
        <v>0</v>
      </c>
      <c r="H159" s="392">
        <f t="shared" si="34"/>
        <v>143143.62214639876</v>
      </c>
      <c r="I159" s="393" t="s">
        <v>1087</v>
      </c>
    </row>
    <row r="160" spans="1:9" ht="18.75" customHeight="1" x14ac:dyDescent="0.2">
      <c r="A160" s="389">
        <f t="shared" ref="A160:A162" si="35">A159+1</f>
        <v>86</v>
      </c>
      <c r="B160" s="398">
        <v>909</v>
      </c>
      <c r="C160" s="394" t="s">
        <v>25</v>
      </c>
      <c r="D160" s="392">
        <f>'SCH C-2.1 B'!$H147</f>
        <v>387283.08520000009</v>
      </c>
      <c r="E160" s="392">
        <f t="shared" si="33"/>
        <v>440.28759999998147</v>
      </c>
      <c r="F160" s="392">
        <f>'SCH C-2.1 F'!$H147</f>
        <v>387723.37280000007</v>
      </c>
      <c r="G160" s="392">
        <f>'SCH D-2.1'!$K149</f>
        <v>0</v>
      </c>
      <c r="H160" s="392">
        <f t="shared" si="34"/>
        <v>387723.37280000007</v>
      </c>
      <c r="I160" s="393" t="s">
        <v>1087</v>
      </c>
    </row>
    <row r="161" spans="1:9" ht="18.75" customHeight="1" x14ac:dyDescent="0.2">
      <c r="A161" s="389">
        <f t="shared" si="35"/>
        <v>87</v>
      </c>
      <c r="B161" s="398">
        <v>910</v>
      </c>
      <c r="C161" s="394" t="s">
        <v>26</v>
      </c>
      <c r="D161" s="392">
        <f>'SCH C-2.1 B'!$H148</f>
        <v>401866.98059999995</v>
      </c>
      <c r="E161" s="392">
        <f t="shared" si="33"/>
        <v>5657.5548000000417</v>
      </c>
      <c r="F161" s="392">
        <f>'SCH C-2.1 F'!$H148</f>
        <v>407524.53539999999</v>
      </c>
      <c r="G161" s="392">
        <f>'SCH D-2.1'!$K150</f>
        <v>0</v>
      </c>
      <c r="H161" s="392">
        <f t="shared" si="34"/>
        <v>407524.53539999999</v>
      </c>
      <c r="I161" s="393" t="s">
        <v>1087</v>
      </c>
    </row>
    <row r="162" spans="1:9" ht="18.75" customHeight="1" x14ac:dyDescent="0.2">
      <c r="A162" s="250">
        <f t="shared" si="35"/>
        <v>88</v>
      </c>
      <c r="B162" s="20"/>
      <c r="C162" s="4" t="s">
        <v>113</v>
      </c>
      <c r="D162" s="266">
        <f>SUM(D158:D161)</f>
        <v>1087979.7456000007</v>
      </c>
      <c r="E162" s="266">
        <f>SUM(E158:E161)</f>
        <v>-96422.951453601985</v>
      </c>
      <c r="F162" s="266">
        <f>SUM(F158:F161)</f>
        <v>991556.79414639878</v>
      </c>
      <c r="G162" s="266">
        <f>SUM(G158:G161)</f>
        <v>0</v>
      </c>
      <c r="H162" s="266">
        <f>SUM(H158:H161)</f>
        <v>991556.79414639878</v>
      </c>
      <c r="I162" s="181"/>
    </row>
    <row r="163" spans="1:9" ht="18.75" customHeight="1" x14ac:dyDescent="0.2">
      <c r="A163" s="250"/>
      <c r="B163" s="20"/>
      <c r="C163" s="4"/>
      <c r="I163" s="181"/>
    </row>
    <row r="164" spans="1:9" ht="18.75" customHeight="1" x14ac:dyDescent="0.2">
      <c r="A164" s="250">
        <f>A162+1</f>
        <v>89</v>
      </c>
      <c r="B164" s="20"/>
      <c r="C164" s="260" t="s">
        <v>114</v>
      </c>
      <c r="I164" s="181"/>
    </row>
    <row r="165" spans="1:9" x14ac:dyDescent="0.2">
      <c r="A165" s="389">
        <f>A164+1</f>
        <v>90</v>
      </c>
      <c r="B165" s="398">
        <v>911</v>
      </c>
      <c r="C165" s="394" t="s">
        <v>27</v>
      </c>
      <c r="D165" s="392">
        <f>'SCH C-2.1 B'!$H152</f>
        <v>0</v>
      </c>
      <c r="E165" s="392">
        <f t="shared" ref="E165:E168" si="36">F165-D165</f>
        <v>0</v>
      </c>
      <c r="F165" s="392">
        <f>'SCH C-2.1 F'!$H152</f>
        <v>0</v>
      </c>
      <c r="G165" s="392">
        <f>'SCH D-2.1'!$K154</f>
        <v>0</v>
      </c>
      <c r="H165" s="392">
        <f t="shared" ref="H165:H168" si="37">SUM(F165:G165)</f>
        <v>0</v>
      </c>
      <c r="I165" s="399"/>
    </row>
    <row r="166" spans="1:9" ht="18.75" customHeight="1" x14ac:dyDescent="0.2">
      <c r="A166" s="389">
        <f t="shared" ref="A166:A169" si="38">A165+1</f>
        <v>91</v>
      </c>
      <c r="B166" s="398">
        <v>912</v>
      </c>
      <c r="C166" s="394" t="s">
        <v>28</v>
      </c>
      <c r="D166" s="392">
        <f>'SCH C-2.1 B'!$H153</f>
        <v>0</v>
      </c>
      <c r="E166" s="392">
        <f t="shared" si="36"/>
        <v>0</v>
      </c>
      <c r="F166" s="392">
        <f>'SCH C-2.1 F'!$H153</f>
        <v>0</v>
      </c>
      <c r="G166" s="392">
        <f>'SCH D-2.1'!$K155</f>
        <v>0</v>
      </c>
      <c r="H166" s="392">
        <f t="shared" si="37"/>
        <v>0</v>
      </c>
      <c r="I166" s="399"/>
    </row>
    <row r="167" spans="1:9" ht="38.25" x14ac:dyDescent="0.2">
      <c r="A167" s="389">
        <f t="shared" si="38"/>
        <v>92</v>
      </c>
      <c r="B167" s="398">
        <v>913</v>
      </c>
      <c r="C167" s="394" t="s">
        <v>29</v>
      </c>
      <c r="D167" s="392">
        <f>'SCH C-2.1 B'!$H154</f>
        <v>62713.915000000008</v>
      </c>
      <c r="E167" s="392">
        <f t="shared" si="36"/>
        <v>-60834.015000000007</v>
      </c>
      <c r="F167" s="392">
        <f>'SCH C-2.1 F'!$H154</f>
        <v>1879.9</v>
      </c>
      <c r="G167" s="392">
        <f>'SCH D-2.1'!$K156</f>
        <v>-1879.9</v>
      </c>
      <c r="H167" s="392">
        <f t="shared" si="37"/>
        <v>0</v>
      </c>
      <c r="I167" s="393" t="s">
        <v>1372</v>
      </c>
    </row>
    <row r="168" spans="1:9" ht="18.75" customHeight="1" x14ac:dyDescent="0.2">
      <c r="A168" s="389">
        <f t="shared" si="38"/>
        <v>93</v>
      </c>
      <c r="B168" s="398">
        <v>916</v>
      </c>
      <c r="C168" s="394" t="s">
        <v>30</v>
      </c>
      <c r="D168" s="392">
        <f>'SCH C-2.1 B'!$H155</f>
        <v>0</v>
      </c>
      <c r="E168" s="392">
        <f t="shared" si="36"/>
        <v>0</v>
      </c>
      <c r="F168" s="392">
        <f>'SCH C-2.1 F'!$H155</f>
        <v>0</v>
      </c>
      <c r="G168" s="392">
        <f>'SCH D-2.1'!$K157</f>
        <v>0</v>
      </c>
      <c r="H168" s="392">
        <f t="shared" si="37"/>
        <v>0</v>
      </c>
      <c r="I168" s="399"/>
    </row>
    <row r="169" spans="1:9" ht="18.75" customHeight="1" x14ac:dyDescent="0.2">
      <c r="A169" s="250">
        <f t="shared" si="38"/>
        <v>94</v>
      </c>
      <c r="B169" s="20"/>
      <c r="C169" s="4" t="s">
        <v>115</v>
      </c>
      <c r="D169" s="266">
        <f>SUM(D165:D168)</f>
        <v>62713.915000000008</v>
      </c>
      <c r="E169" s="266">
        <f>SUM(E165:E168)</f>
        <v>-60834.015000000007</v>
      </c>
      <c r="F169" s="266">
        <f>SUM(F165:F168)</f>
        <v>1879.9</v>
      </c>
      <c r="G169" s="266">
        <f>SUM(G165:G168)</f>
        <v>-1879.9</v>
      </c>
      <c r="H169" s="266">
        <f>SUM(H165:H168)</f>
        <v>0</v>
      </c>
      <c r="I169" s="181"/>
    </row>
    <row r="170" spans="1:9" ht="18.75" customHeight="1" x14ac:dyDescent="0.2">
      <c r="B170" s="20"/>
      <c r="C170" s="4"/>
      <c r="I170" s="181"/>
    </row>
    <row r="171" spans="1:9" ht="18.75" customHeight="1" x14ac:dyDescent="0.2">
      <c r="A171" s="250">
        <f>A169+1</f>
        <v>95</v>
      </c>
      <c r="B171" s="20"/>
      <c r="C171" s="260" t="s">
        <v>116</v>
      </c>
      <c r="I171" s="181"/>
    </row>
    <row r="172" spans="1:9" ht="38.25" x14ac:dyDescent="0.2">
      <c r="A172" s="389">
        <f>A171+1</f>
        <v>96</v>
      </c>
      <c r="B172" s="398">
        <v>920</v>
      </c>
      <c r="C172" s="394" t="s">
        <v>31</v>
      </c>
      <c r="D172" s="392">
        <f>'SCH C-2.1 B'!$H159</f>
        <v>7466717.7547000004</v>
      </c>
      <c r="E172" s="392">
        <f t="shared" ref="E172:E174" si="39">F172-D172</f>
        <v>1432629.4554322781</v>
      </c>
      <c r="F172" s="392">
        <f>'SCH C-2.1 F'!$H159</f>
        <v>8899347.2101322785</v>
      </c>
      <c r="G172" s="392">
        <f>'SCH D-2.1'!$K161</f>
        <v>0</v>
      </c>
      <c r="H172" s="392">
        <f t="shared" ref="H172:H174" si="40">SUM(F172:G172)</f>
        <v>8899347.2101322785</v>
      </c>
      <c r="I172" s="393" t="s">
        <v>1373</v>
      </c>
    </row>
    <row r="173" spans="1:9" x14ac:dyDescent="0.2">
      <c r="A173" s="389">
        <f t="shared" ref="A173" si="41">A172+1</f>
        <v>97</v>
      </c>
      <c r="B173" s="398">
        <v>921</v>
      </c>
      <c r="C173" s="394" t="s">
        <v>32</v>
      </c>
      <c r="D173" s="392">
        <f>'SCH C-2.1 B'!$H160</f>
        <v>1818715.5294000001</v>
      </c>
      <c r="E173" s="392">
        <f t="shared" si="39"/>
        <v>-135999.96120000095</v>
      </c>
      <c r="F173" s="392">
        <f>'SCH C-2.1 F'!$H160</f>
        <v>1682715.5681999992</v>
      </c>
      <c r="G173" s="392">
        <f>'SCH D-2.1'!$K162</f>
        <v>0</v>
      </c>
      <c r="H173" s="392">
        <f t="shared" si="40"/>
        <v>1682715.5681999992</v>
      </c>
      <c r="I173" s="393" t="s">
        <v>1087</v>
      </c>
    </row>
    <row r="174" spans="1:9" x14ac:dyDescent="0.2">
      <c r="A174" s="389">
        <f>A173+1</f>
        <v>98</v>
      </c>
      <c r="B174" s="398">
        <v>922</v>
      </c>
      <c r="C174" s="394" t="s">
        <v>33</v>
      </c>
      <c r="D174" s="392">
        <f>'SCH C-2.1 B'!$H161</f>
        <v>-856428.34090000007</v>
      </c>
      <c r="E174" s="392">
        <f t="shared" si="39"/>
        <v>-45945.392163292156</v>
      </c>
      <c r="F174" s="392">
        <f>'SCH C-2.1 F'!$H161</f>
        <v>-902373.73306329222</v>
      </c>
      <c r="G174" s="392">
        <f>'SCH D-2.1'!$K163</f>
        <v>0</v>
      </c>
      <c r="H174" s="392">
        <f t="shared" si="40"/>
        <v>-902373.73306329222</v>
      </c>
      <c r="I174" s="399" t="s">
        <v>1087</v>
      </c>
    </row>
    <row r="175" spans="1:9" s="7" customFormat="1" ht="20.100000000000001" customHeight="1" x14ac:dyDescent="0.2">
      <c r="A175" s="433" t="str">
        <f>$A$1</f>
        <v>LOUISVILLE GAS AND ELECTRIC COMPANY</v>
      </c>
      <c r="B175" s="433"/>
      <c r="C175" s="433"/>
      <c r="D175" s="433"/>
      <c r="E175" s="433"/>
      <c r="F175" s="433"/>
      <c r="G175" s="433"/>
      <c r="H175" s="433"/>
      <c r="I175" s="433"/>
    </row>
    <row r="176" spans="1:9" s="7" customFormat="1" ht="20.100000000000001" customHeight="1" x14ac:dyDescent="0.2">
      <c r="A176" s="433" t="str">
        <f>$A$2</f>
        <v>CASE NO. 2025-00114 - GAS OPERATIONS</v>
      </c>
      <c r="B176" s="433"/>
      <c r="C176" s="433"/>
      <c r="D176" s="433"/>
      <c r="E176" s="433"/>
      <c r="F176" s="433"/>
      <c r="G176" s="433"/>
      <c r="H176" s="433"/>
      <c r="I176" s="433"/>
    </row>
    <row r="177" spans="1:9" s="7" customFormat="1" ht="20.100000000000001" customHeight="1" x14ac:dyDescent="0.2">
      <c r="A177" s="433" t="s">
        <v>97</v>
      </c>
      <c r="B177" s="433"/>
      <c r="C177" s="433"/>
      <c r="D177" s="433"/>
      <c r="E177" s="433"/>
      <c r="F177" s="433"/>
      <c r="G177" s="433"/>
      <c r="H177" s="433"/>
      <c r="I177" s="433"/>
    </row>
    <row r="178" spans="1:9" s="7" customFormat="1" ht="20.100000000000001" customHeight="1" x14ac:dyDescent="0.2">
      <c r="A178" s="433" t="str">
        <f>$A$4</f>
        <v>FOR THE 12 MONTHS ENDED AUGUST 31, 2025</v>
      </c>
      <c r="B178" s="433"/>
      <c r="C178" s="433"/>
      <c r="D178" s="433"/>
      <c r="E178" s="433"/>
      <c r="F178" s="433"/>
      <c r="G178" s="433"/>
      <c r="H178" s="433"/>
      <c r="I178" s="433"/>
    </row>
    <row r="179" spans="1:9" s="7" customFormat="1" ht="20.100000000000001" customHeight="1" x14ac:dyDescent="0.2">
      <c r="A179" s="6"/>
      <c r="B179" s="6"/>
      <c r="C179" s="6"/>
      <c r="D179" s="6"/>
      <c r="E179" s="6"/>
      <c r="F179" s="6"/>
      <c r="G179" s="6"/>
      <c r="H179" s="6"/>
      <c r="I179" s="6"/>
    </row>
    <row r="180" spans="1:9" s="7" customFormat="1" ht="20.100000000000001" customHeight="1" x14ac:dyDescent="0.2">
      <c r="A180" s="7" t="str">
        <f>$A$6</f>
        <v>DATA:__X__BASE  PERIOD__X__FORECASTED  PERIOD</v>
      </c>
      <c r="I180" s="274" t="s">
        <v>241</v>
      </c>
    </row>
    <row r="181" spans="1:9" s="7" customFormat="1" ht="20.100000000000001" customHeight="1" x14ac:dyDescent="0.2">
      <c r="A181" s="7" t="str">
        <f>$A$7</f>
        <v>TYPE OF FILING: _____ ORIGINAL  _____ UPDATED  __X__ REVISED</v>
      </c>
      <c r="I181" s="274" t="s">
        <v>902</v>
      </c>
    </row>
    <row r="182" spans="1:9" s="7" customFormat="1" ht="20.100000000000001" customHeight="1" x14ac:dyDescent="0.2">
      <c r="A182" s="7" t="s">
        <v>87</v>
      </c>
      <c r="I182" s="274" t="str">
        <f>$I$8</f>
        <v>WITNESS:   A. M. FACKLER</v>
      </c>
    </row>
    <row r="183" spans="1:9" s="7" customFormat="1" ht="20.100000000000001" customHeight="1" x14ac:dyDescent="0.2">
      <c r="I183" s="278"/>
    </row>
    <row r="184" spans="1:9" ht="75" customHeight="1" x14ac:dyDescent="0.2">
      <c r="A184" s="17" t="s">
        <v>88</v>
      </c>
      <c r="B184" s="17" t="s">
        <v>89</v>
      </c>
      <c r="C184" s="17" t="s">
        <v>93</v>
      </c>
      <c r="D184" s="17" t="s">
        <v>135</v>
      </c>
      <c r="E184" s="17" t="s">
        <v>136</v>
      </c>
      <c r="F184" s="17" t="s">
        <v>142</v>
      </c>
      <c r="G184" s="17" t="s">
        <v>906</v>
      </c>
      <c r="H184" s="17" t="s">
        <v>144</v>
      </c>
      <c r="I184" s="275" t="s">
        <v>907</v>
      </c>
    </row>
    <row r="185" spans="1:9" ht="18.95" customHeight="1" x14ac:dyDescent="0.2">
      <c r="A185" s="243"/>
      <c r="B185" s="243"/>
      <c r="C185" s="12"/>
      <c r="D185" s="259" t="s">
        <v>67</v>
      </c>
      <c r="E185" s="259" t="s">
        <v>68</v>
      </c>
      <c r="F185" s="259" t="s">
        <v>98</v>
      </c>
      <c r="G185" s="259" t="s">
        <v>99</v>
      </c>
      <c r="H185" s="259" t="s">
        <v>224</v>
      </c>
      <c r="I185" s="276" t="s">
        <v>69</v>
      </c>
    </row>
    <row r="186" spans="1:9" ht="18.75" customHeight="1" x14ac:dyDescent="0.2">
      <c r="A186" s="243"/>
      <c r="B186" s="243"/>
      <c r="C186" s="247"/>
      <c r="D186" s="263" t="s">
        <v>91</v>
      </c>
      <c r="E186" s="263" t="s">
        <v>91</v>
      </c>
      <c r="F186" s="263" t="s">
        <v>91</v>
      </c>
      <c r="G186" s="263" t="s">
        <v>91</v>
      </c>
      <c r="H186" s="263" t="s">
        <v>91</v>
      </c>
      <c r="I186" s="279"/>
    </row>
    <row r="187" spans="1:9" ht="38.25" x14ac:dyDescent="0.2">
      <c r="A187" s="389">
        <f>A174+1</f>
        <v>99</v>
      </c>
      <c r="B187" s="398">
        <v>923</v>
      </c>
      <c r="C187" s="394" t="s">
        <v>34</v>
      </c>
      <c r="D187" s="392">
        <f>'SCH C-2.1 B'!$H174</f>
        <v>5635341.6531706452</v>
      </c>
      <c r="E187" s="392">
        <f t="shared" ref="E187:E197" si="42">F187-D187</f>
        <v>-1181017.1367899207</v>
      </c>
      <c r="F187" s="392">
        <f>'SCH C-2.1 F'!$H174</f>
        <v>4454324.5163807245</v>
      </c>
      <c r="G187" s="392">
        <f>'SCH D-2.1'!$K176</f>
        <v>4713.5568996497959</v>
      </c>
      <c r="H187" s="392">
        <f t="shared" ref="H187:H197" si="43">SUM(F187:G187)</f>
        <v>4459038.0732803745</v>
      </c>
      <c r="I187" s="393" t="s">
        <v>1374</v>
      </c>
    </row>
    <row r="188" spans="1:9" x14ac:dyDescent="0.2">
      <c r="A188" s="389">
        <f t="shared" ref="A188:A221" si="44">A187+1</f>
        <v>100</v>
      </c>
      <c r="B188" s="398">
        <v>924</v>
      </c>
      <c r="C188" s="394" t="s">
        <v>0</v>
      </c>
      <c r="D188" s="392">
        <f>'SCH C-2.1 B'!$H175</f>
        <v>707492.29089999979</v>
      </c>
      <c r="E188" s="392">
        <f t="shared" si="42"/>
        <v>36852.305000000051</v>
      </c>
      <c r="F188" s="392">
        <f>'SCH C-2.1 F'!$H175</f>
        <v>744344.59589999984</v>
      </c>
      <c r="G188" s="392">
        <f>'SCH D-2.1'!$K177</f>
        <v>0</v>
      </c>
      <c r="H188" s="392">
        <f t="shared" si="43"/>
        <v>744344.59589999984</v>
      </c>
      <c r="I188" s="393" t="s">
        <v>1375</v>
      </c>
    </row>
    <row r="189" spans="1:9" ht="25.5" x14ac:dyDescent="0.2">
      <c r="A189" s="389">
        <f t="shared" si="44"/>
        <v>101</v>
      </c>
      <c r="B189" s="398">
        <v>925</v>
      </c>
      <c r="C189" s="394" t="s">
        <v>35</v>
      </c>
      <c r="D189" s="392">
        <f>'SCH C-2.1 B'!$H176</f>
        <v>1846951.3904999997</v>
      </c>
      <c r="E189" s="392">
        <f t="shared" si="42"/>
        <v>-348924.76749999961</v>
      </c>
      <c r="F189" s="392">
        <f>'SCH C-2.1 F'!$H176</f>
        <v>1498026.6230000001</v>
      </c>
      <c r="G189" s="392">
        <f>'SCH D-2.1'!$K178</f>
        <v>0</v>
      </c>
      <c r="H189" s="392">
        <f t="shared" si="43"/>
        <v>1498026.6230000001</v>
      </c>
      <c r="I189" s="393" t="s">
        <v>1376</v>
      </c>
    </row>
    <row r="190" spans="1:9" ht="25.5" x14ac:dyDescent="0.2">
      <c r="A190" s="389">
        <f t="shared" si="44"/>
        <v>102</v>
      </c>
      <c r="B190" s="398">
        <v>926</v>
      </c>
      <c r="C190" s="394" t="s">
        <v>36</v>
      </c>
      <c r="D190" s="392">
        <f>'SCH C-2.1 B'!$H177</f>
        <v>6655848.7070999984</v>
      </c>
      <c r="E190" s="392">
        <f t="shared" si="42"/>
        <v>2226616.6841000039</v>
      </c>
      <c r="F190" s="392">
        <f>'SCH C-2.1 F'!$H177</f>
        <v>8882465.3912000023</v>
      </c>
      <c r="G190" s="392">
        <f>'SCH D-2.1'!$K179</f>
        <v>0</v>
      </c>
      <c r="H190" s="392">
        <f t="shared" si="43"/>
        <v>8882465.3912000023</v>
      </c>
      <c r="I190" s="393" t="s">
        <v>1377</v>
      </c>
    </row>
    <row r="191" spans="1:9" ht="18.75" customHeight="1" x14ac:dyDescent="0.2">
      <c r="A191" s="389">
        <f t="shared" si="44"/>
        <v>103</v>
      </c>
      <c r="B191" s="398">
        <v>927</v>
      </c>
      <c r="C191" s="394" t="s">
        <v>37</v>
      </c>
      <c r="D191" s="392">
        <f>'SCH C-2.1 B'!$H178</f>
        <v>0</v>
      </c>
      <c r="E191" s="392">
        <f t="shared" si="42"/>
        <v>0</v>
      </c>
      <c r="F191" s="392">
        <f>'SCH C-2.1 F'!$H178</f>
        <v>0</v>
      </c>
      <c r="G191" s="392">
        <f>'SCH D-2.1'!$K180</f>
        <v>0</v>
      </c>
      <c r="H191" s="392">
        <f t="shared" si="43"/>
        <v>0</v>
      </c>
      <c r="I191" s="393"/>
    </row>
    <row r="192" spans="1:9" ht="38.25" x14ac:dyDescent="0.2">
      <c r="A192" s="389">
        <f t="shared" si="44"/>
        <v>104</v>
      </c>
      <c r="B192" s="398">
        <v>928</v>
      </c>
      <c r="C192" s="394" t="s">
        <v>38</v>
      </c>
      <c r="D192" s="392">
        <f>'SCH C-2.1 B'!$H179</f>
        <v>506.1</v>
      </c>
      <c r="E192" s="392">
        <f t="shared" si="42"/>
        <v>118436.57999999999</v>
      </c>
      <c r="F192" s="392">
        <f>'SCH C-2.1 F'!$H179</f>
        <v>118942.68</v>
      </c>
      <c r="G192" s="392">
        <f>'SCH D-2.1'!$K181</f>
        <v>0</v>
      </c>
      <c r="H192" s="392">
        <f t="shared" si="43"/>
        <v>118942.68</v>
      </c>
      <c r="I192" s="393" t="s">
        <v>1378</v>
      </c>
    </row>
    <row r="193" spans="1:9" ht="18.75" customHeight="1" x14ac:dyDescent="0.2">
      <c r="A193" s="389">
        <f>A192+1</f>
        <v>105</v>
      </c>
      <c r="B193" s="398">
        <v>929</v>
      </c>
      <c r="C193" s="394" t="s">
        <v>39</v>
      </c>
      <c r="D193" s="392">
        <f>'SCH C-2.1 B'!$H180</f>
        <v>-302336.68</v>
      </c>
      <c r="E193" s="392">
        <f t="shared" si="42"/>
        <v>-109432.32000000001</v>
      </c>
      <c r="F193" s="392">
        <f>'SCH C-2.1 F'!$H180</f>
        <v>-411769</v>
      </c>
      <c r="G193" s="392">
        <f>'SCH D-2.1'!$K182</f>
        <v>0</v>
      </c>
      <c r="H193" s="392">
        <f t="shared" si="43"/>
        <v>-411769</v>
      </c>
      <c r="I193" s="393" t="s">
        <v>1087</v>
      </c>
    </row>
    <row r="194" spans="1:9" ht="38.25" x14ac:dyDescent="0.2">
      <c r="A194" s="389">
        <f>A193+1</f>
        <v>106</v>
      </c>
      <c r="B194" s="398">
        <v>930.1</v>
      </c>
      <c r="C194" s="394" t="s">
        <v>40</v>
      </c>
      <c r="D194" s="392">
        <f>'SCH C-2.1 B'!$H181</f>
        <v>295837.24240000005</v>
      </c>
      <c r="E194" s="392">
        <f t="shared" si="42"/>
        <v>14115.269600000058</v>
      </c>
      <c r="F194" s="392">
        <f>'SCH C-2.1 F'!$H181</f>
        <v>309952.5120000001</v>
      </c>
      <c r="G194" s="392">
        <f>'SCH D-2.1'!$K183</f>
        <v>-309952.5120000001</v>
      </c>
      <c r="H194" s="392">
        <f t="shared" si="43"/>
        <v>0</v>
      </c>
      <c r="I194" s="393" t="s">
        <v>1372</v>
      </c>
    </row>
    <row r="195" spans="1:9" ht="25.5" x14ac:dyDescent="0.2">
      <c r="A195" s="389">
        <f t="shared" si="44"/>
        <v>107</v>
      </c>
      <c r="B195" s="398">
        <v>930.2</v>
      </c>
      <c r="C195" s="394" t="s">
        <v>41</v>
      </c>
      <c r="D195" s="392">
        <f>'SCH C-2.1 B'!$H182</f>
        <v>322819.30923377804</v>
      </c>
      <c r="E195" s="392">
        <f t="shared" si="42"/>
        <v>-1852601.5141577064</v>
      </c>
      <c r="F195" s="392">
        <f>'SCH C-2.1 F'!$H182</f>
        <v>-1529782.2049239282</v>
      </c>
      <c r="G195" s="392">
        <f>'SCH D-2.1'!$K184</f>
        <v>57792.364569360019</v>
      </c>
      <c r="H195" s="392">
        <f t="shared" si="43"/>
        <v>-1471989.8403545683</v>
      </c>
      <c r="I195" s="393" t="s">
        <v>1379</v>
      </c>
    </row>
    <row r="196" spans="1:9" ht="25.5" x14ac:dyDescent="0.2">
      <c r="A196" s="389">
        <f>A195+1</f>
        <v>108</v>
      </c>
      <c r="B196" s="398">
        <v>931</v>
      </c>
      <c r="C196" s="394" t="s">
        <v>14</v>
      </c>
      <c r="D196" s="392">
        <f>'SCH C-2.1 B'!$H183</f>
        <v>464683.04940000013</v>
      </c>
      <c r="E196" s="392">
        <f t="shared" si="42"/>
        <v>-237224.0334000001</v>
      </c>
      <c r="F196" s="392">
        <f>'SCH C-2.1 F'!$H183</f>
        <v>227459.01600000003</v>
      </c>
      <c r="G196" s="392">
        <f>'SCH D-2.1'!$K185</f>
        <v>0</v>
      </c>
      <c r="H196" s="392">
        <f t="shared" si="43"/>
        <v>227459.01600000003</v>
      </c>
      <c r="I196" s="393" t="s">
        <v>1380</v>
      </c>
    </row>
    <row r="197" spans="1:9" ht="76.5" x14ac:dyDescent="0.2">
      <c r="A197" s="389">
        <f>A196+1</f>
        <v>109</v>
      </c>
      <c r="B197" s="398">
        <v>935</v>
      </c>
      <c r="C197" s="394" t="s">
        <v>42</v>
      </c>
      <c r="D197" s="392">
        <f>'SCH C-2.1 B'!$H184</f>
        <v>3268020.1720000003</v>
      </c>
      <c r="E197" s="392">
        <f t="shared" si="42"/>
        <v>2124946.9031999996</v>
      </c>
      <c r="F197" s="392">
        <f>'SCH C-2.1 F'!$H184</f>
        <v>5392967.0751999998</v>
      </c>
      <c r="G197" s="392">
        <f>'SCH D-2.1'!$K186</f>
        <v>0</v>
      </c>
      <c r="H197" s="392">
        <f t="shared" si="43"/>
        <v>5392967.0751999998</v>
      </c>
      <c r="I197" s="393" t="s">
        <v>1381</v>
      </c>
    </row>
    <row r="198" spans="1:9" ht="18.75" customHeight="1" x14ac:dyDescent="0.2">
      <c r="A198" s="250">
        <f t="shared" si="44"/>
        <v>110</v>
      </c>
      <c r="C198" s="4" t="s">
        <v>117</v>
      </c>
      <c r="D198" s="266">
        <f>SUM(D172:D197)</f>
        <v>27324168.177904427</v>
      </c>
      <c r="E198" s="266">
        <f>SUM(E172:E197)</f>
        <v>2042452.0721213617</v>
      </c>
      <c r="F198" s="266">
        <f>SUM(F172:F197)</f>
        <v>29366620.250025783</v>
      </c>
      <c r="G198" s="266">
        <f>SUM(G172:G197)</f>
        <v>-247446.5905309903</v>
      </c>
      <c r="H198" s="266">
        <f>SUM(H172:H197)</f>
        <v>29119173.659494791</v>
      </c>
      <c r="I198" s="281"/>
    </row>
    <row r="199" spans="1:9" ht="18.75" customHeight="1" x14ac:dyDescent="0.2">
      <c r="A199" s="250"/>
      <c r="I199" s="281"/>
    </row>
    <row r="200" spans="1:9" ht="18.75" customHeight="1" x14ac:dyDescent="0.2">
      <c r="A200" s="250">
        <f>A198+1</f>
        <v>111</v>
      </c>
      <c r="C200" s="4" t="s">
        <v>119</v>
      </c>
      <c r="D200" s="244">
        <f>SUM(D58,D90,D101,D135,D155,D162,D169,D198)</f>
        <v>89252191.196704417</v>
      </c>
      <c r="E200" s="244">
        <f>SUM(E58,E90,E101,E135,E155,E162,E169,E198)</f>
        <v>6459441.8220797591</v>
      </c>
      <c r="F200" s="244">
        <f>SUM(F58,F90,F101,F135,F155,F162,F169,F198)</f>
        <v>95711633.01878418</v>
      </c>
      <c r="G200" s="244">
        <f>SUM(G58,G90,G101,G135,G155,G162,G169,G198)</f>
        <v>-249326.4905309903</v>
      </c>
      <c r="H200" s="244">
        <f>SUM(H58,H90,H101,H135,H155,H162,H169,H198)</f>
        <v>95462306.528253198</v>
      </c>
      <c r="I200" s="281"/>
    </row>
    <row r="201" spans="1:9" ht="18.75" customHeight="1" x14ac:dyDescent="0.2">
      <c r="A201" s="250"/>
      <c r="C201" s="4"/>
      <c r="I201" s="281"/>
    </row>
    <row r="202" spans="1:9" s="7" customFormat="1" ht="20.100000000000001" customHeight="1" x14ac:dyDescent="0.2">
      <c r="A202" s="433" t="str">
        <f>$A$1</f>
        <v>LOUISVILLE GAS AND ELECTRIC COMPANY</v>
      </c>
      <c r="B202" s="433"/>
      <c r="C202" s="433"/>
      <c r="D202" s="433"/>
      <c r="E202" s="433"/>
      <c r="F202" s="433"/>
      <c r="G202" s="433"/>
      <c r="H202" s="433"/>
      <c r="I202" s="433"/>
    </row>
    <row r="203" spans="1:9" s="7" customFormat="1" ht="20.100000000000001" customHeight="1" x14ac:dyDescent="0.2">
      <c r="A203" s="433" t="str">
        <f>$A$2</f>
        <v>CASE NO. 2025-00114 - GAS OPERATIONS</v>
      </c>
      <c r="B203" s="433"/>
      <c r="C203" s="433"/>
      <c r="D203" s="433"/>
      <c r="E203" s="433"/>
      <c r="F203" s="433"/>
      <c r="G203" s="433"/>
      <c r="H203" s="433"/>
      <c r="I203" s="433"/>
    </row>
    <row r="204" spans="1:9" s="7" customFormat="1" ht="20.100000000000001" customHeight="1" x14ac:dyDescent="0.2">
      <c r="A204" s="433" t="s">
        <v>97</v>
      </c>
      <c r="B204" s="433"/>
      <c r="C204" s="433"/>
      <c r="D204" s="433"/>
      <c r="E204" s="433"/>
      <c r="F204" s="433"/>
      <c r="G204" s="433"/>
      <c r="H204" s="433"/>
      <c r="I204" s="433"/>
    </row>
    <row r="205" spans="1:9" s="7" customFormat="1" ht="20.100000000000001" customHeight="1" x14ac:dyDescent="0.2">
      <c r="A205" s="433" t="str">
        <f>$A$4</f>
        <v>FOR THE 12 MONTHS ENDED AUGUST 31, 2025</v>
      </c>
      <c r="B205" s="433"/>
      <c r="C205" s="433"/>
      <c r="D205" s="433"/>
      <c r="E205" s="433"/>
      <c r="F205" s="433"/>
      <c r="G205" s="433"/>
      <c r="H205" s="433"/>
      <c r="I205" s="433"/>
    </row>
    <row r="206" spans="1:9" s="7" customFormat="1" ht="20.100000000000001" customHeight="1" x14ac:dyDescent="0.2">
      <c r="A206" s="6"/>
      <c r="B206" s="6"/>
      <c r="C206" s="6"/>
      <c r="D206" s="6"/>
      <c r="E206" s="6"/>
      <c r="F206" s="6"/>
      <c r="G206" s="6"/>
      <c r="H206" s="6"/>
      <c r="I206" s="6"/>
    </row>
    <row r="207" spans="1:9" s="7" customFormat="1" ht="20.100000000000001" customHeight="1" x14ac:dyDescent="0.2">
      <c r="A207" s="7" t="str">
        <f>$A$6</f>
        <v>DATA:__X__BASE  PERIOD__X__FORECASTED  PERIOD</v>
      </c>
      <c r="I207" s="274" t="s">
        <v>241</v>
      </c>
    </row>
    <row r="208" spans="1:9" s="7" customFormat="1" ht="20.100000000000001" customHeight="1" x14ac:dyDescent="0.2">
      <c r="A208" s="7" t="str">
        <f>$A$7</f>
        <v>TYPE OF FILING: _____ ORIGINAL  _____ UPDATED  __X__ REVISED</v>
      </c>
      <c r="I208" s="274" t="s">
        <v>903</v>
      </c>
    </row>
    <row r="209" spans="1:11" s="7" customFormat="1" ht="20.100000000000001" customHeight="1" x14ac:dyDescent="0.2">
      <c r="A209" s="7" t="s">
        <v>87</v>
      </c>
      <c r="I209" s="274" t="str">
        <f>$I$8</f>
        <v>WITNESS:   A. M. FACKLER</v>
      </c>
    </row>
    <row r="210" spans="1:11" s="7" customFormat="1" ht="20.100000000000001" customHeight="1" x14ac:dyDescent="0.2">
      <c r="I210" s="278"/>
    </row>
    <row r="211" spans="1:11" ht="75" customHeight="1" x14ac:dyDescent="0.2">
      <c r="A211" s="17" t="s">
        <v>88</v>
      </c>
      <c r="B211" s="17" t="s">
        <v>89</v>
      </c>
      <c r="C211" s="17" t="s">
        <v>93</v>
      </c>
      <c r="D211" s="17" t="s">
        <v>135</v>
      </c>
      <c r="E211" s="17" t="s">
        <v>136</v>
      </c>
      <c r="F211" s="17" t="s">
        <v>142</v>
      </c>
      <c r="G211" s="17" t="s">
        <v>906</v>
      </c>
      <c r="H211" s="17" t="s">
        <v>144</v>
      </c>
      <c r="I211" s="275" t="s">
        <v>907</v>
      </c>
    </row>
    <row r="212" spans="1:11" ht="18.95" customHeight="1" x14ac:dyDescent="0.2">
      <c r="A212" s="243"/>
      <c r="B212" s="243"/>
      <c r="C212" s="12"/>
      <c r="D212" s="259" t="s">
        <v>67</v>
      </c>
      <c r="E212" s="259" t="s">
        <v>68</v>
      </c>
      <c r="F212" s="259" t="s">
        <v>98</v>
      </c>
      <c r="G212" s="259" t="s">
        <v>99</v>
      </c>
      <c r="H212" s="259" t="s">
        <v>224</v>
      </c>
      <c r="I212" s="276" t="s">
        <v>69</v>
      </c>
    </row>
    <row r="213" spans="1:11" ht="18.95" customHeight="1" x14ac:dyDescent="0.2">
      <c r="A213" s="243"/>
      <c r="B213" s="243"/>
      <c r="C213" s="247"/>
      <c r="D213" s="263" t="s">
        <v>91</v>
      </c>
      <c r="E213" s="263" t="s">
        <v>91</v>
      </c>
      <c r="F213" s="263" t="s">
        <v>91</v>
      </c>
      <c r="G213" s="263" t="s">
        <v>91</v>
      </c>
      <c r="H213" s="263" t="s">
        <v>91</v>
      </c>
      <c r="I213" s="279"/>
    </row>
    <row r="214" spans="1:11" ht="25.5" x14ac:dyDescent="0.2">
      <c r="A214" s="389">
        <f>A200+1</f>
        <v>112</v>
      </c>
      <c r="B214" s="398" t="s">
        <v>120</v>
      </c>
      <c r="C214" s="394" t="s">
        <v>121</v>
      </c>
      <c r="D214" s="392">
        <f>'SCH C-2.1 B'!$H189</f>
        <v>47397448.067151755</v>
      </c>
      <c r="E214" s="392">
        <f t="shared" ref="E214:E221" si="45">F214-D214</f>
        <v>19175265.704468682</v>
      </c>
      <c r="F214" s="392">
        <f>'SCH C-2.1 F'!$H189</f>
        <v>66572713.771620438</v>
      </c>
      <c r="G214" s="392">
        <f>'SCH D-2.1'!$K191</f>
        <v>51309.571230833273</v>
      </c>
      <c r="H214" s="392">
        <f>SUM(F214:G214)</f>
        <v>66624023.342851274</v>
      </c>
      <c r="I214" s="393" t="s">
        <v>1382</v>
      </c>
    </row>
    <row r="215" spans="1:11" ht="16.5" customHeight="1" x14ac:dyDescent="0.2">
      <c r="A215" s="389">
        <f>A214+1</f>
        <v>113</v>
      </c>
      <c r="B215" s="398">
        <v>407.3</v>
      </c>
      <c r="C215" s="394" t="s">
        <v>1280</v>
      </c>
      <c r="D215" s="392">
        <f>'SCH C-2.1 B'!$H190</f>
        <v>0</v>
      </c>
      <c r="E215" s="392">
        <f t="shared" ref="E215:E216" si="46">F215-D215</f>
        <v>-282915.2152417812</v>
      </c>
      <c r="F215" s="392">
        <f>'SCH C-2.1 F'!$H190</f>
        <v>-282915.2152417812</v>
      </c>
      <c r="G215" s="392">
        <f>'SCH D-2.1'!$K192</f>
        <v>-657167.58015821874</v>
      </c>
      <c r="H215" s="392">
        <f t="shared" ref="H215:H216" si="47">SUM(F215:G215)</f>
        <v>-940082.79539999994</v>
      </c>
      <c r="I215" s="393" t="s">
        <v>1383</v>
      </c>
    </row>
    <row r="216" spans="1:11" ht="16.5" customHeight="1" x14ac:dyDescent="0.2">
      <c r="A216" s="389">
        <f t="shared" ref="A216:A217" si="48">A215+1</f>
        <v>114</v>
      </c>
      <c r="B216" s="398">
        <v>407.4</v>
      </c>
      <c r="C216" s="394" t="s">
        <v>1281</v>
      </c>
      <c r="D216" s="392">
        <f>'SCH C-2.1 B'!$H191</f>
        <v>0</v>
      </c>
      <c r="E216" s="392">
        <f t="shared" si="46"/>
        <v>0</v>
      </c>
      <c r="F216" s="392">
        <f>'SCH C-2.1 F'!$H191</f>
        <v>0</v>
      </c>
      <c r="G216" s="392">
        <f>'SCH D-2.1'!$K193</f>
        <v>0</v>
      </c>
      <c r="H216" s="392">
        <f t="shared" si="47"/>
        <v>0</v>
      </c>
      <c r="I216" s="393"/>
    </row>
    <row r="217" spans="1:11" ht="25.5" x14ac:dyDescent="0.2">
      <c r="A217" s="389">
        <f t="shared" si="48"/>
        <v>115</v>
      </c>
      <c r="B217" s="398">
        <v>408.1</v>
      </c>
      <c r="C217" s="394" t="s">
        <v>10</v>
      </c>
      <c r="D217" s="392">
        <f>'SCH C-2.1 B'!$H192</f>
        <v>14560829.59217117</v>
      </c>
      <c r="E217" s="392">
        <f t="shared" si="45"/>
        <v>2708056.2059007101</v>
      </c>
      <c r="F217" s="392">
        <f>'SCH C-2.1 F'!$H192</f>
        <v>17268885.79807188</v>
      </c>
      <c r="G217" s="392">
        <f>'SCH D-2.1'!$K194</f>
        <v>0</v>
      </c>
      <c r="H217" s="392">
        <f t="shared" ref="H217:H221" si="49">SUM(F217:G217)</f>
        <v>17268885.79807188</v>
      </c>
      <c r="I217" s="393" t="s">
        <v>1384</v>
      </c>
    </row>
    <row r="218" spans="1:11" x14ac:dyDescent="0.2">
      <c r="A218" s="389">
        <f t="shared" si="44"/>
        <v>116</v>
      </c>
      <c r="B218" s="398" t="s">
        <v>122</v>
      </c>
      <c r="C218" s="394" t="s">
        <v>123</v>
      </c>
      <c r="D218" s="392">
        <f>'SCH C-2.1 B'!$H193</f>
        <v>13857697.509025892</v>
      </c>
      <c r="E218" s="392">
        <f t="shared" si="45"/>
        <v>-5906699.4415696329</v>
      </c>
      <c r="F218" s="392">
        <f>'SCH C-2.1 F'!$H193</f>
        <v>7950998.0674562594</v>
      </c>
      <c r="G218" s="392">
        <f>'SCH D-2.1'!$K195</f>
        <v>170609.30764194595</v>
      </c>
      <c r="H218" s="392">
        <f t="shared" si="49"/>
        <v>8121607.3750982052</v>
      </c>
      <c r="I218" s="393" t="s">
        <v>1385</v>
      </c>
      <c r="K218" s="392"/>
    </row>
    <row r="219" spans="1:11" x14ac:dyDescent="0.2">
      <c r="A219" s="389">
        <f t="shared" si="44"/>
        <v>117</v>
      </c>
      <c r="B219" s="398" t="s">
        <v>122</v>
      </c>
      <c r="C219" s="394" t="s">
        <v>124</v>
      </c>
      <c r="D219" s="392">
        <f>'SCH C-2.1 B'!$H194</f>
        <v>3489681.1441622823</v>
      </c>
      <c r="E219" s="392">
        <f t="shared" si="45"/>
        <v>-1547556.9368111724</v>
      </c>
      <c r="F219" s="392">
        <f>'SCH C-2.1 F'!$H194</f>
        <v>1942124.2073511099</v>
      </c>
      <c r="G219" s="392">
        <f>'SCH D-2.1'!$K196</f>
        <v>42759.22497291879</v>
      </c>
      <c r="H219" s="392">
        <f t="shared" si="49"/>
        <v>1984883.4323240288</v>
      </c>
      <c r="I219" s="393" t="s">
        <v>1385</v>
      </c>
      <c r="K219" s="392"/>
    </row>
    <row r="220" spans="1:11" ht="18.75" customHeight="1" x14ac:dyDescent="0.2">
      <c r="A220" s="389">
        <f t="shared" si="44"/>
        <v>118</v>
      </c>
      <c r="B220" s="398">
        <v>411.4</v>
      </c>
      <c r="C220" s="394" t="s">
        <v>127</v>
      </c>
      <c r="D220" s="392">
        <f>'SCH C-2.1 B'!$H195</f>
        <v>0</v>
      </c>
      <c r="E220" s="392">
        <f t="shared" si="45"/>
        <v>0</v>
      </c>
      <c r="F220" s="392">
        <f>'SCH C-2.1 F'!$H195</f>
        <v>0</v>
      </c>
      <c r="G220" s="392">
        <f>'SCH D-2.1'!$K197</f>
        <v>0</v>
      </c>
      <c r="H220" s="392">
        <f t="shared" si="49"/>
        <v>0</v>
      </c>
      <c r="I220" s="393"/>
    </row>
    <row r="221" spans="1:11" ht="18.75" customHeight="1" x14ac:dyDescent="0.2">
      <c r="A221" s="389">
        <f t="shared" si="44"/>
        <v>119</v>
      </c>
      <c r="B221" s="398">
        <v>411.8</v>
      </c>
      <c r="C221" s="394" t="s">
        <v>128</v>
      </c>
      <c r="D221" s="395">
        <f>'SCH C-2.1 B'!$H196</f>
        <v>0</v>
      </c>
      <c r="E221" s="395">
        <f t="shared" si="45"/>
        <v>0</v>
      </c>
      <c r="F221" s="395">
        <f>'SCH C-2.1 F'!$H196</f>
        <v>0</v>
      </c>
      <c r="G221" s="395">
        <f>'SCH D-2.1'!$K198</f>
        <v>0</v>
      </c>
      <c r="H221" s="395">
        <f t="shared" si="49"/>
        <v>0</v>
      </c>
      <c r="I221" s="396"/>
    </row>
    <row r="222" spans="1:11" ht="18.95" customHeight="1" x14ac:dyDescent="0.2">
      <c r="B222" s="20"/>
      <c r="C222" s="4"/>
      <c r="I222" s="281"/>
    </row>
    <row r="223" spans="1:11" ht="20.100000000000001" customHeight="1" thickBot="1" x14ac:dyDescent="0.25">
      <c r="A223" s="250">
        <f>A221+1</f>
        <v>120</v>
      </c>
      <c r="B223" s="20"/>
      <c r="C223" s="248" t="s">
        <v>47</v>
      </c>
      <c r="D223" s="254">
        <f>SUM(D200:D221)</f>
        <v>168557847.50921553</v>
      </c>
      <c r="E223" s="254">
        <f>SUM(E200:E221)</f>
        <v>20605592.138826564</v>
      </c>
      <c r="F223" s="254">
        <f>SUM(F200:F221)</f>
        <v>189163439.64804208</v>
      </c>
      <c r="G223" s="254">
        <f>SUM(G200:G221)</f>
        <v>-641815.96684351109</v>
      </c>
      <c r="H223" s="254">
        <f>SUM(H200:H221)</f>
        <v>188521623.6811986</v>
      </c>
      <c r="I223" s="281"/>
    </row>
    <row r="224" spans="1:11" ht="18.95" customHeight="1" thickTop="1" x14ac:dyDescent="0.2">
      <c r="B224" s="20"/>
      <c r="C224" s="248"/>
      <c r="I224" s="281"/>
    </row>
    <row r="225" spans="1:9" ht="21" customHeight="1" thickBot="1" x14ac:dyDescent="0.25">
      <c r="A225" s="250">
        <f>A223+1</f>
        <v>121</v>
      </c>
      <c r="B225" s="20"/>
      <c r="C225" s="248" t="s">
        <v>48</v>
      </c>
      <c r="D225" s="254">
        <f>D32-D223</f>
        <v>93236558.985777259</v>
      </c>
      <c r="E225" s="254">
        <f>E32-E223</f>
        <v>-23975841.183809031</v>
      </c>
      <c r="F225" s="254">
        <f>F32-F223</f>
        <v>69260717.801968217</v>
      </c>
      <c r="G225" s="254">
        <f>G32-G223</f>
        <v>641815.96684351109</v>
      </c>
      <c r="H225" s="254">
        <f>H32-H223</f>
        <v>69902533.768811703</v>
      </c>
      <c r="I225" s="281"/>
    </row>
    <row r="226" spans="1:9" ht="18.95" customHeight="1" thickTop="1" x14ac:dyDescent="0.2">
      <c r="B226" s="20"/>
    </row>
    <row r="227" spans="1:9" ht="20.100000000000001" customHeight="1" x14ac:dyDescent="0.25">
      <c r="B227" s="20"/>
      <c r="C227" s="283" t="s">
        <v>908</v>
      </c>
      <c r="E227" s="26"/>
      <c r="G227" s="26"/>
      <c r="H227" s="26"/>
    </row>
    <row r="228" spans="1:9" ht="20.100000000000001" customHeight="1" x14ac:dyDescent="0.25">
      <c r="B228" s="20"/>
      <c r="C228" s="283" t="s">
        <v>909</v>
      </c>
      <c r="G228" s="267"/>
    </row>
    <row r="229" spans="1:9" ht="18.95" customHeight="1" x14ac:dyDescent="0.2">
      <c r="B229" s="20"/>
      <c r="G229" s="26"/>
    </row>
    <row r="230" spans="1:9" ht="18.95" customHeight="1" x14ac:dyDescent="0.2">
      <c r="B230" s="20"/>
      <c r="G230" s="267"/>
    </row>
    <row r="231" spans="1:9" ht="18.95" customHeight="1" x14ac:dyDescent="0.2">
      <c r="B231" s="20"/>
      <c r="D231" s="261"/>
      <c r="E231" s="277"/>
      <c r="F231" s="262"/>
      <c r="G231" s="262"/>
      <c r="H231" s="277"/>
    </row>
    <row r="232" spans="1:9" ht="18.95" customHeight="1" x14ac:dyDescent="0.2">
      <c r="B232" s="20"/>
      <c r="G232" s="26"/>
    </row>
    <row r="233" spans="1:9" ht="18.95" customHeight="1" x14ac:dyDescent="0.2"/>
    <row r="234" spans="1:9" ht="18.95" customHeight="1" x14ac:dyDescent="0.2"/>
    <row r="235" spans="1:9" ht="18.95" customHeight="1" x14ac:dyDescent="0.2"/>
    <row r="236" spans="1:9" ht="18.95" customHeight="1" x14ac:dyDescent="0.2"/>
    <row r="237" spans="1:9" ht="18.95" customHeight="1" x14ac:dyDescent="0.2"/>
    <row r="238" spans="1:9" ht="18.95" customHeight="1" x14ac:dyDescent="0.2"/>
    <row r="239" spans="1:9" ht="18.95" customHeight="1" x14ac:dyDescent="0.2"/>
    <row r="240" spans="1:9" ht="18.95" customHeight="1" x14ac:dyDescent="0.2"/>
    <row r="241" ht="18.95" customHeight="1" x14ac:dyDescent="0.2"/>
    <row r="242" ht="18.95" customHeight="1" x14ac:dyDescent="0.2"/>
    <row r="243" ht="18.95" customHeight="1" x14ac:dyDescent="0.2"/>
    <row r="244" ht="18.95" customHeight="1" x14ac:dyDescent="0.2"/>
    <row r="245" ht="18.95" customHeight="1" x14ac:dyDescent="0.2"/>
    <row r="246" ht="18.95" customHeight="1" x14ac:dyDescent="0.2"/>
    <row r="247" ht="18.95" customHeight="1" x14ac:dyDescent="0.2"/>
    <row r="248" ht="18.95" customHeight="1" x14ac:dyDescent="0.2"/>
    <row r="249" ht="18.95" customHeight="1" x14ac:dyDescent="0.2"/>
    <row r="250" ht="18.95" customHeight="1" x14ac:dyDescent="0.2"/>
    <row r="251" ht="18.95" customHeight="1" x14ac:dyDescent="0.2"/>
    <row r="252" ht="18.95" customHeight="1" x14ac:dyDescent="0.2"/>
    <row r="253" ht="18.95" customHeight="1" x14ac:dyDescent="0.2"/>
    <row r="254" ht="18.95" customHeight="1" x14ac:dyDescent="0.2"/>
    <row r="255" ht="18.95" customHeight="1" x14ac:dyDescent="0.2"/>
    <row r="256" ht="18.95" customHeight="1" x14ac:dyDescent="0.2"/>
    <row r="257" ht="18.95" customHeight="1" x14ac:dyDescent="0.2"/>
    <row r="258" ht="18.95" customHeight="1" x14ac:dyDescent="0.2"/>
    <row r="259" ht="18.95" customHeight="1" x14ac:dyDescent="0.2"/>
    <row r="260" ht="18.95" customHeight="1" x14ac:dyDescent="0.2"/>
    <row r="261" ht="18.95" customHeight="1" x14ac:dyDescent="0.2"/>
    <row r="262" ht="18.95" customHeight="1" x14ac:dyDescent="0.2"/>
    <row r="263" ht="18.95" customHeight="1" x14ac:dyDescent="0.2"/>
    <row r="264" ht="18.95" customHeight="1" x14ac:dyDescent="0.2"/>
    <row r="265" ht="18.95" customHeight="1" x14ac:dyDescent="0.2"/>
    <row r="266" ht="18.95" customHeight="1" x14ac:dyDescent="0.2"/>
    <row r="267" ht="18.95" customHeight="1" x14ac:dyDescent="0.2"/>
    <row r="268" ht="18.95" customHeight="1" x14ac:dyDescent="0.2"/>
    <row r="269" ht="18.95" customHeight="1" x14ac:dyDescent="0.2"/>
    <row r="270" ht="18.95" customHeight="1" x14ac:dyDescent="0.2"/>
    <row r="271" ht="18.95" customHeight="1" x14ac:dyDescent="0.2"/>
    <row r="272" ht="18.95" customHeight="1" x14ac:dyDescent="0.2"/>
    <row r="273" ht="18.95" customHeight="1" x14ac:dyDescent="0.2"/>
    <row r="274" ht="18.95" customHeight="1" x14ac:dyDescent="0.2"/>
    <row r="275" ht="18.95" customHeight="1" x14ac:dyDescent="0.2"/>
    <row r="276" ht="18.95" customHeight="1" x14ac:dyDescent="0.2"/>
    <row r="277" ht="18.95" customHeight="1" x14ac:dyDescent="0.2"/>
    <row r="278" ht="18.95" customHeight="1" x14ac:dyDescent="0.2"/>
    <row r="279" ht="18.95" customHeight="1" x14ac:dyDescent="0.2"/>
    <row r="280" ht="18.95" customHeight="1" x14ac:dyDescent="0.2"/>
    <row r="281" ht="18.95" customHeight="1" x14ac:dyDescent="0.2"/>
    <row r="282" ht="18.95" customHeight="1" x14ac:dyDescent="0.2"/>
    <row r="283" ht="18.95" customHeight="1" x14ac:dyDescent="0.2"/>
    <row r="284" ht="18.95" customHeight="1" x14ac:dyDescent="0.2"/>
    <row r="285" ht="18.95" customHeight="1" x14ac:dyDescent="0.2"/>
    <row r="286" ht="18.95" customHeight="1" x14ac:dyDescent="0.2"/>
    <row r="287" ht="18.95" customHeight="1" x14ac:dyDescent="0.2"/>
    <row r="288" ht="18.95" customHeight="1" x14ac:dyDescent="0.2"/>
    <row r="289" ht="18.95" customHeight="1" x14ac:dyDescent="0.2"/>
    <row r="290" ht="18.95" customHeight="1" x14ac:dyDescent="0.2"/>
    <row r="291" ht="18.95" customHeight="1" x14ac:dyDescent="0.2"/>
    <row r="292" ht="18.95" customHeight="1" x14ac:dyDescent="0.2"/>
    <row r="293" ht="18.95" customHeight="1" x14ac:dyDescent="0.2"/>
    <row r="294" ht="18.95" customHeight="1" x14ac:dyDescent="0.2"/>
    <row r="295" ht="18.95" customHeight="1" x14ac:dyDescent="0.2"/>
    <row r="296" ht="18.95" customHeight="1" x14ac:dyDescent="0.2"/>
    <row r="297" ht="18.95" customHeight="1" x14ac:dyDescent="0.2"/>
    <row r="298" ht="18.95" customHeight="1" x14ac:dyDescent="0.2"/>
    <row r="299" ht="18.95" customHeight="1" x14ac:dyDescent="0.2"/>
    <row r="300" ht="18.95" customHeight="1" x14ac:dyDescent="0.2"/>
    <row r="301" ht="18.95" customHeight="1" x14ac:dyDescent="0.2"/>
    <row r="302" ht="18.95" customHeight="1" x14ac:dyDescent="0.2"/>
    <row r="303" ht="18.95" customHeight="1" x14ac:dyDescent="0.2"/>
    <row r="304" ht="18.95" customHeight="1" x14ac:dyDescent="0.2"/>
    <row r="305" ht="18.95" customHeight="1" x14ac:dyDescent="0.2"/>
    <row r="306" ht="18.95" customHeight="1" x14ac:dyDescent="0.2"/>
    <row r="307" ht="18.95" customHeight="1" x14ac:dyDescent="0.2"/>
    <row r="308" ht="18.95" customHeight="1" x14ac:dyDescent="0.2"/>
    <row r="309" ht="18.95" customHeight="1" x14ac:dyDescent="0.2"/>
    <row r="310" ht="18.95" customHeight="1" x14ac:dyDescent="0.2"/>
    <row r="311" ht="18.95" customHeight="1" x14ac:dyDescent="0.2"/>
    <row r="312" ht="18.95" customHeight="1" x14ac:dyDescent="0.2"/>
    <row r="313" ht="18.95" customHeight="1" x14ac:dyDescent="0.2"/>
    <row r="314" ht="18.95" customHeight="1" x14ac:dyDescent="0.2"/>
    <row r="315" ht="18.95" customHeight="1" x14ac:dyDescent="0.2"/>
    <row r="316" ht="18.95" customHeight="1" x14ac:dyDescent="0.2"/>
    <row r="317" ht="18.95" customHeight="1" x14ac:dyDescent="0.2"/>
    <row r="318" ht="18.95" customHeight="1" x14ac:dyDescent="0.2"/>
    <row r="319" ht="18.95" customHeight="1" x14ac:dyDescent="0.2"/>
    <row r="320" ht="18.95" customHeight="1" x14ac:dyDescent="0.2"/>
    <row r="321" ht="18.95" customHeight="1" x14ac:dyDescent="0.2"/>
    <row r="322" ht="18.95" customHeight="1" x14ac:dyDescent="0.2"/>
    <row r="323" ht="18.95" customHeight="1" x14ac:dyDescent="0.2"/>
    <row r="324" ht="18.95" customHeight="1" x14ac:dyDescent="0.2"/>
    <row r="325" ht="18.95" customHeight="1" x14ac:dyDescent="0.2"/>
    <row r="326" ht="18.95" customHeight="1" x14ac:dyDescent="0.2"/>
    <row r="327" ht="18.95" customHeight="1" x14ac:dyDescent="0.2"/>
    <row r="328" ht="18.95" customHeight="1" x14ac:dyDescent="0.2"/>
    <row r="329" ht="18.95" customHeight="1" x14ac:dyDescent="0.2"/>
    <row r="330" ht="18.95" customHeight="1" x14ac:dyDescent="0.2"/>
    <row r="331" ht="18.95" customHeight="1" x14ac:dyDescent="0.2"/>
    <row r="332" ht="18.95" customHeight="1" x14ac:dyDescent="0.2"/>
    <row r="333" ht="18.95" customHeight="1" x14ac:dyDescent="0.2"/>
    <row r="334" ht="18.95" customHeight="1" x14ac:dyDescent="0.2"/>
    <row r="335" ht="18.95" customHeight="1" x14ac:dyDescent="0.2"/>
    <row r="336" ht="18.95" customHeight="1" x14ac:dyDescent="0.2"/>
    <row r="337" ht="18.95" customHeight="1" x14ac:dyDescent="0.2"/>
    <row r="338" ht="18.95" customHeight="1" x14ac:dyDescent="0.2"/>
    <row r="339" ht="18.95" customHeight="1" x14ac:dyDescent="0.2"/>
    <row r="340" ht="18.95" customHeight="1" x14ac:dyDescent="0.2"/>
    <row r="341" ht="18.95" customHeight="1" x14ac:dyDescent="0.2"/>
    <row r="342" ht="18.95" customHeight="1" x14ac:dyDescent="0.2"/>
    <row r="343" ht="18.95" customHeight="1" x14ac:dyDescent="0.2"/>
    <row r="344" ht="18.95" customHeight="1" x14ac:dyDescent="0.2"/>
    <row r="345" ht="18.95" customHeight="1" x14ac:dyDescent="0.2"/>
    <row r="346" ht="18.95" customHeight="1" x14ac:dyDescent="0.2"/>
    <row r="347" ht="18.95" customHeight="1" x14ac:dyDescent="0.2"/>
    <row r="348" ht="18.95" customHeight="1" x14ac:dyDescent="0.2"/>
    <row r="349" ht="18.95" customHeight="1" x14ac:dyDescent="0.2"/>
    <row r="350" ht="18.95" customHeight="1" x14ac:dyDescent="0.2"/>
    <row r="351" ht="18.95" customHeight="1" x14ac:dyDescent="0.2"/>
    <row r="352" ht="18.95" customHeight="1" x14ac:dyDescent="0.2"/>
    <row r="353" ht="18.95" customHeight="1" x14ac:dyDescent="0.2"/>
    <row r="354" ht="18.95" customHeight="1" x14ac:dyDescent="0.2"/>
    <row r="355" ht="18.95" customHeight="1" x14ac:dyDescent="0.2"/>
    <row r="356" ht="18.95" customHeight="1" x14ac:dyDescent="0.2"/>
    <row r="357" ht="18.95" customHeight="1" x14ac:dyDescent="0.2"/>
    <row r="358" ht="18.95" customHeight="1" x14ac:dyDescent="0.2"/>
    <row r="359" ht="18.95" customHeight="1" x14ac:dyDescent="0.2"/>
    <row r="360" ht="18.95" customHeight="1" x14ac:dyDescent="0.2"/>
    <row r="361" ht="18.95" customHeight="1" x14ac:dyDescent="0.2"/>
    <row r="362" ht="18.95" customHeight="1" x14ac:dyDescent="0.2"/>
    <row r="363" ht="18.95" customHeight="1" x14ac:dyDescent="0.2"/>
    <row r="364" ht="18.95" customHeight="1" x14ac:dyDescent="0.2"/>
    <row r="365" ht="18.95" customHeight="1" x14ac:dyDescent="0.2"/>
    <row r="366" ht="18.95" customHeight="1" x14ac:dyDescent="0.2"/>
    <row r="367" ht="18.95" customHeight="1" x14ac:dyDescent="0.2"/>
    <row r="368" ht="18.95" customHeight="1" x14ac:dyDescent="0.2"/>
    <row r="369" ht="18.95" customHeight="1" x14ac:dyDescent="0.2"/>
    <row r="370" ht="18.95" customHeight="1" x14ac:dyDescent="0.2"/>
    <row r="371" ht="18.95" customHeight="1" x14ac:dyDescent="0.2"/>
    <row r="372" ht="18.95" customHeight="1" x14ac:dyDescent="0.2"/>
    <row r="373" ht="18.95" customHeight="1" x14ac:dyDescent="0.2"/>
    <row r="374" ht="18.95" customHeight="1" x14ac:dyDescent="0.2"/>
    <row r="375" ht="18.95" customHeight="1" x14ac:dyDescent="0.2"/>
    <row r="376" ht="18.95" customHeight="1" x14ac:dyDescent="0.2"/>
    <row r="377" ht="18.95" customHeight="1" x14ac:dyDescent="0.2"/>
    <row r="378" ht="18.95" customHeight="1" x14ac:dyDescent="0.2"/>
    <row r="379" ht="18.95" customHeight="1" x14ac:dyDescent="0.2"/>
    <row r="380" ht="18.95" customHeight="1" x14ac:dyDescent="0.2"/>
    <row r="381" ht="18.95" customHeight="1" x14ac:dyDescent="0.2"/>
    <row r="382" ht="18.95" customHeight="1" x14ac:dyDescent="0.2"/>
    <row r="383" ht="18.95" customHeight="1" x14ac:dyDescent="0.2"/>
    <row r="384" ht="18.95" customHeight="1" x14ac:dyDescent="0.2"/>
    <row r="385" ht="18.95" customHeight="1" x14ac:dyDescent="0.2"/>
    <row r="386" ht="18.95" customHeight="1" x14ac:dyDescent="0.2"/>
    <row r="387" ht="18.95" customHeight="1" x14ac:dyDescent="0.2"/>
    <row r="388" ht="18.95" customHeight="1" x14ac:dyDescent="0.2"/>
    <row r="389" ht="18.95" customHeight="1" x14ac:dyDescent="0.2"/>
    <row r="390" ht="18.95" customHeight="1" x14ac:dyDescent="0.2"/>
    <row r="391" ht="18.95" customHeight="1" x14ac:dyDescent="0.2"/>
  </sheetData>
  <mergeCells count="28">
    <mergeCell ref="A202:I202"/>
    <mergeCell ref="A203:I203"/>
    <mergeCell ref="A204:I204"/>
    <mergeCell ref="A205:I205"/>
    <mergeCell ref="A75:I75"/>
    <mergeCell ref="A1:I1"/>
    <mergeCell ref="A2:I2"/>
    <mergeCell ref="A3:I3"/>
    <mergeCell ref="A4:I4"/>
    <mergeCell ref="A39:I39"/>
    <mergeCell ref="A40:I40"/>
    <mergeCell ref="A41:I41"/>
    <mergeCell ref="A42:I42"/>
    <mergeCell ref="A72:I72"/>
    <mergeCell ref="A73:I73"/>
    <mergeCell ref="A74:I74"/>
    <mergeCell ref="A177:I177"/>
    <mergeCell ref="A178:I178"/>
    <mergeCell ref="A103:I103"/>
    <mergeCell ref="A104:I104"/>
    <mergeCell ref="A105:I105"/>
    <mergeCell ref="A106:I106"/>
    <mergeCell ref="A175:I175"/>
    <mergeCell ref="A176:I176"/>
    <mergeCell ref="A137:I137"/>
    <mergeCell ref="A138:I138"/>
    <mergeCell ref="A139:I139"/>
    <mergeCell ref="A140:I140"/>
  </mergeCells>
  <printOptions horizontalCentered="1"/>
  <pageMargins left="0.7" right="0.7" top="1" bottom="0.7" header="0.3" footer="0.3"/>
  <pageSetup scale="52" fitToHeight="0" orientation="landscape" r:id="rId1"/>
  <rowBreaks count="6" manualBreakCount="6">
    <brk id="38" max="8" man="1"/>
    <brk id="71" max="8" man="1"/>
    <brk id="102" max="8" man="1"/>
    <brk id="135" max="8" man="1"/>
    <brk id="174" max="8" man="1"/>
    <brk id="201" max="8"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R367"/>
  <sheetViews>
    <sheetView zoomScaleNormal="100" workbookViewId="0">
      <selection sqref="A1:N1"/>
    </sheetView>
  </sheetViews>
  <sheetFormatPr defaultColWidth="9.140625" defaultRowHeight="12.75" x14ac:dyDescent="0.2"/>
  <cols>
    <col min="1" max="1" width="6.85546875" style="10" customWidth="1"/>
    <col min="2" max="2" width="13.42578125" style="10" customWidth="1"/>
    <col min="3" max="3" width="58.140625" style="10" customWidth="1"/>
    <col min="4" max="5" width="12.7109375" style="10" customWidth="1"/>
    <col min="6" max="7" width="12.85546875" style="10" customWidth="1"/>
    <col min="8" max="8" width="14.7109375" style="10" customWidth="1"/>
    <col min="9" max="9" width="12.85546875" style="10" hidden="1" customWidth="1"/>
    <col min="10" max="10" width="12.85546875" style="10" customWidth="1"/>
    <col min="11" max="11" width="19.28515625" style="10" customWidth="1"/>
    <col min="12" max="12" width="18.42578125" style="10" customWidth="1"/>
    <col min="13" max="13" width="13" style="10" customWidth="1"/>
    <col min="14" max="14" width="19.28515625" style="10" customWidth="1"/>
    <col min="15" max="15" width="1.85546875" style="10" customWidth="1"/>
    <col min="16" max="16384" width="9.140625" style="10"/>
  </cols>
  <sheetData>
    <row r="1" spans="1:14" s="5" customFormat="1" ht="20.100000000000001" customHeight="1" x14ac:dyDescent="0.2">
      <c r="A1" s="434" t="str">
        <f>'Rate Case Constants'!C9</f>
        <v>LOUISVILLE GAS AND ELECTRIC COMPANY</v>
      </c>
      <c r="B1" s="433"/>
      <c r="C1" s="433"/>
      <c r="D1" s="433"/>
      <c r="E1" s="433"/>
      <c r="F1" s="433"/>
      <c r="G1" s="433"/>
      <c r="H1" s="433"/>
      <c r="I1" s="433"/>
      <c r="J1" s="433"/>
      <c r="K1" s="433"/>
      <c r="L1" s="433"/>
      <c r="M1" s="433"/>
      <c r="N1" s="433"/>
    </row>
    <row r="2" spans="1:14" s="5" customFormat="1" ht="20.100000000000001" customHeight="1" x14ac:dyDescent="0.2">
      <c r="A2" s="434" t="str">
        <f>'Rate Case Constants'!C10</f>
        <v>CASE NO. 2025-00114 - GAS OPERATIONS</v>
      </c>
      <c r="B2" s="433"/>
      <c r="C2" s="433"/>
      <c r="D2" s="433"/>
      <c r="E2" s="433"/>
      <c r="F2" s="433"/>
      <c r="G2" s="433"/>
      <c r="H2" s="433"/>
      <c r="I2" s="433"/>
      <c r="J2" s="433"/>
      <c r="K2" s="433"/>
      <c r="L2" s="433"/>
      <c r="M2" s="433"/>
      <c r="N2" s="433"/>
    </row>
    <row r="3" spans="1:14" s="5" customFormat="1" ht="20.100000000000001" customHeight="1" x14ac:dyDescent="0.2">
      <c r="A3" s="433" t="s">
        <v>231</v>
      </c>
      <c r="B3" s="433"/>
      <c r="C3" s="433"/>
      <c r="D3" s="433"/>
      <c r="E3" s="433"/>
      <c r="F3" s="433"/>
      <c r="G3" s="433"/>
      <c r="H3" s="433"/>
      <c r="I3" s="433"/>
      <c r="J3" s="433"/>
      <c r="K3" s="433"/>
      <c r="L3" s="433"/>
      <c r="M3" s="433"/>
      <c r="N3" s="433"/>
    </row>
    <row r="4" spans="1:14" s="5" customFormat="1" ht="20.100000000000001" customHeight="1" x14ac:dyDescent="0.2">
      <c r="A4" s="434" t="str">
        <f>'Rate Case Constants'!C16</f>
        <v>FOR THE 12 MONTHS ENDED AUGUST 31, 2025</v>
      </c>
      <c r="B4" s="433"/>
      <c r="C4" s="433"/>
      <c r="D4" s="433"/>
      <c r="E4" s="433"/>
      <c r="F4" s="433"/>
      <c r="G4" s="433"/>
      <c r="H4" s="433"/>
      <c r="I4" s="433"/>
      <c r="J4" s="433"/>
      <c r="K4" s="433"/>
      <c r="L4" s="433"/>
      <c r="M4" s="433"/>
      <c r="N4" s="433"/>
    </row>
    <row r="5" spans="1:14" s="5" customFormat="1" ht="20.100000000000001" customHeight="1" x14ac:dyDescent="0.2">
      <c r="A5" s="6"/>
      <c r="B5" s="6"/>
      <c r="C5" s="6"/>
      <c r="D5" s="6"/>
      <c r="E5" s="6"/>
      <c r="F5" s="6"/>
      <c r="G5" s="6"/>
      <c r="H5" s="6"/>
      <c r="I5" s="6"/>
      <c r="J5" s="6"/>
      <c r="K5" s="6"/>
      <c r="L5" s="6"/>
      <c r="M5" s="6"/>
      <c r="N5" s="6"/>
    </row>
    <row r="6" spans="1:14" s="5" customFormat="1" ht="20.100000000000001" customHeight="1" x14ac:dyDescent="0.2">
      <c r="A6" s="7" t="s">
        <v>86</v>
      </c>
      <c r="B6" s="7"/>
      <c r="N6" s="8" t="s">
        <v>225</v>
      </c>
    </row>
    <row r="7" spans="1:14" s="5" customFormat="1" ht="20.100000000000001" customHeight="1" x14ac:dyDescent="0.2">
      <c r="A7" s="5" t="str">
        <f>'Rate Case Constants'!C29</f>
        <v>TYPE OF FILING: _____ ORIGINAL  _____ UPDATED  __X__ REVISED</v>
      </c>
      <c r="N7" s="8" t="s">
        <v>834</v>
      </c>
    </row>
    <row r="8" spans="1:14" s="5" customFormat="1" ht="20.100000000000001" customHeight="1" x14ac:dyDescent="0.2">
      <c r="A8" s="7" t="s">
        <v>890</v>
      </c>
      <c r="B8" s="7"/>
      <c r="D8" s="7"/>
      <c r="E8" s="7"/>
      <c r="F8" s="7"/>
      <c r="G8" s="7"/>
      <c r="H8" s="7"/>
      <c r="I8" s="7"/>
      <c r="J8" s="7"/>
      <c r="K8" s="7"/>
      <c r="L8" s="7"/>
      <c r="N8" s="9" t="str">
        <f>'Rate Case Constants'!C37</f>
        <v>WITNESS:   A. M. FACKLER</v>
      </c>
    </row>
    <row r="9" spans="1:14" s="5" customFormat="1" ht="18.75" customHeight="1" x14ac:dyDescent="0.2"/>
    <row r="10" spans="1:14" s="5" customFormat="1" ht="18.75" customHeight="1" x14ac:dyDescent="0.2">
      <c r="A10" s="245"/>
      <c r="B10" s="245"/>
      <c r="C10" s="245"/>
      <c r="D10" s="284" t="str">
        <f>CONCATENATE("ADJ ",COLUMN(A10))</f>
        <v>ADJ 1</v>
      </c>
      <c r="E10" s="284" t="str">
        <f t="shared" ref="E10" si="0">CONCATENATE("ADJ ",COLUMN(B10))</f>
        <v>ADJ 2</v>
      </c>
      <c r="F10" s="284" t="str">
        <f t="shared" ref="F10:G10" si="1">CONCATENATE("ADJ ",COLUMN(C10))</f>
        <v>ADJ 3</v>
      </c>
      <c r="G10" s="284" t="str">
        <f t="shared" si="1"/>
        <v>ADJ 4</v>
      </c>
      <c r="H10" s="284" t="str">
        <f>CONCATENATE("ADJ ",COLUMN(E10))</f>
        <v>ADJ 5</v>
      </c>
      <c r="I10" s="284"/>
      <c r="J10" s="284" t="str">
        <f>CONCATENATE("ADJ ",COLUMN(F10))</f>
        <v>ADJ 6</v>
      </c>
      <c r="K10" s="284" t="str">
        <f>CONCATENATE("ADJ ",COLUMN(G10))</f>
        <v>ADJ 7</v>
      </c>
      <c r="L10" s="245"/>
      <c r="M10" s="245"/>
      <c r="N10" s="245"/>
    </row>
    <row r="11" spans="1:14" ht="44.25" customHeight="1" x14ac:dyDescent="0.2">
      <c r="A11" s="246" t="s">
        <v>88</v>
      </c>
      <c r="B11" s="246" t="s">
        <v>89</v>
      </c>
      <c r="C11" s="246" t="s">
        <v>93</v>
      </c>
      <c r="D11" s="246" t="s">
        <v>234</v>
      </c>
      <c r="E11" s="246" t="s">
        <v>853</v>
      </c>
      <c r="F11" s="246" t="s">
        <v>811</v>
      </c>
      <c r="G11" s="246" t="s">
        <v>1301</v>
      </c>
      <c r="H11" s="246" t="s">
        <v>1387</v>
      </c>
      <c r="I11" s="246" t="s">
        <v>1386</v>
      </c>
      <c r="J11" s="246" t="s">
        <v>1353</v>
      </c>
      <c r="K11" s="246" t="s">
        <v>865</v>
      </c>
      <c r="L11" s="246" t="s">
        <v>233</v>
      </c>
      <c r="M11" s="246" t="s">
        <v>90</v>
      </c>
      <c r="N11" s="246" t="s">
        <v>229</v>
      </c>
    </row>
    <row r="12" spans="1:14" ht="18.95" customHeight="1" x14ac:dyDescent="0.2">
      <c r="A12" s="11"/>
      <c r="B12" s="11"/>
      <c r="C12" s="247"/>
      <c r="D12" s="16" t="s">
        <v>91</v>
      </c>
      <c r="E12" s="16" t="s">
        <v>91</v>
      </c>
      <c r="F12" s="16" t="s">
        <v>91</v>
      </c>
      <c r="G12" s="16" t="s">
        <v>91</v>
      </c>
      <c r="H12" s="16" t="s">
        <v>91</v>
      </c>
      <c r="I12" s="16"/>
      <c r="J12" s="16" t="s">
        <v>91</v>
      </c>
      <c r="K12" s="16" t="s">
        <v>91</v>
      </c>
      <c r="L12" s="16" t="s">
        <v>91</v>
      </c>
      <c r="M12" s="16"/>
      <c r="N12" s="16" t="s">
        <v>91</v>
      </c>
    </row>
    <row r="13" spans="1:14" hidden="1" x14ac:dyDescent="0.2">
      <c r="A13" s="285" t="s">
        <v>243</v>
      </c>
      <c r="B13" s="11"/>
      <c r="D13" s="67" t="s">
        <v>235</v>
      </c>
      <c r="E13" s="22" t="s">
        <v>812</v>
      </c>
      <c r="F13" s="22" t="s">
        <v>813</v>
      </c>
      <c r="G13" s="22" t="s">
        <v>1298</v>
      </c>
      <c r="H13" s="22" t="s">
        <v>1327</v>
      </c>
      <c r="I13" s="22" t="s">
        <v>1330</v>
      </c>
      <c r="J13" s="22" t="s">
        <v>1331</v>
      </c>
      <c r="K13" s="22" t="s">
        <v>866</v>
      </c>
      <c r="L13" s="16"/>
      <c r="M13" s="16"/>
      <c r="N13" s="16"/>
    </row>
    <row r="14" spans="1:14" ht="18.95" customHeight="1" x14ac:dyDescent="0.2">
      <c r="A14" s="11">
        <v>1</v>
      </c>
      <c r="B14" s="11"/>
      <c r="C14" s="23" t="s">
        <v>70</v>
      </c>
      <c r="L14" s="13"/>
      <c r="M14" s="14"/>
      <c r="N14" s="13"/>
    </row>
    <row r="15" spans="1:14" ht="18.95" customHeight="1" x14ac:dyDescent="0.2">
      <c r="A15" s="15">
        <f>A14+1</f>
        <v>2</v>
      </c>
      <c r="B15" s="243"/>
      <c r="C15" s="257" t="s">
        <v>804</v>
      </c>
      <c r="D15" s="13"/>
      <c r="E15" s="13"/>
      <c r="F15" s="13"/>
      <c r="G15" s="13"/>
      <c r="H15" s="13"/>
      <c r="I15" s="13"/>
      <c r="J15" s="13"/>
      <c r="K15" s="13"/>
      <c r="L15" s="13"/>
      <c r="M15" s="14"/>
      <c r="N15" s="13"/>
    </row>
    <row r="16" spans="1:14" ht="18.95" customHeight="1" x14ac:dyDescent="0.2">
      <c r="A16" s="15">
        <f t="shared" ref="A16:A23" si="2">A15+1</f>
        <v>3</v>
      </c>
      <c r="B16" s="243">
        <v>480</v>
      </c>
      <c r="C16" s="12" t="s">
        <v>101</v>
      </c>
      <c r="D16" s="13">
        <f>SUMIFS('Rider Adj B'!$P$11:$P$121,'Rider Adj B'!$A$11:$A$121,'SCH D-2 B'!D$13,'Rider Adj B'!$B$11:$B$121,'SCH D-2 B'!$B16)*-1</f>
        <v>-2498359.1895382525</v>
      </c>
      <c r="E16" s="13">
        <f>SUMIFS('Rider Adj B'!$P$11:$P$121,'Rider Adj B'!$A$11:$A$121,'SCH D-2 B'!E$13,'Rider Adj B'!$B$11:$B$121,'SCH D-2 B'!$B16)*-1</f>
        <v>-9222655.5704466272</v>
      </c>
      <c r="F16" s="13">
        <f>SUMIFS('Rider Adj B'!$P$11:$P$121,'Rider Adj B'!$A$11:$A$121,'SCH D-2 B'!F$13,'Rider Adj B'!$B$11:$B$121,'SCH D-2 B'!$B16)*-1</f>
        <v>-67778523.625271171</v>
      </c>
      <c r="G16" s="13">
        <f>SUMIFS('Rider Adj B'!$P$11:$P$121,'Rider Adj B'!$A$11:$A$121,'SCH D-2 B'!G$13,'Rider Adj B'!$B$11:$B$121,'SCH D-2 B'!$B16)*-1</f>
        <v>0</v>
      </c>
      <c r="H16" s="13">
        <f>SUMIFS('Rider Adj B'!$P$11:$P$121,'Rider Adj B'!$A$11:$A$121,'SCH D-2 B'!H$13,'Rider Adj B'!$B$11:$B$121,'SCH D-2 B'!$B16)*-1</f>
        <v>0</v>
      </c>
      <c r="I16" s="13">
        <f>SUMIFS('Rider Adj B'!$P$11:$P$121,'Rider Adj B'!$A$11:$A$121,'SCH D-2 B'!I$13,'Rider Adj B'!$B$11:$B$121,'SCH D-2 B'!$B16)*-1</f>
        <v>0</v>
      </c>
      <c r="J16" s="13">
        <f>SUMIFS('Rider Adj B'!$P$11:$P$121,'Rider Adj B'!$A$11:$A$121,'SCH D-2 B'!J$13,'Rider Adj B'!$B$11:$B$121,'SCH D-2 B'!$B16)*-1</f>
        <v>0</v>
      </c>
      <c r="K16" s="13">
        <f>SUMIFS('Rider Adj B'!$P$11:$P$121,'Rider Adj B'!$A$11:$A$121,'SCH D-2 B'!K$13,'Rider Adj B'!$B$11:$B$121,'SCH D-2 B'!$B16)*-1</f>
        <v>0</v>
      </c>
      <c r="L16" s="13">
        <f>SUM(D16:K16)</f>
        <v>-79499538.385256052</v>
      </c>
      <c r="M16" s="14">
        <v>1</v>
      </c>
      <c r="N16" s="13">
        <f>L16*M16</f>
        <v>-79499538.385256052</v>
      </c>
    </row>
    <row r="17" spans="1:14" ht="18.95" customHeight="1" x14ac:dyDescent="0.2">
      <c r="A17" s="15">
        <f t="shared" si="2"/>
        <v>4</v>
      </c>
      <c r="B17" s="243">
        <v>481.1</v>
      </c>
      <c r="C17" s="12" t="s">
        <v>102</v>
      </c>
      <c r="D17" s="13">
        <f>SUMIFS('Rider Adj B'!$P$11:$P$121,'Rider Adj B'!$A$11:$A$121,'SCH D-2 B'!D$13,'Rider Adj B'!$B$11:$B$121,'SCH D-2 B'!$B17)*-1</f>
        <v>-993267.40487721458</v>
      </c>
      <c r="E17" s="13">
        <f>SUMIFS('Rider Adj B'!$P$11:$P$121,'Rider Adj B'!$A$11:$A$121,'SCH D-2 B'!E$13,'Rider Adj B'!$B$11:$B$121,'SCH D-2 B'!$B17)*-1</f>
        <v>-3817256.9778423267</v>
      </c>
      <c r="F17" s="13">
        <f>SUMIFS('Rider Adj B'!$P$11:$P$121,'Rider Adj B'!$A$11:$A$121,'SCH D-2 B'!F$13,'Rider Adj B'!$B$11:$B$121,'SCH D-2 B'!$B17)*-1</f>
        <v>-34595653.545828566</v>
      </c>
      <c r="G17" s="13">
        <f>SUMIFS('Rider Adj B'!$P$11:$P$121,'Rider Adj B'!$A$11:$A$121,'SCH D-2 B'!G$13,'Rider Adj B'!$B$11:$B$121,'SCH D-2 B'!$B17)*-1</f>
        <v>0</v>
      </c>
      <c r="H17" s="13">
        <f>SUMIFS('Rider Adj B'!$P$11:$P$121,'Rider Adj B'!$A$11:$A$121,'SCH D-2 B'!H$13,'Rider Adj B'!$B$11:$B$121,'SCH D-2 B'!$B17)*-1</f>
        <v>0</v>
      </c>
      <c r="I17" s="13">
        <f>SUMIFS('Rider Adj B'!$P$11:$P$121,'Rider Adj B'!$A$11:$A$121,'SCH D-2 B'!I$13,'Rider Adj B'!$B$11:$B$121,'SCH D-2 B'!$B17)*-1</f>
        <v>0</v>
      </c>
      <c r="J17" s="13">
        <f>SUMIFS('Rider Adj B'!$P$11:$P$121,'Rider Adj B'!$A$11:$A$121,'SCH D-2 B'!J$13,'Rider Adj B'!$B$11:$B$121,'SCH D-2 B'!$B17)*-1</f>
        <v>0</v>
      </c>
      <c r="K17" s="13">
        <f>SUMIFS('Rider Adj B'!$P$11:$P$121,'Rider Adj B'!$A$11:$A$121,'SCH D-2 B'!K$13,'Rider Adj B'!$B$11:$B$121,'SCH D-2 B'!$B17)*-1</f>
        <v>0</v>
      </c>
      <c r="L17" s="13">
        <f>SUM(D17:K17)</f>
        <v>-39406177.928548105</v>
      </c>
      <c r="M17" s="14">
        <v>1</v>
      </c>
      <c r="N17" s="13">
        <f t="shared" ref="N17:N19" si="3">L17*M17</f>
        <v>-39406177.928548105</v>
      </c>
    </row>
    <row r="18" spans="1:14" ht="18.95" customHeight="1" x14ac:dyDescent="0.2">
      <c r="A18" s="15">
        <f t="shared" si="2"/>
        <v>5</v>
      </c>
      <c r="B18" s="243">
        <v>481.2</v>
      </c>
      <c r="C18" s="12" t="s">
        <v>103</v>
      </c>
      <c r="D18" s="13">
        <f>SUMIFS('Rider Adj B'!$P$11:$P$121,'Rider Adj B'!$A$11:$A$121,'SCH D-2 B'!D$13,'Rider Adj B'!$B$11:$B$121,'SCH D-2 B'!$B18)*-1</f>
        <v>-166975.58682376612</v>
      </c>
      <c r="E18" s="13">
        <f>SUMIFS('Rider Adj B'!$P$11:$P$121,'Rider Adj B'!$A$11:$A$121,'SCH D-2 B'!E$13,'Rider Adj B'!$B$11:$B$121,'SCH D-2 B'!$B18)*-1</f>
        <v>-389796.53577408753</v>
      </c>
      <c r="F18" s="13">
        <f>SUMIFS('Rider Adj B'!$P$11:$P$121,'Rider Adj B'!$A$11:$A$121,'SCH D-2 B'!F$13,'Rider Adj B'!$B$11:$B$121,'SCH D-2 B'!$B18)*-1</f>
        <v>-4116573.6850079028</v>
      </c>
      <c r="G18" s="13">
        <f>SUMIFS('Rider Adj B'!$P$11:$P$121,'Rider Adj B'!$A$11:$A$121,'SCH D-2 B'!G$13,'Rider Adj B'!$B$11:$B$121,'SCH D-2 B'!$B18)*-1</f>
        <v>0</v>
      </c>
      <c r="H18" s="13">
        <f>SUMIFS('Rider Adj B'!$P$11:$P$121,'Rider Adj B'!$A$11:$A$121,'SCH D-2 B'!H$13,'Rider Adj B'!$B$11:$B$121,'SCH D-2 B'!$B18)*-1</f>
        <v>0</v>
      </c>
      <c r="I18" s="13">
        <f>SUMIFS('Rider Adj B'!$P$11:$P$121,'Rider Adj B'!$A$11:$A$121,'SCH D-2 B'!I$13,'Rider Adj B'!$B$11:$B$121,'SCH D-2 B'!$B18)*-1</f>
        <v>0</v>
      </c>
      <c r="J18" s="13">
        <f>SUMIFS('Rider Adj B'!$P$11:$P$121,'Rider Adj B'!$A$11:$A$121,'SCH D-2 B'!J$13,'Rider Adj B'!$B$11:$B$121,'SCH D-2 B'!$B18)*-1</f>
        <v>0</v>
      </c>
      <c r="K18" s="13">
        <f>SUMIFS('Rider Adj B'!$P$11:$P$121,'Rider Adj B'!$A$11:$A$121,'SCH D-2 B'!K$13,'Rider Adj B'!$B$11:$B$121,'SCH D-2 B'!$B18)*-1</f>
        <v>0</v>
      </c>
      <c r="L18" s="13">
        <f>SUM(D18:K18)</f>
        <v>-4673345.8076057564</v>
      </c>
      <c r="M18" s="14">
        <v>1</v>
      </c>
      <c r="N18" s="13">
        <f t="shared" si="3"/>
        <v>-4673345.8076057564</v>
      </c>
    </row>
    <row r="19" spans="1:14" ht="18.95" customHeight="1" x14ac:dyDescent="0.2">
      <c r="A19" s="15">
        <f>A18+1</f>
        <v>6</v>
      </c>
      <c r="B19" s="15">
        <v>482</v>
      </c>
      <c r="C19" s="4" t="s">
        <v>104</v>
      </c>
      <c r="D19" s="18">
        <f>SUMIFS('Rider Adj B'!$P$11:$P$121,'Rider Adj B'!$A$11:$A$121,'SCH D-2 B'!D$13,'Rider Adj B'!$B$11:$B$121,'SCH D-2 B'!$B19)*-1</f>
        <v>-102654.35426045582</v>
      </c>
      <c r="E19" s="18">
        <f>SUMIFS('Rider Adj B'!$P$11:$P$121,'Rider Adj B'!$A$11:$A$121,'SCH D-2 B'!E$13,'Rider Adj B'!$B$11:$B$121,'SCH D-2 B'!$B19)*-1</f>
        <v>-164946.94284689895</v>
      </c>
      <c r="F19" s="18">
        <f>SUMIFS('Rider Adj B'!$P$11:$P$121,'Rider Adj B'!$A$11:$A$121,'SCH D-2 B'!F$13,'Rider Adj B'!$B$11:$B$121,'SCH D-2 B'!$B19)*-1</f>
        <v>-3791808.0593538266</v>
      </c>
      <c r="G19" s="18">
        <f>SUMIFS('Rider Adj B'!$P$11:$P$121,'Rider Adj B'!$A$11:$A$121,'SCH D-2 B'!G$13,'Rider Adj B'!$B$11:$B$121,'SCH D-2 B'!$B19)*-1</f>
        <v>0</v>
      </c>
      <c r="H19" s="18">
        <f>SUMIFS('Rider Adj B'!$P$11:$P$121,'Rider Adj B'!$A$11:$A$121,'SCH D-2 B'!H$13,'Rider Adj B'!$B$11:$B$121,'SCH D-2 B'!$B19)*-1</f>
        <v>0</v>
      </c>
      <c r="I19" s="18">
        <f>SUMIFS('Rider Adj B'!$P$11:$P$121,'Rider Adj B'!$A$11:$A$121,'SCH D-2 B'!I$13,'Rider Adj B'!$B$11:$B$121,'SCH D-2 B'!$B19)*-1</f>
        <v>0</v>
      </c>
      <c r="J19" s="18">
        <f>SUMIFS('Rider Adj B'!$P$11:$P$121,'Rider Adj B'!$A$11:$A$121,'SCH D-2 B'!J$13,'Rider Adj B'!$B$11:$B$121,'SCH D-2 B'!$B19)*-1</f>
        <v>0</v>
      </c>
      <c r="K19" s="18">
        <f>SUMIFS('Rider Adj B'!$P$11:$P$121,'Rider Adj B'!$A$11:$A$121,'SCH D-2 B'!K$13,'Rider Adj B'!$B$11:$B$121,'SCH D-2 B'!$B19)*-1</f>
        <v>0</v>
      </c>
      <c r="L19" s="18">
        <f>SUM(D19:K19)</f>
        <v>-4059409.3564611813</v>
      </c>
      <c r="M19" s="14">
        <v>1</v>
      </c>
      <c r="N19" s="18">
        <f t="shared" si="3"/>
        <v>-4059409.3564611813</v>
      </c>
    </row>
    <row r="20" spans="1:14" ht="18.95" customHeight="1" x14ac:dyDescent="0.2">
      <c r="A20" s="15">
        <f t="shared" si="2"/>
        <v>7</v>
      </c>
      <c r="B20" s="15"/>
      <c r="C20" s="12" t="s">
        <v>1345</v>
      </c>
      <c r="D20" s="13">
        <f>SUM(D16:D19)</f>
        <v>-3761256.5354996892</v>
      </c>
      <c r="E20" s="13">
        <f t="shared" ref="E20:N20" si="4">SUM(E16:E19)</f>
        <v>-13594656.026909942</v>
      </c>
      <c r="F20" s="13">
        <f t="shared" ref="F20:G20" si="5">SUM(F16:F19)</f>
        <v>-110282558.91546147</v>
      </c>
      <c r="G20" s="13">
        <f t="shared" si="5"/>
        <v>0</v>
      </c>
      <c r="H20" s="13">
        <f t="shared" ref="H20:I20" si="6">SUM(H16:H19)</f>
        <v>0</v>
      </c>
      <c r="I20" s="13">
        <f t="shared" si="6"/>
        <v>0</v>
      </c>
      <c r="J20" s="13">
        <f t="shared" ref="J20" si="7">SUM(J16:J19)</f>
        <v>0</v>
      </c>
      <c r="K20" s="13">
        <f t="shared" si="4"/>
        <v>0</v>
      </c>
      <c r="L20" s="13">
        <f>SUM(L16:L19)</f>
        <v>-127638471.47787109</v>
      </c>
      <c r="M20" s="14">
        <v>1</v>
      </c>
      <c r="N20" s="13">
        <f t="shared" si="4"/>
        <v>-127638471.47787109</v>
      </c>
    </row>
    <row r="21" spans="1:14" ht="18.95" customHeight="1" x14ac:dyDescent="0.2">
      <c r="A21" s="15">
        <f t="shared" si="2"/>
        <v>8</v>
      </c>
      <c r="B21" s="15" t="s">
        <v>802</v>
      </c>
      <c r="C21" s="12" t="s">
        <v>105</v>
      </c>
      <c r="D21" s="13">
        <f>SUMIFS('Rider Adj B'!$P$11:$P$121,'Rider Adj B'!$A$11:$A$121,'SCH D-2 B'!D$13,'Rider Adj B'!$B$11:$B$121,'SCH D-2 B'!$B21)*-1</f>
        <v>0</v>
      </c>
      <c r="E21" s="13">
        <f>SUMIFS('Rider Adj B'!$P$11:$P$121,'Rider Adj B'!$A$11:$A$121,'SCH D-2 B'!E$13,'Rider Adj B'!$B$11:$B$121,'SCH D-2 B'!$B21)*-1</f>
        <v>-1938.1060277425031</v>
      </c>
      <c r="F21" s="13">
        <f>SUMIFS('Rider Adj B'!$P$11:$P$121,'Rider Adj B'!$A$11:$A$121,'SCH D-2 B'!F$13,'Rider Adj B'!$B$11:$B$121,'SCH D-2 B'!$B21)*-1</f>
        <v>-865102.18776687817</v>
      </c>
      <c r="G21" s="13">
        <f>SUMIFS('Rider Adj B'!$P$11:$P$121,'Rider Adj B'!$A$11:$A$121,'SCH D-2 B'!G$13,'Rider Adj B'!$B$11:$B$121,'SCH D-2 B'!$B21)*-1</f>
        <v>0</v>
      </c>
      <c r="H21" s="13">
        <f>SUMIFS('Rider Adj B'!$P$11:$P$121,'Rider Adj B'!$A$11:$A$121,'SCH D-2 B'!H$13,'Rider Adj B'!$B$11:$B$121,'SCH D-2 B'!$B21)*-1</f>
        <v>0</v>
      </c>
      <c r="I21" s="13">
        <f>SUMIFS('Rider Adj B'!$P$11:$P$121,'Rider Adj B'!$A$11:$A$121,'SCH D-2 B'!I$13,'Rider Adj B'!$B$11:$B$121,'SCH D-2 B'!$B21)*-1</f>
        <v>0</v>
      </c>
      <c r="J21" s="13">
        <f>SUMIFS('Rider Adj B'!$P$11:$P$121,'Rider Adj B'!$A$11:$A$121,'SCH D-2 B'!J$13,'Rider Adj B'!$B$11:$B$121,'SCH D-2 B'!$B21)*-1</f>
        <v>0</v>
      </c>
      <c r="K21" s="13">
        <f>SUMIFS('Rider Adj B'!$P$11:$P$121,'Rider Adj B'!$A$11:$A$121,'SCH D-2 B'!K$13,'Rider Adj B'!$B$11:$B$121,'SCH D-2 B'!$B21)*-1</f>
        <v>0</v>
      </c>
      <c r="L21" s="13">
        <f>SUM(D21:K21)</f>
        <v>-867040.29379462067</v>
      </c>
      <c r="M21" s="14">
        <v>1</v>
      </c>
      <c r="N21" s="13">
        <f t="shared" ref="N21:N22" si="8">L21*M21</f>
        <v>-867040.29379462067</v>
      </c>
    </row>
    <row r="22" spans="1:14" ht="18.95" customHeight="1" x14ac:dyDescent="0.2">
      <c r="A22" s="15">
        <f t="shared" si="2"/>
        <v>9</v>
      </c>
      <c r="B22" s="243">
        <v>496</v>
      </c>
      <c r="C22" s="12" t="s">
        <v>106</v>
      </c>
      <c r="D22" s="18">
        <f>SUMIFS('Rider Adj B'!$P$11:$P$121,'Rider Adj B'!$A$11:$A$121,'SCH D-2 B'!D$13,'Rider Adj B'!$B$11:$B$121,'SCH D-2 B'!$B22)*-1</f>
        <v>0</v>
      </c>
      <c r="E22" s="18">
        <f>SUMIFS('Rider Adj B'!$P$11:$P$121,'Rider Adj B'!$A$11:$A$121,'SCH D-2 B'!E$13,'Rider Adj B'!$B$11:$B$121,'SCH D-2 B'!$B22)*-1</f>
        <v>0</v>
      </c>
      <c r="F22" s="18">
        <f>SUMIFS('Rider Adj B'!$P$11:$P$121,'Rider Adj B'!$A$11:$A$121,'SCH D-2 B'!F$13,'Rider Adj B'!$B$11:$B$121,'SCH D-2 B'!$B22)*-1</f>
        <v>0</v>
      </c>
      <c r="G22" s="18">
        <f>SUMIFS('Rider Adj B'!$P$11:$P$121,'Rider Adj B'!$A$11:$A$121,'SCH D-2 B'!G$13,'Rider Adj B'!$B$11:$B$121,'SCH D-2 B'!$B22)*-1</f>
        <v>0</v>
      </c>
      <c r="H22" s="18">
        <f>SUMIFS('Rider Adj B'!$P$11:$P$121,'Rider Adj B'!$A$11:$A$121,'SCH D-2 B'!H$13,'Rider Adj B'!$B$11:$B$121,'SCH D-2 B'!$B22)*-1</f>
        <v>0</v>
      </c>
      <c r="I22" s="18">
        <f>SUMIFS('Rider Adj B'!$P$11:$P$121,'Rider Adj B'!$A$11:$A$121,'SCH D-2 B'!I$13,'Rider Adj B'!$B$11:$B$121,'SCH D-2 B'!$B22)*-1</f>
        <v>0</v>
      </c>
      <c r="J22" s="18">
        <f>SUMIFS('Rider Adj B'!$P$11:$P$121,'Rider Adj B'!$A$11:$A$121,'SCH D-2 B'!J$13,'Rider Adj B'!$B$11:$B$121,'SCH D-2 B'!$B22)*-1</f>
        <v>0</v>
      </c>
      <c r="K22" s="18">
        <f>SUMIFS('Rider Adj B'!$P$11:$P$121,'Rider Adj B'!$A$11:$A$121,'SCH D-2 B'!K$13,'Rider Adj B'!$B$11:$B$121,'SCH D-2 B'!$B22)*-1</f>
        <v>0</v>
      </c>
      <c r="L22" s="18">
        <f>SUM(D22:K22)</f>
        <v>0</v>
      </c>
      <c r="M22" s="14">
        <v>1</v>
      </c>
      <c r="N22" s="18">
        <f t="shared" si="8"/>
        <v>0</v>
      </c>
    </row>
    <row r="23" spans="1:14" ht="18.95" customHeight="1" x14ac:dyDescent="0.2">
      <c r="A23" s="15">
        <f t="shared" si="2"/>
        <v>10</v>
      </c>
      <c r="C23" s="12" t="s">
        <v>803</v>
      </c>
      <c r="D23" s="19">
        <f>SUM(D20:D22)</f>
        <v>-3761256.5354996892</v>
      </c>
      <c r="E23" s="19">
        <f t="shared" ref="E23:N23" si="9">SUM(E20:E22)</f>
        <v>-13596594.132937685</v>
      </c>
      <c r="F23" s="19">
        <f t="shared" ref="F23:G23" si="10">SUM(F20:F22)</f>
        <v>-111147661.10322835</v>
      </c>
      <c r="G23" s="19">
        <f t="shared" si="10"/>
        <v>0</v>
      </c>
      <c r="H23" s="19">
        <f t="shared" ref="H23:I23" si="11">SUM(H20:H22)</f>
        <v>0</v>
      </c>
      <c r="I23" s="19">
        <f t="shared" si="11"/>
        <v>0</v>
      </c>
      <c r="J23" s="19">
        <f t="shared" ref="J23" si="12">SUM(J20:J22)</f>
        <v>0</v>
      </c>
      <c r="K23" s="19">
        <f t="shared" si="9"/>
        <v>0</v>
      </c>
      <c r="L23" s="19">
        <f t="shared" si="9"/>
        <v>-128505511.77166571</v>
      </c>
      <c r="M23" s="14"/>
      <c r="N23" s="19">
        <f t="shared" si="9"/>
        <v>-128505511.77166571</v>
      </c>
    </row>
    <row r="24" spans="1:14" ht="18.95" customHeight="1" x14ac:dyDescent="0.2"/>
    <row r="25" spans="1:14" ht="18.95" customHeight="1" x14ac:dyDescent="0.2">
      <c r="A25" s="15">
        <f>A23+1</f>
        <v>11</v>
      </c>
      <c r="B25" s="15"/>
      <c r="C25" s="257" t="s">
        <v>107</v>
      </c>
    </row>
    <row r="26" spans="1:14" ht="18.95" customHeight="1" x14ac:dyDescent="0.2">
      <c r="A26" s="15">
        <f>A25+1</f>
        <v>12</v>
      </c>
      <c r="B26" s="15">
        <v>487</v>
      </c>
      <c r="C26" s="12" t="s">
        <v>13</v>
      </c>
      <c r="D26" s="13">
        <f>SUMIFS('Rider Adj B'!$P$11:$P$121,'Rider Adj B'!$A$11:$A$121,'SCH D-2 B'!D$13,'Rider Adj B'!$B$11:$B$121,'SCH D-2 B'!$B26)*-1</f>
        <v>0</v>
      </c>
      <c r="E26" s="13">
        <f>SUMIFS('Rider Adj B'!$P$11:$P$121,'Rider Adj B'!$A$11:$A$121,'SCH D-2 B'!E$13,'Rider Adj B'!$B$11:$B$121,'SCH D-2 B'!$B26)*-1</f>
        <v>0</v>
      </c>
      <c r="F26" s="13">
        <f>SUMIFS('Rider Adj B'!$P$11:$P$121,'Rider Adj B'!$A$11:$A$121,'SCH D-2 B'!F$13,'Rider Adj B'!$B$11:$B$121,'SCH D-2 B'!$B26)*-1</f>
        <v>0</v>
      </c>
      <c r="G26" s="13">
        <f>SUMIFS('Rider Adj B'!$P$11:$P$121,'Rider Adj B'!$A$11:$A$121,'SCH D-2 B'!G$13,'Rider Adj B'!$B$11:$B$121,'SCH D-2 B'!$B26)*-1</f>
        <v>0</v>
      </c>
      <c r="H26" s="13">
        <f>SUMIFS('Rider Adj B'!$P$11:$P$121,'Rider Adj B'!$A$11:$A$121,'SCH D-2 B'!H$13,'Rider Adj B'!$B$11:$B$121,'SCH D-2 B'!$B26)*-1</f>
        <v>0</v>
      </c>
      <c r="I26" s="13">
        <f>SUMIFS('Rider Adj B'!$P$11:$P$121,'Rider Adj B'!$A$11:$A$121,'SCH D-2 B'!I$13,'Rider Adj B'!$B$11:$B$121,'SCH D-2 B'!$B26)*-1</f>
        <v>0</v>
      </c>
      <c r="J26" s="13">
        <f>SUMIFS('Rider Adj B'!$P$11:$P$121,'Rider Adj B'!$A$11:$A$121,'SCH D-2 B'!J$13,'Rider Adj B'!$B$11:$B$121,'SCH D-2 B'!$B26)*-1</f>
        <v>0</v>
      </c>
      <c r="K26" s="13">
        <f>SUMIFS('Rider Adj B'!$P$11:$P$121,'Rider Adj B'!$A$11:$A$121,'SCH D-2 B'!K$13,'Rider Adj B'!$B$11:$B$121,'SCH D-2 B'!$B26)*-1</f>
        <v>0</v>
      </c>
      <c r="L26" s="13">
        <f>SUM(D26:K26)</f>
        <v>0</v>
      </c>
      <c r="M26" s="14">
        <v>1</v>
      </c>
      <c r="N26" s="13">
        <f t="shared" ref="N26:N30" si="13">L26*M26</f>
        <v>0</v>
      </c>
    </row>
    <row r="27" spans="1:14" ht="18.95" customHeight="1" x14ac:dyDescent="0.2">
      <c r="A27" s="15">
        <f t="shared" ref="A27:A30" si="14">A26+1</f>
        <v>13</v>
      </c>
      <c r="B27" s="15">
        <v>488</v>
      </c>
      <c r="C27" s="4" t="s">
        <v>736</v>
      </c>
      <c r="D27" s="13">
        <f>SUMIFS('Rider Adj B'!$P$11:$P$121,'Rider Adj B'!$A$11:$A$121,'SCH D-2 B'!D$13,'Rider Adj B'!$B$11:$B$121,'SCH D-2 B'!$B27)*-1</f>
        <v>0</v>
      </c>
      <c r="E27" s="13">
        <f>SUMIFS('Rider Adj B'!$P$11:$P$121,'Rider Adj B'!$A$11:$A$121,'SCH D-2 B'!E$13,'Rider Adj B'!$B$11:$B$121,'SCH D-2 B'!$B27)*-1</f>
        <v>0</v>
      </c>
      <c r="F27" s="13">
        <f>SUMIFS('Rider Adj B'!$P$11:$P$121,'Rider Adj B'!$A$11:$A$121,'SCH D-2 B'!F$13,'Rider Adj B'!$B$11:$B$121,'SCH D-2 B'!$B27)*-1</f>
        <v>0</v>
      </c>
      <c r="G27" s="13">
        <f>SUMIFS('Rider Adj B'!$P$11:$P$121,'Rider Adj B'!$A$11:$A$121,'SCH D-2 B'!G$13,'Rider Adj B'!$B$11:$B$121,'SCH D-2 B'!$B27)*-1</f>
        <v>0</v>
      </c>
      <c r="H27" s="13">
        <f>SUMIFS('Rider Adj B'!$P$11:$P$121,'Rider Adj B'!$A$11:$A$121,'SCH D-2 B'!H$13,'Rider Adj B'!$B$11:$B$121,'SCH D-2 B'!$B27)*-1</f>
        <v>0</v>
      </c>
      <c r="I27" s="13">
        <f>SUMIFS('Rider Adj B'!$P$11:$P$121,'Rider Adj B'!$A$11:$A$121,'SCH D-2 B'!I$13,'Rider Adj B'!$B$11:$B$121,'SCH D-2 B'!$B27)*-1</f>
        <v>0</v>
      </c>
      <c r="J27" s="13">
        <f>SUMIFS('Rider Adj B'!$P$11:$P$121,'Rider Adj B'!$A$11:$A$121,'SCH D-2 B'!J$13,'Rider Adj B'!$B$11:$B$121,'SCH D-2 B'!$B27)*-1</f>
        <v>0</v>
      </c>
      <c r="K27" s="13">
        <f>SUMIFS('Rider Adj B'!$P$11:$P$121,'Rider Adj B'!$A$11:$A$121,'SCH D-2 B'!K$13,'Rider Adj B'!$B$11:$B$121,'SCH D-2 B'!$B27)*-1</f>
        <v>0</v>
      </c>
      <c r="L27" s="13">
        <f>SUM(D27:K27)</f>
        <v>0</v>
      </c>
      <c r="M27" s="14">
        <v>1</v>
      </c>
      <c r="N27" s="13">
        <f t="shared" si="13"/>
        <v>0</v>
      </c>
    </row>
    <row r="28" spans="1:14" ht="18.95" customHeight="1" x14ac:dyDescent="0.2">
      <c r="A28" s="15">
        <f t="shared" si="14"/>
        <v>14</v>
      </c>
      <c r="B28" s="15" t="s">
        <v>708</v>
      </c>
      <c r="C28" t="s">
        <v>709</v>
      </c>
      <c r="D28" s="13">
        <f>SUMIFS('Rider Adj B'!$P$11:$P$121,'Rider Adj B'!$A$11:$A$121,'SCH D-2 B'!D$13,'Rider Adj B'!$B$11:$B$121,'SCH D-2 B'!$B28)*-1</f>
        <v>-37746.729999999996</v>
      </c>
      <c r="E28" s="13">
        <f>SUMIFS('Rider Adj B'!$P$11:$P$121,'Rider Adj B'!$A$11:$A$121,'SCH D-2 B'!E$13,'Rider Adj B'!$B$11:$B$121,'SCH D-2 B'!$B28)*-1</f>
        <v>-17926.954249682527</v>
      </c>
      <c r="F28" s="13">
        <f>SUMIFS('Rider Adj B'!$P$11:$P$121,'Rider Adj B'!$A$11:$A$121,'SCH D-2 B'!F$13,'Rider Adj B'!$B$11:$B$121,'SCH D-2 B'!$B28)*-1</f>
        <v>0</v>
      </c>
      <c r="G28" s="13">
        <f>SUMIFS('Rider Adj B'!$P$11:$P$121,'Rider Adj B'!$A$11:$A$121,'SCH D-2 B'!G$13,'Rider Adj B'!$B$11:$B$121,'SCH D-2 B'!$B28)*-1</f>
        <v>0</v>
      </c>
      <c r="H28" s="13">
        <f>SUMIFS('Rider Adj B'!$P$11:$P$121,'Rider Adj B'!$A$11:$A$121,'SCH D-2 B'!H$13,'Rider Adj B'!$B$11:$B$121,'SCH D-2 B'!$B28)*-1</f>
        <v>0</v>
      </c>
      <c r="I28" s="13">
        <f>SUMIFS('Rider Adj B'!$P$11:$P$121,'Rider Adj B'!$A$11:$A$121,'SCH D-2 B'!I$13,'Rider Adj B'!$B$11:$B$121,'SCH D-2 B'!$B28)*-1</f>
        <v>0</v>
      </c>
      <c r="J28" s="13">
        <f>SUMIFS('Rider Adj B'!$P$11:$P$121,'Rider Adj B'!$A$11:$A$121,'SCH D-2 B'!J$13,'Rider Adj B'!$B$11:$B$121,'SCH D-2 B'!$B28)*-1</f>
        <v>0</v>
      </c>
      <c r="K28" s="13">
        <f>SUMIFS('Rider Adj B'!$P$11:$P$121,'Rider Adj B'!$A$11:$A$121,'SCH D-2 B'!K$13,'Rider Adj B'!$B$11:$B$121,'SCH D-2 B'!$B28)*-1</f>
        <v>0</v>
      </c>
      <c r="L28" s="13">
        <f>SUM(D28:K28)</f>
        <v>-55673.684249682527</v>
      </c>
      <c r="M28" s="14">
        <v>1</v>
      </c>
      <c r="N28" s="13">
        <f t="shared" si="13"/>
        <v>-55673.684249682527</v>
      </c>
    </row>
    <row r="29" spans="1:14" ht="18.95" customHeight="1" x14ac:dyDescent="0.2">
      <c r="A29" s="15">
        <f t="shared" si="14"/>
        <v>15</v>
      </c>
      <c r="B29" s="15">
        <v>493</v>
      </c>
      <c r="C29" t="s">
        <v>710</v>
      </c>
      <c r="D29" s="13">
        <f>SUMIFS('Rider Adj B'!$P$11:$P$121,'Rider Adj B'!$A$11:$A$121,'SCH D-2 B'!D$13,'Rider Adj B'!$B$11:$B$121,'SCH D-2 B'!$B29)*-1</f>
        <v>0</v>
      </c>
      <c r="E29" s="13">
        <f>SUMIFS('Rider Adj B'!$P$11:$P$121,'Rider Adj B'!$A$11:$A$121,'SCH D-2 B'!E$13,'Rider Adj B'!$B$11:$B$121,'SCH D-2 B'!$B29)*-1</f>
        <v>0</v>
      </c>
      <c r="F29" s="13">
        <f>SUMIFS('Rider Adj B'!$P$11:$P$121,'Rider Adj B'!$A$11:$A$121,'SCH D-2 B'!F$13,'Rider Adj B'!$B$11:$B$121,'SCH D-2 B'!$B29)*-1</f>
        <v>0</v>
      </c>
      <c r="G29" s="13">
        <f>SUMIFS('Rider Adj B'!$P$11:$P$121,'Rider Adj B'!$A$11:$A$121,'SCH D-2 B'!G$13,'Rider Adj B'!$B$11:$B$121,'SCH D-2 B'!$B29)*-1</f>
        <v>0</v>
      </c>
      <c r="H29" s="13">
        <f>SUMIFS('Rider Adj B'!$P$11:$P$121,'Rider Adj B'!$A$11:$A$121,'SCH D-2 B'!H$13,'Rider Adj B'!$B$11:$B$121,'SCH D-2 B'!$B29)*-1</f>
        <v>0</v>
      </c>
      <c r="I29" s="13">
        <f>SUMIFS('Rider Adj B'!$P$11:$P$121,'Rider Adj B'!$A$11:$A$121,'SCH D-2 B'!I$13,'Rider Adj B'!$B$11:$B$121,'SCH D-2 B'!$B29)*-1</f>
        <v>0</v>
      </c>
      <c r="J29" s="13">
        <f>SUMIFS('Rider Adj B'!$P$11:$P$121,'Rider Adj B'!$A$11:$A$121,'SCH D-2 B'!J$13,'Rider Adj B'!$B$11:$B$121,'SCH D-2 B'!$B29)*-1</f>
        <v>0</v>
      </c>
      <c r="K29" s="13">
        <f>SUMIFS('Rider Adj B'!$P$11:$P$121,'Rider Adj B'!$A$11:$A$121,'SCH D-2 B'!K$13,'Rider Adj B'!$B$11:$B$121,'SCH D-2 B'!$B29)*-1</f>
        <v>0</v>
      </c>
      <c r="L29" s="13">
        <f>SUM(D29:K29)</f>
        <v>0</v>
      </c>
      <c r="M29" s="14">
        <v>1</v>
      </c>
      <c r="N29" s="13">
        <f t="shared" si="13"/>
        <v>0</v>
      </c>
    </row>
    <row r="30" spans="1:14" ht="18.95" customHeight="1" x14ac:dyDescent="0.2">
      <c r="A30" s="15">
        <f t="shared" si="14"/>
        <v>16</v>
      </c>
      <c r="B30" s="15">
        <v>495</v>
      </c>
      <c r="C30" t="s">
        <v>711</v>
      </c>
      <c r="D30" s="18">
        <f>SUMIFS('Rider Adj B'!$P$11:$P$121,'Rider Adj B'!$A$11:$A$121,'SCH D-2 B'!D$13,'Rider Adj B'!$B$11:$B$121,'SCH D-2 B'!$B30)*-1</f>
        <v>0</v>
      </c>
      <c r="E30" s="18">
        <f>SUMIFS('Rider Adj B'!$P$11:$P$121,'Rider Adj B'!$A$11:$A$121,'SCH D-2 B'!E$13,'Rider Adj B'!$B$11:$B$121,'SCH D-2 B'!$B30)*-1</f>
        <v>0</v>
      </c>
      <c r="F30" s="18">
        <f>SUMIFS('Rider Adj B'!$P$11:$P$121,'Rider Adj B'!$A$11:$A$121,'SCH D-2 B'!F$13,'Rider Adj B'!$B$11:$B$121,'SCH D-2 B'!$B30)*-1</f>
        <v>0</v>
      </c>
      <c r="G30" s="18">
        <f>SUMIFS('Rider Adj B'!$P$11:$P$121,'Rider Adj B'!$A$11:$A$121,'SCH D-2 B'!G$13,'Rider Adj B'!$B$11:$B$121,'SCH D-2 B'!$B30)*-1</f>
        <v>0</v>
      </c>
      <c r="H30" s="18">
        <f>SUMIFS('Rider Adj B'!$P$11:$P$121,'Rider Adj B'!$A$11:$A$121,'SCH D-2 B'!H$13,'Rider Adj B'!$B$11:$B$121,'SCH D-2 B'!$B30)*-1</f>
        <v>0</v>
      </c>
      <c r="I30" s="18">
        <f>SUMIFS('Rider Adj B'!$P$11:$P$121,'Rider Adj B'!$A$11:$A$121,'SCH D-2 B'!I$13,'Rider Adj B'!$B$11:$B$121,'SCH D-2 B'!$B30)*-1</f>
        <v>0</v>
      </c>
      <c r="J30" s="18">
        <f>SUMIFS('Rider Adj B'!$P$11:$P$121,'Rider Adj B'!$A$11:$A$121,'SCH D-2 B'!J$13,'Rider Adj B'!$B$11:$B$121,'SCH D-2 B'!$B30)*-1</f>
        <v>0</v>
      </c>
      <c r="K30" s="18">
        <f>SUMIFS('Rider Adj B'!$P$11:$P$121,'Rider Adj B'!$A$11:$A$121,'SCH D-2 B'!K$13,'Rider Adj B'!$B$11:$B$121,'SCH D-2 B'!$B30)*-1</f>
        <v>0</v>
      </c>
      <c r="L30" s="18">
        <f>SUM(D30:K30)</f>
        <v>0</v>
      </c>
      <c r="M30" s="14">
        <v>1</v>
      </c>
      <c r="N30" s="18">
        <f t="shared" si="13"/>
        <v>0</v>
      </c>
    </row>
    <row r="31" spans="1:14" ht="18.95" customHeight="1" x14ac:dyDescent="0.2">
      <c r="A31" s="15">
        <f>A30+1</f>
        <v>17</v>
      </c>
      <c r="B31" s="15"/>
      <c r="C31" s="12" t="s">
        <v>125</v>
      </c>
      <c r="D31" s="19">
        <f>SUM(D26:D30)</f>
        <v>-37746.729999999996</v>
      </c>
      <c r="E31" s="19">
        <f t="shared" ref="E31:N31" si="15">SUM(E26:E30)</f>
        <v>-17926.954249682527</v>
      </c>
      <c r="F31" s="19">
        <f t="shared" ref="F31:G31" si="16">SUM(F26:F30)</f>
        <v>0</v>
      </c>
      <c r="G31" s="19">
        <f t="shared" si="16"/>
        <v>0</v>
      </c>
      <c r="H31" s="19">
        <f t="shared" ref="H31:I31" si="17">SUM(H26:H30)</f>
        <v>0</v>
      </c>
      <c r="I31" s="19">
        <f t="shared" si="17"/>
        <v>0</v>
      </c>
      <c r="J31" s="19">
        <f t="shared" ref="J31" si="18">SUM(J26:J30)</f>
        <v>0</v>
      </c>
      <c r="K31" s="19">
        <f t="shared" si="15"/>
        <v>0</v>
      </c>
      <c r="L31" s="19">
        <f t="shared" si="15"/>
        <v>-55673.684249682527</v>
      </c>
      <c r="N31" s="19">
        <f t="shared" si="15"/>
        <v>-55673.684249682527</v>
      </c>
    </row>
    <row r="32" spans="1:14" ht="18.95" customHeight="1" x14ac:dyDescent="0.2">
      <c r="A32" s="15"/>
      <c r="B32" s="15"/>
      <c r="C32" s="12"/>
    </row>
    <row r="33" spans="1:17" ht="18.95" customHeight="1" x14ac:dyDescent="0.2">
      <c r="A33" s="15">
        <f>A31+1</f>
        <v>18</v>
      </c>
      <c r="B33" s="15"/>
      <c r="C33" s="24" t="s">
        <v>73</v>
      </c>
      <c r="D33" s="18">
        <f>D23+D31</f>
        <v>-3799003.2654996892</v>
      </c>
      <c r="E33" s="18">
        <f t="shared" ref="E33:K33" si="19">E23+E31</f>
        <v>-13614521.087187367</v>
      </c>
      <c r="F33" s="18">
        <f t="shared" ref="F33:G33" si="20">F23+F31</f>
        <v>-111147661.10322835</v>
      </c>
      <c r="G33" s="18">
        <f t="shared" si="20"/>
        <v>0</v>
      </c>
      <c r="H33" s="18">
        <f t="shared" ref="H33:I33" si="21">H23+H31</f>
        <v>0</v>
      </c>
      <c r="I33" s="18">
        <f t="shared" si="21"/>
        <v>0</v>
      </c>
      <c r="J33" s="18">
        <f t="shared" ref="J33" si="22">J23+J31</f>
        <v>0</v>
      </c>
      <c r="K33" s="18">
        <f t="shared" si="19"/>
        <v>0</v>
      </c>
      <c r="L33" s="18">
        <f t="shared" ref="L33:N33" si="23">L23+L31</f>
        <v>-128561185.45591539</v>
      </c>
      <c r="N33" s="18">
        <f t="shared" si="23"/>
        <v>-128561185.45591539</v>
      </c>
    </row>
    <row r="34" spans="1:17" ht="18.95" customHeight="1" x14ac:dyDescent="0.2">
      <c r="B34" s="15"/>
      <c r="C34" s="12"/>
    </row>
    <row r="35" spans="1:17" ht="18.95" customHeight="1" x14ac:dyDescent="0.2">
      <c r="A35" s="15">
        <f>A33+1</f>
        <v>19</v>
      </c>
      <c r="B35" s="15"/>
      <c r="C35" s="23" t="s">
        <v>71</v>
      </c>
    </row>
    <row r="36" spans="1:17" ht="18.95" customHeight="1" x14ac:dyDescent="0.2">
      <c r="A36" s="15">
        <f>A35+1</f>
        <v>20</v>
      </c>
      <c r="B36" s="15"/>
      <c r="C36" s="257" t="s">
        <v>118</v>
      </c>
    </row>
    <row r="37" spans="1:17" ht="18.95" customHeight="1" x14ac:dyDescent="0.2">
      <c r="A37" s="15">
        <f t="shared" ref="A37:A41" si="24">A36+1</f>
        <v>21</v>
      </c>
      <c r="B37" s="15"/>
      <c r="C37" s="257" t="s">
        <v>808</v>
      </c>
    </row>
    <row r="38" spans="1:17" ht="18.95" customHeight="1" x14ac:dyDescent="0.2">
      <c r="A38" s="15">
        <f t="shared" si="24"/>
        <v>22</v>
      </c>
      <c r="B38" s="20" t="s">
        <v>712</v>
      </c>
      <c r="C38" t="s">
        <v>737</v>
      </c>
      <c r="D38" s="13">
        <f>SUMIFS('Rider Adj B'!$P$11:$P$121,'Rider Adj B'!$A$11:$A$121,'SCH D-2 B'!D$13,'Rider Adj B'!$B$11:$B$121,'SCH D-2 B'!$B38)*-1</f>
        <v>0</v>
      </c>
      <c r="E38" s="13">
        <f>SUMIFS('Rider Adj B'!$P$11:$P$121,'Rider Adj B'!$A$11:$A$121,'SCH D-2 B'!E$13,'Rider Adj B'!$B$11:$B$121,'SCH D-2 B'!$B38)*-1</f>
        <v>0</v>
      </c>
      <c r="F38" s="13">
        <f>SUMIFS('Rider Adj B'!$P$11:$P$121,'Rider Adj B'!$A$11:$A$121,'SCH D-2 B'!F$13,'Rider Adj B'!$B$11:$B$121,'SCH D-2 B'!$B38)*-1</f>
        <v>-121841720.14774127</v>
      </c>
      <c r="G38" s="13">
        <f>SUMIFS('Rider Adj B'!$P$11:$P$121,'Rider Adj B'!$A$11:$A$121,'SCH D-2 B'!G$13,'Rider Adj B'!$B$11:$B$121,'SCH D-2 B'!$B38)*-1</f>
        <v>0</v>
      </c>
      <c r="H38" s="13">
        <f>SUMIFS('Rider Adj B'!$P$11:$P$121,'Rider Adj B'!$A$11:$A$121,'SCH D-2 B'!H$13,'Rider Adj B'!$B$11:$B$121,'SCH D-2 B'!$B38)*-1</f>
        <v>0</v>
      </c>
      <c r="I38" s="13">
        <f>SUMIFS('Rider Adj B'!$P$11:$P$121,'Rider Adj B'!$A$11:$A$121,'SCH D-2 B'!I$13,'Rider Adj B'!$B$11:$B$121,'SCH D-2 B'!$B38)*-1</f>
        <v>0</v>
      </c>
      <c r="J38" s="13">
        <f>SUMIFS('Rider Adj B'!$P$11:$P$121,'Rider Adj B'!$A$11:$A$121,'SCH D-2 B'!J$13,'Rider Adj B'!$B$11:$B$121,'SCH D-2 B'!$B38)*-1</f>
        <v>0</v>
      </c>
      <c r="K38" s="13">
        <f>SUMIFS('Rider Adj B'!$P$11:$P$121,'Rider Adj B'!$A$11:$A$121,'SCH D-2 B'!K$13,'Rider Adj B'!$B$11:$B$121,'SCH D-2 B'!$B38)*-1</f>
        <v>0</v>
      </c>
      <c r="L38" s="13">
        <f>SUM(D38:K38)</f>
        <v>-121841720.14774127</v>
      </c>
      <c r="M38" s="14">
        <v>1</v>
      </c>
      <c r="N38" s="13">
        <f t="shared" ref="N38:N41" si="25">L38*M38</f>
        <v>-121841720.14774127</v>
      </c>
    </row>
    <row r="39" spans="1:17" ht="18.95" customHeight="1" x14ac:dyDescent="0.2">
      <c r="A39" s="15">
        <f t="shared" si="24"/>
        <v>23</v>
      </c>
      <c r="B39" s="1" t="s">
        <v>713</v>
      </c>
      <c r="C39" t="s">
        <v>738</v>
      </c>
      <c r="D39" s="13">
        <f>SUMIFS('Rider Adj B'!$P$11:$P$121,'Rider Adj B'!$A$11:$A$121,'SCH D-2 B'!D$13,'Rider Adj B'!$B$11:$B$121,'SCH D-2 B'!$B39)*-1</f>
        <v>0</v>
      </c>
      <c r="E39" s="13">
        <f>SUMIFS('Rider Adj B'!$P$11:$P$121,'Rider Adj B'!$A$11:$A$121,'SCH D-2 B'!E$13,'Rider Adj B'!$B$11:$B$121,'SCH D-2 B'!$B39)*-1</f>
        <v>0</v>
      </c>
      <c r="F39" s="13">
        <f>SUMIFS('Rider Adj B'!$P$11:$P$121,'Rider Adj B'!$A$11:$A$121,'SCH D-2 B'!F$13,'Rider Adj B'!$B$11:$B$121,'SCH D-2 B'!$B39)*-1</f>
        <v>0</v>
      </c>
      <c r="G39" s="13">
        <f>SUMIFS('Rider Adj B'!$P$11:$P$121,'Rider Adj B'!$A$11:$A$121,'SCH D-2 B'!G$13,'Rider Adj B'!$B$11:$B$121,'SCH D-2 B'!$B39)*-1</f>
        <v>0</v>
      </c>
      <c r="H39" s="13">
        <f>SUMIFS('Rider Adj B'!$P$11:$P$121,'Rider Adj B'!$A$11:$A$121,'SCH D-2 B'!H$13,'Rider Adj B'!$B$11:$B$121,'SCH D-2 B'!$B39)*-1</f>
        <v>0</v>
      </c>
      <c r="I39" s="13">
        <f>SUMIFS('Rider Adj B'!$P$11:$P$121,'Rider Adj B'!$A$11:$A$121,'SCH D-2 B'!I$13,'Rider Adj B'!$B$11:$B$121,'SCH D-2 B'!$B39)*-1</f>
        <v>0</v>
      </c>
      <c r="J39" s="13">
        <f>SUMIFS('Rider Adj B'!$P$11:$P$121,'Rider Adj B'!$A$11:$A$121,'SCH D-2 B'!J$13,'Rider Adj B'!$B$11:$B$121,'SCH D-2 B'!$B39)*-1</f>
        <v>0</v>
      </c>
      <c r="K39" s="13">
        <f>SUMIFS('Rider Adj B'!$P$11:$P$121,'Rider Adj B'!$A$11:$A$121,'SCH D-2 B'!K$13,'Rider Adj B'!$B$11:$B$121,'SCH D-2 B'!$B39)*-1</f>
        <v>0</v>
      </c>
      <c r="L39" s="13">
        <f>SUM(D39:K39)</f>
        <v>0</v>
      </c>
      <c r="M39" s="14">
        <v>1</v>
      </c>
      <c r="N39" s="13">
        <f t="shared" si="25"/>
        <v>0</v>
      </c>
      <c r="Q39" s="14"/>
    </row>
    <row r="40" spans="1:17" ht="18.95" customHeight="1" x14ac:dyDescent="0.2">
      <c r="A40" s="15">
        <f t="shared" si="24"/>
        <v>24</v>
      </c>
      <c r="B40" s="1" t="s">
        <v>714</v>
      </c>
      <c r="C40" t="s">
        <v>739</v>
      </c>
      <c r="D40" s="13">
        <f>SUMIFS('Rider Adj B'!$P$11:$P$121,'Rider Adj B'!$A$11:$A$121,'SCH D-2 B'!D$13,'Rider Adj B'!$B$11:$B$121,'SCH D-2 B'!$B40)*-1</f>
        <v>0</v>
      </c>
      <c r="E40" s="13">
        <f>SUMIFS('Rider Adj B'!$P$11:$P$121,'Rider Adj B'!$A$11:$A$121,'SCH D-2 B'!E$13,'Rider Adj B'!$B$11:$B$121,'SCH D-2 B'!$B40)*-1</f>
        <v>0</v>
      </c>
      <c r="F40" s="13">
        <f>SUMIFS('Rider Adj B'!$P$11:$P$121,'Rider Adj B'!$A$11:$A$121,'SCH D-2 B'!F$13,'Rider Adj B'!$B$11:$B$121,'SCH D-2 B'!$B40)*-1</f>
        <v>18793333.420000002</v>
      </c>
      <c r="G40" s="13">
        <f>SUMIFS('Rider Adj B'!$P$11:$P$121,'Rider Adj B'!$A$11:$A$121,'SCH D-2 B'!G$13,'Rider Adj B'!$B$11:$B$121,'SCH D-2 B'!$B40)*-1</f>
        <v>0</v>
      </c>
      <c r="H40" s="13">
        <f>SUMIFS('Rider Adj B'!$P$11:$P$121,'Rider Adj B'!$A$11:$A$121,'SCH D-2 B'!H$13,'Rider Adj B'!$B$11:$B$121,'SCH D-2 B'!$B40)*-1</f>
        <v>0</v>
      </c>
      <c r="I40" s="13">
        <f>SUMIFS('Rider Adj B'!$P$11:$P$121,'Rider Adj B'!$A$11:$A$121,'SCH D-2 B'!I$13,'Rider Adj B'!$B$11:$B$121,'SCH D-2 B'!$B40)*-1</f>
        <v>0</v>
      </c>
      <c r="J40" s="13">
        <f>SUMIFS('Rider Adj B'!$P$11:$P$121,'Rider Adj B'!$A$11:$A$121,'SCH D-2 B'!J$13,'Rider Adj B'!$B$11:$B$121,'SCH D-2 B'!$B40)*-1</f>
        <v>0</v>
      </c>
      <c r="K40" s="13">
        <f>SUMIFS('Rider Adj B'!$P$11:$P$121,'Rider Adj B'!$A$11:$A$121,'SCH D-2 B'!K$13,'Rider Adj B'!$B$11:$B$121,'SCH D-2 B'!$B40)*-1</f>
        <v>0</v>
      </c>
      <c r="L40" s="13">
        <f>SUM(D40:K40)</f>
        <v>18793333.420000002</v>
      </c>
      <c r="M40" s="14">
        <v>1</v>
      </c>
      <c r="N40" s="13">
        <f t="shared" si="25"/>
        <v>18793333.420000002</v>
      </c>
    </row>
    <row r="41" spans="1:17" ht="18.95" customHeight="1" x14ac:dyDescent="0.2">
      <c r="A41" s="15">
        <f t="shared" si="24"/>
        <v>25</v>
      </c>
      <c r="B41" s="1" t="s">
        <v>715</v>
      </c>
      <c r="C41" t="s">
        <v>740</v>
      </c>
      <c r="D41" s="13">
        <f>SUMIFS('Rider Adj B'!$P$11:$P$121,'Rider Adj B'!$A$11:$A$121,'SCH D-2 B'!D$13,'Rider Adj B'!$B$11:$B$121,'SCH D-2 B'!$B41)*-1</f>
        <v>0</v>
      </c>
      <c r="E41" s="13">
        <f>SUMIFS('Rider Adj B'!$P$11:$P$121,'Rider Adj B'!$A$11:$A$121,'SCH D-2 B'!E$13,'Rider Adj B'!$B$11:$B$121,'SCH D-2 B'!$B41)*-1</f>
        <v>0</v>
      </c>
      <c r="F41" s="13">
        <f>SUMIFS('Rider Adj B'!$P$11:$P$121,'Rider Adj B'!$A$11:$A$121,'SCH D-2 B'!F$13,'Rider Adj B'!$B$11:$B$121,'SCH D-2 B'!$B41)*-1</f>
        <v>-7325701.7200000007</v>
      </c>
      <c r="G41" s="13">
        <f>SUMIFS('Rider Adj B'!$P$11:$P$121,'Rider Adj B'!$A$11:$A$121,'SCH D-2 B'!G$13,'Rider Adj B'!$B$11:$B$121,'SCH D-2 B'!$B41)*-1</f>
        <v>0</v>
      </c>
      <c r="H41" s="13">
        <f>SUMIFS('Rider Adj B'!$P$11:$P$121,'Rider Adj B'!$A$11:$A$121,'SCH D-2 B'!H$13,'Rider Adj B'!$B$11:$B$121,'SCH D-2 B'!$B41)*-1</f>
        <v>0</v>
      </c>
      <c r="I41" s="13">
        <f>SUMIFS('Rider Adj B'!$P$11:$P$121,'Rider Adj B'!$A$11:$A$121,'SCH D-2 B'!I$13,'Rider Adj B'!$B$11:$B$121,'SCH D-2 B'!$B41)*-1</f>
        <v>0</v>
      </c>
      <c r="J41" s="13">
        <f>SUMIFS('Rider Adj B'!$P$11:$P$121,'Rider Adj B'!$A$11:$A$121,'SCH D-2 B'!J$13,'Rider Adj B'!$B$11:$B$121,'SCH D-2 B'!$B41)*-1</f>
        <v>0</v>
      </c>
      <c r="K41" s="13">
        <f>SUMIFS('Rider Adj B'!$P$11:$P$121,'Rider Adj B'!$A$11:$A$121,'SCH D-2 B'!K$13,'Rider Adj B'!$B$11:$B$121,'SCH D-2 B'!$B41)*-1</f>
        <v>0</v>
      </c>
      <c r="L41" s="13">
        <f>SUM(D41:K41)</f>
        <v>-7325701.7200000007</v>
      </c>
      <c r="M41" s="14">
        <v>1</v>
      </c>
      <c r="N41" s="13">
        <f t="shared" si="25"/>
        <v>-7325701.7200000007</v>
      </c>
    </row>
    <row r="42" spans="1:17" s="5" customFormat="1" ht="20.100000000000001" customHeight="1" x14ac:dyDescent="0.2">
      <c r="A42" s="433" t="str">
        <f>$A$1</f>
        <v>LOUISVILLE GAS AND ELECTRIC COMPANY</v>
      </c>
      <c r="B42" s="433"/>
      <c r="C42" s="433"/>
      <c r="D42" s="433"/>
      <c r="E42" s="433"/>
      <c r="F42" s="433"/>
      <c r="G42" s="433"/>
      <c r="H42" s="433"/>
      <c r="I42" s="433"/>
      <c r="J42" s="433"/>
      <c r="K42" s="433"/>
      <c r="L42" s="433"/>
      <c r="M42" s="433"/>
      <c r="N42" s="433"/>
    </row>
    <row r="43" spans="1:17" s="5" customFormat="1" ht="20.100000000000001" customHeight="1" x14ac:dyDescent="0.2">
      <c r="A43" s="433" t="str">
        <f>$A$2</f>
        <v>CASE NO. 2025-00114 - GAS OPERATIONS</v>
      </c>
      <c r="B43" s="433"/>
      <c r="C43" s="433"/>
      <c r="D43" s="433"/>
      <c r="E43" s="433"/>
      <c r="F43" s="433"/>
      <c r="G43" s="433"/>
      <c r="H43" s="433"/>
      <c r="I43" s="433"/>
      <c r="J43" s="433"/>
      <c r="K43" s="433"/>
      <c r="L43" s="433"/>
      <c r="M43" s="433"/>
      <c r="N43" s="433"/>
    </row>
    <row r="44" spans="1:17" s="5" customFormat="1" ht="20.100000000000001" customHeight="1" x14ac:dyDescent="0.2">
      <c r="A44" s="433" t="s">
        <v>231</v>
      </c>
      <c r="B44" s="433"/>
      <c r="C44" s="433"/>
      <c r="D44" s="433"/>
      <c r="E44" s="433"/>
      <c r="F44" s="433"/>
      <c r="G44" s="433"/>
      <c r="H44" s="433"/>
      <c r="I44" s="433"/>
      <c r="J44" s="433"/>
      <c r="K44" s="433"/>
      <c r="L44" s="433"/>
      <c r="M44" s="433"/>
      <c r="N44" s="433"/>
    </row>
    <row r="45" spans="1:17" s="5" customFormat="1" ht="20.100000000000001" customHeight="1" x14ac:dyDescent="0.2">
      <c r="A45" s="433" t="str">
        <f>$A$4</f>
        <v>FOR THE 12 MONTHS ENDED AUGUST 31, 2025</v>
      </c>
      <c r="B45" s="433"/>
      <c r="C45" s="433"/>
      <c r="D45" s="433"/>
      <c r="E45" s="433"/>
      <c r="F45" s="433"/>
      <c r="G45" s="433"/>
      <c r="H45" s="433"/>
      <c r="I45" s="433"/>
      <c r="J45" s="433"/>
      <c r="K45" s="433"/>
      <c r="L45" s="433"/>
      <c r="M45" s="433"/>
      <c r="N45" s="433"/>
    </row>
    <row r="46" spans="1:17" s="5" customFormat="1" ht="20.100000000000001" customHeight="1" x14ac:dyDescent="0.2">
      <c r="A46" s="6"/>
      <c r="B46" s="6"/>
      <c r="C46" s="6"/>
      <c r="D46" s="6"/>
      <c r="E46" s="6"/>
      <c r="F46" s="6"/>
      <c r="G46" s="6"/>
      <c r="H46" s="6"/>
      <c r="I46" s="6"/>
      <c r="J46" s="6"/>
      <c r="K46" s="6"/>
      <c r="L46" s="6"/>
      <c r="M46" s="6"/>
      <c r="N46" s="6"/>
    </row>
    <row r="47" spans="1:17" s="5" customFormat="1" ht="20.100000000000001" customHeight="1" x14ac:dyDescent="0.2">
      <c r="A47" s="5" t="str">
        <f>$A$6</f>
        <v>DATA:__X__BASE  PERIOD____FORECASTED  PERIOD</v>
      </c>
      <c r="B47" s="7"/>
      <c r="N47" s="8" t="str">
        <f>$N$6</f>
        <v>SCHEDULE D-2</v>
      </c>
    </row>
    <row r="48" spans="1:17" s="5" customFormat="1" ht="20.100000000000001" customHeight="1" x14ac:dyDescent="0.2">
      <c r="A48" s="5" t="str">
        <f>$A$7</f>
        <v>TYPE OF FILING: _____ ORIGINAL  _____ UPDATED  __X__ REVISED</v>
      </c>
      <c r="N48" s="8" t="s">
        <v>835</v>
      </c>
    </row>
    <row r="49" spans="1:14" s="5" customFormat="1" ht="20.100000000000001" customHeight="1" x14ac:dyDescent="0.2">
      <c r="A49" s="5" t="str">
        <f>$A$8</f>
        <v>WORKPAPER REFERENCE NO(S).: SCHEDULE WPD-2</v>
      </c>
      <c r="B49" s="7"/>
      <c r="D49" s="7"/>
      <c r="E49" s="7"/>
      <c r="F49" s="7"/>
      <c r="G49" s="7"/>
      <c r="H49" s="7"/>
      <c r="I49" s="7"/>
      <c r="J49" s="7"/>
      <c r="K49" s="7"/>
      <c r="L49" s="7"/>
      <c r="N49" s="9" t="str">
        <f>$N$8</f>
        <v>WITNESS:   A. M. FACKLER</v>
      </c>
    </row>
    <row r="50" spans="1:14" s="5" customFormat="1" ht="20.100000000000001" customHeight="1" x14ac:dyDescent="0.2"/>
    <row r="51" spans="1:14" s="5" customFormat="1" ht="18.75" customHeight="1" x14ac:dyDescent="0.2">
      <c r="A51" s="245"/>
      <c r="B51" s="245"/>
      <c r="C51" s="245"/>
      <c r="D51" s="284" t="str">
        <f>D$10</f>
        <v>ADJ 1</v>
      </c>
      <c r="E51" s="284" t="str">
        <f t="shared" ref="E51:K51" si="26">E$10</f>
        <v>ADJ 2</v>
      </c>
      <c r="F51" s="284" t="str">
        <f t="shared" si="26"/>
        <v>ADJ 3</v>
      </c>
      <c r="G51" s="284" t="str">
        <f t="shared" si="26"/>
        <v>ADJ 4</v>
      </c>
      <c r="H51" s="284" t="str">
        <f t="shared" si="26"/>
        <v>ADJ 5</v>
      </c>
      <c r="I51" s="284">
        <f t="shared" si="26"/>
        <v>0</v>
      </c>
      <c r="J51" s="284" t="str">
        <f t="shared" si="26"/>
        <v>ADJ 6</v>
      </c>
      <c r="K51" s="284" t="str">
        <f t="shared" si="26"/>
        <v>ADJ 7</v>
      </c>
      <c r="L51" s="245"/>
      <c r="M51" s="245"/>
      <c r="N51" s="245"/>
    </row>
    <row r="52" spans="1:14" ht="44.25" customHeight="1" x14ac:dyDescent="0.2">
      <c r="A52" s="246" t="s">
        <v>88</v>
      </c>
      <c r="B52" s="246" t="s">
        <v>89</v>
      </c>
      <c r="C52" s="246" t="s">
        <v>93</v>
      </c>
      <c r="D52" s="246" t="str">
        <f>D$11</f>
        <v>REMOVE DSM MECHANISM</v>
      </c>
      <c r="E52" s="246" t="str">
        <f t="shared" ref="E52:K52" si="27">E$11</f>
        <v>REMOVE  GLT MECHANISM</v>
      </c>
      <c r="F52" s="246" t="str">
        <f t="shared" si="27"/>
        <v>REMOVE GSC MECHANISM</v>
      </c>
      <c r="G52" s="246" t="str">
        <f t="shared" si="27"/>
        <v xml:space="preserve">REMOVE AMI
 NOT IN SERVICE </v>
      </c>
      <c r="H52" s="246" t="str">
        <f t="shared" si="27"/>
        <v>REVOLVING CREDIT FACILITY FEES</v>
      </c>
      <c r="I52" s="246" t="str">
        <f t="shared" si="27"/>
        <v>Reserve for Future Use</v>
      </c>
      <c r="J52" s="246" t="str">
        <f t="shared" si="27"/>
        <v xml:space="preserve">IT SOFTWARE COST </v>
      </c>
      <c r="K52" s="246" t="str">
        <f t="shared" si="27"/>
        <v>INTEREST SYNCHRONIZATION</v>
      </c>
      <c r="L52" s="246" t="s">
        <v>233</v>
      </c>
      <c r="M52" s="246" t="s">
        <v>90</v>
      </c>
      <c r="N52" s="246" t="s">
        <v>229</v>
      </c>
    </row>
    <row r="53" spans="1:14" ht="23.1" customHeight="1" x14ac:dyDescent="0.2">
      <c r="A53" s="11"/>
      <c r="B53" s="11"/>
      <c r="C53" s="247"/>
      <c r="D53" s="16" t="s">
        <v>91</v>
      </c>
      <c r="E53" s="16" t="s">
        <v>91</v>
      </c>
      <c r="F53" s="16" t="s">
        <v>91</v>
      </c>
      <c r="G53" s="16" t="s">
        <v>91</v>
      </c>
      <c r="H53" s="16" t="s">
        <v>91</v>
      </c>
      <c r="I53" s="16" t="s">
        <v>91</v>
      </c>
      <c r="J53" s="16" t="s">
        <v>91</v>
      </c>
      <c r="K53" s="16" t="s">
        <v>91</v>
      </c>
      <c r="L53" s="16" t="s">
        <v>91</v>
      </c>
      <c r="M53" s="16"/>
      <c r="N53" s="16" t="s">
        <v>91</v>
      </c>
    </row>
    <row r="54" spans="1:14" ht="18.95" customHeight="1" x14ac:dyDescent="0.2">
      <c r="A54" s="15">
        <f>A41+1</f>
        <v>26</v>
      </c>
      <c r="B54" s="1" t="s">
        <v>716</v>
      </c>
      <c r="C54" t="s">
        <v>741</v>
      </c>
      <c r="D54" s="13">
        <f>SUMIFS('Rider Adj B'!$P$11:$P$121,'Rider Adj B'!$A$11:$A$121,'SCH D-2 B'!D$13,'Rider Adj B'!$B$11:$B$121,'SCH D-2 B'!$B54)*-1</f>
        <v>0</v>
      </c>
      <c r="E54" s="13">
        <f>SUMIFS('Rider Adj B'!$P$11:$P$121,'Rider Adj B'!$A$11:$A$121,'SCH D-2 B'!E$13,'Rider Adj B'!$B$11:$B$121,'SCH D-2 B'!$B54)*-1</f>
        <v>0</v>
      </c>
      <c r="F54" s="13">
        <f>SUMIFS('Rider Adj B'!$P$11:$P$121,'Rider Adj B'!$A$11:$A$121,'SCH D-2 B'!F$13,'Rider Adj B'!$B$11:$B$121,'SCH D-2 B'!$B54)*-1</f>
        <v>0</v>
      </c>
      <c r="G54" s="13">
        <f>SUMIFS('Rider Adj B'!$P$11:$P$121,'Rider Adj B'!$A$11:$A$121,'SCH D-2 B'!G$13,'Rider Adj B'!$B$11:$B$121,'SCH D-2 B'!$B54)*-1</f>
        <v>0</v>
      </c>
      <c r="H54" s="13">
        <f>SUMIFS('Rider Adj B'!$P$11:$P$121,'Rider Adj B'!$A$11:$A$121,'SCH D-2 B'!H$13,'Rider Adj B'!$B$11:$B$121,'SCH D-2 B'!$B54)*-1</f>
        <v>0</v>
      </c>
      <c r="I54" s="13">
        <f>SUMIFS('Rider Adj B'!$P$11:$P$121,'Rider Adj B'!$A$11:$A$121,'SCH D-2 B'!I$13,'Rider Adj B'!$B$11:$B$121,'SCH D-2 B'!$B54)*-1</f>
        <v>0</v>
      </c>
      <c r="J54" s="13">
        <f>SUMIFS('Rider Adj B'!$P$11:$P$121,'Rider Adj B'!$A$11:$A$121,'SCH D-2 B'!J$13,'Rider Adj B'!$B$11:$B$121,'SCH D-2 B'!$B54)*-1</f>
        <v>0</v>
      </c>
      <c r="K54" s="13">
        <f>SUMIFS('Rider Adj B'!$P$11:$P$121,'Rider Adj B'!$A$11:$A$121,'SCH D-2 B'!K$13,'Rider Adj B'!$B$11:$B$121,'SCH D-2 B'!$B54)*-1</f>
        <v>0</v>
      </c>
      <c r="L54" s="13">
        <f>SUM(D54:K54)</f>
        <v>0</v>
      </c>
      <c r="M54" s="14">
        <v>1</v>
      </c>
      <c r="N54" s="13">
        <f>L54*M54</f>
        <v>0</v>
      </c>
    </row>
    <row r="55" spans="1:14" ht="18.95" customHeight="1" x14ac:dyDescent="0.2">
      <c r="A55" s="15">
        <f t="shared" ref="A55:A58" si="28">A54+1</f>
        <v>27</v>
      </c>
      <c r="B55" s="1" t="s">
        <v>717</v>
      </c>
      <c r="C55" t="s">
        <v>742</v>
      </c>
      <c r="D55" s="13">
        <f>SUMIFS('Rider Adj B'!$P$11:$P$121,'Rider Adj B'!$A$11:$A$121,'SCH D-2 B'!D$13,'Rider Adj B'!$B$11:$B$121,'SCH D-2 B'!$B55)*-1</f>
        <v>0</v>
      </c>
      <c r="E55" s="13">
        <f>SUMIFS('Rider Adj B'!$P$11:$P$121,'Rider Adj B'!$A$11:$A$121,'SCH D-2 B'!E$13,'Rider Adj B'!$B$11:$B$121,'SCH D-2 B'!$B55)*-1</f>
        <v>0</v>
      </c>
      <c r="F55" s="13">
        <f>SUMIFS('Rider Adj B'!$P$11:$P$121,'Rider Adj B'!$A$11:$A$121,'SCH D-2 B'!F$13,'Rider Adj B'!$B$11:$B$121,'SCH D-2 B'!$B55)*-1</f>
        <v>498785.2745129047</v>
      </c>
      <c r="G55" s="13">
        <f>SUMIFS('Rider Adj B'!$P$11:$P$121,'Rider Adj B'!$A$11:$A$121,'SCH D-2 B'!G$13,'Rider Adj B'!$B$11:$B$121,'SCH D-2 B'!$B55)*-1</f>
        <v>0</v>
      </c>
      <c r="H55" s="13">
        <f>SUMIFS('Rider Adj B'!$P$11:$P$121,'Rider Adj B'!$A$11:$A$121,'SCH D-2 B'!H$13,'Rider Adj B'!$B$11:$B$121,'SCH D-2 B'!$B55)*-1</f>
        <v>0</v>
      </c>
      <c r="I55" s="13">
        <f>SUMIFS('Rider Adj B'!$P$11:$P$121,'Rider Adj B'!$A$11:$A$121,'SCH D-2 B'!I$13,'Rider Adj B'!$B$11:$B$121,'SCH D-2 B'!$B55)*-1</f>
        <v>0</v>
      </c>
      <c r="J55" s="13">
        <f>SUMIFS('Rider Adj B'!$P$11:$P$121,'Rider Adj B'!$A$11:$A$121,'SCH D-2 B'!J$13,'Rider Adj B'!$B$11:$B$121,'SCH D-2 B'!$B55)*-1</f>
        <v>0</v>
      </c>
      <c r="K55" s="13">
        <f>SUMIFS('Rider Adj B'!$P$11:$P$121,'Rider Adj B'!$A$11:$A$121,'SCH D-2 B'!K$13,'Rider Adj B'!$B$11:$B$121,'SCH D-2 B'!$B55)*-1</f>
        <v>0</v>
      </c>
      <c r="L55" s="13">
        <f>SUM(D55:K55)</f>
        <v>498785.2745129047</v>
      </c>
      <c r="M55" s="14">
        <v>1</v>
      </c>
      <c r="N55" s="13">
        <f t="shared" ref="N55:N58" si="29">L55*M55</f>
        <v>498785.2745129047</v>
      </c>
    </row>
    <row r="56" spans="1:14" ht="18.95" customHeight="1" x14ac:dyDescent="0.2">
      <c r="A56" s="15">
        <f t="shared" si="28"/>
        <v>28</v>
      </c>
      <c r="B56" s="1">
        <v>810</v>
      </c>
      <c r="C56" t="s">
        <v>743</v>
      </c>
      <c r="D56" s="13">
        <f>SUMIFS('Rider Adj B'!$P$11:$P$121,'Rider Adj B'!$A$11:$A$121,'SCH D-2 B'!D$13,'Rider Adj B'!$B$11:$B$121,'SCH D-2 B'!$B56)*-1</f>
        <v>0</v>
      </c>
      <c r="E56" s="13">
        <f>SUMIFS('Rider Adj B'!$P$11:$P$121,'Rider Adj B'!$A$11:$A$121,'SCH D-2 B'!E$13,'Rider Adj B'!$B$11:$B$121,'SCH D-2 B'!$B56)*-1</f>
        <v>0</v>
      </c>
      <c r="F56" s="13">
        <f>SUMIFS('Rider Adj B'!$P$11:$P$121,'Rider Adj B'!$A$11:$A$121,'SCH D-2 B'!F$13,'Rider Adj B'!$B$11:$B$121,'SCH D-2 B'!$B56)*-1</f>
        <v>0</v>
      </c>
      <c r="G56" s="13">
        <f>SUMIFS('Rider Adj B'!$P$11:$P$121,'Rider Adj B'!$A$11:$A$121,'SCH D-2 B'!G$13,'Rider Adj B'!$B$11:$B$121,'SCH D-2 B'!$B56)*-1</f>
        <v>0</v>
      </c>
      <c r="H56" s="13">
        <f>SUMIFS('Rider Adj B'!$P$11:$P$121,'Rider Adj B'!$A$11:$A$121,'SCH D-2 B'!H$13,'Rider Adj B'!$B$11:$B$121,'SCH D-2 B'!$B56)*-1</f>
        <v>0</v>
      </c>
      <c r="I56" s="13">
        <f>SUMIFS('Rider Adj B'!$P$11:$P$121,'Rider Adj B'!$A$11:$A$121,'SCH D-2 B'!I$13,'Rider Adj B'!$B$11:$B$121,'SCH D-2 B'!$B56)*-1</f>
        <v>0</v>
      </c>
      <c r="J56" s="13">
        <f>SUMIFS('Rider Adj B'!$P$11:$P$121,'Rider Adj B'!$A$11:$A$121,'SCH D-2 B'!J$13,'Rider Adj B'!$B$11:$B$121,'SCH D-2 B'!$B56)*-1</f>
        <v>0</v>
      </c>
      <c r="K56" s="13">
        <f>SUMIFS('Rider Adj B'!$P$11:$P$121,'Rider Adj B'!$A$11:$A$121,'SCH D-2 B'!K$13,'Rider Adj B'!$B$11:$B$121,'SCH D-2 B'!$B56)*-1</f>
        <v>0</v>
      </c>
      <c r="L56" s="13">
        <f>SUM(D56:K56)</f>
        <v>0</v>
      </c>
      <c r="M56" s="14">
        <v>1</v>
      </c>
      <c r="N56" s="13">
        <f t="shared" si="29"/>
        <v>0</v>
      </c>
    </row>
    <row r="57" spans="1:14" ht="18.95" customHeight="1" x14ac:dyDescent="0.2">
      <c r="A57" s="15">
        <f t="shared" si="28"/>
        <v>29</v>
      </c>
      <c r="B57" s="1" t="s">
        <v>718</v>
      </c>
      <c r="C57" t="s">
        <v>744</v>
      </c>
      <c r="D57" s="13">
        <f>SUMIFS('Rider Adj B'!$P$11:$P$121,'Rider Adj B'!$A$11:$A$121,'SCH D-2 B'!D$13,'Rider Adj B'!$B$11:$B$121,'SCH D-2 B'!$B57)*-1</f>
        <v>0</v>
      </c>
      <c r="E57" s="13">
        <f>SUMIFS('Rider Adj B'!$P$11:$P$121,'Rider Adj B'!$A$11:$A$121,'SCH D-2 B'!E$13,'Rider Adj B'!$B$11:$B$121,'SCH D-2 B'!$B57)*-1</f>
        <v>0</v>
      </c>
      <c r="F57" s="13">
        <f>SUMIFS('Rider Adj B'!$P$11:$P$121,'Rider Adj B'!$A$11:$A$121,'SCH D-2 B'!F$13,'Rider Adj B'!$B$11:$B$121,'SCH D-2 B'!$B57)*-1</f>
        <v>52710.820000000007</v>
      </c>
      <c r="G57" s="13">
        <f>SUMIFS('Rider Adj B'!$P$11:$P$121,'Rider Adj B'!$A$11:$A$121,'SCH D-2 B'!G$13,'Rider Adj B'!$B$11:$B$121,'SCH D-2 B'!$B57)*-1</f>
        <v>0</v>
      </c>
      <c r="H57" s="13">
        <f>SUMIFS('Rider Adj B'!$P$11:$P$121,'Rider Adj B'!$A$11:$A$121,'SCH D-2 B'!H$13,'Rider Adj B'!$B$11:$B$121,'SCH D-2 B'!$B57)*-1</f>
        <v>0</v>
      </c>
      <c r="I57" s="13">
        <f>SUMIFS('Rider Adj B'!$P$11:$P$121,'Rider Adj B'!$A$11:$A$121,'SCH D-2 B'!I$13,'Rider Adj B'!$B$11:$B$121,'SCH D-2 B'!$B57)*-1</f>
        <v>0</v>
      </c>
      <c r="J57" s="13">
        <f>SUMIFS('Rider Adj B'!$P$11:$P$121,'Rider Adj B'!$A$11:$A$121,'SCH D-2 B'!J$13,'Rider Adj B'!$B$11:$B$121,'SCH D-2 B'!$B57)*-1</f>
        <v>0</v>
      </c>
      <c r="K57" s="13">
        <f>SUMIFS('Rider Adj B'!$P$11:$P$121,'Rider Adj B'!$A$11:$A$121,'SCH D-2 B'!K$13,'Rider Adj B'!$B$11:$B$121,'SCH D-2 B'!$B57)*-1</f>
        <v>0</v>
      </c>
      <c r="L57" s="13">
        <f>SUM(D57:K57)</f>
        <v>52710.820000000007</v>
      </c>
      <c r="M57" s="14">
        <v>1</v>
      </c>
      <c r="N57" s="13">
        <f t="shared" si="29"/>
        <v>52710.820000000007</v>
      </c>
    </row>
    <row r="58" spans="1:14" ht="18.95" customHeight="1" x14ac:dyDescent="0.2">
      <c r="A58" s="15">
        <f t="shared" si="28"/>
        <v>30</v>
      </c>
      <c r="B58" s="1">
        <v>813</v>
      </c>
      <c r="C58" t="s">
        <v>745</v>
      </c>
      <c r="D58" s="13">
        <f>SUMIFS('Rider Adj B'!$P$11:$P$121,'Rider Adj B'!$A$11:$A$121,'SCH D-2 B'!D$13,'Rider Adj B'!$B$11:$B$121,'SCH D-2 B'!$B58)*-1</f>
        <v>0</v>
      </c>
      <c r="E58" s="13">
        <f>SUMIFS('Rider Adj B'!$P$11:$P$121,'Rider Adj B'!$A$11:$A$121,'SCH D-2 B'!E$13,'Rider Adj B'!$B$11:$B$121,'SCH D-2 B'!$B58)*-1</f>
        <v>0</v>
      </c>
      <c r="F58" s="13">
        <f>SUMIFS('Rider Adj B'!$P$11:$P$121,'Rider Adj B'!$A$11:$A$121,'SCH D-2 B'!F$13,'Rider Adj B'!$B$11:$B$121,'SCH D-2 B'!$B58)*-1</f>
        <v>0</v>
      </c>
      <c r="G58" s="13">
        <f>SUMIFS('Rider Adj B'!$P$11:$P$121,'Rider Adj B'!$A$11:$A$121,'SCH D-2 B'!G$13,'Rider Adj B'!$B$11:$B$121,'SCH D-2 B'!$B58)*-1</f>
        <v>0</v>
      </c>
      <c r="H58" s="13">
        <f>SUMIFS('Rider Adj B'!$P$11:$P$121,'Rider Adj B'!$A$11:$A$121,'SCH D-2 B'!H$13,'Rider Adj B'!$B$11:$B$121,'SCH D-2 B'!$B58)*-1</f>
        <v>0</v>
      </c>
      <c r="I58" s="13">
        <f>SUMIFS('Rider Adj B'!$P$11:$P$121,'Rider Adj B'!$A$11:$A$121,'SCH D-2 B'!I$13,'Rider Adj B'!$B$11:$B$121,'SCH D-2 B'!$B58)*-1</f>
        <v>0</v>
      </c>
      <c r="J58" s="13">
        <f>SUMIFS('Rider Adj B'!$P$11:$P$121,'Rider Adj B'!$A$11:$A$121,'SCH D-2 B'!J$13,'Rider Adj B'!$B$11:$B$121,'SCH D-2 B'!$B58)*-1</f>
        <v>0</v>
      </c>
      <c r="K58" s="13">
        <f>SUMIFS('Rider Adj B'!$P$11:$P$121,'Rider Adj B'!$A$11:$A$121,'SCH D-2 B'!K$13,'Rider Adj B'!$B$11:$B$121,'SCH D-2 B'!$B58)*-1</f>
        <v>0</v>
      </c>
      <c r="L58" s="13">
        <f>SUM(D58:K58)</f>
        <v>0</v>
      </c>
      <c r="M58" s="14">
        <v>1</v>
      </c>
      <c r="N58" s="13">
        <f t="shared" si="29"/>
        <v>0</v>
      </c>
    </row>
    <row r="59" spans="1:14" ht="18.95" customHeight="1" x14ac:dyDescent="0.2">
      <c r="A59" s="15">
        <f>A58+1</f>
        <v>31</v>
      </c>
      <c r="B59" s="1"/>
      <c r="C59" t="s">
        <v>809</v>
      </c>
      <c r="D59" s="19">
        <f>SUM(D38:D41,D54:D58)</f>
        <v>0</v>
      </c>
      <c r="E59" s="19">
        <f t="shared" ref="E59:N59" si="30">SUM(E38:E41,E54:E58)</f>
        <v>0</v>
      </c>
      <c r="F59" s="19">
        <f t="shared" ref="F59:G59" si="31">SUM(F38:F41,F54:F58)</f>
        <v>-109822592.35322838</v>
      </c>
      <c r="G59" s="19">
        <f t="shared" si="31"/>
        <v>0</v>
      </c>
      <c r="H59" s="19">
        <f t="shared" ref="H59:I59" si="32">SUM(H38:H41,H54:H58)</f>
        <v>0</v>
      </c>
      <c r="I59" s="19">
        <f t="shared" si="32"/>
        <v>0</v>
      </c>
      <c r="J59" s="19">
        <f t="shared" ref="J59" si="33">SUM(J38:J41,J54:J58)</f>
        <v>0</v>
      </c>
      <c r="K59" s="19">
        <f t="shared" si="30"/>
        <v>0</v>
      </c>
      <c r="L59" s="19">
        <f t="shared" si="30"/>
        <v>-109822592.35322838</v>
      </c>
      <c r="M59" s="14"/>
      <c r="N59" s="19">
        <f t="shared" si="30"/>
        <v>-109822592.35322838</v>
      </c>
    </row>
    <row r="60" spans="1:14" ht="18.95" customHeight="1" x14ac:dyDescent="0.2">
      <c r="B60" s="1"/>
      <c r="C60"/>
      <c r="M60" s="14"/>
    </row>
    <row r="61" spans="1:14" ht="18.95" customHeight="1" x14ac:dyDescent="0.2">
      <c r="A61" s="15">
        <f>A59+1</f>
        <v>32</v>
      </c>
      <c r="B61" s="1"/>
      <c r="C61" s="260" t="s">
        <v>805</v>
      </c>
      <c r="M61" s="14"/>
    </row>
    <row r="62" spans="1:14" ht="18.95" customHeight="1" x14ac:dyDescent="0.2">
      <c r="A62" s="15">
        <f>A61+1</f>
        <v>33</v>
      </c>
      <c r="B62" s="1" t="s">
        <v>747</v>
      </c>
      <c r="C62" t="s">
        <v>773</v>
      </c>
      <c r="D62" s="13">
        <f>SUMIFS('Rider Adj B'!$P$11:$P$121,'Rider Adj B'!$A$11:$A$121,'SCH D-2 B'!D$13,'Rider Adj B'!$B$11:$B$121,'SCH D-2 B'!$B62)*-1</f>
        <v>0</v>
      </c>
      <c r="E62" s="13">
        <f>SUMIFS('Rider Adj B'!$P$11:$P$121,'Rider Adj B'!$A$11:$A$121,'SCH D-2 B'!E$13,'Rider Adj B'!$B$11:$B$121,'SCH D-2 B'!$B62)*-1</f>
        <v>0</v>
      </c>
      <c r="F62" s="13">
        <f>SUMIFS('Rider Adj B'!$P$11:$P$121,'Rider Adj B'!$A$11:$A$121,'SCH D-2 B'!F$13,'Rider Adj B'!$B$11:$B$121,'SCH D-2 B'!$B62)*-1</f>
        <v>0</v>
      </c>
      <c r="G62" s="13">
        <f>SUMIFS('Rider Adj B'!$P$11:$P$121,'Rider Adj B'!$A$11:$A$121,'SCH D-2 B'!G$13,'Rider Adj B'!$B$11:$B$121,'SCH D-2 B'!$B62)*-1</f>
        <v>0</v>
      </c>
      <c r="H62" s="13">
        <f>SUMIFS('Rider Adj B'!$P$11:$P$121,'Rider Adj B'!$A$11:$A$121,'SCH D-2 B'!H$13,'Rider Adj B'!$B$11:$B$121,'SCH D-2 B'!$B62)*-1</f>
        <v>0</v>
      </c>
      <c r="I62" s="13">
        <f>SUMIFS('Rider Adj B'!$P$11:$P$121,'Rider Adj B'!$A$11:$A$121,'SCH D-2 B'!I$13,'Rider Adj B'!$B$11:$B$121,'SCH D-2 B'!$B62)*-1</f>
        <v>0</v>
      </c>
      <c r="J62" s="13">
        <f>SUMIFS('Rider Adj B'!$P$11:$P$121,'Rider Adj B'!$A$11:$A$121,'SCH D-2 B'!J$13,'Rider Adj B'!$B$11:$B$121,'SCH D-2 B'!$B62)*-1</f>
        <v>0</v>
      </c>
      <c r="K62" s="13">
        <f>SUMIFS('Rider Adj B'!$P$11:$P$121,'Rider Adj B'!$A$11:$A$121,'SCH D-2 B'!K$13,'Rider Adj B'!$B$11:$B$121,'SCH D-2 B'!$B62)*-1</f>
        <v>0</v>
      </c>
      <c r="L62" s="13">
        <f t="shared" ref="L62:L78" si="34">SUM(D62:K62)</f>
        <v>0</v>
      </c>
      <c r="M62" s="14">
        <v>1</v>
      </c>
      <c r="N62" s="13">
        <f t="shared" ref="N62:N78" si="35">L62*M62</f>
        <v>0</v>
      </c>
    </row>
    <row r="63" spans="1:14" ht="18.95" customHeight="1" x14ac:dyDescent="0.2">
      <c r="A63" s="15">
        <f t="shared" ref="A63:A71" si="36">A62+1</f>
        <v>34</v>
      </c>
      <c r="B63" s="1" t="s">
        <v>748</v>
      </c>
      <c r="C63" t="s">
        <v>704</v>
      </c>
      <c r="D63" s="13">
        <f>SUMIFS('Rider Adj B'!$P$11:$P$121,'Rider Adj B'!$A$11:$A$121,'SCH D-2 B'!D$13,'Rider Adj B'!$B$11:$B$121,'SCH D-2 B'!$B63)*-1</f>
        <v>0</v>
      </c>
      <c r="E63" s="13">
        <f>SUMIFS('Rider Adj B'!$P$11:$P$121,'Rider Adj B'!$A$11:$A$121,'SCH D-2 B'!E$13,'Rider Adj B'!$B$11:$B$121,'SCH D-2 B'!$B63)*-1</f>
        <v>0</v>
      </c>
      <c r="F63" s="13">
        <f>SUMIFS('Rider Adj B'!$P$11:$P$121,'Rider Adj B'!$A$11:$A$121,'SCH D-2 B'!F$13,'Rider Adj B'!$B$11:$B$121,'SCH D-2 B'!$B63)*-1</f>
        <v>0</v>
      </c>
      <c r="G63" s="13">
        <f>SUMIFS('Rider Adj B'!$P$11:$P$121,'Rider Adj B'!$A$11:$A$121,'SCH D-2 B'!G$13,'Rider Adj B'!$B$11:$B$121,'SCH D-2 B'!$B63)*-1</f>
        <v>0</v>
      </c>
      <c r="H63" s="13">
        <f>SUMIFS('Rider Adj B'!$P$11:$P$121,'Rider Adj B'!$A$11:$A$121,'SCH D-2 B'!H$13,'Rider Adj B'!$B$11:$B$121,'SCH D-2 B'!$B63)*-1</f>
        <v>0</v>
      </c>
      <c r="I63" s="13">
        <f>SUMIFS('Rider Adj B'!$P$11:$P$121,'Rider Adj B'!$A$11:$A$121,'SCH D-2 B'!I$13,'Rider Adj B'!$B$11:$B$121,'SCH D-2 B'!$B63)*-1</f>
        <v>0</v>
      </c>
      <c r="J63" s="13">
        <f>SUMIFS('Rider Adj B'!$P$11:$P$121,'Rider Adj B'!$A$11:$A$121,'SCH D-2 B'!J$13,'Rider Adj B'!$B$11:$B$121,'SCH D-2 B'!$B63)*-1</f>
        <v>0</v>
      </c>
      <c r="K63" s="13">
        <f>SUMIFS('Rider Adj B'!$P$11:$P$121,'Rider Adj B'!$A$11:$A$121,'SCH D-2 B'!K$13,'Rider Adj B'!$B$11:$B$121,'SCH D-2 B'!$B63)*-1</f>
        <v>0</v>
      </c>
      <c r="L63" s="13">
        <f t="shared" si="34"/>
        <v>0</v>
      </c>
      <c r="M63" s="14">
        <v>1</v>
      </c>
      <c r="N63" s="13">
        <f t="shared" si="35"/>
        <v>0</v>
      </c>
    </row>
    <row r="64" spans="1:14" ht="18.95" customHeight="1" x14ac:dyDescent="0.2">
      <c r="A64" s="15">
        <f t="shared" si="36"/>
        <v>35</v>
      </c>
      <c r="B64" s="1" t="s">
        <v>749</v>
      </c>
      <c r="C64" t="s">
        <v>705</v>
      </c>
      <c r="D64" s="13">
        <f>SUMIFS('Rider Adj B'!$P$11:$P$121,'Rider Adj B'!$A$11:$A$121,'SCH D-2 B'!D$13,'Rider Adj B'!$B$11:$B$121,'SCH D-2 B'!$B64)*-1</f>
        <v>0</v>
      </c>
      <c r="E64" s="13">
        <f>SUMIFS('Rider Adj B'!$P$11:$P$121,'Rider Adj B'!$A$11:$A$121,'SCH D-2 B'!E$13,'Rider Adj B'!$B$11:$B$121,'SCH D-2 B'!$B64)*-1</f>
        <v>0</v>
      </c>
      <c r="F64" s="13">
        <f>SUMIFS('Rider Adj B'!$P$11:$P$121,'Rider Adj B'!$A$11:$A$121,'SCH D-2 B'!F$13,'Rider Adj B'!$B$11:$B$121,'SCH D-2 B'!$B64)*-1</f>
        <v>0</v>
      </c>
      <c r="G64" s="13">
        <f>SUMIFS('Rider Adj B'!$P$11:$P$121,'Rider Adj B'!$A$11:$A$121,'SCH D-2 B'!G$13,'Rider Adj B'!$B$11:$B$121,'SCH D-2 B'!$B64)*-1</f>
        <v>0</v>
      </c>
      <c r="H64" s="13">
        <f>SUMIFS('Rider Adj B'!$P$11:$P$121,'Rider Adj B'!$A$11:$A$121,'SCH D-2 B'!H$13,'Rider Adj B'!$B$11:$B$121,'SCH D-2 B'!$B64)*-1</f>
        <v>0</v>
      </c>
      <c r="I64" s="13">
        <f>SUMIFS('Rider Adj B'!$P$11:$P$121,'Rider Adj B'!$A$11:$A$121,'SCH D-2 B'!I$13,'Rider Adj B'!$B$11:$B$121,'SCH D-2 B'!$B64)*-1</f>
        <v>0</v>
      </c>
      <c r="J64" s="13">
        <f>SUMIFS('Rider Adj B'!$P$11:$P$121,'Rider Adj B'!$A$11:$A$121,'SCH D-2 B'!J$13,'Rider Adj B'!$B$11:$B$121,'SCH D-2 B'!$B64)*-1</f>
        <v>0</v>
      </c>
      <c r="K64" s="13">
        <f>SUMIFS('Rider Adj B'!$P$11:$P$121,'Rider Adj B'!$A$11:$A$121,'SCH D-2 B'!K$13,'Rider Adj B'!$B$11:$B$121,'SCH D-2 B'!$B64)*-1</f>
        <v>0</v>
      </c>
      <c r="L64" s="13">
        <f t="shared" si="34"/>
        <v>0</v>
      </c>
      <c r="M64" s="14">
        <v>1</v>
      </c>
      <c r="N64" s="13">
        <f t="shared" si="35"/>
        <v>0</v>
      </c>
    </row>
    <row r="65" spans="1:14" ht="18.95" customHeight="1" x14ac:dyDescent="0.2">
      <c r="A65" s="15">
        <f t="shared" si="36"/>
        <v>36</v>
      </c>
      <c r="B65" s="1" t="s">
        <v>750</v>
      </c>
      <c r="C65" t="s">
        <v>769</v>
      </c>
      <c r="D65" s="13">
        <f>SUMIFS('Rider Adj B'!$P$11:$P$121,'Rider Adj B'!$A$11:$A$121,'SCH D-2 B'!D$13,'Rider Adj B'!$B$11:$B$121,'SCH D-2 B'!$B65)*-1</f>
        <v>0</v>
      </c>
      <c r="E65" s="13">
        <f>SUMIFS('Rider Adj B'!$P$11:$P$121,'Rider Adj B'!$A$11:$A$121,'SCH D-2 B'!E$13,'Rider Adj B'!$B$11:$B$121,'SCH D-2 B'!$B65)*-1</f>
        <v>0</v>
      </c>
      <c r="F65" s="13">
        <f>SUMIFS('Rider Adj B'!$P$11:$P$121,'Rider Adj B'!$A$11:$A$121,'SCH D-2 B'!F$13,'Rider Adj B'!$B$11:$B$121,'SCH D-2 B'!$B65)*-1</f>
        <v>0</v>
      </c>
      <c r="G65" s="13">
        <f>SUMIFS('Rider Adj B'!$P$11:$P$121,'Rider Adj B'!$A$11:$A$121,'SCH D-2 B'!G$13,'Rider Adj B'!$B$11:$B$121,'SCH D-2 B'!$B65)*-1</f>
        <v>0</v>
      </c>
      <c r="H65" s="13">
        <f>SUMIFS('Rider Adj B'!$P$11:$P$121,'Rider Adj B'!$A$11:$A$121,'SCH D-2 B'!H$13,'Rider Adj B'!$B$11:$B$121,'SCH D-2 B'!$B65)*-1</f>
        <v>0</v>
      </c>
      <c r="I65" s="13">
        <f>SUMIFS('Rider Adj B'!$P$11:$P$121,'Rider Adj B'!$A$11:$A$121,'SCH D-2 B'!I$13,'Rider Adj B'!$B$11:$B$121,'SCH D-2 B'!$B65)*-1</f>
        <v>0</v>
      </c>
      <c r="J65" s="13">
        <f>SUMIFS('Rider Adj B'!$P$11:$P$121,'Rider Adj B'!$A$11:$A$121,'SCH D-2 B'!J$13,'Rider Adj B'!$B$11:$B$121,'SCH D-2 B'!$B65)*-1</f>
        <v>0</v>
      </c>
      <c r="K65" s="13">
        <f>SUMIFS('Rider Adj B'!$P$11:$P$121,'Rider Adj B'!$A$11:$A$121,'SCH D-2 B'!K$13,'Rider Adj B'!$B$11:$B$121,'SCH D-2 B'!$B65)*-1</f>
        <v>0</v>
      </c>
      <c r="L65" s="13">
        <f t="shared" si="34"/>
        <v>0</v>
      </c>
      <c r="M65" s="14">
        <v>1</v>
      </c>
      <c r="N65" s="13">
        <f t="shared" si="35"/>
        <v>0</v>
      </c>
    </row>
    <row r="66" spans="1:14" ht="18.95" customHeight="1" x14ac:dyDescent="0.2">
      <c r="A66" s="15">
        <f t="shared" si="36"/>
        <v>37</v>
      </c>
      <c r="B66" s="1" t="s">
        <v>751</v>
      </c>
      <c r="C66" t="s">
        <v>770</v>
      </c>
      <c r="D66" s="13">
        <f>SUMIFS('Rider Adj B'!$P$11:$P$121,'Rider Adj B'!$A$11:$A$121,'SCH D-2 B'!D$13,'Rider Adj B'!$B$11:$B$121,'SCH D-2 B'!$B66)*-1</f>
        <v>0</v>
      </c>
      <c r="E66" s="13">
        <f>SUMIFS('Rider Adj B'!$P$11:$P$121,'Rider Adj B'!$A$11:$A$121,'SCH D-2 B'!E$13,'Rider Adj B'!$B$11:$B$121,'SCH D-2 B'!$B66)*-1</f>
        <v>0</v>
      </c>
      <c r="F66" s="13">
        <f>SUMIFS('Rider Adj B'!$P$11:$P$121,'Rider Adj B'!$A$11:$A$121,'SCH D-2 B'!F$13,'Rider Adj B'!$B$11:$B$121,'SCH D-2 B'!$B66)*-1</f>
        <v>0</v>
      </c>
      <c r="G66" s="13">
        <f>SUMIFS('Rider Adj B'!$P$11:$P$121,'Rider Adj B'!$A$11:$A$121,'SCH D-2 B'!G$13,'Rider Adj B'!$B$11:$B$121,'SCH D-2 B'!$B66)*-1</f>
        <v>0</v>
      </c>
      <c r="H66" s="13">
        <f>SUMIFS('Rider Adj B'!$P$11:$P$121,'Rider Adj B'!$A$11:$A$121,'SCH D-2 B'!H$13,'Rider Adj B'!$B$11:$B$121,'SCH D-2 B'!$B66)*-1</f>
        <v>0</v>
      </c>
      <c r="I66" s="13">
        <f>SUMIFS('Rider Adj B'!$P$11:$P$121,'Rider Adj B'!$A$11:$A$121,'SCH D-2 B'!I$13,'Rider Adj B'!$B$11:$B$121,'SCH D-2 B'!$B66)*-1</f>
        <v>0</v>
      </c>
      <c r="J66" s="13">
        <f>SUMIFS('Rider Adj B'!$P$11:$P$121,'Rider Adj B'!$A$11:$A$121,'SCH D-2 B'!J$13,'Rider Adj B'!$B$11:$B$121,'SCH D-2 B'!$B66)*-1</f>
        <v>0</v>
      </c>
      <c r="K66" s="13">
        <f>SUMIFS('Rider Adj B'!$P$11:$P$121,'Rider Adj B'!$A$11:$A$121,'SCH D-2 B'!K$13,'Rider Adj B'!$B$11:$B$121,'SCH D-2 B'!$B66)*-1</f>
        <v>0</v>
      </c>
      <c r="L66" s="13">
        <f t="shared" si="34"/>
        <v>0</v>
      </c>
      <c r="M66" s="14">
        <v>1</v>
      </c>
      <c r="N66" s="13">
        <f t="shared" si="35"/>
        <v>0</v>
      </c>
    </row>
    <row r="67" spans="1:14" ht="18.95" customHeight="1" x14ac:dyDescent="0.2">
      <c r="A67" s="15">
        <f t="shared" si="36"/>
        <v>38</v>
      </c>
      <c r="B67" s="1" t="s">
        <v>752</v>
      </c>
      <c r="C67" t="s">
        <v>771</v>
      </c>
      <c r="D67" s="13">
        <f>SUMIFS('Rider Adj B'!$P$11:$P$121,'Rider Adj B'!$A$11:$A$121,'SCH D-2 B'!D$13,'Rider Adj B'!$B$11:$B$121,'SCH D-2 B'!$B67)*-1</f>
        <v>0</v>
      </c>
      <c r="E67" s="13">
        <f>SUMIFS('Rider Adj B'!$P$11:$P$121,'Rider Adj B'!$A$11:$A$121,'SCH D-2 B'!E$13,'Rider Adj B'!$B$11:$B$121,'SCH D-2 B'!$B67)*-1</f>
        <v>0</v>
      </c>
      <c r="F67" s="13">
        <f>SUMIFS('Rider Adj B'!$P$11:$P$121,'Rider Adj B'!$A$11:$A$121,'SCH D-2 B'!F$13,'Rider Adj B'!$B$11:$B$121,'SCH D-2 B'!$B67)*-1</f>
        <v>0</v>
      </c>
      <c r="G67" s="13">
        <f>SUMIFS('Rider Adj B'!$P$11:$P$121,'Rider Adj B'!$A$11:$A$121,'SCH D-2 B'!G$13,'Rider Adj B'!$B$11:$B$121,'SCH D-2 B'!$B67)*-1</f>
        <v>0</v>
      </c>
      <c r="H67" s="13">
        <f>SUMIFS('Rider Adj B'!$P$11:$P$121,'Rider Adj B'!$A$11:$A$121,'SCH D-2 B'!H$13,'Rider Adj B'!$B$11:$B$121,'SCH D-2 B'!$B67)*-1</f>
        <v>0</v>
      </c>
      <c r="I67" s="13">
        <f>SUMIFS('Rider Adj B'!$P$11:$P$121,'Rider Adj B'!$A$11:$A$121,'SCH D-2 B'!I$13,'Rider Adj B'!$B$11:$B$121,'SCH D-2 B'!$B67)*-1</f>
        <v>0</v>
      </c>
      <c r="J67" s="13">
        <f>SUMIFS('Rider Adj B'!$P$11:$P$121,'Rider Adj B'!$A$11:$A$121,'SCH D-2 B'!J$13,'Rider Adj B'!$B$11:$B$121,'SCH D-2 B'!$B67)*-1</f>
        <v>0</v>
      </c>
      <c r="K67" s="13">
        <f>SUMIFS('Rider Adj B'!$P$11:$P$121,'Rider Adj B'!$A$11:$A$121,'SCH D-2 B'!K$13,'Rider Adj B'!$B$11:$B$121,'SCH D-2 B'!$B67)*-1</f>
        <v>0</v>
      </c>
      <c r="L67" s="13">
        <f t="shared" si="34"/>
        <v>0</v>
      </c>
      <c r="M67" s="14">
        <v>1</v>
      </c>
      <c r="N67" s="13">
        <f t="shared" si="35"/>
        <v>0</v>
      </c>
    </row>
    <row r="68" spans="1:14" ht="18.95" customHeight="1" x14ac:dyDescent="0.2">
      <c r="A68" s="15">
        <f t="shared" si="36"/>
        <v>39</v>
      </c>
      <c r="B68" s="1" t="s">
        <v>753</v>
      </c>
      <c r="C68" t="s">
        <v>706</v>
      </c>
      <c r="D68" s="13">
        <f>SUMIFS('Rider Adj B'!$P$11:$P$121,'Rider Adj B'!$A$11:$A$121,'SCH D-2 B'!D$13,'Rider Adj B'!$B$11:$B$121,'SCH D-2 B'!$B68)*-1</f>
        <v>0</v>
      </c>
      <c r="E68" s="13">
        <f>SUMIFS('Rider Adj B'!$P$11:$P$121,'Rider Adj B'!$A$11:$A$121,'SCH D-2 B'!E$13,'Rider Adj B'!$B$11:$B$121,'SCH D-2 B'!$B68)*-1</f>
        <v>0</v>
      </c>
      <c r="F68" s="13">
        <f>SUMIFS('Rider Adj B'!$P$11:$P$121,'Rider Adj B'!$A$11:$A$121,'SCH D-2 B'!F$13,'Rider Adj B'!$B$11:$B$121,'SCH D-2 B'!$B68)*-1</f>
        <v>-344127.60999999993</v>
      </c>
      <c r="G68" s="13">
        <f>SUMIFS('Rider Adj B'!$P$11:$P$121,'Rider Adj B'!$A$11:$A$121,'SCH D-2 B'!G$13,'Rider Adj B'!$B$11:$B$121,'SCH D-2 B'!$B68)*-1</f>
        <v>0</v>
      </c>
      <c r="H68" s="13">
        <f>SUMIFS('Rider Adj B'!$P$11:$P$121,'Rider Adj B'!$A$11:$A$121,'SCH D-2 B'!H$13,'Rider Adj B'!$B$11:$B$121,'SCH D-2 B'!$B68)*-1</f>
        <v>0</v>
      </c>
      <c r="I68" s="13">
        <f>SUMIFS('Rider Adj B'!$P$11:$P$121,'Rider Adj B'!$A$11:$A$121,'SCH D-2 B'!I$13,'Rider Adj B'!$B$11:$B$121,'SCH D-2 B'!$B68)*-1</f>
        <v>0</v>
      </c>
      <c r="J68" s="13">
        <f>SUMIFS('Rider Adj B'!$P$11:$P$121,'Rider Adj B'!$A$11:$A$121,'SCH D-2 B'!J$13,'Rider Adj B'!$B$11:$B$121,'SCH D-2 B'!$B68)*-1</f>
        <v>0</v>
      </c>
      <c r="K68" s="13">
        <f>SUMIFS('Rider Adj B'!$P$11:$P$121,'Rider Adj B'!$A$11:$A$121,'SCH D-2 B'!K$13,'Rider Adj B'!$B$11:$B$121,'SCH D-2 B'!$B68)*-1</f>
        <v>0</v>
      </c>
      <c r="L68" s="13">
        <f t="shared" si="34"/>
        <v>-344127.60999999993</v>
      </c>
      <c r="M68" s="14">
        <v>1</v>
      </c>
      <c r="N68" s="13">
        <f t="shared" si="35"/>
        <v>-344127.60999999993</v>
      </c>
    </row>
    <row r="69" spans="1:14" ht="18.95" customHeight="1" x14ac:dyDescent="0.2">
      <c r="A69" s="15">
        <f t="shared" si="36"/>
        <v>40</v>
      </c>
      <c r="B69" s="1" t="s">
        <v>754</v>
      </c>
      <c r="C69" t="s">
        <v>17</v>
      </c>
      <c r="D69" s="13">
        <f>SUMIFS('Rider Adj B'!$P$11:$P$121,'Rider Adj B'!$A$11:$A$121,'SCH D-2 B'!D$13,'Rider Adj B'!$B$11:$B$121,'SCH D-2 B'!$B69)*-1</f>
        <v>0</v>
      </c>
      <c r="E69" s="13">
        <f>SUMIFS('Rider Adj B'!$P$11:$P$121,'Rider Adj B'!$A$11:$A$121,'SCH D-2 B'!E$13,'Rider Adj B'!$B$11:$B$121,'SCH D-2 B'!$B69)*-1</f>
        <v>0</v>
      </c>
      <c r="F69" s="13">
        <f>SUMIFS('Rider Adj B'!$P$11:$P$121,'Rider Adj B'!$A$11:$A$121,'SCH D-2 B'!F$13,'Rider Adj B'!$B$11:$B$121,'SCH D-2 B'!$B69)*-1</f>
        <v>0</v>
      </c>
      <c r="G69" s="13">
        <f>SUMIFS('Rider Adj B'!$P$11:$P$121,'Rider Adj B'!$A$11:$A$121,'SCH D-2 B'!G$13,'Rider Adj B'!$B$11:$B$121,'SCH D-2 B'!$B69)*-1</f>
        <v>0</v>
      </c>
      <c r="H69" s="13">
        <f>SUMIFS('Rider Adj B'!$P$11:$P$121,'Rider Adj B'!$A$11:$A$121,'SCH D-2 B'!H$13,'Rider Adj B'!$B$11:$B$121,'SCH D-2 B'!$B69)*-1</f>
        <v>0</v>
      </c>
      <c r="I69" s="13">
        <f>SUMIFS('Rider Adj B'!$P$11:$P$121,'Rider Adj B'!$A$11:$A$121,'SCH D-2 B'!I$13,'Rider Adj B'!$B$11:$B$121,'SCH D-2 B'!$B69)*-1</f>
        <v>0</v>
      </c>
      <c r="J69" s="13">
        <f>SUMIFS('Rider Adj B'!$P$11:$P$121,'Rider Adj B'!$A$11:$A$121,'SCH D-2 B'!J$13,'Rider Adj B'!$B$11:$B$121,'SCH D-2 B'!$B69)*-1</f>
        <v>0</v>
      </c>
      <c r="K69" s="13">
        <f>SUMIFS('Rider Adj B'!$P$11:$P$121,'Rider Adj B'!$A$11:$A$121,'SCH D-2 B'!K$13,'Rider Adj B'!$B$11:$B$121,'SCH D-2 B'!$B69)*-1</f>
        <v>0</v>
      </c>
      <c r="L69" s="13">
        <f t="shared" si="34"/>
        <v>0</v>
      </c>
      <c r="M69" s="14">
        <v>1</v>
      </c>
      <c r="N69" s="13">
        <f t="shared" si="35"/>
        <v>0</v>
      </c>
    </row>
    <row r="70" spans="1:14" ht="18.95" customHeight="1" x14ac:dyDescent="0.2">
      <c r="A70" s="15">
        <f t="shared" si="36"/>
        <v>41</v>
      </c>
      <c r="B70" s="1" t="s">
        <v>755</v>
      </c>
      <c r="C70" t="s">
        <v>772</v>
      </c>
      <c r="D70" s="13">
        <f>SUMIFS('Rider Adj B'!$P$11:$P$121,'Rider Adj B'!$A$11:$A$121,'SCH D-2 B'!D$13,'Rider Adj B'!$B$11:$B$121,'SCH D-2 B'!$B70)*-1</f>
        <v>0</v>
      </c>
      <c r="E70" s="13">
        <f>SUMIFS('Rider Adj B'!$P$11:$P$121,'Rider Adj B'!$A$11:$A$121,'SCH D-2 B'!E$13,'Rider Adj B'!$B$11:$B$121,'SCH D-2 B'!$B70)*-1</f>
        <v>0</v>
      </c>
      <c r="F70" s="13">
        <f>SUMIFS('Rider Adj B'!$P$11:$P$121,'Rider Adj B'!$A$11:$A$121,'SCH D-2 B'!F$13,'Rider Adj B'!$B$11:$B$121,'SCH D-2 B'!$B70)*-1</f>
        <v>0</v>
      </c>
      <c r="G70" s="13">
        <f>SUMIFS('Rider Adj B'!$P$11:$P$121,'Rider Adj B'!$A$11:$A$121,'SCH D-2 B'!G$13,'Rider Adj B'!$B$11:$B$121,'SCH D-2 B'!$B70)*-1</f>
        <v>0</v>
      </c>
      <c r="H70" s="13">
        <f>SUMIFS('Rider Adj B'!$P$11:$P$121,'Rider Adj B'!$A$11:$A$121,'SCH D-2 B'!H$13,'Rider Adj B'!$B$11:$B$121,'SCH D-2 B'!$B70)*-1</f>
        <v>0</v>
      </c>
      <c r="I70" s="13">
        <f>SUMIFS('Rider Adj B'!$P$11:$P$121,'Rider Adj B'!$A$11:$A$121,'SCH D-2 B'!I$13,'Rider Adj B'!$B$11:$B$121,'SCH D-2 B'!$B70)*-1</f>
        <v>0</v>
      </c>
      <c r="J70" s="13">
        <f>SUMIFS('Rider Adj B'!$P$11:$P$121,'Rider Adj B'!$A$11:$A$121,'SCH D-2 B'!J$13,'Rider Adj B'!$B$11:$B$121,'SCH D-2 B'!$B70)*-1</f>
        <v>0</v>
      </c>
      <c r="K70" s="13">
        <f>SUMIFS('Rider Adj B'!$P$11:$P$121,'Rider Adj B'!$A$11:$A$121,'SCH D-2 B'!K$13,'Rider Adj B'!$B$11:$B$121,'SCH D-2 B'!$B70)*-1</f>
        <v>0</v>
      </c>
      <c r="L70" s="13">
        <f t="shared" si="34"/>
        <v>0</v>
      </c>
      <c r="M70" s="14">
        <v>1</v>
      </c>
      <c r="N70" s="13">
        <f t="shared" si="35"/>
        <v>0</v>
      </c>
    </row>
    <row r="71" spans="1:14" ht="18.95" customHeight="1" x14ac:dyDescent="0.2">
      <c r="A71" s="15">
        <f t="shared" si="36"/>
        <v>42</v>
      </c>
      <c r="B71" s="1" t="s">
        <v>756</v>
      </c>
      <c r="C71" t="s">
        <v>707</v>
      </c>
      <c r="D71" s="13">
        <f>SUMIFS('Rider Adj B'!$P$11:$P$121,'Rider Adj B'!$A$11:$A$121,'SCH D-2 B'!D$13,'Rider Adj B'!$B$11:$B$121,'SCH D-2 B'!$B71)*-1</f>
        <v>0</v>
      </c>
      <c r="E71" s="13">
        <f>SUMIFS('Rider Adj B'!$P$11:$P$121,'Rider Adj B'!$A$11:$A$121,'SCH D-2 B'!E$13,'Rider Adj B'!$B$11:$B$121,'SCH D-2 B'!$B71)*-1</f>
        <v>0</v>
      </c>
      <c r="F71" s="13">
        <f>SUMIFS('Rider Adj B'!$P$11:$P$121,'Rider Adj B'!$A$11:$A$121,'SCH D-2 B'!F$13,'Rider Adj B'!$B$11:$B$121,'SCH D-2 B'!$B71)*-1</f>
        <v>0</v>
      </c>
      <c r="G71" s="13">
        <f>SUMIFS('Rider Adj B'!$P$11:$P$121,'Rider Adj B'!$A$11:$A$121,'SCH D-2 B'!G$13,'Rider Adj B'!$B$11:$B$121,'SCH D-2 B'!$B71)*-1</f>
        <v>0</v>
      </c>
      <c r="H71" s="13">
        <f>SUMIFS('Rider Adj B'!$P$11:$P$121,'Rider Adj B'!$A$11:$A$121,'SCH D-2 B'!H$13,'Rider Adj B'!$B$11:$B$121,'SCH D-2 B'!$B71)*-1</f>
        <v>0</v>
      </c>
      <c r="I71" s="13">
        <f>SUMIFS('Rider Adj B'!$P$11:$P$121,'Rider Adj B'!$A$11:$A$121,'SCH D-2 B'!I$13,'Rider Adj B'!$B$11:$B$121,'SCH D-2 B'!$B71)*-1</f>
        <v>0</v>
      </c>
      <c r="J71" s="13">
        <f>SUMIFS('Rider Adj B'!$P$11:$P$121,'Rider Adj B'!$A$11:$A$121,'SCH D-2 B'!J$13,'Rider Adj B'!$B$11:$B$121,'SCH D-2 B'!$B71)*-1</f>
        <v>0</v>
      </c>
      <c r="K71" s="13">
        <f>SUMIFS('Rider Adj B'!$P$11:$P$121,'Rider Adj B'!$A$11:$A$121,'SCH D-2 B'!K$13,'Rider Adj B'!$B$11:$B$121,'SCH D-2 B'!$B71)*-1</f>
        <v>0</v>
      </c>
      <c r="L71" s="13">
        <f t="shared" si="34"/>
        <v>0</v>
      </c>
      <c r="M71" s="14">
        <v>1</v>
      </c>
      <c r="N71" s="13">
        <f t="shared" si="35"/>
        <v>0</v>
      </c>
    </row>
    <row r="72" spans="1:14" ht="18.95" customHeight="1" x14ac:dyDescent="0.2">
      <c r="A72" s="15">
        <f>A71+1</f>
        <v>43</v>
      </c>
      <c r="B72" s="1" t="s">
        <v>757</v>
      </c>
      <c r="C72" t="s">
        <v>15</v>
      </c>
      <c r="D72" s="13">
        <f>SUMIFS('Rider Adj B'!$P$11:$P$121,'Rider Adj B'!$A$11:$A$121,'SCH D-2 B'!D$13,'Rider Adj B'!$B$11:$B$121,'SCH D-2 B'!$B72)*-1</f>
        <v>0</v>
      </c>
      <c r="E72" s="13">
        <f>SUMIFS('Rider Adj B'!$P$11:$P$121,'Rider Adj B'!$A$11:$A$121,'SCH D-2 B'!E$13,'Rider Adj B'!$B$11:$B$121,'SCH D-2 B'!$B72)*-1</f>
        <v>0</v>
      </c>
      <c r="F72" s="13">
        <f>SUMIFS('Rider Adj B'!$P$11:$P$121,'Rider Adj B'!$A$11:$A$121,'SCH D-2 B'!F$13,'Rider Adj B'!$B$11:$B$121,'SCH D-2 B'!$B72)*-1</f>
        <v>0</v>
      </c>
      <c r="G72" s="13">
        <f>SUMIFS('Rider Adj B'!$P$11:$P$121,'Rider Adj B'!$A$11:$A$121,'SCH D-2 B'!G$13,'Rider Adj B'!$B$11:$B$121,'SCH D-2 B'!$B72)*-1</f>
        <v>0</v>
      </c>
      <c r="H72" s="13">
        <f>SUMIFS('Rider Adj B'!$P$11:$P$121,'Rider Adj B'!$A$11:$A$121,'SCH D-2 B'!H$13,'Rider Adj B'!$B$11:$B$121,'SCH D-2 B'!$B72)*-1</f>
        <v>0</v>
      </c>
      <c r="I72" s="13">
        <f>SUMIFS('Rider Adj B'!$P$11:$P$121,'Rider Adj B'!$A$11:$A$121,'SCH D-2 B'!I$13,'Rider Adj B'!$B$11:$B$121,'SCH D-2 B'!$B72)*-1</f>
        <v>0</v>
      </c>
      <c r="J72" s="13">
        <f>SUMIFS('Rider Adj B'!$P$11:$P$121,'Rider Adj B'!$A$11:$A$121,'SCH D-2 B'!J$13,'Rider Adj B'!$B$11:$B$121,'SCH D-2 B'!$B72)*-1</f>
        <v>0</v>
      </c>
      <c r="K72" s="13">
        <f>SUMIFS('Rider Adj B'!$P$11:$P$121,'Rider Adj B'!$A$11:$A$121,'SCH D-2 B'!K$13,'Rider Adj B'!$B$11:$B$121,'SCH D-2 B'!$B72)*-1</f>
        <v>0</v>
      </c>
      <c r="L72" s="13">
        <f t="shared" si="34"/>
        <v>0</v>
      </c>
      <c r="M72" s="14">
        <v>1</v>
      </c>
      <c r="N72" s="13">
        <f t="shared" si="35"/>
        <v>0</v>
      </c>
    </row>
    <row r="73" spans="1:14" ht="18.95" customHeight="1" x14ac:dyDescent="0.2">
      <c r="A73" s="15">
        <f t="shared" ref="A73:A79" si="37">A72+1</f>
        <v>44</v>
      </c>
      <c r="B73" s="1" t="s">
        <v>758</v>
      </c>
      <c r="C73" t="s">
        <v>776</v>
      </c>
      <c r="D73" s="13">
        <f>SUMIFS('Rider Adj B'!$P$11:$P$121,'Rider Adj B'!$A$11:$A$121,'SCH D-2 B'!D$13,'Rider Adj B'!$B$11:$B$121,'SCH D-2 B'!$B73)*-1</f>
        <v>0</v>
      </c>
      <c r="E73" s="13">
        <f>SUMIFS('Rider Adj B'!$P$11:$P$121,'Rider Adj B'!$A$11:$A$121,'SCH D-2 B'!E$13,'Rider Adj B'!$B$11:$B$121,'SCH D-2 B'!$B73)*-1</f>
        <v>0</v>
      </c>
      <c r="F73" s="13">
        <f>SUMIFS('Rider Adj B'!$P$11:$P$121,'Rider Adj B'!$A$11:$A$121,'SCH D-2 B'!F$13,'Rider Adj B'!$B$11:$B$121,'SCH D-2 B'!$B73)*-1</f>
        <v>0</v>
      </c>
      <c r="G73" s="13">
        <f>SUMIFS('Rider Adj B'!$P$11:$P$121,'Rider Adj B'!$A$11:$A$121,'SCH D-2 B'!G$13,'Rider Adj B'!$B$11:$B$121,'SCH D-2 B'!$B73)*-1</f>
        <v>0</v>
      </c>
      <c r="H73" s="13">
        <f>SUMIFS('Rider Adj B'!$P$11:$P$121,'Rider Adj B'!$A$11:$A$121,'SCH D-2 B'!H$13,'Rider Adj B'!$B$11:$B$121,'SCH D-2 B'!$B73)*-1</f>
        <v>0</v>
      </c>
      <c r="I73" s="13">
        <f>SUMIFS('Rider Adj B'!$P$11:$P$121,'Rider Adj B'!$A$11:$A$121,'SCH D-2 B'!I$13,'Rider Adj B'!$B$11:$B$121,'SCH D-2 B'!$B73)*-1</f>
        <v>0</v>
      </c>
      <c r="J73" s="13">
        <f>SUMIFS('Rider Adj B'!$P$11:$P$121,'Rider Adj B'!$A$11:$A$121,'SCH D-2 B'!J$13,'Rider Adj B'!$B$11:$B$121,'SCH D-2 B'!$B73)*-1</f>
        <v>0</v>
      </c>
      <c r="K73" s="13">
        <f>SUMIFS('Rider Adj B'!$P$11:$P$121,'Rider Adj B'!$A$11:$A$121,'SCH D-2 B'!K$13,'Rider Adj B'!$B$11:$B$121,'SCH D-2 B'!$B73)*-1</f>
        <v>0</v>
      </c>
      <c r="L73" s="13">
        <f t="shared" si="34"/>
        <v>0</v>
      </c>
      <c r="M73" s="14">
        <v>1</v>
      </c>
      <c r="N73" s="13">
        <f t="shared" si="35"/>
        <v>0</v>
      </c>
    </row>
    <row r="74" spans="1:14" ht="18.95" customHeight="1" x14ac:dyDescent="0.2">
      <c r="A74" s="15">
        <f t="shared" si="37"/>
        <v>45</v>
      </c>
      <c r="B74" s="1" t="s">
        <v>759</v>
      </c>
      <c r="C74" t="s">
        <v>774</v>
      </c>
      <c r="D74" s="13">
        <f>SUMIFS('Rider Adj B'!$P$11:$P$121,'Rider Adj B'!$A$11:$A$121,'SCH D-2 B'!D$13,'Rider Adj B'!$B$11:$B$121,'SCH D-2 B'!$B74)*-1</f>
        <v>0</v>
      </c>
      <c r="E74" s="13">
        <f>SUMIFS('Rider Adj B'!$P$11:$P$121,'Rider Adj B'!$A$11:$A$121,'SCH D-2 B'!E$13,'Rider Adj B'!$B$11:$B$121,'SCH D-2 B'!$B74)*-1</f>
        <v>0</v>
      </c>
      <c r="F74" s="13">
        <f>SUMIFS('Rider Adj B'!$P$11:$P$121,'Rider Adj B'!$A$11:$A$121,'SCH D-2 B'!F$13,'Rider Adj B'!$B$11:$B$121,'SCH D-2 B'!$B74)*-1</f>
        <v>0</v>
      </c>
      <c r="G74" s="13">
        <f>SUMIFS('Rider Adj B'!$P$11:$P$121,'Rider Adj B'!$A$11:$A$121,'SCH D-2 B'!G$13,'Rider Adj B'!$B$11:$B$121,'SCH D-2 B'!$B74)*-1</f>
        <v>0</v>
      </c>
      <c r="H74" s="13">
        <f>SUMIFS('Rider Adj B'!$P$11:$P$121,'Rider Adj B'!$A$11:$A$121,'SCH D-2 B'!H$13,'Rider Adj B'!$B$11:$B$121,'SCH D-2 B'!$B74)*-1</f>
        <v>0</v>
      </c>
      <c r="I74" s="13">
        <f>SUMIFS('Rider Adj B'!$P$11:$P$121,'Rider Adj B'!$A$11:$A$121,'SCH D-2 B'!I$13,'Rider Adj B'!$B$11:$B$121,'SCH D-2 B'!$B74)*-1</f>
        <v>0</v>
      </c>
      <c r="J74" s="13">
        <f>SUMIFS('Rider Adj B'!$P$11:$P$121,'Rider Adj B'!$A$11:$A$121,'SCH D-2 B'!J$13,'Rider Adj B'!$B$11:$B$121,'SCH D-2 B'!$B74)*-1</f>
        <v>0</v>
      </c>
      <c r="K74" s="13">
        <f>SUMIFS('Rider Adj B'!$P$11:$P$121,'Rider Adj B'!$A$11:$A$121,'SCH D-2 B'!K$13,'Rider Adj B'!$B$11:$B$121,'SCH D-2 B'!$B74)*-1</f>
        <v>0</v>
      </c>
      <c r="L74" s="13">
        <f t="shared" si="34"/>
        <v>0</v>
      </c>
      <c r="M74" s="14">
        <v>1</v>
      </c>
      <c r="N74" s="13">
        <f t="shared" si="35"/>
        <v>0</v>
      </c>
    </row>
    <row r="75" spans="1:14" ht="18.95" customHeight="1" x14ac:dyDescent="0.2">
      <c r="A75" s="15">
        <f t="shared" si="37"/>
        <v>46</v>
      </c>
      <c r="B75" s="1" t="s">
        <v>760</v>
      </c>
      <c r="C75" t="s">
        <v>775</v>
      </c>
      <c r="D75" s="13">
        <f>SUMIFS('Rider Adj B'!$P$11:$P$121,'Rider Adj B'!$A$11:$A$121,'SCH D-2 B'!D$13,'Rider Adj B'!$B$11:$B$121,'SCH D-2 B'!$B75)*-1</f>
        <v>0</v>
      </c>
      <c r="E75" s="13">
        <f>SUMIFS('Rider Adj B'!$P$11:$P$121,'Rider Adj B'!$A$11:$A$121,'SCH D-2 B'!E$13,'Rider Adj B'!$B$11:$B$121,'SCH D-2 B'!$B75)*-1</f>
        <v>0</v>
      </c>
      <c r="F75" s="13">
        <f>SUMIFS('Rider Adj B'!$P$11:$P$121,'Rider Adj B'!$A$11:$A$121,'SCH D-2 B'!F$13,'Rider Adj B'!$B$11:$B$121,'SCH D-2 B'!$B75)*-1</f>
        <v>0</v>
      </c>
      <c r="G75" s="13">
        <f>SUMIFS('Rider Adj B'!$P$11:$P$121,'Rider Adj B'!$A$11:$A$121,'SCH D-2 B'!G$13,'Rider Adj B'!$B$11:$B$121,'SCH D-2 B'!$B75)*-1</f>
        <v>0</v>
      </c>
      <c r="H75" s="13">
        <f>SUMIFS('Rider Adj B'!$P$11:$P$121,'Rider Adj B'!$A$11:$A$121,'SCH D-2 B'!H$13,'Rider Adj B'!$B$11:$B$121,'SCH D-2 B'!$B75)*-1</f>
        <v>0</v>
      </c>
      <c r="I75" s="13">
        <f>SUMIFS('Rider Adj B'!$P$11:$P$121,'Rider Adj B'!$A$11:$A$121,'SCH D-2 B'!I$13,'Rider Adj B'!$B$11:$B$121,'SCH D-2 B'!$B75)*-1</f>
        <v>0</v>
      </c>
      <c r="J75" s="13">
        <f>SUMIFS('Rider Adj B'!$P$11:$P$121,'Rider Adj B'!$A$11:$A$121,'SCH D-2 B'!J$13,'Rider Adj B'!$B$11:$B$121,'SCH D-2 B'!$B75)*-1</f>
        <v>0</v>
      </c>
      <c r="K75" s="13">
        <f>SUMIFS('Rider Adj B'!$P$11:$P$121,'Rider Adj B'!$A$11:$A$121,'SCH D-2 B'!K$13,'Rider Adj B'!$B$11:$B$121,'SCH D-2 B'!$B75)*-1</f>
        <v>0</v>
      </c>
      <c r="L75" s="13">
        <f t="shared" si="34"/>
        <v>0</v>
      </c>
      <c r="M75" s="14">
        <v>1</v>
      </c>
      <c r="N75" s="13">
        <f t="shared" si="35"/>
        <v>0</v>
      </c>
    </row>
    <row r="76" spans="1:14" ht="18.95" customHeight="1" x14ac:dyDescent="0.2">
      <c r="A76" s="15">
        <f t="shared" si="37"/>
        <v>47</v>
      </c>
      <c r="B76" s="1" t="s">
        <v>761</v>
      </c>
      <c r="C76" t="s">
        <v>777</v>
      </c>
      <c r="D76" s="13">
        <f>SUMIFS('Rider Adj B'!$P$11:$P$121,'Rider Adj B'!$A$11:$A$121,'SCH D-2 B'!D$13,'Rider Adj B'!$B$11:$B$121,'SCH D-2 B'!$B76)*-1</f>
        <v>0</v>
      </c>
      <c r="E76" s="13">
        <f>SUMIFS('Rider Adj B'!$P$11:$P$121,'Rider Adj B'!$A$11:$A$121,'SCH D-2 B'!E$13,'Rider Adj B'!$B$11:$B$121,'SCH D-2 B'!$B76)*-1</f>
        <v>0</v>
      </c>
      <c r="F76" s="13">
        <f>SUMIFS('Rider Adj B'!$P$11:$P$121,'Rider Adj B'!$A$11:$A$121,'SCH D-2 B'!F$13,'Rider Adj B'!$B$11:$B$121,'SCH D-2 B'!$B76)*-1</f>
        <v>0</v>
      </c>
      <c r="G76" s="13">
        <f>SUMIFS('Rider Adj B'!$P$11:$P$121,'Rider Adj B'!$A$11:$A$121,'SCH D-2 B'!G$13,'Rider Adj B'!$B$11:$B$121,'SCH D-2 B'!$B76)*-1</f>
        <v>0</v>
      </c>
      <c r="H76" s="13">
        <f>SUMIFS('Rider Adj B'!$P$11:$P$121,'Rider Adj B'!$A$11:$A$121,'SCH D-2 B'!H$13,'Rider Adj B'!$B$11:$B$121,'SCH D-2 B'!$B76)*-1</f>
        <v>0</v>
      </c>
      <c r="I76" s="13">
        <f>SUMIFS('Rider Adj B'!$P$11:$P$121,'Rider Adj B'!$A$11:$A$121,'SCH D-2 B'!I$13,'Rider Adj B'!$B$11:$B$121,'SCH D-2 B'!$B76)*-1</f>
        <v>0</v>
      </c>
      <c r="J76" s="13">
        <f>SUMIFS('Rider Adj B'!$P$11:$P$121,'Rider Adj B'!$A$11:$A$121,'SCH D-2 B'!J$13,'Rider Adj B'!$B$11:$B$121,'SCH D-2 B'!$B76)*-1</f>
        <v>0</v>
      </c>
      <c r="K76" s="13">
        <f>SUMIFS('Rider Adj B'!$P$11:$P$121,'Rider Adj B'!$A$11:$A$121,'SCH D-2 B'!K$13,'Rider Adj B'!$B$11:$B$121,'SCH D-2 B'!$B76)*-1</f>
        <v>0</v>
      </c>
      <c r="L76" s="13">
        <f>SUM(D76:K76)</f>
        <v>0</v>
      </c>
      <c r="M76" s="14">
        <v>1</v>
      </c>
      <c r="N76" s="13">
        <f t="shared" si="35"/>
        <v>0</v>
      </c>
    </row>
    <row r="77" spans="1:14" ht="18.95" customHeight="1" x14ac:dyDescent="0.2">
      <c r="A77" s="15">
        <f t="shared" si="37"/>
        <v>48</v>
      </c>
      <c r="B77" s="1" t="s">
        <v>762</v>
      </c>
      <c r="C77" t="s">
        <v>778</v>
      </c>
      <c r="D77" s="13">
        <f>SUMIFS('Rider Adj B'!$P$11:$P$121,'Rider Adj B'!$A$11:$A$121,'SCH D-2 B'!D$13,'Rider Adj B'!$B$11:$B$121,'SCH D-2 B'!$B77)*-1</f>
        <v>0</v>
      </c>
      <c r="E77" s="13">
        <f>SUMIFS('Rider Adj B'!$P$11:$P$121,'Rider Adj B'!$A$11:$A$121,'SCH D-2 B'!E$13,'Rider Adj B'!$B$11:$B$121,'SCH D-2 B'!$B77)*-1</f>
        <v>0</v>
      </c>
      <c r="F77" s="13">
        <f>SUMIFS('Rider Adj B'!$P$11:$P$121,'Rider Adj B'!$A$11:$A$121,'SCH D-2 B'!F$13,'Rider Adj B'!$B$11:$B$121,'SCH D-2 B'!$B77)*-1</f>
        <v>0</v>
      </c>
      <c r="G77" s="13">
        <f>SUMIFS('Rider Adj B'!$P$11:$P$121,'Rider Adj B'!$A$11:$A$121,'SCH D-2 B'!G$13,'Rider Adj B'!$B$11:$B$121,'SCH D-2 B'!$B77)*-1</f>
        <v>0</v>
      </c>
      <c r="H77" s="13">
        <f>SUMIFS('Rider Adj B'!$P$11:$P$121,'Rider Adj B'!$A$11:$A$121,'SCH D-2 B'!H$13,'Rider Adj B'!$B$11:$B$121,'SCH D-2 B'!$B77)*-1</f>
        <v>0</v>
      </c>
      <c r="I77" s="13">
        <f>SUMIFS('Rider Adj B'!$P$11:$P$121,'Rider Adj B'!$A$11:$A$121,'SCH D-2 B'!I$13,'Rider Adj B'!$B$11:$B$121,'SCH D-2 B'!$B77)*-1</f>
        <v>0</v>
      </c>
      <c r="J77" s="13">
        <f>SUMIFS('Rider Adj B'!$P$11:$P$121,'Rider Adj B'!$A$11:$A$121,'SCH D-2 B'!J$13,'Rider Adj B'!$B$11:$B$121,'SCH D-2 B'!$B77)*-1</f>
        <v>0</v>
      </c>
      <c r="K77" s="13">
        <f>SUMIFS('Rider Adj B'!$P$11:$P$121,'Rider Adj B'!$A$11:$A$121,'SCH D-2 B'!K$13,'Rider Adj B'!$B$11:$B$121,'SCH D-2 B'!$B77)*-1</f>
        <v>0</v>
      </c>
      <c r="L77" s="13">
        <f t="shared" si="34"/>
        <v>0</v>
      </c>
      <c r="M77" s="14">
        <v>1</v>
      </c>
      <c r="N77" s="13">
        <f t="shared" si="35"/>
        <v>0</v>
      </c>
    </row>
    <row r="78" spans="1:14" ht="18.95" customHeight="1" x14ac:dyDescent="0.2">
      <c r="A78" s="15">
        <f t="shared" si="37"/>
        <v>49</v>
      </c>
      <c r="B78" s="1" t="s">
        <v>763</v>
      </c>
      <c r="C78" t="s">
        <v>779</v>
      </c>
      <c r="D78" s="13">
        <f>SUMIFS('Rider Adj B'!$P$11:$P$121,'Rider Adj B'!$A$11:$A$121,'SCH D-2 B'!D$13,'Rider Adj B'!$B$11:$B$121,'SCH D-2 B'!$B78)*-1</f>
        <v>0</v>
      </c>
      <c r="E78" s="13">
        <f>SUMIFS('Rider Adj B'!$P$11:$P$121,'Rider Adj B'!$A$11:$A$121,'SCH D-2 B'!E$13,'Rider Adj B'!$B$11:$B$121,'SCH D-2 B'!$B78)*-1</f>
        <v>0</v>
      </c>
      <c r="F78" s="13">
        <f>SUMIFS('Rider Adj B'!$P$11:$P$121,'Rider Adj B'!$A$11:$A$121,'SCH D-2 B'!F$13,'Rider Adj B'!$B$11:$B$121,'SCH D-2 B'!$B78)*-1</f>
        <v>0</v>
      </c>
      <c r="G78" s="13">
        <f>SUMIFS('Rider Adj B'!$P$11:$P$121,'Rider Adj B'!$A$11:$A$121,'SCH D-2 B'!G$13,'Rider Adj B'!$B$11:$B$121,'SCH D-2 B'!$B78)*-1</f>
        <v>0</v>
      </c>
      <c r="H78" s="13">
        <f>SUMIFS('Rider Adj B'!$P$11:$P$121,'Rider Adj B'!$A$11:$A$121,'SCH D-2 B'!H$13,'Rider Adj B'!$B$11:$B$121,'SCH D-2 B'!$B78)*-1</f>
        <v>0</v>
      </c>
      <c r="I78" s="13">
        <f>SUMIFS('Rider Adj B'!$P$11:$P$121,'Rider Adj B'!$A$11:$A$121,'SCH D-2 B'!I$13,'Rider Adj B'!$B$11:$B$121,'SCH D-2 B'!$B78)*-1</f>
        <v>0</v>
      </c>
      <c r="J78" s="13">
        <f>SUMIFS('Rider Adj B'!$P$11:$P$121,'Rider Adj B'!$A$11:$A$121,'SCH D-2 B'!J$13,'Rider Adj B'!$B$11:$B$121,'SCH D-2 B'!$B78)*-1</f>
        <v>0</v>
      </c>
      <c r="K78" s="13">
        <f>SUMIFS('Rider Adj B'!$P$11:$P$121,'Rider Adj B'!$A$11:$A$121,'SCH D-2 B'!K$13,'Rider Adj B'!$B$11:$B$121,'SCH D-2 B'!$B78)*-1</f>
        <v>0</v>
      </c>
      <c r="L78" s="13">
        <f t="shared" si="34"/>
        <v>0</v>
      </c>
      <c r="M78" s="14">
        <v>1</v>
      </c>
      <c r="N78" s="13">
        <f t="shared" si="35"/>
        <v>0</v>
      </c>
    </row>
    <row r="79" spans="1:14" ht="18.95" customHeight="1" x14ac:dyDescent="0.2">
      <c r="A79" s="15">
        <f t="shared" si="37"/>
        <v>50</v>
      </c>
      <c r="B79" s="1"/>
      <c r="C79" t="s">
        <v>807</v>
      </c>
      <c r="D79" s="19">
        <f>SUM(D62:D78)</f>
        <v>0</v>
      </c>
      <c r="E79" s="19">
        <f t="shared" ref="E79:N79" si="38">SUM(E62:E78)</f>
        <v>0</v>
      </c>
      <c r="F79" s="19">
        <f t="shared" ref="F79:G79" si="39">SUM(F62:F78)</f>
        <v>-344127.60999999993</v>
      </c>
      <c r="G79" s="19">
        <f t="shared" si="39"/>
        <v>0</v>
      </c>
      <c r="H79" s="19">
        <f t="shared" ref="H79:I79" si="40">SUM(H62:H78)</f>
        <v>0</v>
      </c>
      <c r="I79" s="19">
        <f t="shared" si="40"/>
        <v>0</v>
      </c>
      <c r="J79" s="19">
        <f t="shared" ref="J79" si="41">SUM(J62:J78)</f>
        <v>0</v>
      </c>
      <c r="K79" s="19">
        <f t="shared" si="38"/>
        <v>0</v>
      </c>
      <c r="L79" s="19">
        <f t="shared" si="38"/>
        <v>-344127.60999999993</v>
      </c>
      <c r="N79" s="19">
        <f t="shared" si="38"/>
        <v>-344127.60999999993</v>
      </c>
    </row>
    <row r="80" spans="1:14" ht="18.95" customHeight="1" x14ac:dyDescent="0.2">
      <c r="A80" s="15"/>
      <c r="B80" s="1"/>
      <c r="C80"/>
      <c r="D80" s="13"/>
      <c r="E80" s="13"/>
      <c r="F80" s="13"/>
      <c r="G80" s="13"/>
      <c r="H80" s="13"/>
      <c r="I80" s="13"/>
      <c r="J80" s="13"/>
      <c r="K80" s="13"/>
      <c r="L80" s="13"/>
      <c r="M80" s="14"/>
      <c r="N80" s="13"/>
    </row>
    <row r="81" spans="1:14" s="5" customFormat="1" ht="20.100000000000001" customHeight="1" x14ac:dyDescent="0.2">
      <c r="A81" s="433" t="str">
        <f>$A$1</f>
        <v>LOUISVILLE GAS AND ELECTRIC COMPANY</v>
      </c>
      <c r="B81" s="433"/>
      <c r="C81" s="433"/>
      <c r="D81" s="433"/>
      <c r="E81" s="433"/>
      <c r="F81" s="433"/>
      <c r="G81" s="433"/>
      <c r="H81" s="433"/>
      <c r="I81" s="433"/>
      <c r="J81" s="433"/>
      <c r="K81" s="433"/>
      <c r="L81" s="433"/>
      <c r="M81" s="433"/>
      <c r="N81" s="433"/>
    </row>
    <row r="82" spans="1:14" s="5" customFormat="1" ht="20.100000000000001" customHeight="1" x14ac:dyDescent="0.2">
      <c r="A82" s="433" t="str">
        <f>$A$2</f>
        <v>CASE NO. 2025-00114 - GAS OPERATIONS</v>
      </c>
      <c r="B82" s="433"/>
      <c r="C82" s="433"/>
      <c r="D82" s="433"/>
      <c r="E82" s="433"/>
      <c r="F82" s="433"/>
      <c r="G82" s="433"/>
      <c r="H82" s="433"/>
      <c r="I82" s="433"/>
      <c r="J82" s="433"/>
      <c r="K82" s="433"/>
      <c r="L82" s="433"/>
      <c r="M82" s="433"/>
      <c r="N82" s="433"/>
    </row>
    <row r="83" spans="1:14" s="5" customFormat="1" ht="20.100000000000001" customHeight="1" x14ac:dyDescent="0.2">
      <c r="A83" s="433" t="s">
        <v>231</v>
      </c>
      <c r="B83" s="433"/>
      <c r="C83" s="433"/>
      <c r="D83" s="433"/>
      <c r="E83" s="433"/>
      <c r="F83" s="433"/>
      <c r="G83" s="433"/>
      <c r="H83" s="433"/>
      <c r="I83" s="433"/>
      <c r="J83" s="433"/>
      <c r="K83" s="433"/>
      <c r="L83" s="433"/>
      <c r="M83" s="433"/>
      <c r="N83" s="433"/>
    </row>
    <row r="84" spans="1:14" s="5" customFormat="1" ht="20.100000000000001" customHeight="1" x14ac:dyDescent="0.2">
      <c r="A84" s="433" t="str">
        <f>$A$4</f>
        <v>FOR THE 12 MONTHS ENDED AUGUST 31, 2025</v>
      </c>
      <c r="B84" s="433"/>
      <c r="C84" s="433"/>
      <c r="D84" s="433"/>
      <c r="E84" s="433"/>
      <c r="F84" s="433"/>
      <c r="G84" s="433"/>
      <c r="H84" s="433"/>
      <c r="I84" s="433"/>
      <c r="J84" s="433"/>
      <c r="K84" s="433"/>
      <c r="L84" s="433"/>
      <c r="M84" s="433"/>
      <c r="N84" s="433"/>
    </row>
    <row r="85" spans="1:14" s="5" customFormat="1" ht="20.100000000000001" customHeight="1" x14ac:dyDescent="0.2">
      <c r="A85" s="6"/>
      <c r="B85" s="6"/>
      <c r="C85" s="6"/>
      <c r="D85" s="6"/>
      <c r="E85" s="6"/>
      <c r="F85" s="6"/>
      <c r="G85" s="6"/>
      <c r="H85" s="6"/>
      <c r="I85" s="6"/>
      <c r="J85" s="6"/>
      <c r="K85" s="6"/>
      <c r="L85" s="6"/>
      <c r="M85" s="6"/>
      <c r="N85" s="6"/>
    </row>
    <row r="86" spans="1:14" s="5" customFormat="1" ht="20.100000000000001" customHeight="1" x14ac:dyDescent="0.2">
      <c r="A86" s="5" t="str">
        <f>$A$6</f>
        <v>DATA:__X__BASE  PERIOD____FORECASTED  PERIOD</v>
      </c>
      <c r="B86" s="7"/>
      <c r="N86" s="8" t="str">
        <f>$N$6</f>
        <v>SCHEDULE D-2</v>
      </c>
    </row>
    <row r="87" spans="1:14" s="5" customFormat="1" ht="20.100000000000001" customHeight="1" x14ac:dyDescent="0.2">
      <c r="A87" s="5" t="str">
        <f>$A$7</f>
        <v>TYPE OF FILING: _____ ORIGINAL  _____ UPDATED  __X__ REVISED</v>
      </c>
      <c r="N87" s="8" t="s">
        <v>836</v>
      </c>
    </row>
    <row r="88" spans="1:14" s="5" customFormat="1" ht="20.100000000000001" customHeight="1" x14ac:dyDescent="0.2">
      <c r="A88" s="5" t="str">
        <f>$A$8</f>
        <v>WORKPAPER REFERENCE NO(S).: SCHEDULE WPD-2</v>
      </c>
      <c r="B88" s="7"/>
      <c r="D88" s="7"/>
      <c r="E88" s="7"/>
      <c r="F88" s="7"/>
      <c r="G88" s="7"/>
      <c r="H88" s="7"/>
      <c r="I88" s="7"/>
      <c r="J88" s="7"/>
      <c r="K88" s="7"/>
      <c r="L88" s="7"/>
      <c r="N88" s="9" t="str">
        <f>$N$8</f>
        <v>WITNESS:   A. M. FACKLER</v>
      </c>
    </row>
    <row r="89" spans="1:14" s="5" customFormat="1" ht="20.100000000000001" customHeight="1" x14ac:dyDescent="0.2"/>
    <row r="90" spans="1:14" s="5" customFormat="1" ht="18.75" customHeight="1" x14ac:dyDescent="0.2">
      <c r="A90" s="245"/>
      <c r="B90" s="245"/>
      <c r="C90" s="245"/>
      <c r="D90" s="284" t="str">
        <f>D$10</f>
        <v>ADJ 1</v>
      </c>
      <c r="E90" s="284" t="str">
        <f t="shared" ref="E90:K90" si="42">E$10</f>
        <v>ADJ 2</v>
      </c>
      <c r="F90" s="284" t="str">
        <f t="shared" si="42"/>
        <v>ADJ 3</v>
      </c>
      <c r="G90" s="284" t="str">
        <f t="shared" si="42"/>
        <v>ADJ 4</v>
      </c>
      <c r="H90" s="284" t="str">
        <f t="shared" si="42"/>
        <v>ADJ 5</v>
      </c>
      <c r="I90" s="284">
        <f t="shared" si="42"/>
        <v>0</v>
      </c>
      <c r="J90" s="284" t="str">
        <f t="shared" si="42"/>
        <v>ADJ 6</v>
      </c>
      <c r="K90" s="284" t="str">
        <f t="shared" si="42"/>
        <v>ADJ 7</v>
      </c>
      <c r="L90" s="245"/>
      <c r="M90" s="245"/>
      <c r="N90" s="245"/>
    </row>
    <row r="91" spans="1:14" ht="44.25" customHeight="1" x14ac:dyDescent="0.2">
      <c r="A91" s="246" t="s">
        <v>88</v>
      </c>
      <c r="B91" s="246" t="s">
        <v>89</v>
      </c>
      <c r="C91" s="246" t="s">
        <v>93</v>
      </c>
      <c r="D91" s="246" t="str">
        <f>D$11</f>
        <v>REMOVE DSM MECHANISM</v>
      </c>
      <c r="E91" s="246" t="str">
        <f t="shared" ref="E91:K91" si="43">E$11</f>
        <v>REMOVE  GLT MECHANISM</v>
      </c>
      <c r="F91" s="246" t="str">
        <f t="shared" si="43"/>
        <v>REMOVE GSC MECHANISM</v>
      </c>
      <c r="G91" s="246" t="str">
        <f t="shared" si="43"/>
        <v xml:space="preserve">REMOVE AMI
 NOT IN SERVICE </v>
      </c>
      <c r="H91" s="246" t="str">
        <f t="shared" si="43"/>
        <v>REVOLVING CREDIT FACILITY FEES</v>
      </c>
      <c r="I91" s="246" t="str">
        <f t="shared" si="43"/>
        <v>Reserve for Future Use</v>
      </c>
      <c r="J91" s="246" t="str">
        <f t="shared" si="43"/>
        <v xml:space="preserve">IT SOFTWARE COST </v>
      </c>
      <c r="K91" s="246" t="str">
        <f t="shared" si="43"/>
        <v>INTEREST SYNCHRONIZATION</v>
      </c>
      <c r="L91" s="246" t="s">
        <v>233</v>
      </c>
      <c r="M91" s="246" t="s">
        <v>90</v>
      </c>
      <c r="N91" s="246" t="s">
        <v>229</v>
      </c>
    </row>
    <row r="92" spans="1:14" ht="23.1" customHeight="1" x14ac:dyDescent="0.2">
      <c r="A92" s="11"/>
      <c r="B92" s="11"/>
      <c r="C92" s="247"/>
      <c r="D92" s="16" t="s">
        <v>91</v>
      </c>
      <c r="E92" s="16" t="s">
        <v>91</v>
      </c>
      <c r="F92" s="16" t="s">
        <v>91</v>
      </c>
      <c r="G92" s="16" t="s">
        <v>91</v>
      </c>
      <c r="H92" s="16" t="s">
        <v>91</v>
      </c>
      <c r="I92" s="16" t="s">
        <v>91</v>
      </c>
      <c r="J92" s="16" t="s">
        <v>91</v>
      </c>
      <c r="K92" s="16" t="s">
        <v>91</v>
      </c>
      <c r="L92" s="16" t="s">
        <v>91</v>
      </c>
      <c r="M92" s="16"/>
      <c r="N92" s="16" t="s">
        <v>91</v>
      </c>
    </row>
    <row r="93" spans="1:14" ht="18.95" customHeight="1" x14ac:dyDescent="0.2">
      <c r="A93" s="15">
        <f>A79+1</f>
        <v>51</v>
      </c>
      <c r="B93" s="1"/>
      <c r="C93" s="260" t="s">
        <v>108</v>
      </c>
      <c r="M93" s="14"/>
      <c r="N93" s="13"/>
    </row>
    <row r="94" spans="1:14" ht="18.95" customHeight="1" x14ac:dyDescent="0.2">
      <c r="A94" s="15">
        <f>A93+1</f>
        <v>52</v>
      </c>
      <c r="B94" s="1" t="s">
        <v>764</v>
      </c>
      <c r="C94" t="s">
        <v>773</v>
      </c>
      <c r="D94" s="13">
        <f>SUMIFS('Rider Adj B'!$P$11:$P$121,'Rider Adj B'!$A$11:$A$121,'SCH D-2 B'!D$13,'Rider Adj B'!$B$11:$B$121,'SCH D-2 B'!$B94)*-1</f>
        <v>0</v>
      </c>
      <c r="E94" s="13">
        <f>SUMIFS('Rider Adj B'!$P$11:$P$121,'Rider Adj B'!$A$11:$A$121,'SCH D-2 B'!E$13,'Rider Adj B'!$B$11:$B$121,'SCH D-2 B'!$B94)*-1</f>
        <v>0</v>
      </c>
      <c r="F94" s="13">
        <f>SUMIFS('Rider Adj B'!$P$11:$P$121,'Rider Adj B'!$A$11:$A$121,'SCH D-2 B'!F$13,'Rider Adj B'!$B$11:$B$121,'SCH D-2 B'!$B94)*-1</f>
        <v>0</v>
      </c>
      <c r="G94" s="13">
        <f>SUMIFS('Rider Adj B'!$P$11:$P$121,'Rider Adj B'!$A$11:$A$121,'SCH D-2 B'!G$13,'Rider Adj B'!$B$11:$B$121,'SCH D-2 B'!$B94)*-1</f>
        <v>0</v>
      </c>
      <c r="H94" s="13">
        <f>SUMIFS('Rider Adj B'!$P$11:$P$121,'Rider Adj B'!$A$11:$A$121,'SCH D-2 B'!H$13,'Rider Adj B'!$B$11:$B$121,'SCH D-2 B'!$B94)*-1</f>
        <v>0</v>
      </c>
      <c r="I94" s="13">
        <f>SUMIFS('Rider Adj B'!$P$11:$P$121,'Rider Adj B'!$A$11:$A$121,'SCH D-2 B'!I$13,'Rider Adj B'!$B$11:$B$121,'SCH D-2 B'!$B94)*-1</f>
        <v>0</v>
      </c>
      <c r="J94" s="13">
        <f>SUMIFS('Rider Adj B'!$P$11:$P$121,'Rider Adj B'!$A$11:$A$121,'SCH D-2 B'!J$13,'Rider Adj B'!$B$11:$B$121,'SCH D-2 B'!$B94)*-1</f>
        <v>0</v>
      </c>
      <c r="K94" s="13">
        <f>SUMIFS('Rider Adj B'!$P$11:$P$121,'Rider Adj B'!$A$11:$A$121,'SCH D-2 B'!K$13,'Rider Adj B'!$B$11:$B$121,'SCH D-2 B'!$B94)*-1</f>
        <v>0</v>
      </c>
      <c r="L94" s="13">
        <f t="shared" ref="L94:L100" si="44">SUM(D94:K94)</f>
        <v>0</v>
      </c>
      <c r="M94" s="14">
        <v>1</v>
      </c>
      <c r="N94" s="13">
        <f>L94*M94</f>
        <v>0</v>
      </c>
    </row>
    <row r="95" spans="1:14" ht="18.95" customHeight="1" x14ac:dyDescent="0.2">
      <c r="A95" s="15">
        <f t="shared" ref="A95:A101" si="45">A94+1</f>
        <v>53</v>
      </c>
      <c r="B95" s="1" t="s">
        <v>765</v>
      </c>
      <c r="C95" t="s">
        <v>16</v>
      </c>
      <c r="D95" s="13">
        <f>SUMIFS('Rider Adj B'!$P$11:$P$121,'Rider Adj B'!$A$11:$A$121,'SCH D-2 B'!D$13,'Rider Adj B'!$B$11:$B$121,'SCH D-2 B'!$B95)*-1</f>
        <v>0</v>
      </c>
      <c r="E95" s="13">
        <f>SUMIFS('Rider Adj B'!$P$11:$P$121,'Rider Adj B'!$A$11:$A$121,'SCH D-2 B'!E$13,'Rider Adj B'!$B$11:$B$121,'SCH D-2 B'!$B95)*-1</f>
        <v>0</v>
      </c>
      <c r="F95" s="13">
        <f>SUMIFS('Rider Adj B'!$P$11:$P$121,'Rider Adj B'!$A$11:$A$121,'SCH D-2 B'!F$13,'Rider Adj B'!$B$11:$B$121,'SCH D-2 B'!$B95)*-1</f>
        <v>0</v>
      </c>
      <c r="G95" s="13">
        <f>SUMIFS('Rider Adj B'!$P$11:$P$121,'Rider Adj B'!$A$11:$A$121,'SCH D-2 B'!G$13,'Rider Adj B'!$B$11:$B$121,'SCH D-2 B'!$B95)*-1</f>
        <v>0</v>
      </c>
      <c r="H95" s="13">
        <f>SUMIFS('Rider Adj B'!$P$11:$P$121,'Rider Adj B'!$A$11:$A$121,'SCH D-2 B'!H$13,'Rider Adj B'!$B$11:$B$121,'SCH D-2 B'!$B95)*-1</f>
        <v>0</v>
      </c>
      <c r="I95" s="13">
        <f>SUMIFS('Rider Adj B'!$P$11:$P$121,'Rider Adj B'!$A$11:$A$121,'SCH D-2 B'!I$13,'Rider Adj B'!$B$11:$B$121,'SCH D-2 B'!$B95)*-1</f>
        <v>0</v>
      </c>
      <c r="J95" s="13">
        <f>SUMIFS('Rider Adj B'!$P$11:$P$121,'Rider Adj B'!$A$11:$A$121,'SCH D-2 B'!J$13,'Rider Adj B'!$B$11:$B$121,'SCH D-2 B'!$B95)*-1</f>
        <v>0</v>
      </c>
      <c r="K95" s="13">
        <f>SUMIFS('Rider Adj B'!$P$11:$P$121,'Rider Adj B'!$A$11:$A$121,'SCH D-2 B'!K$13,'Rider Adj B'!$B$11:$B$121,'SCH D-2 B'!$B95)*-1</f>
        <v>0</v>
      </c>
      <c r="L95" s="13">
        <f t="shared" si="44"/>
        <v>0</v>
      </c>
      <c r="M95" s="14">
        <v>1</v>
      </c>
      <c r="N95" s="13">
        <f t="shared" ref="N95:N100" si="46">L95*M95</f>
        <v>0</v>
      </c>
    </row>
    <row r="96" spans="1:14" ht="18.95" customHeight="1" x14ac:dyDescent="0.2">
      <c r="A96" s="15">
        <f t="shared" si="45"/>
        <v>54</v>
      </c>
      <c r="B96" s="1">
        <v>852</v>
      </c>
      <c r="C96" t="s">
        <v>780</v>
      </c>
      <c r="D96" s="13">
        <f>SUMIFS('Rider Adj B'!$P$11:$P$121,'Rider Adj B'!$A$11:$A$121,'SCH D-2 B'!D$13,'Rider Adj B'!$B$11:$B$121,'SCH D-2 B'!$B96)*-1</f>
        <v>0</v>
      </c>
      <c r="E96" s="13">
        <f>SUMIFS('Rider Adj B'!$P$11:$P$121,'Rider Adj B'!$A$11:$A$121,'SCH D-2 B'!E$13,'Rider Adj B'!$B$11:$B$121,'SCH D-2 B'!$B96)*-1</f>
        <v>0</v>
      </c>
      <c r="F96" s="13">
        <f>SUMIFS('Rider Adj B'!$P$11:$P$121,'Rider Adj B'!$A$11:$A$121,'SCH D-2 B'!F$13,'Rider Adj B'!$B$11:$B$121,'SCH D-2 B'!$B96)*-1</f>
        <v>0</v>
      </c>
      <c r="G96" s="13">
        <f>SUMIFS('Rider Adj B'!$P$11:$P$121,'Rider Adj B'!$A$11:$A$121,'SCH D-2 B'!G$13,'Rider Adj B'!$B$11:$B$121,'SCH D-2 B'!$B96)*-1</f>
        <v>0</v>
      </c>
      <c r="H96" s="13">
        <f>SUMIFS('Rider Adj B'!$P$11:$P$121,'Rider Adj B'!$A$11:$A$121,'SCH D-2 B'!H$13,'Rider Adj B'!$B$11:$B$121,'SCH D-2 B'!$B96)*-1</f>
        <v>0</v>
      </c>
      <c r="I96" s="13">
        <f>SUMIFS('Rider Adj B'!$P$11:$P$121,'Rider Adj B'!$A$11:$A$121,'SCH D-2 B'!I$13,'Rider Adj B'!$B$11:$B$121,'SCH D-2 B'!$B96)*-1</f>
        <v>0</v>
      </c>
      <c r="J96" s="13">
        <f>SUMIFS('Rider Adj B'!$P$11:$P$121,'Rider Adj B'!$A$11:$A$121,'SCH D-2 B'!J$13,'Rider Adj B'!$B$11:$B$121,'SCH D-2 B'!$B96)*-1</f>
        <v>0</v>
      </c>
      <c r="K96" s="13">
        <f>SUMIFS('Rider Adj B'!$P$11:$P$121,'Rider Adj B'!$A$11:$A$121,'SCH D-2 B'!K$13,'Rider Adj B'!$B$11:$B$121,'SCH D-2 B'!$B96)*-1</f>
        <v>0</v>
      </c>
      <c r="L96" s="13">
        <f t="shared" si="44"/>
        <v>0</v>
      </c>
      <c r="M96" s="14">
        <v>1</v>
      </c>
      <c r="N96" s="13">
        <f t="shared" si="46"/>
        <v>0</v>
      </c>
    </row>
    <row r="97" spans="1:14" ht="18.95" customHeight="1" x14ac:dyDescent="0.2">
      <c r="A97" s="15">
        <f t="shared" si="45"/>
        <v>55</v>
      </c>
      <c r="B97" s="1" t="s">
        <v>766</v>
      </c>
      <c r="C97" t="s">
        <v>781</v>
      </c>
      <c r="D97" s="13">
        <f>SUMIFS('Rider Adj B'!$P$11:$P$121,'Rider Adj B'!$A$11:$A$121,'SCH D-2 B'!D$13,'Rider Adj B'!$B$11:$B$121,'SCH D-2 B'!$B97)*-1</f>
        <v>0</v>
      </c>
      <c r="E97" s="13">
        <f>SUMIFS('Rider Adj B'!$P$11:$P$121,'Rider Adj B'!$A$11:$A$121,'SCH D-2 B'!E$13,'Rider Adj B'!$B$11:$B$121,'SCH D-2 B'!$B97)*-1</f>
        <v>0</v>
      </c>
      <c r="F97" s="13">
        <f>SUMIFS('Rider Adj B'!$P$11:$P$121,'Rider Adj B'!$A$11:$A$121,'SCH D-2 B'!F$13,'Rider Adj B'!$B$11:$B$121,'SCH D-2 B'!$B97)*-1</f>
        <v>0</v>
      </c>
      <c r="G97" s="13">
        <f>SUMIFS('Rider Adj B'!$P$11:$P$121,'Rider Adj B'!$A$11:$A$121,'SCH D-2 B'!G$13,'Rider Adj B'!$B$11:$B$121,'SCH D-2 B'!$B97)*-1</f>
        <v>0</v>
      </c>
      <c r="H97" s="13">
        <f>SUMIFS('Rider Adj B'!$P$11:$P$121,'Rider Adj B'!$A$11:$A$121,'SCH D-2 B'!H$13,'Rider Adj B'!$B$11:$B$121,'SCH D-2 B'!$B97)*-1</f>
        <v>0</v>
      </c>
      <c r="I97" s="13">
        <f>SUMIFS('Rider Adj B'!$P$11:$P$121,'Rider Adj B'!$A$11:$A$121,'SCH D-2 B'!I$13,'Rider Adj B'!$B$11:$B$121,'SCH D-2 B'!$B97)*-1</f>
        <v>0</v>
      </c>
      <c r="J97" s="13">
        <f>SUMIFS('Rider Adj B'!$P$11:$P$121,'Rider Adj B'!$A$11:$A$121,'SCH D-2 B'!J$13,'Rider Adj B'!$B$11:$B$121,'SCH D-2 B'!$B97)*-1</f>
        <v>0</v>
      </c>
      <c r="K97" s="13">
        <f>SUMIFS('Rider Adj B'!$P$11:$P$121,'Rider Adj B'!$A$11:$A$121,'SCH D-2 B'!K$13,'Rider Adj B'!$B$11:$B$121,'SCH D-2 B'!$B97)*-1</f>
        <v>0</v>
      </c>
      <c r="L97" s="13">
        <f t="shared" si="44"/>
        <v>0</v>
      </c>
      <c r="M97" s="14">
        <v>1</v>
      </c>
      <c r="N97" s="13">
        <f t="shared" si="46"/>
        <v>0</v>
      </c>
    </row>
    <row r="98" spans="1:14" ht="18.95" customHeight="1" x14ac:dyDescent="0.2">
      <c r="A98" s="15">
        <f t="shared" si="45"/>
        <v>56</v>
      </c>
      <c r="B98" s="1">
        <v>859</v>
      </c>
      <c r="C98" t="s">
        <v>17</v>
      </c>
      <c r="D98" s="13">
        <f>SUMIFS('Rider Adj B'!$P$11:$P$121,'Rider Adj B'!$A$11:$A$121,'SCH D-2 B'!D$13,'Rider Adj B'!$B$11:$B$121,'SCH D-2 B'!$B98)*-1</f>
        <v>0</v>
      </c>
      <c r="E98" s="13">
        <f>SUMIFS('Rider Adj B'!$P$11:$P$121,'Rider Adj B'!$A$11:$A$121,'SCH D-2 B'!E$13,'Rider Adj B'!$B$11:$B$121,'SCH D-2 B'!$B98)*-1</f>
        <v>0</v>
      </c>
      <c r="F98" s="13">
        <f>SUMIFS('Rider Adj B'!$P$11:$P$121,'Rider Adj B'!$A$11:$A$121,'SCH D-2 B'!F$13,'Rider Adj B'!$B$11:$B$121,'SCH D-2 B'!$B98)*-1</f>
        <v>0</v>
      </c>
      <c r="G98" s="13">
        <f>SUMIFS('Rider Adj B'!$P$11:$P$121,'Rider Adj B'!$A$11:$A$121,'SCH D-2 B'!G$13,'Rider Adj B'!$B$11:$B$121,'SCH D-2 B'!$B98)*-1</f>
        <v>0</v>
      </c>
      <c r="H98" s="13">
        <f>SUMIFS('Rider Adj B'!$P$11:$P$121,'Rider Adj B'!$A$11:$A$121,'SCH D-2 B'!H$13,'Rider Adj B'!$B$11:$B$121,'SCH D-2 B'!$B98)*-1</f>
        <v>0</v>
      </c>
      <c r="I98" s="13">
        <f>SUMIFS('Rider Adj B'!$P$11:$P$121,'Rider Adj B'!$A$11:$A$121,'SCH D-2 B'!I$13,'Rider Adj B'!$B$11:$B$121,'SCH D-2 B'!$B98)*-1</f>
        <v>0</v>
      </c>
      <c r="J98" s="13">
        <f>SUMIFS('Rider Adj B'!$P$11:$P$121,'Rider Adj B'!$A$11:$A$121,'SCH D-2 B'!J$13,'Rider Adj B'!$B$11:$B$121,'SCH D-2 B'!$B98)*-1</f>
        <v>0</v>
      </c>
      <c r="K98" s="13">
        <f>SUMIFS('Rider Adj B'!$P$11:$P$121,'Rider Adj B'!$A$11:$A$121,'SCH D-2 B'!K$13,'Rider Adj B'!$B$11:$B$121,'SCH D-2 B'!$B98)*-1</f>
        <v>0</v>
      </c>
      <c r="L98" s="13">
        <f t="shared" si="44"/>
        <v>0</v>
      </c>
      <c r="M98" s="14">
        <v>1</v>
      </c>
      <c r="N98" s="13">
        <f t="shared" si="46"/>
        <v>0</v>
      </c>
    </row>
    <row r="99" spans="1:14" ht="18.95" customHeight="1" x14ac:dyDescent="0.2">
      <c r="A99" s="15">
        <f t="shared" si="45"/>
        <v>57</v>
      </c>
      <c r="B99" s="1" t="s">
        <v>767</v>
      </c>
      <c r="C99" t="s">
        <v>782</v>
      </c>
      <c r="D99" s="13">
        <f>SUMIFS('Rider Adj B'!$P$11:$P$121,'Rider Adj B'!$A$11:$A$121,'SCH D-2 B'!D$13,'Rider Adj B'!$B$11:$B$121,'SCH D-2 B'!$B99)*-1</f>
        <v>0</v>
      </c>
      <c r="E99" s="13">
        <f>SUMIFS('Rider Adj B'!$P$11:$P$121,'Rider Adj B'!$A$11:$A$121,'SCH D-2 B'!E$13,'Rider Adj B'!$B$11:$B$121,'SCH D-2 B'!$B99)*-1</f>
        <v>0</v>
      </c>
      <c r="F99" s="13">
        <f>SUMIFS('Rider Adj B'!$P$11:$P$121,'Rider Adj B'!$A$11:$A$121,'SCH D-2 B'!F$13,'Rider Adj B'!$B$11:$B$121,'SCH D-2 B'!$B99)*-1</f>
        <v>0</v>
      </c>
      <c r="G99" s="13">
        <f>SUMIFS('Rider Adj B'!$P$11:$P$121,'Rider Adj B'!$A$11:$A$121,'SCH D-2 B'!G$13,'Rider Adj B'!$B$11:$B$121,'SCH D-2 B'!$B99)*-1</f>
        <v>0</v>
      </c>
      <c r="H99" s="13">
        <f>SUMIFS('Rider Adj B'!$P$11:$P$121,'Rider Adj B'!$A$11:$A$121,'SCH D-2 B'!H$13,'Rider Adj B'!$B$11:$B$121,'SCH D-2 B'!$B99)*-1</f>
        <v>0</v>
      </c>
      <c r="I99" s="13">
        <f>SUMIFS('Rider Adj B'!$P$11:$P$121,'Rider Adj B'!$A$11:$A$121,'SCH D-2 B'!I$13,'Rider Adj B'!$B$11:$B$121,'SCH D-2 B'!$B99)*-1</f>
        <v>0</v>
      </c>
      <c r="J99" s="13">
        <f>SUMIFS('Rider Adj B'!$P$11:$P$121,'Rider Adj B'!$A$11:$A$121,'SCH D-2 B'!J$13,'Rider Adj B'!$B$11:$B$121,'SCH D-2 B'!$B99)*-1</f>
        <v>0</v>
      </c>
      <c r="K99" s="13">
        <f>SUMIFS('Rider Adj B'!$P$11:$P$121,'Rider Adj B'!$A$11:$A$121,'SCH D-2 B'!K$13,'Rider Adj B'!$B$11:$B$121,'SCH D-2 B'!$B99)*-1</f>
        <v>0</v>
      </c>
      <c r="L99" s="13">
        <f t="shared" si="44"/>
        <v>0</v>
      </c>
      <c r="M99" s="14">
        <v>1</v>
      </c>
      <c r="N99" s="13">
        <f t="shared" si="46"/>
        <v>0</v>
      </c>
    </row>
    <row r="100" spans="1:14" ht="18.95" customHeight="1" x14ac:dyDescent="0.2">
      <c r="A100" s="15">
        <f t="shared" si="45"/>
        <v>58</v>
      </c>
      <c r="B100" s="1" t="s">
        <v>768</v>
      </c>
      <c r="C100" s="4" t="s">
        <v>790</v>
      </c>
      <c r="D100" s="13">
        <f>SUMIFS('Rider Adj B'!$P$11:$P$121,'Rider Adj B'!$A$11:$A$121,'SCH D-2 B'!D$13,'Rider Adj B'!$B$11:$B$121,'SCH D-2 B'!$B100)*-1</f>
        <v>0</v>
      </c>
      <c r="E100" s="13">
        <f>SUMIFS('Rider Adj B'!$P$11:$P$121,'Rider Adj B'!$A$11:$A$121,'SCH D-2 B'!E$13,'Rider Adj B'!$B$11:$B$121,'SCH D-2 B'!$B100)*-1</f>
        <v>0</v>
      </c>
      <c r="F100" s="13">
        <f>SUMIFS('Rider Adj B'!$P$11:$P$121,'Rider Adj B'!$A$11:$A$121,'SCH D-2 B'!F$13,'Rider Adj B'!$B$11:$B$121,'SCH D-2 B'!$B100)*-1</f>
        <v>0</v>
      </c>
      <c r="G100" s="13">
        <f>SUMIFS('Rider Adj B'!$P$11:$P$121,'Rider Adj B'!$A$11:$A$121,'SCH D-2 B'!G$13,'Rider Adj B'!$B$11:$B$121,'SCH D-2 B'!$B100)*-1</f>
        <v>0</v>
      </c>
      <c r="H100" s="13">
        <f>SUMIFS('Rider Adj B'!$P$11:$P$121,'Rider Adj B'!$A$11:$A$121,'SCH D-2 B'!H$13,'Rider Adj B'!$B$11:$B$121,'SCH D-2 B'!$B100)*-1</f>
        <v>0</v>
      </c>
      <c r="I100" s="13">
        <f>SUMIFS('Rider Adj B'!$P$11:$P$121,'Rider Adj B'!$A$11:$A$121,'SCH D-2 B'!I$13,'Rider Adj B'!$B$11:$B$121,'SCH D-2 B'!$B100)*-1</f>
        <v>0</v>
      </c>
      <c r="J100" s="13">
        <f>SUMIFS('Rider Adj B'!$P$11:$P$121,'Rider Adj B'!$A$11:$A$121,'SCH D-2 B'!J$13,'Rider Adj B'!$B$11:$B$121,'SCH D-2 B'!$B100)*-1</f>
        <v>0</v>
      </c>
      <c r="K100" s="13">
        <f>SUMIFS('Rider Adj B'!$P$11:$P$121,'Rider Adj B'!$A$11:$A$121,'SCH D-2 B'!K$13,'Rider Adj B'!$B$11:$B$121,'SCH D-2 B'!$B100)*-1</f>
        <v>0</v>
      </c>
      <c r="L100" s="13">
        <f t="shared" si="44"/>
        <v>0</v>
      </c>
      <c r="M100" s="14">
        <v>1</v>
      </c>
      <c r="N100" s="13">
        <f t="shared" si="46"/>
        <v>0</v>
      </c>
    </row>
    <row r="101" spans="1:14" ht="18.95" customHeight="1" x14ac:dyDescent="0.2">
      <c r="A101" s="15">
        <f t="shared" si="45"/>
        <v>59</v>
      </c>
      <c r="B101" s="1"/>
      <c r="C101" s="4" t="s">
        <v>80</v>
      </c>
      <c r="D101" s="19">
        <f>SUM(D94:D100)</f>
        <v>0</v>
      </c>
      <c r="E101" s="19">
        <f t="shared" ref="E101:N101" si="47">SUM(E94:E100)</f>
        <v>0</v>
      </c>
      <c r="F101" s="19">
        <f t="shared" ref="F101:G101" si="48">SUM(F94:F100)</f>
        <v>0</v>
      </c>
      <c r="G101" s="19">
        <f t="shared" si="48"/>
        <v>0</v>
      </c>
      <c r="H101" s="19">
        <f t="shared" ref="H101:I101" si="49">SUM(H94:H100)</f>
        <v>0</v>
      </c>
      <c r="I101" s="19">
        <f t="shared" si="49"/>
        <v>0</v>
      </c>
      <c r="J101" s="19">
        <f t="shared" ref="J101" si="50">SUM(J94:J100)</f>
        <v>0</v>
      </c>
      <c r="K101" s="19">
        <f t="shared" si="47"/>
        <v>0</v>
      </c>
      <c r="L101" s="19">
        <f t="shared" si="47"/>
        <v>0</v>
      </c>
      <c r="N101" s="19">
        <f t="shared" si="47"/>
        <v>0</v>
      </c>
    </row>
    <row r="102" spans="1:14" ht="18.95" customHeight="1" x14ac:dyDescent="0.2">
      <c r="A102" s="15"/>
      <c r="B102" s="1"/>
      <c r="C102" s="4"/>
      <c r="M102" s="14"/>
    </row>
    <row r="103" spans="1:14" ht="18.95" customHeight="1" x14ac:dyDescent="0.2">
      <c r="A103" s="15">
        <f>A101+1</f>
        <v>60</v>
      </c>
      <c r="B103" s="1"/>
      <c r="C103" s="260" t="s">
        <v>109</v>
      </c>
      <c r="M103" s="14"/>
    </row>
    <row r="104" spans="1:14" ht="18.95" customHeight="1" x14ac:dyDescent="0.2">
      <c r="A104" s="15">
        <f>A103+1</f>
        <v>61</v>
      </c>
      <c r="B104" s="1" t="s">
        <v>719</v>
      </c>
      <c r="C104" t="s">
        <v>773</v>
      </c>
      <c r="D104" s="13">
        <f>SUMIFS('Rider Adj B'!$P$11:$P$121,'Rider Adj B'!$A$11:$A$121,'SCH D-2 B'!D$13,'Rider Adj B'!$B$11:$B$121,'SCH D-2 B'!$B104)*-1</f>
        <v>0</v>
      </c>
      <c r="E104" s="13">
        <f>SUMIFS('Rider Adj B'!$P$11:$P$121,'Rider Adj B'!$A$11:$A$121,'SCH D-2 B'!E$13,'Rider Adj B'!$B$11:$B$121,'SCH D-2 B'!$B104)*-1</f>
        <v>0</v>
      </c>
      <c r="F104" s="13">
        <f>SUMIFS('Rider Adj B'!$P$11:$P$121,'Rider Adj B'!$A$11:$A$121,'SCH D-2 B'!F$13,'Rider Adj B'!$B$11:$B$121,'SCH D-2 B'!$B104)*-1</f>
        <v>0</v>
      </c>
      <c r="G104" s="13">
        <f>SUMIFS('Rider Adj B'!$P$11:$P$121,'Rider Adj B'!$A$11:$A$121,'SCH D-2 B'!G$13,'Rider Adj B'!$B$11:$B$121,'SCH D-2 B'!$B104)*-1</f>
        <v>0</v>
      </c>
      <c r="H104" s="13">
        <f>SUMIFS('Rider Adj B'!$P$11:$P$121,'Rider Adj B'!$A$11:$A$121,'SCH D-2 B'!H$13,'Rider Adj B'!$B$11:$B$121,'SCH D-2 B'!$B104)*-1</f>
        <v>0</v>
      </c>
      <c r="I104" s="13">
        <f>SUMIFS('Rider Adj B'!$P$11:$P$121,'Rider Adj B'!$A$11:$A$121,'SCH D-2 B'!I$13,'Rider Adj B'!$B$11:$B$121,'SCH D-2 B'!$B104)*-1</f>
        <v>0</v>
      </c>
      <c r="J104" s="13">
        <f>SUMIFS('Rider Adj B'!$P$11:$P$121,'Rider Adj B'!$A$11:$A$121,'SCH D-2 B'!J$13,'Rider Adj B'!$B$11:$B$121,'SCH D-2 B'!$B104)*-1</f>
        <v>0</v>
      </c>
      <c r="K104" s="13">
        <f>SUMIFS('Rider Adj B'!$P$11:$P$121,'Rider Adj B'!$A$11:$A$121,'SCH D-2 B'!K$13,'Rider Adj B'!$B$11:$B$121,'SCH D-2 B'!$B104)*-1</f>
        <v>0</v>
      </c>
      <c r="L104" s="13">
        <f t="shared" ref="L104:L120" si="51">SUM(D104:K104)</f>
        <v>0</v>
      </c>
      <c r="M104" s="14">
        <v>1</v>
      </c>
      <c r="N104" s="13">
        <f t="shared" ref="N104:N120" si="52">L104*M104</f>
        <v>0</v>
      </c>
    </row>
    <row r="105" spans="1:14" ht="18.95" customHeight="1" x14ac:dyDescent="0.2">
      <c r="A105" s="15">
        <f t="shared" ref="A105:A120" si="53">A104+1</f>
        <v>62</v>
      </c>
      <c r="B105" s="1" t="s">
        <v>720</v>
      </c>
      <c r="C105" t="s">
        <v>784</v>
      </c>
      <c r="D105" s="13">
        <f>SUMIFS('Rider Adj B'!$P$11:$P$121,'Rider Adj B'!$A$11:$A$121,'SCH D-2 B'!D$13,'Rider Adj B'!$B$11:$B$121,'SCH D-2 B'!$B105)*-1</f>
        <v>0</v>
      </c>
      <c r="E105" s="13">
        <f>SUMIFS('Rider Adj B'!$P$11:$P$121,'Rider Adj B'!$A$11:$A$121,'SCH D-2 B'!E$13,'Rider Adj B'!$B$11:$B$121,'SCH D-2 B'!$B105)*-1</f>
        <v>0</v>
      </c>
      <c r="F105" s="13">
        <f>SUMIFS('Rider Adj B'!$P$11:$P$121,'Rider Adj B'!$A$11:$A$121,'SCH D-2 B'!F$13,'Rider Adj B'!$B$11:$B$121,'SCH D-2 B'!$B105)*-1</f>
        <v>0</v>
      </c>
      <c r="G105" s="13">
        <f>SUMIFS('Rider Adj B'!$P$11:$P$121,'Rider Adj B'!$A$11:$A$121,'SCH D-2 B'!G$13,'Rider Adj B'!$B$11:$B$121,'SCH D-2 B'!$B105)*-1</f>
        <v>0</v>
      </c>
      <c r="H105" s="13">
        <f>SUMIFS('Rider Adj B'!$P$11:$P$121,'Rider Adj B'!$A$11:$A$121,'SCH D-2 B'!H$13,'Rider Adj B'!$B$11:$B$121,'SCH D-2 B'!$B105)*-1</f>
        <v>0</v>
      </c>
      <c r="I105" s="13">
        <f>SUMIFS('Rider Adj B'!$P$11:$P$121,'Rider Adj B'!$A$11:$A$121,'SCH D-2 B'!I$13,'Rider Adj B'!$B$11:$B$121,'SCH D-2 B'!$B105)*-1</f>
        <v>0</v>
      </c>
      <c r="J105" s="13">
        <f>SUMIFS('Rider Adj B'!$P$11:$P$121,'Rider Adj B'!$A$11:$A$121,'SCH D-2 B'!J$13,'Rider Adj B'!$B$11:$B$121,'SCH D-2 B'!$B105)*-1</f>
        <v>0</v>
      </c>
      <c r="K105" s="13">
        <f>SUMIFS('Rider Adj B'!$P$11:$P$121,'Rider Adj B'!$A$11:$A$121,'SCH D-2 B'!K$13,'Rider Adj B'!$B$11:$B$121,'SCH D-2 B'!$B105)*-1</f>
        <v>0</v>
      </c>
      <c r="L105" s="13">
        <f t="shared" si="51"/>
        <v>0</v>
      </c>
      <c r="M105" s="14">
        <v>1</v>
      </c>
      <c r="N105" s="13">
        <f t="shared" si="52"/>
        <v>0</v>
      </c>
    </row>
    <row r="106" spans="1:14" ht="18.95" customHeight="1" x14ac:dyDescent="0.2">
      <c r="A106" s="15">
        <f t="shared" si="53"/>
        <v>63</v>
      </c>
      <c r="B106" s="1" t="s">
        <v>721</v>
      </c>
      <c r="C106" t="s">
        <v>785</v>
      </c>
      <c r="D106" s="13">
        <f>SUMIFS('Rider Adj B'!$P$11:$P$121,'Rider Adj B'!$A$11:$A$121,'SCH D-2 B'!D$13,'Rider Adj B'!$B$11:$B$121,'SCH D-2 B'!$B106)*-1</f>
        <v>0</v>
      </c>
      <c r="E106" s="13">
        <f>SUMIFS('Rider Adj B'!$P$11:$P$121,'Rider Adj B'!$A$11:$A$121,'SCH D-2 B'!E$13,'Rider Adj B'!$B$11:$B$121,'SCH D-2 B'!$B106)*-1</f>
        <v>0</v>
      </c>
      <c r="F106" s="13">
        <f>SUMIFS('Rider Adj B'!$P$11:$P$121,'Rider Adj B'!$A$11:$A$121,'SCH D-2 B'!F$13,'Rider Adj B'!$B$11:$B$121,'SCH D-2 B'!$B106)*-1</f>
        <v>0</v>
      </c>
      <c r="G106" s="13">
        <f>SUMIFS('Rider Adj B'!$P$11:$P$121,'Rider Adj B'!$A$11:$A$121,'SCH D-2 B'!G$13,'Rider Adj B'!$B$11:$B$121,'SCH D-2 B'!$B106)*-1</f>
        <v>0</v>
      </c>
      <c r="H106" s="13">
        <f>SUMIFS('Rider Adj B'!$P$11:$P$121,'Rider Adj B'!$A$11:$A$121,'SCH D-2 B'!H$13,'Rider Adj B'!$B$11:$B$121,'SCH D-2 B'!$B106)*-1</f>
        <v>0</v>
      </c>
      <c r="I106" s="13">
        <f>SUMIFS('Rider Adj B'!$P$11:$P$121,'Rider Adj B'!$A$11:$A$121,'SCH D-2 B'!I$13,'Rider Adj B'!$B$11:$B$121,'SCH D-2 B'!$B106)*-1</f>
        <v>0</v>
      </c>
      <c r="J106" s="13">
        <f>SUMIFS('Rider Adj B'!$P$11:$P$121,'Rider Adj B'!$A$11:$A$121,'SCH D-2 B'!J$13,'Rider Adj B'!$B$11:$B$121,'SCH D-2 B'!$B106)*-1</f>
        <v>0</v>
      </c>
      <c r="K106" s="13">
        <f>SUMIFS('Rider Adj B'!$P$11:$P$121,'Rider Adj B'!$A$11:$A$121,'SCH D-2 B'!K$13,'Rider Adj B'!$B$11:$B$121,'SCH D-2 B'!$B106)*-1</f>
        <v>0</v>
      </c>
      <c r="L106" s="13">
        <f t="shared" si="51"/>
        <v>0</v>
      </c>
      <c r="M106" s="14">
        <v>1</v>
      </c>
      <c r="N106" s="13">
        <f t="shared" si="52"/>
        <v>0</v>
      </c>
    </row>
    <row r="107" spans="1:14" ht="18.95" customHeight="1" x14ac:dyDescent="0.2">
      <c r="A107" s="15">
        <f t="shared" si="53"/>
        <v>64</v>
      </c>
      <c r="B107" s="1" t="s">
        <v>722</v>
      </c>
      <c r="C107" t="s">
        <v>792</v>
      </c>
      <c r="D107" s="13">
        <f>SUMIFS('Rider Adj B'!$P$11:$P$121,'Rider Adj B'!$A$11:$A$121,'SCH D-2 B'!D$13,'Rider Adj B'!$B$11:$B$121,'SCH D-2 B'!$B107)*-1</f>
        <v>0</v>
      </c>
      <c r="E107" s="13">
        <f>SUMIFS('Rider Adj B'!$P$11:$P$121,'Rider Adj B'!$A$11:$A$121,'SCH D-2 B'!E$13,'Rider Adj B'!$B$11:$B$121,'SCH D-2 B'!$B107)*-1</f>
        <v>0</v>
      </c>
      <c r="F107" s="13">
        <f>SUMIFS('Rider Adj B'!$P$11:$P$121,'Rider Adj B'!$A$11:$A$121,'SCH D-2 B'!F$13,'Rider Adj B'!$B$11:$B$121,'SCH D-2 B'!$B107)*-1</f>
        <v>0</v>
      </c>
      <c r="G107" s="13">
        <f>SUMIFS('Rider Adj B'!$P$11:$P$121,'Rider Adj B'!$A$11:$A$121,'SCH D-2 B'!G$13,'Rider Adj B'!$B$11:$B$121,'SCH D-2 B'!$B107)*-1</f>
        <v>0</v>
      </c>
      <c r="H107" s="13">
        <f>SUMIFS('Rider Adj B'!$P$11:$P$121,'Rider Adj B'!$A$11:$A$121,'SCH D-2 B'!H$13,'Rider Adj B'!$B$11:$B$121,'SCH D-2 B'!$B107)*-1</f>
        <v>0</v>
      </c>
      <c r="I107" s="13">
        <f>SUMIFS('Rider Adj B'!$P$11:$P$121,'Rider Adj B'!$A$11:$A$121,'SCH D-2 B'!I$13,'Rider Adj B'!$B$11:$B$121,'SCH D-2 B'!$B107)*-1</f>
        <v>0</v>
      </c>
      <c r="J107" s="13">
        <f>SUMIFS('Rider Adj B'!$P$11:$P$121,'Rider Adj B'!$A$11:$A$121,'SCH D-2 B'!J$13,'Rider Adj B'!$B$11:$B$121,'SCH D-2 B'!$B107)*-1</f>
        <v>0</v>
      </c>
      <c r="K107" s="13">
        <f>SUMIFS('Rider Adj B'!$P$11:$P$121,'Rider Adj B'!$A$11:$A$121,'SCH D-2 B'!K$13,'Rider Adj B'!$B$11:$B$121,'SCH D-2 B'!$B107)*-1</f>
        <v>0</v>
      </c>
      <c r="L107" s="13">
        <f t="shared" si="51"/>
        <v>0</v>
      </c>
      <c r="M107" s="14">
        <v>1</v>
      </c>
      <c r="N107" s="13">
        <f t="shared" si="52"/>
        <v>0</v>
      </c>
    </row>
    <row r="108" spans="1:14" ht="18.95" customHeight="1" x14ac:dyDescent="0.2">
      <c r="A108" s="15">
        <f t="shared" si="53"/>
        <v>65</v>
      </c>
      <c r="B108" s="1" t="s">
        <v>723</v>
      </c>
      <c r="C108" t="s">
        <v>793</v>
      </c>
      <c r="D108" s="13">
        <f>SUMIFS('Rider Adj B'!$P$11:$P$121,'Rider Adj B'!$A$11:$A$121,'SCH D-2 B'!D$13,'Rider Adj B'!$B$11:$B$121,'SCH D-2 B'!$B108)*-1</f>
        <v>0</v>
      </c>
      <c r="E108" s="13">
        <f>SUMIFS('Rider Adj B'!$P$11:$P$121,'Rider Adj B'!$A$11:$A$121,'SCH D-2 B'!E$13,'Rider Adj B'!$B$11:$B$121,'SCH D-2 B'!$B108)*-1</f>
        <v>0</v>
      </c>
      <c r="F108" s="13">
        <f>SUMIFS('Rider Adj B'!$P$11:$P$121,'Rider Adj B'!$A$11:$A$121,'SCH D-2 B'!F$13,'Rider Adj B'!$B$11:$B$121,'SCH D-2 B'!$B108)*-1</f>
        <v>0</v>
      </c>
      <c r="G108" s="13">
        <f>SUMIFS('Rider Adj B'!$P$11:$P$121,'Rider Adj B'!$A$11:$A$121,'SCH D-2 B'!G$13,'Rider Adj B'!$B$11:$B$121,'SCH D-2 B'!$B108)*-1</f>
        <v>0</v>
      </c>
      <c r="H108" s="13">
        <f>SUMIFS('Rider Adj B'!$P$11:$P$121,'Rider Adj B'!$A$11:$A$121,'SCH D-2 B'!H$13,'Rider Adj B'!$B$11:$B$121,'SCH D-2 B'!$B108)*-1</f>
        <v>0</v>
      </c>
      <c r="I108" s="13">
        <f>SUMIFS('Rider Adj B'!$P$11:$P$121,'Rider Adj B'!$A$11:$A$121,'SCH D-2 B'!I$13,'Rider Adj B'!$B$11:$B$121,'SCH D-2 B'!$B108)*-1</f>
        <v>0</v>
      </c>
      <c r="J108" s="13">
        <f>SUMIFS('Rider Adj B'!$P$11:$P$121,'Rider Adj B'!$A$11:$A$121,'SCH D-2 B'!J$13,'Rider Adj B'!$B$11:$B$121,'SCH D-2 B'!$B108)*-1</f>
        <v>0</v>
      </c>
      <c r="K108" s="13">
        <f>SUMIFS('Rider Adj B'!$P$11:$P$121,'Rider Adj B'!$A$11:$A$121,'SCH D-2 B'!K$13,'Rider Adj B'!$B$11:$B$121,'SCH D-2 B'!$B108)*-1</f>
        <v>0</v>
      </c>
      <c r="L108" s="13">
        <f t="shared" si="51"/>
        <v>0</v>
      </c>
      <c r="M108" s="14">
        <v>1</v>
      </c>
      <c r="N108" s="13">
        <f t="shared" si="52"/>
        <v>0</v>
      </c>
    </row>
    <row r="109" spans="1:14" ht="18.95" customHeight="1" x14ac:dyDescent="0.2">
      <c r="A109" s="15">
        <f t="shared" si="53"/>
        <v>66</v>
      </c>
      <c r="B109" s="1">
        <v>877</v>
      </c>
      <c r="C109" t="s">
        <v>794</v>
      </c>
      <c r="D109" s="13">
        <f>SUMIFS('Rider Adj B'!$P$11:$P$121,'Rider Adj B'!$A$11:$A$121,'SCH D-2 B'!D$13,'Rider Adj B'!$B$11:$B$121,'SCH D-2 B'!$B109)*-1</f>
        <v>0</v>
      </c>
      <c r="E109" s="13">
        <f>SUMIFS('Rider Adj B'!$P$11:$P$121,'Rider Adj B'!$A$11:$A$121,'SCH D-2 B'!E$13,'Rider Adj B'!$B$11:$B$121,'SCH D-2 B'!$B109)*-1</f>
        <v>0</v>
      </c>
      <c r="F109" s="13">
        <f>SUMIFS('Rider Adj B'!$P$11:$P$121,'Rider Adj B'!$A$11:$A$121,'SCH D-2 B'!F$13,'Rider Adj B'!$B$11:$B$121,'SCH D-2 B'!$B109)*-1</f>
        <v>0</v>
      </c>
      <c r="G109" s="13">
        <f>SUMIFS('Rider Adj B'!$P$11:$P$121,'Rider Adj B'!$A$11:$A$121,'SCH D-2 B'!G$13,'Rider Adj B'!$B$11:$B$121,'SCH D-2 B'!$B109)*-1</f>
        <v>0</v>
      </c>
      <c r="H109" s="13">
        <f>SUMIFS('Rider Adj B'!$P$11:$P$121,'Rider Adj B'!$A$11:$A$121,'SCH D-2 B'!H$13,'Rider Adj B'!$B$11:$B$121,'SCH D-2 B'!$B109)*-1</f>
        <v>0</v>
      </c>
      <c r="I109" s="13">
        <f>SUMIFS('Rider Adj B'!$P$11:$P$121,'Rider Adj B'!$A$11:$A$121,'SCH D-2 B'!I$13,'Rider Adj B'!$B$11:$B$121,'SCH D-2 B'!$B109)*-1</f>
        <v>0</v>
      </c>
      <c r="J109" s="13">
        <f>SUMIFS('Rider Adj B'!$P$11:$P$121,'Rider Adj B'!$A$11:$A$121,'SCH D-2 B'!J$13,'Rider Adj B'!$B$11:$B$121,'SCH D-2 B'!$B109)*-1</f>
        <v>0</v>
      </c>
      <c r="K109" s="13">
        <f>SUMIFS('Rider Adj B'!$P$11:$P$121,'Rider Adj B'!$A$11:$A$121,'SCH D-2 B'!K$13,'Rider Adj B'!$B$11:$B$121,'SCH D-2 B'!$B109)*-1</f>
        <v>0</v>
      </c>
      <c r="L109" s="13">
        <f t="shared" si="51"/>
        <v>0</v>
      </c>
      <c r="M109" s="14">
        <v>1</v>
      </c>
      <c r="N109" s="13">
        <f t="shared" si="52"/>
        <v>0</v>
      </c>
    </row>
    <row r="110" spans="1:14" ht="18.95" customHeight="1" x14ac:dyDescent="0.2">
      <c r="A110" s="15">
        <f t="shared" si="53"/>
        <v>67</v>
      </c>
      <c r="B110" s="1" t="s">
        <v>724</v>
      </c>
      <c r="C110" t="s">
        <v>786</v>
      </c>
      <c r="D110" s="13">
        <f>SUMIFS('Rider Adj B'!$P$11:$P$121,'Rider Adj B'!$A$11:$A$121,'SCH D-2 B'!D$13,'Rider Adj B'!$B$11:$B$121,'SCH D-2 B'!$B110)*-1</f>
        <v>0</v>
      </c>
      <c r="E110" s="13">
        <f>SUMIFS('Rider Adj B'!$P$11:$P$121,'Rider Adj B'!$A$11:$A$121,'SCH D-2 B'!E$13,'Rider Adj B'!$B$11:$B$121,'SCH D-2 B'!$B110)*-1</f>
        <v>0</v>
      </c>
      <c r="F110" s="13">
        <f>SUMIFS('Rider Adj B'!$P$11:$P$121,'Rider Adj B'!$A$11:$A$121,'SCH D-2 B'!F$13,'Rider Adj B'!$B$11:$B$121,'SCH D-2 B'!$B110)*-1</f>
        <v>0</v>
      </c>
      <c r="G110" s="13">
        <f>SUMIFS('Rider Adj B'!$P$11:$P$121,'Rider Adj B'!$A$11:$A$121,'SCH D-2 B'!G$13,'Rider Adj B'!$B$11:$B$121,'SCH D-2 B'!$B110)*-1</f>
        <v>47000.919999999991</v>
      </c>
      <c r="H110" s="13">
        <f>SUMIFS('Rider Adj B'!$P$11:$P$121,'Rider Adj B'!$A$11:$A$121,'SCH D-2 B'!H$13,'Rider Adj B'!$B$11:$B$121,'SCH D-2 B'!$B110)*-1</f>
        <v>0</v>
      </c>
      <c r="I110" s="13">
        <f>SUMIFS('Rider Adj B'!$P$11:$P$121,'Rider Adj B'!$A$11:$A$121,'SCH D-2 B'!I$13,'Rider Adj B'!$B$11:$B$121,'SCH D-2 B'!$B110)*-1</f>
        <v>0</v>
      </c>
      <c r="J110" s="13">
        <f>SUMIFS('Rider Adj B'!$P$11:$P$121,'Rider Adj B'!$A$11:$A$121,'SCH D-2 B'!J$13,'Rider Adj B'!$B$11:$B$121,'SCH D-2 B'!$B110)*-1</f>
        <v>0</v>
      </c>
      <c r="K110" s="13">
        <f>SUMIFS('Rider Adj B'!$P$11:$P$121,'Rider Adj B'!$A$11:$A$121,'SCH D-2 B'!K$13,'Rider Adj B'!$B$11:$B$121,'SCH D-2 B'!$B110)*-1</f>
        <v>0</v>
      </c>
      <c r="L110" s="13">
        <f t="shared" si="51"/>
        <v>47000.919999999991</v>
      </c>
      <c r="M110" s="14">
        <v>1</v>
      </c>
      <c r="N110" s="13">
        <f t="shared" si="52"/>
        <v>47000.919999999991</v>
      </c>
    </row>
    <row r="111" spans="1:14" ht="18.95" customHeight="1" x14ac:dyDescent="0.2">
      <c r="A111" s="15">
        <f t="shared" si="53"/>
        <v>68</v>
      </c>
      <c r="B111" s="1" t="s">
        <v>725</v>
      </c>
      <c r="C111" t="s">
        <v>787</v>
      </c>
      <c r="D111" s="13">
        <f>SUMIFS('Rider Adj B'!$P$11:$P$121,'Rider Adj B'!$A$11:$A$121,'SCH D-2 B'!D$13,'Rider Adj B'!$B$11:$B$121,'SCH D-2 B'!$B111)*-1</f>
        <v>0</v>
      </c>
      <c r="E111" s="13">
        <f>SUMIFS('Rider Adj B'!$P$11:$P$121,'Rider Adj B'!$A$11:$A$121,'SCH D-2 B'!E$13,'Rider Adj B'!$B$11:$B$121,'SCH D-2 B'!$B111)*-1</f>
        <v>0</v>
      </c>
      <c r="F111" s="13">
        <f>SUMIFS('Rider Adj B'!$P$11:$P$121,'Rider Adj B'!$A$11:$A$121,'SCH D-2 B'!F$13,'Rider Adj B'!$B$11:$B$121,'SCH D-2 B'!$B111)*-1</f>
        <v>0</v>
      </c>
      <c r="G111" s="13">
        <f>SUMIFS('Rider Adj B'!$P$11:$P$121,'Rider Adj B'!$A$11:$A$121,'SCH D-2 B'!G$13,'Rider Adj B'!$B$11:$B$121,'SCH D-2 B'!$B111)*-1</f>
        <v>0</v>
      </c>
      <c r="H111" s="13">
        <f>SUMIFS('Rider Adj B'!$P$11:$P$121,'Rider Adj B'!$A$11:$A$121,'SCH D-2 B'!H$13,'Rider Adj B'!$B$11:$B$121,'SCH D-2 B'!$B111)*-1</f>
        <v>0</v>
      </c>
      <c r="I111" s="13">
        <f>SUMIFS('Rider Adj B'!$P$11:$P$121,'Rider Adj B'!$A$11:$A$121,'SCH D-2 B'!I$13,'Rider Adj B'!$B$11:$B$121,'SCH D-2 B'!$B111)*-1</f>
        <v>0</v>
      </c>
      <c r="J111" s="13">
        <f>SUMIFS('Rider Adj B'!$P$11:$P$121,'Rider Adj B'!$A$11:$A$121,'SCH D-2 B'!J$13,'Rider Adj B'!$B$11:$B$121,'SCH D-2 B'!$B111)*-1</f>
        <v>0</v>
      </c>
      <c r="K111" s="13">
        <f>SUMIFS('Rider Adj B'!$P$11:$P$121,'Rider Adj B'!$A$11:$A$121,'SCH D-2 B'!K$13,'Rider Adj B'!$B$11:$B$121,'SCH D-2 B'!$B111)*-1</f>
        <v>0</v>
      </c>
      <c r="L111" s="13">
        <f t="shared" si="51"/>
        <v>0</v>
      </c>
      <c r="M111" s="14">
        <v>1</v>
      </c>
      <c r="N111" s="13">
        <f t="shared" si="52"/>
        <v>0</v>
      </c>
    </row>
    <row r="112" spans="1:14" ht="18.95" customHeight="1" x14ac:dyDescent="0.2">
      <c r="A112" s="15">
        <f t="shared" si="53"/>
        <v>69</v>
      </c>
      <c r="B112" s="1" t="s">
        <v>726</v>
      </c>
      <c r="C112" t="s">
        <v>17</v>
      </c>
      <c r="D112" s="13">
        <f>SUMIFS('Rider Adj B'!$P$11:$P$121,'Rider Adj B'!$A$11:$A$121,'SCH D-2 B'!D$13,'Rider Adj B'!$B$11:$B$121,'SCH D-2 B'!$B112)*-1</f>
        <v>0</v>
      </c>
      <c r="E112" s="13">
        <f>SUMIFS('Rider Adj B'!$P$11:$P$121,'Rider Adj B'!$A$11:$A$121,'SCH D-2 B'!E$13,'Rider Adj B'!$B$11:$B$121,'SCH D-2 B'!$B112)*-1</f>
        <v>-27214.71</v>
      </c>
      <c r="F112" s="13">
        <f>SUMIFS('Rider Adj B'!$P$11:$P$121,'Rider Adj B'!$A$11:$A$121,'SCH D-2 B'!F$13,'Rider Adj B'!$B$11:$B$121,'SCH D-2 B'!$B112)*-1</f>
        <v>0</v>
      </c>
      <c r="G112" s="13">
        <f>SUMIFS('Rider Adj B'!$P$11:$P$121,'Rider Adj B'!$A$11:$A$121,'SCH D-2 B'!G$13,'Rider Adj B'!$B$11:$B$121,'SCH D-2 B'!$B112)*-1</f>
        <v>0</v>
      </c>
      <c r="H112" s="13">
        <f>SUMIFS('Rider Adj B'!$P$11:$P$121,'Rider Adj B'!$A$11:$A$121,'SCH D-2 B'!H$13,'Rider Adj B'!$B$11:$B$121,'SCH D-2 B'!$B112)*-1</f>
        <v>0</v>
      </c>
      <c r="I112" s="13">
        <f>SUMIFS('Rider Adj B'!$P$11:$P$121,'Rider Adj B'!$A$11:$A$121,'SCH D-2 B'!I$13,'Rider Adj B'!$B$11:$B$121,'SCH D-2 B'!$B112)*-1</f>
        <v>0</v>
      </c>
      <c r="J112" s="13">
        <f>SUMIFS('Rider Adj B'!$P$11:$P$121,'Rider Adj B'!$A$11:$A$121,'SCH D-2 B'!J$13,'Rider Adj B'!$B$11:$B$121,'SCH D-2 B'!$B112)*-1</f>
        <v>0</v>
      </c>
      <c r="K112" s="13">
        <f>SUMIFS('Rider Adj B'!$P$11:$P$121,'Rider Adj B'!$A$11:$A$121,'SCH D-2 B'!K$13,'Rider Adj B'!$B$11:$B$121,'SCH D-2 B'!$B112)*-1</f>
        <v>0</v>
      </c>
      <c r="L112" s="13">
        <f t="shared" si="51"/>
        <v>-27214.71</v>
      </c>
      <c r="M112" s="14">
        <v>1</v>
      </c>
      <c r="N112" s="13">
        <f t="shared" si="52"/>
        <v>-27214.71</v>
      </c>
    </row>
    <row r="113" spans="1:14" ht="18.95" customHeight="1" x14ac:dyDescent="0.2">
      <c r="A113" s="15">
        <f t="shared" si="53"/>
        <v>70</v>
      </c>
      <c r="B113" s="1" t="s">
        <v>727</v>
      </c>
      <c r="C113" t="s">
        <v>788</v>
      </c>
      <c r="D113" s="13">
        <f>SUMIFS('Rider Adj B'!$P$11:$P$121,'Rider Adj B'!$A$11:$A$121,'SCH D-2 B'!D$13,'Rider Adj B'!$B$11:$B$121,'SCH D-2 B'!$B113)*-1</f>
        <v>0</v>
      </c>
      <c r="E113" s="13">
        <f>SUMIFS('Rider Adj B'!$P$11:$P$121,'Rider Adj B'!$A$11:$A$121,'SCH D-2 B'!E$13,'Rider Adj B'!$B$11:$B$121,'SCH D-2 B'!$B113)*-1</f>
        <v>0</v>
      </c>
      <c r="F113" s="13">
        <f>SUMIFS('Rider Adj B'!$P$11:$P$121,'Rider Adj B'!$A$11:$A$121,'SCH D-2 B'!F$13,'Rider Adj B'!$B$11:$B$121,'SCH D-2 B'!$B113)*-1</f>
        <v>0</v>
      </c>
      <c r="G113" s="13">
        <f>SUMIFS('Rider Adj B'!$P$11:$P$121,'Rider Adj B'!$A$11:$A$121,'SCH D-2 B'!G$13,'Rider Adj B'!$B$11:$B$121,'SCH D-2 B'!$B113)*-1</f>
        <v>0</v>
      </c>
      <c r="H113" s="13">
        <f>SUMIFS('Rider Adj B'!$P$11:$P$121,'Rider Adj B'!$A$11:$A$121,'SCH D-2 B'!H$13,'Rider Adj B'!$B$11:$B$121,'SCH D-2 B'!$B113)*-1</f>
        <v>0</v>
      </c>
      <c r="I113" s="13">
        <f>SUMIFS('Rider Adj B'!$P$11:$P$121,'Rider Adj B'!$A$11:$A$121,'SCH D-2 B'!I$13,'Rider Adj B'!$B$11:$B$121,'SCH D-2 B'!$B113)*-1</f>
        <v>0</v>
      </c>
      <c r="J113" s="13">
        <f>SUMIFS('Rider Adj B'!$P$11:$P$121,'Rider Adj B'!$A$11:$A$121,'SCH D-2 B'!J$13,'Rider Adj B'!$B$11:$B$121,'SCH D-2 B'!$B113)*-1</f>
        <v>0</v>
      </c>
      <c r="K113" s="13">
        <f>SUMIFS('Rider Adj B'!$P$11:$P$121,'Rider Adj B'!$A$11:$A$121,'SCH D-2 B'!K$13,'Rider Adj B'!$B$11:$B$121,'SCH D-2 B'!$B113)*-1</f>
        <v>0</v>
      </c>
      <c r="L113" s="13">
        <f t="shared" si="51"/>
        <v>0</v>
      </c>
      <c r="M113" s="14">
        <v>1</v>
      </c>
      <c r="N113" s="13">
        <f t="shared" si="52"/>
        <v>0</v>
      </c>
    </row>
    <row r="114" spans="1:14" ht="18.95" customHeight="1" x14ac:dyDescent="0.2">
      <c r="A114" s="15">
        <f t="shared" si="53"/>
        <v>71</v>
      </c>
      <c r="B114" s="1" t="s">
        <v>728</v>
      </c>
      <c r="C114" t="s">
        <v>15</v>
      </c>
      <c r="D114" s="13">
        <f>SUMIFS('Rider Adj B'!$P$11:$P$121,'Rider Adj B'!$A$11:$A$121,'SCH D-2 B'!D$13,'Rider Adj B'!$B$11:$B$121,'SCH D-2 B'!$B114)*-1</f>
        <v>0</v>
      </c>
      <c r="E114" s="13">
        <f>SUMIFS('Rider Adj B'!$P$11:$P$121,'Rider Adj B'!$A$11:$A$121,'SCH D-2 B'!E$13,'Rider Adj B'!$B$11:$B$121,'SCH D-2 B'!$B114)*-1</f>
        <v>0</v>
      </c>
      <c r="F114" s="13">
        <f>SUMIFS('Rider Adj B'!$P$11:$P$121,'Rider Adj B'!$A$11:$A$121,'SCH D-2 B'!F$13,'Rider Adj B'!$B$11:$B$121,'SCH D-2 B'!$B114)*-1</f>
        <v>0</v>
      </c>
      <c r="G114" s="13">
        <f>SUMIFS('Rider Adj B'!$P$11:$P$121,'Rider Adj B'!$A$11:$A$121,'SCH D-2 B'!G$13,'Rider Adj B'!$B$11:$B$121,'SCH D-2 B'!$B114)*-1</f>
        <v>0</v>
      </c>
      <c r="H114" s="13">
        <f>SUMIFS('Rider Adj B'!$P$11:$P$121,'Rider Adj B'!$A$11:$A$121,'SCH D-2 B'!H$13,'Rider Adj B'!$B$11:$B$121,'SCH D-2 B'!$B114)*-1</f>
        <v>0</v>
      </c>
      <c r="I114" s="13">
        <f>SUMIFS('Rider Adj B'!$P$11:$P$121,'Rider Adj B'!$A$11:$A$121,'SCH D-2 B'!I$13,'Rider Adj B'!$B$11:$B$121,'SCH D-2 B'!$B114)*-1</f>
        <v>0</v>
      </c>
      <c r="J114" s="13">
        <f>SUMIFS('Rider Adj B'!$P$11:$P$121,'Rider Adj B'!$A$11:$A$121,'SCH D-2 B'!J$13,'Rider Adj B'!$B$11:$B$121,'SCH D-2 B'!$B114)*-1</f>
        <v>0</v>
      </c>
      <c r="K114" s="13">
        <f>SUMIFS('Rider Adj B'!$P$11:$P$121,'Rider Adj B'!$A$11:$A$121,'SCH D-2 B'!K$13,'Rider Adj B'!$B$11:$B$121,'SCH D-2 B'!$B114)*-1</f>
        <v>0</v>
      </c>
      <c r="L114" s="13">
        <f t="shared" si="51"/>
        <v>0</v>
      </c>
      <c r="M114" s="14">
        <v>1</v>
      </c>
      <c r="N114" s="13">
        <f t="shared" si="52"/>
        <v>0</v>
      </c>
    </row>
    <row r="115" spans="1:14" ht="18.95" customHeight="1" x14ac:dyDescent="0.2">
      <c r="A115" s="15">
        <f t="shared" si="53"/>
        <v>72</v>
      </c>
      <c r="B115" s="1" t="s">
        <v>729</v>
      </c>
      <c r="C115" t="s">
        <v>789</v>
      </c>
      <c r="D115" s="13">
        <f>SUMIFS('Rider Adj B'!$P$11:$P$121,'Rider Adj B'!$A$11:$A$121,'SCH D-2 B'!D$13,'Rider Adj B'!$B$11:$B$121,'SCH D-2 B'!$B115)*-1</f>
        <v>0</v>
      </c>
      <c r="E115" s="13">
        <f>SUMIFS('Rider Adj B'!$P$11:$P$121,'Rider Adj B'!$A$11:$A$121,'SCH D-2 B'!E$13,'Rider Adj B'!$B$11:$B$121,'SCH D-2 B'!$B115)*-1</f>
        <v>0</v>
      </c>
      <c r="F115" s="13">
        <f>SUMIFS('Rider Adj B'!$P$11:$P$121,'Rider Adj B'!$A$11:$A$121,'SCH D-2 B'!F$13,'Rider Adj B'!$B$11:$B$121,'SCH D-2 B'!$B115)*-1</f>
        <v>0</v>
      </c>
      <c r="G115" s="13">
        <f>SUMIFS('Rider Adj B'!$P$11:$P$121,'Rider Adj B'!$A$11:$A$121,'SCH D-2 B'!G$13,'Rider Adj B'!$B$11:$B$121,'SCH D-2 B'!$B115)*-1</f>
        <v>0</v>
      </c>
      <c r="H115" s="13">
        <f>SUMIFS('Rider Adj B'!$P$11:$P$121,'Rider Adj B'!$A$11:$A$121,'SCH D-2 B'!H$13,'Rider Adj B'!$B$11:$B$121,'SCH D-2 B'!$B115)*-1</f>
        <v>0</v>
      </c>
      <c r="I115" s="13">
        <f>SUMIFS('Rider Adj B'!$P$11:$P$121,'Rider Adj B'!$A$11:$A$121,'SCH D-2 B'!I$13,'Rider Adj B'!$B$11:$B$121,'SCH D-2 B'!$B115)*-1</f>
        <v>0</v>
      </c>
      <c r="J115" s="13">
        <f>SUMIFS('Rider Adj B'!$P$11:$P$121,'Rider Adj B'!$A$11:$A$121,'SCH D-2 B'!J$13,'Rider Adj B'!$B$11:$B$121,'SCH D-2 B'!$B115)*-1</f>
        <v>0</v>
      </c>
      <c r="K115" s="13">
        <f>SUMIFS('Rider Adj B'!$P$11:$P$121,'Rider Adj B'!$A$11:$A$121,'SCH D-2 B'!K$13,'Rider Adj B'!$B$11:$B$121,'SCH D-2 B'!$B115)*-1</f>
        <v>0</v>
      </c>
      <c r="L115" s="13">
        <f t="shared" si="51"/>
        <v>0</v>
      </c>
      <c r="M115" s="14">
        <v>1</v>
      </c>
      <c r="N115" s="13">
        <f t="shared" si="52"/>
        <v>0</v>
      </c>
    </row>
    <row r="116" spans="1:14" ht="18.95" customHeight="1" x14ac:dyDescent="0.2">
      <c r="A116" s="15">
        <f t="shared" si="53"/>
        <v>73</v>
      </c>
      <c r="B116" s="1" t="s">
        <v>730</v>
      </c>
      <c r="C116" t="s">
        <v>790</v>
      </c>
      <c r="D116" s="13">
        <f>SUMIFS('Rider Adj B'!$P$11:$P$121,'Rider Adj B'!$A$11:$A$121,'SCH D-2 B'!D$13,'Rider Adj B'!$B$11:$B$121,'SCH D-2 B'!$B116)*-1</f>
        <v>0</v>
      </c>
      <c r="E116" s="13">
        <f>SUMIFS('Rider Adj B'!$P$11:$P$121,'Rider Adj B'!$A$11:$A$121,'SCH D-2 B'!E$13,'Rider Adj B'!$B$11:$B$121,'SCH D-2 B'!$B116)*-1</f>
        <v>0</v>
      </c>
      <c r="F116" s="13">
        <f>SUMIFS('Rider Adj B'!$P$11:$P$121,'Rider Adj B'!$A$11:$A$121,'SCH D-2 B'!F$13,'Rider Adj B'!$B$11:$B$121,'SCH D-2 B'!$B116)*-1</f>
        <v>0</v>
      </c>
      <c r="G116" s="13">
        <f>SUMIFS('Rider Adj B'!$P$11:$P$121,'Rider Adj B'!$A$11:$A$121,'SCH D-2 B'!G$13,'Rider Adj B'!$B$11:$B$121,'SCH D-2 B'!$B116)*-1</f>
        <v>0</v>
      </c>
      <c r="H116" s="13">
        <f>SUMIFS('Rider Adj B'!$P$11:$P$121,'Rider Adj B'!$A$11:$A$121,'SCH D-2 B'!H$13,'Rider Adj B'!$B$11:$B$121,'SCH D-2 B'!$B116)*-1</f>
        <v>0</v>
      </c>
      <c r="I116" s="13">
        <f>SUMIFS('Rider Adj B'!$P$11:$P$121,'Rider Adj B'!$A$11:$A$121,'SCH D-2 B'!I$13,'Rider Adj B'!$B$11:$B$121,'SCH D-2 B'!$B116)*-1</f>
        <v>0</v>
      </c>
      <c r="J116" s="13">
        <f>SUMIFS('Rider Adj B'!$P$11:$P$121,'Rider Adj B'!$A$11:$A$121,'SCH D-2 B'!J$13,'Rider Adj B'!$B$11:$B$121,'SCH D-2 B'!$B116)*-1</f>
        <v>0</v>
      </c>
      <c r="K116" s="13">
        <f>SUMIFS('Rider Adj B'!$P$11:$P$121,'Rider Adj B'!$A$11:$A$121,'SCH D-2 B'!K$13,'Rider Adj B'!$B$11:$B$121,'SCH D-2 B'!$B116)*-1</f>
        <v>0</v>
      </c>
      <c r="L116" s="13">
        <f t="shared" si="51"/>
        <v>0</v>
      </c>
      <c r="M116" s="14">
        <v>1</v>
      </c>
      <c r="N116" s="13">
        <f t="shared" si="52"/>
        <v>0</v>
      </c>
    </row>
    <row r="117" spans="1:14" ht="18.95" customHeight="1" x14ac:dyDescent="0.2">
      <c r="A117" s="15">
        <f t="shared" si="53"/>
        <v>74</v>
      </c>
      <c r="B117" s="1" t="s">
        <v>731</v>
      </c>
      <c r="C117" t="s">
        <v>791</v>
      </c>
      <c r="D117" s="13">
        <f>SUMIFS('Rider Adj B'!$P$11:$P$121,'Rider Adj B'!$A$11:$A$121,'SCH D-2 B'!D$13,'Rider Adj B'!$B$11:$B$121,'SCH D-2 B'!$B117)*-1</f>
        <v>0</v>
      </c>
      <c r="E117" s="13">
        <f>SUMIFS('Rider Adj B'!$P$11:$P$121,'Rider Adj B'!$A$11:$A$121,'SCH D-2 B'!E$13,'Rider Adj B'!$B$11:$B$121,'SCH D-2 B'!$B117)*-1</f>
        <v>0</v>
      </c>
      <c r="F117" s="13">
        <f>SUMIFS('Rider Adj B'!$P$11:$P$121,'Rider Adj B'!$A$11:$A$121,'SCH D-2 B'!F$13,'Rider Adj B'!$B$11:$B$121,'SCH D-2 B'!$B117)*-1</f>
        <v>0</v>
      </c>
      <c r="G117" s="13">
        <f>SUMIFS('Rider Adj B'!$P$11:$P$121,'Rider Adj B'!$A$11:$A$121,'SCH D-2 B'!G$13,'Rider Adj B'!$B$11:$B$121,'SCH D-2 B'!$B117)*-1</f>
        <v>0</v>
      </c>
      <c r="H117" s="13">
        <f>SUMIFS('Rider Adj B'!$P$11:$P$121,'Rider Adj B'!$A$11:$A$121,'SCH D-2 B'!H$13,'Rider Adj B'!$B$11:$B$121,'SCH D-2 B'!$B117)*-1</f>
        <v>0</v>
      </c>
      <c r="I117" s="13">
        <f>SUMIFS('Rider Adj B'!$P$11:$P$121,'Rider Adj B'!$A$11:$A$121,'SCH D-2 B'!I$13,'Rider Adj B'!$B$11:$B$121,'SCH D-2 B'!$B117)*-1</f>
        <v>0</v>
      </c>
      <c r="J117" s="13">
        <f>SUMIFS('Rider Adj B'!$P$11:$P$121,'Rider Adj B'!$A$11:$A$121,'SCH D-2 B'!J$13,'Rider Adj B'!$B$11:$B$121,'SCH D-2 B'!$B117)*-1</f>
        <v>0</v>
      </c>
      <c r="K117" s="13">
        <f>SUMIFS('Rider Adj B'!$P$11:$P$121,'Rider Adj B'!$A$11:$A$121,'SCH D-2 B'!K$13,'Rider Adj B'!$B$11:$B$121,'SCH D-2 B'!$B117)*-1</f>
        <v>0</v>
      </c>
      <c r="L117" s="13">
        <f t="shared" si="51"/>
        <v>0</v>
      </c>
      <c r="M117" s="14">
        <v>1</v>
      </c>
      <c r="N117" s="13">
        <f t="shared" si="52"/>
        <v>0</v>
      </c>
    </row>
    <row r="118" spans="1:14" ht="18.95" customHeight="1" x14ac:dyDescent="0.2">
      <c r="A118" s="15">
        <f t="shared" si="53"/>
        <v>75</v>
      </c>
      <c r="B118" s="1" t="s">
        <v>732</v>
      </c>
      <c r="C118" t="s">
        <v>795</v>
      </c>
      <c r="D118" s="13">
        <f>SUMIFS('Rider Adj B'!$P$11:$P$121,'Rider Adj B'!$A$11:$A$121,'SCH D-2 B'!D$13,'Rider Adj B'!$B$11:$B$121,'SCH D-2 B'!$B118)*-1</f>
        <v>0</v>
      </c>
      <c r="E118" s="13">
        <f>SUMIFS('Rider Adj B'!$P$11:$P$121,'Rider Adj B'!$A$11:$A$121,'SCH D-2 B'!E$13,'Rider Adj B'!$B$11:$B$121,'SCH D-2 B'!$B118)*-1</f>
        <v>0</v>
      </c>
      <c r="F118" s="13">
        <f>SUMIFS('Rider Adj B'!$P$11:$P$121,'Rider Adj B'!$A$11:$A$121,'SCH D-2 B'!F$13,'Rider Adj B'!$B$11:$B$121,'SCH D-2 B'!$B118)*-1</f>
        <v>0</v>
      </c>
      <c r="G118" s="13">
        <f>SUMIFS('Rider Adj B'!$P$11:$P$121,'Rider Adj B'!$A$11:$A$121,'SCH D-2 B'!G$13,'Rider Adj B'!$B$11:$B$121,'SCH D-2 B'!$B118)*-1</f>
        <v>0</v>
      </c>
      <c r="H118" s="13">
        <f>SUMIFS('Rider Adj B'!$P$11:$P$121,'Rider Adj B'!$A$11:$A$121,'SCH D-2 B'!H$13,'Rider Adj B'!$B$11:$B$121,'SCH D-2 B'!$B118)*-1</f>
        <v>0</v>
      </c>
      <c r="I118" s="13">
        <f>SUMIFS('Rider Adj B'!$P$11:$P$121,'Rider Adj B'!$A$11:$A$121,'SCH D-2 B'!I$13,'Rider Adj B'!$B$11:$B$121,'SCH D-2 B'!$B118)*-1</f>
        <v>0</v>
      </c>
      <c r="J118" s="13">
        <f>SUMIFS('Rider Adj B'!$P$11:$P$121,'Rider Adj B'!$A$11:$A$121,'SCH D-2 B'!J$13,'Rider Adj B'!$B$11:$B$121,'SCH D-2 B'!$B118)*-1</f>
        <v>0</v>
      </c>
      <c r="K118" s="13">
        <f>SUMIFS('Rider Adj B'!$P$11:$P$121,'Rider Adj B'!$A$11:$A$121,'SCH D-2 B'!K$13,'Rider Adj B'!$B$11:$B$121,'SCH D-2 B'!$B118)*-1</f>
        <v>0</v>
      </c>
      <c r="L118" s="13">
        <f t="shared" si="51"/>
        <v>0</v>
      </c>
      <c r="M118" s="14">
        <v>1</v>
      </c>
      <c r="N118" s="13">
        <f t="shared" si="52"/>
        <v>0</v>
      </c>
    </row>
    <row r="119" spans="1:14" ht="18.95" customHeight="1" x14ac:dyDescent="0.2">
      <c r="A119" s="15">
        <f t="shared" si="53"/>
        <v>76</v>
      </c>
      <c r="B119" s="1">
        <v>891</v>
      </c>
      <c r="C119" t="s">
        <v>796</v>
      </c>
      <c r="D119" s="13">
        <f>SUMIFS('Rider Adj B'!$P$11:$P$121,'Rider Adj B'!$A$11:$A$121,'SCH D-2 B'!D$13,'Rider Adj B'!$B$11:$B$121,'SCH D-2 B'!$B119)*-1</f>
        <v>0</v>
      </c>
      <c r="E119" s="13">
        <f>SUMIFS('Rider Adj B'!$P$11:$P$121,'Rider Adj B'!$A$11:$A$121,'SCH D-2 B'!E$13,'Rider Adj B'!$B$11:$B$121,'SCH D-2 B'!$B119)*-1</f>
        <v>0</v>
      </c>
      <c r="F119" s="13">
        <f>SUMIFS('Rider Adj B'!$P$11:$P$121,'Rider Adj B'!$A$11:$A$121,'SCH D-2 B'!F$13,'Rider Adj B'!$B$11:$B$121,'SCH D-2 B'!$B119)*-1</f>
        <v>0</v>
      </c>
      <c r="G119" s="13">
        <f>SUMIFS('Rider Adj B'!$P$11:$P$121,'Rider Adj B'!$A$11:$A$121,'SCH D-2 B'!G$13,'Rider Adj B'!$B$11:$B$121,'SCH D-2 B'!$B119)*-1</f>
        <v>0</v>
      </c>
      <c r="H119" s="13">
        <f>SUMIFS('Rider Adj B'!$P$11:$P$121,'Rider Adj B'!$A$11:$A$121,'SCH D-2 B'!H$13,'Rider Adj B'!$B$11:$B$121,'SCH D-2 B'!$B119)*-1</f>
        <v>0</v>
      </c>
      <c r="I119" s="13">
        <f>SUMIFS('Rider Adj B'!$P$11:$P$121,'Rider Adj B'!$A$11:$A$121,'SCH D-2 B'!I$13,'Rider Adj B'!$B$11:$B$121,'SCH D-2 B'!$B119)*-1</f>
        <v>0</v>
      </c>
      <c r="J119" s="13">
        <f>SUMIFS('Rider Adj B'!$P$11:$P$121,'Rider Adj B'!$A$11:$A$121,'SCH D-2 B'!J$13,'Rider Adj B'!$B$11:$B$121,'SCH D-2 B'!$B119)*-1</f>
        <v>0</v>
      </c>
      <c r="K119" s="13">
        <f>SUMIFS('Rider Adj B'!$P$11:$P$121,'Rider Adj B'!$A$11:$A$121,'SCH D-2 B'!K$13,'Rider Adj B'!$B$11:$B$121,'SCH D-2 B'!$B119)*-1</f>
        <v>0</v>
      </c>
      <c r="L119" s="13">
        <f t="shared" si="51"/>
        <v>0</v>
      </c>
      <c r="M119" s="14">
        <v>1</v>
      </c>
      <c r="N119" s="13">
        <f t="shared" si="52"/>
        <v>0</v>
      </c>
    </row>
    <row r="120" spans="1:14" ht="18.95" customHeight="1" x14ac:dyDescent="0.2">
      <c r="A120" s="15">
        <f t="shared" si="53"/>
        <v>77</v>
      </c>
      <c r="B120" s="1" t="s">
        <v>733</v>
      </c>
      <c r="C120" t="s">
        <v>797</v>
      </c>
      <c r="D120" s="13">
        <f>SUMIFS('Rider Adj B'!$P$11:$P$121,'Rider Adj B'!$A$11:$A$121,'SCH D-2 B'!D$13,'Rider Adj B'!$B$11:$B$121,'SCH D-2 B'!$B120)*-1</f>
        <v>0</v>
      </c>
      <c r="E120" s="13">
        <f>SUMIFS('Rider Adj B'!$P$11:$P$121,'Rider Adj B'!$A$11:$A$121,'SCH D-2 B'!E$13,'Rider Adj B'!$B$11:$B$121,'SCH D-2 B'!$B120)*-1</f>
        <v>-2203653.17</v>
      </c>
      <c r="F120" s="13">
        <f>SUMIFS('Rider Adj B'!$P$11:$P$121,'Rider Adj B'!$A$11:$A$121,'SCH D-2 B'!F$13,'Rider Adj B'!$B$11:$B$121,'SCH D-2 B'!$B120)*-1</f>
        <v>0</v>
      </c>
      <c r="G120" s="13">
        <f>SUMIFS('Rider Adj B'!$P$11:$P$121,'Rider Adj B'!$A$11:$A$121,'SCH D-2 B'!G$13,'Rider Adj B'!$B$11:$B$121,'SCH D-2 B'!$B120)*-1</f>
        <v>0</v>
      </c>
      <c r="H120" s="13">
        <f>SUMIFS('Rider Adj B'!$P$11:$P$121,'Rider Adj B'!$A$11:$A$121,'SCH D-2 B'!H$13,'Rider Adj B'!$B$11:$B$121,'SCH D-2 B'!$B120)*-1</f>
        <v>0</v>
      </c>
      <c r="I120" s="13">
        <f>SUMIFS('Rider Adj B'!$P$11:$P$121,'Rider Adj B'!$A$11:$A$121,'SCH D-2 B'!I$13,'Rider Adj B'!$B$11:$B$121,'SCH D-2 B'!$B120)*-1</f>
        <v>0</v>
      </c>
      <c r="J120" s="13">
        <f>SUMIFS('Rider Adj B'!$P$11:$P$121,'Rider Adj B'!$A$11:$A$121,'SCH D-2 B'!J$13,'Rider Adj B'!$B$11:$B$121,'SCH D-2 B'!$B120)*-1</f>
        <v>0</v>
      </c>
      <c r="K120" s="13">
        <f>SUMIFS('Rider Adj B'!$P$11:$P$121,'Rider Adj B'!$A$11:$A$121,'SCH D-2 B'!K$13,'Rider Adj B'!$B$11:$B$121,'SCH D-2 B'!$B120)*-1</f>
        <v>0</v>
      </c>
      <c r="L120" s="13">
        <f t="shared" si="51"/>
        <v>-2203653.17</v>
      </c>
      <c r="M120" s="14">
        <v>1</v>
      </c>
      <c r="N120" s="13">
        <f t="shared" si="52"/>
        <v>-2203653.17</v>
      </c>
    </row>
    <row r="121" spans="1:14" s="5" customFormat="1" ht="20.100000000000001" customHeight="1" x14ac:dyDescent="0.2">
      <c r="A121" s="433" t="str">
        <f>$A$1</f>
        <v>LOUISVILLE GAS AND ELECTRIC COMPANY</v>
      </c>
      <c r="B121" s="433"/>
      <c r="C121" s="433"/>
      <c r="D121" s="433"/>
      <c r="E121" s="433"/>
      <c r="F121" s="433"/>
      <c r="G121" s="433"/>
      <c r="H121" s="433"/>
      <c r="I121" s="433"/>
      <c r="J121" s="433"/>
      <c r="K121" s="433"/>
      <c r="L121" s="433"/>
      <c r="M121" s="433"/>
      <c r="N121" s="433"/>
    </row>
    <row r="122" spans="1:14" s="5" customFormat="1" ht="20.100000000000001" customHeight="1" x14ac:dyDescent="0.2">
      <c r="A122" s="433" t="str">
        <f>$A$2</f>
        <v>CASE NO. 2025-00114 - GAS OPERATIONS</v>
      </c>
      <c r="B122" s="433"/>
      <c r="C122" s="433"/>
      <c r="D122" s="433"/>
      <c r="E122" s="433"/>
      <c r="F122" s="433"/>
      <c r="G122" s="433"/>
      <c r="H122" s="433"/>
      <c r="I122" s="433"/>
      <c r="J122" s="433"/>
      <c r="K122" s="433"/>
      <c r="L122" s="433"/>
      <c r="M122" s="433"/>
      <c r="N122" s="433"/>
    </row>
    <row r="123" spans="1:14" s="5" customFormat="1" ht="20.100000000000001" customHeight="1" x14ac:dyDescent="0.2">
      <c r="A123" s="433" t="s">
        <v>231</v>
      </c>
      <c r="B123" s="433"/>
      <c r="C123" s="433"/>
      <c r="D123" s="433"/>
      <c r="E123" s="433"/>
      <c r="F123" s="433"/>
      <c r="G123" s="433"/>
      <c r="H123" s="433"/>
      <c r="I123" s="433"/>
      <c r="J123" s="433"/>
      <c r="K123" s="433"/>
      <c r="L123" s="433"/>
      <c r="M123" s="433"/>
      <c r="N123" s="433"/>
    </row>
    <row r="124" spans="1:14" s="5" customFormat="1" ht="20.100000000000001" customHeight="1" x14ac:dyDescent="0.2">
      <c r="A124" s="433" t="str">
        <f>$A$4</f>
        <v>FOR THE 12 MONTHS ENDED AUGUST 31, 2025</v>
      </c>
      <c r="B124" s="433"/>
      <c r="C124" s="433"/>
      <c r="D124" s="433"/>
      <c r="E124" s="433"/>
      <c r="F124" s="433"/>
      <c r="G124" s="433"/>
      <c r="H124" s="433"/>
      <c r="I124" s="433"/>
      <c r="J124" s="433"/>
      <c r="K124" s="433"/>
      <c r="L124" s="433"/>
      <c r="M124" s="433"/>
      <c r="N124" s="433"/>
    </row>
    <row r="125" spans="1:14" s="5" customFormat="1" ht="20.100000000000001" customHeight="1" x14ac:dyDescent="0.2">
      <c r="A125" s="6"/>
      <c r="B125" s="6"/>
      <c r="C125" s="6"/>
      <c r="D125" s="6"/>
      <c r="E125" s="6"/>
      <c r="F125" s="6"/>
      <c r="G125" s="6"/>
      <c r="H125" s="6"/>
      <c r="I125" s="6"/>
      <c r="J125" s="6"/>
      <c r="K125" s="6"/>
      <c r="L125" s="6"/>
      <c r="M125" s="6"/>
      <c r="N125" s="6"/>
    </row>
    <row r="126" spans="1:14" s="5" customFormat="1" ht="20.100000000000001" customHeight="1" x14ac:dyDescent="0.2">
      <c r="A126" s="5" t="str">
        <f>$A$6</f>
        <v>DATA:__X__BASE  PERIOD____FORECASTED  PERIOD</v>
      </c>
      <c r="B126" s="7"/>
      <c r="N126" s="8" t="str">
        <f>$N$6</f>
        <v>SCHEDULE D-2</v>
      </c>
    </row>
    <row r="127" spans="1:14" s="5" customFormat="1" ht="20.100000000000001" customHeight="1" x14ac:dyDescent="0.2">
      <c r="A127" s="5" t="str">
        <f>$A$7</f>
        <v>TYPE OF FILING: _____ ORIGINAL  _____ UPDATED  __X__ REVISED</v>
      </c>
      <c r="N127" s="8" t="s">
        <v>837</v>
      </c>
    </row>
    <row r="128" spans="1:14" s="5" customFormat="1" ht="20.100000000000001" customHeight="1" x14ac:dyDescent="0.2">
      <c r="A128" s="5" t="str">
        <f>$A$8</f>
        <v>WORKPAPER REFERENCE NO(S).: SCHEDULE WPD-2</v>
      </c>
      <c r="B128" s="7"/>
      <c r="D128" s="7"/>
      <c r="E128" s="7"/>
      <c r="F128" s="7"/>
      <c r="G128" s="7"/>
      <c r="H128" s="7"/>
      <c r="I128" s="7"/>
      <c r="J128" s="7"/>
      <c r="K128" s="7"/>
      <c r="L128" s="7"/>
      <c r="N128" s="9" t="str">
        <f>$N$8</f>
        <v>WITNESS:   A. M. FACKLER</v>
      </c>
    </row>
    <row r="129" spans="1:14" s="5" customFormat="1" ht="20.100000000000001" customHeight="1" x14ac:dyDescent="0.2"/>
    <row r="130" spans="1:14" s="5" customFormat="1" ht="18.75" customHeight="1" x14ac:dyDescent="0.2">
      <c r="A130" s="245"/>
      <c r="B130" s="245"/>
      <c r="C130" s="245"/>
      <c r="D130" s="284" t="str">
        <f>D$10</f>
        <v>ADJ 1</v>
      </c>
      <c r="E130" s="284" t="str">
        <f t="shared" ref="E130:K130" si="54">E$10</f>
        <v>ADJ 2</v>
      </c>
      <c r="F130" s="284" t="str">
        <f t="shared" si="54"/>
        <v>ADJ 3</v>
      </c>
      <c r="G130" s="284" t="str">
        <f t="shared" si="54"/>
        <v>ADJ 4</v>
      </c>
      <c r="H130" s="284" t="str">
        <f t="shared" si="54"/>
        <v>ADJ 5</v>
      </c>
      <c r="I130" s="284">
        <f t="shared" si="54"/>
        <v>0</v>
      </c>
      <c r="J130" s="284" t="str">
        <f t="shared" si="54"/>
        <v>ADJ 6</v>
      </c>
      <c r="K130" s="284" t="str">
        <f t="shared" si="54"/>
        <v>ADJ 7</v>
      </c>
      <c r="L130" s="245"/>
      <c r="M130" s="245"/>
      <c r="N130" s="245"/>
    </row>
    <row r="131" spans="1:14" ht="44.25" customHeight="1" x14ac:dyDescent="0.2">
      <c r="A131" s="246" t="s">
        <v>88</v>
      </c>
      <c r="B131" s="246" t="s">
        <v>89</v>
      </c>
      <c r="C131" s="246" t="s">
        <v>93</v>
      </c>
      <c r="D131" s="246" t="str">
        <f>D$11</f>
        <v>REMOVE DSM MECHANISM</v>
      </c>
      <c r="E131" s="246" t="str">
        <f t="shared" ref="E131:K131" si="55">E$11</f>
        <v>REMOVE  GLT MECHANISM</v>
      </c>
      <c r="F131" s="246" t="str">
        <f t="shared" si="55"/>
        <v>REMOVE GSC MECHANISM</v>
      </c>
      <c r="G131" s="246" t="str">
        <f t="shared" si="55"/>
        <v xml:space="preserve">REMOVE AMI
 NOT IN SERVICE </v>
      </c>
      <c r="H131" s="246" t="str">
        <f t="shared" si="55"/>
        <v>REVOLVING CREDIT FACILITY FEES</v>
      </c>
      <c r="I131" s="246" t="str">
        <f t="shared" si="55"/>
        <v>Reserve for Future Use</v>
      </c>
      <c r="J131" s="246" t="str">
        <f t="shared" si="55"/>
        <v xml:space="preserve">IT SOFTWARE COST </v>
      </c>
      <c r="K131" s="246" t="str">
        <f t="shared" si="55"/>
        <v>INTEREST SYNCHRONIZATION</v>
      </c>
      <c r="L131" s="246" t="s">
        <v>233</v>
      </c>
      <c r="M131" s="246" t="s">
        <v>90</v>
      </c>
      <c r="N131" s="246" t="s">
        <v>229</v>
      </c>
    </row>
    <row r="132" spans="1:14" ht="23.1" customHeight="1" x14ac:dyDescent="0.2">
      <c r="A132" s="11"/>
      <c r="B132" s="11"/>
      <c r="C132" s="247"/>
      <c r="D132" s="16" t="s">
        <v>91</v>
      </c>
      <c r="E132" s="16" t="s">
        <v>91</v>
      </c>
      <c r="F132" s="16" t="s">
        <v>91</v>
      </c>
      <c r="G132" s="16" t="s">
        <v>91</v>
      </c>
      <c r="H132" s="16" t="s">
        <v>91</v>
      </c>
      <c r="I132" s="16" t="s">
        <v>91</v>
      </c>
      <c r="J132" s="16" t="s">
        <v>91</v>
      </c>
      <c r="K132" s="16" t="s">
        <v>91</v>
      </c>
      <c r="L132" s="16" t="s">
        <v>91</v>
      </c>
      <c r="M132" s="16"/>
      <c r="N132" s="16" t="s">
        <v>91</v>
      </c>
    </row>
    <row r="133" spans="1:14" ht="18.95" customHeight="1" x14ac:dyDescent="0.2">
      <c r="A133" s="15">
        <f>A120+1</f>
        <v>78</v>
      </c>
      <c r="B133" s="1" t="s">
        <v>734</v>
      </c>
      <c r="C133" t="s">
        <v>798</v>
      </c>
      <c r="D133" s="13">
        <f>SUMIFS('Rider Adj B'!$P$11:$P$121,'Rider Adj B'!$A$11:$A$121,'SCH D-2 B'!D$13,'Rider Adj B'!$B$11:$B$121,'SCH D-2 B'!$B133)*-1</f>
        <v>0</v>
      </c>
      <c r="E133" s="13">
        <f>SUMIFS('Rider Adj B'!$P$11:$P$121,'Rider Adj B'!$A$11:$A$121,'SCH D-2 B'!E$13,'Rider Adj B'!$B$11:$B$121,'SCH D-2 B'!$B133)*-1</f>
        <v>0</v>
      </c>
      <c r="F133" s="13">
        <f>SUMIFS('Rider Adj B'!$P$11:$P$121,'Rider Adj B'!$A$11:$A$121,'SCH D-2 B'!F$13,'Rider Adj B'!$B$11:$B$121,'SCH D-2 B'!$B133)*-1</f>
        <v>0</v>
      </c>
      <c r="G133" s="13">
        <f>SUMIFS('Rider Adj B'!$P$11:$P$121,'Rider Adj B'!$A$11:$A$121,'SCH D-2 B'!G$13,'Rider Adj B'!$B$11:$B$121,'SCH D-2 B'!$B133)*-1</f>
        <v>0</v>
      </c>
      <c r="H133" s="13">
        <f>SUMIFS('Rider Adj B'!$P$11:$P$121,'Rider Adj B'!$A$11:$A$121,'SCH D-2 B'!H$13,'Rider Adj B'!$B$11:$B$121,'SCH D-2 B'!$B133)*-1</f>
        <v>0</v>
      </c>
      <c r="I133" s="13">
        <f>SUMIFS('Rider Adj B'!$P$11:$P$121,'Rider Adj B'!$A$11:$A$121,'SCH D-2 B'!I$13,'Rider Adj B'!$B$11:$B$121,'SCH D-2 B'!$B133)*-1</f>
        <v>0</v>
      </c>
      <c r="J133" s="13">
        <f>SUMIFS('Rider Adj B'!$P$11:$P$121,'Rider Adj B'!$A$11:$A$121,'SCH D-2 B'!J$13,'Rider Adj B'!$B$11:$B$121,'SCH D-2 B'!$B133)*-1</f>
        <v>0</v>
      </c>
      <c r="K133" s="13">
        <f>SUMIFS('Rider Adj B'!$P$11:$P$121,'Rider Adj B'!$A$11:$A$121,'SCH D-2 B'!K$13,'Rider Adj B'!$B$11:$B$121,'SCH D-2 B'!$B133)*-1</f>
        <v>0</v>
      </c>
      <c r="L133" s="13">
        <f>SUM(D133:K133)</f>
        <v>0</v>
      </c>
      <c r="M133" s="14">
        <v>1</v>
      </c>
      <c r="N133" s="13">
        <f>L133*M133</f>
        <v>0</v>
      </c>
    </row>
    <row r="134" spans="1:14" ht="18.95" customHeight="1" x14ac:dyDescent="0.2">
      <c r="A134" s="15">
        <f>A116+1</f>
        <v>74</v>
      </c>
      <c r="B134" s="1" t="s">
        <v>735</v>
      </c>
      <c r="C134" t="s">
        <v>779</v>
      </c>
      <c r="D134" s="13">
        <f>SUMIFS('Rider Adj B'!$P$11:$P$121,'Rider Adj B'!$A$11:$A$121,'SCH D-2 B'!D$13,'Rider Adj B'!$B$11:$B$121,'SCH D-2 B'!$B134)*-1</f>
        <v>0</v>
      </c>
      <c r="E134" s="13">
        <f>SUMIFS('Rider Adj B'!$P$11:$P$121,'Rider Adj B'!$A$11:$A$121,'SCH D-2 B'!E$13,'Rider Adj B'!$B$11:$B$121,'SCH D-2 B'!$B134)*-1</f>
        <v>0</v>
      </c>
      <c r="F134" s="13">
        <f>SUMIFS('Rider Adj B'!$P$11:$P$121,'Rider Adj B'!$A$11:$A$121,'SCH D-2 B'!F$13,'Rider Adj B'!$B$11:$B$121,'SCH D-2 B'!$B134)*-1</f>
        <v>0</v>
      </c>
      <c r="G134" s="13">
        <f>SUMIFS('Rider Adj B'!$P$11:$P$121,'Rider Adj B'!$A$11:$A$121,'SCH D-2 B'!G$13,'Rider Adj B'!$B$11:$B$121,'SCH D-2 B'!$B134)*-1</f>
        <v>0</v>
      </c>
      <c r="H134" s="13">
        <f>SUMIFS('Rider Adj B'!$P$11:$P$121,'Rider Adj B'!$A$11:$A$121,'SCH D-2 B'!H$13,'Rider Adj B'!$B$11:$B$121,'SCH D-2 B'!$B134)*-1</f>
        <v>0</v>
      </c>
      <c r="I134" s="13">
        <f>SUMIFS('Rider Adj B'!$P$11:$P$121,'Rider Adj B'!$A$11:$A$121,'SCH D-2 B'!I$13,'Rider Adj B'!$B$11:$B$121,'SCH D-2 B'!$B134)*-1</f>
        <v>0</v>
      </c>
      <c r="J134" s="13">
        <f>SUMIFS('Rider Adj B'!$P$11:$P$121,'Rider Adj B'!$A$11:$A$121,'SCH D-2 B'!J$13,'Rider Adj B'!$B$11:$B$121,'SCH D-2 B'!$B134)*-1</f>
        <v>0</v>
      </c>
      <c r="K134" s="13">
        <f>SUMIFS('Rider Adj B'!$P$11:$P$121,'Rider Adj B'!$A$11:$A$121,'SCH D-2 B'!K$13,'Rider Adj B'!$B$11:$B$121,'SCH D-2 B'!$B134)*-1</f>
        <v>0</v>
      </c>
      <c r="L134" s="13">
        <f>SUM(D134:K134)</f>
        <v>0</v>
      </c>
      <c r="M134" s="14">
        <v>1</v>
      </c>
      <c r="N134" s="13">
        <f t="shared" ref="N134" si="56">L134*M134</f>
        <v>0</v>
      </c>
    </row>
    <row r="135" spans="1:14" ht="18.95" customHeight="1" x14ac:dyDescent="0.2">
      <c r="A135" s="15">
        <f>A134+1</f>
        <v>75</v>
      </c>
      <c r="B135" s="1"/>
      <c r="C135" s="4" t="s">
        <v>81</v>
      </c>
      <c r="D135" s="19">
        <f t="shared" ref="D135:L135" si="57">SUM(D104:D133,D134)</f>
        <v>0</v>
      </c>
      <c r="E135" s="19">
        <f t="shared" si="57"/>
        <v>-2230867.88</v>
      </c>
      <c r="F135" s="19">
        <f t="shared" si="57"/>
        <v>0</v>
      </c>
      <c r="G135" s="19">
        <f t="shared" si="57"/>
        <v>47000.919999999991</v>
      </c>
      <c r="H135" s="19">
        <f t="shared" ref="H135:I135" si="58">SUM(H104:H133,H134)</f>
        <v>0</v>
      </c>
      <c r="I135" s="19">
        <f t="shared" si="58"/>
        <v>0</v>
      </c>
      <c r="J135" s="19">
        <f t="shared" ref="J135" si="59">SUM(J104:J133,J134)</f>
        <v>0</v>
      </c>
      <c r="K135" s="19">
        <f t="shared" si="57"/>
        <v>0</v>
      </c>
      <c r="L135" s="19">
        <f t="shared" si="57"/>
        <v>-2183866.96</v>
      </c>
      <c r="M135" s="14"/>
      <c r="N135" s="19">
        <f>SUM(N104:N133,N134)</f>
        <v>-2183866.96</v>
      </c>
    </row>
    <row r="136" spans="1:14" ht="18.95" customHeight="1" x14ac:dyDescent="0.2">
      <c r="B136" s="1"/>
      <c r="C136"/>
    </row>
    <row r="137" spans="1:14" ht="18.95" customHeight="1" x14ac:dyDescent="0.2">
      <c r="A137" s="15">
        <f>A135+1</f>
        <v>76</v>
      </c>
      <c r="B137" s="1"/>
      <c r="C137" s="260" t="s">
        <v>110</v>
      </c>
    </row>
    <row r="138" spans="1:14" ht="18.95" customHeight="1" x14ac:dyDescent="0.2">
      <c r="A138" s="15">
        <f>A137+1</f>
        <v>77</v>
      </c>
      <c r="B138" s="1">
        <v>901</v>
      </c>
      <c r="C138" t="s">
        <v>22</v>
      </c>
      <c r="D138" s="13">
        <f>SUMIFS('Rider Adj B'!$P$11:$P$121,'Rider Adj B'!$A$11:$A$121,'SCH D-2 B'!D$13,'Rider Adj B'!$B$11:$B$121,'SCH D-2 B'!$B138)*-1</f>
        <v>0</v>
      </c>
      <c r="E138" s="13">
        <f>SUMIFS('Rider Adj B'!$P$11:$P$121,'Rider Adj B'!$A$11:$A$121,'SCH D-2 B'!E$13,'Rider Adj B'!$B$11:$B$121,'SCH D-2 B'!$B138)*-1</f>
        <v>0</v>
      </c>
      <c r="F138" s="13">
        <f>SUMIFS('Rider Adj B'!$P$11:$P$121,'Rider Adj B'!$A$11:$A$121,'SCH D-2 B'!F$13,'Rider Adj B'!$B$11:$B$121,'SCH D-2 B'!$B138)*-1</f>
        <v>0</v>
      </c>
      <c r="G138" s="13">
        <f>SUMIFS('Rider Adj B'!$P$11:$P$121,'Rider Adj B'!$A$11:$A$121,'SCH D-2 B'!G$13,'Rider Adj B'!$B$11:$B$121,'SCH D-2 B'!$B138)*-1</f>
        <v>0</v>
      </c>
      <c r="H138" s="13">
        <f>SUMIFS('Rider Adj B'!$P$11:$P$121,'Rider Adj B'!$A$11:$A$121,'SCH D-2 B'!H$13,'Rider Adj B'!$B$11:$B$121,'SCH D-2 B'!$B138)*-1</f>
        <v>0</v>
      </c>
      <c r="I138" s="13">
        <f>SUMIFS('Rider Adj B'!$P$11:$P$121,'Rider Adj B'!$A$11:$A$121,'SCH D-2 B'!I$13,'Rider Adj B'!$B$11:$B$121,'SCH D-2 B'!$B138)*-1</f>
        <v>0</v>
      </c>
      <c r="J138" s="13">
        <f>SUMIFS('Rider Adj B'!$P$11:$P$121,'Rider Adj B'!$A$11:$A$121,'SCH D-2 B'!J$13,'Rider Adj B'!$B$11:$B$121,'SCH D-2 B'!$B138)*-1</f>
        <v>0</v>
      </c>
      <c r="K138" s="13">
        <f>SUMIFS('Rider Adj B'!$P$11:$P$121,'Rider Adj B'!$A$11:$A$121,'SCH D-2 B'!K$13,'Rider Adj B'!$B$11:$B$121,'SCH D-2 B'!$B138)*-1</f>
        <v>0</v>
      </c>
      <c r="L138" s="13">
        <f>SUM(D138:K138)</f>
        <v>0</v>
      </c>
      <c r="M138" s="14">
        <v>1</v>
      </c>
      <c r="N138" s="13">
        <f t="shared" ref="N138:N142" si="60">L138*M138</f>
        <v>0</v>
      </c>
    </row>
    <row r="139" spans="1:14" ht="18.95" customHeight="1" x14ac:dyDescent="0.2">
      <c r="A139" s="15">
        <f t="shared" ref="A139:A143" si="61">A138+1</f>
        <v>78</v>
      </c>
      <c r="B139" s="1">
        <v>902</v>
      </c>
      <c r="C139" t="s">
        <v>18</v>
      </c>
      <c r="D139" s="13">
        <f>SUMIFS('Rider Adj B'!$P$11:$P$121,'Rider Adj B'!$A$11:$A$121,'SCH D-2 B'!D$13,'Rider Adj B'!$B$11:$B$121,'SCH D-2 B'!$B139)*-1</f>
        <v>0</v>
      </c>
      <c r="E139" s="13">
        <f>SUMIFS('Rider Adj B'!$P$11:$P$121,'Rider Adj B'!$A$11:$A$121,'SCH D-2 B'!E$13,'Rider Adj B'!$B$11:$B$121,'SCH D-2 B'!$B139)*-1</f>
        <v>0</v>
      </c>
      <c r="F139" s="13">
        <f>SUMIFS('Rider Adj B'!$P$11:$P$121,'Rider Adj B'!$A$11:$A$121,'SCH D-2 B'!F$13,'Rider Adj B'!$B$11:$B$121,'SCH D-2 B'!$B139)*-1</f>
        <v>0</v>
      </c>
      <c r="G139" s="13">
        <f>SUMIFS('Rider Adj B'!$P$11:$P$121,'Rider Adj B'!$A$11:$A$121,'SCH D-2 B'!G$13,'Rider Adj B'!$B$11:$B$121,'SCH D-2 B'!$B139)*-1</f>
        <v>0</v>
      </c>
      <c r="H139" s="13">
        <f>SUMIFS('Rider Adj B'!$P$11:$P$121,'Rider Adj B'!$A$11:$A$121,'SCH D-2 B'!H$13,'Rider Adj B'!$B$11:$B$121,'SCH D-2 B'!$B139)*-1</f>
        <v>0</v>
      </c>
      <c r="I139" s="13">
        <f>SUMIFS('Rider Adj B'!$P$11:$P$121,'Rider Adj B'!$A$11:$A$121,'SCH D-2 B'!I$13,'Rider Adj B'!$B$11:$B$121,'SCH D-2 B'!$B139)*-1</f>
        <v>0</v>
      </c>
      <c r="J139" s="13">
        <f>SUMIFS('Rider Adj B'!$P$11:$P$121,'Rider Adj B'!$A$11:$A$121,'SCH D-2 B'!J$13,'Rider Adj B'!$B$11:$B$121,'SCH D-2 B'!$B139)*-1</f>
        <v>0</v>
      </c>
      <c r="K139" s="13">
        <f>SUMIFS('Rider Adj B'!$P$11:$P$121,'Rider Adj B'!$A$11:$A$121,'SCH D-2 B'!K$13,'Rider Adj B'!$B$11:$B$121,'SCH D-2 B'!$B139)*-1</f>
        <v>0</v>
      </c>
      <c r="L139" s="13">
        <f>SUM(D139:K139)</f>
        <v>0</v>
      </c>
      <c r="M139" s="14">
        <v>1</v>
      </c>
      <c r="N139" s="13">
        <f t="shared" si="60"/>
        <v>0</v>
      </c>
    </row>
    <row r="140" spans="1:14" ht="18.95" customHeight="1" x14ac:dyDescent="0.2">
      <c r="A140" s="15">
        <f>A139+1</f>
        <v>79</v>
      </c>
      <c r="B140" s="1">
        <v>903</v>
      </c>
      <c r="C140" t="s">
        <v>19</v>
      </c>
      <c r="D140" s="13">
        <f>SUMIFS('Rider Adj B'!$P$11:$P$121,'Rider Adj B'!$A$11:$A$121,'SCH D-2 B'!D$13,'Rider Adj B'!$B$11:$B$121,'SCH D-2 B'!$B140)*-1</f>
        <v>0</v>
      </c>
      <c r="E140" s="13">
        <f>SUMIFS('Rider Adj B'!$P$11:$P$121,'Rider Adj B'!$A$11:$A$121,'SCH D-2 B'!E$13,'Rider Adj B'!$B$11:$B$121,'SCH D-2 B'!$B140)*-1</f>
        <v>0</v>
      </c>
      <c r="F140" s="13">
        <f>SUMIFS('Rider Adj B'!$P$11:$P$121,'Rider Adj B'!$A$11:$A$121,'SCH D-2 B'!F$13,'Rider Adj B'!$B$11:$B$121,'SCH D-2 B'!$B140)*-1</f>
        <v>0</v>
      </c>
      <c r="G140" s="13">
        <f>SUMIFS('Rider Adj B'!$P$11:$P$121,'Rider Adj B'!$A$11:$A$121,'SCH D-2 B'!G$13,'Rider Adj B'!$B$11:$B$121,'SCH D-2 B'!$B140)*-1</f>
        <v>157138.07610000012</v>
      </c>
      <c r="H140" s="13">
        <f>SUMIFS('Rider Adj B'!$P$11:$P$121,'Rider Adj B'!$A$11:$A$121,'SCH D-2 B'!H$13,'Rider Adj B'!$B$11:$B$121,'SCH D-2 B'!$B140)*-1</f>
        <v>0</v>
      </c>
      <c r="I140" s="13">
        <f>SUMIFS('Rider Adj B'!$P$11:$P$121,'Rider Adj B'!$A$11:$A$121,'SCH D-2 B'!I$13,'Rider Adj B'!$B$11:$B$121,'SCH D-2 B'!$B140)*-1</f>
        <v>0</v>
      </c>
      <c r="J140" s="13">
        <f>SUMIFS('Rider Adj B'!$P$11:$P$121,'Rider Adj B'!$A$11:$A$121,'SCH D-2 B'!J$13,'Rider Adj B'!$B$11:$B$121,'SCH D-2 B'!$B140)*-1</f>
        <v>0</v>
      </c>
      <c r="K140" s="13">
        <f>SUMIFS('Rider Adj B'!$P$11:$P$121,'Rider Adj B'!$A$11:$A$121,'SCH D-2 B'!K$13,'Rider Adj B'!$B$11:$B$121,'SCH D-2 B'!$B140)*-1</f>
        <v>0</v>
      </c>
      <c r="L140" s="13">
        <f>SUM(D140:K140)</f>
        <v>157138.07610000012</v>
      </c>
      <c r="M140" s="14">
        <v>1</v>
      </c>
      <c r="N140" s="13">
        <f t="shared" si="60"/>
        <v>157138.07610000012</v>
      </c>
    </row>
    <row r="141" spans="1:14" ht="18.95" customHeight="1" x14ac:dyDescent="0.2">
      <c r="A141" s="15">
        <f t="shared" si="61"/>
        <v>80</v>
      </c>
      <c r="B141" s="1">
        <v>904</v>
      </c>
      <c r="C141" t="s">
        <v>20</v>
      </c>
      <c r="D141" s="13">
        <f>SUMIFS('Rider Adj B'!$P$11:$P$121,'Rider Adj B'!$A$11:$A$121,'SCH D-2 B'!D$13,'Rider Adj B'!$B$11:$B$121,'SCH D-2 B'!$B141)*-1</f>
        <v>0</v>
      </c>
      <c r="E141" s="13">
        <f>SUMIFS('Rider Adj B'!$P$11:$P$121,'Rider Adj B'!$A$11:$A$121,'SCH D-2 B'!E$13,'Rider Adj B'!$B$11:$B$121,'SCH D-2 B'!$B141)*-1</f>
        <v>0</v>
      </c>
      <c r="F141" s="13">
        <f>SUMIFS('Rider Adj B'!$P$11:$P$121,'Rider Adj B'!$A$11:$A$121,'SCH D-2 B'!F$13,'Rider Adj B'!$B$11:$B$121,'SCH D-2 B'!$B141)*-1</f>
        <v>-277410.21000000002</v>
      </c>
      <c r="G141" s="13">
        <f>SUMIFS('Rider Adj B'!$P$11:$P$121,'Rider Adj B'!$A$11:$A$121,'SCH D-2 B'!G$13,'Rider Adj B'!$B$11:$B$121,'SCH D-2 B'!$B141)*-1</f>
        <v>0</v>
      </c>
      <c r="H141" s="13">
        <f>SUMIFS('Rider Adj B'!$P$11:$P$121,'Rider Adj B'!$A$11:$A$121,'SCH D-2 B'!H$13,'Rider Adj B'!$B$11:$B$121,'SCH D-2 B'!$B141)*-1</f>
        <v>0</v>
      </c>
      <c r="I141" s="13">
        <f>SUMIFS('Rider Adj B'!$P$11:$P$121,'Rider Adj B'!$A$11:$A$121,'SCH D-2 B'!I$13,'Rider Adj B'!$B$11:$B$121,'SCH D-2 B'!$B141)*-1</f>
        <v>0</v>
      </c>
      <c r="J141" s="13">
        <f>SUMIFS('Rider Adj B'!$P$11:$P$121,'Rider Adj B'!$A$11:$A$121,'SCH D-2 B'!J$13,'Rider Adj B'!$B$11:$B$121,'SCH D-2 B'!$B141)*-1</f>
        <v>0</v>
      </c>
      <c r="K141" s="13">
        <f>SUMIFS('Rider Adj B'!$P$11:$P$121,'Rider Adj B'!$A$11:$A$121,'SCH D-2 B'!K$13,'Rider Adj B'!$B$11:$B$121,'SCH D-2 B'!$B141)*-1</f>
        <v>0</v>
      </c>
      <c r="L141" s="13">
        <f>SUM(D141:K141)</f>
        <v>-277410.21000000002</v>
      </c>
      <c r="M141" s="14">
        <v>1</v>
      </c>
      <c r="N141" s="13">
        <f t="shared" si="60"/>
        <v>-277410.21000000002</v>
      </c>
    </row>
    <row r="142" spans="1:14" ht="18.95" customHeight="1" x14ac:dyDescent="0.2">
      <c r="A142" s="15">
        <f t="shared" si="61"/>
        <v>81</v>
      </c>
      <c r="B142" s="1">
        <v>905</v>
      </c>
      <c r="C142" t="s">
        <v>21</v>
      </c>
      <c r="D142" s="13">
        <f>SUMIFS('Rider Adj B'!$P$11:$P$121,'Rider Adj B'!$A$11:$A$121,'SCH D-2 B'!D$13,'Rider Adj B'!$B$11:$B$121,'SCH D-2 B'!$B142)*-1</f>
        <v>0</v>
      </c>
      <c r="E142" s="13">
        <f>SUMIFS('Rider Adj B'!$P$11:$P$121,'Rider Adj B'!$A$11:$A$121,'SCH D-2 B'!E$13,'Rider Adj B'!$B$11:$B$121,'SCH D-2 B'!$B142)*-1</f>
        <v>0</v>
      </c>
      <c r="F142" s="13">
        <f>SUMIFS('Rider Adj B'!$P$11:$P$121,'Rider Adj B'!$A$11:$A$121,'SCH D-2 B'!F$13,'Rider Adj B'!$B$11:$B$121,'SCH D-2 B'!$B142)*-1</f>
        <v>0</v>
      </c>
      <c r="G142" s="13">
        <f>SUMIFS('Rider Adj B'!$P$11:$P$121,'Rider Adj B'!$A$11:$A$121,'SCH D-2 B'!G$13,'Rider Adj B'!$B$11:$B$121,'SCH D-2 B'!$B142)*-1</f>
        <v>0</v>
      </c>
      <c r="H142" s="13">
        <f>SUMIFS('Rider Adj B'!$P$11:$P$121,'Rider Adj B'!$A$11:$A$121,'SCH D-2 B'!H$13,'Rider Adj B'!$B$11:$B$121,'SCH D-2 B'!$B142)*-1</f>
        <v>0</v>
      </c>
      <c r="I142" s="13">
        <f>SUMIFS('Rider Adj B'!$P$11:$P$121,'Rider Adj B'!$A$11:$A$121,'SCH D-2 B'!I$13,'Rider Adj B'!$B$11:$B$121,'SCH D-2 B'!$B142)*-1</f>
        <v>0</v>
      </c>
      <c r="J142" s="13">
        <f>SUMIFS('Rider Adj B'!$P$11:$P$121,'Rider Adj B'!$A$11:$A$121,'SCH D-2 B'!J$13,'Rider Adj B'!$B$11:$B$121,'SCH D-2 B'!$B142)*-1</f>
        <v>0</v>
      </c>
      <c r="K142" s="13">
        <f>SUMIFS('Rider Adj B'!$P$11:$P$121,'Rider Adj B'!$A$11:$A$121,'SCH D-2 B'!K$13,'Rider Adj B'!$B$11:$B$121,'SCH D-2 B'!$B142)*-1</f>
        <v>0</v>
      </c>
      <c r="L142" s="13">
        <f>SUM(D142:K142)</f>
        <v>0</v>
      </c>
      <c r="M142" s="14">
        <v>1</v>
      </c>
      <c r="N142" s="13">
        <f t="shared" si="60"/>
        <v>0</v>
      </c>
    </row>
    <row r="143" spans="1:14" ht="18.95" customHeight="1" x14ac:dyDescent="0.2">
      <c r="A143" s="15">
        <f t="shared" si="61"/>
        <v>82</v>
      </c>
      <c r="B143" s="1"/>
      <c r="C143" s="4" t="s">
        <v>111</v>
      </c>
      <c r="D143" s="19">
        <f>SUM(D138:D142)</f>
        <v>0</v>
      </c>
      <c r="E143" s="19">
        <f t="shared" ref="E143:N143" si="62">SUM(E138:E142)</f>
        <v>0</v>
      </c>
      <c r="F143" s="19">
        <f t="shared" ref="F143:G143" si="63">SUM(F138:F142)</f>
        <v>-277410.21000000002</v>
      </c>
      <c r="G143" s="19">
        <f t="shared" si="63"/>
        <v>157138.07610000012</v>
      </c>
      <c r="H143" s="19">
        <f t="shared" ref="H143:I143" si="64">SUM(H138:H142)</f>
        <v>0</v>
      </c>
      <c r="I143" s="19">
        <f t="shared" si="64"/>
        <v>0</v>
      </c>
      <c r="J143" s="19">
        <f t="shared" ref="J143" si="65">SUM(J138:J142)</f>
        <v>0</v>
      </c>
      <c r="K143" s="19">
        <f t="shared" si="62"/>
        <v>0</v>
      </c>
      <c r="L143" s="19">
        <f t="shared" si="62"/>
        <v>-120272.1338999999</v>
      </c>
      <c r="M143" s="14"/>
      <c r="N143" s="19">
        <f t="shared" si="62"/>
        <v>-120272.1338999999</v>
      </c>
    </row>
    <row r="144" spans="1:14" ht="18.95" customHeight="1" x14ac:dyDescent="0.2">
      <c r="B144" s="1"/>
      <c r="C144"/>
      <c r="M144" s="14"/>
    </row>
    <row r="145" spans="1:14" ht="18.95" customHeight="1" x14ac:dyDescent="0.2">
      <c r="A145" s="15">
        <f>A143+1</f>
        <v>83</v>
      </c>
      <c r="B145" s="1"/>
      <c r="C145" s="260" t="s">
        <v>112</v>
      </c>
      <c r="M145" s="14"/>
    </row>
    <row r="146" spans="1:14" ht="18.95" customHeight="1" x14ac:dyDescent="0.2">
      <c r="A146" s="15">
        <f>A145+1</f>
        <v>84</v>
      </c>
      <c r="B146" s="1">
        <v>907</v>
      </c>
      <c r="C146" t="s">
        <v>23</v>
      </c>
      <c r="D146" s="13">
        <f>SUMIFS('Rider Adj B'!$P$11:$P$121,'Rider Adj B'!$A$11:$A$121,'SCH D-2 B'!D$13,'Rider Adj B'!$B$11:$B$121,'SCH D-2 B'!$B146)*-1</f>
        <v>0</v>
      </c>
      <c r="E146" s="13">
        <f>SUMIFS('Rider Adj B'!$P$11:$P$121,'Rider Adj B'!$A$11:$A$121,'SCH D-2 B'!E$13,'Rider Adj B'!$B$11:$B$121,'SCH D-2 B'!$B146)*-1</f>
        <v>0</v>
      </c>
      <c r="F146" s="13">
        <f>SUMIFS('Rider Adj B'!$P$11:$P$121,'Rider Adj B'!$A$11:$A$121,'SCH D-2 B'!F$13,'Rider Adj B'!$B$11:$B$121,'SCH D-2 B'!$B146)*-1</f>
        <v>0</v>
      </c>
      <c r="G146" s="13">
        <f>SUMIFS('Rider Adj B'!$P$11:$P$121,'Rider Adj B'!$A$11:$A$121,'SCH D-2 B'!G$13,'Rider Adj B'!$B$11:$B$121,'SCH D-2 B'!$B146)*-1</f>
        <v>0</v>
      </c>
      <c r="H146" s="13">
        <f>SUMIFS('Rider Adj B'!$P$11:$P$121,'Rider Adj B'!$A$11:$A$121,'SCH D-2 B'!H$13,'Rider Adj B'!$B$11:$B$121,'SCH D-2 B'!$B146)*-1</f>
        <v>0</v>
      </c>
      <c r="I146" s="13">
        <f>SUMIFS('Rider Adj B'!$P$11:$P$121,'Rider Adj B'!$A$11:$A$121,'SCH D-2 B'!I$13,'Rider Adj B'!$B$11:$B$121,'SCH D-2 B'!$B146)*-1</f>
        <v>0</v>
      </c>
      <c r="J146" s="13">
        <f>SUMIFS('Rider Adj B'!$P$11:$P$121,'Rider Adj B'!$A$11:$A$121,'SCH D-2 B'!J$13,'Rider Adj B'!$B$11:$B$121,'SCH D-2 B'!$B146)*-1</f>
        <v>0</v>
      </c>
      <c r="K146" s="13">
        <f>SUMIFS('Rider Adj B'!$P$11:$P$121,'Rider Adj B'!$A$11:$A$121,'SCH D-2 B'!K$13,'Rider Adj B'!$B$11:$B$121,'SCH D-2 B'!$B146)*-1</f>
        <v>0</v>
      </c>
      <c r="L146" s="13">
        <f>SUM(D146:K146)</f>
        <v>0</v>
      </c>
      <c r="M146" s="14">
        <v>1</v>
      </c>
      <c r="N146" s="13">
        <f t="shared" ref="N146:N149" si="66">L146*M146</f>
        <v>0</v>
      </c>
    </row>
    <row r="147" spans="1:14" ht="18.95" customHeight="1" x14ac:dyDescent="0.2">
      <c r="A147" s="15">
        <f t="shared" ref="A147:A150" si="67">A146+1</f>
        <v>85</v>
      </c>
      <c r="B147" s="1">
        <v>908</v>
      </c>
      <c r="C147" t="s">
        <v>24</v>
      </c>
      <c r="D147" s="13">
        <f>SUMIFS('Rider Adj B'!$P$11:$P$121,'Rider Adj B'!$A$11:$A$121,'SCH D-2 B'!D$13,'Rider Adj B'!$B$11:$B$121,'SCH D-2 B'!$B147)*-1</f>
        <v>-3620658.6999999997</v>
      </c>
      <c r="E147" s="13">
        <f>SUMIFS('Rider Adj B'!$P$11:$P$121,'Rider Adj B'!$A$11:$A$121,'SCH D-2 B'!E$13,'Rider Adj B'!$B$11:$B$121,'SCH D-2 B'!$B147)*-1</f>
        <v>0</v>
      </c>
      <c r="F147" s="13">
        <f>SUMIFS('Rider Adj B'!$P$11:$P$121,'Rider Adj B'!$A$11:$A$121,'SCH D-2 B'!F$13,'Rider Adj B'!$B$11:$B$121,'SCH D-2 B'!$B147)*-1</f>
        <v>0</v>
      </c>
      <c r="G147" s="13">
        <f>SUMIFS('Rider Adj B'!$P$11:$P$121,'Rider Adj B'!$A$11:$A$121,'SCH D-2 B'!G$13,'Rider Adj B'!$B$11:$B$121,'SCH D-2 B'!$B147)*-1</f>
        <v>222.85419999999908</v>
      </c>
      <c r="H147" s="13">
        <f>SUMIFS('Rider Adj B'!$P$11:$P$121,'Rider Adj B'!$A$11:$A$121,'SCH D-2 B'!H$13,'Rider Adj B'!$B$11:$B$121,'SCH D-2 B'!$B147)*-1</f>
        <v>0</v>
      </c>
      <c r="I147" s="13">
        <f>SUMIFS('Rider Adj B'!$P$11:$P$121,'Rider Adj B'!$A$11:$A$121,'SCH D-2 B'!I$13,'Rider Adj B'!$B$11:$B$121,'SCH D-2 B'!$B147)*-1</f>
        <v>0</v>
      </c>
      <c r="J147" s="13">
        <f>SUMIFS('Rider Adj B'!$P$11:$P$121,'Rider Adj B'!$A$11:$A$121,'SCH D-2 B'!J$13,'Rider Adj B'!$B$11:$B$121,'SCH D-2 B'!$B147)*-1</f>
        <v>0</v>
      </c>
      <c r="K147" s="13">
        <f>SUMIFS('Rider Adj B'!$P$11:$P$121,'Rider Adj B'!$A$11:$A$121,'SCH D-2 B'!K$13,'Rider Adj B'!$B$11:$B$121,'SCH D-2 B'!$B147)*-1</f>
        <v>0</v>
      </c>
      <c r="L147" s="13">
        <f>SUM(D147:K147)</f>
        <v>-3620435.8457999998</v>
      </c>
      <c r="M147" s="14">
        <v>1</v>
      </c>
      <c r="N147" s="13">
        <f t="shared" si="66"/>
        <v>-3620435.8457999998</v>
      </c>
    </row>
    <row r="148" spans="1:14" ht="18.95" customHeight="1" x14ac:dyDescent="0.2">
      <c r="A148" s="15">
        <f t="shared" si="67"/>
        <v>86</v>
      </c>
      <c r="B148" s="1">
        <v>909</v>
      </c>
      <c r="C148" t="s">
        <v>25</v>
      </c>
      <c r="D148" s="13">
        <f>SUMIFS('Rider Adj B'!$P$11:$P$121,'Rider Adj B'!$A$11:$A$121,'SCH D-2 B'!D$13,'Rider Adj B'!$B$11:$B$121,'SCH D-2 B'!$B148)*-1</f>
        <v>0</v>
      </c>
      <c r="E148" s="13">
        <f>SUMIFS('Rider Adj B'!$P$11:$P$121,'Rider Adj B'!$A$11:$A$121,'SCH D-2 B'!E$13,'Rider Adj B'!$B$11:$B$121,'SCH D-2 B'!$B148)*-1</f>
        <v>0</v>
      </c>
      <c r="F148" s="13">
        <f>SUMIFS('Rider Adj B'!$P$11:$P$121,'Rider Adj B'!$A$11:$A$121,'SCH D-2 B'!F$13,'Rider Adj B'!$B$11:$B$121,'SCH D-2 B'!$B148)*-1</f>
        <v>0</v>
      </c>
      <c r="G148" s="13">
        <f>SUMIFS('Rider Adj B'!$P$11:$P$121,'Rider Adj B'!$A$11:$A$121,'SCH D-2 B'!G$13,'Rider Adj B'!$B$11:$B$121,'SCH D-2 B'!$B148)*-1</f>
        <v>0</v>
      </c>
      <c r="H148" s="13">
        <f>SUMIFS('Rider Adj B'!$P$11:$P$121,'Rider Adj B'!$A$11:$A$121,'SCH D-2 B'!H$13,'Rider Adj B'!$B$11:$B$121,'SCH D-2 B'!$B148)*-1</f>
        <v>0</v>
      </c>
      <c r="I148" s="13">
        <f>SUMIFS('Rider Adj B'!$P$11:$P$121,'Rider Adj B'!$A$11:$A$121,'SCH D-2 B'!I$13,'Rider Adj B'!$B$11:$B$121,'SCH D-2 B'!$B148)*-1</f>
        <v>0</v>
      </c>
      <c r="J148" s="13">
        <f>SUMIFS('Rider Adj B'!$P$11:$P$121,'Rider Adj B'!$A$11:$A$121,'SCH D-2 B'!J$13,'Rider Adj B'!$B$11:$B$121,'SCH D-2 B'!$B148)*-1</f>
        <v>0</v>
      </c>
      <c r="K148" s="13">
        <f>SUMIFS('Rider Adj B'!$P$11:$P$121,'Rider Adj B'!$A$11:$A$121,'SCH D-2 B'!K$13,'Rider Adj B'!$B$11:$B$121,'SCH D-2 B'!$B148)*-1</f>
        <v>0</v>
      </c>
      <c r="L148" s="13">
        <f>SUM(D148:K148)</f>
        <v>0</v>
      </c>
      <c r="M148" s="14">
        <v>1</v>
      </c>
      <c r="N148" s="13">
        <f t="shared" si="66"/>
        <v>0</v>
      </c>
    </row>
    <row r="149" spans="1:14" ht="18.95" customHeight="1" x14ac:dyDescent="0.2">
      <c r="A149" s="15">
        <f t="shared" si="67"/>
        <v>87</v>
      </c>
      <c r="B149" s="1">
        <v>910</v>
      </c>
      <c r="C149" t="s">
        <v>26</v>
      </c>
      <c r="D149" s="13">
        <f>SUMIFS('Rider Adj B'!$P$11:$P$121,'Rider Adj B'!$A$11:$A$121,'SCH D-2 B'!D$13,'Rider Adj B'!$B$11:$B$121,'SCH D-2 B'!$B149)*-1</f>
        <v>0</v>
      </c>
      <c r="E149" s="13">
        <f>SUMIFS('Rider Adj B'!$P$11:$P$121,'Rider Adj B'!$A$11:$A$121,'SCH D-2 B'!E$13,'Rider Adj B'!$B$11:$B$121,'SCH D-2 B'!$B149)*-1</f>
        <v>0</v>
      </c>
      <c r="F149" s="13">
        <f>SUMIFS('Rider Adj B'!$P$11:$P$121,'Rider Adj B'!$A$11:$A$121,'SCH D-2 B'!F$13,'Rider Adj B'!$B$11:$B$121,'SCH D-2 B'!$B149)*-1</f>
        <v>0</v>
      </c>
      <c r="G149" s="13">
        <f>SUMIFS('Rider Adj B'!$P$11:$P$121,'Rider Adj B'!$A$11:$A$121,'SCH D-2 B'!G$13,'Rider Adj B'!$B$11:$B$121,'SCH D-2 B'!$B149)*-1</f>
        <v>-36337.846799999999</v>
      </c>
      <c r="H149" s="13">
        <f>SUMIFS('Rider Adj B'!$P$11:$P$121,'Rider Adj B'!$A$11:$A$121,'SCH D-2 B'!H$13,'Rider Adj B'!$B$11:$B$121,'SCH D-2 B'!$B149)*-1</f>
        <v>0</v>
      </c>
      <c r="I149" s="13">
        <f>SUMIFS('Rider Adj B'!$P$11:$P$121,'Rider Adj B'!$A$11:$A$121,'SCH D-2 B'!I$13,'Rider Adj B'!$B$11:$B$121,'SCH D-2 B'!$B149)*-1</f>
        <v>0</v>
      </c>
      <c r="J149" s="13">
        <f>SUMIFS('Rider Adj B'!$P$11:$P$121,'Rider Adj B'!$A$11:$A$121,'SCH D-2 B'!J$13,'Rider Adj B'!$B$11:$B$121,'SCH D-2 B'!$B149)*-1</f>
        <v>0</v>
      </c>
      <c r="K149" s="13">
        <f>SUMIFS('Rider Adj B'!$P$11:$P$121,'Rider Adj B'!$A$11:$A$121,'SCH D-2 B'!K$13,'Rider Adj B'!$B$11:$B$121,'SCH D-2 B'!$B149)*-1</f>
        <v>0</v>
      </c>
      <c r="L149" s="13">
        <f>SUM(D149:K149)</f>
        <v>-36337.846799999999</v>
      </c>
      <c r="M149" s="14">
        <v>1</v>
      </c>
      <c r="N149" s="13">
        <f t="shared" si="66"/>
        <v>-36337.846799999999</v>
      </c>
    </row>
    <row r="150" spans="1:14" ht="18.95" customHeight="1" x14ac:dyDescent="0.2">
      <c r="A150" s="15">
        <f t="shared" si="67"/>
        <v>88</v>
      </c>
      <c r="B150" s="1"/>
      <c r="C150" s="4" t="s">
        <v>113</v>
      </c>
      <c r="D150" s="19">
        <f>SUM(D146:D149)</f>
        <v>-3620658.6999999997</v>
      </c>
      <c r="E150" s="19">
        <f t="shared" ref="E150:N150" si="68">SUM(E146:E149)</f>
        <v>0</v>
      </c>
      <c r="F150" s="19">
        <f t="shared" ref="F150:G150" si="69">SUM(F146:F149)</f>
        <v>0</v>
      </c>
      <c r="G150" s="19">
        <f t="shared" si="69"/>
        <v>-36114.992599999998</v>
      </c>
      <c r="H150" s="19">
        <f t="shared" ref="H150:I150" si="70">SUM(H146:H149)</f>
        <v>0</v>
      </c>
      <c r="I150" s="19">
        <f t="shared" si="70"/>
        <v>0</v>
      </c>
      <c r="J150" s="19">
        <f t="shared" ref="J150" si="71">SUM(J146:J149)</f>
        <v>0</v>
      </c>
      <c r="K150" s="19">
        <f t="shared" si="68"/>
        <v>0</v>
      </c>
      <c r="L150" s="19">
        <f t="shared" si="68"/>
        <v>-3656773.6925999997</v>
      </c>
      <c r="M150" s="14"/>
      <c r="N150" s="19">
        <f t="shared" si="68"/>
        <v>-3656773.6925999997</v>
      </c>
    </row>
    <row r="151" spans="1:14" ht="18.95" customHeight="1" x14ac:dyDescent="0.2">
      <c r="A151" s="15"/>
      <c r="B151" s="1"/>
      <c r="C151"/>
      <c r="M151" s="14"/>
    </row>
    <row r="152" spans="1:14" ht="18.95" customHeight="1" x14ac:dyDescent="0.2">
      <c r="A152" s="15">
        <f>A150+1</f>
        <v>89</v>
      </c>
      <c r="B152" s="1"/>
      <c r="C152" s="260" t="s">
        <v>114</v>
      </c>
      <c r="M152" s="14"/>
    </row>
    <row r="153" spans="1:14" ht="18.95" customHeight="1" x14ac:dyDescent="0.2">
      <c r="A153" s="15">
        <f>A152+1</f>
        <v>90</v>
      </c>
      <c r="B153" s="1">
        <v>911</v>
      </c>
      <c r="C153" t="s">
        <v>27</v>
      </c>
      <c r="D153" s="13">
        <f>SUMIFS('Rider Adj B'!$P$11:$P$121,'Rider Adj B'!$A$11:$A$121,'SCH D-2 B'!D$13,'Rider Adj B'!$B$11:$B$121,'SCH D-2 B'!$B153)*-1</f>
        <v>0</v>
      </c>
      <c r="E153" s="13">
        <f>SUMIFS('Rider Adj B'!$P$11:$P$121,'Rider Adj B'!$A$11:$A$121,'SCH D-2 B'!E$13,'Rider Adj B'!$B$11:$B$121,'SCH D-2 B'!$B153)*-1</f>
        <v>0</v>
      </c>
      <c r="F153" s="13">
        <f>SUMIFS('Rider Adj B'!$P$11:$P$121,'Rider Adj B'!$A$11:$A$121,'SCH D-2 B'!F$13,'Rider Adj B'!$B$11:$B$121,'SCH D-2 B'!$B153)*-1</f>
        <v>0</v>
      </c>
      <c r="G153" s="13">
        <f>SUMIFS('Rider Adj B'!$P$11:$P$121,'Rider Adj B'!$A$11:$A$121,'SCH D-2 B'!G$13,'Rider Adj B'!$B$11:$B$121,'SCH D-2 B'!$B153)*-1</f>
        <v>0</v>
      </c>
      <c r="H153" s="13">
        <f>SUMIFS('Rider Adj B'!$P$11:$P$121,'Rider Adj B'!$A$11:$A$121,'SCH D-2 B'!H$13,'Rider Adj B'!$B$11:$B$121,'SCH D-2 B'!$B153)*-1</f>
        <v>0</v>
      </c>
      <c r="I153" s="13">
        <f>SUMIFS('Rider Adj B'!$P$11:$P$121,'Rider Adj B'!$A$11:$A$121,'SCH D-2 B'!I$13,'Rider Adj B'!$B$11:$B$121,'SCH D-2 B'!$B153)*-1</f>
        <v>0</v>
      </c>
      <c r="J153" s="13">
        <f>SUMIFS('Rider Adj B'!$P$11:$P$121,'Rider Adj B'!$A$11:$A$121,'SCH D-2 B'!J$13,'Rider Adj B'!$B$11:$B$121,'SCH D-2 B'!$B153)*-1</f>
        <v>0</v>
      </c>
      <c r="K153" s="13">
        <f>SUMIFS('Rider Adj B'!$P$11:$P$121,'Rider Adj B'!$A$11:$A$121,'SCH D-2 B'!K$13,'Rider Adj B'!$B$11:$B$121,'SCH D-2 B'!$B153)*-1</f>
        <v>0</v>
      </c>
      <c r="L153" s="13">
        <f>SUM(D153:K153)</f>
        <v>0</v>
      </c>
      <c r="M153" s="14">
        <v>1</v>
      </c>
      <c r="N153" s="13">
        <f t="shared" ref="N153:N156" si="72">L153*M153</f>
        <v>0</v>
      </c>
    </row>
    <row r="154" spans="1:14" ht="18.95" customHeight="1" x14ac:dyDescent="0.2">
      <c r="A154" s="15">
        <f t="shared" ref="A154:A157" si="73">A153+1</f>
        <v>91</v>
      </c>
      <c r="B154" s="1">
        <v>912</v>
      </c>
      <c r="C154" t="s">
        <v>28</v>
      </c>
      <c r="D154" s="13">
        <f>SUMIFS('Rider Adj B'!$P$11:$P$121,'Rider Adj B'!$A$11:$A$121,'SCH D-2 B'!D$13,'Rider Adj B'!$B$11:$B$121,'SCH D-2 B'!$B154)*-1</f>
        <v>0</v>
      </c>
      <c r="E154" s="13">
        <f>SUMIFS('Rider Adj B'!$P$11:$P$121,'Rider Adj B'!$A$11:$A$121,'SCH D-2 B'!E$13,'Rider Adj B'!$B$11:$B$121,'SCH D-2 B'!$B154)*-1</f>
        <v>0</v>
      </c>
      <c r="F154" s="13">
        <f>SUMIFS('Rider Adj B'!$P$11:$P$121,'Rider Adj B'!$A$11:$A$121,'SCH D-2 B'!F$13,'Rider Adj B'!$B$11:$B$121,'SCH D-2 B'!$B154)*-1</f>
        <v>0</v>
      </c>
      <c r="G154" s="13">
        <f>SUMIFS('Rider Adj B'!$P$11:$P$121,'Rider Adj B'!$A$11:$A$121,'SCH D-2 B'!G$13,'Rider Adj B'!$B$11:$B$121,'SCH D-2 B'!$B154)*-1</f>
        <v>0</v>
      </c>
      <c r="H154" s="13">
        <f>SUMIFS('Rider Adj B'!$P$11:$P$121,'Rider Adj B'!$A$11:$A$121,'SCH D-2 B'!H$13,'Rider Adj B'!$B$11:$B$121,'SCH D-2 B'!$B154)*-1</f>
        <v>0</v>
      </c>
      <c r="I154" s="13">
        <f>SUMIFS('Rider Adj B'!$P$11:$P$121,'Rider Adj B'!$A$11:$A$121,'SCH D-2 B'!I$13,'Rider Adj B'!$B$11:$B$121,'SCH D-2 B'!$B154)*-1</f>
        <v>0</v>
      </c>
      <c r="J154" s="13">
        <f>SUMIFS('Rider Adj B'!$P$11:$P$121,'Rider Adj B'!$A$11:$A$121,'SCH D-2 B'!J$13,'Rider Adj B'!$B$11:$B$121,'SCH D-2 B'!$B154)*-1</f>
        <v>0</v>
      </c>
      <c r="K154" s="13">
        <f>SUMIFS('Rider Adj B'!$P$11:$P$121,'Rider Adj B'!$A$11:$A$121,'SCH D-2 B'!K$13,'Rider Adj B'!$B$11:$B$121,'SCH D-2 B'!$B154)*-1</f>
        <v>0</v>
      </c>
      <c r="L154" s="13">
        <f>SUM(D154:K154)</f>
        <v>0</v>
      </c>
      <c r="M154" s="14">
        <v>1</v>
      </c>
      <c r="N154" s="13">
        <f t="shared" si="72"/>
        <v>0</v>
      </c>
    </row>
    <row r="155" spans="1:14" ht="18.95" customHeight="1" x14ac:dyDescent="0.2">
      <c r="A155" s="15">
        <f t="shared" si="73"/>
        <v>92</v>
      </c>
      <c r="B155" s="1">
        <v>913</v>
      </c>
      <c r="C155" t="s">
        <v>29</v>
      </c>
      <c r="D155" s="13">
        <f>SUMIFS('Rider Adj B'!$P$11:$P$121,'Rider Adj B'!$A$11:$A$121,'SCH D-2 B'!D$13,'Rider Adj B'!$B$11:$B$121,'SCH D-2 B'!$B155)*-1</f>
        <v>0</v>
      </c>
      <c r="E155" s="13">
        <f>SUMIFS('Rider Adj B'!$P$11:$P$121,'Rider Adj B'!$A$11:$A$121,'SCH D-2 B'!E$13,'Rider Adj B'!$B$11:$B$121,'SCH D-2 B'!$B155)*-1</f>
        <v>0</v>
      </c>
      <c r="F155" s="13">
        <f>SUMIFS('Rider Adj B'!$P$11:$P$121,'Rider Adj B'!$A$11:$A$121,'SCH D-2 B'!F$13,'Rider Adj B'!$B$11:$B$121,'SCH D-2 B'!$B155)*-1</f>
        <v>0</v>
      </c>
      <c r="G155" s="13">
        <f>SUMIFS('Rider Adj B'!$P$11:$P$121,'Rider Adj B'!$A$11:$A$121,'SCH D-2 B'!G$13,'Rider Adj B'!$B$11:$B$121,'SCH D-2 B'!$B155)*-1</f>
        <v>0</v>
      </c>
      <c r="H155" s="13">
        <f>SUMIFS('Rider Adj B'!$P$11:$P$121,'Rider Adj B'!$A$11:$A$121,'SCH D-2 B'!H$13,'Rider Adj B'!$B$11:$B$121,'SCH D-2 B'!$B155)*-1</f>
        <v>0</v>
      </c>
      <c r="I155" s="13">
        <f>SUMIFS('Rider Adj B'!$P$11:$P$121,'Rider Adj B'!$A$11:$A$121,'SCH D-2 B'!I$13,'Rider Adj B'!$B$11:$B$121,'SCH D-2 B'!$B155)*-1</f>
        <v>0</v>
      </c>
      <c r="J155" s="13">
        <f>SUMIFS('Rider Adj B'!$P$11:$P$121,'Rider Adj B'!$A$11:$A$121,'SCH D-2 B'!J$13,'Rider Adj B'!$B$11:$B$121,'SCH D-2 B'!$B155)*-1</f>
        <v>0</v>
      </c>
      <c r="K155" s="13">
        <f>SUMIFS('Rider Adj B'!$P$11:$P$121,'Rider Adj B'!$A$11:$A$121,'SCH D-2 B'!K$13,'Rider Adj B'!$B$11:$B$121,'SCH D-2 B'!$B155)*-1</f>
        <v>0</v>
      </c>
      <c r="L155" s="13">
        <f>SUM(D155:K155)</f>
        <v>0</v>
      </c>
      <c r="M155" s="14">
        <v>1</v>
      </c>
      <c r="N155" s="13">
        <f t="shared" si="72"/>
        <v>0</v>
      </c>
    </row>
    <row r="156" spans="1:14" ht="18.95" customHeight="1" x14ac:dyDescent="0.2">
      <c r="A156" s="15">
        <f t="shared" si="73"/>
        <v>93</v>
      </c>
      <c r="B156" s="1">
        <v>916</v>
      </c>
      <c r="C156" t="s">
        <v>30</v>
      </c>
      <c r="D156" s="13">
        <f>SUMIFS('Rider Adj B'!$P$11:$P$121,'Rider Adj B'!$A$11:$A$121,'SCH D-2 B'!D$13,'Rider Adj B'!$B$11:$B$121,'SCH D-2 B'!$B156)*-1</f>
        <v>0</v>
      </c>
      <c r="E156" s="13">
        <f>SUMIFS('Rider Adj B'!$P$11:$P$121,'Rider Adj B'!$A$11:$A$121,'SCH D-2 B'!E$13,'Rider Adj B'!$B$11:$B$121,'SCH D-2 B'!$B156)*-1</f>
        <v>0</v>
      </c>
      <c r="F156" s="13">
        <f>SUMIFS('Rider Adj B'!$P$11:$P$121,'Rider Adj B'!$A$11:$A$121,'SCH D-2 B'!F$13,'Rider Adj B'!$B$11:$B$121,'SCH D-2 B'!$B156)*-1</f>
        <v>0</v>
      </c>
      <c r="G156" s="13">
        <f>SUMIFS('Rider Adj B'!$P$11:$P$121,'Rider Adj B'!$A$11:$A$121,'SCH D-2 B'!G$13,'Rider Adj B'!$B$11:$B$121,'SCH D-2 B'!$B156)*-1</f>
        <v>0</v>
      </c>
      <c r="H156" s="13">
        <f>SUMIFS('Rider Adj B'!$P$11:$P$121,'Rider Adj B'!$A$11:$A$121,'SCH D-2 B'!H$13,'Rider Adj B'!$B$11:$B$121,'SCH D-2 B'!$B156)*-1</f>
        <v>0</v>
      </c>
      <c r="I156" s="13">
        <f>SUMIFS('Rider Adj B'!$P$11:$P$121,'Rider Adj B'!$A$11:$A$121,'SCH D-2 B'!I$13,'Rider Adj B'!$B$11:$B$121,'SCH D-2 B'!$B156)*-1</f>
        <v>0</v>
      </c>
      <c r="J156" s="13">
        <f>SUMIFS('Rider Adj B'!$P$11:$P$121,'Rider Adj B'!$A$11:$A$121,'SCH D-2 B'!J$13,'Rider Adj B'!$B$11:$B$121,'SCH D-2 B'!$B156)*-1</f>
        <v>0</v>
      </c>
      <c r="K156" s="13">
        <f>SUMIFS('Rider Adj B'!$P$11:$P$121,'Rider Adj B'!$A$11:$A$121,'SCH D-2 B'!K$13,'Rider Adj B'!$B$11:$B$121,'SCH D-2 B'!$B156)*-1</f>
        <v>0</v>
      </c>
      <c r="L156" s="13">
        <f>SUM(D156:K156)</f>
        <v>0</v>
      </c>
      <c r="M156" s="14">
        <v>1</v>
      </c>
      <c r="N156" s="13">
        <f t="shared" si="72"/>
        <v>0</v>
      </c>
    </row>
    <row r="157" spans="1:14" ht="18.95" customHeight="1" x14ac:dyDescent="0.2">
      <c r="A157" s="15">
        <f t="shared" si="73"/>
        <v>94</v>
      </c>
      <c r="B157" s="1"/>
      <c r="C157" t="s">
        <v>115</v>
      </c>
      <c r="D157" s="19">
        <f>SUM(D153:D156)</f>
        <v>0</v>
      </c>
      <c r="E157" s="19">
        <f t="shared" ref="E157:N157" si="74">SUM(E153:E156)</f>
        <v>0</v>
      </c>
      <c r="F157" s="19">
        <f t="shared" ref="F157:G157" si="75">SUM(F153:F156)</f>
        <v>0</v>
      </c>
      <c r="G157" s="19">
        <f t="shared" si="75"/>
        <v>0</v>
      </c>
      <c r="H157" s="19">
        <f t="shared" ref="H157:I157" si="76">SUM(H153:H156)</f>
        <v>0</v>
      </c>
      <c r="I157" s="19">
        <f t="shared" si="76"/>
        <v>0</v>
      </c>
      <c r="J157" s="19">
        <f t="shared" ref="J157" si="77">SUM(J153:J156)</f>
        <v>0</v>
      </c>
      <c r="K157" s="19">
        <f t="shared" si="74"/>
        <v>0</v>
      </c>
      <c r="L157" s="19">
        <f t="shared" si="74"/>
        <v>0</v>
      </c>
      <c r="M157" s="14"/>
      <c r="N157" s="19">
        <f t="shared" si="74"/>
        <v>0</v>
      </c>
    </row>
    <row r="158" spans="1:14" ht="18.95" customHeight="1" x14ac:dyDescent="0.2">
      <c r="B158" s="1"/>
      <c r="C158"/>
    </row>
    <row r="159" spans="1:14" ht="18.95" customHeight="1" x14ac:dyDescent="0.2">
      <c r="A159" s="15">
        <f>A157+1</f>
        <v>95</v>
      </c>
      <c r="B159" s="1"/>
      <c r="C159" s="260" t="s">
        <v>116</v>
      </c>
    </row>
    <row r="160" spans="1:14" ht="18.95" customHeight="1" x14ac:dyDescent="0.2">
      <c r="A160" s="15">
        <f>A159+1</f>
        <v>96</v>
      </c>
      <c r="B160" s="1">
        <v>920</v>
      </c>
      <c r="C160" t="s">
        <v>31</v>
      </c>
      <c r="D160" s="13">
        <f>SUMIFS('Rider Adj B'!$P$11:$P$121,'Rider Adj B'!$A$11:$A$121,'SCH D-2 B'!D$13,'Rider Adj B'!$B$11:$B$121,'SCH D-2 B'!$B160)*-1</f>
        <v>0</v>
      </c>
      <c r="E160" s="13">
        <f>SUMIFS('Rider Adj B'!$P$11:$P$121,'Rider Adj B'!$A$11:$A$121,'SCH D-2 B'!E$13,'Rider Adj B'!$B$11:$B$121,'SCH D-2 B'!$B160)*-1</f>
        <v>0</v>
      </c>
      <c r="F160" s="13">
        <f>SUMIFS('Rider Adj B'!$P$11:$P$121,'Rider Adj B'!$A$11:$A$121,'SCH D-2 B'!F$13,'Rider Adj B'!$B$11:$B$121,'SCH D-2 B'!$B160)*-1</f>
        <v>0</v>
      </c>
      <c r="G160" s="13">
        <f>SUMIFS('Rider Adj B'!$P$11:$P$121,'Rider Adj B'!$A$11:$A$121,'SCH D-2 B'!G$13,'Rider Adj B'!$B$11:$B$121,'SCH D-2 B'!$B160)*-1</f>
        <v>-184.98599999999976</v>
      </c>
      <c r="H160" s="13">
        <f>SUMIFS('Rider Adj B'!$P$11:$P$121,'Rider Adj B'!$A$11:$A$121,'SCH D-2 B'!H$13,'Rider Adj B'!$B$11:$B$121,'SCH D-2 B'!$B160)*-1</f>
        <v>0</v>
      </c>
      <c r="I160" s="13">
        <f>SUMIFS('Rider Adj B'!$P$11:$P$121,'Rider Adj B'!$A$11:$A$121,'SCH D-2 B'!I$13,'Rider Adj B'!$B$11:$B$121,'SCH D-2 B'!$B160)*-1</f>
        <v>0</v>
      </c>
      <c r="J160" s="13">
        <f>SUMIFS('Rider Adj B'!$P$11:$P$121,'Rider Adj B'!$A$11:$A$121,'SCH D-2 B'!J$13,'Rider Adj B'!$B$11:$B$121,'SCH D-2 B'!$B160)*-1</f>
        <v>0</v>
      </c>
      <c r="K160" s="13">
        <f>SUMIFS('Rider Adj B'!$P$11:$P$121,'Rider Adj B'!$A$11:$A$121,'SCH D-2 B'!K$13,'Rider Adj B'!$B$11:$B$121,'SCH D-2 B'!$B160)*-1</f>
        <v>0</v>
      </c>
      <c r="L160" s="13">
        <f>SUM(D160:K160)</f>
        <v>-184.98599999999976</v>
      </c>
      <c r="M160" s="14">
        <v>1</v>
      </c>
      <c r="N160" s="13">
        <f t="shared" ref="N160" si="78">L160*M160</f>
        <v>-184.98599999999976</v>
      </c>
    </row>
    <row r="161" spans="1:14" s="5" customFormat="1" ht="20.100000000000001" customHeight="1" x14ac:dyDescent="0.2">
      <c r="A161" s="433" t="str">
        <f>$A$1</f>
        <v>LOUISVILLE GAS AND ELECTRIC COMPANY</v>
      </c>
      <c r="B161" s="433"/>
      <c r="C161" s="433"/>
      <c r="D161" s="433"/>
      <c r="E161" s="433"/>
      <c r="F161" s="433"/>
      <c r="G161" s="433"/>
      <c r="H161" s="433"/>
      <c r="I161" s="433"/>
      <c r="J161" s="433"/>
      <c r="K161" s="433"/>
      <c r="L161" s="433"/>
      <c r="M161" s="433"/>
      <c r="N161" s="433"/>
    </row>
    <row r="162" spans="1:14" s="5" customFormat="1" ht="20.100000000000001" customHeight="1" x14ac:dyDescent="0.2">
      <c r="A162" s="433" t="str">
        <f>$A$2</f>
        <v>CASE NO. 2025-00114 - GAS OPERATIONS</v>
      </c>
      <c r="B162" s="433"/>
      <c r="C162" s="433"/>
      <c r="D162" s="433"/>
      <c r="E162" s="433"/>
      <c r="F162" s="433"/>
      <c r="G162" s="433"/>
      <c r="H162" s="433"/>
      <c r="I162" s="433"/>
      <c r="J162" s="433"/>
      <c r="K162" s="433"/>
      <c r="L162" s="433"/>
      <c r="M162" s="433"/>
      <c r="N162" s="433"/>
    </row>
    <row r="163" spans="1:14" s="5" customFormat="1" ht="20.100000000000001" customHeight="1" x14ac:dyDescent="0.2">
      <c r="A163" s="433" t="s">
        <v>231</v>
      </c>
      <c r="B163" s="433"/>
      <c r="C163" s="433"/>
      <c r="D163" s="433"/>
      <c r="E163" s="433"/>
      <c r="F163" s="433"/>
      <c r="G163" s="433"/>
      <c r="H163" s="433"/>
      <c r="I163" s="433"/>
      <c r="J163" s="433"/>
      <c r="K163" s="433"/>
      <c r="L163" s="433"/>
      <c r="M163" s="433"/>
      <c r="N163" s="433"/>
    </row>
    <row r="164" spans="1:14" s="5" customFormat="1" ht="20.100000000000001" customHeight="1" x14ac:dyDescent="0.2">
      <c r="A164" s="433" t="str">
        <f>$A$4</f>
        <v>FOR THE 12 MONTHS ENDED AUGUST 31, 2025</v>
      </c>
      <c r="B164" s="433"/>
      <c r="C164" s="433"/>
      <c r="D164" s="433"/>
      <c r="E164" s="433"/>
      <c r="F164" s="433"/>
      <c r="G164" s="433"/>
      <c r="H164" s="433"/>
      <c r="I164" s="433"/>
      <c r="J164" s="433"/>
      <c r="K164" s="433"/>
      <c r="L164" s="433"/>
      <c r="M164" s="433"/>
      <c r="N164" s="433"/>
    </row>
    <row r="165" spans="1:14" s="5" customFormat="1" ht="20.100000000000001" customHeight="1" x14ac:dyDescent="0.2">
      <c r="A165" s="6"/>
      <c r="B165" s="6"/>
      <c r="C165" s="6"/>
      <c r="D165" s="6"/>
      <c r="E165" s="6"/>
      <c r="F165" s="6"/>
      <c r="G165" s="6"/>
      <c r="H165" s="6"/>
      <c r="I165" s="6"/>
      <c r="J165" s="6"/>
      <c r="K165" s="6"/>
      <c r="L165" s="6"/>
      <c r="M165" s="6"/>
      <c r="N165" s="6"/>
    </row>
    <row r="166" spans="1:14" s="5" customFormat="1" ht="20.100000000000001" customHeight="1" x14ac:dyDescent="0.2">
      <c r="A166" s="5" t="str">
        <f>$A$6</f>
        <v>DATA:__X__BASE  PERIOD____FORECASTED  PERIOD</v>
      </c>
      <c r="B166" s="7"/>
      <c r="N166" s="8" t="str">
        <f>$N$6</f>
        <v>SCHEDULE D-2</v>
      </c>
    </row>
    <row r="167" spans="1:14" s="5" customFormat="1" ht="20.100000000000001" customHeight="1" x14ac:dyDescent="0.2">
      <c r="A167" s="5" t="str">
        <f>$A$7</f>
        <v>TYPE OF FILING: _____ ORIGINAL  _____ UPDATED  __X__ REVISED</v>
      </c>
      <c r="N167" s="8" t="s">
        <v>838</v>
      </c>
    </row>
    <row r="168" spans="1:14" s="5" customFormat="1" ht="20.100000000000001" customHeight="1" x14ac:dyDescent="0.2">
      <c r="A168" s="5" t="str">
        <f>$A$8</f>
        <v>WORKPAPER REFERENCE NO(S).: SCHEDULE WPD-2</v>
      </c>
      <c r="B168" s="7"/>
      <c r="D168" s="7"/>
      <c r="E168" s="7"/>
      <c r="F168" s="7"/>
      <c r="G168" s="7"/>
      <c r="H168" s="7"/>
      <c r="I168" s="7"/>
      <c r="J168" s="7"/>
      <c r="K168" s="7"/>
      <c r="L168" s="7"/>
      <c r="N168" s="9" t="str">
        <f>$N$8</f>
        <v>WITNESS:   A. M. FACKLER</v>
      </c>
    </row>
    <row r="169" spans="1:14" s="5" customFormat="1" ht="20.100000000000001" customHeight="1" x14ac:dyDescent="0.2"/>
    <row r="170" spans="1:14" s="5" customFormat="1" ht="18.75" customHeight="1" x14ac:dyDescent="0.2">
      <c r="A170" s="245"/>
      <c r="B170" s="245"/>
      <c r="C170" s="245"/>
      <c r="D170" s="284" t="str">
        <f>D$10</f>
        <v>ADJ 1</v>
      </c>
      <c r="E170" s="284" t="str">
        <f t="shared" ref="E170:K170" si="79">E$10</f>
        <v>ADJ 2</v>
      </c>
      <c r="F170" s="284" t="str">
        <f t="shared" si="79"/>
        <v>ADJ 3</v>
      </c>
      <c r="G170" s="284" t="str">
        <f t="shared" si="79"/>
        <v>ADJ 4</v>
      </c>
      <c r="H170" s="284" t="str">
        <f t="shared" si="79"/>
        <v>ADJ 5</v>
      </c>
      <c r="I170" s="284">
        <f t="shared" si="79"/>
        <v>0</v>
      </c>
      <c r="J170" s="284" t="str">
        <f>J$10</f>
        <v>ADJ 6</v>
      </c>
      <c r="K170" s="284" t="str">
        <f t="shared" si="79"/>
        <v>ADJ 7</v>
      </c>
      <c r="L170" s="245"/>
      <c r="M170" s="245"/>
      <c r="N170" s="245"/>
    </row>
    <row r="171" spans="1:14" ht="44.25" customHeight="1" x14ac:dyDescent="0.2">
      <c r="A171" s="246" t="s">
        <v>88</v>
      </c>
      <c r="B171" s="246" t="s">
        <v>89</v>
      </c>
      <c r="C171" s="246" t="s">
        <v>93</v>
      </c>
      <c r="D171" s="246" t="str">
        <f>D$11</f>
        <v>REMOVE DSM MECHANISM</v>
      </c>
      <c r="E171" s="246" t="str">
        <f t="shared" ref="E171:K171" si="80">E$11</f>
        <v>REMOVE  GLT MECHANISM</v>
      </c>
      <c r="F171" s="246" t="str">
        <f t="shared" si="80"/>
        <v>REMOVE GSC MECHANISM</v>
      </c>
      <c r="G171" s="246" t="str">
        <f t="shared" si="80"/>
        <v xml:space="preserve">REMOVE AMI
 NOT IN SERVICE </v>
      </c>
      <c r="H171" s="246" t="str">
        <f t="shared" si="80"/>
        <v>REVOLVING CREDIT FACILITY FEES</v>
      </c>
      <c r="I171" s="246" t="str">
        <f t="shared" si="80"/>
        <v>Reserve for Future Use</v>
      </c>
      <c r="J171" s="246" t="str">
        <f t="shared" si="80"/>
        <v xml:space="preserve">IT SOFTWARE COST </v>
      </c>
      <c r="K171" s="246" t="str">
        <f t="shared" si="80"/>
        <v>INTEREST SYNCHRONIZATION</v>
      </c>
      <c r="L171" s="246" t="s">
        <v>233</v>
      </c>
      <c r="M171" s="246" t="s">
        <v>90</v>
      </c>
      <c r="N171" s="246" t="s">
        <v>229</v>
      </c>
    </row>
    <row r="172" spans="1:14" ht="23.1" customHeight="1" x14ac:dyDescent="0.2">
      <c r="A172" s="11"/>
      <c r="B172" s="11"/>
      <c r="C172" s="247"/>
      <c r="D172" s="16" t="s">
        <v>91</v>
      </c>
      <c r="E172" s="16" t="s">
        <v>91</v>
      </c>
      <c r="F172" s="16" t="s">
        <v>91</v>
      </c>
      <c r="G172" s="16" t="s">
        <v>91</v>
      </c>
      <c r="H172" s="16" t="s">
        <v>91</v>
      </c>
      <c r="I172" s="16" t="s">
        <v>91</v>
      </c>
      <c r="J172" s="16" t="s">
        <v>91</v>
      </c>
      <c r="K172" s="16" t="s">
        <v>91</v>
      </c>
      <c r="L172" s="16" t="s">
        <v>91</v>
      </c>
      <c r="M172" s="16"/>
      <c r="N172" s="16" t="s">
        <v>91</v>
      </c>
    </row>
    <row r="173" spans="1:14" ht="18.95" customHeight="1" x14ac:dyDescent="0.2">
      <c r="A173" s="15">
        <f>A160+1</f>
        <v>97</v>
      </c>
      <c r="B173" s="1">
        <v>921</v>
      </c>
      <c r="C173" t="s">
        <v>32</v>
      </c>
      <c r="D173" s="13">
        <f>SUMIFS('Rider Adj B'!$P$11:$P$121,'Rider Adj B'!$A$11:$A$121,'SCH D-2 B'!D$13,'Rider Adj B'!$B$11:$B$121,'SCH D-2 B'!$B173)*-1</f>
        <v>0</v>
      </c>
      <c r="E173" s="13">
        <f>SUMIFS('Rider Adj B'!$P$11:$P$121,'Rider Adj B'!$A$11:$A$121,'SCH D-2 B'!E$13,'Rider Adj B'!$B$11:$B$121,'SCH D-2 B'!$B173)*-1</f>
        <v>0</v>
      </c>
      <c r="F173" s="13">
        <f>SUMIFS('Rider Adj B'!$P$11:$P$121,'Rider Adj B'!$A$11:$A$121,'SCH D-2 B'!F$13,'Rider Adj B'!$B$11:$B$121,'SCH D-2 B'!$B173)*-1</f>
        <v>0</v>
      </c>
      <c r="G173" s="13">
        <f>SUMIFS('Rider Adj B'!$P$11:$P$121,'Rider Adj B'!$A$11:$A$121,'SCH D-2 B'!G$13,'Rider Adj B'!$B$11:$B$121,'SCH D-2 B'!$B173)*-1</f>
        <v>-376.2027000000021</v>
      </c>
      <c r="H173" s="13">
        <f>SUMIFS('Rider Adj B'!$P$11:$P$121,'Rider Adj B'!$A$11:$A$121,'SCH D-2 B'!H$13,'Rider Adj B'!$B$11:$B$121,'SCH D-2 B'!$B173)*-1</f>
        <v>0</v>
      </c>
      <c r="I173" s="13">
        <f>SUMIFS('Rider Adj B'!$P$11:$P$121,'Rider Adj B'!$A$11:$A$121,'SCH D-2 B'!I$13,'Rider Adj B'!$B$11:$B$121,'SCH D-2 B'!$B173)*-1</f>
        <v>0</v>
      </c>
      <c r="J173" s="13">
        <f>SUMIFS('Rider Adj B'!$P$11:$P$121,'Rider Adj B'!$A$11:$A$121,'SCH D-2 B'!J$13,'Rider Adj B'!$B$11:$B$121,'SCH D-2 B'!$B173)*-1</f>
        <v>0</v>
      </c>
      <c r="K173" s="13">
        <f>SUMIFS('Rider Adj B'!$P$11:$P$121,'Rider Adj B'!$A$11:$A$121,'SCH D-2 B'!K$13,'Rider Adj B'!$B$11:$B$121,'SCH D-2 B'!$B173)*-1</f>
        <v>0</v>
      </c>
      <c r="L173" s="13">
        <f t="shared" ref="L173:L185" si="81">SUM(D173:K173)</f>
        <v>-376.2027000000021</v>
      </c>
      <c r="M173" s="14">
        <v>1</v>
      </c>
      <c r="N173" s="13">
        <f>L173*M173</f>
        <v>-376.2027000000021</v>
      </c>
    </row>
    <row r="174" spans="1:14" ht="18.95" customHeight="1" x14ac:dyDescent="0.2">
      <c r="A174" s="15">
        <f>A173+1</f>
        <v>98</v>
      </c>
      <c r="B174" s="1">
        <v>922</v>
      </c>
      <c r="C174" t="s">
        <v>33</v>
      </c>
      <c r="D174" s="13">
        <f>SUMIFS('Rider Adj B'!$P$11:$P$121,'Rider Adj B'!$A$11:$A$121,'SCH D-2 B'!D$13,'Rider Adj B'!$B$11:$B$121,'SCH D-2 B'!$B174)*-1</f>
        <v>0</v>
      </c>
      <c r="E174" s="13">
        <f>SUMIFS('Rider Adj B'!$P$11:$P$121,'Rider Adj B'!$A$11:$A$121,'SCH D-2 B'!E$13,'Rider Adj B'!$B$11:$B$121,'SCH D-2 B'!$B174)*-1</f>
        <v>0</v>
      </c>
      <c r="F174" s="13">
        <f>SUMIFS('Rider Adj B'!$P$11:$P$121,'Rider Adj B'!$A$11:$A$121,'SCH D-2 B'!F$13,'Rider Adj B'!$B$11:$B$121,'SCH D-2 B'!$B174)*-1</f>
        <v>0</v>
      </c>
      <c r="G174" s="13">
        <f>SUMIFS('Rider Adj B'!$P$11:$P$121,'Rider Adj B'!$A$11:$A$121,'SCH D-2 B'!G$13,'Rider Adj B'!$B$11:$B$121,'SCH D-2 B'!$B174)*-1</f>
        <v>0</v>
      </c>
      <c r="H174" s="13">
        <f>SUMIFS('Rider Adj B'!$P$11:$P$121,'Rider Adj B'!$A$11:$A$121,'SCH D-2 B'!H$13,'Rider Adj B'!$B$11:$B$121,'SCH D-2 B'!$B174)*-1</f>
        <v>0</v>
      </c>
      <c r="I174" s="13">
        <f>SUMIFS('Rider Adj B'!$P$11:$P$121,'Rider Adj B'!$A$11:$A$121,'SCH D-2 B'!I$13,'Rider Adj B'!$B$11:$B$121,'SCH D-2 B'!$B174)*-1</f>
        <v>0</v>
      </c>
      <c r="J174" s="13">
        <f>SUMIFS('Rider Adj B'!$P$11:$P$121,'Rider Adj B'!$A$11:$A$121,'SCH D-2 B'!J$13,'Rider Adj B'!$B$11:$B$121,'SCH D-2 B'!$B174)*-1</f>
        <v>0</v>
      </c>
      <c r="K174" s="13">
        <f>SUMIFS('Rider Adj B'!$P$11:$P$121,'Rider Adj B'!$A$11:$A$121,'SCH D-2 B'!K$13,'Rider Adj B'!$B$11:$B$121,'SCH D-2 B'!$B174)*-1</f>
        <v>0</v>
      </c>
      <c r="L174" s="13">
        <f t="shared" si="81"/>
        <v>0</v>
      </c>
      <c r="M174" s="14">
        <v>1</v>
      </c>
      <c r="N174" s="13">
        <f>L174*M174</f>
        <v>0</v>
      </c>
    </row>
    <row r="175" spans="1:14" ht="18.95" customHeight="1" x14ac:dyDescent="0.2">
      <c r="A175" s="15">
        <f>A174+1</f>
        <v>99</v>
      </c>
      <c r="B175" s="1">
        <v>923</v>
      </c>
      <c r="C175" t="s">
        <v>34</v>
      </c>
      <c r="D175" s="13">
        <f>SUMIFS('Rider Adj B'!$P$11:$P$121,'Rider Adj B'!$A$11:$A$121,'SCH D-2 B'!D$13,'Rider Adj B'!$B$11:$B$121,'SCH D-2 B'!$B175)*-1</f>
        <v>0</v>
      </c>
      <c r="E175" s="13">
        <f>SUMIFS('Rider Adj B'!$P$11:$P$121,'Rider Adj B'!$A$11:$A$121,'SCH D-2 B'!E$13,'Rider Adj B'!$B$11:$B$121,'SCH D-2 B'!$B175)*-1</f>
        <v>0</v>
      </c>
      <c r="F175" s="13">
        <f>SUMIFS('Rider Adj B'!$P$11:$P$121,'Rider Adj B'!$A$11:$A$121,'SCH D-2 B'!F$13,'Rider Adj B'!$B$11:$B$121,'SCH D-2 B'!$B175)*-1</f>
        <v>0</v>
      </c>
      <c r="G175" s="13">
        <f>SUMIFS('Rider Adj B'!$P$11:$P$121,'Rider Adj B'!$A$11:$A$121,'SCH D-2 B'!G$13,'Rider Adj B'!$B$11:$B$121,'SCH D-2 B'!$B175)*-1</f>
        <v>-45898.764800000019</v>
      </c>
      <c r="H175" s="13">
        <f>SUMIFS('Rider Adj B'!$P$11:$P$121,'Rider Adj B'!$A$11:$A$121,'SCH D-2 B'!H$13,'Rider Adj B'!$B$11:$B$121,'SCH D-2 B'!$B175)*-1</f>
        <v>0</v>
      </c>
      <c r="I175" s="13">
        <f>SUMIFS('Rider Adj B'!$P$11:$P$121,'Rider Adj B'!$A$11:$A$121,'SCH D-2 B'!I$13,'Rider Adj B'!$B$11:$B$121,'SCH D-2 B'!$B175)*-1</f>
        <v>0</v>
      </c>
      <c r="J175" s="13">
        <f>SUMIFS('Rider Adj B'!$P$11:$P$121,'Rider Adj B'!$A$11:$A$121,'SCH D-2 B'!J$13,'Rider Adj B'!$B$11:$B$121,'SCH D-2 B'!$B175)*-1</f>
        <v>865656.22297064459</v>
      </c>
      <c r="K175" s="13">
        <f>SUMIFS('Rider Adj B'!$P$11:$P$121,'Rider Adj B'!$A$11:$A$121,'SCH D-2 B'!K$13,'Rider Adj B'!$B$11:$B$121,'SCH D-2 B'!$B175)*-1</f>
        <v>0</v>
      </c>
      <c r="L175" s="13">
        <f t="shared" si="81"/>
        <v>819757.45817064459</v>
      </c>
      <c r="M175" s="14">
        <v>1</v>
      </c>
      <c r="N175" s="13">
        <f t="shared" ref="N175:N180" si="82">L175*M175</f>
        <v>819757.45817064459</v>
      </c>
    </row>
    <row r="176" spans="1:14" ht="18.95" customHeight="1" x14ac:dyDescent="0.2">
      <c r="A176" s="15">
        <f t="shared" ref="A176:A197" si="83">A175+1</f>
        <v>100</v>
      </c>
      <c r="B176" s="1">
        <v>924</v>
      </c>
      <c r="C176" t="s">
        <v>0</v>
      </c>
      <c r="D176" s="13">
        <f>SUMIFS('Rider Adj B'!$P$11:$P$121,'Rider Adj B'!$A$11:$A$121,'SCH D-2 B'!D$13,'Rider Adj B'!$B$11:$B$121,'SCH D-2 B'!$B176)*-1</f>
        <v>0</v>
      </c>
      <c r="E176" s="13">
        <f>SUMIFS('Rider Adj B'!$P$11:$P$121,'Rider Adj B'!$A$11:$A$121,'SCH D-2 B'!E$13,'Rider Adj B'!$B$11:$B$121,'SCH D-2 B'!$B176)*-1</f>
        <v>0</v>
      </c>
      <c r="F176" s="13">
        <f>SUMIFS('Rider Adj B'!$P$11:$P$121,'Rider Adj B'!$A$11:$A$121,'SCH D-2 B'!F$13,'Rider Adj B'!$B$11:$B$121,'SCH D-2 B'!$B176)*-1</f>
        <v>0</v>
      </c>
      <c r="G176" s="13">
        <f>SUMIFS('Rider Adj B'!$P$11:$P$121,'Rider Adj B'!$A$11:$A$121,'SCH D-2 B'!G$13,'Rider Adj B'!$B$11:$B$121,'SCH D-2 B'!$B176)*-1</f>
        <v>0</v>
      </c>
      <c r="H176" s="13">
        <f>SUMIFS('Rider Adj B'!$P$11:$P$121,'Rider Adj B'!$A$11:$A$121,'SCH D-2 B'!H$13,'Rider Adj B'!$B$11:$B$121,'SCH D-2 B'!$B176)*-1</f>
        <v>0</v>
      </c>
      <c r="I176" s="13">
        <f>SUMIFS('Rider Adj B'!$P$11:$P$121,'Rider Adj B'!$A$11:$A$121,'SCH D-2 B'!I$13,'Rider Adj B'!$B$11:$B$121,'SCH D-2 B'!$B176)*-1</f>
        <v>0</v>
      </c>
      <c r="J176" s="13">
        <f>SUMIFS('Rider Adj B'!$P$11:$P$121,'Rider Adj B'!$A$11:$A$121,'SCH D-2 B'!J$13,'Rider Adj B'!$B$11:$B$121,'SCH D-2 B'!$B176)*-1</f>
        <v>0</v>
      </c>
      <c r="K176" s="13">
        <f>SUMIFS('Rider Adj B'!$P$11:$P$121,'Rider Adj B'!$A$11:$A$121,'SCH D-2 B'!K$13,'Rider Adj B'!$B$11:$B$121,'SCH D-2 B'!$B176)*-1</f>
        <v>0</v>
      </c>
      <c r="L176" s="13">
        <f t="shared" si="81"/>
        <v>0</v>
      </c>
      <c r="M176" s="14">
        <v>1</v>
      </c>
      <c r="N176" s="13">
        <f t="shared" si="82"/>
        <v>0</v>
      </c>
    </row>
    <row r="177" spans="1:18" ht="18.95" customHeight="1" x14ac:dyDescent="0.2">
      <c r="A177" s="15">
        <f t="shared" si="83"/>
        <v>101</v>
      </c>
      <c r="B177" s="1">
        <v>925</v>
      </c>
      <c r="C177" t="s">
        <v>35</v>
      </c>
      <c r="D177" s="13">
        <f>SUMIFS('Rider Adj B'!$P$11:$P$121,'Rider Adj B'!$A$11:$A$121,'SCH D-2 B'!D$13,'Rider Adj B'!$B$11:$B$121,'SCH D-2 B'!$B177)*-1</f>
        <v>0</v>
      </c>
      <c r="E177" s="13">
        <f>SUMIFS('Rider Adj B'!$P$11:$P$121,'Rider Adj B'!$A$11:$A$121,'SCH D-2 B'!E$13,'Rider Adj B'!$B$11:$B$121,'SCH D-2 B'!$B177)*-1</f>
        <v>0</v>
      </c>
      <c r="F177" s="13">
        <f>SUMIFS('Rider Adj B'!$P$11:$P$121,'Rider Adj B'!$A$11:$A$121,'SCH D-2 B'!F$13,'Rider Adj B'!$B$11:$B$121,'SCH D-2 B'!$B177)*-1</f>
        <v>0</v>
      </c>
      <c r="G177" s="13">
        <f>SUMIFS('Rider Adj B'!$P$11:$P$121,'Rider Adj B'!$A$11:$A$121,'SCH D-2 B'!G$13,'Rider Adj B'!$B$11:$B$121,'SCH D-2 B'!$B177)*-1</f>
        <v>517.04999999999995</v>
      </c>
      <c r="H177" s="13">
        <f>SUMIFS('Rider Adj B'!$P$11:$P$121,'Rider Adj B'!$A$11:$A$121,'SCH D-2 B'!H$13,'Rider Adj B'!$B$11:$B$121,'SCH D-2 B'!$B177)*-1</f>
        <v>0</v>
      </c>
      <c r="I177" s="13">
        <f>SUMIFS('Rider Adj B'!$P$11:$P$121,'Rider Adj B'!$A$11:$A$121,'SCH D-2 B'!I$13,'Rider Adj B'!$B$11:$B$121,'SCH D-2 B'!$B177)*-1</f>
        <v>0</v>
      </c>
      <c r="J177" s="13">
        <f>SUMIFS('Rider Adj B'!$P$11:$P$121,'Rider Adj B'!$A$11:$A$121,'SCH D-2 B'!J$13,'Rider Adj B'!$B$11:$B$121,'SCH D-2 B'!$B177)*-1</f>
        <v>0</v>
      </c>
      <c r="K177" s="13">
        <f>SUMIFS('Rider Adj B'!$P$11:$P$121,'Rider Adj B'!$A$11:$A$121,'SCH D-2 B'!K$13,'Rider Adj B'!$B$11:$B$121,'SCH D-2 B'!$B177)*-1</f>
        <v>0</v>
      </c>
      <c r="L177" s="13">
        <f t="shared" si="81"/>
        <v>517.04999999999995</v>
      </c>
      <c r="M177" s="14">
        <v>1</v>
      </c>
      <c r="N177" s="13">
        <f t="shared" si="82"/>
        <v>517.04999999999995</v>
      </c>
    </row>
    <row r="178" spans="1:18" ht="18.95" customHeight="1" x14ac:dyDescent="0.2">
      <c r="A178" s="15">
        <f t="shared" si="83"/>
        <v>102</v>
      </c>
      <c r="B178" s="1">
        <v>926</v>
      </c>
      <c r="C178" t="s">
        <v>36</v>
      </c>
      <c r="D178" s="13">
        <f>SUMIFS('Rider Adj B'!$P$11:$P$121,'Rider Adj B'!$A$11:$A$121,'SCH D-2 B'!D$13,'Rider Adj B'!$B$11:$B$121,'SCH D-2 B'!$B178)*-1</f>
        <v>0</v>
      </c>
      <c r="E178" s="13">
        <f>SUMIFS('Rider Adj B'!$P$11:$P$121,'Rider Adj B'!$A$11:$A$121,'SCH D-2 B'!E$13,'Rider Adj B'!$B$11:$B$121,'SCH D-2 B'!$B178)*-1</f>
        <v>0</v>
      </c>
      <c r="F178" s="13">
        <f>SUMIFS('Rider Adj B'!$P$11:$P$121,'Rider Adj B'!$A$11:$A$121,'SCH D-2 B'!F$13,'Rider Adj B'!$B$11:$B$121,'SCH D-2 B'!$B178)*-1</f>
        <v>0</v>
      </c>
      <c r="G178" s="13">
        <f>SUMIFS('Rider Adj B'!$P$11:$P$121,'Rider Adj B'!$A$11:$A$121,'SCH D-2 B'!G$13,'Rider Adj B'!$B$11:$B$121,'SCH D-2 B'!$B178)*-1</f>
        <v>0</v>
      </c>
      <c r="H178" s="13">
        <f>SUMIFS('Rider Adj B'!$P$11:$P$121,'Rider Adj B'!$A$11:$A$121,'SCH D-2 B'!H$13,'Rider Adj B'!$B$11:$B$121,'SCH D-2 B'!$B178)*-1</f>
        <v>0</v>
      </c>
      <c r="I178" s="13">
        <f>SUMIFS('Rider Adj B'!$P$11:$P$121,'Rider Adj B'!$A$11:$A$121,'SCH D-2 B'!I$13,'Rider Adj B'!$B$11:$B$121,'SCH D-2 B'!$B178)*-1</f>
        <v>0</v>
      </c>
      <c r="J178" s="13">
        <f>SUMIFS('Rider Adj B'!$P$11:$P$121,'Rider Adj B'!$A$11:$A$121,'SCH D-2 B'!J$13,'Rider Adj B'!$B$11:$B$121,'SCH D-2 B'!$B178)*-1</f>
        <v>0</v>
      </c>
      <c r="K178" s="13">
        <f>SUMIFS('Rider Adj B'!$P$11:$P$121,'Rider Adj B'!$A$11:$A$121,'SCH D-2 B'!K$13,'Rider Adj B'!$B$11:$B$121,'SCH D-2 B'!$B178)*-1</f>
        <v>0</v>
      </c>
      <c r="L178" s="13">
        <f t="shared" si="81"/>
        <v>0</v>
      </c>
      <c r="M178" s="14">
        <v>1</v>
      </c>
      <c r="N178" s="13">
        <f t="shared" si="82"/>
        <v>0</v>
      </c>
    </row>
    <row r="179" spans="1:18" ht="18.95" customHeight="1" x14ac:dyDescent="0.2">
      <c r="A179" s="15">
        <f t="shared" si="83"/>
        <v>103</v>
      </c>
      <c r="B179" s="1">
        <v>927</v>
      </c>
      <c r="C179" t="s">
        <v>37</v>
      </c>
      <c r="D179" s="13">
        <f>SUMIFS('Rider Adj B'!$P$11:$P$121,'Rider Adj B'!$A$11:$A$121,'SCH D-2 B'!D$13,'Rider Adj B'!$B$11:$B$121,'SCH D-2 B'!$B179)*-1</f>
        <v>0</v>
      </c>
      <c r="E179" s="13">
        <f>SUMIFS('Rider Adj B'!$P$11:$P$121,'Rider Adj B'!$A$11:$A$121,'SCH D-2 B'!E$13,'Rider Adj B'!$B$11:$B$121,'SCH D-2 B'!$B179)*-1</f>
        <v>0</v>
      </c>
      <c r="F179" s="13">
        <f>SUMIFS('Rider Adj B'!$P$11:$P$121,'Rider Adj B'!$A$11:$A$121,'SCH D-2 B'!F$13,'Rider Adj B'!$B$11:$B$121,'SCH D-2 B'!$B179)*-1</f>
        <v>0</v>
      </c>
      <c r="G179" s="13">
        <f>SUMIFS('Rider Adj B'!$P$11:$P$121,'Rider Adj B'!$A$11:$A$121,'SCH D-2 B'!G$13,'Rider Adj B'!$B$11:$B$121,'SCH D-2 B'!$B179)*-1</f>
        <v>0</v>
      </c>
      <c r="H179" s="13">
        <f>SUMIFS('Rider Adj B'!$P$11:$P$121,'Rider Adj B'!$A$11:$A$121,'SCH D-2 B'!H$13,'Rider Adj B'!$B$11:$B$121,'SCH D-2 B'!$B179)*-1</f>
        <v>0</v>
      </c>
      <c r="I179" s="13">
        <f>SUMIFS('Rider Adj B'!$P$11:$P$121,'Rider Adj B'!$A$11:$A$121,'SCH D-2 B'!I$13,'Rider Adj B'!$B$11:$B$121,'SCH D-2 B'!$B179)*-1</f>
        <v>0</v>
      </c>
      <c r="J179" s="13">
        <f>SUMIFS('Rider Adj B'!$P$11:$P$121,'Rider Adj B'!$A$11:$A$121,'SCH D-2 B'!J$13,'Rider Adj B'!$B$11:$B$121,'SCH D-2 B'!$B179)*-1</f>
        <v>0</v>
      </c>
      <c r="K179" s="13">
        <f>SUMIFS('Rider Adj B'!$P$11:$P$121,'Rider Adj B'!$A$11:$A$121,'SCH D-2 B'!K$13,'Rider Adj B'!$B$11:$B$121,'SCH D-2 B'!$B179)*-1</f>
        <v>0</v>
      </c>
      <c r="L179" s="13">
        <f t="shared" si="81"/>
        <v>0</v>
      </c>
      <c r="M179" s="14">
        <v>1</v>
      </c>
      <c r="N179" s="13">
        <f t="shared" si="82"/>
        <v>0</v>
      </c>
    </row>
    <row r="180" spans="1:18" ht="18.95" customHeight="1" x14ac:dyDescent="0.2">
      <c r="A180" s="15">
        <f t="shared" si="83"/>
        <v>104</v>
      </c>
      <c r="B180" s="1">
        <v>928</v>
      </c>
      <c r="C180" t="s">
        <v>38</v>
      </c>
      <c r="D180" s="13">
        <f>SUMIFS('Rider Adj B'!$P$11:$P$121,'Rider Adj B'!$A$11:$A$121,'SCH D-2 B'!D$13,'Rider Adj B'!$B$11:$B$121,'SCH D-2 B'!$B180)*-1</f>
        <v>0</v>
      </c>
      <c r="E180" s="13">
        <f>SUMIFS('Rider Adj B'!$P$11:$P$121,'Rider Adj B'!$A$11:$A$121,'SCH D-2 B'!E$13,'Rider Adj B'!$B$11:$B$121,'SCH D-2 B'!$B180)*-1</f>
        <v>0</v>
      </c>
      <c r="F180" s="13">
        <f>SUMIFS('Rider Adj B'!$P$11:$P$121,'Rider Adj B'!$A$11:$A$121,'SCH D-2 B'!F$13,'Rider Adj B'!$B$11:$B$121,'SCH D-2 B'!$B180)*-1</f>
        <v>0</v>
      </c>
      <c r="G180" s="13">
        <f>SUMIFS('Rider Adj B'!$P$11:$P$121,'Rider Adj B'!$A$11:$A$121,'SCH D-2 B'!G$13,'Rider Adj B'!$B$11:$B$121,'SCH D-2 B'!$B180)*-1</f>
        <v>0</v>
      </c>
      <c r="H180" s="13">
        <f>SUMIFS('Rider Adj B'!$P$11:$P$121,'Rider Adj B'!$A$11:$A$121,'SCH D-2 B'!H$13,'Rider Adj B'!$B$11:$B$121,'SCH D-2 B'!$B180)*-1</f>
        <v>0</v>
      </c>
      <c r="I180" s="13">
        <f>SUMIFS('Rider Adj B'!$P$11:$P$121,'Rider Adj B'!$A$11:$A$121,'SCH D-2 B'!I$13,'Rider Adj B'!$B$11:$B$121,'SCH D-2 B'!$B180)*-1</f>
        <v>0</v>
      </c>
      <c r="J180" s="13">
        <f>SUMIFS('Rider Adj B'!$P$11:$P$121,'Rider Adj B'!$A$11:$A$121,'SCH D-2 B'!J$13,'Rider Adj B'!$B$11:$B$121,'SCH D-2 B'!$B180)*-1</f>
        <v>0</v>
      </c>
      <c r="K180" s="13">
        <f>SUMIFS('Rider Adj B'!$P$11:$P$121,'Rider Adj B'!$A$11:$A$121,'SCH D-2 B'!K$13,'Rider Adj B'!$B$11:$B$121,'SCH D-2 B'!$B180)*-1</f>
        <v>0</v>
      </c>
      <c r="L180" s="13">
        <f t="shared" si="81"/>
        <v>0</v>
      </c>
      <c r="M180" s="14">
        <v>1</v>
      </c>
      <c r="N180" s="13">
        <f t="shared" si="82"/>
        <v>0</v>
      </c>
    </row>
    <row r="181" spans="1:18" ht="18.95" customHeight="1" x14ac:dyDescent="0.2">
      <c r="A181" s="15">
        <f>A180+1</f>
        <v>105</v>
      </c>
      <c r="B181" s="1">
        <v>929</v>
      </c>
      <c r="C181" t="s">
        <v>39</v>
      </c>
      <c r="D181" s="13">
        <f>SUMIFS('Rider Adj B'!$P$11:$P$121,'Rider Adj B'!$A$11:$A$121,'SCH D-2 B'!D$13,'Rider Adj B'!$B$11:$B$121,'SCH D-2 B'!$B181)*-1</f>
        <v>0</v>
      </c>
      <c r="E181" s="13">
        <f>SUMIFS('Rider Adj B'!$P$11:$P$121,'Rider Adj B'!$A$11:$A$121,'SCH D-2 B'!E$13,'Rider Adj B'!$B$11:$B$121,'SCH D-2 B'!$B181)*-1</f>
        <v>0</v>
      </c>
      <c r="F181" s="13">
        <f>SUMIFS('Rider Adj B'!$P$11:$P$121,'Rider Adj B'!$A$11:$A$121,'SCH D-2 B'!F$13,'Rider Adj B'!$B$11:$B$121,'SCH D-2 B'!$B181)*-1</f>
        <v>0</v>
      </c>
      <c r="G181" s="13">
        <f>SUMIFS('Rider Adj B'!$P$11:$P$121,'Rider Adj B'!$A$11:$A$121,'SCH D-2 B'!G$13,'Rider Adj B'!$B$11:$B$121,'SCH D-2 B'!$B181)*-1</f>
        <v>0</v>
      </c>
      <c r="H181" s="13">
        <f>SUMIFS('Rider Adj B'!$P$11:$P$121,'Rider Adj B'!$A$11:$A$121,'SCH D-2 B'!H$13,'Rider Adj B'!$B$11:$B$121,'SCH D-2 B'!$B181)*-1</f>
        <v>0</v>
      </c>
      <c r="I181" s="13">
        <f>SUMIFS('Rider Adj B'!$P$11:$P$121,'Rider Adj B'!$A$11:$A$121,'SCH D-2 B'!I$13,'Rider Adj B'!$B$11:$B$121,'SCH D-2 B'!$B181)*-1</f>
        <v>0</v>
      </c>
      <c r="J181" s="13">
        <f>SUMIFS('Rider Adj B'!$P$11:$P$121,'Rider Adj B'!$A$11:$A$121,'SCH D-2 B'!J$13,'Rider Adj B'!$B$11:$B$121,'SCH D-2 B'!$B181)*-1</f>
        <v>0</v>
      </c>
      <c r="K181" s="13">
        <f>SUMIFS('Rider Adj B'!$P$11:$P$121,'Rider Adj B'!$A$11:$A$121,'SCH D-2 B'!K$13,'Rider Adj B'!$B$11:$B$121,'SCH D-2 B'!$B181)*-1</f>
        <v>0</v>
      </c>
      <c r="L181" s="13">
        <f t="shared" si="81"/>
        <v>0</v>
      </c>
      <c r="M181" s="14">
        <v>1</v>
      </c>
      <c r="N181" s="13">
        <f t="shared" ref="N181:N185" si="84">L181*M181</f>
        <v>0</v>
      </c>
    </row>
    <row r="182" spans="1:18" ht="18.95" customHeight="1" x14ac:dyDescent="0.2">
      <c r="A182" s="15">
        <f t="shared" si="83"/>
        <v>106</v>
      </c>
      <c r="B182" s="1">
        <v>930.1</v>
      </c>
      <c r="C182" t="s">
        <v>40</v>
      </c>
      <c r="D182" s="13">
        <f>SUMIFS('Rider Adj B'!$P$11:$P$121,'Rider Adj B'!$A$11:$A$121,'SCH D-2 B'!D$13,'Rider Adj B'!$B$11:$B$121,'SCH D-2 B'!$B182)*-1</f>
        <v>0</v>
      </c>
      <c r="E182" s="13">
        <f>SUMIFS('Rider Adj B'!$P$11:$P$121,'Rider Adj B'!$A$11:$A$121,'SCH D-2 B'!E$13,'Rider Adj B'!$B$11:$B$121,'SCH D-2 B'!$B182)*-1</f>
        <v>0</v>
      </c>
      <c r="F182" s="13">
        <f>SUMIFS('Rider Adj B'!$P$11:$P$121,'Rider Adj B'!$A$11:$A$121,'SCH D-2 B'!F$13,'Rider Adj B'!$B$11:$B$121,'SCH D-2 B'!$B182)*-1</f>
        <v>0</v>
      </c>
      <c r="G182" s="13">
        <f>SUMIFS('Rider Adj B'!$P$11:$P$121,'Rider Adj B'!$A$11:$A$121,'SCH D-2 B'!G$13,'Rider Adj B'!$B$11:$B$121,'SCH D-2 B'!$B182)*-1</f>
        <v>0</v>
      </c>
      <c r="H182" s="13">
        <f>SUMIFS('Rider Adj B'!$P$11:$P$121,'Rider Adj B'!$A$11:$A$121,'SCH D-2 B'!H$13,'Rider Adj B'!$B$11:$B$121,'SCH D-2 B'!$B182)*-1</f>
        <v>0</v>
      </c>
      <c r="I182" s="13">
        <f>SUMIFS('Rider Adj B'!$P$11:$P$121,'Rider Adj B'!$A$11:$A$121,'SCH D-2 B'!I$13,'Rider Adj B'!$B$11:$B$121,'SCH D-2 B'!$B182)*-1</f>
        <v>0</v>
      </c>
      <c r="J182" s="13">
        <f>SUMIFS('Rider Adj B'!$P$11:$P$121,'Rider Adj B'!$A$11:$A$121,'SCH D-2 B'!J$13,'Rider Adj B'!$B$11:$B$121,'SCH D-2 B'!$B182)*-1</f>
        <v>0</v>
      </c>
      <c r="K182" s="13">
        <f>SUMIFS('Rider Adj B'!$P$11:$P$121,'Rider Adj B'!$A$11:$A$121,'SCH D-2 B'!K$13,'Rider Adj B'!$B$11:$B$121,'SCH D-2 B'!$B182)*-1</f>
        <v>0</v>
      </c>
      <c r="L182" s="13">
        <f t="shared" si="81"/>
        <v>0</v>
      </c>
      <c r="M182" s="14">
        <v>1</v>
      </c>
      <c r="N182" s="13">
        <f t="shared" si="84"/>
        <v>0</v>
      </c>
    </row>
    <row r="183" spans="1:18" ht="18.95" customHeight="1" x14ac:dyDescent="0.2">
      <c r="A183" s="15">
        <f t="shared" si="83"/>
        <v>107</v>
      </c>
      <c r="B183" s="1">
        <v>930.2</v>
      </c>
      <c r="C183" t="s">
        <v>41</v>
      </c>
      <c r="D183" s="13">
        <f>SUMIFS('Rider Adj B'!$P$11:$P$121,'Rider Adj B'!$A$11:$A$121,'SCH D-2 B'!D$13,'Rider Adj B'!$B$11:$B$121,'SCH D-2 B'!$B183)*-1</f>
        <v>0</v>
      </c>
      <c r="E183" s="13">
        <f>SUMIFS('Rider Adj B'!$P$11:$P$121,'Rider Adj B'!$A$11:$A$121,'SCH D-2 B'!E$13,'Rider Adj B'!$B$11:$B$121,'SCH D-2 B'!$B183)*-1</f>
        <v>0</v>
      </c>
      <c r="F183" s="13">
        <f>SUMIFS('Rider Adj B'!$P$11:$P$121,'Rider Adj B'!$A$11:$A$121,'SCH D-2 B'!F$13,'Rider Adj B'!$B$11:$B$121,'SCH D-2 B'!$B183)*-1</f>
        <v>0</v>
      </c>
      <c r="G183" s="13">
        <f>SUMIFS('Rider Adj B'!$P$11:$P$121,'Rider Adj B'!$A$11:$A$121,'SCH D-2 B'!G$13,'Rider Adj B'!$B$11:$B$121,'SCH D-2 B'!$B183)*-1</f>
        <v>0</v>
      </c>
      <c r="H183" s="13">
        <f>SUMIFS('Rider Adj B'!$P$11:$P$121,'Rider Adj B'!$A$11:$A$121,'SCH D-2 B'!H$13,'Rider Adj B'!$B$11:$B$121,'SCH D-2 B'!$B183)*-1</f>
        <v>28251.661594418325</v>
      </c>
      <c r="I183" s="13">
        <f>SUMIFS('Rider Adj B'!$P$11:$P$121,'Rider Adj B'!$A$11:$A$121,'SCH D-2 B'!I$13,'Rider Adj B'!$B$11:$B$121,'SCH D-2 B'!$B183)*-1</f>
        <v>0</v>
      </c>
      <c r="J183" s="13">
        <f>SUMIFS('Rider Adj B'!$P$11:$P$121,'Rider Adj B'!$A$11:$A$121,'SCH D-2 B'!J$13,'Rider Adj B'!$B$11:$B$121,'SCH D-2 B'!$B183)*-1</f>
        <v>0</v>
      </c>
      <c r="K183" s="13">
        <f>SUMIFS('Rider Adj B'!$P$11:$P$121,'Rider Adj B'!$A$11:$A$121,'SCH D-2 B'!K$13,'Rider Adj B'!$B$11:$B$121,'SCH D-2 B'!$B183)*-1</f>
        <v>0</v>
      </c>
      <c r="L183" s="13">
        <f t="shared" si="81"/>
        <v>28251.661594418325</v>
      </c>
      <c r="M183" s="14">
        <v>1</v>
      </c>
      <c r="N183" s="13">
        <f t="shared" si="84"/>
        <v>28251.661594418325</v>
      </c>
    </row>
    <row r="184" spans="1:18" ht="18.95" customHeight="1" x14ac:dyDescent="0.2">
      <c r="A184" s="15">
        <f t="shared" si="83"/>
        <v>108</v>
      </c>
      <c r="B184" s="1">
        <v>931</v>
      </c>
      <c r="C184" t="s">
        <v>14</v>
      </c>
      <c r="D184" s="13">
        <f>SUMIFS('Rider Adj B'!$P$11:$P$121,'Rider Adj B'!$A$11:$A$121,'SCH D-2 B'!D$13,'Rider Adj B'!$B$11:$B$121,'SCH D-2 B'!$B184)*-1</f>
        <v>0</v>
      </c>
      <c r="E184" s="13">
        <f>SUMIFS('Rider Adj B'!$P$11:$P$121,'Rider Adj B'!$A$11:$A$121,'SCH D-2 B'!E$13,'Rider Adj B'!$B$11:$B$121,'SCH D-2 B'!$B184)*-1</f>
        <v>0</v>
      </c>
      <c r="F184" s="13">
        <f>SUMIFS('Rider Adj B'!$P$11:$P$121,'Rider Adj B'!$A$11:$A$121,'SCH D-2 B'!F$13,'Rider Adj B'!$B$11:$B$121,'SCH D-2 B'!$B184)*-1</f>
        <v>0</v>
      </c>
      <c r="G184" s="13">
        <f>SUMIFS('Rider Adj B'!$P$11:$P$121,'Rider Adj B'!$A$11:$A$121,'SCH D-2 B'!G$13,'Rider Adj B'!$B$11:$B$121,'SCH D-2 B'!$B184)*-1</f>
        <v>0</v>
      </c>
      <c r="H184" s="13">
        <f>SUMIFS('Rider Adj B'!$P$11:$P$121,'Rider Adj B'!$A$11:$A$121,'SCH D-2 B'!H$13,'Rider Adj B'!$B$11:$B$121,'SCH D-2 B'!$B184)*-1</f>
        <v>0</v>
      </c>
      <c r="I184" s="13">
        <f>SUMIFS('Rider Adj B'!$P$11:$P$121,'Rider Adj B'!$A$11:$A$121,'SCH D-2 B'!I$13,'Rider Adj B'!$B$11:$B$121,'SCH D-2 B'!$B184)*-1</f>
        <v>0</v>
      </c>
      <c r="J184" s="13">
        <f>SUMIFS('Rider Adj B'!$P$11:$P$121,'Rider Adj B'!$A$11:$A$121,'SCH D-2 B'!J$13,'Rider Adj B'!$B$11:$B$121,'SCH D-2 B'!$B184)*-1</f>
        <v>0</v>
      </c>
      <c r="K184" s="13">
        <f>SUMIFS('Rider Adj B'!$P$11:$P$121,'Rider Adj B'!$A$11:$A$121,'SCH D-2 B'!K$13,'Rider Adj B'!$B$11:$B$121,'SCH D-2 B'!$B184)*-1</f>
        <v>0</v>
      </c>
      <c r="L184" s="13">
        <f t="shared" si="81"/>
        <v>0</v>
      </c>
      <c r="M184" s="14">
        <v>1</v>
      </c>
      <c r="N184" s="13">
        <f t="shared" si="84"/>
        <v>0</v>
      </c>
    </row>
    <row r="185" spans="1:18" ht="18.95" customHeight="1" x14ac:dyDescent="0.2">
      <c r="A185" s="15">
        <f t="shared" si="83"/>
        <v>109</v>
      </c>
      <c r="B185" s="1">
        <v>935</v>
      </c>
      <c r="C185" t="s">
        <v>42</v>
      </c>
      <c r="D185" s="13">
        <f>SUMIFS('Rider Adj B'!$P$11:$P$121,'Rider Adj B'!$A$11:$A$121,'SCH D-2 B'!D$13,'Rider Adj B'!$B$11:$B$121,'SCH D-2 B'!$B185)*-1</f>
        <v>0</v>
      </c>
      <c r="E185" s="13">
        <f>SUMIFS('Rider Adj B'!$P$11:$P$121,'Rider Adj B'!$A$11:$A$121,'SCH D-2 B'!E$13,'Rider Adj B'!$B$11:$B$121,'SCH D-2 B'!$B185)*-1</f>
        <v>0</v>
      </c>
      <c r="F185" s="13">
        <f>SUMIFS('Rider Adj B'!$P$11:$P$121,'Rider Adj B'!$A$11:$A$121,'SCH D-2 B'!F$13,'Rider Adj B'!$B$11:$B$121,'SCH D-2 B'!$B185)*-1</f>
        <v>0</v>
      </c>
      <c r="G185" s="13">
        <f>SUMIFS('Rider Adj B'!$P$11:$P$121,'Rider Adj B'!$A$11:$A$121,'SCH D-2 B'!G$13,'Rider Adj B'!$B$11:$B$121,'SCH D-2 B'!$B185)*-1</f>
        <v>0</v>
      </c>
      <c r="H185" s="13">
        <f>SUMIFS('Rider Adj B'!$P$11:$P$121,'Rider Adj B'!$A$11:$A$121,'SCH D-2 B'!H$13,'Rider Adj B'!$B$11:$B$121,'SCH D-2 B'!$B185)*-1</f>
        <v>0</v>
      </c>
      <c r="I185" s="13">
        <f>SUMIFS('Rider Adj B'!$P$11:$P$121,'Rider Adj B'!$A$11:$A$121,'SCH D-2 B'!I$13,'Rider Adj B'!$B$11:$B$121,'SCH D-2 B'!$B185)*-1</f>
        <v>0</v>
      </c>
      <c r="J185" s="13">
        <f>SUMIFS('Rider Adj B'!$P$11:$P$121,'Rider Adj B'!$A$11:$A$121,'SCH D-2 B'!J$13,'Rider Adj B'!$B$11:$B$121,'SCH D-2 B'!$B185)*-1</f>
        <v>0</v>
      </c>
      <c r="K185" s="13">
        <f>SUMIFS('Rider Adj B'!$P$11:$P$121,'Rider Adj B'!$A$11:$A$121,'SCH D-2 B'!K$13,'Rider Adj B'!$B$11:$B$121,'SCH D-2 B'!$B185)*-1</f>
        <v>0</v>
      </c>
      <c r="L185" s="13">
        <f t="shared" si="81"/>
        <v>0</v>
      </c>
      <c r="M185" s="14">
        <v>1</v>
      </c>
      <c r="N185" s="13">
        <f t="shared" si="84"/>
        <v>0</v>
      </c>
    </row>
    <row r="186" spans="1:18" ht="18.95" customHeight="1" x14ac:dyDescent="0.2">
      <c r="A186" s="15">
        <f t="shared" si="83"/>
        <v>110</v>
      </c>
      <c r="C186" s="4" t="s">
        <v>117</v>
      </c>
      <c r="D186" s="19">
        <f t="shared" ref="D186:L186" si="85">SUM(D160:D174,D175:D185)</f>
        <v>0</v>
      </c>
      <c r="E186" s="19">
        <f t="shared" si="85"/>
        <v>0</v>
      </c>
      <c r="F186" s="19">
        <f t="shared" si="85"/>
        <v>0</v>
      </c>
      <c r="G186" s="19">
        <f t="shared" si="85"/>
        <v>-45942.903500000015</v>
      </c>
      <c r="H186" s="19">
        <f t="shared" ref="H186:I186" si="86">SUM(H160:H174,H175:H185)</f>
        <v>28251.661594418325</v>
      </c>
      <c r="I186" s="19">
        <f t="shared" si="86"/>
        <v>0</v>
      </c>
      <c r="J186" s="19">
        <f t="shared" ref="J186" si="87">SUM(J160:J174,J175:J185)</f>
        <v>865656.22297064459</v>
      </c>
      <c r="K186" s="19">
        <f t="shared" si="85"/>
        <v>0</v>
      </c>
      <c r="L186" s="19">
        <f t="shared" si="85"/>
        <v>847964.98106506292</v>
      </c>
      <c r="N186" s="19">
        <f>SUM(N160:N174,N175:N185)</f>
        <v>847964.98106506292</v>
      </c>
    </row>
    <row r="187" spans="1:18" ht="18.95" customHeight="1" x14ac:dyDescent="0.2">
      <c r="A187" s="15"/>
    </row>
    <row r="188" spans="1:18" ht="18.95" customHeight="1" x14ac:dyDescent="0.2">
      <c r="A188" s="15">
        <f>A186+1</f>
        <v>111</v>
      </c>
      <c r="C188" s="4" t="s">
        <v>119</v>
      </c>
      <c r="D188" s="18">
        <f t="shared" ref="D188:L188" si="88">SUM(D59,D79,D101,D135,D143,D150,D157,D186)</f>
        <v>-3620658.6999999997</v>
      </c>
      <c r="E188" s="18">
        <f t="shared" si="88"/>
        <v>-2230867.88</v>
      </c>
      <c r="F188" s="18">
        <f t="shared" si="88"/>
        <v>-110444130.17322837</v>
      </c>
      <c r="G188" s="18">
        <f t="shared" si="88"/>
        <v>122081.10000000009</v>
      </c>
      <c r="H188" s="18">
        <f t="shared" ref="H188:I188" si="89">SUM(H59,H79,H101,H135,H143,H150,H157,H186)</f>
        <v>28251.661594418325</v>
      </c>
      <c r="I188" s="18">
        <f t="shared" si="89"/>
        <v>0</v>
      </c>
      <c r="J188" s="18">
        <f t="shared" ref="J188" si="90">SUM(J59,J79,J101,J135,J143,J150,J157,J186)</f>
        <v>865656.22297064459</v>
      </c>
      <c r="K188" s="18">
        <f t="shared" si="88"/>
        <v>0</v>
      </c>
      <c r="L188" s="18">
        <f t="shared" si="88"/>
        <v>-115279667.7686633</v>
      </c>
      <c r="N188" s="18">
        <f>SUM(N59,N79,N101,N135,N143,N150,N157,N186)</f>
        <v>-115279667.7686633</v>
      </c>
    </row>
    <row r="189" spans="1:18" ht="18.95" customHeight="1" x14ac:dyDescent="0.2">
      <c r="A189" s="15"/>
      <c r="C189" s="4"/>
      <c r="P189" s="69"/>
      <c r="Q189" s="69"/>
    </row>
    <row r="190" spans="1:18" ht="18.95" customHeight="1" x14ac:dyDescent="0.2">
      <c r="A190" s="15">
        <f>A188+1</f>
        <v>112</v>
      </c>
      <c r="B190" s="20" t="s">
        <v>120</v>
      </c>
      <c r="C190" s="4" t="s">
        <v>121</v>
      </c>
      <c r="D190" s="13">
        <f>SUMIFS('Rider Adj B'!$P$11:$P$121,'Rider Adj B'!$A$11:$A$121,'SCH D-2 B'!D$13,'Rider Adj B'!$B$11:$B$121,'SCH D-2 B'!$B190)*-1</f>
        <v>-42483.709999999992</v>
      </c>
      <c r="E190" s="13">
        <f>SUMIFS('Rider Adj B'!$P$11:$P$121,'Rider Adj B'!$A$11:$A$121,'SCH D-2 B'!E$13,'Rider Adj B'!$B$11:$B$121,'SCH D-2 B'!$B190)*-1</f>
        <v>-3294785.2</v>
      </c>
      <c r="F190" s="13">
        <f>SUMIFS('Rider Adj B'!$P$11:$P$121,'Rider Adj B'!$A$11:$A$121,'SCH D-2 B'!F$13,'Rider Adj B'!$B$11:$B$121,'SCH D-2 B'!$B190)*-1</f>
        <v>0</v>
      </c>
      <c r="G190" s="13">
        <f>SUMIFS('Rider Adj B'!$P$11:$P$121,'Rider Adj B'!$A$11:$A$121,'SCH D-2 B'!G$13,'Rider Adj B'!$B$11:$B$121,'SCH D-2 B'!$B190)*-1</f>
        <v>0</v>
      </c>
      <c r="H190" s="13">
        <f>SUMIFS('Rider Adj B'!$P$11:$P$121,'Rider Adj B'!$A$11:$A$121,'SCH D-2 B'!H$13,'Rider Adj B'!$B$11:$B$121,'SCH D-2 B'!$B190)*-1</f>
        <v>0</v>
      </c>
      <c r="I190" s="13">
        <f>SUMIFS('Rider Adj B'!$P$11:$P$121,'Rider Adj B'!$A$11:$A$121,'SCH D-2 B'!I$13,'Rider Adj B'!$B$11:$B$121,'SCH D-2 B'!$B190)*-1</f>
        <v>0</v>
      </c>
      <c r="J190" s="13">
        <f>SUMIFS('Rider Adj B'!$P$11:$P$121,'Rider Adj B'!$A$11:$A$121,'SCH D-2 B'!J$13,'Rider Adj B'!$B$11:$B$121,'SCH D-2 B'!$B190)*-1</f>
        <v>0</v>
      </c>
      <c r="K190" s="13">
        <f>SUMIFS('Rider Adj B'!$P$11:$P$121,'Rider Adj B'!$A$11:$A$121,'SCH D-2 B'!K$13,'Rider Adj B'!$B$11:$B$121,'SCH D-2 B'!$B190)*-1</f>
        <v>0</v>
      </c>
      <c r="L190" s="13">
        <f>SUM(D190:K190)</f>
        <v>-3337268.91</v>
      </c>
      <c r="M190" s="14">
        <v>1</v>
      </c>
      <c r="N190" s="13">
        <f>M190*L190</f>
        <v>-3337268.91</v>
      </c>
      <c r="P190" s="14"/>
      <c r="Q190" s="14"/>
      <c r="R190" s="14"/>
    </row>
    <row r="191" spans="1:18" ht="18.95" customHeight="1" x14ac:dyDescent="0.2">
      <c r="A191" s="15">
        <f>A190+1</f>
        <v>113</v>
      </c>
      <c r="B191" s="1">
        <v>407.3</v>
      </c>
      <c r="C191" s="4" t="s">
        <v>1280</v>
      </c>
      <c r="D191" s="13">
        <f>SUMIFS('Rider Adj B'!$P$11:$P$121,'Rider Adj B'!$A$11:$A$121,'SCH D-2 B'!D$13,'Rider Adj B'!$B$11:$B$121,'SCH D-2 B'!$B191)*-1</f>
        <v>0</v>
      </c>
      <c r="E191" s="13">
        <f>SUMIFS('Rider Adj B'!$P$11:$P$121,'Rider Adj B'!$A$11:$A$121,'SCH D-2 B'!E$13,'Rider Adj B'!$B$11:$B$121,'SCH D-2 B'!$B191)*-1</f>
        <v>0</v>
      </c>
      <c r="F191" s="13">
        <f>SUMIFS('Rider Adj B'!$P$11:$P$121,'Rider Adj B'!$A$11:$A$121,'SCH D-2 B'!F$13,'Rider Adj B'!$B$11:$B$121,'SCH D-2 B'!$B191)*-1</f>
        <v>0</v>
      </c>
      <c r="G191" s="13">
        <f>SUMIFS('Rider Adj B'!$P$11:$P$121,'Rider Adj B'!$A$11:$A$121,'SCH D-2 B'!G$13,'Rider Adj B'!$B$11:$B$121,'SCH D-2 B'!$B191)*-1</f>
        <v>-2588199.2723766286</v>
      </c>
      <c r="H191" s="13">
        <f>SUMIFS('Rider Adj B'!$P$11:$P$121,'Rider Adj B'!$A$11:$A$121,'SCH D-2 B'!H$13,'Rider Adj B'!$B$11:$B$121,'SCH D-2 B'!$B191)*-1</f>
        <v>0</v>
      </c>
      <c r="I191" s="13">
        <f>SUMIFS('Rider Adj B'!$P$11:$P$121,'Rider Adj B'!$A$11:$A$121,'SCH D-2 B'!I$13,'Rider Adj B'!$B$11:$B$121,'SCH D-2 B'!$B191)*-1</f>
        <v>0</v>
      </c>
      <c r="J191" s="13">
        <f>SUMIFS('Rider Adj B'!$P$11:$P$121,'Rider Adj B'!$A$11:$A$121,'SCH D-2 B'!J$13,'Rider Adj B'!$B$11:$B$121,'SCH D-2 B'!$B191)*-1</f>
        <v>0</v>
      </c>
      <c r="K191" s="13">
        <f>SUMIFS('Rider Adj B'!$P$11:$P$121,'Rider Adj B'!$A$11:$A$121,'SCH D-2 B'!K$13,'Rider Adj B'!$B$11:$B$121,'SCH D-2 B'!$B191)*-1</f>
        <v>0</v>
      </c>
      <c r="L191" s="13">
        <f t="shared" ref="L191:L197" si="91">SUM(D191:K191)</f>
        <v>-2588199.2723766286</v>
      </c>
      <c r="M191" s="14">
        <v>1</v>
      </c>
      <c r="N191" s="13">
        <f t="shared" ref="N191:N192" si="92">M191*L191</f>
        <v>-2588199.2723766286</v>
      </c>
      <c r="P191" s="14"/>
      <c r="Q191" s="14"/>
      <c r="R191" s="14"/>
    </row>
    <row r="192" spans="1:18" ht="18.95" customHeight="1" x14ac:dyDescent="0.2">
      <c r="A192" s="15">
        <f t="shared" ref="A192:A193" si="93">A191+1</f>
        <v>114</v>
      </c>
      <c r="B192" s="20">
        <v>407.4</v>
      </c>
      <c r="C192" s="4" t="s">
        <v>1281</v>
      </c>
      <c r="D192" s="13">
        <f>SUMIFS('Rider Adj B'!$P$11:$P$121,'Rider Adj B'!$A$11:$A$121,'SCH D-2 B'!D$13,'Rider Adj B'!$B$11:$B$121,'SCH D-2 B'!$B192)*-1</f>
        <v>0</v>
      </c>
      <c r="E192" s="13">
        <f>SUMIFS('Rider Adj B'!$P$11:$P$121,'Rider Adj B'!$A$11:$A$121,'SCH D-2 B'!E$13,'Rider Adj B'!$B$11:$B$121,'SCH D-2 B'!$B192)*-1</f>
        <v>0</v>
      </c>
      <c r="F192" s="13">
        <f>SUMIFS('Rider Adj B'!$P$11:$P$121,'Rider Adj B'!$A$11:$A$121,'SCH D-2 B'!F$13,'Rider Adj B'!$B$11:$B$121,'SCH D-2 B'!$B192)*-1</f>
        <v>0</v>
      </c>
      <c r="G192" s="13">
        <f>SUMIFS('Rider Adj B'!$P$11:$P$121,'Rider Adj B'!$A$11:$A$121,'SCH D-2 B'!G$13,'Rider Adj B'!$B$11:$B$121,'SCH D-2 B'!$B192)*-1</f>
        <v>215533.06080000001</v>
      </c>
      <c r="H192" s="13">
        <f>SUMIFS('Rider Adj B'!$P$11:$P$121,'Rider Adj B'!$A$11:$A$121,'SCH D-2 B'!H$13,'Rider Adj B'!$B$11:$B$121,'SCH D-2 B'!$B192)*-1</f>
        <v>0</v>
      </c>
      <c r="I192" s="13">
        <f>SUMIFS('Rider Adj B'!$P$11:$P$121,'Rider Adj B'!$A$11:$A$121,'SCH D-2 B'!I$13,'Rider Adj B'!$B$11:$B$121,'SCH D-2 B'!$B192)*-1</f>
        <v>0</v>
      </c>
      <c r="J192" s="13">
        <f>SUMIFS('Rider Adj B'!$P$11:$P$121,'Rider Adj B'!$A$11:$A$121,'SCH D-2 B'!J$13,'Rider Adj B'!$B$11:$B$121,'SCH D-2 B'!$B192)*-1</f>
        <v>0</v>
      </c>
      <c r="K192" s="13">
        <f>SUMIFS('Rider Adj B'!$P$11:$P$121,'Rider Adj B'!$A$11:$A$121,'SCH D-2 B'!K$13,'Rider Adj B'!$B$11:$B$121,'SCH D-2 B'!$B192)*-1</f>
        <v>0</v>
      </c>
      <c r="L192" s="13">
        <f t="shared" si="91"/>
        <v>215533.06080000001</v>
      </c>
      <c r="M192" s="14">
        <v>1</v>
      </c>
      <c r="N192" s="13">
        <f t="shared" si="92"/>
        <v>215533.06080000001</v>
      </c>
      <c r="P192" s="14"/>
      <c r="Q192" s="14"/>
      <c r="R192" s="14"/>
    </row>
    <row r="193" spans="1:17" ht="18.95" customHeight="1" x14ac:dyDescent="0.2">
      <c r="A193" s="15">
        <f t="shared" si="93"/>
        <v>115</v>
      </c>
      <c r="B193" s="1">
        <v>408.1</v>
      </c>
      <c r="C193" s="4" t="s">
        <v>10</v>
      </c>
      <c r="D193" s="13">
        <f>SUMIFS('Rider Adj B'!$P$11:$P$121,'Rider Adj B'!$A$11:$A$121,'SCH D-2 B'!D$13,'Rider Adj B'!$B$11:$B$121,'SCH D-2 B'!$B193)*-1</f>
        <v>0</v>
      </c>
      <c r="E193" s="13">
        <f>SUMIFS('Rider Adj B'!$P$11:$P$121,'Rider Adj B'!$A$11:$A$121,'SCH D-2 B'!E$13,'Rider Adj B'!$B$11:$B$121,'SCH D-2 B'!$B193)*-1</f>
        <v>-1132103.0436700264</v>
      </c>
      <c r="F193" s="13">
        <f>SUMIFS('Rider Adj B'!$P$11:$P$121,'Rider Adj B'!$A$11:$A$121,'SCH D-2 B'!F$13,'Rider Adj B'!$B$11:$B$121,'SCH D-2 B'!$B193)*-1</f>
        <v>0</v>
      </c>
      <c r="G193" s="13">
        <f>SUMIFS('Rider Adj B'!$P$11:$P$121,'Rider Adj B'!$A$11:$A$121,'SCH D-2 B'!G$13,'Rider Adj B'!$B$11:$B$121,'SCH D-2 B'!$B193)*-1</f>
        <v>0</v>
      </c>
      <c r="H193" s="13">
        <f>SUMIFS('Rider Adj B'!$P$11:$P$121,'Rider Adj B'!$A$11:$A$121,'SCH D-2 B'!H$13,'Rider Adj B'!$B$11:$B$121,'SCH D-2 B'!$B193)*-1</f>
        <v>0</v>
      </c>
      <c r="I193" s="13">
        <f>SUMIFS('Rider Adj B'!$P$11:$P$121,'Rider Adj B'!$A$11:$A$121,'SCH D-2 B'!I$13,'Rider Adj B'!$B$11:$B$121,'SCH D-2 B'!$B193)*-1</f>
        <v>0</v>
      </c>
      <c r="J193" s="13">
        <f>SUMIFS('Rider Adj B'!$P$11:$P$121,'Rider Adj B'!$A$11:$A$121,'SCH D-2 B'!J$13,'Rider Adj B'!$B$11:$B$121,'SCH D-2 B'!$B193)*-1</f>
        <v>0</v>
      </c>
      <c r="K193" s="13">
        <f>SUMIFS('Rider Adj B'!$P$11:$P$121,'Rider Adj B'!$A$11:$A$121,'SCH D-2 B'!K$13,'Rider Adj B'!$B$11:$B$121,'SCH D-2 B'!$B193)*-1</f>
        <v>0</v>
      </c>
      <c r="L193" s="13">
        <f t="shared" si="91"/>
        <v>-1132103.0436700264</v>
      </c>
      <c r="M193" s="14">
        <v>1</v>
      </c>
      <c r="N193" s="13">
        <f>M193*L193</f>
        <v>-1132103.0436700264</v>
      </c>
    </row>
    <row r="194" spans="1:17" ht="18.95" customHeight="1" x14ac:dyDescent="0.2">
      <c r="A194" s="15">
        <f t="shared" si="83"/>
        <v>116</v>
      </c>
      <c r="B194" s="20" t="s">
        <v>122</v>
      </c>
      <c r="C194" s="4" t="s">
        <v>123</v>
      </c>
      <c r="D194" s="13">
        <f t="shared" ref="D194:K194" si="94">D207</f>
        <v>-27104.240672188047</v>
      </c>
      <c r="E194" s="13">
        <f>E207-'Rider Adj B'!P41*1</f>
        <v>-1374381.4692256907</v>
      </c>
      <c r="F194" s="13">
        <f t="shared" ref="F194:G194" si="95">F207</f>
        <v>-140354.42053499547</v>
      </c>
      <c r="G194" s="13">
        <f t="shared" si="95"/>
        <v>536520.37452253734</v>
      </c>
      <c r="H194" s="13">
        <f t="shared" ref="H194:I194" si="96">H207</f>
        <v>-5636.2064880864555</v>
      </c>
      <c r="I194" s="13">
        <f t="shared" si="96"/>
        <v>0</v>
      </c>
      <c r="J194" s="13">
        <f t="shared" ref="J194" si="97">J207</f>
        <v>-172698.41648264357</v>
      </c>
      <c r="K194" s="13">
        <f t="shared" si="94"/>
        <v>-1880567.1848205938</v>
      </c>
      <c r="L194" s="13">
        <f t="shared" si="91"/>
        <v>-3064221.5637016608</v>
      </c>
      <c r="M194" s="14">
        <v>1</v>
      </c>
      <c r="N194" s="13">
        <f t="shared" ref="N194:N195" si="98">M194*L194</f>
        <v>-3064221.5637016608</v>
      </c>
      <c r="P194" s="13"/>
      <c r="Q194" s="14"/>
    </row>
    <row r="195" spans="1:17" ht="18.95" customHeight="1" x14ac:dyDescent="0.2">
      <c r="A195" s="15">
        <f t="shared" si="83"/>
        <v>117</v>
      </c>
      <c r="B195" s="20" t="s">
        <v>122</v>
      </c>
      <c r="C195" s="4" t="s">
        <v>124</v>
      </c>
      <c r="D195" s="13">
        <f t="shared" ref="D195:K195" si="99">D205</f>
        <v>-6793.0427749844739</v>
      </c>
      <c r="E195" s="13">
        <f>E205-'Rider Adj B'!P42*1</f>
        <v>-347418.93748411321</v>
      </c>
      <c r="F195" s="13">
        <f t="shared" ref="F195:G195" si="100">F205</f>
        <v>-35176.546499998869</v>
      </c>
      <c r="G195" s="13">
        <f t="shared" si="100"/>
        <v>134466.25927883142</v>
      </c>
      <c r="H195" s="13">
        <f t="shared" ref="H195:I195" si="101">H205</f>
        <v>-1412.5830797209164</v>
      </c>
      <c r="I195" s="13">
        <f t="shared" si="101"/>
        <v>0</v>
      </c>
      <c r="J195" s="13">
        <f t="shared" ref="J195" si="102">J205</f>
        <v>-43282.81114853223</v>
      </c>
      <c r="K195" s="13">
        <f t="shared" si="99"/>
        <v>-471320.09644626419</v>
      </c>
      <c r="L195" s="13">
        <f t="shared" si="91"/>
        <v>-770937.75815478247</v>
      </c>
      <c r="M195" s="14">
        <v>1</v>
      </c>
      <c r="N195" s="13">
        <f t="shared" si="98"/>
        <v>-770937.75815478247</v>
      </c>
      <c r="P195" s="13"/>
      <c r="Q195" s="14"/>
    </row>
    <row r="196" spans="1:17" ht="18.95" customHeight="1" x14ac:dyDescent="0.2">
      <c r="A196" s="15">
        <f t="shared" si="83"/>
        <v>118</v>
      </c>
      <c r="B196" s="20">
        <v>411.4</v>
      </c>
      <c r="C196" s="4" t="s">
        <v>127</v>
      </c>
      <c r="D196" s="13">
        <f>SUMIFS('Rider Adj B'!$P$11:$P$121,'Rider Adj B'!$A$11:$A$121,'SCH D-2 B'!D$13,'Rider Adj B'!$B$11:$B$121,'SCH D-2 B'!$B196)*-1</f>
        <v>0</v>
      </c>
      <c r="E196" s="13">
        <f>SUMIFS('Rider Adj B'!$P$11:$P$121,'Rider Adj B'!$A$11:$A$121,'SCH D-2 B'!E$13,'Rider Adj B'!$B$11:$B$121,'SCH D-2 B'!$B196)*-1</f>
        <v>0</v>
      </c>
      <c r="F196" s="13">
        <f>SUMIFS('Rider Adj B'!$P$11:$P$121,'Rider Adj B'!$A$11:$A$121,'SCH D-2 B'!F$13,'Rider Adj B'!$B$11:$B$121,'SCH D-2 B'!$B196)*-1</f>
        <v>0</v>
      </c>
      <c r="G196" s="13">
        <f>SUMIFS('Rider Adj B'!$P$11:$P$121,'Rider Adj B'!$A$11:$A$121,'SCH D-2 B'!G$13,'Rider Adj B'!$B$11:$B$121,'SCH D-2 B'!$B196)*-1</f>
        <v>0</v>
      </c>
      <c r="H196" s="13">
        <f>SUMIFS('Rider Adj B'!$P$11:$P$121,'Rider Adj B'!$A$11:$A$121,'SCH D-2 B'!H$13,'Rider Adj B'!$B$11:$B$121,'SCH D-2 B'!$B196)*-1</f>
        <v>0</v>
      </c>
      <c r="I196" s="13">
        <f>SUMIFS('Rider Adj B'!$P$11:$P$121,'Rider Adj B'!$A$11:$A$121,'SCH D-2 B'!I$13,'Rider Adj B'!$B$11:$B$121,'SCH D-2 B'!$B196)*-1</f>
        <v>0</v>
      </c>
      <c r="J196" s="13">
        <f>SUMIFS('Rider Adj B'!$P$11:$P$121,'Rider Adj B'!$A$11:$A$121,'SCH D-2 B'!J$13,'Rider Adj B'!$B$11:$B$121,'SCH D-2 B'!$B196)*-1</f>
        <v>0</v>
      </c>
      <c r="K196" s="13">
        <f>SUMIFS('Rider Adj B'!$P$11:$P$121,'Rider Adj B'!$A$11:$A$121,'SCH D-2 B'!K$13,'Rider Adj B'!$B$11:$B$121,'SCH D-2 B'!$B196)*-1</f>
        <v>0</v>
      </c>
      <c r="L196" s="13">
        <f t="shared" si="91"/>
        <v>0</v>
      </c>
      <c r="M196" s="14">
        <v>1</v>
      </c>
      <c r="N196" s="13">
        <f t="shared" ref="N196:N197" si="103">L196*M196</f>
        <v>0</v>
      </c>
    </row>
    <row r="197" spans="1:17" ht="18.95" customHeight="1" x14ac:dyDescent="0.2">
      <c r="A197" s="15">
        <f t="shared" si="83"/>
        <v>119</v>
      </c>
      <c r="B197" s="20">
        <v>411.8</v>
      </c>
      <c r="C197" s="4" t="s">
        <v>128</v>
      </c>
      <c r="D197" s="18">
        <f>SUMIFS('Rider Adj B'!$P$11:$P$121,'Rider Adj B'!$A$11:$A$121,'SCH D-2 B'!D$13,'Rider Adj B'!$B$11:$B$121,'SCH D-2 B'!$B197)*-1</f>
        <v>0</v>
      </c>
      <c r="E197" s="18">
        <f>SUMIFS('Rider Adj B'!$P$11:$P$121,'Rider Adj B'!$A$11:$A$121,'SCH D-2 B'!E$13,'Rider Adj B'!$B$11:$B$121,'SCH D-2 B'!$B197)*-1</f>
        <v>0</v>
      </c>
      <c r="F197" s="18">
        <f>SUMIFS('Rider Adj B'!$P$11:$P$121,'Rider Adj B'!$A$11:$A$121,'SCH D-2 B'!F$13,'Rider Adj B'!$B$11:$B$121,'SCH D-2 B'!$B197)*-1</f>
        <v>0</v>
      </c>
      <c r="G197" s="18">
        <f>SUMIFS('Rider Adj B'!$P$11:$P$121,'Rider Adj B'!$A$11:$A$121,'SCH D-2 B'!G$13,'Rider Adj B'!$B$11:$B$121,'SCH D-2 B'!$B197)*-1</f>
        <v>0</v>
      </c>
      <c r="H197" s="18">
        <f>SUMIFS('Rider Adj B'!$P$11:$P$121,'Rider Adj B'!$A$11:$A$121,'SCH D-2 B'!H$13,'Rider Adj B'!$B$11:$B$121,'SCH D-2 B'!$B197)*-1</f>
        <v>0</v>
      </c>
      <c r="I197" s="18">
        <f>SUMIFS('Rider Adj B'!$P$11:$P$121,'Rider Adj B'!$A$11:$A$121,'SCH D-2 B'!I$13,'Rider Adj B'!$B$11:$B$121,'SCH D-2 B'!$B197)*-1</f>
        <v>0</v>
      </c>
      <c r="J197" s="18">
        <f>SUMIFS('Rider Adj B'!$P$11:$P$121,'Rider Adj B'!$A$11:$A$121,'SCH D-2 B'!J$13,'Rider Adj B'!$B$11:$B$121,'SCH D-2 B'!$B197)*-1</f>
        <v>0</v>
      </c>
      <c r="K197" s="18">
        <f>SUMIFS('Rider Adj B'!$P$11:$P$121,'Rider Adj B'!$A$11:$A$121,'SCH D-2 B'!K$13,'Rider Adj B'!$B$11:$B$121,'SCH D-2 B'!$B197)*-1</f>
        <v>0</v>
      </c>
      <c r="L197" s="18">
        <f t="shared" si="91"/>
        <v>0</v>
      </c>
      <c r="M197" s="14">
        <v>1</v>
      </c>
      <c r="N197" s="18">
        <f t="shared" si="103"/>
        <v>0</v>
      </c>
    </row>
    <row r="198" spans="1:17" ht="18.95" customHeight="1" x14ac:dyDescent="0.2">
      <c r="B198" s="1"/>
      <c r="C198" s="4"/>
    </row>
    <row r="199" spans="1:17" ht="18.95" customHeight="1" thickBot="1" x14ac:dyDescent="0.25">
      <c r="A199" s="15">
        <f>A197+1</f>
        <v>120</v>
      </c>
      <c r="B199" s="1"/>
      <c r="C199" s="248" t="s">
        <v>47</v>
      </c>
      <c r="D199" s="21">
        <f>SUM(D188:D197)</f>
        <v>-3697039.6934471722</v>
      </c>
      <c r="E199" s="21">
        <f t="shared" ref="E199:K199" si="104">SUM(E188:E197)</f>
        <v>-8379556.5303798309</v>
      </c>
      <c r="F199" s="21">
        <f t="shared" ref="F199" si="105">SUM(F188:F197)</f>
        <v>-110619661.14026336</v>
      </c>
      <c r="G199" s="21">
        <f>SUM(G188:G197)</f>
        <v>-1579598.4777752594</v>
      </c>
      <c r="H199" s="21">
        <f>SUM(H188:H197)</f>
        <v>21202.872026610952</v>
      </c>
      <c r="I199" s="21">
        <f>SUM(I188:I197)</f>
        <v>0</v>
      </c>
      <c r="J199" s="21">
        <f>SUM(J188:J197)</f>
        <v>649674.99533946882</v>
      </c>
      <c r="K199" s="21">
        <f t="shared" si="104"/>
        <v>-2351887.2812668579</v>
      </c>
      <c r="L199" s="21">
        <f>SUM(L188:L197)</f>
        <v>-125956865.25576639</v>
      </c>
      <c r="N199" s="21">
        <f>SUM(N188:N197)</f>
        <v>-125956865.25576639</v>
      </c>
    </row>
    <row r="200" spans="1:17" ht="18.95" customHeight="1" thickTop="1" x14ac:dyDescent="0.2">
      <c r="B200" s="1"/>
      <c r="C200" s="248"/>
    </row>
    <row r="201" spans="1:17" ht="18.95" customHeight="1" thickBot="1" x14ac:dyDescent="0.25">
      <c r="A201" s="15">
        <f>A199+1</f>
        <v>121</v>
      </c>
      <c r="B201" s="1"/>
      <c r="C201" s="248" t="s">
        <v>48</v>
      </c>
      <c r="D201" s="21">
        <f>D33-D199</f>
        <v>-101963.57205251697</v>
      </c>
      <c r="E201" s="21">
        <f t="shared" ref="E201:L201" si="106">E33-E199</f>
        <v>-5234964.5568075357</v>
      </c>
      <c r="F201" s="21">
        <f t="shared" si="106"/>
        <v>-527999.96296498179</v>
      </c>
      <c r="G201" s="21">
        <f>G33-G199</f>
        <v>1579598.4777752594</v>
      </c>
      <c r="H201" s="21">
        <f>H33-H199</f>
        <v>-21202.872026610952</v>
      </c>
      <c r="I201" s="21">
        <f>I33-I199</f>
        <v>0</v>
      </c>
      <c r="J201" s="21">
        <f>J33-J199</f>
        <v>-649674.99533946882</v>
      </c>
      <c r="K201" s="21">
        <f t="shared" si="106"/>
        <v>2351887.2812668579</v>
      </c>
      <c r="L201" s="21">
        <f t="shared" si="106"/>
        <v>-2604320.2001489997</v>
      </c>
      <c r="N201" s="21">
        <f>N33-N199</f>
        <v>-2604320.2001489997</v>
      </c>
    </row>
    <row r="202" spans="1:17" ht="18.95" customHeight="1" thickTop="1" x14ac:dyDescent="0.2">
      <c r="B202" s="1"/>
    </row>
    <row r="203" spans="1:17" ht="18.95" customHeight="1" x14ac:dyDescent="0.2">
      <c r="B203" s="1"/>
      <c r="C203" s="286" t="s">
        <v>947</v>
      </c>
      <c r="D203" s="13">
        <f t="shared" ref="D203:I203" si="107">D33-SUM(D188:D193,D197)</f>
        <v>-135860.85549968947</v>
      </c>
      <c r="E203" s="13">
        <f t="shared" si="107"/>
        <v>-6956764.9635173399</v>
      </c>
      <c r="F203" s="13">
        <f t="shared" si="107"/>
        <v>-703530.92999997735</v>
      </c>
      <c r="G203" s="13">
        <f>G33-SUM(G188:G193,G197)-'Rider Adj B'!P83</f>
        <v>2689325.1855766284</v>
      </c>
      <c r="H203" s="13">
        <f t="shared" si="107"/>
        <v>-28251.661594418325</v>
      </c>
      <c r="I203" s="13">
        <f t="shared" si="107"/>
        <v>0</v>
      </c>
      <c r="J203" s="13">
        <f t="shared" ref="J203" si="108">J33-SUM(J188:J193,J197)</f>
        <v>-865656.22297064459</v>
      </c>
      <c r="K203" s="13">
        <f>IntSync!D21</f>
        <v>-9426401.9289252833</v>
      </c>
      <c r="L203" s="13"/>
      <c r="N203" s="13"/>
    </row>
    <row r="204" spans="1:17" ht="18.95" customHeight="1" x14ac:dyDescent="0.2">
      <c r="B204" s="1"/>
      <c r="D204" s="65">
        <f>'WPH-1 Effective Tax Rate'!F9</f>
        <v>0.05</v>
      </c>
      <c r="E204" s="65">
        <f t="shared" ref="E204:K204" si="109">$D204</f>
        <v>0.05</v>
      </c>
      <c r="F204" s="65">
        <f t="shared" si="109"/>
        <v>0.05</v>
      </c>
      <c r="G204" s="65">
        <f t="shared" si="109"/>
        <v>0.05</v>
      </c>
      <c r="H204" s="65">
        <f t="shared" si="109"/>
        <v>0.05</v>
      </c>
      <c r="I204" s="65">
        <f t="shared" si="109"/>
        <v>0.05</v>
      </c>
      <c r="J204" s="65">
        <f t="shared" si="109"/>
        <v>0.05</v>
      </c>
      <c r="K204" s="65">
        <f t="shared" si="109"/>
        <v>0.05</v>
      </c>
      <c r="L204" s="65"/>
      <c r="N204" s="65"/>
    </row>
    <row r="205" spans="1:17" ht="18.95" customHeight="1" x14ac:dyDescent="0.2">
      <c r="B205" s="1"/>
      <c r="D205" s="13">
        <f t="shared" ref="D205:K205" si="110">D203*D204</f>
        <v>-6793.0427749844739</v>
      </c>
      <c r="E205" s="13">
        <f t="shared" si="110"/>
        <v>-347838.24817586702</v>
      </c>
      <c r="F205" s="13">
        <f t="shared" si="110"/>
        <v>-35176.546499998869</v>
      </c>
      <c r="G205" s="13">
        <f t="shared" si="110"/>
        <v>134466.25927883142</v>
      </c>
      <c r="H205" s="13">
        <f t="shared" si="110"/>
        <v>-1412.5830797209164</v>
      </c>
      <c r="I205" s="13">
        <f t="shared" ref="I205:J205" si="111">I203*I204</f>
        <v>0</v>
      </c>
      <c r="J205" s="13">
        <f t="shared" si="111"/>
        <v>-43282.81114853223</v>
      </c>
      <c r="K205" s="13">
        <f t="shared" si="110"/>
        <v>-471320.09644626419</v>
      </c>
      <c r="L205" s="13"/>
      <c r="N205" s="13"/>
    </row>
    <row r="206" spans="1:17" ht="18.95" customHeight="1" x14ac:dyDescent="0.2">
      <c r="B206" s="1"/>
      <c r="D206" s="65">
        <f>'WPH-1 Effective Tax Rate'!F13</f>
        <v>0.19949999999999998</v>
      </c>
      <c r="E206" s="65">
        <f t="shared" ref="E206:K206" si="112">$D206</f>
        <v>0.19949999999999998</v>
      </c>
      <c r="F206" s="65">
        <f t="shared" si="112"/>
        <v>0.19949999999999998</v>
      </c>
      <c r="G206" s="65">
        <f t="shared" si="112"/>
        <v>0.19949999999999998</v>
      </c>
      <c r="H206" s="65">
        <f t="shared" si="112"/>
        <v>0.19949999999999998</v>
      </c>
      <c r="I206" s="65">
        <f t="shared" si="112"/>
        <v>0.19949999999999998</v>
      </c>
      <c r="J206" s="65">
        <f t="shared" si="112"/>
        <v>0.19949999999999998</v>
      </c>
      <c r="K206" s="65">
        <f t="shared" si="112"/>
        <v>0.19949999999999998</v>
      </c>
      <c r="L206" s="65"/>
      <c r="N206" s="65"/>
    </row>
    <row r="207" spans="1:17" ht="18.95" customHeight="1" x14ac:dyDescent="0.2">
      <c r="B207" s="1"/>
      <c r="D207" s="13">
        <f t="shared" ref="D207:K207" si="113">D203*D206</f>
        <v>-27104.240672188047</v>
      </c>
      <c r="E207" s="13">
        <f t="shared" si="113"/>
        <v>-1387874.6102217091</v>
      </c>
      <c r="F207" s="13">
        <f t="shared" si="113"/>
        <v>-140354.42053499547</v>
      </c>
      <c r="G207" s="13">
        <f t="shared" si="113"/>
        <v>536520.37452253734</v>
      </c>
      <c r="H207" s="13">
        <f t="shared" si="113"/>
        <v>-5636.2064880864555</v>
      </c>
      <c r="I207" s="13">
        <f t="shared" ref="I207:J207" si="114">I203*I206</f>
        <v>0</v>
      </c>
      <c r="J207" s="13">
        <f t="shared" si="114"/>
        <v>-172698.41648264357</v>
      </c>
      <c r="K207" s="13">
        <f t="shared" si="113"/>
        <v>-1880567.1848205938</v>
      </c>
      <c r="L207" s="13"/>
      <c r="N207" s="13"/>
    </row>
    <row r="208" spans="1:17" ht="18.95" customHeight="1" x14ac:dyDescent="0.2">
      <c r="B208" s="1"/>
      <c r="D208" s="13">
        <f t="shared" ref="D208:K208" si="115">D205+D207</f>
        <v>-33897.283447172522</v>
      </c>
      <c r="E208" s="13">
        <f t="shared" si="115"/>
        <v>-1735712.858397576</v>
      </c>
      <c r="F208" s="13">
        <f t="shared" si="115"/>
        <v>-175530.96703499433</v>
      </c>
      <c r="G208" s="13">
        <f t="shared" si="115"/>
        <v>670986.63380136876</v>
      </c>
      <c r="H208" s="13">
        <f t="shared" si="115"/>
        <v>-7048.7895678073719</v>
      </c>
      <c r="I208" s="13">
        <f t="shared" ref="I208:J208" si="116">I205+I207</f>
        <v>0</v>
      </c>
      <c r="J208" s="13">
        <f t="shared" si="116"/>
        <v>-215981.2276311758</v>
      </c>
      <c r="K208" s="13">
        <f t="shared" si="115"/>
        <v>-2351887.2812668579</v>
      </c>
      <c r="L208" s="13"/>
      <c r="N208" s="13"/>
    </row>
    <row r="209" ht="18.95" customHeight="1" x14ac:dyDescent="0.2"/>
    <row r="210" ht="18.95" customHeight="1" x14ac:dyDescent="0.2"/>
    <row r="211" ht="18.95" customHeight="1" x14ac:dyDescent="0.2"/>
    <row r="212" ht="18.95" customHeight="1" x14ac:dyDescent="0.2"/>
    <row r="213" ht="18.95" customHeight="1" x14ac:dyDescent="0.2"/>
    <row r="214" ht="18.95" customHeight="1" x14ac:dyDescent="0.2"/>
    <row r="215" ht="18.95" customHeight="1" x14ac:dyDescent="0.2"/>
    <row r="216" ht="18.95" customHeight="1" x14ac:dyDescent="0.2"/>
    <row r="217" ht="18.95" customHeight="1" x14ac:dyDescent="0.2"/>
    <row r="218" ht="18.95" customHeight="1" x14ac:dyDescent="0.2"/>
    <row r="219" ht="18.95" customHeight="1" x14ac:dyDescent="0.2"/>
    <row r="220" ht="18.95" customHeight="1" x14ac:dyDescent="0.2"/>
    <row r="221" ht="18.95" customHeight="1" x14ac:dyDescent="0.2"/>
    <row r="222" ht="18.95" customHeight="1" x14ac:dyDescent="0.2"/>
    <row r="223" ht="18.95" customHeight="1" x14ac:dyDescent="0.2"/>
    <row r="224" ht="18.95" customHeight="1" x14ac:dyDescent="0.2"/>
    <row r="225" ht="18.95" customHeight="1" x14ac:dyDescent="0.2"/>
    <row r="226" ht="18.95" customHeight="1" x14ac:dyDescent="0.2"/>
    <row r="227" ht="18.95" customHeight="1" x14ac:dyDescent="0.2"/>
    <row r="228" ht="18.95" customHeight="1" x14ac:dyDescent="0.2"/>
    <row r="229" ht="18.95" customHeight="1" x14ac:dyDescent="0.2"/>
    <row r="230" ht="18.95" customHeight="1" x14ac:dyDescent="0.2"/>
    <row r="231" ht="18.95" customHeight="1" x14ac:dyDescent="0.2"/>
    <row r="232" ht="18.95" customHeight="1" x14ac:dyDescent="0.2"/>
    <row r="233" ht="18.95" customHeight="1" x14ac:dyDescent="0.2"/>
    <row r="234" ht="18.95" customHeight="1" x14ac:dyDescent="0.2"/>
    <row r="235" ht="18.95" customHeight="1" x14ac:dyDescent="0.2"/>
    <row r="236" ht="18.95" customHeight="1" x14ac:dyDescent="0.2"/>
    <row r="237" ht="18.95" customHeight="1" x14ac:dyDescent="0.2"/>
    <row r="238" ht="18.95" customHeight="1" x14ac:dyDescent="0.2"/>
    <row r="239" ht="18.95" customHeight="1" x14ac:dyDescent="0.2"/>
    <row r="240" ht="18.95" customHeight="1" x14ac:dyDescent="0.2"/>
    <row r="241" ht="18.95" customHeight="1" x14ac:dyDescent="0.2"/>
    <row r="242" ht="18.95" customHeight="1" x14ac:dyDescent="0.2"/>
    <row r="243" ht="18.95" customHeight="1" x14ac:dyDescent="0.2"/>
    <row r="244" ht="18.95" customHeight="1" x14ac:dyDescent="0.2"/>
    <row r="245" ht="18.95" customHeight="1" x14ac:dyDescent="0.2"/>
    <row r="246" ht="18.95" customHeight="1" x14ac:dyDescent="0.2"/>
    <row r="247" ht="18.95" customHeight="1" x14ac:dyDescent="0.2"/>
    <row r="248" ht="18.95" customHeight="1" x14ac:dyDescent="0.2"/>
    <row r="249" ht="18.95" customHeight="1" x14ac:dyDescent="0.2"/>
    <row r="250" ht="18.95" customHeight="1" x14ac:dyDescent="0.2"/>
    <row r="251" ht="18.95" customHeight="1" x14ac:dyDescent="0.2"/>
    <row r="252" ht="18.95" customHeight="1" x14ac:dyDescent="0.2"/>
    <row r="253" ht="18.95" customHeight="1" x14ac:dyDescent="0.2"/>
    <row r="254" ht="18.95" customHeight="1" x14ac:dyDescent="0.2"/>
    <row r="255" ht="18.95" customHeight="1" x14ac:dyDescent="0.2"/>
    <row r="256" ht="18.95" customHeight="1" x14ac:dyDescent="0.2"/>
    <row r="257" ht="18.95" customHeight="1" x14ac:dyDescent="0.2"/>
    <row r="258" ht="18.95" customHeight="1" x14ac:dyDescent="0.2"/>
    <row r="259" ht="18.95" customHeight="1" x14ac:dyDescent="0.2"/>
    <row r="260" ht="18.95" customHeight="1" x14ac:dyDescent="0.2"/>
    <row r="261" ht="18.95" customHeight="1" x14ac:dyDescent="0.2"/>
    <row r="262" ht="18.95" customHeight="1" x14ac:dyDescent="0.2"/>
    <row r="263" ht="18.95" customHeight="1" x14ac:dyDescent="0.2"/>
    <row r="264" ht="18.95" customHeight="1" x14ac:dyDescent="0.2"/>
    <row r="265" ht="18.95" customHeight="1" x14ac:dyDescent="0.2"/>
    <row r="266" ht="18.95" customHeight="1" x14ac:dyDescent="0.2"/>
    <row r="267" ht="18.95" customHeight="1" x14ac:dyDescent="0.2"/>
    <row r="268" ht="18.95" customHeight="1" x14ac:dyDescent="0.2"/>
    <row r="269" ht="18.95" customHeight="1" x14ac:dyDescent="0.2"/>
    <row r="270" ht="18.95" customHeight="1" x14ac:dyDescent="0.2"/>
    <row r="271" ht="18.95" customHeight="1" x14ac:dyDescent="0.2"/>
    <row r="272" ht="18.95" customHeight="1" x14ac:dyDescent="0.2"/>
    <row r="273" ht="18.95" customHeight="1" x14ac:dyDescent="0.2"/>
    <row r="274" ht="18.95" customHeight="1" x14ac:dyDescent="0.2"/>
    <row r="275" ht="18.95" customHeight="1" x14ac:dyDescent="0.2"/>
    <row r="276" ht="18.95" customHeight="1" x14ac:dyDescent="0.2"/>
    <row r="277" ht="18.95" customHeight="1" x14ac:dyDescent="0.2"/>
    <row r="278" ht="18.95" customHeight="1" x14ac:dyDescent="0.2"/>
    <row r="279" ht="18.95" customHeight="1" x14ac:dyDescent="0.2"/>
    <row r="280" ht="18.95" customHeight="1" x14ac:dyDescent="0.2"/>
    <row r="281" ht="18.95" customHeight="1" x14ac:dyDescent="0.2"/>
    <row r="282" ht="18.95" customHeight="1" x14ac:dyDescent="0.2"/>
    <row r="283" ht="18.95" customHeight="1" x14ac:dyDescent="0.2"/>
    <row r="284" ht="18.95" customHeight="1" x14ac:dyDescent="0.2"/>
    <row r="285" ht="18.95" customHeight="1" x14ac:dyDescent="0.2"/>
    <row r="286" ht="18.95" customHeight="1" x14ac:dyDescent="0.2"/>
    <row r="287" ht="18.95" customHeight="1" x14ac:dyDescent="0.2"/>
    <row r="288" ht="18.95" customHeight="1" x14ac:dyDescent="0.2"/>
    <row r="289" ht="18.95" customHeight="1" x14ac:dyDescent="0.2"/>
    <row r="290" ht="18.95" customHeight="1" x14ac:dyDescent="0.2"/>
    <row r="291" ht="18.95" customHeight="1" x14ac:dyDescent="0.2"/>
    <row r="292" ht="18.95" customHeight="1" x14ac:dyDescent="0.2"/>
    <row r="293" ht="18.95" customHeight="1" x14ac:dyDescent="0.2"/>
    <row r="294" ht="18.95" customHeight="1" x14ac:dyDescent="0.2"/>
    <row r="295" ht="18.95" customHeight="1" x14ac:dyDescent="0.2"/>
    <row r="296" ht="18.95" customHeight="1" x14ac:dyDescent="0.2"/>
    <row r="297" ht="18.95" customHeight="1" x14ac:dyDescent="0.2"/>
    <row r="298" ht="18.95" customHeight="1" x14ac:dyDescent="0.2"/>
    <row r="299" ht="18.95" customHeight="1" x14ac:dyDescent="0.2"/>
    <row r="300" ht="18.95" customHeight="1" x14ac:dyDescent="0.2"/>
    <row r="301" ht="18.95" customHeight="1" x14ac:dyDescent="0.2"/>
    <row r="302" ht="18.95" customHeight="1" x14ac:dyDescent="0.2"/>
    <row r="303" ht="18.95" customHeight="1" x14ac:dyDescent="0.2"/>
    <row r="304" ht="18.95" customHeight="1" x14ac:dyDescent="0.2"/>
    <row r="305" ht="18.95" customHeight="1" x14ac:dyDescent="0.2"/>
    <row r="306" ht="18.95" customHeight="1" x14ac:dyDescent="0.2"/>
    <row r="307" ht="18.95" customHeight="1" x14ac:dyDescent="0.2"/>
    <row r="308" ht="18.95" customHeight="1" x14ac:dyDescent="0.2"/>
    <row r="309" ht="18.95" customHeight="1" x14ac:dyDescent="0.2"/>
    <row r="310" ht="18.95" customHeight="1" x14ac:dyDescent="0.2"/>
    <row r="311" ht="18.95" customHeight="1" x14ac:dyDescent="0.2"/>
    <row r="312" ht="18.95" customHeight="1" x14ac:dyDescent="0.2"/>
    <row r="313" ht="18.95" customHeight="1" x14ac:dyDescent="0.2"/>
    <row r="314" ht="18.95" customHeight="1" x14ac:dyDescent="0.2"/>
    <row r="315" ht="18.95" customHeight="1" x14ac:dyDescent="0.2"/>
    <row r="316" ht="18.95" customHeight="1" x14ac:dyDescent="0.2"/>
    <row r="317" ht="18.95" customHeight="1" x14ac:dyDescent="0.2"/>
    <row r="318" ht="18.95" customHeight="1" x14ac:dyDescent="0.2"/>
    <row r="319" ht="18.95" customHeight="1" x14ac:dyDescent="0.2"/>
    <row r="320" ht="18.95" customHeight="1" x14ac:dyDescent="0.2"/>
    <row r="321" ht="18.95" customHeight="1" x14ac:dyDescent="0.2"/>
    <row r="322" ht="18.95" customHeight="1" x14ac:dyDescent="0.2"/>
    <row r="323" ht="18.95" customHeight="1" x14ac:dyDescent="0.2"/>
    <row r="324" ht="18.95" customHeight="1" x14ac:dyDescent="0.2"/>
    <row r="325" ht="18.95" customHeight="1" x14ac:dyDescent="0.2"/>
    <row r="326" ht="18.95" customHeight="1" x14ac:dyDescent="0.2"/>
    <row r="327" ht="18.95" customHeight="1" x14ac:dyDescent="0.2"/>
    <row r="328" ht="18.95" customHeight="1" x14ac:dyDescent="0.2"/>
    <row r="329" ht="18.95" customHeight="1" x14ac:dyDescent="0.2"/>
    <row r="330" ht="18.95" customHeight="1" x14ac:dyDescent="0.2"/>
    <row r="331" ht="18.95" customHeight="1" x14ac:dyDescent="0.2"/>
    <row r="332" ht="18.95" customHeight="1" x14ac:dyDescent="0.2"/>
    <row r="333" ht="18.95" customHeight="1" x14ac:dyDescent="0.2"/>
    <row r="334" ht="18.95" customHeight="1" x14ac:dyDescent="0.2"/>
    <row r="335" ht="18.95" customHeight="1" x14ac:dyDescent="0.2"/>
    <row r="336" ht="18.95" customHeight="1" x14ac:dyDescent="0.2"/>
    <row r="337" ht="18.95" customHeight="1" x14ac:dyDescent="0.2"/>
    <row r="338" ht="18.95" customHeight="1" x14ac:dyDescent="0.2"/>
    <row r="339" ht="18.95" customHeight="1" x14ac:dyDescent="0.2"/>
    <row r="340" ht="18.95" customHeight="1" x14ac:dyDescent="0.2"/>
    <row r="341" ht="18.95" customHeight="1" x14ac:dyDescent="0.2"/>
    <row r="342" ht="18.95" customHeight="1" x14ac:dyDescent="0.2"/>
    <row r="343" ht="18.95" customHeight="1" x14ac:dyDescent="0.2"/>
    <row r="344" ht="18.95" customHeight="1" x14ac:dyDescent="0.2"/>
    <row r="345" ht="18.95" customHeight="1" x14ac:dyDescent="0.2"/>
    <row r="346" ht="18.95" customHeight="1" x14ac:dyDescent="0.2"/>
    <row r="347" ht="18.95" customHeight="1" x14ac:dyDescent="0.2"/>
    <row r="348" ht="18.95" customHeight="1" x14ac:dyDescent="0.2"/>
    <row r="349" ht="18.95" customHeight="1" x14ac:dyDescent="0.2"/>
    <row r="350" ht="18.95" customHeight="1" x14ac:dyDescent="0.2"/>
    <row r="351" ht="18.95" customHeight="1" x14ac:dyDescent="0.2"/>
    <row r="352" ht="18.95" customHeight="1" x14ac:dyDescent="0.2"/>
    <row r="353" ht="18.95" customHeight="1" x14ac:dyDescent="0.2"/>
    <row r="354" ht="18.95" customHeight="1" x14ac:dyDescent="0.2"/>
    <row r="355" ht="18.95" customHeight="1" x14ac:dyDescent="0.2"/>
    <row r="356" ht="18.95" customHeight="1" x14ac:dyDescent="0.2"/>
    <row r="357" ht="18.95" customHeight="1" x14ac:dyDescent="0.2"/>
    <row r="358" ht="18.95" customHeight="1" x14ac:dyDescent="0.2"/>
    <row r="359" ht="18.95" customHeight="1" x14ac:dyDescent="0.2"/>
    <row r="360" ht="18.95" customHeight="1" x14ac:dyDescent="0.2"/>
    <row r="361" ht="18.95" customHeight="1" x14ac:dyDescent="0.2"/>
    <row r="362" ht="18.95" customHeight="1" x14ac:dyDescent="0.2"/>
    <row r="363" ht="18.95" customHeight="1" x14ac:dyDescent="0.2"/>
    <row r="364" ht="18.95" customHeight="1" x14ac:dyDescent="0.2"/>
    <row r="365" ht="18.95" customHeight="1" x14ac:dyDescent="0.2"/>
    <row r="366" ht="18.95" customHeight="1" x14ac:dyDescent="0.2"/>
    <row r="367" ht="18.95" customHeight="1" x14ac:dyDescent="0.2"/>
  </sheetData>
  <mergeCells count="20">
    <mergeCell ref="A84:N84"/>
    <mergeCell ref="A1:N1"/>
    <mergeCell ref="A2:N2"/>
    <mergeCell ref="A3:N3"/>
    <mergeCell ref="A4:N4"/>
    <mergeCell ref="A42:N42"/>
    <mergeCell ref="A43:N43"/>
    <mergeCell ref="A44:N44"/>
    <mergeCell ref="A45:N45"/>
    <mergeCell ref="A81:N81"/>
    <mergeCell ref="A82:N82"/>
    <mergeCell ref="A83:N83"/>
    <mergeCell ref="A162:N162"/>
    <mergeCell ref="A163:N163"/>
    <mergeCell ref="A164:N164"/>
    <mergeCell ref="A121:N121"/>
    <mergeCell ref="A122:N122"/>
    <mergeCell ref="A123:N123"/>
    <mergeCell ref="A124:N124"/>
    <mergeCell ref="A161:N161"/>
  </mergeCells>
  <printOptions horizontalCentered="1"/>
  <pageMargins left="0.7" right="0.7" top="1" bottom="0.75" header="0.3" footer="0.3"/>
  <pageSetup scale="52" fitToHeight="0" orientation="landscape" r:id="rId1"/>
  <rowBreaks count="4" manualBreakCount="4">
    <brk id="41" max="9" man="1"/>
    <brk id="80" max="9" man="1"/>
    <brk id="120" max="13" man="1"/>
    <brk id="160" max="1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O368"/>
  <sheetViews>
    <sheetView zoomScaleNormal="100" workbookViewId="0">
      <selection sqref="A1:K1"/>
    </sheetView>
  </sheetViews>
  <sheetFormatPr defaultColWidth="9.140625" defaultRowHeight="12.75" x14ac:dyDescent="0.2"/>
  <cols>
    <col min="1" max="1" width="6.85546875" style="255" customWidth="1"/>
    <col min="2" max="2" width="13.42578125" style="255" customWidth="1"/>
    <col min="3" max="3" width="58.140625" style="255" customWidth="1"/>
    <col min="4" max="6" width="13.28515625" style="255" customWidth="1"/>
    <col min="7" max="7" width="13.28515625" style="255" hidden="1" customWidth="1"/>
    <col min="8" max="8" width="19.28515625" style="255" customWidth="1"/>
    <col min="9" max="9" width="18.42578125" style="255" customWidth="1"/>
    <col min="10" max="10" width="13" style="255" customWidth="1"/>
    <col min="11" max="11" width="19.28515625" style="255" customWidth="1"/>
    <col min="12" max="12" width="1.85546875" style="255" customWidth="1"/>
    <col min="13" max="16384" width="9.140625" style="255"/>
  </cols>
  <sheetData>
    <row r="1" spans="1:11" s="7" customFormat="1" ht="20.100000000000001" customHeight="1" x14ac:dyDescent="0.2">
      <c r="A1" s="434" t="str">
        <f>'Rate Case Constants'!C9</f>
        <v>LOUISVILLE GAS AND ELECTRIC COMPANY</v>
      </c>
      <c r="B1" s="433"/>
      <c r="C1" s="433"/>
      <c r="D1" s="433"/>
      <c r="E1" s="433"/>
      <c r="F1" s="433"/>
      <c r="G1" s="433"/>
      <c r="H1" s="433"/>
      <c r="I1" s="433"/>
      <c r="J1" s="433"/>
      <c r="K1" s="433"/>
    </row>
    <row r="2" spans="1:11" s="7" customFormat="1" ht="20.100000000000001" customHeight="1" x14ac:dyDescent="0.2">
      <c r="A2" s="434" t="str">
        <f>'Rate Case Constants'!C10</f>
        <v>CASE NO. 2025-00114 - GAS OPERATIONS</v>
      </c>
      <c r="B2" s="433"/>
      <c r="C2" s="433"/>
      <c r="D2" s="433"/>
      <c r="E2" s="433"/>
      <c r="F2" s="433"/>
      <c r="G2" s="433"/>
      <c r="H2" s="433"/>
      <c r="I2" s="433"/>
      <c r="J2" s="433"/>
      <c r="K2" s="433"/>
    </row>
    <row r="3" spans="1:11" s="7" customFormat="1" ht="20.100000000000001" customHeight="1" x14ac:dyDescent="0.2">
      <c r="A3" s="433" t="s">
        <v>231</v>
      </c>
      <c r="B3" s="433"/>
      <c r="C3" s="433"/>
      <c r="D3" s="433"/>
      <c r="E3" s="433"/>
      <c r="F3" s="433"/>
      <c r="G3" s="433"/>
      <c r="H3" s="433"/>
      <c r="I3" s="433"/>
      <c r="J3" s="433"/>
      <c r="K3" s="433"/>
    </row>
    <row r="4" spans="1:11" s="7" customFormat="1" ht="20.100000000000001" customHeight="1" x14ac:dyDescent="0.2">
      <c r="A4" s="433" t="str">
        <f>'Rate Case Constants'!C22</f>
        <v>FOR THE 12 MONTHS ENDED DECEMBER 31, 2026</v>
      </c>
      <c r="B4" s="433"/>
      <c r="C4" s="433"/>
      <c r="D4" s="433"/>
      <c r="E4" s="433"/>
      <c r="F4" s="433"/>
      <c r="G4" s="433"/>
      <c r="H4" s="433"/>
      <c r="I4" s="433"/>
      <c r="J4" s="433"/>
      <c r="K4" s="433"/>
    </row>
    <row r="5" spans="1:11" s="7" customFormat="1" ht="20.100000000000001" customHeight="1" x14ac:dyDescent="0.2">
      <c r="A5" s="6"/>
      <c r="B5" s="6"/>
      <c r="C5" s="6"/>
      <c r="D5" s="6"/>
      <c r="E5" s="6"/>
      <c r="F5" s="6"/>
      <c r="G5" s="6"/>
      <c r="H5" s="6"/>
      <c r="I5" s="6"/>
      <c r="J5" s="6"/>
      <c r="K5" s="6"/>
    </row>
    <row r="6" spans="1:11" s="7" customFormat="1" ht="20.100000000000001" customHeight="1" x14ac:dyDescent="0.2">
      <c r="A6" s="7" t="s">
        <v>129</v>
      </c>
      <c r="K6" s="9" t="s">
        <v>225</v>
      </c>
    </row>
    <row r="7" spans="1:11" s="7" customFormat="1" ht="20.100000000000001" customHeight="1" x14ac:dyDescent="0.2">
      <c r="A7" s="7" t="str">
        <f>'Rate Case Constants'!C29</f>
        <v>TYPE OF FILING: _____ ORIGINAL  _____ UPDATED  __X__ REVISED</v>
      </c>
      <c r="K7" s="9" t="s">
        <v>810</v>
      </c>
    </row>
    <row r="8" spans="1:11" s="7" customFormat="1" ht="20.100000000000001" customHeight="1" x14ac:dyDescent="0.2">
      <c r="A8" s="7" t="s">
        <v>890</v>
      </c>
      <c r="K8" s="9" t="str">
        <f>'Rate Case Constants'!C37</f>
        <v>WITNESS:   A. M. FACKLER</v>
      </c>
    </row>
    <row r="9" spans="1:11" s="7" customFormat="1" ht="18.75" customHeight="1" x14ac:dyDescent="0.2"/>
    <row r="10" spans="1:11" s="7" customFormat="1" ht="18.75" customHeight="1" x14ac:dyDescent="0.2">
      <c r="A10" s="288"/>
      <c r="B10" s="288"/>
      <c r="C10" s="288"/>
      <c r="D10" s="289" t="str">
        <f>CONCATENATE("ADJ ",COLUMN(A10))</f>
        <v>ADJ 1</v>
      </c>
      <c r="E10" s="289" t="str">
        <f t="shared" ref="E10" si="0">CONCATENATE("ADJ ",COLUMN(B10))</f>
        <v>ADJ 2</v>
      </c>
      <c r="F10" s="289" t="str">
        <f>CONCATENATE("ADJ ",COLUMN(C10))</f>
        <v>ADJ 3</v>
      </c>
      <c r="G10" s="289"/>
      <c r="H10" s="289" t="str">
        <f>CONCATENATE("ADJ ",COLUMN(D10))</f>
        <v>ADJ 4</v>
      </c>
      <c r="I10" s="288"/>
      <c r="J10" s="288"/>
      <c r="K10" s="288"/>
    </row>
    <row r="11" spans="1:11" ht="44.25" customHeight="1" x14ac:dyDescent="0.2">
      <c r="A11" s="246" t="s">
        <v>88</v>
      </c>
      <c r="B11" s="246" t="s">
        <v>89</v>
      </c>
      <c r="C11" s="246" t="s">
        <v>93</v>
      </c>
      <c r="D11" s="246" t="s">
        <v>234</v>
      </c>
      <c r="E11" s="246" t="s">
        <v>853</v>
      </c>
      <c r="F11" s="246" t="s">
        <v>811</v>
      </c>
      <c r="G11" s="287"/>
      <c r="H11" s="246" t="s">
        <v>865</v>
      </c>
      <c r="I11" s="246" t="s">
        <v>233</v>
      </c>
      <c r="J11" s="246" t="s">
        <v>90</v>
      </c>
      <c r="K11" s="246" t="s">
        <v>229</v>
      </c>
    </row>
    <row r="12" spans="1:11" ht="18.95" customHeight="1" x14ac:dyDescent="0.2">
      <c r="A12" s="243"/>
      <c r="B12" s="243"/>
      <c r="C12" s="247"/>
      <c r="D12" s="263" t="s">
        <v>91</v>
      </c>
      <c r="E12" s="263" t="s">
        <v>91</v>
      </c>
      <c r="F12" s="263" t="s">
        <v>91</v>
      </c>
      <c r="G12" s="263"/>
      <c r="H12" s="263" t="s">
        <v>91</v>
      </c>
      <c r="I12" s="263" t="s">
        <v>91</v>
      </c>
      <c r="J12" s="263"/>
      <c r="K12" s="263" t="s">
        <v>91</v>
      </c>
    </row>
    <row r="13" spans="1:11" ht="18.95" hidden="1" customHeight="1" x14ac:dyDescent="0.2">
      <c r="A13" s="290" t="s">
        <v>243</v>
      </c>
      <c r="B13" s="243"/>
      <c r="D13" s="291" t="s">
        <v>235</v>
      </c>
      <c r="E13" s="265" t="s">
        <v>812</v>
      </c>
      <c r="F13" s="265" t="s">
        <v>813</v>
      </c>
      <c r="G13" s="265"/>
      <c r="H13" s="265" t="s">
        <v>866</v>
      </c>
      <c r="I13" s="263"/>
      <c r="J13" s="263"/>
      <c r="K13" s="263"/>
    </row>
    <row r="14" spans="1:11" ht="18.95" customHeight="1" x14ac:dyDescent="0.2">
      <c r="A14" s="243">
        <v>1</v>
      </c>
      <c r="B14" s="243"/>
      <c r="C14" s="23" t="s">
        <v>70</v>
      </c>
      <c r="I14" s="26"/>
      <c r="J14" s="264"/>
      <c r="K14" s="26"/>
    </row>
    <row r="15" spans="1:11" ht="18.95" customHeight="1" x14ac:dyDescent="0.2">
      <c r="A15" s="250">
        <f>A14+1</f>
        <v>2</v>
      </c>
      <c r="B15" s="243"/>
      <c r="C15" s="257" t="s">
        <v>804</v>
      </c>
      <c r="D15" s="26"/>
      <c r="E15" s="26"/>
      <c r="F15" s="26"/>
      <c r="G15" s="26"/>
      <c r="H15" s="26"/>
      <c r="I15" s="26"/>
      <c r="J15" s="264"/>
      <c r="K15" s="26"/>
    </row>
    <row r="16" spans="1:11" ht="18.95" customHeight="1" x14ac:dyDescent="0.2">
      <c r="A16" s="250">
        <f t="shared" ref="A16:A23" si="1">A15+1</f>
        <v>3</v>
      </c>
      <c r="B16" s="243">
        <v>480</v>
      </c>
      <c r="C16" s="12" t="s">
        <v>101</v>
      </c>
      <c r="D16" s="26">
        <f>SUMIFS('Rider Adj F'!$P$11:$P$106,'Rider Adj F'!$A$11:$A$106,'SCH D-2 F'!D$13,'Rider Adj F'!$B$11:$B$106,'SCH D-2 F'!$B16)*-1</f>
        <v>-4497654.6126897819</v>
      </c>
      <c r="E16" s="26">
        <f>SUMIFS('Rider Adj F'!$P$11:$P$106,'Rider Adj F'!$A$11:$A$106,'SCH D-2 F'!E$13,'Rider Adj F'!$B$11:$B$106,'SCH D-2 F'!$B16)*-1</f>
        <v>-12368435.081028273</v>
      </c>
      <c r="F16" s="26">
        <f>SUMIFS('Rider Adj F'!$P$11:$P$106,'Rider Adj F'!$A$11:$A$106,'SCH D-2 F'!F$13,'Rider Adj F'!$B$11:$B$106,'SCH D-2 F'!$B16)*-1</f>
        <v>-86900480.307456732</v>
      </c>
      <c r="G16" s="26"/>
      <c r="H16" s="26">
        <f>SUMIFS('Rider Adj F'!$P$11:$P$106,'Rider Adj F'!$A$11:$A$106,'SCH D-2 F'!H$13,'Rider Adj F'!$B$11:$B$106,'SCH D-2 F'!$B16)*-1</f>
        <v>0</v>
      </c>
      <c r="I16" s="26">
        <f>SUM(D16:H16)</f>
        <v>-103766570.00117478</v>
      </c>
      <c r="J16" s="264">
        <v>1</v>
      </c>
      <c r="K16" s="26">
        <f>I16*J16</f>
        <v>-103766570.00117478</v>
      </c>
    </row>
    <row r="17" spans="1:11" ht="18.95" customHeight="1" x14ac:dyDescent="0.2">
      <c r="A17" s="250">
        <f t="shared" si="1"/>
        <v>4</v>
      </c>
      <c r="B17" s="243">
        <v>481.1</v>
      </c>
      <c r="C17" s="12" t="s">
        <v>102</v>
      </c>
      <c r="D17" s="26">
        <f>SUMIFS('Rider Adj F'!$P$11:$P$106,'Rider Adj F'!$A$11:$A$106,'SCH D-2 F'!D$13,'Rider Adj F'!$B$11:$B$106,'SCH D-2 F'!$B17)*-1</f>
        <v>-2587367.4218880315</v>
      </c>
      <c r="E17" s="26">
        <f>SUMIFS('Rider Adj F'!$P$11:$P$106,'Rider Adj F'!$A$11:$A$106,'SCH D-2 F'!E$13,'Rider Adj F'!$B$11:$B$106,'SCH D-2 F'!$B17)*-1</f>
        <v>-5149883.4804214658</v>
      </c>
      <c r="F17" s="26">
        <f>SUMIFS('Rider Adj F'!$P$11:$P$106,'Rider Adj F'!$A$11:$A$106,'SCH D-2 F'!F$13,'Rider Adj F'!$B$11:$B$106,'SCH D-2 F'!$B17)*-1</f>
        <v>-43448362.588412702</v>
      </c>
      <c r="G17" s="26"/>
      <c r="H17" s="26">
        <f>SUMIFS('Rider Adj F'!$P$11:$P$106,'Rider Adj F'!$A$11:$A$106,'SCH D-2 F'!H$13,'Rider Adj F'!$B$11:$B$106,'SCH D-2 F'!$B17)*-1</f>
        <v>0</v>
      </c>
      <c r="I17" s="26">
        <f t="shared" ref="I17:I19" si="2">SUM(D17:H17)</f>
        <v>-51185613.490722202</v>
      </c>
      <c r="J17" s="264">
        <v>1</v>
      </c>
      <c r="K17" s="26">
        <f t="shared" ref="K17:K19" si="3">I17*J17</f>
        <v>-51185613.490722202</v>
      </c>
    </row>
    <row r="18" spans="1:11" ht="18.95" customHeight="1" x14ac:dyDescent="0.2">
      <c r="A18" s="250">
        <f t="shared" si="1"/>
        <v>5</v>
      </c>
      <c r="B18" s="243">
        <v>481.2</v>
      </c>
      <c r="C18" s="12" t="s">
        <v>103</v>
      </c>
      <c r="D18" s="26">
        <f>SUMIFS('Rider Adj F'!$P$11:$P$106,'Rider Adj F'!$A$11:$A$106,'SCH D-2 F'!D$13,'Rider Adj F'!$B$11:$B$106,'SCH D-2 F'!$B18)*-1</f>
        <v>-392542.38581272104</v>
      </c>
      <c r="E18" s="26">
        <f>SUMIFS('Rider Adj F'!$P$11:$P$106,'Rider Adj F'!$A$11:$A$106,'SCH D-2 F'!E$13,'Rider Adj F'!$B$11:$B$106,'SCH D-2 F'!$B18)*-1</f>
        <v>-489311.63373069989</v>
      </c>
      <c r="F18" s="26">
        <f>SUMIFS('Rider Adj F'!$P$11:$P$106,'Rider Adj F'!$A$11:$A$106,'SCH D-2 F'!F$13,'Rider Adj F'!$B$11:$B$106,'SCH D-2 F'!$B18)*-1</f>
        <v>-4845057.1053850735</v>
      </c>
      <c r="G18" s="26"/>
      <c r="H18" s="26">
        <f>SUMIFS('Rider Adj F'!$P$11:$P$106,'Rider Adj F'!$A$11:$A$106,'SCH D-2 F'!H$13,'Rider Adj F'!$B$11:$B$106,'SCH D-2 F'!$B18)*-1</f>
        <v>0</v>
      </c>
      <c r="I18" s="26">
        <f t="shared" si="2"/>
        <v>-5726911.1249284949</v>
      </c>
      <c r="J18" s="264">
        <v>1</v>
      </c>
      <c r="K18" s="26">
        <f t="shared" si="3"/>
        <v>-5726911.1249284949</v>
      </c>
    </row>
    <row r="19" spans="1:11" ht="18.95" customHeight="1" x14ac:dyDescent="0.2">
      <c r="A19" s="250">
        <f>A18+1</f>
        <v>6</v>
      </c>
      <c r="B19" s="250">
        <v>482</v>
      </c>
      <c r="C19" s="4" t="s">
        <v>104</v>
      </c>
      <c r="D19" s="244">
        <f>SUMIFS('Rider Adj F'!$P$11:$P$106,'Rider Adj F'!$A$11:$A$106,'SCH D-2 F'!D$13,'Rider Adj F'!$B$11:$B$106,'SCH D-2 F'!$B19)*-1</f>
        <v>-271888.04252235102</v>
      </c>
      <c r="E19" s="244">
        <f>SUMIFS('Rider Adj F'!$P$11:$P$106,'Rider Adj F'!$A$11:$A$106,'SCH D-2 F'!E$13,'Rider Adj F'!$B$11:$B$106,'SCH D-2 F'!$B19)*-1</f>
        <v>-194493.92783638745</v>
      </c>
      <c r="F19" s="244">
        <f>SUMIFS('Rider Adj F'!$P$11:$P$106,'Rider Adj F'!$A$11:$A$106,'SCH D-2 F'!F$13,'Rider Adj F'!$B$11:$B$106,'SCH D-2 F'!$B19)*-1</f>
        <v>-4714686.401661925</v>
      </c>
      <c r="G19" s="244"/>
      <c r="H19" s="244">
        <f>SUMIFS('Rider Adj F'!$P$11:$P$106,'Rider Adj F'!$A$11:$A$106,'SCH D-2 F'!H$13,'Rider Adj F'!$B$11:$B$106,'SCH D-2 F'!$B19)*-1</f>
        <v>0</v>
      </c>
      <c r="I19" s="244">
        <f t="shared" si="2"/>
        <v>-5181068.3720206637</v>
      </c>
      <c r="J19" s="264">
        <v>1</v>
      </c>
      <c r="K19" s="244">
        <f t="shared" si="3"/>
        <v>-5181068.3720206637</v>
      </c>
    </row>
    <row r="20" spans="1:11" ht="18.95" customHeight="1" x14ac:dyDescent="0.2">
      <c r="A20" s="250">
        <f t="shared" si="1"/>
        <v>7</v>
      </c>
      <c r="B20" s="250"/>
      <c r="C20" s="12" t="s">
        <v>1345</v>
      </c>
      <c r="D20" s="26">
        <f>SUM(D16:D19)</f>
        <v>-7749452.4629128855</v>
      </c>
      <c r="E20" s="26">
        <f t="shared" ref="E20:K20" si="4">SUM(E16:E19)</f>
        <v>-18202124.123016827</v>
      </c>
      <c r="F20" s="26">
        <f t="shared" ref="F20" si="5">SUM(F16:F19)</f>
        <v>-139908586.40291643</v>
      </c>
      <c r="G20" s="26"/>
      <c r="H20" s="26">
        <f t="shared" si="4"/>
        <v>0</v>
      </c>
      <c r="I20" s="26">
        <f t="shared" si="4"/>
        <v>-165860162.98884615</v>
      </c>
      <c r="J20" s="264">
        <v>1</v>
      </c>
      <c r="K20" s="26">
        <f t="shared" si="4"/>
        <v>-165860162.98884615</v>
      </c>
    </row>
    <row r="21" spans="1:11" ht="18.95" customHeight="1" x14ac:dyDescent="0.2">
      <c r="A21" s="250">
        <f t="shared" si="1"/>
        <v>8</v>
      </c>
      <c r="B21" s="250" t="s">
        <v>802</v>
      </c>
      <c r="C21" s="12" t="s">
        <v>105</v>
      </c>
      <c r="D21" s="26">
        <f>SUMIFS('Rider Adj F'!$P$11:$P$106,'Rider Adj F'!$A$11:$A$106,'SCH D-2 F'!D$13,'Rider Adj F'!$B$11:$B$106,'SCH D-2 F'!$B21)*-1</f>
        <v>0</v>
      </c>
      <c r="E21" s="26">
        <f>SUMIFS('Rider Adj F'!$P$11:$P$106,'Rider Adj F'!$A$11:$A$106,'SCH D-2 F'!E$13,'Rider Adj F'!$B$11:$B$106,'SCH D-2 F'!$B21)*-1</f>
        <v>-3068.4792828154937</v>
      </c>
      <c r="F21" s="26">
        <f>SUMIFS('Rider Adj F'!$P$11:$P$106,'Rider Adj F'!$A$11:$A$106,'SCH D-2 F'!F$13,'Rider Adj F'!$B$11:$B$106,'SCH D-2 F'!$B21)*-1</f>
        <v>-961990.28356569156</v>
      </c>
      <c r="G21" s="26"/>
      <c r="H21" s="26">
        <f>SUMIFS('Rider Adj F'!$P$11:$P$106,'Rider Adj F'!$A$11:$A$106,'SCH D-2 F'!H$13,'Rider Adj F'!$B$11:$B$106,'SCH D-2 F'!$B21)*-1</f>
        <v>0</v>
      </c>
      <c r="I21" s="26">
        <f t="shared" ref="I21:I22" si="6">SUM(D21:H21)</f>
        <v>-965058.76284850703</v>
      </c>
      <c r="J21" s="264">
        <v>1</v>
      </c>
      <c r="K21" s="26">
        <f t="shared" ref="K21:K22" si="7">I21*J21</f>
        <v>-965058.76284850703</v>
      </c>
    </row>
    <row r="22" spans="1:11" ht="18.95" customHeight="1" x14ac:dyDescent="0.2">
      <c r="A22" s="250">
        <f t="shared" si="1"/>
        <v>9</v>
      </c>
      <c r="B22" s="243">
        <v>496</v>
      </c>
      <c r="C22" s="12" t="s">
        <v>106</v>
      </c>
      <c r="D22" s="244">
        <f>SUMIFS('Rider Adj F'!$P$11:$P$106,'Rider Adj F'!$A$11:$A$106,'SCH D-2 F'!D$13,'Rider Adj F'!$B$11:$B$106,'SCH D-2 F'!$B22)*-1</f>
        <v>0</v>
      </c>
      <c r="E22" s="244">
        <f>SUMIFS('Rider Adj F'!$P$11:$P$106,'Rider Adj F'!$A$11:$A$106,'SCH D-2 F'!E$13,'Rider Adj F'!$B$11:$B$106,'SCH D-2 F'!$B22)*-1</f>
        <v>0</v>
      </c>
      <c r="F22" s="244">
        <f>SUMIFS('Rider Adj F'!$P$11:$P$106,'Rider Adj F'!$A$11:$A$106,'SCH D-2 F'!F$13,'Rider Adj F'!$B$11:$B$106,'SCH D-2 F'!$B22)*-1</f>
        <v>0</v>
      </c>
      <c r="G22" s="244"/>
      <c r="H22" s="244">
        <f>SUMIFS('Rider Adj F'!$P$11:$P$106,'Rider Adj F'!$A$11:$A$106,'SCH D-2 F'!H$13,'Rider Adj F'!$B$11:$B$106,'SCH D-2 F'!$B22)*-1</f>
        <v>0</v>
      </c>
      <c r="I22" s="244">
        <f t="shared" si="6"/>
        <v>0</v>
      </c>
      <c r="J22" s="264">
        <v>1</v>
      </c>
      <c r="K22" s="244">
        <f t="shared" si="7"/>
        <v>0</v>
      </c>
    </row>
    <row r="23" spans="1:11" ht="18.95" customHeight="1" x14ac:dyDescent="0.2">
      <c r="A23" s="250">
        <f t="shared" si="1"/>
        <v>10</v>
      </c>
      <c r="C23" s="12" t="s">
        <v>803</v>
      </c>
      <c r="D23" s="266">
        <f>SUM(D20:D22)</f>
        <v>-7749452.4629128855</v>
      </c>
      <c r="E23" s="266">
        <f t="shared" ref="E23:K23" si="8">SUM(E20:E22)</f>
        <v>-18205192.602299642</v>
      </c>
      <c r="F23" s="266">
        <f t="shared" ref="F23" si="9">SUM(F20:F22)</f>
        <v>-140870576.68648213</v>
      </c>
      <c r="G23" s="266"/>
      <c r="H23" s="266">
        <f t="shared" si="8"/>
        <v>0</v>
      </c>
      <c r="I23" s="266">
        <f t="shared" si="8"/>
        <v>-166825221.75169465</v>
      </c>
      <c r="J23" s="264"/>
      <c r="K23" s="266">
        <f t="shared" si="8"/>
        <v>-166825221.75169465</v>
      </c>
    </row>
    <row r="24" spans="1:11" ht="18.95" customHeight="1" x14ac:dyDescent="0.2"/>
    <row r="25" spans="1:11" ht="18.95" customHeight="1" x14ac:dyDescent="0.2">
      <c r="A25" s="250">
        <f>A23+1</f>
        <v>11</v>
      </c>
      <c r="B25" s="250"/>
      <c r="C25" s="257" t="s">
        <v>107</v>
      </c>
    </row>
    <row r="26" spans="1:11" ht="18.95" customHeight="1" x14ac:dyDescent="0.2">
      <c r="A26" s="250">
        <f>A25+1</f>
        <v>12</v>
      </c>
      <c r="B26" s="250">
        <v>487</v>
      </c>
      <c r="C26" s="12" t="s">
        <v>13</v>
      </c>
      <c r="D26" s="26">
        <f>SUMIFS('Rider Adj F'!$P$11:$P$106,'Rider Adj F'!$A$11:$A$106,'SCH D-2 F'!D$13,'Rider Adj F'!$B$11:$B$106,'SCH D-2 F'!$B26)*-1</f>
        <v>0</v>
      </c>
      <c r="E26" s="26">
        <f>SUMIFS('Rider Adj F'!$P$11:$P$106,'Rider Adj F'!$A$11:$A$106,'SCH D-2 F'!E$13,'Rider Adj F'!$B$11:$B$106,'SCH D-2 F'!$B26)*-1</f>
        <v>0</v>
      </c>
      <c r="F26" s="26">
        <f>SUMIFS('Rider Adj F'!$P$11:$P$106,'Rider Adj F'!$A$11:$A$106,'SCH D-2 F'!F$13,'Rider Adj F'!$B$11:$B$106,'SCH D-2 F'!$B26)*-1</f>
        <v>0</v>
      </c>
      <c r="G26" s="26"/>
      <c r="H26" s="26">
        <f>SUMIFS('Rider Adj F'!$P$11:$P$106,'Rider Adj F'!$A$11:$A$106,'SCH D-2 F'!H$13,'Rider Adj F'!$B$11:$B$106,'SCH D-2 F'!$B26)*-1</f>
        <v>0</v>
      </c>
      <c r="I26" s="26">
        <f t="shared" ref="I26:I30" si="10">SUM(D26:H26)</f>
        <v>0</v>
      </c>
      <c r="J26" s="264">
        <v>1</v>
      </c>
      <c r="K26" s="26">
        <f t="shared" ref="K26:K30" si="11">I26*J26</f>
        <v>0</v>
      </c>
    </row>
    <row r="27" spans="1:11" ht="18.95" customHeight="1" x14ac:dyDescent="0.2">
      <c r="A27" s="250">
        <f t="shared" ref="A27:A30" si="12">A26+1</f>
        <v>13</v>
      </c>
      <c r="B27" s="250">
        <v>488</v>
      </c>
      <c r="C27" s="4" t="s">
        <v>736</v>
      </c>
      <c r="D27" s="26">
        <f>SUMIFS('Rider Adj F'!$P$11:$P$106,'Rider Adj F'!$A$11:$A$106,'SCH D-2 F'!D$13,'Rider Adj F'!$B$11:$B$106,'SCH D-2 F'!$B27)*-1</f>
        <v>0</v>
      </c>
      <c r="E27" s="26">
        <f>SUMIFS('Rider Adj F'!$P$11:$P$106,'Rider Adj F'!$A$11:$A$106,'SCH D-2 F'!E$13,'Rider Adj F'!$B$11:$B$106,'SCH D-2 F'!$B27)*-1</f>
        <v>0</v>
      </c>
      <c r="F27" s="26">
        <f>SUMIFS('Rider Adj F'!$P$11:$P$106,'Rider Adj F'!$A$11:$A$106,'SCH D-2 F'!F$13,'Rider Adj F'!$B$11:$B$106,'SCH D-2 F'!$B27)*-1</f>
        <v>0</v>
      </c>
      <c r="G27" s="26"/>
      <c r="H27" s="26">
        <f>SUMIFS('Rider Adj F'!$P$11:$P$106,'Rider Adj F'!$A$11:$A$106,'SCH D-2 F'!H$13,'Rider Adj F'!$B$11:$B$106,'SCH D-2 F'!$B27)*-1</f>
        <v>0</v>
      </c>
      <c r="I27" s="26">
        <f t="shared" si="10"/>
        <v>0</v>
      </c>
      <c r="J27" s="264">
        <v>1</v>
      </c>
      <c r="K27" s="26">
        <f t="shared" si="11"/>
        <v>0</v>
      </c>
    </row>
    <row r="28" spans="1:11" ht="18.95" customHeight="1" x14ac:dyDescent="0.2">
      <c r="A28" s="250">
        <f t="shared" si="12"/>
        <v>14</v>
      </c>
      <c r="B28" s="250" t="s">
        <v>708</v>
      </c>
      <c r="C28" s="4" t="s">
        <v>709</v>
      </c>
      <c r="D28" s="26">
        <f>SUMIFS('Rider Adj F'!$P$11:$P$106,'Rider Adj F'!$A$11:$A$106,'SCH D-2 F'!D$13,'Rider Adj F'!$B$11:$B$106,'SCH D-2 F'!$B28)*-1</f>
        <v>0</v>
      </c>
      <c r="E28" s="26">
        <f>SUMIFS('Rider Adj F'!$P$11:$P$106,'Rider Adj F'!$A$11:$A$106,'SCH D-2 F'!E$13,'Rider Adj F'!$B$11:$B$106,'SCH D-2 F'!$B28)*-1</f>
        <v>-27243.459006242312</v>
      </c>
      <c r="F28" s="26">
        <f>SUMIFS('Rider Adj F'!$P$11:$P$106,'Rider Adj F'!$A$11:$A$106,'SCH D-2 F'!F$13,'Rider Adj F'!$B$11:$B$106,'SCH D-2 F'!$B28)*-1</f>
        <v>0</v>
      </c>
      <c r="G28" s="26"/>
      <c r="H28" s="26">
        <f>SUMIFS('Rider Adj F'!$P$11:$P$106,'Rider Adj F'!$A$11:$A$106,'SCH D-2 F'!H$13,'Rider Adj F'!$B$11:$B$106,'SCH D-2 F'!$B28)*-1</f>
        <v>0</v>
      </c>
      <c r="I28" s="26">
        <f t="shared" si="10"/>
        <v>-27243.459006242312</v>
      </c>
      <c r="J28" s="264">
        <v>1</v>
      </c>
      <c r="K28" s="26">
        <f t="shared" si="11"/>
        <v>-27243.459006242312</v>
      </c>
    </row>
    <row r="29" spans="1:11" ht="18.95" customHeight="1" x14ac:dyDescent="0.2">
      <c r="A29" s="250">
        <f t="shared" si="12"/>
        <v>15</v>
      </c>
      <c r="B29" s="250">
        <v>493</v>
      </c>
      <c r="C29" s="4" t="s">
        <v>710</v>
      </c>
      <c r="D29" s="26">
        <f>SUMIFS('Rider Adj F'!$P$11:$P$106,'Rider Adj F'!$A$11:$A$106,'SCH D-2 F'!D$13,'Rider Adj F'!$B$11:$B$106,'SCH D-2 F'!$B29)*-1</f>
        <v>0</v>
      </c>
      <c r="E29" s="26">
        <f>SUMIFS('Rider Adj F'!$P$11:$P$106,'Rider Adj F'!$A$11:$A$106,'SCH D-2 F'!E$13,'Rider Adj F'!$B$11:$B$106,'SCH D-2 F'!$B29)*-1</f>
        <v>0</v>
      </c>
      <c r="F29" s="26">
        <f>SUMIFS('Rider Adj F'!$P$11:$P$106,'Rider Adj F'!$A$11:$A$106,'SCH D-2 F'!F$13,'Rider Adj F'!$B$11:$B$106,'SCH D-2 F'!$B29)*-1</f>
        <v>0</v>
      </c>
      <c r="G29" s="26"/>
      <c r="H29" s="26">
        <f>SUMIFS('Rider Adj F'!$P$11:$P$106,'Rider Adj F'!$A$11:$A$106,'SCH D-2 F'!H$13,'Rider Adj F'!$B$11:$B$106,'SCH D-2 F'!$B29)*-1</f>
        <v>0</v>
      </c>
      <c r="I29" s="26">
        <f t="shared" si="10"/>
        <v>0</v>
      </c>
      <c r="J29" s="264">
        <v>1</v>
      </c>
      <c r="K29" s="26">
        <f t="shared" si="11"/>
        <v>0</v>
      </c>
    </row>
    <row r="30" spans="1:11" ht="18.95" customHeight="1" x14ac:dyDescent="0.2">
      <c r="A30" s="250">
        <f t="shared" si="12"/>
        <v>16</v>
      </c>
      <c r="B30" s="250">
        <v>495</v>
      </c>
      <c r="C30" s="4" t="s">
        <v>711</v>
      </c>
      <c r="D30" s="244">
        <f>SUMIFS('Rider Adj F'!$P$11:$P$106,'Rider Adj F'!$A$11:$A$106,'SCH D-2 F'!D$13,'Rider Adj F'!$B$11:$B$106,'SCH D-2 F'!$B30)*-1</f>
        <v>0</v>
      </c>
      <c r="E30" s="244">
        <f>SUMIFS('Rider Adj F'!$P$11:$P$106,'Rider Adj F'!$A$11:$A$106,'SCH D-2 F'!E$13,'Rider Adj F'!$B$11:$B$106,'SCH D-2 F'!$B30)*-1</f>
        <v>0</v>
      </c>
      <c r="F30" s="244">
        <f>SUMIFS('Rider Adj F'!$P$11:$P$106,'Rider Adj F'!$A$11:$A$106,'SCH D-2 F'!F$13,'Rider Adj F'!$B$11:$B$106,'SCH D-2 F'!$B30)*-1</f>
        <v>0</v>
      </c>
      <c r="G30" s="244"/>
      <c r="H30" s="244">
        <f>SUMIFS('Rider Adj F'!$P$11:$P$106,'Rider Adj F'!$A$11:$A$106,'SCH D-2 F'!H$13,'Rider Adj F'!$B$11:$B$106,'SCH D-2 F'!$B30)*-1</f>
        <v>0</v>
      </c>
      <c r="I30" s="244">
        <f t="shared" si="10"/>
        <v>0</v>
      </c>
      <c r="J30" s="264">
        <v>1</v>
      </c>
      <c r="K30" s="244">
        <f t="shared" si="11"/>
        <v>0</v>
      </c>
    </row>
    <row r="31" spans="1:11" ht="18.95" customHeight="1" x14ac:dyDescent="0.2">
      <c r="A31" s="250">
        <f>A30+1</f>
        <v>17</v>
      </c>
      <c r="B31" s="250"/>
      <c r="C31" s="12" t="s">
        <v>125</v>
      </c>
      <c r="D31" s="266">
        <f>SUM(D26:D30)</f>
        <v>0</v>
      </c>
      <c r="E31" s="266">
        <f t="shared" ref="E31:K31" si="13">SUM(E26:E30)</f>
        <v>-27243.459006242312</v>
      </c>
      <c r="F31" s="266">
        <f t="shared" ref="F31" si="14">SUM(F26:F30)</f>
        <v>0</v>
      </c>
      <c r="G31" s="266"/>
      <c r="H31" s="266">
        <f t="shared" si="13"/>
        <v>0</v>
      </c>
      <c r="I31" s="266">
        <f t="shared" si="13"/>
        <v>-27243.459006242312</v>
      </c>
      <c r="K31" s="266">
        <f t="shared" si="13"/>
        <v>-27243.459006242312</v>
      </c>
    </row>
    <row r="32" spans="1:11" ht="18.95" customHeight="1" x14ac:dyDescent="0.2">
      <c r="A32" s="250"/>
      <c r="B32" s="250"/>
      <c r="C32" s="12"/>
    </row>
    <row r="33" spans="1:14" ht="18.95" customHeight="1" x14ac:dyDescent="0.2">
      <c r="A33" s="250">
        <f>A31+1</f>
        <v>18</v>
      </c>
      <c r="B33" s="250"/>
      <c r="C33" s="24" t="s">
        <v>73</v>
      </c>
      <c r="D33" s="244">
        <f>D23+D31</f>
        <v>-7749452.4629128855</v>
      </c>
      <c r="E33" s="244">
        <f t="shared" ref="E33:K33" si="15">E23+E31</f>
        <v>-18232436.061305884</v>
      </c>
      <c r="F33" s="244">
        <f t="shared" ref="F33" si="16">F23+F31</f>
        <v>-140870576.68648213</v>
      </c>
      <c r="G33" s="244"/>
      <c r="H33" s="244">
        <f t="shared" si="15"/>
        <v>0</v>
      </c>
      <c r="I33" s="244">
        <f t="shared" si="15"/>
        <v>-166852465.2107009</v>
      </c>
      <c r="K33" s="244">
        <f t="shared" si="15"/>
        <v>-166852465.2107009</v>
      </c>
    </row>
    <row r="34" spans="1:14" ht="18.95" customHeight="1" x14ac:dyDescent="0.2">
      <c r="B34" s="250"/>
      <c r="C34" s="12"/>
    </row>
    <row r="35" spans="1:14" ht="18.95" customHeight="1" x14ac:dyDescent="0.2">
      <c r="A35" s="250">
        <f>A33+1</f>
        <v>19</v>
      </c>
      <c r="B35" s="250"/>
      <c r="C35" s="23" t="s">
        <v>71</v>
      </c>
    </row>
    <row r="36" spans="1:14" ht="18.95" customHeight="1" x14ac:dyDescent="0.2">
      <c r="A36" s="250">
        <f>A35+1</f>
        <v>20</v>
      </c>
      <c r="B36" s="250"/>
      <c r="C36" s="257" t="s">
        <v>118</v>
      </c>
    </row>
    <row r="37" spans="1:14" ht="18.95" customHeight="1" x14ac:dyDescent="0.2">
      <c r="A37" s="250">
        <f t="shared" ref="A37:A41" si="17">A36+1</f>
        <v>21</v>
      </c>
      <c r="B37" s="250"/>
      <c r="C37" s="257" t="s">
        <v>808</v>
      </c>
    </row>
    <row r="38" spans="1:14" ht="18.95" customHeight="1" x14ac:dyDescent="0.2">
      <c r="A38" s="250">
        <f t="shared" si="17"/>
        <v>22</v>
      </c>
      <c r="B38" s="20" t="s">
        <v>712</v>
      </c>
      <c r="C38" s="4" t="s">
        <v>737</v>
      </c>
      <c r="D38" s="26">
        <f>SUMIFS('Rider Adj F'!$P$11:$P$106,'Rider Adj F'!$A$11:$A$106,'SCH D-2 F'!D$13,'Rider Adj F'!$B$11:$B$106,'SCH D-2 F'!$B38)*-1</f>
        <v>0</v>
      </c>
      <c r="E38" s="26">
        <f>SUMIFS('Rider Adj F'!$P$11:$P$106,'Rider Adj F'!$A$11:$A$106,'SCH D-2 F'!E$13,'Rider Adj F'!$B$11:$B$106,'SCH D-2 F'!$B38)*-1</f>
        <v>0</v>
      </c>
      <c r="F38" s="26">
        <f>SUMIFS('Rider Adj F'!$P$11:$P$106,'Rider Adj F'!$A$11:$A$106,'SCH D-2 F'!F$13,'Rider Adj F'!$B$11:$B$106,'SCH D-2 F'!$B38)*-1</f>
        <v>-143573426.91000003</v>
      </c>
      <c r="G38" s="26"/>
      <c r="H38" s="26">
        <f>SUMIFS('Rider Adj F'!$P$11:$P$106,'Rider Adj F'!$A$11:$A$106,'SCH D-2 F'!H$13,'Rider Adj F'!$B$11:$B$106,'SCH D-2 F'!$B38)*-1</f>
        <v>0</v>
      </c>
      <c r="I38" s="26">
        <f t="shared" ref="I38:I41" si="18">SUM(D38:H38)</f>
        <v>-143573426.91000003</v>
      </c>
      <c r="J38" s="264">
        <v>1</v>
      </c>
      <c r="K38" s="26">
        <f t="shared" ref="K38:K41" si="19">I38*J38</f>
        <v>-143573426.91000003</v>
      </c>
    </row>
    <row r="39" spans="1:14" ht="18.95" customHeight="1" x14ac:dyDescent="0.2">
      <c r="A39" s="250">
        <f t="shared" si="17"/>
        <v>23</v>
      </c>
      <c r="B39" s="20" t="s">
        <v>713</v>
      </c>
      <c r="C39" s="4" t="s">
        <v>738</v>
      </c>
      <c r="D39" s="26">
        <f>SUMIFS('Rider Adj F'!$P$11:$P$106,'Rider Adj F'!$A$11:$A$106,'SCH D-2 F'!D$13,'Rider Adj F'!$B$11:$B$106,'SCH D-2 F'!$B39)*-1</f>
        <v>0</v>
      </c>
      <c r="E39" s="26">
        <f>SUMIFS('Rider Adj F'!$P$11:$P$106,'Rider Adj F'!$A$11:$A$106,'SCH D-2 F'!E$13,'Rider Adj F'!$B$11:$B$106,'SCH D-2 F'!$B39)*-1</f>
        <v>0</v>
      </c>
      <c r="F39" s="26">
        <f>SUMIFS('Rider Adj F'!$P$11:$P$106,'Rider Adj F'!$A$11:$A$106,'SCH D-2 F'!F$13,'Rider Adj F'!$B$11:$B$106,'SCH D-2 F'!$B39)*-1</f>
        <v>0</v>
      </c>
      <c r="G39" s="26"/>
      <c r="H39" s="26">
        <f>SUMIFS('Rider Adj F'!$P$11:$P$106,'Rider Adj F'!$A$11:$A$106,'SCH D-2 F'!H$13,'Rider Adj F'!$B$11:$B$106,'SCH D-2 F'!$B39)*-1</f>
        <v>0</v>
      </c>
      <c r="I39" s="26">
        <f t="shared" si="18"/>
        <v>0</v>
      </c>
      <c r="J39" s="264">
        <v>1</v>
      </c>
      <c r="K39" s="26">
        <f t="shared" si="19"/>
        <v>0</v>
      </c>
      <c r="N39" s="264"/>
    </row>
    <row r="40" spans="1:14" ht="18.95" customHeight="1" x14ac:dyDescent="0.2">
      <c r="A40" s="250">
        <f t="shared" si="17"/>
        <v>24</v>
      </c>
      <c r="B40" s="20" t="s">
        <v>714</v>
      </c>
      <c r="C40" s="4" t="s">
        <v>739</v>
      </c>
      <c r="D40" s="26">
        <f>SUMIFS('Rider Adj F'!$P$11:$P$106,'Rider Adj F'!$A$11:$A$106,'SCH D-2 F'!D$13,'Rider Adj F'!$B$11:$B$106,'SCH D-2 F'!$B40)*-1</f>
        <v>0</v>
      </c>
      <c r="E40" s="26">
        <f>SUMIFS('Rider Adj F'!$P$11:$P$106,'Rider Adj F'!$A$11:$A$106,'SCH D-2 F'!E$13,'Rider Adj F'!$B$11:$B$106,'SCH D-2 F'!$B40)*-1</f>
        <v>0</v>
      </c>
      <c r="F40" s="26">
        <f>SUMIFS('Rider Adj F'!$P$11:$P$106,'Rider Adj F'!$A$11:$A$106,'SCH D-2 F'!F$13,'Rider Adj F'!$B$11:$B$106,'SCH D-2 F'!$B40)*-1</f>
        <v>0</v>
      </c>
      <c r="G40" s="26"/>
      <c r="H40" s="26">
        <f>SUMIFS('Rider Adj F'!$P$11:$P$106,'Rider Adj F'!$A$11:$A$106,'SCH D-2 F'!H$13,'Rider Adj F'!$B$11:$B$106,'SCH D-2 F'!$B40)*-1</f>
        <v>0</v>
      </c>
      <c r="I40" s="26">
        <f t="shared" si="18"/>
        <v>0</v>
      </c>
      <c r="J40" s="264">
        <v>1</v>
      </c>
      <c r="K40" s="26">
        <f t="shared" si="19"/>
        <v>0</v>
      </c>
    </row>
    <row r="41" spans="1:14" ht="18.95" customHeight="1" x14ac:dyDescent="0.2">
      <c r="A41" s="250">
        <f t="shared" si="17"/>
        <v>25</v>
      </c>
      <c r="B41" s="20" t="s">
        <v>715</v>
      </c>
      <c r="C41" s="4" t="s">
        <v>740</v>
      </c>
      <c r="D41" s="26">
        <f>SUMIFS('Rider Adj F'!$P$11:$P$106,'Rider Adj F'!$A$11:$A$106,'SCH D-2 F'!D$13,'Rider Adj F'!$B$11:$B$106,'SCH D-2 F'!$B41)*-1</f>
        <v>0</v>
      </c>
      <c r="E41" s="26">
        <f>SUMIFS('Rider Adj F'!$P$11:$P$106,'Rider Adj F'!$A$11:$A$106,'SCH D-2 F'!E$13,'Rider Adj F'!$B$11:$B$106,'SCH D-2 F'!$B41)*-1</f>
        <v>0</v>
      </c>
      <c r="F41" s="26">
        <f>SUMIFS('Rider Adj F'!$P$11:$P$106,'Rider Adj F'!$A$11:$A$106,'SCH D-2 F'!F$13,'Rider Adj F'!$B$11:$B$106,'SCH D-2 F'!$B41)*-1</f>
        <v>0</v>
      </c>
      <c r="G41" s="26"/>
      <c r="H41" s="26">
        <f>SUMIFS('Rider Adj F'!$P$11:$P$106,'Rider Adj F'!$A$11:$A$106,'SCH D-2 F'!H$13,'Rider Adj F'!$B$11:$B$106,'SCH D-2 F'!$B41)*-1</f>
        <v>0</v>
      </c>
      <c r="I41" s="26">
        <f t="shared" si="18"/>
        <v>0</v>
      </c>
      <c r="J41" s="264">
        <v>1</v>
      </c>
      <c r="K41" s="26">
        <f t="shared" si="19"/>
        <v>0</v>
      </c>
    </row>
    <row r="42" spans="1:14" s="7" customFormat="1" ht="20.100000000000001" customHeight="1" x14ac:dyDescent="0.2">
      <c r="A42" s="433" t="str">
        <f>$A$1</f>
        <v>LOUISVILLE GAS AND ELECTRIC COMPANY</v>
      </c>
      <c r="B42" s="433"/>
      <c r="C42" s="433"/>
      <c r="D42" s="433"/>
      <c r="E42" s="433"/>
      <c r="F42" s="433"/>
      <c r="G42" s="433"/>
      <c r="H42" s="433"/>
      <c r="I42" s="433"/>
      <c r="J42" s="433"/>
      <c r="K42" s="433"/>
    </row>
    <row r="43" spans="1:14" s="7" customFormat="1" ht="20.100000000000001" customHeight="1" x14ac:dyDescent="0.2">
      <c r="A43" s="433" t="str">
        <f>$A$2</f>
        <v>CASE NO. 2025-00114 - GAS OPERATIONS</v>
      </c>
      <c r="B43" s="433"/>
      <c r="C43" s="433"/>
      <c r="D43" s="433"/>
      <c r="E43" s="433"/>
      <c r="F43" s="433"/>
      <c r="G43" s="433"/>
      <c r="H43" s="433"/>
      <c r="I43" s="433"/>
      <c r="J43" s="433"/>
      <c r="K43" s="433"/>
    </row>
    <row r="44" spans="1:14" s="7" customFormat="1" ht="20.100000000000001" customHeight="1" x14ac:dyDescent="0.2">
      <c r="A44" s="433" t="s">
        <v>231</v>
      </c>
      <c r="B44" s="433"/>
      <c r="C44" s="433"/>
      <c r="D44" s="433"/>
      <c r="E44" s="433"/>
      <c r="F44" s="433"/>
      <c r="G44" s="433"/>
      <c r="H44" s="433"/>
      <c r="I44" s="433"/>
      <c r="J44" s="433"/>
      <c r="K44" s="433"/>
    </row>
    <row r="45" spans="1:14" s="7" customFormat="1" ht="20.100000000000001" customHeight="1" x14ac:dyDescent="0.2">
      <c r="A45" s="433" t="str">
        <f>$A$4</f>
        <v>FOR THE 12 MONTHS ENDED DECEMBER 31, 2026</v>
      </c>
      <c r="B45" s="433"/>
      <c r="C45" s="433"/>
      <c r="D45" s="433"/>
      <c r="E45" s="433"/>
      <c r="F45" s="433"/>
      <c r="G45" s="433"/>
      <c r="H45" s="433"/>
      <c r="I45" s="433"/>
      <c r="J45" s="433"/>
      <c r="K45" s="433"/>
    </row>
    <row r="46" spans="1:14" s="7" customFormat="1" ht="20.100000000000001" customHeight="1" x14ac:dyDescent="0.2">
      <c r="A46" s="6"/>
      <c r="B46" s="6"/>
      <c r="C46" s="6"/>
      <c r="D46" s="6"/>
      <c r="E46" s="6"/>
      <c r="F46" s="6"/>
      <c r="G46" s="6"/>
      <c r="H46" s="6"/>
      <c r="I46" s="6"/>
      <c r="J46" s="6"/>
      <c r="K46" s="6"/>
    </row>
    <row r="47" spans="1:14" s="7" customFormat="1" ht="20.100000000000001" customHeight="1" x14ac:dyDescent="0.2">
      <c r="A47" s="7" t="str">
        <f>$A$6</f>
        <v>DATA:____BASE  PERIOD__X__FORECASTED  PERIOD</v>
      </c>
      <c r="K47" s="9" t="str">
        <f>$K$6</f>
        <v>SCHEDULE D-2</v>
      </c>
    </row>
    <row r="48" spans="1:14" s="7" customFormat="1" ht="20.100000000000001" customHeight="1" x14ac:dyDescent="0.2">
      <c r="A48" s="7" t="str">
        <f>$A$7</f>
        <v>TYPE OF FILING: _____ ORIGINAL  _____ UPDATED  __X__ REVISED</v>
      </c>
      <c r="K48" s="9" t="s">
        <v>830</v>
      </c>
    </row>
    <row r="49" spans="1:11" s="7" customFormat="1" ht="20.100000000000001" customHeight="1" x14ac:dyDescent="0.2">
      <c r="A49" s="7" t="str">
        <f>$A$8</f>
        <v>WORKPAPER REFERENCE NO(S).: SCHEDULE WPD-2</v>
      </c>
      <c r="K49" s="9" t="str">
        <f>$K$8</f>
        <v>WITNESS:   A. M. FACKLER</v>
      </c>
    </row>
    <row r="50" spans="1:11" s="7" customFormat="1" ht="20.100000000000001" customHeight="1" x14ac:dyDescent="0.2"/>
    <row r="51" spans="1:11" s="7" customFormat="1" ht="18.75" customHeight="1" x14ac:dyDescent="0.2">
      <c r="A51" s="288"/>
      <c r="B51" s="288"/>
      <c r="C51" s="288"/>
      <c r="D51" s="289" t="str">
        <f>D$10</f>
        <v>ADJ 1</v>
      </c>
      <c r="E51" s="289" t="str">
        <f t="shared" ref="E51:H51" si="20">E$10</f>
        <v>ADJ 2</v>
      </c>
      <c r="F51" s="289" t="str">
        <f t="shared" si="20"/>
        <v>ADJ 3</v>
      </c>
      <c r="G51" s="289"/>
      <c r="H51" s="289" t="str">
        <f t="shared" si="20"/>
        <v>ADJ 4</v>
      </c>
      <c r="I51" s="288"/>
      <c r="J51" s="288"/>
      <c r="K51" s="288"/>
    </row>
    <row r="52" spans="1:11" ht="44.25" customHeight="1" x14ac:dyDescent="0.2">
      <c r="A52" s="246" t="s">
        <v>88</v>
      </c>
      <c r="B52" s="246" t="s">
        <v>89</v>
      </c>
      <c r="C52" s="246" t="s">
        <v>93</v>
      </c>
      <c r="D52" s="246" t="str">
        <f>D$11</f>
        <v>REMOVE DSM MECHANISM</v>
      </c>
      <c r="E52" s="246" t="str">
        <f t="shared" ref="E52:H52" si="21">E$11</f>
        <v>REMOVE  GLT MECHANISM</v>
      </c>
      <c r="F52" s="246" t="str">
        <f t="shared" si="21"/>
        <v>REMOVE GSC MECHANISM</v>
      </c>
      <c r="G52" s="246"/>
      <c r="H52" s="246" t="str">
        <f t="shared" si="21"/>
        <v>INTEREST SYNCHRONIZATION</v>
      </c>
      <c r="I52" s="246" t="s">
        <v>233</v>
      </c>
      <c r="J52" s="246" t="s">
        <v>90</v>
      </c>
      <c r="K52" s="246" t="s">
        <v>229</v>
      </c>
    </row>
    <row r="53" spans="1:11" ht="23.1" customHeight="1" x14ac:dyDescent="0.2">
      <c r="A53" s="243"/>
      <c r="B53" s="243"/>
      <c r="C53" s="247"/>
      <c r="D53" s="263" t="s">
        <v>91</v>
      </c>
      <c r="E53" s="263" t="s">
        <v>91</v>
      </c>
      <c r="F53" s="263" t="s">
        <v>91</v>
      </c>
      <c r="G53" s="263"/>
      <c r="H53" s="263" t="s">
        <v>91</v>
      </c>
      <c r="I53" s="263" t="s">
        <v>91</v>
      </c>
      <c r="J53" s="263"/>
      <c r="K53" s="263" t="s">
        <v>91</v>
      </c>
    </row>
    <row r="54" spans="1:11" ht="18.95" customHeight="1" x14ac:dyDescent="0.2">
      <c r="A54" s="250">
        <f>A41+1</f>
        <v>26</v>
      </c>
      <c r="B54" s="20" t="s">
        <v>716</v>
      </c>
      <c r="C54" s="4" t="s">
        <v>741</v>
      </c>
      <c r="D54" s="26">
        <f>SUMIFS('Rider Adj F'!$P$11:$P$106,'Rider Adj F'!$A$11:$A$106,'SCH D-2 F'!D$13,'Rider Adj F'!$B$11:$B$106,'SCH D-2 F'!$B54)*-1</f>
        <v>0</v>
      </c>
      <c r="E54" s="26">
        <f>SUMIFS('Rider Adj F'!$P$11:$P$106,'Rider Adj F'!$A$11:$A$106,'SCH D-2 F'!E$13,'Rider Adj F'!$B$11:$B$106,'SCH D-2 F'!$B54)*-1</f>
        <v>0</v>
      </c>
      <c r="F54" s="26">
        <f>SUMIFS('Rider Adj F'!$P$11:$P$106,'Rider Adj F'!$A$11:$A$106,'SCH D-2 F'!F$13,'Rider Adj F'!$B$11:$B$106,'SCH D-2 F'!$B54)*-1</f>
        <v>0</v>
      </c>
      <c r="G54" s="26"/>
      <c r="H54" s="26">
        <f>SUMIFS('Rider Adj F'!$P$11:$P$106,'Rider Adj F'!$A$11:$A$106,'SCH D-2 F'!H$13,'Rider Adj F'!$B$11:$B$106,'SCH D-2 F'!$B54)*-1</f>
        <v>0</v>
      </c>
      <c r="I54" s="26">
        <f>SUM(D54:H54)</f>
        <v>0</v>
      </c>
      <c r="J54" s="264">
        <v>1</v>
      </c>
      <c r="K54" s="26">
        <f>I54*J54</f>
        <v>0</v>
      </c>
    </row>
    <row r="55" spans="1:11" ht="18.95" customHeight="1" x14ac:dyDescent="0.2">
      <c r="A55" s="250">
        <f t="shared" ref="A55:A58" si="22">A54+1</f>
        <v>27</v>
      </c>
      <c r="B55" s="20" t="s">
        <v>717</v>
      </c>
      <c r="C55" s="4" t="s">
        <v>742</v>
      </c>
      <c r="D55" s="26">
        <f>SUMIFS('Rider Adj F'!$P$11:$P$106,'Rider Adj F'!$A$11:$A$106,'SCH D-2 F'!D$13,'Rider Adj F'!$B$11:$B$106,'SCH D-2 F'!$B55)*-1</f>
        <v>0</v>
      </c>
      <c r="E55" s="26">
        <f>SUMIFS('Rider Adj F'!$P$11:$P$106,'Rider Adj F'!$A$11:$A$106,'SCH D-2 F'!E$13,'Rider Adj F'!$B$11:$B$106,'SCH D-2 F'!$B55)*-1</f>
        <v>0</v>
      </c>
      <c r="F55" s="26">
        <f>SUMIFS('Rider Adj F'!$P$11:$P$106,'Rider Adj F'!$A$11:$A$106,'SCH D-2 F'!F$13,'Rider Adj F'!$B$11:$B$106,'SCH D-2 F'!$B55)*-1</f>
        <v>3283585.2235178947</v>
      </c>
      <c r="G55" s="26"/>
      <c r="H55" s="26">
        <f>SUMIFS('Rider Adj F'!$P$11:$P$106,'Rider Adj F'!$A$11:$A$106,'SCH D-2 F'!H$13,'Rider Adj F'!$B$11:$B$106,'SCH D-2 F'!$B55)*-1</f>
        <v>0</v>
      </c>
      <c r="I55" s="26">
        <f t="shared" ref="I55:I58" si="23">SUM(D55:H55)</f>
        <v>3283585.2235178947</v>
      </c>
      <c r="J55" s="264">
        <v>1</v>
      </c>
      <c r="K55" s="26">
        <f t="shared" ref="K55:K58" si="24">I55*J55</f>
        <v>3283585.2235178947</v>
      </c>
    </row>
    <row r="56" spans="1:11" ht="18.95" customHeight="1" x14ac:dyDescent="0.2">
      <c r="A56" s="250">
        <f t="shared" si="22"/>
        <v>28</v>
      </c>
      <c r="B56" s="20">
        <v>810</v>
      </c>
      <c r="C56" s="4" t="s">
        <v>743</v>
      </c>
      <c r="D56" s="26">
        <f>SUMIFS('Rider Adj F'!$P$11:$P$106,'Rider Adj F'!$A$11:$A$106,'SCH D-2 F'!D$13,'Rider Adj F'!$B$11:$B$106,'SCH D-2 F'!$B56)*-1</f>
        <v>0</v>
      </c>
      <c r="E56" s="26">
        <f>SUMIFS('Rider Adj F'!$P$11:$P$106,'Rider Adj F'!$A$11:$A$106,'SCH D-2 F'!E$13,'Rider Adj F'!$B$11:$B$106,'SCH D-2 F'!$B56)*-1</f>
        <v>0</v>
      </c>
      <c r="F56" s="26">
        <f>SUMIFS('Rider Adj F'!$P$11:$P$106,'Rider Adj F'!$A$11:$A$106,'SCH D-2 F'!F$13,'Rider Adj F'!$B$11:$B$106,'SCH D-2 F'!$B56)*-1</f>
        <v>0</v>
      </c>
      <c r="G56" s="26"/>
      <c r="H56" s="26">
        <f>SUMIFS('Rider Adj F'!$P$11:$P$106,'Rider Adj F'!$A$11:$A$106,'SCH D-2 F'!H$13,'Rider Adj F'!$B$11:$B$106,'SCH D-2 F'!$B56)*-1</f>
        <v>0</v>
      </c>
      <c r="I56" s="26">
        <f t="shared" si="23"/>
        <v>0</v>
      </c>
      <c r="J56" s="264">
        <v>1</v>
      </c>
      <c r="K56" s="26">
        <f t="shared" si="24"/>
        <v>0</v>
      </c>
    </row>
    <row r="57" spans="1:11" ht="18.95" customHeight="1" x14ac:dyDescent="0.2">
      <c r="A57" s="250">
        <f t="shared" si="22"/>
        <v>29</v>
      </c>
      <c r="B57" s="20" t="s">
        <v>718</v>
      </c>
      <c r="C57" s="4" t="s">
        <v>744</v>
      </c>
      <c r="D57" s="26">
        <f>SUMIFS('Rider Adj F'!$P$11:$P$106,'Rider Adj F'!$A$11:$A$106,'SCH D-2 F'!D$13,'Rider Adj F'!$B$11:$B$106,'SCH D-2 F'!$B57)*-1</f>
        <v>0</v>
      </c>
      <c r="E57" s="26">
        <f>SUMIFS('Rider Adj F'!$P$11:$P$106,'Rider Adj F'!$A$11:$A$106,'SCH D-2 F'!E$13,'Rider Adj F'!$B$11:$B$106,'SCH D-2 F'!$B57)*-1</f>
        <v>0</v>
      </c>
      <c r="F57" s="26">
        <f>SUMIFS('Rider Adj F'!$P$11:$P$106,'Rider Adj F'!$A$11:$A$106,'SCH D-2 F'!F$13,'Rider Adj F'!$B$11:$B$106,'SCH D-2 F'!$B57)*-1</f>
        <v>0</v>
      </c>
      <c r="G57" s="26"/>
      <c r="H57" s="26">
        <f>SUMIFS('Rider Adj F'!$P$11:$P$106,'Rider Adj F'!$A$11:$A$106,'SCH D-2 F'!H$13,'Rider Adj F'!$B$11:$B$106,'SCH D-2 F'!$B57)*-1</f>
        <v>0</v>
      </c>
      <c r="I57" s="26">
        <f t="shared" si="23"/>
        <v>0</v>
      </c>
      <c r="J57" s="264">
        <v>1</v>
      </c>
      <c r="K57" s="26">
        <f t="shared" si="24"/>
        <v>0</v>
      </c>
    </row>
    <row r="58" spans="1:11" ht="18.95" customHeight="1" x14ac:dyDescent="0.2">
      <c r="A58" s="250">
        <f t="shared" si="22"/>
        <v>30</v>
      </c>
      <c r="B58" s="20">
        <v>813</v>
      </c>
      <c r="C58" s="4" t="s">
        <v>745</v>
      </c>
      <c r="D58" s="26">
        <f>SUMIFS('Rider Adj F'!$P$11:$P$106,'Rider Adj F'!$A$11:$A$106,'SCH D-2 F'!D$13,'Rider Adj F'!$B$11:$B$106,'SCH D-2 F'!$B58)*-1</f>
        <v>0</v>
      </c>
      <c r="E58" s="26">
        <f>SUMIFS('Rider Adj F'!$P$11:$P$106,'Rider Adj F'!$A$11:$A$106,'SCH D-2 F'!E$13,'Rider Adj F'!$B$11:$B$106,'SCH D-2 F'!$B58)*-1</f>
        <v>0</v>
      </c>
      <c r="F58" s="26">
        <f>SUMIFS('Rider Adj F'!$P$11:$P$106,'Rider Adj F'!$A$11:$A$106,'SCH D-2 F'!F$13,'Rider Adj F'!$B$11:$B$106,'SCH D-2 F'!$B58)*-1</f>
        <v>0</v>
      </c>
      <c r="G58" s="26"/>
      <c r="H58" s="26">
        <f>SUMIFS('Rider Adj F'!$P$11:$P$106,'Rider Adj F'!$A$11:$A$106,'SCH D-2 F'!H$13,'Rider Adj F'!$B$11:$B$106,'SCH D-2 F'!$B58)*-1</f>
        <v>0</v>
      </c>
      <c r="I58" s="26">
        <f t="shared" si="23"/>
        <v>0</v>
      </c>
      <c r="J58" s="264">
        <v>1</v>
      </c>
      <c r="K58" s="26">
        <f t="shared" si="24"/>
        <v>0</v>
      </c>
    </row>
    <row r="59" spans="1:11" ht="18.95" customHeight="1" x14ac:dyDescent="0.2">
      <c r="A59" s="250">
        <f>A58+1</f>
        <v>31</v>
      </c>
      <c r="B59" s="20"/>
      <c r="C59" s="4" t="s">
        <v>809</v>
      </c>
      <c r="D59" s="266">
        <f>SUM(D38:D41,D54:D58)</f>
        <v>0</v>
      </c>
      <c r="E59" s="266">
        <f t="shared" ref="E59:K59" si="25">SUM(E38:E41,E54:E58)</f>
        <v>0</v>
      </c>
      <c r="F59" s="266">
        <f t="shared" ref="F59" si="26">SUM(F38:F41,F54:F58)</f>
        <v>-140289841.68648213</v>
      </c>
      <c r="G59" s="266"/>
      <c r="H59" s="266">
        <f t="shared" si="25"/>
        <v>0</v>
      </c>
      <c r="I59" s="266">
        <f t="shared" si="25"/>
        <v>-140289841.68648213</v>
      </c>
      <c r="J59" s="264"/>
      <c r="K59" s="266">
        <f t="shared" si="25"/>
        <v>-140289841.68648213</v>
      </c>
    </row>
    <row r="60" spans="1:11" ht="18.95" customHeight="1" x14ac:dyDescent="0.2">
      <c r="B60" s="20"/>
      <c r="C60" s="4"/>
      <c r="J60" s="264"/>
    </row>
    <row r="61" spans="1:11" ht="18.95" customHeight="1" x14ac:dyDescent="0.2">
      <c r="A61" s="250">
        <f>A59+1</f>
        <v>32</v>
      </c>
      <c r="B61" s="20"/>
      <c r="C61" s="260" t="s">
        <v>805</v>
      </c>
      <c r="J61" s="264"/>
    </row>
    <row r="62" spans="1:11" ht="18.95" customHeight="1" x14ac:dyDescent="0.2">
      <c r="A62" s="250">
        <f>A61+1</f>
        <v>33</v>
      </c>
      <c r="B62" s="20" t="s">
        <v>747</v>
      </c>
      <c r="C62" s="4" t="s">
        <v>773</v>
      </c>
      <c r="D62" s="26">
        <f>SUMIFS('Rider Adj F'!$P$11:$P$106,'Rider Adj F'!$A$11:$A$106,'SCH D-2 F'!D$13,'Rider Adj F'!$B$11:$B$106,'SCH D-2 F'!$B62)*-1</f>
        <v>0</v>
      </c>
      <c r="E62" s="26">
        <f>SUMIFS('Rider Adj F'!$P$11:$P$106,'Rider Adj F'!$A$11:$A$106,'SCH D-2 F'!E$13,'Rider Adj F'!$B$11:$B$106,'SCH D-2 F'!$B62)*-1</f>
        <v>0</v>
      </c>
      <c r="F62" s="26">
        <f>SUMIFS('Rider Adj F'!$P$11:$P$106,'Rider Adj F'!$A$11:$A$106,'SCH D-2 F'!F$13,'Rider Adj F'!$B$11:$B$106,'SCH D-2 F'!$B62)*-1</f>
        <v>0</v>
      </c>
      <c r="G62" s="26"/>
      <c r="H62" s="26">
        <f>SUMIFS('Rider Adj F'!$P$11:$P$106,'Rider Adj F'!$A$11:$A$106,'SCH D-2 F'!H$13,'Rider Adj F'!$B$11:$B$106,'SCH D-2 F'!$B62)*-1</f>
        <v>0</v>
      </c>
      <c r="I62" s="26">
        <f t="shared" ref="I62:I78" si="27">SUM(D62:H62)</f>
        <v>0</v>
      </c>
      <c r="J62" s="264">
        <v>1</v>
      </c>
      <c r="K62" s="26">
        <f t="shared" ref="K62:K78" si="28">I62*J62</f>
        <v>0</v>
      </c>
    </row>
    <row r="63" spans="1:11" ht="18.95" customHeight="1" x14ac:dyDescent="0.2">
      <c r="A63" s="250">
        <f t="shared" ref="A63:A71" si="29">A62+1</f>
        <v>34</v>
      </c>
      <c r="B63" s="20" t="s">
        <v>748</v>
      </c>
      <c r="C63" s="4" t="s">
        <v>704</v>
      </c>
      <c r="D63" s="26">
        <f>SUMIFS('Rider Adj F'!$P$11:$P$106,'Rider Adj F'!$A$11:$A$106,'SCH D-2 F'!D$13,'Rider Adj F'!$B$11:$B$106,'SCH D-2 F'!$B63)*-1</f>
        <v>0</v>
      </c>
      <c r="E63" s="26">
        <f>SUMIFS('Rider Adj F'!$P$11:$P$106,'Rider Adj F'!$A$11:$A$106,'SCH D-2 F'!E$13,'Rider Adj F'!$B$11:$B$106,'SCH D-2 F'!$B63)*-1</f>
        <v>0</v>
      </c>
      <c r="F63" s="26">
        <f>SUMIFS('Rider Adj F'!$P$11:$P$106,'Rider Adj F'!$A$11:$A$106,'SCH D-2 F'!F$13,'Rider Adj F'!$B$11:$B$106,'SCH D-2 F'!$B63)*-1</f>
        <v>0</v>
      </c>
      <c r="G63" s="26"/>
      <c r="H63" s="26">
        <f>SUMIFS('Rider Adj F'!$P$11:$P$106,'Rider Adj F'!$A$11:$A$106,'SCH D-2 F'!H$13,'Rider Adj F'!$B$11:$B$106,'SCH D-2 F'!$B63)*-1</f>
        <v>0</v>
      </c>
      <c r="I63" s="26">
        <f t="shared" si="27"/>
        <v>0</v>
      </c>
      <c r="J63" s="264">
        <v>1</v>
      </c>
      <c r="K63" s="26">
        <f t="shared" si="28"/>
        <v>0</v>
      </c>
    </row>
    <row r="64" spans="1:11" ht="18.95" customHeight="1" x14ac:dyDescent="0.2">
      <c r="A64" s="250">
        <f t="shared" si="29"/>
        <v>35</v>
      </c>
      <c r="B64" s="20" t="s">
        <v>749</v>
      </c>
      <c r="C64" s="4" t="s">
        <v>705</v>
      </c>
      <c r="D64" s="26">
        <f>SUMIFS('Rider Adj F'!$P$11:$P$106,'Rider Adj F'!$A$11:$A$106,'SCH D-2 F'!D$13,'Rider Adj F'!$B$11:$B$106,'SCH D-2 F'!$B64)*-1</f>
        <v>0</v>
      </c>
      <c r="E64" s="26">
        <f>SUMIFS('Rider Adj F'!$P$11:$P$106,'Rider Adj F'!$A$11:$A$106,'SCH D-2 F'!E$13,'Rider Adj F'!$B$11:$B$106,'SCH D-2 F'!$B64)*-1</f>
        <v>0</v>
      </c>
      <c r="F64" s="26">
        <f>SUMIFS('Rider Adj F'!$P$11:$P$106,'Rider Adj F'!$A$11:$A$106,'SCH D-2 F'!F$13,'Rider Adj F'!$B$11:$B$106,'SCH D-2 F'!$B64)*-1</f>
        <v>0</v>
      </c>
      <c r="G64" s="26"/>
      <c r="H64" s="26">
        <f>SUMIFS('Rider Adj F'!$P$11:$P$106,'Rider Adj F'!$A$11:$A$106,'SCH D-2 F'!H$13,'Rider Adj F'!$B$11:$B$106,'SCH D-2 F'!$B64)*-1</f>
        <v>0</v>
      </c>
      <c r="I64" s="26">
        <f t="shared" si="27"/>
        <v>0</v>
      </c>
      <c r="J64" s="264">
        <v>1</v>
      </c>
      <c r="K64" s="26">
        <f t="shared" si="28"/>
        <v>0</v>
      </c>
    </row>
    <row r="65" spans="1:11" ht="18.95" customHeight="1" x14ac:dyDescent="0.2">
      <c r="A65" s="250">
        <f t="shared" si="29"/>
        <v>36</v>
      </c>
      <c r="B65" s="20" t="s">
        <v>750</v>
      </c>
      <c r="C65" s="4" t="s">
        <v>769</v>
      </c>
      <c r="D65" s="26">
        <f>SUMIFS('Rider Adj F'!$P$11:$P$106,'Rider Adj F'!$A$11:$A$106,'SCH D-2 F'!D$13,'Rider Adj F'!$B$11:$B$106,'SCH D-2 F'!$B65)*-1</f>
        <v>0</v>
      </c>
      <c r="E65" s="26">
        <f>SUMIFS('Rider Adj F'!$P$11:$P$106,'Rider Adj F'!$A$11:$A$106,'SCH D-2 F'!E$13,'Rider Adj F'!$B$11:$B$106,'SCH D-2 F'!$B65)*-1</f>
        <v>0</v>
      </c>
      <c r="F65" s="26">
        <f>SUMIFS('Rider Adj F'!$P$11:$P$106,'Rider Adj F'!$A$11:$A$106,'SCH D-2 F'!F$13,'Rider Adj F'!$B$11:$B$106,'SCH D-2 F'!$B65)*-1</f>
        <v>0</v>
      </c>
      <c r="G65" s="26"/>
      <c r="H65" s="26">
        <f>SUMIFS('Rider Adj F'!$P$11:$P$106,'Rider Adj F'!$A$11:$A$106,'SCH D-2 F'!H$13,'Rider Adj F'!$B$11:$B$106,'SCH D-2 F'!$B65)*-1</f>
        <v>0</v>
      </c>
      <c r="I65" s="26">
        <f t="shared" si="27"/>
        <v>0</v>
      </c>
      <c r="J65" s="264">
        <v>1</v>
      </c>
      <c r="K65" s="26">
        <f t="shared" si="28"/>
        <v>0</v>
      </c>
    </row>
    <row r="66" spans="1:11" ht="18.95" customHeight="1" x14ac:dyDescent="0.2">
      <c r="A66" s="250">
        <f t="shared" si="29"/>
        <v>37</v>
      </c>
      <c r="B66" s="20" t="s">
        <v>751</v>
      </c>
      <c r="C66" s="4" t="s">
        <v>770</v>
      </c>
      <c r="D66" s="26">
        <f>SUMIFS('Rider Adj F'!$P$11:$P$106,'Rider Adj F'!$A$11:$A$106,'SCH D-2 F'!D$13,'Rider Adj F'!$B$11:$B$106,'SCH D-2 F'!$B66)*-1</f>
        <v>0</v>
      </c>
      <c r="E66" s="26">
        <f>SUMIFS('Rider Adj F'!$P$11:$P$106,'Rider Adj F'!$A$11:$A$106,'SCH D-2 F'!E$13,'Rider Adj F'!$B$11:$B$106,'SCH D-2 F'!$B66)*-1</f>
        <v>0</v>
      </c>
      <c r="F66" s="26">
        <f>SUMIFS('Rider Adj F'!$P$11:$P$106,'Rider Adj F'!$A$11:$A$106,'SCH D-2 F'!F$13,'Rider Adj F'!$B$11:$B$106,'SCH D-2 F'!$B66)*-1</f>
        <v>0</v>
      </c>
      <c r="G66" s="26"/>
      <c r="H66" s="26">
        <f>SUMIFS('Rider Adj F'!$P$11:$P$106,'Rider Adj F'!$A$11:$A$106,'SCH D-2 F'!H$13,'Rider Adj F'!$B$11:$B$106,'SCH D-2 F'!$B66)*-1</f>
        <v>0</v>
      </c>
      <c r="I66" s="26">
        <f t="shared" si="27"/>
        <v>0</v>
      </c>
      <c r="J66" s="264">
        <v>1</v>
      </c>
      <c r="K66" s="26">
        <f t="shared" si="28"/>
        <v>0</v>
      </c>
    </row>
    <row r="67" spans="1:11" ht="18.95" customHeight="1" x14ac:dyDescent="0.2">
      <c r="A67" s="250">
        <f t="shared" si="29"/>
        <v>38</v>
      </c>
      <c r="B67" s="20" t="s">
        <v>752</v>
      </c>
      <c r="C67" s="4" t="s">
        <v>771</v>
      </c>
      <c r="D67" s="26">
        <f>SUMIFS('Rider Adj F'!$P$11:$P$106,'Rider Adj F'!$A$11:$A$106,'SCH D-2 F'!D$13,'Rider Adj F'!$B$11:$B$106,'SCH D-2 F'!$B67)*-1</f>
        <v>0</v>
      </c>
      <c r="E67" s="26">
        <f>SUMIFS('Rider Adj F'!$P$11:$P$106,'Rider Adj F'!$A$11:$A$106,'SCH D-2 F'!E$13,'Rider Adj F'!$B$11:$B$106,'SCH D-2 F'!$B67)*-1</f>
        <v>0</v>
      </c>
      <c r="F67" s="26">
        <f>SUMIFS('Rider Adj F'!$P$11:$P$106,'Rider Adj F'!$A$11:$A$106,'SCH D-2 F'!F$13,'Rider Adj F'!$B$11:$B$106,'SCH D-2 F'!$B67)*-1</f>
        <v>0</v>
      </c>
      <c r="G67" s="26"/>
      <c r="H67" s="26">
        <f>SUMIFS('Rider Adj F'!$P$11:$P$106,'Rider Adj F'!$A$11:$A$106,'SCH D-2 F'!H$13,'Rider Adj F'!$B$11:$B$106,'SCH D-2 F'!$B67)*-1</f>
        <v>0</v>
      </c>
      <c r="I67" s="26">
        <f t="shared" si="27"/>
        <v>0</v>
      </c>
      <c r="J67" s="264">
        <v>1</v>
      </c>
      <c r="K67" s="26">
        <f t="shared" si="28"/>
        <v>0</v>
      </c>
    </row>
    <row r="68" spans="1:11" ht="18.95" customHeight="1" x14ac:dyDescent="0.2">
      <c r="A68" s="250">
        <f t="shared" si="29"/>
        <v>39</v>
      </c>
      <c r="B68" s="20" t="s">
        <v>753</v>
      </c>
      <c r="C68" s="4" t="s">
        <v>706</v>
      </c>
      <c r="D68" s="26">
        <f>SUMIFS('Rider Adj F'!$P$11:$P$106,'Rider Adj F'!$A$11:$A$106,'SCH D-2 F'!D$13,'Rider Adj F'!$B$11:$B$106,'SCH D-2 F'!$B68)*-1</f>
        <v>0</v>
      </c>
      <c r="E68" s="26">
        <f>SUMIFS('Rider Adj F'!$P$11:$P$106,'Rider Adj F'!$A$11:$A$106,'SCH D-2 F'!E$13,'Rider Adj F'!$B$11:$B$106,'SCH D-2 F'!$B68)*-1</f>
        <v>0</v>
      </c>
      <c r="F68" s="26">
        <f>SUMIFS('Rider Adj F'!$P$11:$P$106,'Rider Adj F'!$A$11:$A$106,'SCH D-2 F'!F$13,'Rider Adj F'!$B$11:$B$106,'SCH D-2 F'!$B68)*-1</f>
        <v>-312000.03999999992</v>
      </c>
      <c r="G68" s="26"/>
      <c r="H68" s="26">
        <f>SUMIFS('Rider Adj F'!$P$11:$P$106,'Rider Adj F'!$A$11:$A$106,'SCH D-2 F'!H$13,'Rider Adj F'!$B$11:$B$106,'SCH D-2 F'!$B68)*-1</f>
        <v>0</v>
      </c>
      <c r="I68" s="26">
        <f t="shared" si="27"/>
        <v>-312000.03999999992</v>
      </c>
      <c r="J68" s="264">
        <v>1</v>
      </c>
      <c r="K68" s="26">
        <f t="shared" si="28"/>
        <v>-312000.03999999992</v>
      </c>
    </row>
    <row r="69" spans="1:11" ht="18.95" customHeight="1" x14ac:dyDescent="0.2">
      <c r="A69" s="250">
        <f t="shared" si="29"/>
        <v>40</v>
      </c>
      <c r="B69" s="20" t="s">
        <v>754</v>
      </c>
      <c r="C69" s="4" t="s">
        <v>17</v>
      </c>
      <c r="D69" s="26">
        <f>SUMIFS('Rider Adj F'!$P$11:$P$106,'Rider Adj F'!$A$11:$A$106,'SCH D-2 F'!D$13,'Rider Adj F'!$B$11:$B$106,'SCH D-2 F'!$B69)*-1</f>
        <v>0</v>
      </c>
      <c r="E69" s="26">
        <f>SUMIFS('Rider Adj F'!$P$11:$P$106,'Rider Adj F'!$A$11:$A$106,'SCH D-2 F'!E$13,'Rider Adj F'!$B$11:$B$106,'SCH D-2 F'!$B69)*-1</f>
        <v>0</v>
      </c>
      <c r="F69" s="26">
        <f>SUMIFS('Rider Adj F'!$P$11:$P$106,'Rider Adj F'!$A$11:$A$106,'SCH D-2 F'!F$13,'Rider Adj F'!$B$11:$B$106,'SCH D-2 F'!$B69)*-1</f>
        <v>0</v>
      </c>
      <c r="G69" s="26"/>
      <c r="H69" s="26">
        <f>SUMIFS('Rider Adj F'!$P$11:$P$106,'Rider Adj F'!$A$11:$A$106,'SCH D-2 F'!H$13,'Rider Adj F'!$B$11:$B$106,'SCH D-2 F'!$B69)*-1</f>
        <v>0</v>
      </c>
      <c r="I69" s="26">
        <f t="shared" si="27"/>
        <v>0</v>
      </c>
      <c r="J69" s="264">
        <v>1</v>
      </c>
      <c r="K69" s="26">
        <f t="shared" si="28"/>
        <v>0</v>
      </c>
    </row>
    <row r="70" spans="1:11" ht="18.95" customHeight="1" x14ac:dyDescent="0.2">
      <c r="A70" s="250">
        <f t="shared" si="29"/>
        <v>41</v>
      </c>
      <c r="B70" s="20" t="s">
        <v>755</v>
      </c>
      <c r="C70" s="4" t="s">
        <v>772</v>
      </c>
      <c r="D70" s="26">
        <f>SUMIFS('Rider Adj F'!$P$11:$P$106,'Rider Adj F'!$A$11:$A$106,'SCH D-2 F'!D$13,'Rider Adj F'!$B$11:$B$106,'SCH D-2 F'!$B70)*-1</f>
        <v>0</v>
      </c>
      <c r="E70" s="26">
        <f>SUMIFS('Rider Adj F'!$P$11:$P$106,'Rider Adj F'!$A$11:$A$106,'SCH D-2 F'!E$13,'Rider Adj F'!$B$11:$B$106,'SCH D-2 F'!$B70)*-1</f>
        <v>0</v>
      </c>
      <c r="F70" s="26">
        <f>SUMIFS('Rider Adj F'!$P$11:$P$106,'Rider Adj F'!$A$11:$A$106,'SCH D-2 F'!F$13,'Rider Adj F'!$B$11:$B$106,'SCH D-2 F'!$B70)*-1</f>
        <v>0</v>
      </c>
      <c r="G70" s="26"/>
      <c r="H70" s="26">
        <f>SUMIFS('Rider Adj F'!$P$11:$P$106,'Rider Adj F'!$A$11:$A$106,'SCH D-2 F'!H$13,'Rider Adj F'!$B$11:$B$106,'SCH D-2 F'!$B70)*-1</f>
        <v>0</v>
      </c>
      <c r="I70" s="26">
        <f t="shared" si="27"/>
        <v>0</v>
      </c>
      <c r="J70" s="264">
        <v>1</v>
      </c>
      <c r="K70" s="26">
        <f t="shared" si="28"/>
        <v>0</v>
      </c>
    </row>
    <row r="71" spans="1:11" ht="18.95" customHeight="1" x14ac:dyDescent="0.2">
      <c r="A71" s="250">
        <f t="shared" si="29"/>
        <v>42</v>
      </c>
      <c r="B71" s="20" t="s">
        <v>756</v>
      </c>
      <c r="C71" s="4" t="s">
        <v>707</v>
      </c>
      <c r="D71" s="26">
        <f>SUMIFS('Rider Adj F'!$P$11:$P$106,'Rider Adj F'!$A$11:$A$106,'SCH D-2 F'!D$13,'Rider Adj F'!$B$11:$B$106,'SCH D-2 F'!$B71)*-1</f>
        <v>0</v>
      </c>
      <c r="E71" s="26">
        <f>SUMIFS('Rider Adj F'!$P$11:$P$106,'Rider Adj F'!$A$11:$A$106,'SCH D-2 F'!E$13,'Rider Adj F'!$B$11:$B$106,'SCH D-2 F'!$B71)*-1</f>
        <v>0</v>
      </c>
      <c r="F71" s="26">
        <f>SUMIFS('Rider Adj F'!$P$11:$P$106,'Rider Adj F'!$A$11:$A$106,'SCH D-2 F'!F$13,'Rider Adj F'!$B$11:$B$106,'SCH D-2 F'!$B71)*-1</f>
        <v>0</v>
      </c>
      <c r="G71" s="26"/>
      <c r="H71" s="26">
        <f>SUMIFS('Rider Adj F'!$P$11:$P$106,'Rider Adj F'!$A$11:$A$106,'SCH D-2 F'!H$13,'Rider Adj F'!$B$11:$B$106,'SCH D-2 F'!$B71)*-1</f>
        <v>0</v>
      </c>
      <c r="I71" s="26">
        <f t="shared" si="27"/>
        <v>0</v>
      </c>
      <c r="J71" s="264">
        <v>1</v>
      </c>
      <c r="K71" s="26">
        <f t="shared" si="28"/>
        <v>0</v>
      </c>
    </row>
    <row r="72" spans="1:11" ht="18.95" customHeight="1" x14ac:dyDescent="0.2">
      <c r="A72" s="250">
        <f>A71+1</f>
        <v>43</v>
      </c>
      <c r="B72" s="20" t="s">
        <v>757</v>
      </c>
      <c r="C72" s="4" t="s">
        <v>15</v>
      </c>
      <c r="D72" s="26">
        <f>SUMIFS('Rider Adj F'!$P$11:$P$106,'Rider Adj F'!$A$11:$A$106,'SCH D-2 F'!D$13,'Rider Adj F'!$B$11:$B$106,'SCH D-2 F'!$B72)*-1</f>
        <v>0</v>
      </c>
      <c r="E72" s="26">
        <f>SUMIFS('Rider Adj F'!$P$11:$P$106,'Rider Adj F'!$A$11:$A$106,'SCH D-2 F'!E$13,'Rider Adj F'!$B$11:$B$106,'SCH D-2 F'!$B72)*-1</f>
        <v>0</v>
      </c>
      <c r="F72" s="26">
        <f>SUMIFS('Rider Adj F'!$P$11:$P$106,'Rider Adj F'!$A$11:$A$106,'SCH D-2 F'!F$13,'Rider Adj F'!$B$11:$B$106,'SCH D-2 F'!$B72)*-1</f>
        <v>0</v>
      </c>
      <c r="G72" s="26"/>
      <c r="H72" s="26">
        <f>SUMIFS('Rider Adj F'!$P$11:$P$106,'Rider Adj F'!$A$11:$A$106,'SCH D-2 F'!H$13,'Rider Adj F'!$B$11:$B$106,'SCH D-2 F'!$B72)*-1</f>
        <v>0</v>
      </c>
      <c r="I72" s="26">
        <f t="shared" si="27"/>
        <v>0</v>
      </c>
      <c r="J72" s="264">
        <v>1</v>
      </c>
      <c r="K72" s="26">
        <f t="shared" si="28"/>
        <v>0</v>
      </c>
    </row>
    <row r="73" spans="1:11" ht="18.95" customHeight="1" x14ac:dyDescent="0.2">
      <c r="A73" s="250">
        <f t="shared" ref="A73:A79" si="30">A72+1</f>
        <v>44</v>
      </c>
      <c r="B73" s="20" t="s">
        <v>758</v>
      </c>
      <c r="C73" s="4" t="s">
        <v>776</v>
      </c>
      <c r="D73" s="26">
        <f>SUMIFS('Rider Adj F'!$P$11:$P$106,'Rider Adj F'!$A$11:$A$106,'SCH D-2 F'!D$13,'Rider Adj F'!$B$11:$B$106,'SCH D-2 F'!$B73)*-1</f>
        <v>0</v>
      </c>
      <c r="E73" s="26">
        <f>SUMIFS('Rider Adj F'!$P$11:$P$106,'Rider Adj F'!$A$11:$A$106,'SCH D-2 F'!E$13,'Rider Adj F'!$B$11:$B$106,'SCH D-2 F'!$B73)*-1</f>
        <v>0</v>
      </c>
      <c r="F73" s="26">
        <f>SUMIFS('Rider Adj F'!$P$11:$P$106,'Rider Adj F'!$A$11:$A$106,'SCH D-2 F'!F$13,'Rider Adj F'!$B$11:$B$106,'SCH D-2 F'!$B73)*-1</f>
        <v>0</v>
      </c>
      <c r="G73" s="26"/>
      <c r="H73" s="26">
        <f>SUMIFS('Rider Adj F'!$P$11:$P$106,'Rider Adj F'!$A$11:$A$106,'SCH D-2 F'!H$13,'Rider Adj F'!$B$11:$B$106,'SCH D-2 F'!$B73)*-1</f>
        <v>0</v>
      </c>
      <c r="I73" s="26">
        <f t="shared" si="27"/>
        <v>0</v>
      </c>
      <c r="J73" s="264">
        <v>1</v>
      </c>
      <c r="K73" s="26">
        <f t="shared" si="28"/>
        <v>0</v>
      </c>
    </row>
    <row r="74" spans="1:11" ht="18.95" customHeight="1" x14ac:dyDescent="0.2">
      <c r="A74" s="250">
        <f t="shared" si="30"/>
        <v>45</v>
      </c>
      <c r="B74" s="20" t="s">
        <v>759</v>
      </c>
      <c r="C74" s="4" t="s">
        <v>774</v>
      </c>
      <c r="D74" s="26">
        <f>SUMIFS('Rider Adj F'!$P$11:$P$106,'Rider Adj F'!$A$11:$A$106,'SCH D-2 F'!D$13,'Rider Adj F'!$B$11:$B$106,'SCH D-2 F'!$B74)*-1</f>
        <v>0</v>
      </c>
      <c r="E74" s="26">
        <f>SUMIFS('Rider Adj F'!$P$11:$P$106,'Rider Adj F'!$A$11:$A$106,'SCH D-2 F'!E$13,'Rider Adj F'!$B$11:$B$106,'SCH D-2 F'!$B74)*-1</f>
        <v>0</v>
      </c>
      <c r="F74" s="26">
        <f>SUMIFS('Rider Adj F'!$P$11:$P$106,'Rider Adj F'!$A$11:$A$106,'SCH D-2 F'!F$13,'Rider Adj F'!$B$11:$B$106,'SCH D-2 F'!$B74)*-1</f>
        <v>0</v>
      </c>
      <c r="G74" s="26"/>
      <c r="H74" s="26">
        <f>SUMIFS('Rider Adj F'!$P$11:$P$106,'Rider Adj F'!$A$11:$A$106,'SCH D-2 F'!H$13,'Rider Adj F'!$B$11:$B$106,'SCH D-2 F'!$B74)*-1</f>
        <v>0</v>
      </c>
      <c r="I74" s="26">
        <f t="shared" si="27"/>
        <v>0</v>
      </c>
      <c r="J74" s="264">
        <v>1</v>
      </c>
      <c r="K74" s="26">
        <f t="shared" si="28"/>
        <v>0</v>
      </c>
    </row>
    <row r="75" spans="1:11" ht="18.95" customHeight="1" x14ac:dyDescent="0.2">
      <c r="A75" s="250">
        <f t="shared" si="30"/>
        <v>46</v>
      </c>
      <c r="B75" s="20" t="s">
        <v>760</v>
      </c>
      <c r="C75" s="4" t="s">
        <v>775</v>
      </c>
      <c r="D75" s="26">
        <f>SUMIFS('Rider Adj F'!$P$11:$P$106,'Rider Adj F'!$A$11:$A$106,'SCH D-2 F'!D$13,'Rider Adj F'!$B$11:$B$106,'SCH D-2 F'!$B75)*-1</f>
        <v>0</v>
      </c>
      <c r="E75" s="26">
        <f>SUMIFS('Rider Adj F'!$P$11:$P$106,'Rider Adj F'!$A$11:$A$106,'SCH D-2 F'!E$13,'Rider Adj F'!$B$11:$B$106,'SCH D-2 F'!$B75)*-1</f>
        <v>0</v>
      </c>
      <c r="F75" s="26">
        <f>SUMIFS('Rider Adj F'!$P$11:$P$106,'Rider Adj F'!$A$11:$A$106,'SCH D-2 F'!F$13,'Rider Adj F'!$B$11:$B$106,'SCH D-2 F'!$B75)*-1</f>
        <v>0</v>
      </c>
      <c r="G75" s="26"/>
      <c r="H75" s="26">
        <f>SUMIFS('Rider Adj F'!$P$11:$P$106,'Rider Adj F'!$A$11:$A$106,'SCH D-2 F'!H$13,'Rider Adj F'!$B$11:$B$106,'SCH D-2 F'!$B75)*-1</f>
        <v>0</v>
      </c>
      <c r="I75" s="26">
        <f t="shared" si="27"/>
        <v>0</v>
      </c>
      <c r="J75" s="264">
        <v>1</v>
      </c>
      <c r="K75" s="26">
        <f t="shared" si="28"/>
        <v>0</v>
      </c>
    </row>
    <row r="76" spans="1:11" ht="18.95" customHeight="1" x14ac:dyDescent="0.2">
      <c r="A76" s="250">
        <f t="shared" si="30"/>
        <v>47</v>
      </c>
      <c r="B76" s="20" t="s">
        <v>761</v>
      </c>
      <c r="C76" s="4" t="s">
        <v>777</v>
      </c>
      <c r="D76" s="26">
        <f>SUMIFS('Rider Adj F'!$P$11:$P$106,'Rider Adj F'!$A$11:$A$106,'SCH D-2 F'!D$13,'Rider Adj F'!$B$11:$B$106,'SCH D-2 F'!$B76)*-1</f>
        <v>0</v>
      </c>
      <c r="E76" s="26">
        <f>SUMIFS('Rider Adj F'!$P$11:$P$106,'Rider Adj F'!$A$11:$A$106,'SCH D-2 F'!E$13,'Rider Adj F'!$B$11:$B$106,'SCH D-2 F'!$B76)*-1</f>
        <v>0</v>
      </c>
      <c r="F76" s="26">
        <f>SUMIFS('Rider Adj F'!$P$11:$P$106,'Rider Adj F'!$A$11:$A$106,'SCH D-2 F'!F$13,'Rider Adj F'!$B$11:$B$106,'SCH D-2 F'!$B76)*-1</f>
        <v>0</v>
      </c>
      <c r="G76" s="26"/>
      <c r="H76" s="26">
        <f>SUMIFS('Rider Adj F'!$P$11:$P$106,'Rider Adj F'!$A$11:$A$106,'SCH D-2 F'!H$13,'Rider Adj F'!$B$11:$B$106,'SCH D-2 F'!$B76)*-1</f>
        <v>0</v>
      </c>
      <c r="I76" s="26">
        <f t="shared" si="27"/>
        <v>0</v>
      </c>
      <c r="J76" s="264">
        <v>1</v>
      </c>
      <c r="K76" s="26">
        <f t="shared" si="28"/>
        <v>0</v>
      </c>
    </row>
    <row r="77" spans="1:11" ht="18.95" customHeight="1" x14ac:dyDescent="0.2">
      <c r="A77" s="250">
        <f t="shared" si="30"/>
        <v>48</v>
      </c>
      <c r="B77" s="20" t="s">
        <v>762</v>
      </c>
      <c r="C77" s="4" t="s">
        <v>778</v>
      </c>
      <c r="D77" s="26">
        <f>SUMIFS('Rider Adj F'!$P$11:$P$106,'Rider Adj F'!$A$11:$A$106,'SCH D-2 F'!D$13,'Rider Adj F'!$B$11:$B$106,'SCH D-2 F'!$B77)*-1</f>
        <v>0</v>
      </c>
      <c r="E77" s="26">
        <f>SUMIFS('Rider Adj F'!$P$11:$P$106,'Rider Adj F'!$A$11:$A$106,'SCH D-2 F'!E$13,'Rider Adj F'!$B$11:$B$106,'SCH D-2 F'!$B77)*-1</f>
        <v>0</v>
      </c>
      <c r="F77" s="26">
        <f>SUMIFS('Rider Adj F'!$P$11:$P$106,'Rider Adj F'!$A$11:$A$106,'SCH D-2 F'!F$13,'Rider Adj F'!$B$11:$B$106,'SCH D-2 F'!$B77)*-1</f>
        <v>0</v>
      </c>
      <c r="G77" s="26"/>
      <c r="H77" s="26">
        <f>SUMIFS('Rider Adj F'!$P$11:$P$106,'Rider Adj F'!$A$11:$A$106,'SCH D-2 F'!H$13,'Rider Adj F'!$B$11:$B$106,'SCH D-2 F'!$B77)*-1</f>
        <v>0</v>
      </c>
      <c r="I77" s="26">
        <f t="shared" si="27"/>
        <v>0</v>
      </c>
      <c r="J77" s="264">
        <v>1</v>
      </c>
      <c r="K77" s="26">
        <f t="shared" si="28"/>
        <v>0</v>
      </c>
    </row>
    <row r="78" spans="1:11" ht="18.95" customHeight="1" x14ac:dyDescent="0.2">
      <c r="A78" s="250">
        <f t="shared" si="30"/>
        <v>49</v>
      </c>
      <c r="B78" s="20" t="s">
        <v>763</v>
      </c>
      <c r="C78" s="4" t="s">
        <v>779</v>
      </c>
      <c r="D78" s="26">
        <f>SUMIFS('Rider Adj F'!$P$11:$P$106,'Rider Adj F'!$A$11:$A$106,'SCH D-2 F'!D$13,'Rider Adj F'!$B$11:$B$106,'SCH D-2 F'!$B78)*-1</f>
        <v>0</v>
      </c>
      <c r="E78" s="26">
        <f>SUMIFS('Rider Adj F'!$P$11:$P$106,'Rider Adj F'!$A$11:$A$106,'SCH D-2 F'!E$13,'Rider Adj F'!$B$11:$B$106,'SCH D-2 F'!$B78)*-1</f>
        <v>0</v>
      </c>
      <c r="F78" s="26">
        <f>SUMIFS('Rider Adj F'!$P$11:$P$106,'Rider Adj F'!$A$11:$A$106,'SCH D-2 F'!F$13,'Rider Adj F'!$B$11:$B$106,'SCH D-2 F'!$B78)*-1</f>
        <v>0</v>
      </c>
      <c r="G78" s="26"/>
      <c r="H78" s="26">
        <f>SUMIFS('Rider Adj F'!$P$11:$P$106,'Rider Adj F'!$A$11:$A$106,'SCH D-2 F'!H$13,'Rider Adj F'!$B$11:$B$106,'SCH D-2 F'!$B78)*-1</f>
        <v>0</v>
      </c>
      <c r="I78" s="26">
        <f t="shared" si="27"/>
        <v>0</v>
      </c>
      <c r="J78" s="264">
        <v>1</v>
      </c>
      <c r="K78" s="26">
        <f t="shared" si="28"/>
        <v>0</v>
      </c>
    </row>
    <row r="79" spans="1:11" ht="18.95" customHeight="1" x14ac:dyDescent="0.2">
      <c r="A79" s="250">
        <f t="shared" si="30"/>
        <v>50</v>
      </c>
      <c r="B79" s="20"/>
      <c r="C79" s="4" t="s">
        <v>807</v>
      </c>
      <c r="D79" s="266">
        <f>SUM(D62:D78)</f>
        <v>0</v>
      </c>
      <c r="E79" s="266">
        <f t="shared" ref="E79:K79" si="31">SUM(E62:E78)</f>
        <v>0</v>
      </c>
      <c r="F79" s="266">
        <f t="shared" ref="F79" si="32">SUM(F62:F78)</f>
        <v>-312000.03999999992</v>
      </c>
      <c r="G79" s="266"/>
      <c r="H79" s="266">
        <f t="shared" si="31"/>
        <v>0</v>
      </c>
      <c r="I79" s="266">
        <f t="shared" si="31"/>
        <v>-312000.03999999992</v>
      </c>
      <c r="K79" s="266">
        <f t="shared" si="31"/>
        <v>-312000.03999999992</v>
      </c>
    </row>
    <row r="80" spans="1:11" ht="18.95" customHeight="1" x14ac:dyDescent="0.2">
      <c r="B80" s="20"/>
      <c r="C80" s="4"/>
      <c r="E80" s="26"/>
      <c r="F80" s="26"/>
      <c r="G80" s="26"/>
      <c r="H80" s="26"/>
      <c r="I80" s="26"/>
      <c r="J80" s="264"/>
      <c r="K80" s="26"/>
    </row>
    <row r="81" spans="1:11" ht="18.95" customHeight="1" x14ac:dyDescent="0.2">
      <c r="A81" s="250"/>
      <c r="B81" s="20"/>
      <c r="C81" s="4"/>
      <c r="D81" s="26"/>
      <c r="E81" s="26"/>
      <c r="F81" s="26"/>
      <c r="G81" s="26"/>
      <c r="H81" s="26"/>
      <c r="I81" s="26"/>
      <c r="J81" s="264"/>
      <c r="K81" s="26"/>
    </row>
    <row r="82" spans="1:11" s="7" customFormat="1" ht="20.100000000000001" customHeight="1" x14ac:dyDescent="0.2">
      <c r="A82" s="433" t="str">
        <f>$A$1</f>
        <v>LOUISVILLE GAS AND ELECTRIC COMPANY</v>
      </c>
      <c r="B82" s="433"/>
      <c r="C82" s="433"/>
      <c r="D82" s="433"/>
      <c r="E82" s="433"/>
      <c r="F82" s="433"/>
      <c r="G82" s="433"/>
      <c r="H82" s="433"/>
      <c r="I82" s="433"/>
      <c r="J82" s="433"/>
      <c r="K82" s="433"/>
    </row>
    <row r="83" spans="1:11" s="7" customFormat="1" ht="20.100000000000001" customHeight="1" x14ac:dyDescent="0.2">
      <c r="A83" s="433" t="str">
        <f>$A$2</f>
        <v>CASE NO. 2025-00114 - GAS OPERATIONS</v>
      </c>
      <c r="B83" s="433"/>
      <c r="C83" s="433"/>
      <c r="D83" s="433"/>
      <c r="E83" s="433"/>
      <c r="F83" s="433"/>
      <c r="G83" s="433"/>
      <c r="H83" s="433"/>
      <c r="I83" s="433"/>
      <c r="J83" s="433"/>
      <c r="K83" s="433"/>
    </row>
    <row r="84" spans="1:11" s="7" customFormat="1" ht="20.100000000000001" customHeight="1" x14ac:dyDescent="0.2">
      <c r="A84" s="433" t="s">
        <v>231</v>
      </c>
      <c r="B84" s="433"/>
      <c r="C84" s="433"/>
      <c r="D84" s="433"/>
      <c r="E84" s="433"/>
      <c r="F84" s="433"/>
      <c r="G84" s="433"/>
      <c r="H84" s="433"/>
      <c r="I84" s="433"/>
      <c r="J84" s="433"/>
      <c r="K84" s="433"/>
    </row>
    <row r="85" spans="1:11" s="7" customFormat="1" ht="20.100000000000001" customHeight="1" x14ac:dyDescent="0.2">
      <c r="A85" s="433" t="str">
        <f>$A$4</f>
        <v>FOR THE 12 MONTHS ENDED DECEMBER 31, 2026</v>
      </c>
      <c r="B85" s="433"/>
      <c r="C85" s="433"/>
      <c r="D85" s="433"/>
      <c r="E85" s="433"/>
      <c r="F85" s="433"/>
      <c r="G85" s="433"/>
      <c r="H85" s="433"/>
      <c r="I85" s="433"/>
      <c r="J85" s="433"/>
      <c r="K85" s="433"/>
    </row>
    <row r="86" spans="1:11" s="7" customFormat="1" ht="20.100000000000001" customHeight="1" x14ac:dyDescent="0.2">
      <c r="A86" s="6"/>
      <c r="B86" s="6"/>
      <c r="C86" s="6"/>
      <c r="D86" s="6"/>
      <c r="E86" s="6"/>
      <c r="F86" s="6"/>
      <c r="G86" s="6"/>
      <c r="H86" s="6"/>
      <c r="I86" s="6"/>
      <c r="J86" s="6"/>
      <c r="K86" s="6"/>
    </row>
    <row r="87" spans="1:11" s="7" customFormat="1" ht="20.100000000000001" customHeight="1" x14ac:dyDescent="0.2">
      <c r="A87" s="7" t="str">
        <f>$A$6</f>
        <v>DATA:____BASE  PERIOD__X__FORECASTED  PERIOD</v>
      </c>
      <c r="K87" s="9" t="str">
        <f>$K$6</f>
        <v>SCHEDULE D-2</v>
      </c>
    </row>
    <row r="88" spans="1:11" s="7" customFormat="1" ht="20.100000000000001" customHeight="1" x14ac:dyDescent="0.2">
      <c r="A88" s="7" t="str">
        <f>$A$7</f>
        <v>TYPE OF FILING: _____ ORIGINAL  _____ UPDATED  __X__ REVISED</v>
      </c>
      <c r="K88" s="9" t="s">
        <v>831</v>
      </c>
    </row>
    <row r="89" spans="1:11" s="7" customFormat="1" ht="20.100000000000001" customHeight="1" x14ac:dyDescent="0.2">
      <c r="A89" s="7" t="str">
        <f>$A$8</f>
        <v>WORKPAPER REFERENCE NO(S).: SCHEDULE WPD-2</v>
      </c>
      <c r="K89" s="9" t="str">
        <f>$K$8</f>
        <v>WITNESS:   A. M. FACKLER</v>
      </c>
    </row>
    <row r="90" spans="1:11" s="7" customFormat="1" ht="20.100000000000001" customHeight="1" x14ac:dyDescent="0.2"/>
    <row r="91" spans="1:11" s="7" customFormat="1" ht="18.75" customHeight="1" x14ac:dyDescent="0.2">
      <c r="A91" s="288"/>
      <c r="B91" s="288"/>
      <c r="C91" s="288"/>
      <c r="D91" s="289" t="str">
        <f>D$10</f>
        <v>ADJ 1</v>
      </c>
      <c r="E91" s="289" t="str">
        <f t="shared" ref="E91:H91" si="33">E$10</f>
        <v>ADJ 2</v>
      </c>
      <c r="F91" s="289" t="str">
        <f t="shared" si="33"/>
        <v>ADJ 3</v>
      </c>
      <c r="G91" s="289"/>
      <c r="H91" s="289" t="str">
        <f t="shared" si="33"/>
        <v>ADJ 4</v>
      </c>
      <c r="I91" s="288"/>
      <c r="J91" s="288"/>
      <c r="K91" s="288"/>
    </row>
    <row r="92" spans="1:11" ht="44.25" customHeight="1" x14ac:dyDescent="0.2">
      <c r="A92" s="246" t="s">
        <v>88</v>
      </c>
      <c r="B92" s="246" t="s">
        <v>89</v>
      </c>
      <c r="C92" s="246" t="s">
        <v>93</v>
      </c>
      <c r="D92" s="246" t="str">
        <f>D$11</f>
        <v>REMOVE DSM MECHANISM</v>
      </c>
      <c r="E92" s="246" t="str">
        <f t="shared" ref="E92:H92" si="34">E$11</f>
        <v>REMOVE  GLT MECHANISM</v>
      </c>
      <c r="F92" s="246" t="str">
        <f t="shared" si="34"/>
        <v>REMOVE GSC MECHANISM</v>
      </c>
      <c r="G92" s="246"/>
      <c r="H92" s="246" t="str">
        <f t="shared" si="34"/>
        <v>INTEREST SYNCHRONIZATION</v>
      </c>
      <c r="I92" s="246" t="s">
        <v>233</v>
      </c>
      <c r="J92" s="246" t="s">
        <v>90</v>
      </c>
      <c r="K92" s="246" t="s">
        <v>229</v>
      </c>
    </row>
    <row r="93" spans="1:11" ht="23.1" customHeight="1" x14ac:dyDescent="0.2">
      <c r="A93" s="243"/>
      <c r="B93" s="243"/>
      <c r="C93" s="247"/>
      <c r="D93" s="263" t="s">
        <v>91</v>
      </c>
      <c r="E93" s="263" t="s">
        <v>91</v>
      </c>
      <c r="F93" s="263" t="s">
        <v>91</v>
      </c>
      <c r="G93" s="263"/>
      <c r="H93" s="263" t="s">
        <v>91</v>
      </c>
      <c r="I93" s="263" t="s">
        <v>91</v>
      </c>
      <c r="J93" s="263"/>
      <c r="K93" s="263" t="s">
        <v>91</v>
      </c>
    </row>
    <row r="94" spans="1:11" ht="18.95" customHeight="1" x14ac:dyDescent="0.2">
      <c r="A94" s="250">
        <f>A79+1</f>
        <v>51</v>
      </c>
      <c r="B94" s="20"/>
      <c r="C94" s="260" t="s">
        <v>108</v>
      </c>
      <c r="J94" s="264"/>
      <c r="K94" s="26"/>
    </row>
    <row r="95" spans="1:11" ht="18.95" customHeight="1" x14ac:dyDescent="0.2">
      <c r="A95" s="250">
        <f>A94+1</f>
        <v>52</v>
      </c>
      <c r="B95" s="20" t="s">
        <v>764</v>
      </c>
      <c r="C95" s="4" t="s">
        <v>773</v>
      </c>
      <c r="D95" s="26">
        <f>SUMIFS('Rider Adj F'!$P$11:$P$106,'Rider Adj F'!$A$11:$A$106,'SCH D-2 F'!D$13,'Rider Adj F'!$B$11:$B$106,'SCH D-2 F'!$B95)*-1</f>
        <v>0</v>
      </c>
      <c r="E95" s="26">
        <f>SUMIFS('Rider Adj F'!$P$11:$P$106,'Rider Adj F'!$A$11:$A$106,'SCH D-2 F'!E$13,'Rider Adj F'!$B$11:$B$106,'SCH D-2 F'!$B95)*-1</f>
        <v>0</v>
      </c>
      <c r="F95" s="26">
        <f>SUMIFS('Rider Adj F'!$P$11:$P$106,'Rider Adj F'!$A$11:$A$106,'SCH D-2 F'!F$13,'Rider Adj F'!$B$11:$B$106,'SCH D-2 F'!$B95)*-1</f>
        <v>0</v>
      </c>
      <c r="G95" s="26"/>
      <c r="H95" s="26">
        <f>SUMIFS('Rider Adj F'!$P$11:$P$106,'Rider Adj F'!$A$11:$A$106,'SCH D-2 F'!H$13,'Rider Adj F'!$B$11:$B$106,'SCH D-2 F'!$B95)*-1</f>
        <v>0</v>
      </c>
      <c r="I95" s="26">
        <f>SUM(D95:H95)</f>
        <v>0</v>
      </c>
      <c r="J95" s="264">
        <v>1</v>
      </c>
      <c r="K95" s="26">
        <f>I95*J95</f>
        <v>0</v>
      </c>
    </row>
    <row r="96" spans="1:11" ht="18.95" customHeight="1" x14ac:dyDescent="0.2">
      <c r="A96" s="250">
        <f t="shared" ref="A96:A102" si="35">A95+1</f>
        <v>53</v>
      </c>
      <c r="B96" s="20" t="s">
        <v>765</v>
      </c>
      <c r="C96" s="4" t="s">
        <v>16</v>
      </c>
      <c r="D96" s="26">
        <f>SUMIFS('Rider Adj F'!$P$11:$P$106,'Rider Adj F'!$A$11:$A$106,'SCH D-2 F'!D$13,'Rider Adj F'!$B$11:$B$106,'SCH D-2 F'!$B96)*-1</f>
        <v>0</v>
      </c>
      <c r="E96" s="26">
        <f>SUMIFS('Rider Adj F'!$P$11:$P$106,'Rider Adj F'!$A$11:$A$106,'SCH D-2 F'!E$13,'Rider Adj F'!$B$11:$B$106,'SCH D-2 F'!$B96)*-1</f>
        <v>0</v>
      </c>
      <c r="F96" s="26">
        <f>SUMIFS('Rider Adj F'!$P$11:$P$106,'Rider Adj F'!$A$11:$A$106,'SCH D-2 F'!F$13,'Rider Adj F'!$B$11:$B$106,'SCH D-2 F'!$B96)*-1</f>
        <v>0</v>
      </c>
      <c r="G96" s="26"/>
      <c r="H96" s="26">
        <f>SUMIFS('Rider Adj F'!$P$11:$P$106,'Rider Adj F'!$A$11:$A$106,'SCH D-2 F'!H$13,'Rider Adj F'!$B$11:$B$106,'SCH D-2 F'!$B96)*-1</f>
        <v>0</v>
      </c>
      <c r="I96" s="26">
        <f t="shared" ref="I96:I101" si="36">SUM(D96:H96)</f>
        <v>0</v>
      </c>
      <c r="J96" s="264">
        <v>1</v>
      </c>
      <c r="K96" s="26">
        <f t="shared" ref="K96:K101" si="37">I96*J96</f>
        <v>0</v>
      </c>
    </row>
    <row r="97" spans="1:11" ht="18.95" customHeight="1" x14ac:dyDescent="0.2">
      <c r="A97" s="250">
        <f t="shared" si="35"/>
        <v>54</v>
      </c>
      <c r="B97" s="20">
        <v>852</v>
      </c>
      <c r="C97" s="4" t="s">
        <v>780</v>
      </c>
      <c r="D97" s="26">
        <f>SUMIFS('Rider Adj F'!$P$11:$P$106,'Rider Adj F'!$A$11:$A$106,'SCH D-2 F'!D$13,'Rider Adj F'!$B$11:$B$106,'SCH D-2 F'!$B97)*-1</f>
        <v>0</v>
      </c>
      <c r="E97" s="26">
        <f>SUMIFS('Rider Adj F'!$P$11:$P$106,'Rider Adj F'!$A$11:$A$106,'SCH D-2 F'!E$13,'Rider Adj F'!$B$11:$B$106,'SCH D-2 F'!$B97)*-1</f>
        <v>0</v>
      </c>
      <c r="F97" s="26">
        <f>SUMIFS('Rider Adj F'!$P$11:$P$106,'Rider Adj F'!$A$11:$A$106,'SCH D-2 F'!F$13,'Rider Adj F'!$B$11:$B$106,'SCH D-2 F'!$B97)*-1</f>
        <v>0</v>
      </c>
      <c r="G97" s="26"/>
      <c r="H97" s="26">
        <f>SUMIFS('Rider Adj F'!$P$11:$P$106,'Rider Adj F'!$A$11:$A$106,'SCH D-2 F'!H$13,'Rider Adj F'!$B$11:$B$106,'SCH D-2 F'!$B97)*-1</f>
        <v>0</v>
      </c>
      <c r="I97" s="26">
        <f t="shared" si="36"/>
        <v>0</v>
      </c>
      <c r="J97" s="264">
        <v>1</v>
      </c>
      <c r="K97" s="26">
        <f t="shared" si="37"/>
        <v>0</v>
      </c>
    </row>
    <row r="98" spans="1:11" ht="18.95" customHeight="1" x14ac:dyDescent="0.2">
      <c r="A98" s="250">
        <f t="shared" si="35"/>
        <v>55</v>
      </c>
      <c r="B98" s="20" t="s">
        <v>766</v>
      </c>
      <c r="C98" s="4" t="s">
        <v>781</v>
      </c>
      <c r="D98" s="26">
        <f>SUMIFS('Rider Adj F'!$P$11:$P$106,'Rider Adj F'!$A$11:$A$106,'SCH D-2 F'!D$13,'Rider Adj F'!$B$11:$B$106,'SCH D-2 F'!$B98)*-1</f>
        <v>0</v>
      </c>
      <c r="E98" s="26">
        <f>SUMIFS('Rider Adj F'!$P$11:$P$106,'Rider Adj F'!$A$11:$A$106,'SCH D-2 F'!E$13,'Rider Adj F'!$B$11:$B$106,'SCH D-2 F'!$B98)*-1</f>
        <v>0</v>
      </c>
      <c r="F98" s="26">
        <f>SUMIFS('Rider Adj F'!$P$11:$P$106,'Rider Adj F'!$A$11:$A$106,'SCH D-2 F'!F$13,'Rider Adj F'!$B$11:$B$106,'SCH D-2 F'!$B98)*-1</f>
        <v>0</v>
      </c>
      <c r="G98" s="26"/>
      <c r="H98" s="26">
        <f>SUMIFS('Rider Adj F'!$P$11:$P$106,'Rider Adj F'!$A$11:$A$106,'SCH D-2 F'!H$13,'Rider Adj F'!$B$11:$B$106,'SCH D-2 F'!$B98)*-1</f>
        <v>0</v>
      </c>
      <c r="I98" s="26">
        <f t="shared" si="36"/>
        <v>0</v>
      </c>
      <c r="J98" s="264">
        <v>1</v>
      </c>
      <c r="K98" s="26">
        <f t="shared" si="37"/>
        <v>0</v>
      </c>
    </row>
    <row r="99" spans="1:11" ht="18.95" customHeight="1" x14ac:dyDescent="0.2">
      <c r="A99" s="250">
        <f t="shared" si="35"/>
        <v>56</v>
      </c>
      <c r="B99" s="20">
        <v>859</v>
      </c>
      <c r="C99" s="4" t="s">
        <v>17</v>
      </c>
      <c r="D99" s="26">
        <f>SUMIFS('Rider Adj F'!$P$11:$P$106,'Rider Adj F'!$A$11:$A$106,'SCH D-2 F'!D$13,'Rider Adj F'!$B$11:$B$106,'SCH D-2 F'!$B99)*-1</f>
        <v>0</v>
      </c>
      <c r="E99" s="26">
        <f>SUMIFS('Rider Adj F'!$P$11:$P$106,'Rider Adj F'!$A$11:$A$106,'SCH D-2 F'!E$13,'Rider Adj F'!$B$11:$B$106,'SCH D-2 F'!$B99)*-1</f>
        <v>0</v>
      </c>
      <c r="F99" s="26">
        <f>SUMIFS('Rider Adj F'!$P$11:$P$106,'Rider Adj F'!$A$11:$A$106,'SCH D-2 F'!F$13,'Rider Adj F'!$B$11:$B$106,'SCH D-2 F'!$B99)*-1</f>
        <v>0</v>
      </c>
      <c r="G99" s="26"/>
      <c r="H99" s="26">
        <f>SUMIFS('Rider Adj F'!$P$11:$P$106,'Rider Adj F'!$A$11:$A$106,'SCH D-2 F'!H$13,'Rider Adj F'!$B$11:$B$106,'SCH D-2 F'!$B99)*-1</f>
        <v>0</v>
      </c>
      <c r="I99" s="26">
        <f t="shared" si="36"/>
        <v>0</v>
      </c>
      <c r="J99" s="264">
        <v>1</v>
      </c>
      <c r="K99" s="26">
        <f t="shared" si="37"/>
        <v>0</v>
      </c>
    </row>
    <row r="100" spans="1:11" ht="18.95" customHeight="1" x14ac:dyDescent="0.2">
      <c r="A100" s="250">
        <f t="shared" si="35"/>
        <v>57</v>
      </c>
      <c r="B100" s="20" t="s">
        <v>767</v>
      </c>
      <c r="C100" s="4" t="s">
        <v>782</v>
      </c>
      <c r="D100" s="26">
        <f>SUMIFS('Rider Adj F'!$P$11:$P$106,'Rider Adj F'!$A$11:$A$106,'SCH D-2 F'!D$13,'Rider Adj F'!$B$11:$B$106,'SCH D-2 F'!$B100)*-1</f>
        <v>0</v>
      </c>
      <c r="E100" s="26">
        <f>SUMIFS('Rider Adj F'!$P$11:$P$106,'Rider Adj F'!$A$11:$A$106,'SCH D-2 F'!E$13,'Rider Adj F'!$B$11:$B$106,'SCH D-2 F'!$B100)*-1</f>
        <v>0</v>
      </c>
      <c r="F100" s="26">
        <f>SUMIFS('Rider Adj F'!$P$11:$P$106,'Rider Adj F'!$A$11:$A$106,'SCH D-2 F'!F$13,'Rider Adj F'!$B$11:$B$106,'SCH D-2 F'!$B100)*-1</f>
        <v>0</v>
      </c>
      <c r="G100" s="26"/>
      <c r="H100" s="26">
        <f>SUMIFS('Rider Adj F'!$P$11:$P$106,'Rider Adj F'!$A$11:$A$106,'SCH D-2 F'!H$13,'Rider Adj F'!$B$11:$B$106,'SCH D-2 F'!$B100)*-1</f>
        <v>0</v>
      </c>
      <c r="I100" s="26">
        <f t="shared" si="36"/>
        <v>0</v>
      </c>
      <c r="J100" s="264">
        <v>1</v>
      </c>
      <c r="K100" s="26">
        <f t="shared" si="37"/>
        <v>0</v>
      </c>
    </row>
    <row r="101" spans="1:11" ht="18.95" customHeight="1" x14ac:dyDescent="0.2">
      <c r="A101" s="250">
        <f t="shared" si="35"/>
        <v>58</v>
      </c>
      <c r="B101" s="20" t="s">
        <v>768</v>
      </c>
      <c r="C101" s="4" t="s">
        <v>790</v>
      </c>
      <c r="D101" s="26">
        <f>SUMIFS('Rider Adj F'!$P$11:$P$106,'Rider Adj F'!$A$11:$A$106,'SCH D-2 F'!D$13,'Rider Adj F'!$B$11:$B$106,'SCH D-2 F'!$B101)*-1</f>
        <v>0</v>
      </c>
      <c r="E101" s="26">
        <f>SUMIFS('Rider Adj F'!$P$11:$P$106,'Rider Adj F'!$A$11:$A$106,'SCH D-2 F'!E$13,'Rider Adj F'!$B$11:$B$106,'SCH D-2 F'!$B101)*-1</f>
        <v>-144000</v>
      </c>
      <c r="F101" s="26">
        <f>SUMIFS('Rider Adj F'!$P$11:$P$106,'Rider Adj F'!$A$11:$A$106,'SCH D-2 F'!F$13,'Rider Adj F'!$B$11:$B$106,'SCH D-2 F'!$B101)*-1</f>
        <v>0</v>
      </c>
      <c r="G101" s="26"/>
      <c r="H101" s="26">
        <f>SUMIFS('Rider Adj F'!$P$11:$P$106,'Rider Adj F'!$A$11:$A$106,'SCH D-2 F'!H$13,'Rider Adj F'!$B$11:$B$106,'SCH D-2 F'!$B101)*-1</f>
        <v>0</v>
      </c>
      <c r="I101" s="26">
        <f t="shared" si="36"/>
        <v>-144000</v>
      </c>
      <c r="J101" s="264">
        <v>1</v>
      </c>
      <c r="K101" s="26">
        <f t="shared" si="37"/>
        <v>-144000</v>
      </c>
    </row>
    <row r="102" spans="1:11" ht="18.95" customHeight="1" x14ac:dyDescent="0.2">
      <c r="A102" s="250">
        <f t="shared" si="35"/>
        <v>59</v>
      </c>
      <c r="B102" s="20"/>
      <c r="C102" s="4" t="s">
        <v>80</v>
      </c>
      <c r="D102" s="266">
        <f>SUM(D95:D101)</f>
        <v>0</v>
      </c>
      <c r="E102" s="266">
        <f t="shared" ref="E102:K102" si="38">SUM(E95:E101)</f>
        <v>-144000</v>
      </c>
      <c r="F102" s="266">
        <f t="shared" ref="F102" si="39">SUM(F95:F101)</f>
        <v>0</v>
      </c>
      <c r="G102" s="266"/>
      <c r="H102" s="266">
        <f t="shared" si="38"/>
        <v>0</v>
      </c>
      <c r="I102" s="266">
        <f t="shared" si="38"/>
        <v>-144000</v>
      </c>
      <c r="K102" s="266">
        <f t="shared" si="38"/>
        <v>-144000</v>
      </c>
    </row>
    <row r="103" spans="1:11" ht="18.95" customHeight="1" x14ac:dyDescent="0.2">
      <c r="A103" s="250"/>
      <c r="B103" s="20"/>
      <c r="C103" s="4"/>
      <c r="J103" s="264"/>
    </row>
    <row r="104" spans="1:11" ht="18.95" customHeight="1" x14ac:dyDescent="0.2">
      <c r="A104" s="250">
        <f>A102+1</f>
        <v>60</v>
      </c>
      <c r="B104" s="20"/>
      <c r="C104" s="260" t="s">
        <v>109</v>
      </c>
      <c r="J104" s="264"/>
    </row>
    <row r="105" spans="1:11" ht="18.95" customHeight="1" x14ac:dyDescent="0.2">
      <c r="A105" s="250">
        <f>A104+1</f>
        <v>61</v>
      </c>
      <c r="B105" s="20" t="s">
        <v>719</v>
      </c>
      <c r="C105" s="4" t="s">
        <v>773</v>
      </c>
      <c r="D105" s="26">
        <f>SUMIFS('Rider Adj F'!$P$11:$P$106,'Rider Adj F'!$A$11:$A$106,'SCH D-2 F'!D$13,'Rider Adj F'!$B$11:$B$106,'SCH D-2 F'!$B105)*-1</f>
        <v>0</v>
      </c>
      <c r="E105" s="26">
        <f>SUMIFS('Rider Adj F'!$P$11:$P$106,'Rider Adj F'!$A$11:$A$106,'SCH D-2 F'!E$13,'Rider Adj F'!$B$11:$B$106,'SCH D-2 F'!$B105)*-1</f>
        <v>0</v>
      </c>
      <c r="F105" s="26">
        <f>SUMIFS('Rider Adj F'!$P$11:$P$106,'Rider Adj F'!$A$11:$A$106,'SCH D-2 F'!F$13,'Rider Adj F'!$B$11:$B$106,'SCH D-2 F'!$B105)*-1</f>
        <v>0</v>
      </c>
      <c r="G105" s="26"/>
      <c r="H105" s="26">
        <f>SUMIFS('Rider Adj F'!$P$11:$P$106,'Rider Adj F'!$A$11:$A$106,'SCH D-2 F'!H$13,'Rider Adj F'!$B$11:$B$106,'SCH D-2 F'!$B105)*-1</f>
        <v>0</v>
      </c>
      <c r="I105" s="26">
        <f t="shared" ref="I105:I122" si="40">SUM(D105:H105)</f>
        <v>0</v>
      </c>
      <c r="J105" s="264">
        <v>1</v>
      </c>
      <c r="K105" s="26">
        <f t="shared" ref="K105:K122" si="41">I105*J105</f>
        <v>0</v>
      </c>
    </row>
    <row r="106" spans="1:11" ht="18.95" customHeight="1" x14ac:dyDescent="0.2">
      <c r="A106" s="250">
        <f t="shared" ref="A106:A122" si="42">A105+1</f>
        <v>62</v>
      </c>
      <c r="B106" s="20" t="s">
        <v>720</v>
      </c>
      <c r="C106" s="4" t="s">
        <v>784</v>
      </c>
      <c r="D106" s="26">
        <f>SUMIFS('Rider Adj F'!$P$11:$P$106,'Rider Adj F'!$A$11:$A$106,'SCH D-2 F'!D$13,'Rider Adj F'!$B$11:$B$106,'SCH D-2 F'!$B106)*-1</f>
        <v>0</v>
      </c>
      <c r="E106" s="26">
        <f>SUMIFS('Rider Adj F'!$P$11:$P$106,'Rider Adj F'!$A$11:$A$106,'SCH D-2 F'!E$13,'Rider Adj F'!$B$11:$B$106,'SCH D-2 F'!$B106)*-1</f>
        <v>0</v>
      </c>
      <c r="F106" s="26">
        <f>SUMIFS('Rider Adj F'!$P$11:$P$106,'Rider Adj F'!$A$11:$A$106,'SCH D-2 F'!F$13,'Rider Adj F'!$B$11:$B$106,'SCH D-2 F'!$B106)*-1</f>
        <v>0</v>
      </c>
      <c r="G106" s="26"/>
      <c r="H106" s="26">
        <f>SUMIFS('Rider Adj F'!$P$11:$P$106,'Rider Adj F'!$A$11:$A$106,'SCH D-2 F'!H$13,'Rider Adj F'!$B$11:$B$106,'SCH D-2 F'!$B106)*-1</f>
        <v>0</v>
      </c>
      <c r="I106" s="26">
        <f t="shared" si="40"/>
        <v>0</v>
      </c>
      <c r="J106" s="264">
        <v>1</v>
      </c>
      <c r="K106" s="26">
        <f t="shared" si="41"/>
        <v>0</v>
      </c>
    </row>
    <row r="107" spans="1:11" ht="18.95" customHeight="1" x14ac:dyDescent="0.2">
      <c r="A107" s="250">
        <f t="shared" si="42"/>
        <v>63</v>
      </c>
      <c r="B107" s="20" t="s">
        <v>721</v>
      </c>
      <c r="C107" s="4" t="s">
        <v>785</v>
      </c>
      <c r="D107" s="26">
        <f>SUMIFS('Rider Adj F'!$P$11:$P$106,'Rider Adj F'!$A$11:$A$106,'SCH D-2 F'!D$13,'Rider Adj F'!$B$11:$B$106,'SCH D-2 F'!$B107)*-1</f>
        <v>0</v>
      </c>
      <c r="E107" s="26">
        <f>SUMIFS('Rider Adj F'!$P$11:$P$106,'Rider Adj F'!$A$11:$A$106,'SCH D-2 F'!E$13,'Rider Adj F'!$B$11:$B$106,'SCH D-2 F'!$B107)*-1</f>
        <v>0</v>
      </c>
      <c r="F107" s="26">
        <f>SUMIFS('Rider Adj F'!$P$11:$P$106,'Rider Adj F'!$A$11:$A$106,'SCH D-2 F'!F$13,'Rider Adj F'!$B$11:$B$106,'SCH D-2 F'!$B107)*-1</f>
        <v>0</v>
      </c>
      <c r="G107" s="26"/>
      <c r="H107" s="26">
        <f>SUMIFS('Rider Adj F'!$P$11:$P$106,'Rider Adj F'!$A$11:$A$106,'SCH D-2 F'!H$13,'Rider Adj F'!$B$11:$B$106,'SCH D-2 F'!$B107)*-1</f>
        <v>0</v>
      </c>
      <c r="I107" s="26">
        <f t="shared" si="40"/>
        <v>0</v>
      </c>
      <c r="J107" s="264">
        <v>1</v>
      </c>
      <c r="K107" s="26">
        <f t="shared" si="41"/>
        <v>0</v>
      </c>
    </row>
    <row r="108" spans="1:11" ht="18.95" customHeight="1" x14ac:dyDescent="0.2">
      <c r="A108" s="250">
        <f t="shared" si="42"/>
        <v>64</v>
      </c>
      <c r="B108" s="20" t="s">
        <v>722</v>
      </c>
      <c r="C108" s="4" t="s">
        <v>792</v>
      </c>
      <c r="D108" s="26">
        <f>SUMIFS('Rider Adj F'!$P$11:$P$106,'Rider Adj F'!$A$11:$A$106,'SCH D-2 F'!D$13,'Rider Adj F'!$B$11:$B$106,'SCH D-2 F'!$B108)*-1</f>
        <v>0</v>
      </c>
      <c r="E108" s="26">
        <f>SUMIFS('Rider Adj F'!$P$11:$P$106,'Rider Adj F'!$A$11:$A$106,'SCH D-2 F'!E$13,'Rider Adj F'!$B$11:$B$106,'SCH D-2 F'!$B108)*-1</f>
        <v>0</v>
      </c>
      <c r="F108" s="26">
        <f>SUMIFS('Rider Adj F'!$P$11:$P$106,'Rider Adj F'!$A$11:$A$106,'SCH D-2 F'!F$13,'Rider Adj F'!$B$11:$B$106,'SCH D-2 F'!$B108)*-1</f>
        <v>0</v>
      </c>
      <c r="G108" s="26"/>
      <c r="H108" s="26">
        <f>SUMIFS('Rider Adj F'!$P$11:$P$106,'Rider Adj F'!$A$11:$A$106,'SCH D-2 F'!H$13,'Rider Adj F'!$B$11:$B$106,'SCH D-2 F'!$B108)*-1</f>
        <v>0</v>
      </c>
      <c r="I108" s="26">
        <f t="shared" si="40"/>
        <v>0</v>
      </c>
      <c r="J108" s="264">
        <v>1</v>
      </c>
      <c r="K108" s="26">
        <f t="shared" si="41"/>
        <v>0</v>
      </c>
    </row>
    <row r="109" spans="1:11" ht="18.95" customHeight="1" x14ac:dyDescent="0.2">
      <c r="A109" s="250">
        <f t="shared" si="42"/>
        <v>65</v>
      </c>
      <c r="B109" s="20" t="s">
        <v>723</v>
      </c>
      <c r="C109" s="4" t="s">
        <v>793</v>
      </c>
      <c r="D109" s="26">
        <f>SUMIFS('Rider Adj F'!$P$11:$P$106,'Rider Adj F'!$A$11:$A$106,'SCH D-2 F'!D$13,'Rider Adj F'!$B$11:$B$106,'SCH D-2 F'!$B109)*-1</f>
        <v>0</v>
      </c>
      <c r="E109" s="26">
        <f>SUMIFS('Rider Adj F'!$P$11:$P$106,'Rider Adj F'!$A$11:$A$106,'SCH D-2 F'!E$13,'Rider Adj F'!$B$11:$B$106,'SCH D-2 F'!$B109)*-1</f>
        <v>0</v>
      </c>
      <c r="F109" s="26">
        <f>SUMIFS('Rider Adj F'!$P$11:$P$106,'Rider Adj F'!$A$11:$A$106,'SCH D-2 F'!F$13,'Rider Adj F'!$B$11:$B$106,'SCH D-2 F'!$B109)*-1</f>
        <v>0</v>
      </c>
      <c r="G109" s="26"/>
      <c r="H109" s="26">
        <f>SUMIFS('Rider Adj F'!$P$11:$P$106,'Rider Adj F'!$A$11:$A$106,'SCH D-2 F'!H$13,'Rider Adj F'!$B$11:$B$106,'SCH D-2 F'!$B109)*-1</f>
        <v>0</v>
      </c>
      <c r="I109" s="26">
        <f t="shared" si="40"/>
        <v>0</v>
      </c>
      <c r="J109" s="264">
        <v>1</v>
      </c>
      <c r="K109" s="26">
        <f t="shared" si="41"/>
        <v>0</v>
      </c>
    </row>
    <row r="110" spans="1:11" ht="18.95" customHeight="1" x14ac:dyDescent="0.2">
      <c r="A110" s="250">
        <f t="shared" si="42"/>
        <v>66</v>
      </c>
      <c r="B110" s="20">
        <v>877</v>
      </c>
      <c r="C110" s="4" t="s">
        <v>794</v>
      </c>
      <c r="D110" s="26">
        <f>SUMIFS('Rider Adj F'!$P$11:$P$106,'Rider Adj F'!$A$11:$A$106,'SCH D-2 F'!D$13,'Rider Adj F'!$B$11:$B$106,'SCH D-2 F'!$B110)*-1</f>
        <v>0</v>
      </c>
      <c r="E110" s="26">
        <f>SUMIFS('Rider Adj F'!$P$11:$P$106,'Rider Adj F'!$A$11:$A$106,'SCH D-2 F'!E$13,'Rider Adj F'!$B$11:$B$106,'SCH D-2 F'!$B110)*-1</f>
        <v>0</v>
      </c>
      <c r="F110" s="26">
        <f>SUMIFS('Rider Adj F'!$P$11:$P$106,'Rider Adj F'!$A$11:$A$106,'SCH D-2 F'!F$13,'Rider Adj F'!$B$11:$B$106,'SCH D-2 F'!$B110)*-1</f>
        <v>0</v>
      </c>
      <c r="G110" s="26"/>
      <c r="H110" s="26">
        <f>SUMIFS('Rider Adj F'!$P$11:$P$106,'Rider Adj F'!$A$11:$A$106,'SCH D-2 F'!H$13,'Rider Adj F'!$B$11:$B$106,'SCH D-2 F'!$B110)*-1</f>
        <v>0</v>
      </c>
      <c r="I110" s="26">
        <f t="shared" si="40"/>
        <v>0</v>
      </c>
      <c r="J110" s="264">
        <v>1</v>
      </c>
      <c r="K110" s="26">
        <f t="shared" si="41"/>
        <v>0</v>
      </c>
    </row>
    <row r="111" spans="1:11" ht="18.95" customHeight="1" x14ac:dyDescent="0.2">
      <c r="A111" s="250">
        <f t="shared" si="42"/>
        <v>67</v>
      </c>
      <c r="B111" s="20" t="s">
        <v>724</v>
      </c>
      <c r="C111" s="4" t="s">
        <v>786</v>
      </c>
      <c r="D111" s="26">
        <f>SUMIFS('Rider Adj F'!$P$11:$P$106,'Rider Adj F'!$A$11:$A$106,'SCH D-2 F'!D$13,'Rider Adj F'!$B$11:$B$106,'SCH D-2 F'!$B111)*-1</f>
        <v>0</v>
      </c>
      <c r="E111" s="26">
        <f>SUMIFS('Rider Adj F'!$P$11:$P$106,'Rider Adj F'!$A$11:$A$106,'SCH D-2 F'!E$13,'Rider Adj F'!$B$11:$B$106,'SCH D-2 F'!$B111)*-1</f>
        <v>0</v>
      </c>
      <c r="F111" s="26">
        <f>SUMIFS('Rider Adj F'!$P$11:$P$106,'Rider Adj F'!$A$11:$A$106,'SCH D-2 F'!F$13,'Rider Adj F'!$B$11:$B$106,'SCH D-2 F'!$B111)*-1</f>
        <v>0</v>
      </c>
      <c r="G111" s="26"/>
      <c r="H111" s="26">
        <f>SUMIFS('Rider Adj F'!$P$11:$P$106,'Rider Adj F'!$A$11:$A$106,'SCH D-2 F'!H$13,'Rider Adj F'!$B$11:$B$106,'SCH D-2 F'!$B111)*-1</f>
        <v>0</v>
      </c>
      <c r="I111" s="26">
        <f t="shared" si="40"/>
        <v>0</v>
      </c>
      <c r="J111" s="264">
        <v>1</v>
      </c>
      <c r="K111" s="26">
        <f t="shared" si="41"/>
        <v>0</v>
      </c>
    </row>
    <row r="112" spans="1:11" ht="18.95" customHeight="1" x14ac:dyDescent="0.2">
      <c r="A112" s="250">
        <f t="shared" si="42"/>
        <v>68</v>
      </c>
      <c r="B112" s="20" t="s">
        <v>725</v>
      </c>
      <c r="C112" s="4" t="s">
        <v>787</v>
      </c>
      <c r="D112" s="26">
        <f>SUMIFS('Rider Adj F'!$P$11:$P$106,'Rider Adj F'!$A$11:$A$106,'SCH D-2 F'!D$13,'Rider Adj F'!$B$11:$B$106,'SCH D-2 F'!$B112)*-1</f>
        <v>0</v>
      </c>
      <c r="E112" s="26">
        <f>SUMIFS('Rider Adj F'!$P$11:$P$106,'Rider Adj F'!$A$11:$A$106,'SCH D-2 F'!E$13,'Rider Adj F'!$B$11:$B$106,'SCH D-2 F'!$B112)*-1</f>
        <v>0</v>
      </c>
      <c r="F112" s="26">
        <f>SUMIFS('Rider Adj F'!$P$11:$P$106,'Rider Adj F'!$A$11:$A$106,'SCH D-2 F'!F$13,'Rider Adj F'!$B$11:$B$106,'SCH D-2 F'!$B112)*-1</f>
        <v>0</v>
      </c>
      <c r="G112" s="26"/>
      <c r="H112" s="26">
        <f>SUMIFS('Rider Adj F'!$P$11:$P$106,'Rider Adj F'!$A$11:$A$106,'SCH D-2 F'!H$13,'Rider Adj F'!$B$11:$B$106,'SCH D-2 F'!$B112)*-1</f>
        <v>0</v>
      </c>
      <c r="I112" s="26">
        <f t="shared" si="40"/>
        <v>0</v>
      </c>
      <c r="J112" s="264">
        <v>1</v>
      </c>
      <c r="K112" s="26">
        <f t="shared" si="41"/>
        <v>0</v>
      </c>
    </row>
    <row r="113" spans="1:11" ht="18.95" customHeight="1" x14ac:dyDescent="0.2">
      <c r="A113" s="250">
        <f t="shared" si="42"/>
        <v>69</v>
      </c>
      <c r="B113" s="20" t="s">
        <v>726</v>
      </c>
      <c r="C113" s="4" t="s">
        <v>17</v>
      </c>
      <c r="D113" s="26">
        <f>SUMIFS('Rider Adj F'!$P$11:$P$106,'Rider Adj F'!$A$11:$A$106,'SCH D-2 F'!D$13,'Rider Adj F'!$B$11:$B$106,'SCH D-2 F'!$B113)*-1</f>
        <v>0</v>
      </c>
      <c r="E113" s="26">
        <f>SUMIFS('Rider Adj F'!$P$11:$P$106,'Rider Adj F'!$A$11:$A$106,'SCH D-2 F'!E$13,'Rider Adj F'!$B$11:$B$106,'SCH D-2 F'!$B113)*-1</f>
        <v>-36000</v>
      </c>
      <c r="F113" s="26">
        <f>SUMIFS('Rider Adj F'!$P$11:$P$106,'Rider Adj F'!$A$11:$A$106,'SCH D-2 F'!F$13,'Rider Adj F'!$B$11:$B$106,'SCH D-2 F'!$B113)*-1</f>
        <v>0</v>
      </c>
      <c r="G113" s="26"/>
      <c r="H113" s="26">
        <f>SUMIFS('Rider Adj F'!$P$11:$P$106,'Rider Adj F'!$A$11:$A$106,'SCH D-2 F'!H$13,'Rider Adj F'!$B$11:$B$106,'SCH D-2 F'!$B113)*-1</f>
        <v>0</v>
      </c>
      <c r="I113" s="26">
        <f t="shared" si="40"/>
        <v>-36000</v>
      </c>
      <c r="J113" s="264">
        <v>1</v>
      </c>
      <c r="K113" s="26">
        <f t="shared" si="41"/>
        <v>-36000</v>
      </c>
    </row>
    <row r="114" spans="1:11" ht="18.95" customHeight="1" x14ac:dyDescent="0.2">
      <c r="A114" s="250">
        <f t="shared" si="42"/>
        <v>70</v>
      </c>
      <c r="B114" s="20" t="s">
        <v>727</v>
      </c>
      <c r="C114" s="4" t="s">
        <v>788</v>
      </c>
      <c r="D114" s="26">
        <f>SUMIFS('Rider Adj F'!$P$11:$P$106,'Rider Adj F'!$A$11:$A$106,'SCH D-2 F'!D$13,'Rider Adj F'!$B$11:$B$106,'SCH D-2 F'!$B114)*-1</f>
        <v>0</v>
      </c>
      <c r="E114" s="26">
        <f>SUMIFS('Rider Adj F'!$P$11:$P$106,'Rider Adj F'!$A$11:$A$106,'SCH D-2 F'!E$13,'Rider Adj F'!$B$11:$B$106,'SCH D-2 F'!$B114)*-1</f>
        <v>0</v>
      </c>
      <c r="F114" s="26">
        <f>SUMIFS('Rider Adj F'!$P$11:$P$106,'Rider Adj F'!$A$11:$A$106,'SCH D-2 F'!F$13,'Rider Adj F'!$B$11:$B$106,'SCH D-2 F'!$B114)*-1</f>
        <v>0</v>
      </c>
      <c r="G114" s="26"/>
      <c r="H114" s="26">
        <f>SUMIFS('Rider Adj F'!$P$11:$P$106,'Rider Adj F'!$A$11:$A$106,'SCH D-2 F'!H$13,'Rider Adj F'!$B$11:$B$106,'SCH D-2 F'!$B114)*-1</f>
        <v>0</v>
      </c>
      <c r="I114" s="26">
        <f t="shared" si="40"/>
        <v>0</v>
      </c>
      <c r="J114" s="264">
        <v>1</v>
      </c>
      <c r="K114" s="26">
        <f t="shared" si="41"/>
        <v>0</v>
      </c>
    </row>
    <row r="115" spans="1:11" ht="18.95" customHeight="1" x14ac:dyDescent="0.2">
      <c r="A115" s="250">
        <f t="shared" si="42"/>
        <v>71</v>
      </c>
      <c r="B115" s="20" t="s">
        <v>728</v>
      </c>
      <c r="C115" s="4" t="s">
        <v>15</v>
      </c>
      <c r="D115" s="26">
        <f>SUMIFS('Rider Adj F'!$P$11:$P$106,'Rider Adj F'!$A$11:$A$106,'SCH D-2 F'!D$13,'Rider Adj F'!$B$11:$B$106,'SCH D-2 F'!$B115)*-1</f>
        <v>0</v>
      </c>
      <c r="E115" s="26">
        <f>SUMIFS('Rider Adj F'!$P$11:$P$106,'Rider Adj F'!$A$11:$A$106,'SCH D-2 F'!E$13,'Rider Adj F'!$B$11:$B$106,'SCH D-2 F'!$B115)*-1</f>
        <v>0</v>
      </c>
      <c r="F115" s="26">
        <f>SUMIFS('Rider Adj F'!$P$11:$P$106,'Rider Adj F'!$A$11:$A$106,'SCH D-2 F'!F$13,'Rider Adj F'!$B$11:$B$106,'SCH D-2 F'!$B115)*-1</f>
        <v>0</v>
      </c>
      <c r="G115" s="26"/>
      <c r="H115" s="26">
        <f>SUMIFS('Rider Adj F'!$P$11:$P$106,'Rider Adj F'!$A$11:$A$106,'SCH D-2 F'!H$13,'Rider Adj F'!$B$11:$B$106,'SCH D-2 F'!$B115)*-1</f>
        <v>0</v>
      </c>
      <c r="I115" s="26">
        <f t="shared" si="40"/>
        <v>0</v>
      </c>
      <c r="J115" s="264">
        <v>1</v>
      </c>
      <c r="K115" s="26">
        <f t="shared" si="41"/>
        <v>0</v>
      </c>
    </row>
    <row r="116" spans="1:11" ht="18.95" customHeight="1" x14ac:dyDescent="0.2">
      <c r="A116" s="250">
        <f t="shared" si="42"/>
        <v>72</v>
      </c>
      <c r="B116" s="20" t="s">
        <v>729</v>
      </c>
      <c r="C116" s="4" t="s">
        <v>789</v>
      </c>
      <c r="D116" s="26">
        <f>SUMIFS('Rider Adj F'!$P$11:$P$106,'Rider Adj F'!$A$11:$A$106,'SCH D-2 F'!D$13,'Rider Adj F'!$B$11:$B$106,'SCH D-2 F'!$B116)*-1</f>
        <v>0</v>
      </c>
      <c r="E116" s="26">
        <f>SUMIFS('Rider Adj F'!$P$11:$P$106,'Rider Adj F'!$A$11:$A$106,'SCH D-2 F'!E$13,'Rider Adj F'!$B$11:$B$106,'SCH D-2 F'!$B116)*-1</f>
        <v>0</v>
      </c>
      <c r="F116" s="26">
        <f>SUMIFS('Rider Adj F'!$P$11:$P$106,'Rider Adj F'!$A$11:$A$106,'SCH D-2 F'!F$13,'Rider Adj F'!$B$11:$B$106,'SCH D-2 F'!$B116)*-1</f>
        <v>0</v>
      </c>
      <c r="G116" s="26"/>
      <c r="H116" s="26">
        <f>SUMIFS('Rider Adj F'!$P$11:$P$106,'Rider Adj F'!$A$11:$A$106,'SCH D-2 F'!H$13,'Rider Adj F'!$B$11:$B$106,'SCH D-2 F'!$B116)*-1</f>
        <v>0</v>
      </c>
      <c r="I116" s="26">
        <f t="shared" si="40"/>
        <v>0</v>
      </c>
      <c r="J116" s="264">
        <v>1</v>
      </c>
      <c r="K116" s="26">
        <f t="shared" si="41"/>
        <v>0</v>
      </c>
    </row>
    <row r="117" spans="1:11" ht="18.95" customHeight="1" x14ac:dyDescent="0.2">
      <c r="A117" s="250">
        <f t="shared" si="42"/>
        <v>73</v>
      </c>
      <c r="B117" s="20" t="s">
        <v>730</v>
      </c>
      <c r="C117" s="4" t="s">
        <v>790</v>
      </c>
      <c r="D117" s="26">
        <f>SUMIFS('Rider Adj F'!$P$11:$P$106,'Rider Adj F'!$A$11:$A$106,'SCH D-2 F'!D$13,'Rider Adj F'!$B$11:$B$106,'SCH D-2 F'!$B117)*-1</f>
        <v>0</v>
      </c>
      <c r="E117" s="26">
        <f>SUMIFS('Rider Adj F'!$P$11:$P$106,'Rider Adj F'!$A$11:$A$106,'SCH D-2 F'!E$13,'Rider Adj F'!$B$11:$B$106,'SCH D-2 F'!$B117)*-1</f>
        <v>0</v>
      </c>
      <c r="F117" s="26">
        <f>SUMIFS('Rider Adj F'!$P$11:$P$106,'Rider Adj F'!$A$11:$A$106,'SCH D-2 F'!F$13,'Rider Adj F'!$B$11:$B$106,'SCH D-2 F'!$B117)*-1</f>
        <v>0</v>
      </c>
      <c r="G117" s="26"/>
      <c r="H117" s="26">
        <f>SUMIFS('Rider Adj F'!$P$11:$P$106,'Rider Adj F'!$A$11:$A$106,'SCH D-2 F'!H$13,'Rider Adj F'!$B$11:$B$106,'SCH D-2 F'!$B117)*-1</f>
        <v>0</v>
      </c>
      <c r="I117" s="26">
        <f t="shared" si="40"/>
        <v>0</v>
      </c>
      <c r="J117" s="264">
        <v>1</v>
      </c>
      <c r="K117" s="26">
        <f t="shared" si="41"/>
        <v>0</v>
      </c>
    </row>
    <row r="118" spans="1:11" ht="18.95" customHeight="1" x14ac:dyDescent="0.2">
      <c r="A118" s="250">
        <f t="shared" si="42"/>
        <v>74</v>
      </c>
      <c r="B118" s="20" t="s">
        <v>731</v>
      </c>
      <c r="C118" s="4" t="s">
        <v>791</v>
      </c>
      <c r="D118" s="26">
        <f>SUMIFS('Rider Adj F'!$P$11:$P$106,'Rider Adj F'!$A$11:$A$106,'SCH D-2 F'!D$13,'Rider Adj F'!$B$11:$B$106,'SCH D-2 F'!$B118)*-1</f>
        <v>0</v>
      </c>
      <c r="E118" s="26">
        <f>SUMIFS('Rider Adj F'!$P$11:$P$106,'Rider Adj F'!$A$11:$A$106,'SCH D-2 F'!E$13,'Rider Adj F'!$B$11:$B$106,'SCH D-2 F'!$B118)*-1</f>
        <v>0</v>
      </c>
      <c r="F118" s="26">
        <f>SUMIFS('Rider Adj F'!$P$11:$P$106,'Rider Adj F'!$A$11:$A$106,'SCH D-2 F'!F$13,'Rider Adj F'!$B$11:$B$106,'SCH D-2 F'!$B118)*-1</f>
        <v>0</v>
      </c>
      <c r="G118" s="26"/>
      <c r="H118" s="26">
        <f>SUMIFS('Rider Adj F'!$P$11:$P$106,'Rider Adj F'!$A$11:$A$106,'SCH D-2 F'!H$13,'Rider Adj F'!$B$11:$B$106,'SCH D-2 F'!$B118)*-1</f>
        <v>0</v>
      </c>
      <c r="I118" s="26">
        <f t="shared" si="40"/>
        <v>0</v>
      </c>
      <c r="J118" s="264">
        <v>1</v>
      </c>
      <c r="K118" s="26">
        <f t="shared" si="41"/>
        <v>0</v>
      </c>
    </row>
    <row r="119" spans="1:11" ht="18.95" customHeight="1" x14ac:dyDescent="0.2">
      <c r="A119" s="250">
        <f t="shared" si="42"/>
        <v>75</v>
      </c>
      <c r="B119" s="20" t="s">
        <v>732</v>
      </c>
      <c r="C119" s="4" t="s">
        <v>795</v>
      </c>
      <c r="D119" s="26">
        <f>SUMIFS('Rider Adj F'!$P$11:$P$106,'Rider Adj F'!$A$11:$A$106,'SCH D-2 F'!D$13,'Rider Adj F'!$B$11:$B$106,'SCH D-2 F'!$B119)*-1</f>
        <v>0</v>
      </c>
      <c r="E119" s="26">
        <f>SUMIFS('Rider Adj F'!$P$11:$P$106,'Rider Adj F'!$A$11:$A$106,'SCH D-2 F'!E$13,'Rider Adj F'!$B$11:$B$106,'SCH D-2 F'!$B119)*-1</f>
        <v>0</v>
      </c>
      <c r="F119" s="26">
        <f>SUMIFS('Rider Adj F'!$P$11:$P$106,'Rider Adj F'!$A$11:$A$106,'SCH D-2 F'!F$13,'Rider Adj F'!$B$11:$B$106,'SCH D-2 F'!$B119)*-1</f>
        <v>0</v>
      </c>
      <c r="G119" s="26"/>
      <c r="H119" s="26">
        <f>SUMIFS('Rider Adj F'!$P$11:$P$106,'Rider Adj F'!$A$11:$A$106,'SCH D-2 F'!H$13,'Rider Adj F'!$B$11:$B$106,'SCH D-2 F'!$B119)*-1</f>
        <v>0</v>
      </c>
      <c r="I119" s="26">
        <f t="shared" si="40"/>
        <v>0</v>
      </c>
      <c r="J119" s="264">
        <v>1</v>
      </c>
      <c r="K119" s="26">
        <f t="shared" si="41"/>
        <v>0</v>
      </c>
    </row>
    <row r="120" spans="1:11" ht="18.95" customHeight="1" x14ac:dyDescent="0.2">
      <c r="A120" s="250">
        <f t="shared" si="42"/>
        <v>76</v>
      </c>
      <c r="B120" s="20">
        <v>891</v>
      </c>
      <c r="C120" s="4" t="s">
        <v>796</v>
      </c>
      <c r="D120" s="26">
        <f>SUMIFS('Rider Adj F'!$P$11:$P$106,'Rider Adj F'!$A$11:$A$106,'SCH D-2 F'!D$13,'Rider Adj F'!$B$11:$B$106,'SCH D-2 F'!$B120)*-1</f>
        <v>0</v>
      </c>
      <c r="E120" s="26">
        <f>SUMIFS('Rider Adj F'!$P$11:$P$106,'Rider Adj F'!$A$11:$A$106,'SCH D-2 F'!E$13,'Rider Adj F'!$B$11:$B$106,'SCH D-2 F'!$B120)*-1</f>
        <v>0</v>
      </c>
      <c r="F120" s="26">
        <f>SUMIFS('Rider Adj F'!$P$11:$P$106,'Rider Adj F'!$A$11:$A$106,'SCH D-2 F'!F$13,'Rider Adj F'!$B$11:$B$106,'SCH D-2 F'!$B120)*-1</f>
        <v>0</v>
      </c>
      <c r="G120" s="26"/>
      <c r="H120" s="26">
        <f>SUMIFS('Rider Adj F'!$P$11:$P$106,'Rider Adj F'!$A$11:$A$106,'SCH D-2 F'!H$13,'Rider Adj F'!$B$11:$B$106,'SCH D-2 F'!$B120)*-1</f>
        <v>0</v>
      </c>
      <c r="I120" s="26">
        <f t="shared" si="40"/>
        <v>0</v>
      </c>
      <c r="J120" s="264">
        <v>1</v>
      </c>
      <c r="K120" s="26">
        <f t="shared" si="41"/>
        <v>0</v>
      </c>
    </row>
    <row r="121" spans="1:11" ht="18.95" customHeight="1" x14ac:dyDescent="0.2">
      <c r="A121" s="250">
        <f t="shared" si="42"/>
        <v>77</v>
      </c>
      <c r="B121" s="20" t="s">
        <v>733</v>
      </c>
      <c r="C121" s="4" t="s">
        <v>797</v>
      </c>
      <c r="D121" s="26">
        <f>SUMIFS('Rider Adj F'!$P$11:$P$106,'Rider Adj F'!$A$11:$A$106,'SCH D-2 F'!D$13,'Rider Adj F'!$B$11:$B$106,'SCH D-2 F'!$B121)*-1</f>
        <v>0</v>
      </c>
      <c r="E121" s="26">
        <f>SUMIFS('Rider Adj F'!$P$11:$P$106,'Rider Adj F'!$A$11:$A$106,'SCH D-2 F'!E$13,'Rider Adj F'!$B$11:$B$106,'SCH D-2 F'!$B121)*-1</f>
        <v>-3006036.6699999995</v>
      </c>
      <c r="F121" s="26">
        <f>SUMIFS('Rider Adj F'!$P$11:$P$106,'Rider Adj F'!$A$11:$A$106,'SCH D-2 F'!F$13,'Rider Adj F'!$B$11:$B$106,'SCH D-2 F'!$B121)*-1</f>
        <v>0</v>
      </c>
      <c r="G121" s="26"/>
      <c r="H121" s="26">
        <f>SUMIFS('Rider Adj F'!$P$11:$P$106,'Rider Adj F'!$A$11:$A$106,'SCH D-2 F'!H$13,'Rider Adj F'!$B$11:$B$106,'SCH D-2 F'!$B121)*-1</f>
        <v>0</v>
      </c>
      <c r="I121" s="26">
        <f t="shared" si="40"/>
        <v>-3006036.6699999995</v>
      </c>
      <c r="J121" s="264">
        <v>1</v>
      </c>
      <c r="K121" s="26">
        <f t="shared" si="41"/>
        <v>-3006036.6699999995</v>
      </c>
    </row>
    <row r="122" spans="1:11" ht="18.95" customHeight="1" x14ac:dyDescent="0.2">
      <c r="A122" s="250">
        <f t="shared" si="42"/>
        <v>78</v>
      </c>
      <c r="B122" s="20" t="s">
        <v>734</v>
      </c>
      <c r="C122" s="4" t="s">
        <v>798</v>
      </c>
      <c r="D122" s="26">
        <f>SUMIFS('Rider Adj F'!$P$11:$P$106,'Rider Adj F'!$A$11:$A$106,'SCH D-2 F'!D$13,'Rider Adj F'!$B$11:$B$106,'SCH D-2 F'!$B122)*-1</f>
        <v>0</v>
      </c>
      <c r="E122" s="26">
        <f>SUMIFS('Rider Adj F'!$P$11:$P$106,'Rider Adj F'!$A$11:$A$106,'SCH D-2 F'!E$13,'Rider Adj F'!$B$11:$B$106,'SCH D-2 F'!$B122)*-1</f>
        <v>0</v>
      </c>
      <c r="F122" s="26">
        <f>SUMIFS('Rider Adj F'!$P$11:$P$106,'Rider Adj F'!$A$11:$A$106,'SCH D-2 F'!F$13,'Rider Adj F'!$B$11:$B$106,'SCH D-2 F'!$B122)*-1</f>
        <v>0</v>
      </c>
      <c r="G122" s="26"/>
      <c r="H122" s="26">
        <f>SUMIFS('Rider Adj F'!$P$11:$P$106,'Rider Adj F'!$A$11:$A$106,'SCH D-2 F'!H$13,'Rider Adj F'!$B$11:$B$106,'SCH D-2 F'!$B122)*-1</f>
        <v>0</v>
      </c>
      <c r="I122" s="26">
        <f t="shared" si="40"/>
        <v>0</v>
      </c>
      <c r="J122" s="264">
        <v>1</v>
      </c>
      <c r="K122" s="26">
        <f t="shared" si="41"/>
        <v>0</v>
      </c>
    </row>
    <row r="123" spans="1:11" s="7" customFormat="1" ht="20.100000000000001" customHeight="1" x14ac:dyDescent="0.2">
      <c r="A123" s="433" t="str">
        <f>$A$1</f>
        <v>LOUISVILLE GAS AND ELECTRIC COMPANY</v>
      </c>
      <c r="B123" s="433"/>
      <c r="C123" s="433"/>
      <c r="D123" s="433"/>
      <c r="E123" s="433"/>
      <c r="F123" s="433"/>
      <c r="G123" s="433"/>
      <c r="H123" s="433"/>
      <c r="I123" s="433"/>
      <c r="J123" s="433"/>
      <c r="K123" s="433"/>
    </row>
    <row r="124" spans="1:11" s="7" customFormat="1" ht="20.100000000000001" customHeight="1" x14ac:dyDescent="0.2">
      <c r="A124" s="433" t="str">
        <f>$A$2</f>
        <v>CASE NO. 2025-00114 - GAS OPERATIONS</v>
      </c>
      <c r="B124" s="433"/>
      <c r="C124" s="433"/>
      <c r="D124" s="433"/>
      <c r="E124" s="433"/>
      <c r="F124" s="433"/>
      <c r="G124" s="433"/>
      <c r="H124" s="433"/>
      <c r="I124" s="433"/>
      <c r="J124" s="433"/>
      <c r="K124" s="433"/>
    </row>
    <row r="125" spans="1:11" s="7" customFormat="1" ht="20.100000000000001" customHeight="1" x14ac:dyDescent="0.2">
      <c r="A125" s="433" t="s">
        <v>231</v>
      </c>
      <c r="B125" s="433"/>
      <c r="C125" s="433"/>
      <c r="D125" s="433"/>
      <c r="E125" s="433"/>
      <c r="F125" s="433"/>
      <c r="G125" s="433"/>
      <c r="H125" s="433"/>
      <c r="I125" s="433"/>
      <c r="J125" s="433"/>
      <c r="K125" s="433"/>
    </row>
    <row r="126" spans="1:11" s="7" customFormat="1" ht="20.100000000000001" customHeight="1" x14ac:dyDescent="0.2">
      <c r="A126" s="433" t="str">
        <f>$A$4</f>
        <v>FOR THE 12 MONTHS ENDED DECEMBER 31, 2026</v>
      </c>
      <c r="B126" s="433"/>
      <c r="C126" s="433"/>
      <c r="D126" s="433"/>
      <c r="E126" s="433"/>
      <c r="F126" s="433"/>
      <c r="G126" s="433"/>
      <c r="H126" s="433"/>
      <c r="I126" s="433"/>
      <c r="J126" s="433"/>
      <c r="K126" s="433"/>
    </row>
    <row r="127" spans="1:11" s="7" customFormat="1" ht="20.100000000000001" customHeight="1" x14ac:dyDescent="0.2">
      <c r="A127" s="6"/>
      <c r="B127" s="6"/>
      <c r="C127" s="6"/>
      <c r="D127" s="6"/>
      <c r="E127" s="6"/>
      <c r="F127" s="6"/>
      <c r="G127" s="6"/>
      <c r="H127" s="6"/>
      <c r="I127" s="6"/>
      <c r="J127" s="6"/>
      <c r="K127" s="6"/>
    </row>
    <row r="128" spans="1:11" s="7" customFormat="1" ht="20.100000000000001" customHeight="1" x14ac:dyDescent="0.2">
      <c r="A128" s="7" t="str">
        <f>$A$6</f>
        <v>DATA:____BASE  PERIOD__X__FORECASTED  PERIOD</v>
      </c>
      <c r="K128" s="9" t="str">
        <f>$K$6</f>
        <v>SCHEDULE D-2</v>
      </c>
    </row>
    <row r="129" spans="1:11" s="7" customFormat="1" ht="20.100000000000001" customHeight="1" x14ac:dyDescent="0.2">
      <c r="A129" s="7" t="str">
        <f>$A$7</f>
        <v>TYPE OF FILING: _____ ORIGINAL  _____ UPDATED  __X__ REVISED</v>
      </c>
      <c r="K129" s="9" t="s">
        <v>832</v>
      </c>
    </row>
    <row r="130" spans="1:11" s="7" customFormat="1" ht="20.100000000000001" customHeight="1" x14ac:dyDescent="0.2">
      <c r="A130" s="7" t="str">
        <f>$A$8</f>
        <v>WORKPAPER REFERENCE NO(S).: SCHEDULE WPD-2</v>
      </c>
      <c r="K130" s="9" t="str">
        <f>$K$8</f>
        <v>WITNESS:   A. M. FACKLER</v>
      </c>
    </row>
    <row r="131" spans="1:11" s="7" customFormat="1" ht="20.100000000000001" customHeight="1" x14ac:dyDescent="0.2"/>
    <row r="132" spans="1:11" s="7" customFormat="1" ht="18.75" customHeight="1" x14ac:dyDescent="0.2">
      <c r="A132" s="288"/>
      <c r="B132" s="288"/>
      <c r="C132" s="288"/>
      <c r="D132" s="289" t="str">
        <f>D$10</f>
        <v>ADJ 1</v>
      </c>
      <c r="E132" s="289" t="str">
        <f t="shared" ref="E132:H132" si="43">E$10</f>
        <v>ADJ 2</v>
      </c>
      <c r="F132" s="289" t="str">
        <f t="shared" si="43"/>
        <v>ADJ 3</v>
      </c>
      <c r="G132" s="289"/>
      <c r="H132" s="289" t="str">
        <f t="shared" si="43"/>
        <v>ADJ 4</v>
      </c>
      <c r="I132" s="288"/>
      <c r="J132" s="288"/>
      <c r="K132" s="288"/>
    </row>
    <row r="133" spans="1:11" ht="44.25" customHeight="1" x14ac:dyDescent="0.2">
      <c r="A133" s="246" t="s">
        <v>88</v>
      </c>
      <c r="B133" s="246" t="s">
        <v>89</v>
      </c>
      <c r="C133" s="246" t="s">
        <v>93</v>
      </c>
      <c r="D133" s="246" t="str">
        <f>D$11</f>
        <v>REMOVE DSM MECHANISM</v>
      </c>
      <c r="E133" s="246" t="str">
        <f t="shared" ref="E133:H133" si="44">E$11</f>
        <v>REMOVE  GLT MECHANISM</v>
      </c>
      <c r="F133" s="246" t="str">
        <f t="shared" si="44"/>
        <v>REMOVE GSC MECHANISM</v>
      </c>
      <c r="G133" s="246"/>
      <c r="H133" s="246" t="str">
        <f t="shared" si="44"/>
        <v>INTEREST SYNCHRONIZATION</v>
      </c>
      <c r="I133" s="246" t="s">
        <v>233</v>
      </c>
      <c r="J133" s="246" t="s">
        <v>90</v>
      </c>
      <c r="K133" s="246" t="s">
        <v>229</v>
      </c>
    </row>
    <row r="134" spans="1:11" ht="23.1" customHeight="1" x14ac:dyDescent="0.2">
      <c r="A134" s="243"/>
      <c r="B134" s="243"/>
      <c r="C134" s="247"/>
      <c r="D134" s="263" t="s">
        <v>91</v>
      </c>
      <c r="E134" s="263" t="s">
        <v>91</v>
      </c>
      <c r="F134" s="263" t="s">
        <v>91</v>
      </c>
      <c r="G134" s="263"/>
      <c r="H134" s="263" t="s">
        <v>91</v>
      </c>
      <c r="I134" s="263" t="s">
        <v>91</v>
      </c>
      <c r="J134" s="263"/>
      <c r="K134" s="263" t="s">
        <v>91</v>
      </c>
    </row>
    <row r="135" spans="1:11" ht="18.95" customHeight="1" x14ac:dyDescent="0.2">
      <c r="A135" s="250">
        <f>A117+1</f>
        <v>74</v>
      </c>
      <c r="B135" s="20" t="s">
        <v>735</v>
      </c>
      <c r="C135" s="4" t="s">
        <v>779</v>
      </c>
      <c r="D135" s="26">
        <f>SUMIFS('Rider Adj F'!$P$11:$P$106,'Rider Adj F'!$A$11:$A$106,'SCH D-2 F'!D$13,'Rider Adj F'!$B$11:$B$106,'SCH D-2 F'!$B135)*-1</f>
        <v>0</v>
      </c>
      <c r="E135" s="26">
        <f>SUMIFS('Rider Adj F'!$P$11:$P$106,'Rider Adj F'!$A$11:$A$106,'SCH D-2 F'!E$13,'Rider Adj F'!$B$11:$B$106,'SCH D-2 F'!$B135)*-1</f>
        <v>0</v>
      </c>
      <c r="F135" s="26">
        <f>SUMIFS('Rider Adj F'!$P$11:$P$106,'Rider Adj F'!$A$11:$A$106,'SCH D-2 F'!F$13,'Rider Adj F'!$B$11:$B$106,'SCH D-2 F'!$B135)*-1</f>
        <v>0</v>
      </c>
      <c r="G135" s="26"/>
      <c r="H135" s="26">
        <f>SUMIFS('Rider Adj F'!$P$11:$P$106,'Rider Adj F'!$A$11:$A$106,'SCH D-2 F'!H$13,'Rider Adj F'!$B$11:$B$106,'SCH D-2 F'!$B135)*-1</f>
        <v>0</v>
      </c>
      <c r="I135" s="26">
        <f>SUM(D135:H135)</f>
        <v>0</v>
      </c>
      <c r="J135" s="264">
        <v>1</v>
      </c>
      <c r="K135" s="26">
        <f t="shared" ref="K135" si="45">I135*J135</f>
        <v>0</v>
      </c>
    </row>
    <row r="136" spans="1:11" ht="18.95" customHeight="1" x14ac:dyDescent="0.2">
      <c r="A136" s="250">
        <f>A135+1</f>
        <v>75</v>
      </c>
      <c r="B136" s="20"/>
      <c r="C136" s="4" t="s">
        <v>81</v>
      </c>
      <c r="D136" s="266">
        <f>SUM(D105:D122,D135)</f>
        <v>0</v>
      </c>
      <c r="E136" s="266">
        <f t="shared" ref="E136:K136" si="46">SUM(E105:E122,E135)</f>
        <v>-3042036.6699999995</v>
      </c>
      <c r="F136" s="266">
        <f t="shared" ref="F136" si="47">SUM(F105:F122,F135)</f>
        <v>0</v>
      </c>
      <c r="G136" s="266"/>
      <c r="H136" s="266">
        <f t="shared" si="46"/>
        <v>0</v>
      </c>
      <c r="I136" s="266">
        <f t="shared" si="46"/>
        <v>-3042036.6699999995</v>
      </c>
      <c r="J136" s="264"/>
      <c r="K136" s="266">
        <f t="shared" si="46"/>
        <v>-3042036.6699999995</v>
      </c>
    </row>
    <row r="137" spans="1:11" ht="18.95" customHeight="1" x14ac:dyDescent="0.2">
      <c r="B137" s="20"/>
      <c r="C137" s="4"/>
    </row>
    <row r="138" spans="1:11" ht="18.95" customHeight="1" x14ac:dyDescent="0.2">
      <c r="A138" s="250">
        <f>A136+1</f>
        <v>76</v>
      </c>
      <c r="B138" s="20"/>
      <c r="C138" s="260" t="s">
        <v>110</v>
      </c>
    </row>
    <row r="139" spans="1:11" ht="18.95" customHeight="1" x14ac:dyDescent="0.2">
      <c r="A139" s="250">
        <f>A138+1</f>
        <v>77</v>
      </c>
      <c r="B139" s="20">
        <v>901</v>
      </c>
      <c r="C139" s="4" t="s">
        <v>22</v>
      </c>
      <c r="D139" s="26">
        <f>SUMIFS('Rider Adj F'!$P$11:$P$106,'Rider Adj F'!$A$11:$A$106,'SCH D-2 F'!D$13,'Rider Adj F'!$B$11:$B$106,'SCH D-2 F'!$B139)*-1</f>
        <v>0</v>
      </c>
      <c r="E139" s="26">
        <f>SUMIFS('Rider Adj F'!$P$11:$P$106,'Rider Adj F'!$A$11:$A$106,'SCH D-2 F'!E$13,'Rider Adj F'!$B$11:$B$106,'SCH D-2 F'!$B139)*-1</f>
        <v>0</v>
      </c>
      <c r="F139" s="26">
        <f>SUMIFS('Rider Adj F'!$P$11:$P$106,'Rider Adj F'!$A$11:$A$106,'SCH D-2 F'!F$13,'Rider Adj F'!$B$11:$B$106,'SCH D-2 F'!$B139)*-1</f>
        <v>0</v>
      </c>
      <c r="G139" s="26"/>
      <c r="H139" s="26">
        <f>SUMIFS('Rider Adj F'!$P$11:$P$106,'Rider Adj F'!$A$11:$A$106,'SCH D-2 F'!H$13,'Rider Adj F'!$B$11:$B$106,'SCH D-2 F'!$B139)*-1</f>
        <v>0</v>
      </c>
      <c r="I139" s="26">
        <f t="shared" ref="I139:I143" si="48">SUM(D139:H139)</f>
        <v>0</v>
      </c>
      <c r="J139" s="264">
        <v>1</v>
      </c>
      <c r="K139" s="26">
        <f t="shared" ref="K139:K143" si="49">I139*J139</f>
        <v>0</v>
      </c>
    </row>
    <row r="140" spans="1:11" ht="18.95" customHeight="1" x14ac:dyDescent="0.2">
      <c r="A140" s="250">
        <f t="shared" ref="A140:A144" si="50">A139+1</f>
        <v>78</v>
      </c>
      <c r="B140" s="20">
        <v>902</v>
      </c>
      <c r="C140" s="4" t="s">
        <v>18</v>
      </c>
      <c r="D140" s="26">
        <f>SUMIFS('Rider Adj F'!$P$11:$P$106,'Rider Adj F'!$A$11:$A$106,'SCH D-2 F'!D$13,'Rider Adj F'!$B$11:$B$106,'SCH D-2 F'!$B140)*-1</f>
        <v>0</v>
      </c>
      <c r="E140" s="26">
        <f>SUMIFS('Rider Adj F'!$P$11:$P$106,'Rider Adj F'!$A$11:$A$106,'SCH D-2 F'!E$13,'Rider Adj F'!$B$11:$B$106,'SCH D-2 F'!$B140)*-1</f>
        <v>0</v>
      </c>
      <c r="F140" s="26">
        <f>SUMIFS('Rider Adj F'!$P$11:$P$106,'Rider Adj F'!$A$11:$A$106,'SCH D-2 F'!F$13,'Rider Adj F'!$B$11:$B$106,'SCH D-2 F'!$B140)*-1</f>
        <v>0</v>
      </c>
      <c r="G140" s="26"/>
      <c r="H140" s="26">
        <f>SUMIFS('Rider Adj F'!$P$11:$P$106,'Rider Adj F'!$A$11:$A$106,'SCH D-2 F'!H$13,'Rider Adj F'!$B$11:$B$106,'SCH D-2 F'!$B140)*-1</f>
        <v>0</v>
      </c>
      <c r="I140" s="26">
        <f t="shared" si="48"/>
        <v>0</v>
      </c>
      <c r="J140" s="264">
        <v>1</v>
      </c>
      <c r="K140" s="26">
        <f t="shared" si="49"/>
        <v>0</v>
      </c>
    </row>
    <row r="141" spans="1:11" ht="18.95" customHeight="1" x14ac:dyDescent="0.2">
      <c r="A141" s="250">
        <f>A140+1</f>
        <v>79</v>
      </c>
      <c r="B141" s="20">
        <v>903</v>
      </c>
      <c r="C141" s="4" t="s">
        <v>19</v>
      </c>
      <c r="D141" s="26">
        <f>SUMIFS('Rider Adj F'!$P$11:$P$106,'Rider Adj F'!$A$11:$A$106,'SCH D-2 F'!D$13,'Rider Adj F'!$B$11:$B$106,'SCH D-2 F'!$B141)*-1</f>
        <v>0</v>
      </c>
      <c r="E141" s="26">
        <f>SUMIFS('Rider Adj F'!$P$11:$P$106,'Rider Adj F'!$A$11:$A$106,'SCH D-2 F'!E$13,'Rider Adj F'!$B$11:$B$106,'SCH D-2 F'!$B141)*-1</f>
        <v>0</v>
      </c>
      <c r="F141" s="26">
        <f>SUMIFS('Rider Adj F'!$P$11:$P$106,'Rider Adj F'!$A$11:$A$106,'SCH D-2 F'!F$13,'Rider Adj F'!$B$11:$B$106,'SCH D-2 F'!$B141)*-1</f>
        <v>0</v>
      </c>
      <c r="G141" s="26"/>
      <c r="H141" s="26">
        <f>SUMIFS('Rider Adj F'!$P$11:$P$106,'Rider Adj F'!$A$11:$A$106,'SCH D-2 F'!H$13,'Rider Adj F'!$B$11:$B$106,'SCH D-2 F'!$B141)*-1</f>
        <v>0</v>
      </c>
      <c r="I141" s="26">
        <f t="shared" si="48"/>
        <v>0</v>
      </c>
      <c r="J141" s="264">
        <v>1</v>
      </c>
      <c r="K141" s="26">
        <f t="shared" si="49"/>
        <v>0</v>
      </c>
    </row>
    <row r="142" spans="1:11" ht="18.95" customHeight="1" x14ac:dyDescent="0.2">
      <c r="A142" s="250">
        <f t="shared" si="50"/>
        <v>80</v>
      </c>
      <c r="B142" s="20">
        <v>904</v>
      </c>
      <c r="C142" s="4" t="s">
        <v>20</v>
      </c>
      <c r="D142" s="26">
        <f>SUMIFS('Rider Adj F'!$P$11:$P$106,'Rider Adj F'!$A$11:$A$106,'SCH D-2 F'!D$13,'Rider Adj F'!$B$11:$B$106,'SCH D-2 F'!$B142)*-1</f>
        <v>0</v>
      </c>
      <c r="E142" s="26">
        <f>SUMIFS('Rider Adj F'!$P$11:$P$106,'Rider Adj F'!$A$11:$A$106,'SCH D-2 F'!E$13,'Rider Adj F'!$B$11:$B$106,'SCH D-2 F'!$B142)*-1</f>
        <v>0</v>
      </c>
      <c r="F142" s="26">
        <f>SUMIFS('Rider Adj F'!$P$11:$P$106,'Rider Adj F'!$A$11:$A$106,'SCH D-2 F'!F$13,'Rider Adj F'!$B$11:$B$106,'SCH D-2 F'!$B142)*-1</f>
        <v>-268734.96000000008</v>
      </c>
      <c r="G142" s="26"/>
      <c r="H142" s="26">
        <f>SUMIFS('Rider Adj F'!$P$11:$P$106,'Rider Adj F'!$A$11:$A$106,'SCH D-2 F'!H$13,'Rider Adj F'!$B$11:$B$106,'SCH D-2 F'!$B142)*-1</f>
        <v>0</v>
      </c>
      <c r="I142" s="26">
        <f t="shared" si="48"/>
        <v>-268734.96000000008</v>
      </c>
      <c r="J142" s="264">
        <v>1</v>
      </c>
      <c r="K142" s="26">
        <f t="shared" si="49"/>
        <v>-268734.96000000008</v>
      </c>
    </row>
    <row r="143" spans="1:11" ht="18.95" customHeight="1" x14ac:dyDescent="0.2">
      <c r="A143" s="250">
        <f t="shared" si="50"/>
        <v>81</v>
      </c>
      <c r="B143" s="20">
        <v>905</v>
      </c>
      <c r="C143" s="4" t="s">
        <v>21</v>
      </c>
      <c r="D143" s="26">
        <f>SUMIFS('Rider Adj F'!$P$11:$P$106,'Rider Adj F'!$A$11:$A$106,'SCH D-2 F'!D$13,'Rider Adj F'!$B$11:$B$106,'SCH D-2 F'!$B143)*-1</f>
        <v>0</v>
      </c>
      <c r="E143" s="26">
        <f>SUMIFS('Rider Adj F'!$P$11:$P$106,'Rider Adj F'!$A$11:$A$106,'SCH D-2 F'!E$13,'Rider Adj F'!$B$11:$B$106,'SCH D-2 F'!$B143)*-1</f>
        <v>0</v>
      </c>
      <c r="F143" s="26">
        <f>SUMIFS('Rider Adj F'!$P$11:$P$106,'Rider Adj F'!$A$11:$A$106,'SCH D-2 F'!F$13,'Rider Adj F'!$B$11:$B$106,'SCH D-2 F'!$B143)*-1</f>
        <v>0</v>
      </c>
      <c r="G143" s="26"/>
      <c r="H143" s="26">
        <f>SUMIFS('Rider Adj F'!$P$11:$P$106,'Rider Adj F'!$A$11:$A$106,'SCH D-2 F'!H$13,'Rider Adj F'!$B$11:$B$106,'SCH D-2 F'!$B143)*-1</f>
        <v>0</v>
      </c>
      <c r="I143" s="26">
        <f t="shared" si="48"/>
        <v>0</v>
      </c>
      <c r="J143" s="264">
        <v>1</v>
      </c>
      <c r="K143" s="26">
        <f t="shared" si="49"/>
        <v>0</v>
      </c>
    </row>
    <row r="144" spans="1:11" ht="18.95" customHeight="1" x14ac:dyDescent="0.2">
      <c r="A144" s="250">
        <f t="shared" si="50"/>
        <v>82</v>
      </c>
      <c r="B144" s="20"/>
      <c r="C144" s="4" t="s">
        <v>111</v>
      </c>
      <c r="D144" s="266">
        <f>SUM(D139:D143)</f>
        <v>0</v>
      </c>
      <c r="E144" s="266">
        <f t="shared" ref="E144:K144" si="51">SUM(E139:E143)</f>
        <v>0</v>
      </c>
      <c r="F144" s="266">
        <f t="shared" ref="F144" si="52">SUM(F139:F143)</f>
        <v>-268734.96000000008</v>
      </c>
      <c r="G144" s="266"/>
      <c r="H144" s="266">
        <f t="shared" si="51"/>
        <v>0</v>
      </c>
      <c r="I144" s="266">
        <f t="shared" si="51"/>
        <v>-268734.96000000008</v>
      </c>
      <c r="J144" s="264"/>
      <c r="K144" s="266">
        <f t="shared" si="51"/>
        <v>-268734.96000000008</v>
      </c>
    </row>
    <row r="145" spans="1:11" ht="18.95" customHeight="1" x14ac:dyDescent="0.2">
      <c r="B145" s="20"/>
      <c r="C145" s="4"/>
      <c r="J145" s="264"/>
    </row>
    <row r="146" spans="1:11" ht="18.95" customHeight="1" x14ac:dyDescent="0.2">
      <c r="A146" s="250">
        <f>A144+1</f>
        <v>83</v>
      </c>
      <c r="B146" s="20"/>
      <c r="C146" s="260" t="s">
        <v>112</v>
      </c>
      <c r="J146" s="264"/>
    </row>
    <row r="147" spans="1:11" ht="18.95" customHeight="1" x14ac:dyDescent="0.2">
      <c r="A147" s="250">
        <f>A146+1</f>
        <v>84</v>
      </c>
      <c r="B147" s="20">
        <v>907</v>
      </c>
      <c r="C147" s="4" t="s">
        <v>23</v>
      </c>
      <c r="D147" s="26">
        <f>SUMIFS('Rider Adj F'!$P$11:$P$106,'Rider Adj F'!$A$11:$A$106,'SCH D-2 F'!D$13,'Rider Adj F'!$B$11:$B$106,'SCH D-2 F'!$B147)*-1</f>
        <v>0</v>
      </c>
      <c r="E147" s="26">
        <f>SUMIFS('Rider Adj F'!$P$11:$P$106,'Rider Adj F'!$A$11:$A$106,'SCH D-2 F'!E$13,'Rider Adj F'!$B$11:$B$106,'SCH D-2 F'!$B147)*-1</f>
        <v>0</v>
      </c>
      <c r="F147" s="26">
        <f>SUMIFS('Rider Adj F'!$P$11:$P$106,'Rider Adj F'!$A$11:$A$106,'SCH D-2 F'!F$13,'Rider Adj F'!$B$11:$B$106,'SCH D-2 F'!$B147)*-1</f>
        <v>0</v>
      </c>
      <c r="G147" s="26"/>
      <c r="H147" s="26">
        <f>SUMIFS('Rider Adj F'!$P$11:$P$106,'Rider Adj F'!$A$11:$A$106,'SCH D-2 F'!H$13,'Rider Adj F'!$B$11:$B$106,'SCH D-2 F'!$B147)*-1</f>
        <v>0</v>
      </c>
      <c r="I147" s="26">
        <f t="shared" ref="I147:I150" si="53">SUM(D147:H147)</f>
        <v>0</v>
      </c>
      <c r="J147" s="264">
        <v>1</v>
      </c>
      <c r="K147" s="26">
        <f t="shared" ref="K147:K150" si="54">I147*J147</f>
        <v>0</v>
      </c>
    </row>
    <row r="148" spans="1:11" ht="18.95" customHeight="1" x14ac:dyDescent="0.2">
      <c r="A148" s="250">
        <f t="shared" ref="A148:A151" si="55">A147+1</f>
        <v>85</v>
      </c>
      <c r="B148" s="20">
        <v>908</v>
      </c>
      <c r="C148" s="4" t="s">
        <v>24</v>
      </c>
      <c r="D148" s="26">
        <f>SUMIFS('Rider Adj F'!$P$11:$P$106,'Rider Adj F'!$A$11:$A$106,'SCH D-2 F'!D$13,'Rider Adj F'!$B$11:$B$106,'SCH D-2 F'!$B148)*-1</f>
        <v>-7639634.4299999997</v>
      </c>
      <c r="E148" s="26">
        <f>SUMIFS('Rider Adj F'!$P$11:$P$106,'Rider Adj F'!$A$11:$A$106,'SCH D-2 F'!E$13,'Rider Adj F'!$B$11:$B$106,'SCH D-2 F'!$B148)*-1</f>
        <v>0</v>
      </c>
      <c r="F148" s="26">
        <f>SUMIFS('Rider Adj F'!$P$11:$P$106,'Rider Adj F'!$A$11:$A$106,'SCH D-2 F'!F$13,'Rider Adj F'!$B$11:$B$106,'SCH D-2 F'!$B148)*-1</f>
        <v>0</v>
      </c>
      <c r="G148" s="26"/>
      <c r="H148" s="26">
        <f>SUMIFS('Rider Adj F'!$P$11:$P$106,'Rider Adj F'!$A$11:$A$106,'SCH D-2 F'!H$13,'Rider Adj F'!$B$11:$B$106,'SCH D-2 F'!$B148)*-1</f>
        <v>0</v>
      </c>
      <c r="I148" s="26">
        <f t="shared" si="53"/>
        <v>-7639634.4299999997</v>
      </c>
      <c r="J148" s="264">
        <v>1</v>
      </c>
      <c r="K148" s="26">
        <f t="shared" si="54"/>
        <v>-7639634.4299999997</v>
      </c>
    </row>
    <row r="149" spans="1:11" ht="18.95" customHeight="1" x14ac:dyDescent="0.2">
      <c r="A149" s="250">
        <f t="shared" si="55"/>
        <v>86</v>
      </c>
      <c r="B149" s="20">
        <v>909</v>
      </c>
      <c r="C149" s="4" t="s">
        <v>25</v>
      </c>
      <c r="D149" s="26">
        <f>SUMIFS('Rider Adj F'!$P$11:$P$106,'Rider Adj F'!$A$11:$A$106,'SCH D-2 F'!D$13,'Rider Adj F'!$B$11:$B$106,'SCH D-2 F'!$B149)*-1</f>
        <v>0</v>
      </c>
      <c r="E149" s="26">
        <f>SUMIFS('Rider Adj F'!$P$11:$P$106,'Rider Adj F'!$A$11:$A$106,'SCH D-2 F'!E$13,'Rider Adj F'!$B$11:$B$106,'SCH D-2 F'!$B149)*-1</f>
        <v>0</v>
      </c>
      <c r="F149" s="26">
        <f>SUMIFS('Rider Adj F'!$P$11:$P$106,'Rider Adj F'!$A$11:$A$106,'SCH D-2 F'!F$13,'Rider Adj F'!$B$11:$B$106,'SCH D-2 F'!$B149)*-1</f>
        <v>0</v>
      </c>
      <c r="G149" s="26"/>
      <c r="H149" s="26">
        <f>SUMIFS('Rider Adj F'!$P$11:$P$106,'Rider Adj F'!$A$11:$A$106,'SCH D-2 F'!H$13,'Rider Adj F'!$B$11:$B$106,'SCH D-2 F'!$B149)*-1</f>
        <v>0</v>
      </c>
      <c r="I149" s="26">
        <f t="shared" si="53"/>
        <v>0</v>
      </c>
      <c r="J149" s="264">
        <v>1</v>
      </c>
      <c r="K149" s="26">
        <f t="shared" si="54"/>
        <v>0</v>
      </c>
    </row>
    <row r="150" spans="1:11" ht="18.95" customHeight="1" x14ac:dyDescent="0.2">
      <c r="A150" s="250">
        <f t="shared" si="55"/>
        <v>87</v>
      </c>
      <c r="B150" s="20">
        <v>910</v>
      </c>
      <c r="C150" s="4" t="s">
        <v>26</v>
      </c>
      <c r="D150" s="26">
        <f>SUMIFS('Rider Adj F'!$P$11:$P$106,'Rider Adj F'!$A$11:$A$106,'SCH D-2 F'!D$13,'Rider Adj F'!$B$11:$B$106,'SCH D-2 F'!$B150)*-1</f>
        <v>0</v>
      </c>
      <c r="E150" s="26">
        <f>SUMIFS('Rider Adj F'!$P$11:$P$106,'Rider Adj F'!$A$11:$A$106,'SCH D-2 F'!E$13,'Rider Adj F'!$B$11:$B$106,'SCH D-2 F'!$B150)*-1</f>
        <v>0</v>
      </c>
      <c r="F150" s="26">
        <f>SUMIFS('Rider Adj F'!$P$11:$P$106,'Rider Adj F'!$A$11:$A$106,'SCH D-2 F'!F$13,'Rider Adj F'!$B$11:$B$106,'SCH D-2 F'!$B150)*-1</f>
        <v>0</v>
      </c>
      <c r="G150" s="26"/>
      <c r="H150" s="26">
        <f>SUMIFS('Rider Adj F'!$P$11:$P$106,'Rider Adj F'!$A$11:$A$106,'SCH D-2 F'!H$13,'Rider Adj F'!$B$11:$B$106,'SCH D-2 F'!$B150)*-1</f>
        <v>0</v>
      </c>
      <c r="I150" s="26">
        <f t="shared" si="53"/>
        <v>0</v>
      </c>
      <c r="J150" s="264">
        <v>1</v>
      </c>
      <c r="K150" s="26">
        <f t="shared" si="54"/>
        <v>0</v>
      </c>
    </row>
    <row r="151" spans="1:11" ht="18.95" customHeight="1" x14ac:dyDescent="0.2">
      <c r="A151" s="250">
        <f t="shared" si="55"/>
        <v>88</v>
      </c>
      <c r="B151" s="20"/>
      <c r="C151" s="4" t="s">
        <v>113</v>
      </c>
      <c r="D151" s="266">
        <f>SUM(D147:D150)</f>
        <v>-7639634.4299999997</v>
      </c>
      <c r="E151" s="266">
        <f t="shared" ref="E151:K151" si="56">SUM(E147:E150)</f>
        <v>0</v>
      </c>
      <c r="F151" s="266">
        <f t="shared" ref="F151" si="57">SUM(F147:F150)</f>
        <v>0</v>
      </c>
      <c r="G151" s="266"/>
      <c r="H151" s="266">
        <f t="shared" si="56"/>
        <v>0</v>
      </c>
      <c r="I151" s="266">
        <f t="shared" si="56"/>
        <v>-7639634.4299999997</v>
      </c>
      <c r="J151" s="264"/>
      <c r="K151" s="266">
        <f t="shared" si="56"/>
        <v>-7639634.4299999997</v>
      </c>
    </row>
    <row r="152" spans="1:11" ht="18.95" customHeight="1" x14ac:dyDescent="0.2">
      <c r="A152" s="250"/>
      <c r="B152" s="20"/>
      <c r="C152" s="4"/>
      <c r="J152" s="264"/>
    </row>
    <row r="153" spans="1:11" ht="18.95" customHeight="1" x14ac:dyDescent="0.2">
      <c r="A153" s="250">
        <f>A151+1</f>
        <v>89</v>
      </c>
      <c r="B153" s="20"/>
      <c r="C153" s="260" t="s">
        <v>114</v>
      </c>
      <c r="J153" s="264"/>
    </row>
    <row r="154" spans="1:11" ht="18.95" customHeight="1" x14ac:dyDescent="0.2">
      <c r="A154" s="250">
        <f>A153+1</f>
        <v>90</v>
      </c>
      <c r="B154" s="20">
        <v>911</v>
      </c>
      <c r="C154" s="4" t="s">
        <v>27</v>
      </c>
      <c r="D154" s="26">
        <f>SUMIFS('Rider Adj F'!$P$11:$P$106,'Rider Adj F'!$A$11:$A$106,'SCH D-2 F'!D$13,'Rider Adj F'!$B$11:$B$106,'SCH D-2 F'!$B154)*-1</f>
        <v>0</v>
      </c>
      <c r="E154" s="26">
        <f>SUMIFS('Rider Adj F'!$P$11:$P$106,'Rider Adj F'!$A$11:$A$106,'SCH D-2 F'!E$13,'Rider Adj F'!$B$11:$B$106,'SCH D-2 F'!$B154)*-1</f>
        <v>0</v>
      </c>
      <c r="F154" s="26">
        <f>SUMIFS('Rider Adj F'!$P$11:$P$106,'Rider Adj F'!$A$11:$A$106,'SCH D-2 F'!F$13,'Rider Adj F'!$B$11:$B$106,'SCH D-2 F'!$B154)*-1</f>
        <v>0</v>
      </c>
      <c r="G154" s="26"/>
      <c r="H154" s="26">
        <f>SUMIFS('Rider Adj F'!$P$11:$P$106,'Rider Adj F'!$A$11:$A$106,'SCH D-2 F'!H$13,'Rider Adj F'!$B$11:$B$106,'SCH D-2 F'!$B154)*-1</f>
        <v>0</v>
      </c>
      <c r="I154" s="26">
        <f t="shared" ref="I154:I157" si="58">SUM(D154:H154)</f>
        <v>0</v>
      </c>
      <c r="J154" s="264">
        <v>1</v>
      </c>
      <c r="K154" s="26">
        <f t="shared" ref="K154:K157" si="59">I154*J154</f>
        <v>0</v>
      </c>
    </row>
    <row r="155" spans="1:11" ht="18.95" customHeight="1" x14ac:dyDescent="0.2">
      <c r="A155" s="250">
        <f t="shared" ref="A155:A158" si="60">A154+1</f>
        <v>91</v>
      </c>
      <c r="B155" s="20">
        <v>912</v>
      </c>
      <c r="C155" s="4" t="s">
        <v>28</v>
      </c>
      <c r="D155" s="26">
        <f>SUMIFS('Rider Adj F'!$P$11:$P$106,'Rider Adj F'!$A$11:$A$106,'SCH D-2 F'!D$13,'Rider Adj F'!$B$11:$B$106,'SCH D-2 F'!$B155)*-1</f>
        <v>0</v>
      </c>
      <c r="E155" s="26">
        <f>SUMIFS('Rider Adj F'!$P$11:$P$106,'Rider Adj F'!$A$11:$A$106,'SCH D-2 F'!E$13,'Rider Adj F'!$B$11:$B$106,'SCH D-2 F'!$B155)*-1</f>
        <v>0</v>
      </c>
      <c r="F155" s="26">
        <f>SUMIFS('Rider Adj F'!$P$11:$P$106,'Rider Adj F'!$A$11:$A$106,'SCH D-2 F'!F$13,'Rider Adj F'!$B$11:$B$106,'SCH D-2 F'!$B155)*-1</f>
        <v>0</v>
      </c>
      <c r="G155" s="26"/>
      <c r="H155" s="26">
        <f>SUMIFS('Rider Adj F'!$P$11:$P$106,'Rider Adj F'!$A$11:$A$106,'SCH D-2 F'!H$13,'Rider Adj F'!$B$11:$B$106,'SCH D-2 F'!$B155)*-1</f>
        <v>0</v>
      </c>
      <c r="I155" s="26">
        <f t="shared" si="58"/>
        <v>0</v>
      </c>
      <c r="J155" s="264">
        <v>1</v>
      </c>
      <c r="K155" s="26">
        <f t="shared" si="59"/>
        <v>0</v>
      </c>
    </row>
    <row r="156" spans="1:11" ht="18.95" customHeight="1" x14ac:dyDescent="0.2">
      <c r="A156" s="250">
        <f t="shared" si="60"/>
        <v>92</v>
      </c>
      <c r="B156" s="20">
        <v>913</v>
      </c>
      <c r="C156" s="4" t="s">
        <v>29</v>
      </c>
      <c r="D156" s="26">
        <f>SUMIFS('Rider Adj F'!$P$11:$P$106,'Rider Adj F'!$A$11:$A$106,'SCH D-2 F'!D$13,'Rider Adj F'!$B$11:$B$106,'SCH D-2 F'!$B156)*-1</f>
        <v>0</v>
      </c>
      <c r="E156" s="26">
        <f>SUMIFS('Rider Adj F'!$P$11:$P$106,'Rider Adj F'!$A$11:$A$106,'SCH D-2 F'!E$13,'Rider Adj F'!$B$11:$B$106,'SCH D-2 F'!$B156)*-1</f>
        <v>0</v>
      </c>
      <c r="F156" s="26">
        <f>SUMIFS('Rider Adj F'!$P$11:$P$106,'Rider Adj F'!$A$11:$A$106,'SCH D-2 F'!F$13,'Rider Adj F'!$B$11:$B$106,'SCH D-2 F'!$B156)*-1</f>
        <v>0</v>
      </c>
      <c r="G156" s="26"/>
      <c r="H156" s="26">
        <f>SUMIFS('Rider Adj F'!$P$11:$P$106,'Rider Adj F'!$A$11:$A$106,'SCH D-2 F'!H$13,'Rider Adj F'!$B$11:$B$106,'SCH D-2 F'!$B156)*-1</f>
        <v>0</v>
      </c>
      <c r="I156" s="26">
        <f t="shared" si="58"/>
        <v>0</v>
      </c>
      <c r="J156" s="264">
        <v>1</v>
      </c>
      <c r="K156" s="26">
        <f t="shared" si="59"/>
        <v>0</v>
      </c>
    </row>
    <row r="157" spans="1:11" ht="18.95" customHeight="1" x14ac:dyDescent="0.2">
      <c r="A157" s="250">
        <f t="shared" si="60"/>
        <v>93</v>
      </c>
      <c r="B157" s="20">
        <v>916</v>
      </c>
      <c r="C157" s="4" t="s">
        <v>30</v>
      </c>
      <c r="D157" s="26">
        <f>SUMIFS('Rider Adj F'!$P$11:$P$106,'Rider Adj F'!$A$11:$A$106,'SCH D-2 F'!D$13,'Rider Adj F'!$B$11:$B$106,'SCH D-2 F'!$B157)*-1</f>
        <v>0</v>
      </c>
      <c r="E157" s="26">
        <f>SUMIFS('Rider Adj F'!$P$11:$P$106,'Rider Adj F'!$A$11:$A$106,'SCH D-2 F'!E$13,'Rider Adj F'!$B$11:$B$106,'SCH D-2 F'!$B157)*-1</f>
        <v>0</v>
      </c>
      <c r="F157" s="26">
        <f>SUMIFS('Rider Adj F'!$P$11:$P$106,'Rider Adj F'!$A$11:$A$106,'SCH D-2 F'!F$13,'Rider Adj F'!$B$11:$B$106,'SCH D-2 F'!$B157)*-1</f>
        <v>0</v>
      </c>
      <c r="G157" s="26"/>
      <c r="H157" s="26">
        <f>SUMIFS('Rider Adj F'!$P$11:$P$106,'Rider Adj F'!$A$11:$A$106,'SCH D-2 F'!H$13,'Rider Adj F'!$B$11:$B$106,'SCH D-2 F'!$B157)*-1</f>
        <v>0</v>
      </c>
      <c r="I157" s="26">
        <f t="shared" si="58"/>
        <v>0</v>
      </c>
      <c r="J157" s="264">
        <v>1</v>
      </c>
      <c r="K157" s="26">
        <f t="shared" si="59"/>
        <v>0</v>
      </c>
    </row>
    <row r="158" spans="1:11" ht="18.95" customHeight="1" x14ac:dyDescent="0.2">
      <c r="A158" s="250">
        <f t="shared" si="60"/>
        <v>94</v>
      </c>
      <c r="B158" s="20"/>
      <c r="C158" s="4" t="s">
        <v>115</v>
      </c>
      <c r="D158" s="266">
        <f>SUM(D154:D157)</f>
        <v>0</v>
      </c>
      <c r="E158" s="266">
        <f t="shared" ref="E158:K158" si="61">SUM(E154:E157)</f>
        <v>0</v>
      </c>
      <c r="F158" s="266">
        <f t="shared" ref="F158" si="62">SUM(F154:F157)</f>
        <v>0</v>
      </c>
      <c r="G158" s="266"/>
      <c r="H158" s="266">
        <f t="shared" si="61"/>
        <v>0</v>
      </c>
      <c r="I158" s="266">
        <f t="shared" si="61"/>
        <v>0</v>
      </c>
      <c r="J158" s="264"/>
      <c r="K158" s="266">
        <f t="shared" si="61"/>
        <v>0</v>
      </c>
    </row>
    <row r="159" spans="1:11" ht="18.95" customHeight="1" x14ac:dyDescent="0.2">
      <c r="B159" s="20"/>
      <c r="C159" s="4"/>
    </row>
    <row r="160" spans="1:11" ht="18.95" customHeight="1" x14ac:dyDescent="0.2">
      <c r="A160" s="250">
        <f>A158+1</f>
        <v>95</v>
      </c>
      <c r="B160" s="20"/>
      <c r="C160" s="260" t="s">
        <v>116</v>
      </c>
    </row>
    <row r="161" spans="1:11" ht="18.95" customHeight="1" x14ac:dyDescent="0.2">
      <c r="A161" s="250">
        <f>A160+1</f>
        <v>96</v>
      </c>
      <c r="B161" s="20">
        <v>920</v>
      </c>
      <c r="C161" s="4" t="s">
        <v>31</v>
      </c>
      <c r="D161" s="26">
        <f>SUMIFS('Rider Adj F'!$P$11:$P$106,'Rider Adj F'!$A$11:$A$106,'SCH D-2 F'!D$13,'Rider Adj F'!$B$11:$B$106,'SCH D-2 F'!$B161)*-1</f>
        <v>0</v>
      </c>
      <c r="E161" s="26">
        <f>SUMIFS('Rider Adj F'!$P$11:$P$106,'Rider Adj F'!$A$11:$A$106,'SCH D-2 F'!E$13,'Rider Adj F'!$B$11:$B$106,'SCH D-2 F'!$B161)*-1</f>
        <v>0</v>
      </c>
      <c r="F161" s="26">
        <f>SUMIFS('Rider Adj F'!$P$11:$P$106,'Rider Adj F'!$A$11:$A$106,'SCH D-2 F'!F$13,'Rider Adj F'!$B$11:$B$106,'SCH D-2 F'!$B161)*-1</f>
        <v>0</v>
      </c>
      <c r="G161" s="26"/>
      <c r="H161" s="26">
        <f>SUMIFS('Rider Adj F'!$P$11:$P$106,'Rider Adj F'!$A$11:$A$106,'SCH D-2 F'!H$13,'Rider Adj F'!$B$11:$B$106,'SCH D-2 F'!$B161)*-1</f>
        <v>0</v>
      </c>
      <c r="I161" s="26">
        <f t="shared" ref="I161:I163" si="63">SUM(D161:H161)</f>
        <v>0</v>
      </c>
      <c r="J161" s="264">
        <v>1</v>
      </c>
      <c r="K161" s="26">
        <f t="shared" ref="K161:K163" si="64">I161*J161</f>
        <v>0</v>
      </c>
    </row>
    <row r="162" spans="1:11" ht="18.95" customHeight="1" x14ac:dyDescent="0.2">
      <c r="A162" s="250">
        <f t="shared" ref="A162:A163" si="65">A161+1</f>
        <v>97</v>
      </c>
      <c r="B162" s="20">
        <v>921</v>
      </c>
      <c r="C162" s="4" t="s">
        <v>32</v>
      </c>
      <c r="D162" s="26">
        <f>SUMIFS('Rider Adj F'!$P$11:$P$106,'Rider Adj F'!$A$11:$A$106,'SCH D-2 F'!D$13,'Rider Adj F'!$B$11:$B$106,'SCH D-2 F'!$B162)*-1</f>
        <v>0</v>
      </c>
      <c r="E162" s="26">
        <f>SUMIFS('Rider Adj F'!$P$11:$P$106,'Rider Adj F'!$A$11:$A$106,'SCH D-2 F'!E$13,'Rider Adj F'!$B$11:$B$106,'SCH D-2 F'!$B162)*-1</f>
        <v>0</v>
      </c>
      <c r="F162" s="26">
        <f>SUMIFS('Rider Adj F'!$P$11:$P$106,'Rider Adj F'!$A$11:$A$106,'SCH D-2 F'!F$13,'Rider Adj F'!$B$11:$B$106,'SCH D-2 F'!$B162)*-1</f>
        <v>0</v>
      </c>
      <c r="G162" s="26"/>
      <c r="H162" s="26">
        <f>SUMIFS('Rider Adj F'!$P$11:$P$106,'Rider Adj F'!$A$11:$A$106,'SCH D-2 F'!H$13,'Rider Adj F'!$B$11:$B$106,'SCH D-2 F'!$B162)*-1</f>
        <v>0</v>
      </c>
      <c r="I162" s="26">
        <f t="shared" si="63"/>
        <v>0</v>
      </c>
      <c r="J162" s="264">
        <v>1</v>
      </c>
      <c r="K162" s="26">
        <f t="shared" si="64"/>
        <v>0</v>
      </c>
    </row>
    <row r="163" spans="1:11" ht="18.95" customHeight="1" x14ac:dyDescent="0.2">
      <c r="A163" s="250">
        <f t="shared" si="65"/>
        <v>98</v>
      </c>
      <c r="B163" s="20">
        <v>922</v>
      </c>
      <c r="C163" s="4" t="s">
        <v>33</v>
      </c>
      <c r="D163" s="26">
        <f>SUMIFS('Rider Adj F'!$P$11:$P$106,'Rider Adj F'!$A$11:$A$106,'SCH D-2 F'!D$13,'Rider Adj F'!$B$11:$B$106,'SCH D-2 F'!$B163)*-1</f>
        <v>0</v>
      </c>
      <c r="E163" s="26">
        <f>SUMIFS('Rider Adj F'!$P$11:$P$106,'Rider Adj F'!$A$11:$A$106,'SCH D-2 F'!E$13,'Rider Adj F'!$B$11:$B$106,'SCH D-2 F'!$B163)*-1</f>
        <v>0</v>
      </c>
      <c r="F163" s="26">
        <f>SUMIFS('Rider Adj F'!$P$11:$P$106,'Rider Adj F'!$A$11:$A$106,'SCH D-2 F'!F$13,'Rider Adj F'!$B$11:$B$106,'SCH D-2 F'!$B163)*-1</f>
        <v>0</v>
      </c>
      <c r="G163" s="26"/>
      <c r="H163" s="26">
        <f>SUMIFS('Rider Adj F'!$P$11:$P$106,'Rider Adj F'!$A$11:$A$106,'SCH D-2 F'!H$13,'Rider Adj F'!$B$11:$B$106,'SCH D-2 F'!$B163)*-1</f>
        <v>0</v>
      </c>
      <c r="I163" s="26">
        <f t="shared" si="63"/>
        <v>0</v>
      </c>
      <c r="J163" s="264">
        <v>1</v>
      </c>
      <c r="K163" s="26">
        <f t="shared" si="64"/>
        <v>0</v>
      </c>
    </row>
    <row r="164" spans="1:11" s="7" customFormat="1" ht="20.100000000000001" customHeight="1" x14ac:dyDescent="0.2">
      <c r="A164" s="433" t="str">
        <f>$A$1</f>
        <v>LOUISVILLE GAS AND ELECTRIC COMPANY</v>
      </c>
      <c r="B164" s="433"/>
      <c r="C164" s="433"/>
      <c r="D164" s="433"/>
      <c r="E164" s="433"/>
      <c r="F164" s="433"/>
      <c r="G164" s="433"/>
      <c r="H164" s="433"/>
      <c r="I164" s="433"/>
      <c r="J164" s="433"/>
      <c r="K164" s="433"/>
    </row>
    <row r="165" spans="1:11" s="7" customFormat="1" ht="20.100000000000001" customHeight="1" x14ac:dyDescent="0.2">
      <c r="A165" s="433" t="str">
        <f>$A$2</f>
        <v>CASE NO. 2025-00114 - GAS OPERATIONS</v>
      </c>
      <c r="B165" s="433"/>
      <c r="C165" s="433"/>
      <c r="D165" s="433"/>
      <c r="E165" s="433"/>
      <c r="F165" s="433"/>
      <c r="G165" s="433"/>
      <c r="H165" s="433"/>
      <c r="I165" s="433"/>
      <c r="J165" s="433"/>
      <c r="K165" s="433"/>
    </row>
    <row r="166" spans="1:11" s="7" customFormat="1" ht="20.100000000000001" customHeight="1" x14ac:dyDescent="0.2">
      <c r="A166" s="433" t="s">
        <v>231</v>
      </c>
      <c r="B166" s="433"/>
      <c r="C166" s="433"/>
      <c r="D166" s="433"/>
      <c r="E166" s="433"/>
      <c r="F166" s="433"/>
      <c r="G166" s="433"/>
      <c r="H166" s="433"/>
      <c r="I166" s="433"/>
      <c r="J166" s="433"/>
      <c r="K166" s="433"/>
    </row>
    <row r="167" spans="1:11" s="7" customFormat="1" ht="20.100000000000001" customHeight="1" x14ac:dyDescent="0.2">
      <c r="A167" s="433" t="str">
        <f>$A$4</f>
        <v>FOR THE 12 MONTHS ENDED DECEMBER 31, 2026</v>
      </c>
      <c r="B167" s="433"/>
      <c r="C167" s="433"/>
      <c r="D167" s="433"/>
      <c r="E167" s="433"/>
      <c r="F167" s="433"/>
      <c r="G167" s="433"/>
      <c r="H167" s="433"/>
      <c r="I167" s="433"/>
      <c r="J167" s="433"/>
      <c r="K167" s="433"/>
    </row>
    <row r="168" spans="1:11" s="7" customFormat="1" ht="20.100000000000001" customHeight="1" x14ac:dyDescent="0.2">
      <c r="A168" s="6"/>
      <c r="B168" s="6"/>
      <c r="C168" s="6"/>
      <c r="D168" s="6"/>
      <c r="E168" s="6"/>
      <c r="F168" s="6"/>
      <c r="G168" s="6"/>
      <c r="H168" s="6"/>
      <c r="I168" s="6"/>
      <c r="J168" s="6"/>
      <c r="K168" s="6"/>
    </row>
    <row r="169" spans="1:11" s="7" customFormat="1" ht="20.100000000000001" customHeight="1" x14ac:dyDescent="0.2">
      <c r="A169" s="7" t="str">
        <f>$A$6</f>
        <v>DATA:____BASE  PERIOD__X__FORECASTED  PERIOD</v>
      </c>
      <c r="K169" s="9" t="str">
        <f>$K$6</f>
        <v>SCHEDULE D-2</v>
      </c>
    </row>
    <row r="170" spans="1:11" s="7" customFormat="1" ht="20.100000000000001" customHeight="1" x14ac:dyDescent="0.2">
      <c r="A170" s="7" t="str">
        <f>$A$7</f>
        <v>TYPE OF FILING: _____ ORIGINAL  _____ UPDATED  __X__ REVISED</v>
      </c>
      <c r="K170" s="9" t="s">
        <v>833</v>
      </c>
    </row>
    <row r="171" spans="1:11" s="7" customFormat="1" ht="20.100000000000001" customHeight="1" x14ac:dyDescent="0.2">
      <c r="A171" s="7" t="str">
        <f>$A$8</f>
        <v>WORKPAPER REFERENCE NO(S).: SCHEDULE WPD-2</v>
      </c>
      <c r="K171" s="9" t="str">
        <f>$K$8</f>
        <v>WITNESS:   A. M. FACKLER</v>
      </c>
    </row>
    <row r="172" spans="1:11" s="7" customFormat="1" ht="20.100000000000001" customHeight="1" x14ac:dyDescent="0.2"/>
    <row r="173" spans="1:11" s="7" customFormat="1" ht="18.75" customHeight="1" x14ac:dyDescent="0.2">
      <c r="A173" s="288"/>
      <c r="B173" s="288"/>
      <c r="C173" s="288"/>
      <c r="D173" s="289" t="str">
        <f>D$10</f>
        <v>ADJ 1</v>
      </c>
      <c r="E173" s="289" t="str">
        <f t="shared" ref="E173:F173" si="66">E$10</f>
        <v>ADJ 2</v>
      </c>
      <c r="F173" s="289" t="str">
        <f t="shared" si="66"/>
        <v>ADJ 3</v>
      </c>
      <c r="G173" s="289"/>
      <c r="H173" s="289" t="str">
        <f>H$10</f>
        <v>ADJ 4</v>
      </c>
      <c r="I173" s="288"/>
      <c r="J173" s="288"/>
      <c r="K173" s="288"/>
    </row>
    <row r="174" spans="1:11" ht="44.25" customHeight="1" x14ac:dyDescent="0.2">
      <c r="A174" s="246" t="s">
        <v>88</v>
      </c>
      <c r="B174" s="246" t="s">
        <v>89</v>
      </c>
      <c r="C174" s="246" t="s">
        <v>93</v>
      </c>
      <c r="D174" s="246" t="str">
        <f>D$11</f>
        <v>REMOVE DSM MECHANISM</v>
      </c>
      <c r="E174" s="246" t="str">
        <f t="shared" ref="E174:H174" si="67">E$11</f>
        <v>REMOVE  GLT MECHANISM</v>
      </c>
      <c r="F174" s="246" t="str">
        <f t="shared" si="67"/>
        <v>REMOVE GSC MECHANISM</v>
      </c>
      <c r="G174" s="246"/>
      <c r="H174" s="246" t="str">
        <f t="shared" si="67"/>
        <v>INTEREST SYNCHRONIZATION</v>
      </c>
      <c r="I174" s="246" t="s">
        <v>233</v>
      </c>
      <c r="J174" s="246" t="s">
        <v>90</v>
      </c>
      <c r="K174" s="246" t="s">
        <v>229</v>
      </c>
    </row>
    <row r="175" spans="1:11" ht="23.1" customHeight="1" x14ac:dyDescent="0.2">
      <c r="A175" s="243"/>
      <c r="B175" s="243"/>
      <c r="C175" s="247"/>
      <c r="D175" s="263" t="s">
        <v>91</v>
      </c>
      <c r="E175" s="263" t="s">
        <v>91</v>
      </c>
      <c r="F175" s="263" t="s">
        <v>91</v>
      </c>
      <c r="G175" s="263"/>
      <c r="H175" s="263" t="s">
        <v>91</v>
      </c>
      <c r="I175" s="263" t="s">
        <v>91</v>
      </c>
      <c r="J175" s="263"/>
      <c r="K175" s="263" t="s">
        <v>91</v>
      </c>
    </row>
    <row r="176" spans="1:11" ht="18.95" customHeight="1" x14ac:dyDescent="0.2">
      <c r="A176" s="250">
        <f>A163+1</f>
        <v>99</v>
      </c>
      <c r="B176" s="20">
        <v>923</v>
      </c>
      <c r="C176" s="4" t="s">
        <v>34</v>
      </c>
      <c r="D176" s="26">
        <f>SUMIFS('Rider Adj F'!$P$11:$P$106,'Rider Adj F'!$A$11:$A$106,'SCH D-2 F'!D$13,'Rider Adj F'!$B$11:$B$106,'SCH D-2 F'!$B176)*-1</f>
        <v>0</v>
      </c>
      <c r="E176" s="26">
        <f>SUMIFS('Rider Adj F'!$P$11:$P$106,'Rider Adj F'!$A$11:$A$106,'SCH D-2 F'!E$13,'Rider Adj F'!$B$11:$B$106,'SCH D-2 F'!$B176)*-1</f>
        <v>0</v>
      </c>
      <c r="F176" s="26">
        <f>SUMIFS('Rider Adj F'!$P$11:$P$106,'Rider Adj F'!$A$11:$A$106,'SCH D-2 F'!F$13,'Rider Adj F'!$B$11:$B$106,'SCH D-2 F'!$B176)*-1</f>
        <v>0</v>
      </c>
      <c r="G176" s="26"/>
      <c r="H176" s="26">
        <f>SUMIFS('Rider Adj F'!$P$11:$P$106,'Rider Adj F'!$A$11:$A$106,'SCH D-2 F'!H$13,'Rider Adj F'!$B$11:$B$106,'SCH D-2 F'!$B176)*-1</f>
        <v>0</v>
      </c>
      <c r="I176" s="26">
        <f t="shared" ref="I176:I186" si="68">SUM(D176:H176)</f>
        <v>0</v>
      </c>
      <c r="J176" s="264">
        <v>1</v>
      </c>
      <c r="K176" s="26">
        <f t="shared" ref="K176:K186" si="69">I176*J176</f>
        <v>0</v>
      </c>
    </row>
    <row r="177" spans="1:15" ht="18.95" customHeight="1" x14ac:dyDescent="0.2">
      <c r="A177" s="250">
        <f t="shared" ref="A177:A198" si="70">A176+1</f>
        <v>100</v>
      </c>
      <c r="B177" s="20">
        <v>924</v>
      </c>
      <c r="C177" s="4" t="s">
        <v>0</v>
      </c>
      <c r="D177" s="26">
        <f>SUMIFS('Rider Adj F'!$P$11:$P$106,'Rider Adj F'!$A$11:$A$106,'SCH D-2 F'!D$13,'Rider Adj F'!$B$11:$B$106,'SCH D-2 F'!$B177)*-1</f>
        <v>0</v>
      </c>
      <c r="E177" s="26">
        <f>SUMIFS('Rider Adj F'!$P$11:$P$106,'Rider Adj F'!$A$11:$A$106,'SCH D-2 F'!E$13,'Rider Adj F'!$B$11:$B$106,'SCH D-2 F'!$B177)*-1</f>
        <v>0</v>
      </c>
      <c r="F177" s="26">
        <f>SUMIFS('Rider Adj F'!$P$11:$P$106,'Rider Adj F'!$A$11:$A$106,'SCH D-2 F'!F$13,'Rider Adj F'!$B$11:$B$106,'SCH D-2 F'!$B177)*-1</f>
        <v>0</v>
      </c>
      <c r="G177" s="26"/>
      <c r="H177" s="26">
        <f>SUMIFS('Rider Adj F'!$P$11:$P$106,'Rider Adj F'!$A$11:$A$106,'SCH D-2 F'!H$13,'Rider Adj F'!$B$11:$B$106,'SCH D-2 F'!$B177)*-1</f>
        <v>0</v>
      </c>
      <c r="I177" s="26">
        <f t="shared" si="68"/>
        <v>0</v>
      </c>
      <c r="J177" s="264">
        <v>1</v>
      </c>
      <c r="K177" s="26">
        <f t="shared" si="69"/>
        <v>0</v>
      </c>
    </row>
    <row r="178" spans="1:15" ht="18.95" customHeight="1" x14ac:dyDescent="0.2">
      <c r="A178" s="250">
        <f t="shared" si="70"/>
        <v>101</v>
      </c>
      <c r="B178" s="20">
        <v>925</v>
      </c>
      <c r="C178" s="4" t="s">
        <v>35</v>
      </c>
      <c r="D178" s="26">
        <f>SUMIFS('Rider Adj F'!$P$11:$P$106,'Rider Adj F'!$A$11:$A$106,'SCH D-2 F'!D$13,'Rider Adj F'!$B$11:$B$106,'SCH D-2 F'!$B178)*-1</f>
        <v>0</v>
      </c>
      <c r="E178" s="26">
        <f>SUMIFS('Rider Adj F'!$P$11:$P$106,'Rider Adj F'!$A$11:$A$106,'SCH D-2 F'!E$13,'Rider Adj F'!$B$11:$B$106,'SCH D-2 F'!$B178)*-1</f>
        <v>0</v>
      </c>
      <c r="F178" s="26">
        <f>SUMIFS('Rider Adj F'!$P$11:$P$106,'Rider Adj F'!$A$11:$A$106,'SCH D-2 F'!F$13,'Rider Adj F'!$B$11:$B$106,'SCH D-2 F'!$B178)*-1</f>
        <v>0</v>
      </c>
      <c r="G178" s="26"/>
      <c r="H178" s="26">
        <f>SUMIFS('Rider Adj F'!$P$11:$P$106,'Rider Adj F'!$A$11:$A$106,'SCH D-2 F'!H$13,'Rider Adj F'!$B$11:$B$106,'SCH D-2 F'!$B178)*-1</f>
        <v>0</v>
      </c>
      <c r="I178" s="26">
        <f t="shared" si="68"/>
        <v>0</v>
      </c>
      <c r="J178" s="264">
        <v>1</v>
      </c>
      <c r="K178" s="26">
        <f t="shared" si="69"/>
        <v>0</v>
      </c>
    </row>
    <row r="179" spans="1:15" ht="18.95" customHeight="1" x14ac:dyDescent="0.2">
      <c r="A179" s="250">
        <f t="shared" si="70"/>
        <v>102</v>
      </c>
      <c r="B179" s="20">
        <v>926</v>
      </c>
      <c r="C179" s="4" t="s">
        <v>36</v>
      </c>
      <c r="D179" s="26">
        <f>SUMIFS('Rider Adj F'!$P$11:$P$106,'Rider Adj F'!$A$11:$A$106,'SCH D-2 F'!D$13,'Rider Adj F'!$B$11:$B$106,'SCH D-2 F'!$B179)*-1</f>
        <v>0</v>
      </c>
      <c r="E179" s="26">
        <f>SUMIFS('Rider Adj F'!$P$11:$P$106,'Rider Adj F'!$A$11:$A$106,'SCH D-2 F'!E$13,'Rider Adj F'!$B$11:$B$106,'SCH D-2 F'!$B179)*-1</f>
        <v>0</v>
      </c>
      <c r="F179" s="26">
        <f>SUMIFS('Rider Adj F'!$P$11:$P$106,'Rider Adj F'!$A$11:$A$106,'SCH D-2 F'!F$13,'Rider Adj F'!$B$11:$B$106,'SCH D-2 F'!$B179)*-1</f>
        <v>0</v>
      </c>
      <c r="G179" s="26"/>
      <c r="H179" s="26">
        <f>SUMIFS('Rider Adj F'!$P$11:$P$106,'Rider Adj F'!$A$11:$A$106,'SCH D-2 F'!H$13,'Rider Adj F'!$B$11:$B$106,'SCH D-2 F'!$B179)*-1</f>
        <v>0</v>
      </c>
      <c r="I179" s="26">
        <f t="shared" si="68"/>
        <v>0</v>
      </c>
      <c r="J179" s="264">
        <v>1</v>
      </c>
      <c r="K179" s="26">
        <f t="shared" si="69"/>
        <v>0</v>
      </c>
    </row>
    <row r="180" spans="1:15" ht="18.95" customHeight="1" x14ac:dyDescent="0.2">
      <c r="A180" s="250">
        <f t="shared" si="70"/>
        <v>103</v>
      </c>
      <c r="B180" s="20">
        <v>927</v>
      </c>
      <c r="C180" s="4" t="s">
        <v>37</v>
      </c>
      <c r="D180" s="26">
        <f>SUMIFS('Rider Adj F'!$P$11:$P$106,'Rider Adj F'!$A$11:$A$106,'SCH D-2 F'!D$13,'Rider Adj F'!$B$11:$B$106,'SCH D-2 F'!$B180)*-1</f>
        <v>0</v>
      </c>
      <c r="E180" s="26">
        <f>SUMIFS('Rider Adj F'!$P$11:$P$106,'Rider Adj F'!$A$11:$A$106,'SCH D-2 F'!E$13,'Rider Adj F'!$B$11:$B$106,'SCH D-2 F'!$B180)*-1</f>
        <v>0</v>
      </c>
      <c r="F180" s="26">
        <f>SUMIFS('Rider Adj F'!$P$11:$P$106,'Rider Adj F'!$A$11:$A$106,'SCH D-2 F'!F$13,'Rider Adj F'!$B$11:$B$106,'SCH D-2 F'!$B180)*-1</f>
        <v>0</v>
      </c>
      <c r="G180" s="26"/>
      <c r="H180" s="26">
        <f>SUMIFS('Rider Adj F'!$P$11:$P$106,'Rider Adj F'!$A$11:$A$106,'SCH D-2 F'!H$13,'Rider Adj F'!$B$11:$B$106,'SCH D-2 F'!$B180)*-1</f>
        <v>0</v>
      </c>
      <c r="I180" s="26">
        <f t="shared" si="68"/>
        <v>0</v>
      </c>
      <c r="J180" s="264">
        <v>1</v>
      </c>
      <c r="K180" s="26">
        <f t="shared" si="69"/>
        <v>0</v>
      </c>
    </row>
    <row r="181" spans="1:15" ht="18.95" customHeight="1" x14ac:dyDescent="0.2">
      <c r="A181" s="250">
        <f t="shared" si="70"/>
        <v>104</v>
      </c>
      <c r="B181" s="20">
        <v>928</v>
      </c>
      <c r="C181" s="4" t="s">
        <v>38</v>
      </c>
      <c r="D181" s="26">
        <f>SUMIFS('Rider Adj F'!$P$11:$P$106,'Rider Adj F'!$A$11:$A$106,'SCH D-2 F'!D$13,'Rider Adj F'!$B$11:$B$106,'SCH D-2 F'!$B181)*-1</f>
        <v>0</v>
      </c>
      <c r="E181" s="26">
        <f>SUMIFS('Rider Adj F'!$P$11:$P$106,'Rider Adj F'!$A$11:$A$106,'SCH D-2 F'!E$13,'Rider Adj F'!$B$11:$B$106,'SCH D-2 F'!$B181)*-1</f>
        <v>0</v>
      </c>
      <c r="F181" s="26">
        <f>SUMIFS('Rider Adj F'!$P$11:$P$106,'Rider Adj F'!$A$11:$A$106,'SCH D-2 F'!F$13,'Rider Adj F'!$B$11:$B$106,'SCH D-2 F'!$B181)*-1</f>
        <v>0</v>
      </c>
      <c r="G181" s="26"/>
      <c r="H181" s="26">
        <f>SUMIFS('Rider Adj F'!$P$11:$P$106,'Rider Adj F'!$A$11:$A$106,'SCH D-2 F'!H$13,'Rider Adj F'!$B$11:$B$106,'SCH D-2 F'!$B181)*-1</f>
        <v>0</v>
      </c>
      <c r="I181" s="26">
        <f t="shared" si="68"/>
        <v>0</v>
      </c>
      <c r="J181" s="264">
        <v>1</v>
      </c>
      <c r="K181" s="26">
        <f t="shared" si="69"/>
        <v>0</v>
      </c>
    </row>
    <row r="182" spans="1:15" ht="18.95" customHeight="1" x14ac:dyDescent="0.2">
      <c r="A182" s="250">
        <f>A181+1</f>
        <v>105</v>
      </c>
      <c r="B182" s="20">
        <v>929</v>
      </c>
      <c r="C182" s="4" t="s">
        <v>39</v>
      </c>
      <c r="D182" s="26">
        <f>SUMIFS('Rider Adj F'!$P$11:$P$106,'Rider Adj F'!$A$11:$A$106,'SCH D-2 F'!D$13,'Rider Adj F'!$B$11:$B$106,'SCH D-2 F'!$B182)*-1</f>
        <v>0</v>
      </c>
      <c r="E182" s="26">
        <f>SUMIFS('Rider Adj F'!$P$11:$P$106,'Rider Adj F'!$A$11:$A$106,'SCH D-2 F'!E$13,'Rider Adj F'!$B$11:$B$106,'SCH D-2 F'!$B182)*-1</f>
        <v>0</v>
      </c>
      <c r="F182" s="26">
        <f>SUMIFS('Rider Adj F'!$P$11:$P$106,'Rider Adj F'!$A$11:$A$106,'SCH D-2 F'!F$13,'Rider Adj F'!$B$11:$B$106,'SCH D-2 F'!$B182)*-1</f>
        <v>0</v>
      </c>
      <c r="G182" s="26"/>
      <c r="H182" s="26">
        <f>SUMIFS('Rider Adj F'!$P$11:$P$106,'Rider Adj F'!$A$11:$A$106,'SCH D-2 F'!H$13,'Rider Adj F'!$B$11:$B$106,'SCH D-2 F'!$B182)*-1</f>
        <v>0</v>
      </c>
      <c r="I182" s="26">
        <f t="shared" si="68"/>
        <v>0</v>
      </c>
      <c r="J182" s="264">
        <v>1</v>
      </c>
      <c r="K182" s="26">
        <f t="shared" si="69"/>
        <v>0</v>
      </c>
    </row>
    <row r="183" spans="1:15" ht="18.95" customHeight="1" x14ac:dyDescent="0.2">
      <c r="A183" s="250">
        <f t="shared" si="70"/>
        <v>106</v>
      </c>
      <c r="B183" s="20">
        <v>930.1</v>
      </c>
      <c r="C183" s="4" t="s">
        <v>40</v>
      </c>
      <c r="D183" s="26">
        <f>SUMIFS('Rider Adj F'!$P$11:$P$106,'Rider Adj F'!$A$11:$A$106,'SCH D-2 F'!D$13,'Rider Adj F'!$B$11:$B$106,'SCH D-2 F'!$B183)*-1</f>
        <v>0</v>
      </c>
      <c r="E183" s="26">
        <f>SUMIFS('Rider Adj F'!$P$11:$P$106,'Rider Adj F'!$A$11:$A$106,'SCH D-2 F'!E$13,'Rider Adj F'!$B$11:$B$106,'SCH D-2 F'!$B183)*-1</f>
        <v>0</v>
      </c>
      <c r="F183" s="26">
        <f>SUMIFS('Rider Adj F'!$P$11:$P$106,'Rider Adj F'!$A$11:$A$106,'SCH D-2 F'!F$13,'Rider Adj F'!$B$11:$B$106,'SCH D-2 F'!$B183)*-1</f>
        <v>0</v>
      </c>
      <c r="G183" s="26"/>
      <c r="H183" s="26">
        <f>SUMIFS('Rider Adj F'!$P$11:$P$106,'Rider Adj F'!$A$11:$A$106,'SCH D-2 F'!H$13,'Rider Adj F'!$B$11:$B$106,'SCH D-2 F'!$B183)*-1</f>
        <v>0</v>
      </c>
      <c r="I183" s="26">
        <f t="shared" si="68"/>
        <v>0</v>
      </c>
      <c r="J183" s="264">
        <v>1</v>
      </c>
      <c r="K183" s="26">
        <f t="shared" si="69"/>
        <v>0</v>
      </c>
    </row>
    <row r="184" spans="1:15" ht="18.95" customHeight="1" x14ac:dyDescent="0.2">
      <c r="A184" s="250">
        <f t="shared" si="70"/>
        <v>107</v>
      </c>
      <c r="B184" s="20">
        <v>930.2</v>
      </c>
      <c r="C184" s="4" t="s">
        <v>41</v>
      </c>
      <c r="D184" s="26">
        <f>SUMIFS('Rider Adj F'!$P$11:$P$106,'Rider Adj F'!$A$11:$A$106,'SCH D-2 F'!D$13,'Rider Adj F'!$B$11:$B$106,'SCH D-2 F'!$B184)*-1</f>
        <v>0</v>
      </c>
      <c r="E184" s="26">
        <f>SUMIFS('Rider Adj F'!$P$11:$P$106,'Rider Adj F'!$A$11:$A$106,'SCH D-2 F'!E$13,'Rider Adj F'!$B$11:$B$106,'SCH D-2 F'!$B184)*-1</f>
        <v>0</v>
      </c>
      <c r="F184" s="26">
        <f>SUMIFS('Rider Adj F'!$P$11:$P$106,'Rider Adj F'!$A$11:$A$106,'SCH D-2 F'!F$13,'Rider Adj F'!$B$11:$B$106,'SCH D-2 F'!$B184)*-1</f>
        <v>0</v>
      </c>
      <c r="G184" s="26"/>
      <c r="H184" s="26">
        <f>SUMIFS('Rider Adj F'!$P$11:$P$106,'Rider Adj F'!$A$11:$A$106,'SCH D-2 F'!H$13,'Rider Adj F'!$B$11:$B$106,'SCH D-2 F'!$B184)*-1</f>
        <v>0</v>
      </c>
      <c r="I184" s="26">
        <f t="shared" si="68"/>
        <v>0</v>
      </c>
      <c r="J184" s="264">
        <v>1</v>
      </c>
      <c r="K184" s="26">
        <f t="shared" si="69"/>
        <v>0</v>
      </c>
    </row>
    <row r="185" spans="1:15" ht="18.95" customHeight="1" x14ac:dyDescent="0.2">
      <c r="A185" s="250">
        <f t="shared" si="70"/>
        <v>108</v>
      </c>
      <c r="B185" s="20">
        <v>931</v>
      </c>
      <c r="C185" s="4" t="s">
        <v>14</v>
      </c>
      <c r="D185" s="26">
        <f>SUMIFS('Rider Adj F'!$P$11:$P$106,'Rider Adj F'!$A$11:$A$106,'SCH D-2 F'!D$13,'Rider Adj F'!$B$11:$B$106,'SCH D-2 F'!$B185)*-1</f>
        <v>0</v>
      </c>
      <c r="E185" s="26">
        <f>SUMIFS('Rider Adj F'!$P$11:$P$106,'Rider Adj F'!$A$11:$A$106,'SCH D-2 F'!E$13,'Rider Adj F'!$B$11:$B$106,'SCH D-2 F'!$B185)*-1</f>
        <v>0</v>
      </c>
      <c r="F185" s="26">
        <f>SUMIFS('Rider Adj F'!$P$11:$P$106,'Rider Adj F'!$A$11:$A$106,'SCH D-2 F'!F$13,'Rider Adj F'!$B$11:$B$106,'SCH D-2 F'!$B185)*-1</f>
        <v>0</v>
      </c>
      <c r="G185" s="26"/>
      <c r="H185" s="26">
        <f>SUMIFS('Rider Adj F'!$P$11:$P$106,'Rider Adj F'!$A$11:$A$106,'SCH D-2 F'!H$13,'Rider Adj F'!$B$11:$B$106,'SCH D-2 F'!$B185)*-1</f>
        <v>0</v>
      </c>
      <c r="I185" s="26">
        <f t="shared" si="68"/>
        <v>0</v>
      </c>
      <c r="J185" s="264">
        <v>1</v>
      </c>
      <c r="K185" s="26">
        <f t="shared" si="69"/>
        <v>0</v>
      </c>
    </row>
    <row r="186" spans="1:15" ht="18.95" customHeight="1" x14ac:dyDescent="0.2">
      <c r="A186" s="250">
        <f t="shared" si="70"/>
        <v>109</v>
      </c>
      <c r="B186" s="20">
        <v>935</v>
      </c>
      <c r="C186" s="4" t="s">
        <v>42</v>
      </c>
      <c r="D186" s="26">
        <f>SUMIFS('Rider Adj F'!$P$11:$P$106,'Rider Adj F'!$A$11:$A$106,'SCH D-2 F'!D$13,'Rider Adj F'!$B$11:$B$106,'SCH D-2 F'!$B186)*-1</f>
        <v>0</v>
      </c>
      <c r="E186" s="26">
        <f>SUMIFS('Rider Adj F'!$P$11:$P$106,'Rider Adj F'!$A$11:$A$106,'SCH D-2 F'!E$13,'Rider Adj F'!$B$11:$B$106,'SCH D-2 F'!$B186)*-1</f>
        <v>0</v>
      </c>
      <c r="F186" s="26">
        <f>SUMIFS('Rider Adj F'!$P$11:$P$106,'Rider Adj F'!$A$11:$A$106,'SCH D-2 F'!F$13,'Rider Adj F'!$B$11:$B$106,'SCH D-2 F'!$B186)*-1</f>
        <v>0</v>
      </c>
      <c r="G186" s="26"/>
      <c r="H186" s="26">
        <f>SUMIFS('Rider Adj F'!$P$11:$P$106,'Rider Adj F'!$A$11:$A$106,'SCH D-2 F'!H$13,'Rider Adj F'!$B$11:$B$106,'SCH D-2 F'!$B186)*-1</f>
        <v>0</v>
      </c>
      <c r="I186" s="26">
        <f t="shared" si="68"/>
        <v>0</v>
      </c>
      <c r="J186" s="264">
        <v>1</v>
      </c>
      <c r="K186" s="26">
        <f t="shared" si="69"/>
        <v>0</v>
      </c>
    </row>
    <row r="187" spans="1:15" ht="18.95" customHeight="1" x14ac:dyDescent="0.2">
      <c r="A187" s="250">
        <f t="shared" si="70"/>
        <v>110</v>
      </c>
      <c r="C187" s="4" t="s">
        <v>117</v>
      </c>
      <c r="D187" s="266">
        <f>SUM(D161:D163,D176:D186)</f>
        <v>0</v>
      </c>
      <c r="E187" s="266">
        <f t="shared" ref="E187:K187" si="71">SUM(E161:E163,E176:E186)</f>
        <v>0</v>
      </c>
      <c r="F187" s="266">
        <f t="shared" ref="F187" si="72">SUM(F161:F163,F176:F186)</f>
        <v>0</v>
      </c>
      <c r="G187" s="266"/>
      <c r="H187" s="266">
        <f t="shared" si="71"/>
        <v>0</v>
      </c>
      <c r="I187" s="266">
        <f t="shared" si="71"/>
        <v>0</v>
      </c>
      <c r="K187" s="266">
        <f t="shared" si="71"/>
        <v>0</v>
      </c>
    </row>
    <row r="188" spans="1:15" ht="18.95" customHeight="1" x14ac:dyDescent="0.2">
      <c r="A188" s="250"/>
    </row>
    <row r="189" spans="1:15" ht="18.95" customHeight="1" x14ac:dyDescent="0.2">
      <c r="A189" s="250">
        <f>A187+1</f>
        <v>111</v>
      </c>
      <c r="C189" s="4" t="s">
        <v>119</v>
      </c>
      <c r="D189" s="244">
        <f>SUM(D59,D79,D102,D136,D144,D151,D158,D187)</f>
        <v>-7639634.4299999997</v>
      </c>
      <c r="E189" s="244">
        <f t="shared" ref="E189:K189" si="73">SUM(E59,E79,E102,E136,E144,E151,E158,E187)</f>
        <v>-3186036.6699999995</v>
      </c>
      <c r="F189" s="244">
        <f t="shared" ref="F189" si="74">SUM(F59,F79,F102,F136,F144,F151,F158,F187)</f>
        <v>-140870576.68648213</v>
      </c>
      <c r="G189" s="244"/>
      <c r="H189" s="244">
        <f t="shared" si="73"/>
        <v>0</v>
      </c>
      <c r="I189" s="244">
        <f t="shared" si="73"/>
        <v>-151696247.78648213</v>
      </c>
      <c r="K189" s="244">
        <f t="shared" si="73"/>
        <v>-151696247.78648213</v>
      </c>
    </row>
    <row r="190" spans="1:15" ht="18.95" customHeight="1" x14ac:dyDescent="0.2">
      <c r="A190" s="250"/>
      <c r="C190" s="4"/>
      <c r="M190" s="241"/>
      <c r="N190" s="241"/>
    </row>
    <row r="191" spans="1:15" ht="18.95" customHeight="1" x14ac:dyDescent="0.2">
      <c r="A191" s="250">
        <f>A189+1</f>
        <v>112</v>
      </c>
      <c r="B191" s="20" t="s">
        <v>120</v>
      </c>
      <c r="C191" s="4" t="s">
        <v>121</v>
      </c>
      <c r="D191" s="26">
        <f>SUMIFS('Rider Adj F'!$P$11:$P$106,'Rider Adj F'!$A$11:$A$106,'SCH D-2 F'!D$13,'Rider Adj F'!$B$11:$B$106,'SCH D-2 F'!$B191)*-1</f>
        <v>-77826.60000000002</v>
      </c>
      <c r="E191" s="26">
        <f>SUMIFS('Rider Adj F'!$P$11:$P$106,'Rider Adj F'!$A$11:$A$106,'SCH D-2 F'!E$13,'Rider Adj F'!$B$11:$B$106,'SCH D-2 F'!$B191)*-1</f>
        <v>-3867739.1000000006</v>
      </c>
      <c r="F191" s="26">
        <f>SUMIFS('Rider Adj F'!$P$11:$P$106,'Rider Adj F'!$A$11:$A$106,'SCH D-2 F'!F$13,'Rider Adj F'!$B$11:$B$106,'SCH D-2 F'!$B191)*-1</f>
        <v>0</v>
      </c>
      <c r="G191" s="26"/>
      <c r="H191" s="26">
        <f>SUMIFS('Rider Adj F'!$P$11:$P$106,'Rider Adj F'!$A$11:$A$106,'SCH D-2 F'!H$13,'Rider Adj F'!$B$11:$B$106,'SCH D-2 F'!$B191)*-1</f>
        <v>0</v>
      </c>
      <c r="I191" s="26">
        <f t="shared" ref="I191:I198" si="75">SUM(D191:H191)</f>
        <v>-3945565.7000000007</v>
      </c>
      <c r="J191" s="264">
        <v>1</v>
      </c>
      <c r="K191" s="26">
        <f>J191*I191</f>
        <v>-3945565.7000000007</v>
      </c>
      <c r="M191" s="264"/>
      <c r="N191" s="264"/>
      <c r="O191" s="264"/>
    </row>
    <row r="192" spans="1:15" ht="18.95" customHeight="1" x14ac:dyDescent="0.2">
      <c r="A192" s="250">
        <f>A191+1</f>
        <v>113</v>
      </c>
      <c r="B192" s="20">
        <v>407.3</v>
      </c>
      <c r="C192" s="4" t="s">
        <v>1280</v>
      </c>
      <c r="D192" s="26">
        <f>SUMIFS('Rider Adj F'!$P$11:$P$106,'Rider Adj F'!$A$11:$A$106,'SCH D-2 F'!D$13,'Rider Adj F'!$B$11:$B$106,'SCH D-2 F'!$B192)*-1</f>
        <v>0</v>
      </c>
      <c r="E192" s="26">
        <f>SUMIFS('Rider Adj F'!$P$11:$P$106,'Rider Adj F'!$A$11:$A$106,'SCH D-2 F'!E$13,'Rider Adj F'!$B$11:$B$106,'SCH D-2 F'!$B192)*-1</f>
        <v>0</v>
      </c>
      <c r="F192" s="26">
        <f>SUMIFS('Rider Adj F'!$P$11:$P$106,'Rider Adj F'!$A$11:$A$106,'SCH D-2 F'!F$13,'Rider Adj F'!$B$11:$B$106,'SCH D-2 F'!$B192)*-1</f>
        <v>0</v>
      </c>
      <c r="G192" s="26"/>
      <c r="H192" s="26">
        <f>SUMIFS('Rider Adj F'!$P$11:$P$106,'Rider Adj F'!$A$11:$A$106,'SCH D-2 F'!H$13,'Rider Adj F'!$B$11:$B$106,'SCH D-2 F'!$B192)*-1</f>
        <v>0</v>
      </c>
      <c r="I192" s="26">
        <f t="shared" ref="I192:I193" si="76">SUM(D192:H192)</f>
        <v>0</v>
      </c>
      <c r="J192" s="264">
        <v>1</v>
      </c>
      <c r="K192" s="26">
        <f t="shared" ref="K192:K193" si="77">J192*I192</f>
        <v>0</v>
      </c>
      <c r="M192" s="264"/>
      <c r="N192" s="264"/>
      <c r="O192" s="264"/>
    </row>
    <row r="193" spans="1:15" ht="18.95" customHeight="1" x14ac:dyDescent="0.2">
      <c r="A193" s="250">
        <f t="shared" ref="A193:A194" si="78">A192+1</f>
        <v>114</v>
      </c>
      <c r="B193" s="20">
        <v>407.4</v>
      </c>
      <c r="C193" s="4" t="s">
        <v>1281</v>
      </c>
      <c r="D193" s="26">
        <f>SUMIFS('Rider Adj F'!$P$11:$P$106,'Rider Adj F'!$A$11:$A$106,'SCH D-2 F'!D$13,'Rider Adj F'!$B$11:$B$106,'SCH D-2 F'!$B193)*-1</f>
        <v>0</v>
      </c>
      <c r="E193" s="26">
        <f>SUMIFS('Rider Adj F'!$P$11:$P$106,'Rider Adj F'!$A$11:$A$106,'SCH D-2 F'!E$13,'Rider Adj F'!$B$11:$B$106,'SCH D-2 F'!$B193)*-1</f>
        <v>0</v>
      </c>
      <c r="F193" s="26">
        <f>SUMIFS('Rider Adj F'!$P$11:$P$106,'Rider Adj F'!$A$11:$A$106,'SCH D-2 F'!F$13,'Rider Adj F'!$B$11:$B$106,'SCH D-2 F'!$B193)*-1</f>
        <v>0</v>
      </c>
      <c r="G193" s="26"/>
      <c r="H193" s="26">
        <f>SUMIFS('Rider Adj F'!$P$11:$P$106,'Rider Adj F'!$A$11:$A$106,'SCH D-2 F'!H$13,'Rider Adj F'!$B$11:$B$106,'SCH D-2 F'!$B193)*-1</f>
        <v>0</v>
      </c>
      <c r="I193" s="26">
        <f t="shared" si="76"/>
        <v>0</v>
      </c>
      <c r="J193" s="264">
        <v>1</v>
      </c>
      <c r="K193" s="26">
        <f t="shared" si="77"/>
        <v>0</v>
      </c>
      <c r="M193" s="264"/>
      <c r="N193" s="264"/>
      <c r="O193" s="264"/>
    </row>
    <row r="194" spans="1:15" ht="18.95" customHeight="1" x14ac:dyDescent="0.2">
      <c r="A194" s="250">
        <f t="shared" si="78"/>
        <v>115</v>
      </c>
      <c r="B194" s="20">
        <v>408.1</v>
      </c>
      <c r="C194" s="4" t="s">
        <v>10</v>
      </c>
      <c r="D194" s="26">
        <f>SUMIFS('Rider Adj F'!$P$11:$P$106,'Rider Adj F'!$A$11:$A$106,'SCH D-2 F'!D$13,'Rider Adj F'!$B$11:$B$106,'SCH D-2 F'!$B194)*-1</f>
        <v>0</v>
      </c>
      <c r="E194" s="26">
        <f>SUMIFS('Rider Adj F'!$P$11:$P$106,'Rider Adj F'!$A$11:$A$106,'SCH D-2 F'!E$13,'Rider Adj F'!$B$11:$B$106,'SCH D-2 F'!$B194)*-1</f>
        <v>-1396594.4856039318</v>
      </c>
      <c r="F194" s="26">
        <f>SUMIFS('Rider Adj F'!$P$11:$P$106,'Rider Adj F'!$A$11:$A$106,'SCH D-2 F'!F$13,'Rider Adj F'!$B$11:$B$106,'SCH D-2 F'!$B194)*-1</f>
        <v>0</v>
      </c>
      <c r="G194" s="26"/>
      <c r="H194" s="26">
        <f>SUMIFS('Rider Adj F'!$P$11:$P$106,'Rider Adj F'!$A$11:$A$106,'SCH D-2 F'!H$13,'Rider Adj F'!$B$11:$B$106,'SCH D-2 F'!$B194)*-1</f>
        <v>0</v>
      </c>
      <c r="I194" s="26">
        <f t="shared" si="75"/>
        <v>-1396594.4856039318</v>
      </c>
      <c r="J194" s="264">
        <v>1</v>
      </c>
      <c r="K194" s="26">
        <f>J194*I194</f>
        <v>-1396594.4856039318</v>
      </c>
    </row>
    <row r="195" spans="1:15" ht="18.95" customHeight="1" x14ac:dyDescent="0.2">
      <c r="A195" s="250">
        <f t="shared" si="70"/>
        <v>116</v>
      </c>
      <c r="B195" s="20" t="s">
        <v>122</v>
      </c>
      <c r="C195" s="4" t="s">
        <v>123</v>
      </c>
      <c r="D195" s="26">
        <f t="shared" ref="D195:H195" si="79">D208</f>
        <v>-6382.2908661207848</v>
      </c>
      <c r="E195" s="26">
        <f>E208-'Rider Adj F'!P42*1</f>
        <v>-1937996.4338553823</v>
      </c>
      <c r="F195" s="26">
        <f t="shared" ref="F195" si="80">F208</f>
        <v>0</v>
      </c>
      <c r="G195" s="26"/>
      <c r="H195" s="26">
        <f t="shared" si="79"/>
        <v>139998.69773150186</v>
      </c>
      <c r="I195" s="26">
        <f t="shared" si="75"/>
        <v>-1804380.0269900011</v>
      </c>
      <c r="J195" s="264">
        <v>1</v>
      </c>
      <c r="K195" s="26">
        <f>J195*I195</f>
        <v>-1804380.0269900011</v>
      </c>
      <c r="M195" s="26"/>
      <c r="N195" s="264"/>
    </row>
    <row r="196" spans="1:15" ht="18.95" customHeight="1" x14ac:dyDescent="0.2">
      <c r="A196" s="250">
        <f t="shared" si="70"/>
        <v>117</v>
      </c>
      <c r="B196" s="20" t="s">
        <v>122</v>
      </c>
      <c r="C196" s="4" t="s">
        <v>124</v>
      </c>
      <c r="D196" s="26">
        <f t="shared" ref="D196:H196" si="81">D206</f>
        <v>-1599.5716456443072</v>
      </c>
      <c r="E196" s="26">
        <f>E206-'Rider Adj F'!P43*1</f>
        <v>-488678.79261808633</v>
      </c>
      <c r="F196" s="26">
        <f t="shared" ref="F196" si="82">F206</f>
        <v>0</v>
      </c>
      <c r="G196" s="26"/>
      <c r="H196" s="26">
        <f t="shared" si="81"/>
        <v>35087.392915163378</v>
      </c>
      <c r="I196" s="26">
        <f t="shared" si="75"/>
        <v>-455190.97134856728</v>
      </c>
      <c r="J196" s="264">
        <v>1</v>
      </c>
      <c r="K196" s="26">
        <f t="shared" ref="K196" si="83">J196*I196</f>
        <v>-455190.97134856728</v>
      </c>
      <c r="M196" s="26"/>
      <c r="N196" s="264"/>
    </row>
    <row r="197" spans="1:15" ht="18.95" customHeight="1" x14ac:dyDescent="0.2">
      <c r="A197" s="250">
        <f t="shared" si="70"/>
        <v>118</v>
      </c>
      <c r="B197" s="20">
        <v>411.4</v>
      </c>
      <c r="C197" s="4" t="s">
        <v>127</v>
      </c>
      <c r="D197" s="26">
        <f>SUMIFS('Rider Adj F'!$P$11:$P$106,'Rider Adj F'!$A$11:$A$106,'SCH D-2 F'!D$13,'Rider Adj F'!$B$11:$B$106,'SCH D-2 F'!$B197)*-1</f>
        <v>0</v>
      </c>
      <c r="E197" s="26">
        <f>SUMIFS('Rider Adj F'!$P$11:$P$106,'Rider Adj F'!$A$11:$A$106,'SCH D-2 F'!E$13,'Rider Adj F'!$B$11:$B$106,'SCH D-2 F'!$B197)*-1</f>
        <v>0</v>
      </c>
      <c r="F197" s="26">
        <f>SUMIFS('Rider Adj F'!$P$11:$P$106,'Rider Adj F'!$A$11:$A$106,'SCH D-2 F'!F$13,'Rider Adj F'!$B$11:$B$106,'SCH D-2 F'!$B197)*-1</f>
        <v>0</v>
      </c>
      <c r="G197" s="26"/>
      <c r="H197" s="26">
        <f>SUMIFS('Rider Adj F'!$P$11:$P$106,'Rider Adj F'!$A$11:$A$106,'SCH D-2 F'!H$13,'Rider Adj F'!$B$11:$B$106,'SCH D-2 F'!$B197)*-1</f>
        <v>0</v>
      </c>
      <c r="I197" s="26">
        <f t="shared" si="75"/>
        <v>0</v>
      </c>
      <c r="J197" s="264">
        <v>1</v>
      </c>
      <c r="K197" s="26">
        <f t="shared" ref="K197:K198" si="84">I197*J197</f>
        <v>0</v>
      </c>
    </row>
    <row r="198" spans="1:15" ht="18.95" customHeight="1" x14ac:dyDescent="0.2">
      <c r="A198" s="250">
        <f t="shared" si="70"/>
        <v>119</v>
      </c>
      <c r="B198" s="20">
        <v>411.8</v>
      </c>
      <c r="C198" s="4" t="s">
        <v>128</v>
      </c>
      <c r="D198" s="244">
        <f>SUMIFS('Rider Adj F'!$P$11:$P$106,'Rider Adj F'!$A$11:$A$106,'SCH D-2 F'!D$13,'Rider Adj F'!$B$11:$B$106,'SCH D-2 F'!$B198)*-1</f>
        <v>0</v>
      </c>
      <c r="E198" s="244">
        <f>SUMIFS('Rider Adj F'!$P$11:$P$106,'Rider Adj F'!$A$11:$A$106,'SCH D-2 F'!E$13,'Rider Adj F'!$B$11:$B$106,'SCH D-2 F'!$B198)*-1</f>
        <v>0</v>
      </c>
      <c r="F198" s="244">
        <f>SUMIFS('Rider Adj F'!$P$11:$P$106,'Rider Adj F'!$A$11:$A$106,'SCH D-2 F'!F$13,'Rider Adj F'!$B$11:$B$106,'SCH D-2 F'!$B198)*-1</f>
        <v>0</v>
      </c>
      <c r="G198" s="244"/>
      <c r="H198" s="244">
        <f>SUMIFS('Rider Adj F'!$P$11:$P$106,'Rider Adj F'!$A$11:$A$106,'SCH D-2 F'!H$13,'Rider Adj F'!$B$11:$B$106,'SCH D-2 F'!$B198)*-1</f>
        <v>0</v>
      </c>
      <c r="I198" s="244">
        <f t="shared" si="75"/>
        <v>0</v>
      </c>
      <c r="J198" s="264">
        <v>1</v>
      </c>
      <c r="K198" s="244">
        <f t="shared" si="84"/>
        <v>0</v>
      </c>
    </row>
    <row r="199" spans="1:15" ht="18.95" customHeight="1" x14ac:dyDescent="0.2">
      <c r="B199" s="20"/>
      <c r="C199" s="4"/>
    </row>
    <row r="200" spans="1:15" ht="18.95" customHeight="1" thickBot="1" x14ac:dyDescent="0.25">
      <c r="A200" s="250">
        <f>A198+1</f>
        <v>120</v>
      </c>
      <c r="B200" s="20"/>
      <c r="C200" s="248" t="s">
        <v>47</v>
      </c>
      <c r="D200" s="254">
        <f>SUM(D189:D198)</f>
        <v>-7725442.8925117645</v>
      </c>
      <c r="E200" s="254">
        <f t="shared" ref="E200:H200" si="85">SUM(E189:E198)</f>
        <v>-10877045.482077401</v>
      </c>
      <c r="F200" s="254">
        <f t="shared" ref="F200" si="86">SUM(F189:F198)</f>
        <v>-140870576.68648213</v>
      </c>
      <c r="G200" s="254"/>
      <c r="H200" s="254">
        <f t="shared" si="85"/>
        <v>175086.09064666525</v>
      </c>
      <c r="I200" s="254">
        <f>SUM(I189:I198)</f>
        <v>-159297978.97042459</v>
      </c>
      <c r="K200" s="254">
        <f>SUM(K189:K198)</f>
        <v>-159297978.97042459</v>
      </c>
    </row>
    <row r="201" spans="1:15" ht="18.95" customHeight="1" thickTop="1" x14ac:dyDescent="0.2">
      <c r="B201" s="20"/>
      <c r="C201" s="248"/>
    </row>
    <row r="202" spans="1:15" ht="18.95" customHeight="1" thickBot="1" x14ac:dyDescent="0.25">
      <c r="A202" s="250">
        <f>A200+1</f>
        <v>121</v>
      </c>
      <c r="B202" s="20"/>
      <c r="C202" s="248" t="s">
        <v>48</v>
      </c>
      <c r="D202" s="254">
        <f>D33-D200</f>
        <v>-24009.570401120931</v>
      </c>
      <c r="E202" s="254">
        <f t="shared" ref="E202:H202" si="87">E33-E200</f>
        <v>-7355390.5792284831</v>
      </c>
      <c r="F202" s="254">
        <f t="shared" ref="F202" si="88">F33-F200</f>
        <v>0</v>
      </c>
      <c r="G202" s="254"/>
      <c r="H202" s="254">
        <f t="shared" si="87"/>
        <v>-175086.09064666525</v>
      </c>
      <c r="I202" s="254">
        <f>I33-I200</f>
        <v>-7554486.2402763069</v>
      </c>
      <c r="K202" s="254">
        <f>K33-K200</f>
        <v>-7554486.2402763069</v>
      </c>
    </row>
    <row r="203" spans="1:15" ht="18.95" customHeight="1" thickTop="1" x14ac:dyDescent="0.2">
      <c r="B203" s="20"/>
    </row>
    <row r="204" spans="1:15" ht="18.95" customHeight="1" x14ac:dyDescent="0.2">
      <c r="B204" s="20"/>
      <c r="C204" s="292" t="s">
        <v>947</v>
      </c>
      <c r="D204" s="26">
        <f>D33-SUM(D189:D194,D198)</f>
        <v>-31991.432912886143</v>
      </c>
      <c r="E204" s="26">
        <f t="shared" ref="E204:F204" si="89">E33-SUM(E189:E194,E198)</f>
        <v>-9782065.8057019524</v>
      </c>
      <c r="F204" s="26">
        <f t="shared" si="89"/>
        <v>0</v>
      </c>
      <c r="G204" s="26"/>
      <c r="H204" s="26">
        <f>IntSync!E21</f>
        <v>701747.85830326751</v>
      </c>
      <c r="I204" s="26"/>
      <c r="K204" s="26"/>
    </row>
    <row r="205" spans="1:15" ht="18.95" customHeight="1" x14ac:dyDescent="0.2">
      <c r="B205" s="20"/>
      <c r="D205" s="267">
        <f>'WPH-1 Effective Tax Rate'!F9</f>
        <v>0.05</v>
      </c>
      <c r="E205" s="267">
        <f>D205</f>
        <v>0.05</v>
      </c>
      <c r="F205" s="267"/>
      <c r="G205" s="267"/>
      <c r="H205" s="267">
        <f>D205</f>
        <v>0.05</v>
      </c>
      <c r="I205" s="267"/>
      <c r="K205" s="267"/>
    </row>
    <row r="206" spans="1:15" ht="18.95" customHeight="1" x14ac:dyDescent="0.2">
      <c r="B206" s="20"/>
      <c r="D206" s="26">
        <f>D204*D205</f>
        <v>-1599.5716456443072</v>
      </c>
      <c r="E206" s="26">
        <f>E204*E205</f>
        <v>-489103.29028509767</v>
      </c>
      <c r="F206" s="26">
        <f>F204*F205</f>
        <v>0</v>
      </c>
      <c r="G206" s="26"/>
      <c r="H206" s="26">
        <f>H204*H205</f>
        <v>35087.392915163378</v>
      </c>
      <c r="I206" s="26"/>
      <c r="K206" s="26"/>
    </row>
    <row r="207" spans="1:15" ht="18.95" customHeight="1" x14ac:dyDescent="0.2">
      <c r="B207" s="20"/>
      <c r="D207" s="267">
        <f>'WPH-1 Effective Tax Rate'!F13</f>
        <v>0.19949999999999998</v>
      </c>
      <c r="E207" s="267">
        <f>D207</f>
        <v>0.19949999999999998</v>
      </c>
      <c r="F207" s="267"/>
      <c r="G207" s="267"/>
      <c r="H207" s="267">
        <f>D207</f>
        <v>0.19949999999999998</v>
      </c>
      <c r="I207" s="267"/>
      <c r="K207" s="267"/>
    </row>
    <row r="208" spans="1:15" ht="18.95" customHeight="1" x14ac:dyDescent="0.2">
      <c r="B208" s="20"/>
      <c r="D208" s="26">
        <f>D204*D207</f>
        <v>-6382.2908661207848</v>
      </c>
      <c r="E208" s="26">
        <f>E204*E207</f>
        <v>-1951522.1282375394</v>
      </c>
      <c r="F208" s="26">
        <f>F204*F207</f>
        <v>0</v>
      </c>
      <c r="G208" s="26"/>
      <c r="H208" s="26">
        <f>H204*H207</f>
        <v>139998.69773150186</v>
      </c>
      <c r="I208" s="26"/>
      <c r="K208" s="26"/>
    </row>
    <row r="209" spans="2:11" ht="18.95" customHeight="1" x14ac:dyDescent="0.2">
      <c r="B209" s="20"/>
      <c r="D209" s="26">
        <f>D206+D208</f>
        <v>-7981.8625117650918</v>
      </c>
      <c r="E209" s="26">
        <f>E206+E208</f>
        <v>-2440625.4185226373</v>
      </c>
      <c r="F209" s="26">
        <f>F206+F208</f>
        <v>0</v>
      </c>
      <c r="G209" s="26"/>
      <c r="H209" s="26">
        <f>H206+H208</f>
        <v>175086.09064666525</v>
      </c>
      <c r="I209" s="26"/>
      <c r="K209" s="26"/>
    </row>
    <row r="210" spans="2:11" ht="18.95" customHeight="1" x14ac:dyDescent="0.2"/>
    <row r="211" spans="2:11" ht="18.95" customHeight="1" x14ac:dyDescent="0.2"/>
    <row r="212" spans="2:11" ht="18.95" customHeight="1" x14ac:dyDescent="0.2"/>
    <row r="213" spans="2:11" ht="18.95" customHeight="1" x14ac:dyDescent="0.2"/>
    <row r="214" spans="2:11" ht="18.95" customHeight="1" x14ac:dyDescent="0.2"/>
    <row r="215" spans="2:11" ht="18.95" customHeight="1" x14ac:dyDescent="0.2"/>
    <row r="216" spans="2:11" ht="18.95" customHeight="1" x14ac:dyDescent="0.2"/>
    <row r="217" spans="2:11" ht="18.95" customHeight="1" x14ac:dyDescent="0.2"/>
    <row r="218" spans="2:11" ht="18.95" customHeight="1" x14ac:dyDescent="0.2"/>
    <row r="219" spans="2:11" ht="18.95" customHeight="1" x14ac:dyDescent="0.2"/>
    <row r="220" spans="2:11" ht="18.95" customHeight="1" x14ac:dyDescent="0.2"/>
    <row r="221" spans="2:11" ht="18.95" customHeight="1" x14ac:dyDescent="0.2"/>
    <row r="222" spans="2:11" ht="18.95" customHeight="1" x14ac:dyDescent="0.2"/>
    <row r="223" spans="2:11" ht="18.95" customHeight="1" x14ac:dyDescent="0.2"/>
    <row r="224" spans="2:11" ht="18.95" customHeight="1" x14ac:dyDescent="0.2"/>
    <row r="225" ht="18.95" customHeight="1" x14ac:dyDescent="0.2"/>
    <row r="226" ht="18.95" customHeight="1" x14ac:dyDescent="0.2"/>
    <row r="227" ht="18.95" customHeight="1" x14ac:dyDescent="0.2"/>
    <row r="228" ht="18.95" customHeight="1" x14ac:dyDescent="0.2"/>
    <row r="229" ht="18.95" customHeight="1" x14ac:dyDescent="0.2"/>
    <row r="230" ht="18.95" customHeight="1" x14ac:dyDescent="0.2"/>
    <row r="231" ht="18.95" customHeight="1" x14ac:dyDescent="0.2"/>
    <row r="232" ht="18.95" customHeight="1" x14ac:dyDescent="0.2"/>
    <row r="233" ht="18.95" customHeight="1" x14ac:dyDescent="0.2"/>
    <row r="234" ht="18.95" customHeight="1" x14ac:dyDescent="0.2"/>
    <row r="235" ht="18.95" customHeight="1" x14ac:dyDescent="0.2"/>
    <row r="236" ht="18.95" customHeight="1" x14ac:dyDescent="0.2"/>
    <row r="237" ht="18.95" customHeight="1" x14ac:dyDescent="0.2"/>
    <row r="238" ht="18.95" customHeight="1" x14ac:dyDescent="0.2"/>
    <row r="239" ht="18.95" customHeight="1" x14ac:dyDescent="0.2"/>
    <row r="240" ht="18.95" customHeight="1" x14ac:dyDescent="0.2"/>
    <row r="241" ht="18.95" customHeight="1" x14ac:dyDescent="0.2"/>
    <row r="242" ht="18.95" customHeight="1" x14ac:dyDescent="0.2"/>
    <row r="243" ht="18.95" customHeight="1" x14ac:dyDescent="0.2"/>
    <row r="244" ht="18.95" customHeight="1" x14ac:dyDescent="0.2"/>
    <row r="245" ht="18.95" customHeight="1" x14ac:dyDescent="0.2"/>
    <row r="246" ht="18.95" customHeight="1" x14ac:dyDescent="0.2"/>
    <row r="247" ht="18.95" customHeight="1" x14ac:dyDescent="0.2"/>
    <row r="248" ht="18.95" customHeight="1" x14ac:dyDescent="0.2"/>
    <row r="249" ht="18.95" customHeight="1" x14ac:dyDescent="0.2"/>
    <row r="250" ht="18.95" customHeight="1" x14ac:dyDescent="0.2"/>
    <row r="251" ht="18.95" customHeight="1" x14ac:dyDescent="0.2"/>
    <row r="252" ht="18.95" customHeight="1" x14ac:dyDescent="0.2"/>
    <row r="253" ht="18.95" customHeight="1" x14ac:dyDescent="0.2"/>
    <row r="254" ht="18.95" customHeight="1" x14ac:dyDescent="0.2"/>
    <row r="255" ht="18.95" customHeight="1" x14ac:dyDescent="0.2"/>
    <row r="256" ht="18.95" customHeight="1" x14ac:dyDescent="0.2"/>
    <row r="257" ht="18.95" customHeight="1" x14ac:dyDescent="0.2"/>
    <row r="258" ht="18.95" customHeight="1" x14ac:dyDescent="0.2"/>
    <row r="259" ht="18.95" customHeight="1" x14ac:dyDescent="0.2"/>
    <row r="260" ht="18.95" customHeight="1" x14ac:dyDescent="0.2"/>
    <row r="261" ht="18.95" customHeight="1" x14ac:dyDescent="0.2"/>
    <row r="262" ht="18.95" customHeight="1" x14ac:dyDescent="0.2"/>
    <row r="263" ht="18.95" customHeight="1" x14ac:dyDescent="0.2"/>
    <row r="264" ht="18.95" customHeight="1" x14ac:dyDescent="0.2"/>
    <row r="265" ht="18.95" customHeight="1" x14ac:dyDescent="0.2"/>
    <row r="266" ht="18.95" customHeight="1" x14ac:dyDescent="0.2"/>
    <row r="267" ht="18.95" customHeight="1" x14ac:dyDescent="0.2"/>
    <row r="268" ht="18.95" customHeight="1" x14ac:dyDescent="0.2"/>
    <row r="269" ht="18.95" customHeight="1" x14ac:dyDescent="0.2"/>
    <row r="270" ht="18.95" customHeight="1" x14ac:dyDescent="0.2"/>
    <row r="271" ht="18.95" customHeight="1" x14ac:dyDescent="0.2"/>
    <row r="272" ht="18.95" customHeight="1" x14ac:dyDescent="0.2"/>
    <row r="273" ht="18.95" customHeight="1" x14ac:dyDescent="0.2"/>
    <row r="274" ht="18.95" customHeight="1" x14ac:dyDescent="0.2"/>
    <row r="275" ht="18.95" customHeight="1" x14ac:dyDescent="0.2"/>
    <row r="276" ht="18.95" customHeight="1" x14ac:dyDescent="0.2"/>
    <row r="277" ht="18.95" customHeight="1" x14ac:dyDescent="0.2"/>
    <row r="278" ht="18.95" customHeight="1" x14ac:dyDescent="0.2"/>
    <row r="279" ht="18.95" customHeight="1" x14ac:dyDescent="0.2"/>
    <row r="280" ht="18.95" customHeight="1" x14ac:dyDescent="0.2"/>
    <row r="281" ht="18.95" customHeight="1" x14ac:dyDescent="0.2"/>
    <row r="282" ht="18.95" customHeight="1" x14ac:dyDescent="0.2"/>
    <row r="283" ht="18.95" customHeight="1" x14ac:dyDescent="0.2"/>
    <row r="284" ht="18.95" customHeight="1" x14ac:dyDescent="0.2"/>
    <row r="285" ht="18.95" customHeight="1" x14ac:dyDescent="0.2"/>
    <row r="286" ht="18.95" customHeight="1" x14ac:dyDescent="0.2"/>
    <row r="287" ht="18.95" customHeight="1" x14ac:dyDescent="0.2"/>
    <row r="288" ht="18.95" customHeight="1" x14ac:dyDescent="0.2"/>
    <row r="289" ht="18.95" customHeight="1" x14ac:dyDescent="0.2"/>
    <row r="290" ht="18.95" customHeight="1" x14ac:dyDescent="0.2"/>
    <row r="291" ht="18.95" customHeight="1" x14ac:dyDescent="0.2"/>
    <row r="292" ht="18.95" customHeight="1" x14ac:dyDescent="0.2"/>
    <row r="293" ht="18.95" customHeight="1" x14ac:dyDescent="0.2"/>
    <row r="294" ht="18.95" customHeight="1" x14ac:dyDescent="0.2"/>
    <row r="295" ht="18.95" customHeight="1" x14ac:dyDescent="0.2"/>
    <row r="296" ht="18.95" customHeight="1" x14ac:dyDescent="0.2"/>
    <row r="297" ht="18.95" customHeight="1" x14ac:dyDescent="0.2"/>
    <row r="298" ht="18.95" customHeight="1" x14ac:dyDescent="0.2"/>
    <row r="299" ht="18.95" customHeight="1" x14ac:dyDescent="0.2"/>
    <row r="300" ht="18.95" customHeight="1" x14ac:dyDescent="0.2"/>
    <row r="301" ht="18.95" customHeight="1" x14ac:dyDescent="0.2"/>
    <row r="302" ht="18.95" customHeight="1" x14ac:dyDescent="0.2"/>
    <row r="303" ht="18.95" customHeight="1" x14ac:dyDescent="0.2"/>
    <row r="304" ht="18.95" customHeight="1" x14ac:dyDescent="0.2"/>
    <row r="305" ht="18.95" customHeight="1" x14ac:dyDescent="0.2"/>
    <row r="306" ht="18.95" customHeight="1" x14ac:dyDescent="0.2"/>
    <row r="307" ht="18.95" customHeight="1" x14ac:dyDescent="0.2"/>
    <row r="308" ht="18.95" customHeight="1" x14ac:dyDescent="0.2"/>
    <row r="309" ht="18.95" customHeight="1" x14ac:dyDescent="0.2"/>
    <row r="310" ht="18.95" customHeight="1" x14ac:dyDescent="0.2"/>
    <row r="311" ht="18.95" customHeight="1" x14ac:dyDescent="0.2"/>
    <row r="312" ht="18.95" customHeight="1" x14ac:dyDescent="0.2"/>
    <row r="313" ht="18.95" customHeight="1" x14ac:dyDescent="0.2"/>
    <row r="314" ht="18.95" customHeight="1" x14ac:dyDescent="0.2"/>
    <row r="315" ht="18.95" customHeight="1" x14ac:dyDescent="0.2"/>
    <row r="316" ht="18.95" customHeight="1" x14ac:dyDescent="0.2"/>
    <row r="317" ht="18.95" customHeight="1" x14ac:dyDescent="0.2"/>
    <row r="318" ht="18.95" customHeight="1" x14ac:dyDescent="0.2"/>
    <row r="319" ht="18.95" customHeight="1" x14ac:dyDescent="0.2"/>
    <row r="320" ht="18.95" customHeight="1" x14ac:dyDescent="0.2"/>
    <row r="321" ht="18.95" customHeight="1" x14ac:dyDescent="0.2"/>
    <row r="322" ht="18.95" customHeight="1" x14ac:dyDescent="0.2"/>
    <row r="323" ht="18.95" customHeight="1" x14ac:dyDescent="0.2"/>
    <row r="324" ht="18.95" customHeight="1" x14ac:dyDescent="0.2"/>
    <row r="325" ht="18.95" customHeight="1" x14ac:dyDescent="0.2"/>
    <row r="326" ht="18.95" customHeight="1" x14ac:dyDescent="0.2"/>
    <row r="327" ht="18.95" customHeight="1" x14ac:dyDescent="0.2"/>
    <row r="328" ht="18.95" customHeight="1" x14ac:dyDescent="0.2"/>
    <row r="329" ht="18.95" customHeight="1" x14ac:dyDescent="0.2"/>
    <row r="330" ht="18.95" customHeight="1" x14ac:dyDescent="0.2"/>
    <row r="331" ht="18.95" customHeight="1" x14ac:dyDescent="0.2"/>
    <row r="332" ht="18.95" customHeight="1" x14ac:dyDescent="0.2"/>
    <row r="333" ht="18.95" customHeight="1" x14ac:dyDescent="0.2"/>
    <row r="334" ht="18.95" customHeight="1" x14ac:dyDescent="0.2"/>
    <row r="335" ht="18.95" customHeight="1" x14ac:dyDescent="0.2"/>
    <row r="336" ht="18.95" customHeight="1" x14ac:dyDescent="0.2"/>
    <row r="337" ht="18.95" customHeight="1" x14ac:dyDescent="0.2"/>
    <row r="338" ht="18.95" customHeight="1" x14ac:dyDescent="0.2"/>
    <row r="339" ht="18.95" customHeight="1" x14ac:dyDescent="0.2"/>
    <row r="340" ht="18.95" customHeight="1" x14ac:dyDescent="0.2"/>
    <row r="341" ht="18.95" customHeight="1" x14ac:dyDescent="0.2"/>
    <row r="342" ht="18.95" customHeight="1" x14ac:dyDescent="0.2"/>
    <row r="343" ht="18.95" customHeight="1" x14ac:dyDescent="0.2"/>
    <row r="344" ht="18.95" customHeight="1" x14ac:dyDescent="0.2"/>
    <row r="345" ht="18.95" customHeight="1" x14ac:dyDescent="0.2"/>
    <row r="346" ht="18.95" customHeight="1" x14ac:dyDescent="0.2"/>
    <row r="347" ht="18.95" customHeight="1" x14ac:dyDescent="0.2"/>
    <row r="348" ht="18.95" customHeight="1" x14ac:dyDescent="0.2"/>
    <row r="349" ht="18.95" customHeight="1" x14ac:dyDescent="0.2"/>
    <row r="350" ht="18.95" customHeight="1" x14ac:dyDescent="0.2"/>
    <row r="351" ht="18.95" customHeight="1" x14ac:dyDescent="0.2"/>
    <row r="352" ht="18.95" customHeight="1" x14ac:dyDescent="0.2"/>
    <row r="353" ht="18.95" customHeight="1" x14ac:dyDescent="0.2"/>
    <row r="354" ht="18.95" customHeight="1" x14ac:dyDescent="0.2"/>
    <row r="355" ht="18.95" customHeight="1" x14ac:dyDescent="0.2"/>
    <row r="356" ht="18.95" customHeight="1" x14ac:dyDescent="0.2"/>
    <row r="357" ht="18.95" customHeight="1" x14ac:dyDescent="0.2"/>
    <row r="358" ht="18.95" customHeight="1" x14ac:dyDescent="0.2"/>
    <row r="359" ht="18.95" customHeight="1" x14ac:dyDescent="0.2"/>
    <row r="360" ht="18.95" customHeight="1" x14ac:dyDescent="0.2"/>
    <row r="361" ht="18.95" customHeight="1" x14ac:dyDescent="0.2"/>
    <row r="362" ht="18.95" customHeight="1" x14ac:dyDescent="0.2"/>
    <row r="363" ht="18.95" customHeight="1" x14ac:dyDescent="0.2"/>
    <row r="364" ht="18.95" customHeight="1" x14ac:dyDescent="0.2"/>
    <row r="365" ht="18.95" customHeight="1" x14ac:dyDescent="0.2"/>
    <row r="366" ht="18.95" customHeight="1" x14ac:dyDescent="0.2"/>
    <row r="367" ht="18.95" customHeight="1" x14ac:dyDescent="0.2"/>
    <row r="368" ht="18.95" customHeight="1" x14ac:dyDescent="0.2"/>
  </sheetData>
  <mergeCells count="20">
    <mergeCell ref="A85:K85"/>
    <mergeCell ref="A1:K1"/>
    <mergeCell ref="A2:K2"/>
    <mergeCell ref="A3:K3"/>
    <mergeCell ref="A4:K4"/>
    <mergeCell ref="A42:K42"/>
    <mergeCell ref="A43:K43"/>
    <mergeCell ref="A44:K44"/>
    <mergeCell ref="A45:K45"/>
    <mergeCell ref="A82:K82"/>
    <mergeCell ref="A83:K83"/>
    <mergeCell ref="A84:K84"/>
    <mergeCell ref="A166:K166"/>
    <mergeCell ref="A167:K167"/>
    <mergeCell ref="A123:K123"/>
    <mergeCell ref="A124:K124"/>
    <mergeCell ref="A125:K125"/>
    <mergeCell ref="A126:K126"/>
    <mergeCell ref="A164:K164"/>
    <mergeCell ref="A165:K165"/>
  </mergeCells>
  <printOptions horizontalCentered="1"/>
  <pageMargins left="0.7" right="0.7" top="1" bottom="0.75" header="0.3" footer="0.3"/>
  <pageSetup scale="59" fitToHeight="0" orientation="landscape" r:id="rId1"/>
  <rowBreaks count="4" manualBreakCount="4">
    <brk id="41" max="9" man="1"/>
    <brk id="81" max="9" man="1"/>
    <brk id="122" max="11" man="1"/>
    <brk id="163" max="11"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O368"/>
  <sheetViews>
    <sheetView zoomScaleNormal="100" workbookViewId="0">
      <selection sqref="A1:K1"/>
    </sheetView>
  </sheetViews>
  <sheetFormatPr defaultColWidth="9.140625" defaultRowHeight="12.75" x14ac:dyDescent="0.2"/>
  <cols>
    <col min="1" max="1" width="6.85546875" style="255" customWidth="1"/>
    <col min="2" max="2" width="13.42578125" style="255" customWidth="1"/>
    <col min="3" max="3" width="58.140625" style="255" customWidth="1"/>
    <col min="4" max="8" width="16.7109375" style="255" customWidth="1"/>
    <col min="9" max="9" width="18.42578125" style="255" customWidth="1"/>
    <col min="10" max="10" width="13" style="255" customWidth="1"/>
    <col min="11" max="11" width="19.28515625" style="255" customWidth="1"/>
    <col min="12" max="12" width="1.85546875" style="255" customWidth="1"/>
    <col min="13" max="16384" width="9.140625" style="255"/>
  </cols>
  <sheetData>
    <row r="1" spans="1:11" s="7" customFormat="1" ht="20.100000000000001" customHeight="1" x14ac:dyDescent="0.2">
      <c r="A1" s="434" t="str">
        <f>'Rate Case Constants'!C9</f>
        <v>LOUISVILLE GAS AND ELECTRIC COMPANY</v>
      </c>
      <c r="B1" s="433"/>
      <c r="C1" s="433"/>
      <c r="D1" s="433"/>
      <c r="E1" s="433"/>
      <c r="F1" s="433"/>
      <c r="G1" s="433"/>
      <c r="H1" s="433"/>
      <c r="I1" s="433"/>
      <c r="J1" s="433"/>
      <c r="K1" s="433"/>
    </row>
    <row r="2" spans="1:11" s="7" customFormat="1" ht="20.100000000000001" customHeight="1" x14ac:dyDescent="0.2">
      <c r="A2" s="434" t="str">
        <f>'Rate Case Constants'!C10</f>
        <v>CASE NO. 2025-00114 - GAS OPERATIONS</v>
      </c>
      <c r="B2" s="433"/>
      <c r="C2" s="433"/>
      <c r="D2" s="433"/>
      <c r="E2" s="433"/>
      <c r="F2" s="433"/>
      <c r="G2" s="433"/>
      <c r="H2" s="433"/>
      <c r="I2" s="433"/>
      <c r="J2" s="433"/>
      <c r="K2" s="433"/>
    </row>
    <row r="3" spans="1:11" s="7" customFormat="1" ht="20.100000000000001" customHeight="1" x14ac:dyDescent="0.2">
      <c r="A3" s="433" t="s">
        <v>1344</v>
      </c>
      <c r="B3" s="433"/>
      <c r="C3" s="433"/>
      <c r="D3" s="433"/>
      <c r="E3" s="433"/>
      <c r="F3" s="433"/>
      <c r="G3" s="433"/>
      <c r="H3" s="433"/>
      <c r="I3" s="433"/>
      <c r="J3" s="433"/>
      <c r="K3" s="433"/>
    </row>
    <row r="4" spans="1:11" s="7" customFormat="1" ht="20.100000000000001" customHeight="1" x14ac:dyDescent="0.2">
      <c r="A4" s="433" t="str">
        <f>'Rate Case Constants'!C22</f>
        <v>FOR THE 12 MONTHS ENDED DECEMBER 31, 2026</v>
      </c>
      <c r="B4" s="433"/>
      <c r="C4" s="433"/>
      <c r="D4" s="433"/>
      <c r="E4" s="433"/>
      <c r="F4" s="433"/>
      <c r="G4" s="433"/>
      <c r="H4" s="433"/>
      <c r="I4" s="433"/>
      <c r="J4" s="433"/>
      <c r="K4" s="433"/>
    </row>
    <row r="5" spans="1:11" s="7" customFormat="1" ht="20.100000000000001" customHeight="1" x14ac:dyDescent="0.2">
      <c r="A5" s="6"/>
      <c r="B5" s="6"/>
      <c r="C5" s="6"/>
      <c r="D5" s="6"/>
      <c r="E5" s="6"/>
      <c r="F5" s="6"/>
      <c r="G5" s="6"/>
      <c r="H5" s="6"/>
      <c r="I5" s="6"/>
      <c r="J5" s="6"/>
      <c r="K5" s="6"/>
    </row>
    <row r="6" spans="1:11" s="7" customFormat="1" ht="20.100000000000001" customHeight="1" x14ac:dyDescent="0.2">
      <c r="A6" s="7" t="s">
        <v>129</v>
      </c>
      <c r="K6" s="9" t="s">
        <v>232</v>
      </c>
    </row>
    <row r="7" spans="1:11" s="7" customFormat="1" ht="20.100000000000001" customHeight="1" x14ac:dyDescent="0.2">
      <c r="A7" s="7" t="str">
        <f>'Rate Case Constants'!C29</f>
        <v>TYPE OF FILING: _____ ORIGINAL  _____ UPDATED  __X__ REVISED</v>
      </c>
      <c r="K7" s="9" t="s">
        <v>825</v>
      </c>
    </row>
    <row r="8" spans="1:11" s="7" customFormat="1" ht="20.100000000000001" customHeight="1" x14ac:dyDescent="0.2">
      <c r="A8" s="7" t="s">
        <v>950</v>
      </c>
      <c r="K8" s="9" t="str">
        <f>'Rate Case Constants'!C38</f>
        <v>WITNESS:   A. M. FACKLER</v>
      </c>
    </row>
    <row r="9" spans="1:11" s="7" customFormat="1" ht="18.75" customHeight="1" x14ac:dyDescent="0.2"/>
    <row r="10" spans="1:11" s="7" customFormat="1" ht="18.75" customHeight="1" x14ac:dyDescent="0.2">
      <c r="A10" s="288"/>
      <c r="B10" s="288"/>
      <c r="C10" s="288"/>
      <c r="D10" s="289" t="str">
        <f>CONCATENATE("ADJ ",COLUMN(E10))</f>
        <v>ADJ 5</v>
      </c>
      <c r="E10" s="289" t="str">
        <f>CONCATENATE("ADJ ",COLUMN(F10))</f>
        <v>ADJ 6</v>
      </c>
      <c r="F10" s="289" t="str">
        <f>CONCATENATE("ADJ ",COLUMN(G10))</f>
        <v>ADJ 7</v>
      </c>
      <c r="G10" s="289" t="str">
        <f>CONCATENATE("ADJ ",COLUMN(H10))</f>
        <v>ADJ 8</v>
      </c>
      <c r="H10" s="289" t="str">
        <f>CONCATENATE("ADJ ",COLUMN(I10))</f>
        <v>ADJ 9</v>
      </c>
      <c r="I10" s="288"/>
      <c r="J10" s="288"/>
      <c r="K10" s="288"/>
    </row>
    <row r="11" spans="1:11" ht="54" customHeight="1" x14ac:dyDescent="0.2">
      <c r="A11" s="246" t="s">
        <v>88</v>
      </c>
      <c r="B11" s="246" t="s">
        <v>89</v>
      </c>
      <c r="C11" s="246" t="s">
        <v>93</v>
      </c>
      <c r="D11" s="246" t="s">
        <v>1393</v>
      </c>
      <c r="E11" s="246" t="s">
        <v>872</v>
      </c>
      <c r="F11" s="246" t="s">
        <v>1388</v>
      </c>
      <c r="G11" s="246" t="s">
        <v>1349</v>
      </c>
      <c r="H11" s="246" t="s">
        <v>1387</v>
      </c>
      <c r="I11" s="246" t="s">
        <v>233</v>
      </c>
      <c r="J11" s="246" t="s">
        <v>90</v>
      </c>
      <c r="K11" s="246" t="s">
        <v>229</v>
      </c>
    </row>
    <row r="12" spans="1:11" ht="18.95" customHeight="1" x14ac:dyDescent="0.2">
      <c r="A12" s="243"/>
      <c r="B12" s="243"/>
      <c r="C12" s="247"/>
      <c r="D12" s="263" t="s">
        <v>91</v>
      </c>
      <c r="E12" s="263" t="s">
        <v>91</v>
      </c>
      <c r="F12" s="263" t="s">
        <v>91</v>
      </c>
      <c r="G12" s="263" t="s">
        <v>91</v>
      </c>
      <c r="H12" s="263" t="s">
        <v>91</v>
      </c>
      <c r="I12" s="263" t="s">
        <v>91</v>
      </c>
      <c r="J12" s="263"/>
      <c r="K12" s="263" t="s">
        <v>91</v>
      </c>
    </row>
    <row r="13" spans="1:11" hidden="1" x14ac:dyDescent="0.2">
      <c r="A13" s="290" t="s">
        <v>243</v>
      </c>
      <c r="B13" s="243"/>
      <c r="D13" s="291" t="s">
        <v>1302</v>
      </c>
      <c r="E13" s="265" t="s">
        <v>871</v>
      </c>
      <c r="F13" s="265" t="s">
        <v>1330</v>
      </c>
      <c r="G13" s="265" t="s">
        <v>1331</v>
      </c>
      <c r="H13" s="265" t="s">
        <v>1327</v>
      </c>
      <c r="I13" s="263"/>
      <c r="J13" s="263"/>
      <c r="K13" s="263"/>
    </row>
    <row r="14" spans="1:11" ht="18.95" customHeight="1" x14ac:dyDescent="0.2">
      <c r="A14" s="243">
        <v>1</v>
      </c>
      <c r="B14" s="243"/>
      <c r="C14" s="23" t="s">
        <v>70</v>
      </c>
      <c r="I14" s="26"/>
      <c r="J14" s="264"/>
      <c r="K14" s="26"/>
    </row>
    <row r="15" spans="1:11" ht="18.95" customHeight="1" x14ac:dyDescent="0.2">
      <c r="A15" s="250">
        <f>A14+1</f>
        <v>2</v>
      </c>
      <c r="B15" s="243"/>
      <c r="C15" s="257" t="s">
        <v>804</v>
      </c>
      <c r="D15" s="26"/>
      <c r="E15" s="26"/>
      <c r="F15" s="26"/>
      <c r="G15" s="26"/>
      <c r="H15" s="26"/>
      <c r="I15" s="26"/>
      <c r="J15" s="264"/>
      <c r="K15" s="26"/>
    </row>
    <row r="16" spans="1:11" ht="18.95" customHeight="1" x14ac:dyDescent="0.2">
      <c r="A16" s="250">
        <f t="shared" ref="A16:A23" si="0">A15+1</f>
        <v>3</v>
      </c>
      <c r="B16" s="243">
        <v>480</v>
      </c>
      <c r="C16" s="12" t="s">
        <v>101</v>
      </c>
      <c r="D16" s="26">
        <f>SUMIFS('ProForma Adj F'!$P$11:$P$100,'ProForma Adj F'!$A$11:$A$100,'SCH D-2.1'!D$13,'ProForma Adj F'!$B$11:$B$100,'SCH D-2.1'!$B16)*-1</f>
        <v>0</v>
      </c>
      <c r="E16" s="26">
        <f>SUMIFS('ProForma Adj F'!$P$11:$P$100,'ProForma Adj F'!$A$11:$A$100,'SCH D-2.1'!E$13,'ProForma Adj F'!$B$11:$B$100,'SCH D-2.1'!$B16)*-1</f>
        <v>0</v>
      </c>
      <c r="F16" s="26">
        <f>SUMIFS('ProForma Adj F'!$P$11:$P$100,'ProForma Adj F'!$A$11:$A$100,'SCH D-2.1'!F$13,'ProForma Adj F'!$B$11:$B$100,'SCH D-2.1'!$B16)*-1</f>
        <v>0</v>
      </c>
      <c r="G16" s="26">
        <f>SUMIFS('ProForma Adj F'!$P$11:$P$100,'ProForma Adj F'!$A$11:$A$100,'SCH D-2.1'!G$13,'ProForma Adj F'!$B$11:$B$100,'SCH D-2.1'!$B16)*-1</f>
        <v>0</v>
      </c>
      <c r="H16" s="26">
        <f>SUMIFS('ProForma Adj F'!$P$11:$P$100,'ProForma Adj F'!$A$11:$A$100,'SCH D-2.1'!H$13,'ProForma Adj F'!$B$11:$B$100,'SCH D-2.1'!$B16)*-1</f>
        <v>0</v>
      </c>
      <c r="I16" s="26">
        <f>SUM(D16:H16)</f>
        <v>0</v>
      </c>
      <c r="J16" s="264">
        <v>1</v>
      </c>
      <c r="K16" s="26">
        <f>I16*J16</f>
        <v>0</v>
      </c>
    </row>
    <row r="17" spans="1:11" ht="18.95" customHeight="1" x14ac:dyDescent="0.2">
      <c r="A17" s="250">
        <f t="shared" si="0"/>
        <v>4</v>
      </c>
      <c r="B17" s="243">
        <v>481.1</v>
      </c>
      <c r="C17" s="12" t="s">
        <v>102</v>
      </c>
      <c r="D17" s="26">
        <f>SUMIFS('ProForma Adj F'!$P$11:$P$100,'ProForma Adj F'!$A$11:$A$100,'SCH D-2.1'!D$13,'ProForma Adj F'!$B$11:$B$100,'SCH D-2.1'!$B17)*-1</f>
        <v>0</v>
      </c>
      <c r="E17" s="26">
        <f>SUMIFS('ProForma Adj F'!$P$11:$P$100,'ProForma Adj F'!$A$11:$A$100,'SCH D-2.1'!E$13,'ProForma Adj F'!$B$11:$B$100,'SCH D-2.1'!$B17)*-1</f>
        <v>0</v>
      </c>
      <c r="F17" s="26">
        <f>SUMIFS('ProForma Adj F'!$P$11:$P$100,'ProForma Adj F'!$A$11:$A$100,'SCH D-2.1'!F$13,'ProForma Adj F'!$B$11:$B$100,'SCH D-2.1'!$B17)*-1</f>
        <v>0</v>
      </c>
      <c r="G17" s="26">
        <f>SUMIFS('ProForma Adj F'!$P$11:$P$100,'ProForma Adj F'!$A$11:$A$100,'SCH D-2.1'!G$13,'ProForma Adj F'!$B$11:$B$100,'SCH D-2.1'!$B17)*-1</f>
        <v>0</v>
      </c>
      <c r="H17" s="26">
        <f>SUMIFS('ProForma Adj F'!$P$11:$P$100,'ProForma Adj F'!$A$11:$A$100,'SCH D-2.1'!H$13,'ProForma Adj F'!$B$11:$B$100,'SCH D-2.1'!$B17)*-1</f>
        <v>0</v>
      </c>
      <c r="I17" s="26">
        <f>SUM(D17:H17)</f>
        <v>0</v>
      </c>
      <c r="J17" s="264">
        <v>1</v>
      </c>
      <c r="K17" s="26">
        <f t="shared" ref="K17:K19" si="1">I17*J17</f>
        <v>0</v>
      </c>
    </row>
    <row r="18" spans="1:11" ht="18.95" customHeight="1" x14ac:dyDescent="0.2">
      <c r="A18" s="250">
        <f t="shared" si="0"/>
        <v>5</v>
      </c>
      <c r="B18" s="243">
        <v>481.2</v>
      </c>
      <c r="C18" s="12" t="s">
        <v>103</v>
      </c>
      <c r="D18" s="26">
        <f>SUMIFS('ProForma Adj F'!$P$11:$P$100,'ProForma Adj F'!$A$11:$A$100,'SCH D-2.1'!D$13,'ProForma Adj F'!$B$11:$B$100,'SCH D-2.1'!$B18)*-1</f>
        <v>0</v>
      </c>
      <c r="E18" s="26">
        <f>SUMIFS('ProForma Adj F'!$P$11:$P$100,'ProForma Adj F'!$A$11:$A$100,'SCH D-2.1'!E$13,'ProForma Adj F'!$B$11:$B$100,'SCH D-2.1'!$B18)*-1</f>
        <v>0</v>
      </c>
      <c r="F18" s="26">
        <f>SUMIFS('ProForma Adj F'!$P$11:$P$100,'ProForma Adj F'!$A$11:$A$100,'SCH D-2.1'!F$13,'ProForma Adj F'!$B$11:$B$100,'SCH D-2.1'!$B18)*-1</f>
        <v>0</v>
      </c>
      <c r="G18" s="26">
        <f>SUMIFS('ProForma Adj F'!$P$11:$P$100,'ProForma Adj F'!$A$11:$A$100,'SCH D-2.1'!G$13,'ProForma Adj F'!$B$11:$B$100,'SCH D-2.1'!$B18)*-1</f>
        <v>0</v>
      </c>
      <c r="H18" s="26">
        <f>SUMIFS('ProForma Adj F'!$P$11:$P$100,'ProForma Adj F'!$A$11:$A$100,'SCH D-2.1'!H$13,'ProForma Adj F'!$B$11:$B$100,'SCH D-2.1'!$B18)*-1</f>
        <v>0</v>
      </c>
      <c r="I18" s="26">
        <f>SUM(D18:H18)</f>
        <v>0</v>
      </c>
      <c r="J18" s="264">
        <v>1</v>
      </c>
      <c r="K18" s="26">
        <f t="shared" si="1"/>
        <v>0</v>
      </c>
    </row>
    <row r="19" spans="1:11" ht="18.95" customHeight="1" x14ac:dyDescent="0.2">
      <c r="A19" s="250">
        <f>A18+1</f>
        <v>6</v>
      </c>
      <c r="B19" s="250">
        <v>482</v>
      </c>
      <c r="C19" s="4" t="s">
        <v>104</v>
      </c>
      <c r="D19" s="244">
        <f>SUMIFS('ProForma Adj F'!$P$11:$P$100,'ProForma Adj F'!$A$11:$A$100,'SCH D-2.1'!D$13,'ProForma Adj F'!$B$11:$B$100,'SCH D-2.1'!$B19)*-1</f>
        <v>0</v>
      </c>
      <c r="E19" s="244">
        <f>SUMIFS('ProForma Adj F'!$P$11:$P$100,'ProForma Adj F'!$A$11:$A$100,'SCH D-2.1'!E$13,'ProForma Adj F'!$B$11:$B$100,'SCH D-2.1'!$B19)*-1</f>
        <v>0</v>
      </c>
      <c r="F19" s="244">
        <f>SUMIFS('ProForma Adj F'!$P$11:$P$100,'ProForma Adj F'!$A$11:$A$100,'SCH D-2.1'!F$13,'ProForma Adj F'!$B$11:$B$100,'SCH D-2.1'!$B19)*-1</f>
        <v>0</v>
      </c>
      <c r="G19" s="244">
        <f>SUMIFS('ProForma Adj F'!$P$11:$P$100,'ProForma Adj F'!$A$11:$A$100,'SCH D-2.1'!G$13,'ProForma Adj F'!$B$11:$B$100,'SCH D-2.1'!$B19)*-1</f>
        <v>0</v>
      </c>
      <c r="H19" s="244">
        <f>SUMIFS('ProForma Adj F'!$P$11:$P$100,'ProForma Adj F'!$A$11:$A$100,'SCH D-2.1'!H$13,'ProForma Adj F'!$B$11:$B$100,'SCH D-2.1'!$B19)*-1</f>
        <v>0</v>
      </c>
      <c r="I19" s="244">
        <f>SUM(D19:H19)</f>
        <v>0</v>
      </c>
      <c r="J19" s="264">
        <v>1</v>
      </c>
      <c r="K19" s="244">
        <f t="shared" si="1"/>
        <v>0</v>
      </c>
    </row>
    <row r="20" spans="1:11" ht="18.95" customHeight="1" x14ac:dyDescent="0.2">
      <c r="A20" s="250">
        <f t="shared" si="0"/>
        <v>7</v>
      </c>
      <c r="B20" s="250"/>
      <c r="C20" s="12" t="s">
        <v>1345</v>
      </c>
      <c r="D20" s="26">
        <f t="shared" ref="D20:E20" si="2">SUM(D16:D19)</f>
        <v>0</v>
      </c>
      <c r="E20" s="26">
        <f t="shared" si="2"/>
        <v>0</v>
      </c>
      <c r="F20" s="26">
        <f t="shared" ref="F20:G20" si="3">SUM(F16:F19)</f>
        <v>0</v>
      </c>
      <c r="G20" s="26">
        <f t="shared" si="3"/>
        <v>0</v>
      </c>
      <c r="H20" s="26">
        <f t="shared" ref="H20:K20" si="4">SUM(H16:H19)</f>
        <v>0</v>
      </c>
      <c r="I20" s="26">
        <f>SUM(I16:I19)</f>
        <v>0</v>
      </c>
      <c r="J20" s="264">
        <v>1</v>
      </c>
      <c r="K20" s="26">
        <f t="shared" si="4"/>
        <v>0</v>
      </c>
    </row>
    <row r="21" spans="1:11" ht="18.95" customHeight="1" x14ac:dyDescent="0.2">
      <c r="A21" s="250">
        <f t="shared" si="0"/>
        <v>8</v>
      </c>
      <c r="B21" s="250" t="s">
        <v>802</v>
      </c>
      <c r="C21" s="12" t="s">
        <v>105</v>
      </c>
      <c r="D21" s="26">
        <f>SUMIFS('ProForma Adj F'!$P$11:$P$100,'ProForma Adj F'!$A$11:$A$100,'SCH D-2.1'!D$13,'ProForma Adj F'!$B$11:$B$100,'SCH D-2.1'!$B21)*-1</f>
        <v>0</v>
      </c>
      <c r="E21" s="26">
        <f>SUMIFS('ProForma Adj F'!$P$11:$P$100,'ProForma Adj F'!$A$11:$A$100,'SCH D-2.1'!E$13,'ProForma Adj F'!$B$11:$B$100,'SCH D-2.1'!$B21)*-1</f>
        <v>0</v>
      </c>
      <c r="F21" s="26">
        <f>SUMIFS('ProForma Adj F'!$P$11:$P$100,'ProForma Adj F'!$A$11:$A$100,'SCH D-2.1'!F$13,'ProForma Adj F'!$B$11:$B$100,'SCH D-2.1'!$B21)*-1</f>
        <v>0</v>
      </c>
      <c r="G21" s="26">
        <f>SUMIFS('ProForma Adj F'!$P$11:$P$100,'ProForma Adj F'!$A$11:$A$100,'SCH D-2.1'!G$13,'ProForma Adj F'!$B$11:$B$100,'SCH D-2.1'!$B21)*-1</f>
        <v>0</v>
      </c>
      <c r="H21" s="26">
        <f>SUMIFS('ProForma Adj F'!$P$11:$P$100,'ProForma Adj F'!$A$11:$A$100,'SCH D-2.1'!H$13,'ProForma Adj F'!$B$11:$B$100,'SCH D-2.1'!$B21)*-1</f>
        <v>0</v>
      </c>
      <c r="I21" s="26">
        <f>SUM(D21:H21)</f>
        <v>0</v>
      </c>
      <c r="J21" s="264">
        <v>1</v>
      </c>
      <c r="K21" s="26">
        <f t="shared" ref="K21:K22" si="5">I21*J21</f>
        <v>0</v>
      </c>
    </row>
    <row r="22" spans="1:11" ht="18.95" customHeight="1" x14ac:dyDescent="0.2">
      <c r="A22" s="250">
        <f t="shared" si="0"/>
        <v>9</v>
      </c>
      <c r="B22" s="243">
        <v>496</v>
      </c>
      <c r="C22" s="12" t="s">
        <v>106</v>
      </c>
      <c r="D22" s="244">
        <f>SUMIFS('ProForma Adj F'!$P$11:$P$100,'ProForma Adj F'!$A$11:$A$100,'SCH D-2.1'!D$13,'ProForma Adj F'!$B$11:$B$100,'SCH D-2.1'!$B22)*-1</f>
        <v>0</v>
      </c>
      <c r="E22" s="244">
        <f>SUMIFS('ProForma Adj F'!$P$11:$P$100,'ProForma Adj F'!$A$11:$A$100,'SCH D-2.1'!E$13,'ProForma Adj F'!$B$11:$B$100,'SCH D-2.1'!$B22)*-1</f>
        <v>0</v>
      </c>
      <c r="F22" s="244">
        <f>SUMIFS('ProForma Adj F'!$P$11:$P$100,'ProForma Adj F'!$A$11:$A$100,'SCH D-2.1'!F$13,'ProForma Adj F'!$B$11:$B$100,'SCH D-2.1'!$B22)*-1</f>
        <v>0</v>
      </c>
      <c r="G22" s="244">
        <f>SUMIFS('ProForma Adj F'!$P$11:$P$100,'ProForma Adj F'!$A$11:$A$100,'SCH D-2.1'!G$13,'ProForma Adj F'!$B$11:$B$100,'SCH D-2.1'!$B22)*-1</f>
        <v>0</v>
      </c>
      <c r="H22" s="244">
        <f>SUMIFS('ProForma Adj F'!$P$11:$P$100,'ProForma Adj F'!$A$11:$A$100,'SCH D-2.1'!H$13,'ProForma Adj F'!$B$11:$B$100,'SCH D-2.1'!$B22)*-1</f>
        <v>0</v>
      </c>
      <c r="I22" s="244">
        <f>SUM(D22:H22)</f>
        <v>0</v>
      </c>
      <c r="J22" s="264">
        <v>1</v>
      </c>
      <c r="K22" s="244">
        <f t="shared" si="5"/>
        <v>0</v>
      </c>
    </row>
    <row r="23" spans="1:11" ht="18.95" customHeight="1" x14ac:dyDescent="0.2">
      <c r="A23" s="250">
        <f t="shared" si="0"/>
        <v>10</v>
      </c>
      <c r="C23" s="12" t="s">
        <v>803</v>
      </c>
      <c r="D23" s="266">
        <f t="shared" ref="D23:E23" si="6">SUM(D20:D22)</f>
        <v>0</v>
      </c>
      <c r="E23" s="266">
        <f t="shared" si="6"/>
        <v>0</v>
      </c>
      <c r="F23" s="266">
        <f t="shared" ref="F23:G23" si="7">SUM(F20:F22)</f>
        <v>0</v>
      </c>
      <c r="G23" s="266">
        <f t="shared" si="7"/>
        <v>0</v>
      </c>
      <c r="H23" s="266">
        <f t="shared" ref="H23:K23" si="8">SUM(H20:H22)</f>
        <v>0</v>
      </c>
      <c r="I23" s="266">
        <f t="shared" si="8"/>
        <v>0</v>
      </c>
      <c r="J23" s="264"/>
      <c r="K23" s="266">
        <f t="shared" si="8"/>
        <v>0</v>
      </c>
    </row>
    <row r="24" spans="1:11" ht="18.95" customHeight="1" x14ac:dyDescent="0.2"/>
    <row r="25" spans="1:11" ht="18.95" customHeight="1" x14ac:dyDescent="0.2">
      <c r="A25" s="250">
        <f>A23+1</f>
        <v>11</v>
      </c>
      <c r="B25" s="250"/>
      <c r="C25" s="257" t="s">
        <v>107</v>
      </c>
    </row>
    <row r="26" spans="1:11" ht="18.95" customHeight="1" x14ac:dyDescent="0.2">
      <c r="A26" s="250">
        <f>A25+1</f>
        <v>12</v>
      </c>
      <c r="B26" s="250">
        <v>487</v>
      </c>
      <c r="C26" s="12" t="s">
        <v>13</v>
      </c>
      <c r="D26" s="26">
        <f>SUMIFS('ProForma Adj F'!$P$11:$P$100,'ProForma Adj F'!$A$11:$A$100,'SCH D-2.1'!D$13,'ProForma Adj F'!$B$11:$B$100,'SCH D-2.1'!$B26)*-1</f>
        <v>0</v>
      </c>
      <c r="E26" s="26">
        <f>SUMIFS('ProForma Adj F'!$P$11:$P$100,'ProForma Adj F'!$A$11:$A$100,'SCH D-2.1'!E$13,'ProForma Adj F'!$B$11:$B$100,'SCH D-2.1'!$B26)*-1</f>
        <v>0</v>
      </c>
      <c r="F26" s="26">
        <f>SUMIFS('ProForma Adj F'!$P$11:$P$100,'ProForma Adj F'!$A$11:$A$100,'SCH D-2.1'!F$13,'ProForma Adj F'!$B$11:$B$100,'SCH D-2.1'!$B26)*-1</f>
        <v>0</v>
      </c>
      <c r="G26" s="26">
        <f>SUMIFS('ProForma Adj F'!$P$11:$P$100,'ProForma Adj F'!$A$11:$A$100,'SCH D-2.1'!G$13,'ProForma Adj F'!$B$11:$B$100,'SCH D-2.1'!$B26)*-1</f>
        <v>0</v>
      </c>
      <c r="H26" s="26">
        <f>SUMIFS('ProForma Adj F'!$P$11:$P$100,'ProForma Adj F'!$A$11:$A$100,'SCH D-2.1'!H$13,'ProForma Adj F'!$B$11:$B$100,'SCH D-2.1'!$B26)*-1</f>
        <v>0</v>
      </c>
      <c r="I26" s="26">
        <f>SUM(D26:H26)</f>
        <v>0</v>
      </c>
      <c r="J26" s="264">
        <v>1</v>
      </c>
      <c r="K26" s="26">
        <f t="shared" ref="K26:K30" si="9">I26*J26</f>
        <v>0</v>
      </c>
    </row>
    <row r="27" spans="1:11" ht="18.95" customHeight="1" x14ac:dyDescent="0.2">
      <c r="A27" s="250">
        <f t="shared" ref="A27:A30" si="10">A26+1</f>
        <v>13</v>
      </c>
      <c r="B27" s="250">
        <v>488</v>
      </c>
      <c r="C27" s="4" t="s">
        <v>736</v>
      </c>
      <c r="D27" s="26">
        <f>SUMIFS('ProForma Adj F'!$P$11:$P$100,'ProForma Adj F'!$A$11:$A$100,'SCH D-2.1'!D$13,'ProForma Adj F'!$B$11:$B$100,'SCH D-2.1'!$B27)*-1</f>
        <v>0</v>
      </c>
      <c r="E27" s="26">
        <f>SUMIFS('ProForma Adj F'!$P$11:$P$100,'ProForma Adj F'!$A$11:$A$100,'SCH D-2.1'!E$13,'ProForma Adj F'!$B$11:$B$100,'SCH D-2.1'!$B27)*-1</f>
        <v>0</v>
      </c>
      <c r="F27" s="26">
        <f>SUMIFS('ProForma Adj F'!$P$11:$P$100,'ProForma Adj F'!$A$11:$A$100,'SCH D-2.1'!F$13,'ProForma Adj F'!$B$11:$B$100,'SCH D-2.1'!$B27)*-1</f>
        <v>0</v>
      </c>
      <c r="G27" s="26">
        <f>SUMIFS('ProForma Adj F'!$P$11:$P$100,'ProForma Adj F'!$A$11:$A$100,'SCH D-2.1'!G$13,'ProForma Adj F'!$B$11:$B$100,'SCH D-2.1'!$B27)*-1</f>
        <v>0</v>
      </c>
      <c r="H27" s="26">
        <f>SUMIFS('ProForma Adj F'!$P$11:$P$100,'ProForma Adj F'!$A$11:$A$100,'SCH D-2.1'!H$13,'ProForma Adj F'!$B$11:$B$100,'SCH D-2.1'!$B27)*-1</f>
        <v>0</v>
      </c>
      <c r="I27" s="26">
        <f>SUM(D27:H27)</f>
        <v>0</v>
      </c>
      <c r="J27" s="264">
        <v>1</v>
      </c>
      <c r="K27" s="26">
        <f t="shared" si="9"/>
        <v>0</v>
      </c>
    </row>
    <row r="28" spans="1:11" ht="18.95" customHeight="1" x14ac:dyDescent="0.2">
      <c r="A28" s="250">
        <f t="shared" si="10"/>
        <v>14</v>
      </c>
      <c r="B28" s="250" t="s">
        <v>708</v>
      </c>
      <c r="C28" s="4" t="s">
        <v>709</v>
      </c>
      <c r="D28" s="26">
        <f>SUMIFS('ProForma Adj F'!$P$11:$P$100,'ProForma Adj F'!$A$11:$A$100,'SCH D-2.1'!D$13,'ProForma Adj F'!$B$11:$B$100,'SCH D-2.1'!$B28)*-1</f>
        <v>0</v>
      </c>
      <c r="E28" s="26">
        <f>SUMIFS('ProForma Adj F'!$P$11:$P$100,'ProForma Adj F'!$A$11:$A$100,'SCH D-2.1'!E$13,'ProForma Adj F'!$B$11:$B$100,'SCH D-2.1'!$B28)*-1</f>
        <v>0</v>
      </c>
      <c r="F28" s="26">
        <f>SUMIFS('ProForma Adj F'!$P$11:$P$100,'ProForma Adj F'!$A$11:$A$100,'SCH D-2.1'!F$13,'ProForma Adj F'!$B$11:$B$100,'SCH D-2.1'!$B28)*-1</f>
        <v>0</v>
      </c>
      <c r="G28" s="26">
        <f>SUMIFS('ProForma Adj F'!$P$11:$P$100,'ProForma Adj F'!$A$11:$A$100,'SCH D-2.1'!G$13,'ProForma Adj F'!$B$11:$B$100,'SCH D-2.1'!$B28)*-1</f>
        <v>0</v>
      </c>
      <c r="H28" s="26">
        <f>SUMIFS('ProForma Adj F'!$P$11:$P$100,'ProForma Adj F'!$A$11:$A$100,'SCH D-2.1'!H$13,'ProForma Adj F'!$B$11:$B$100,'SCH D-2.1'!$B28)*-1</f>
        <v>0</v>
      </c>
      <c r="I28" s="26">
        <f>SUM(D28:H28)</f>
        <v>0</v>
      </c>
      <c r="J28" s="264">
        <v>1</v>
      </c>
      <c r="K28" s="26">
        <f t="shared" si="9"/>
        <v>0</v>
      </c>
    </row>
    <row r="29" spans="1:11" ht="18.95" customHeight="1" x14ac:dyDescent="0.2">
      <c r="A29" s="250">
        <f t="shared" si="10"/>
        <v>15</v>
      </c>
      <c r="B29" s="250">
        <v>493</v>
      </c>
      <c r="C29" s="4" t="s">
        <v>710</v>
      </c>
      <c r="D29" s="26">
        <f>SUMIFS('ProForma Adj F'!$P$11:$P$100,'ProForma Adj F'!$A$11:$A$100,'SCH D-2.1'!D$13,'ProForma Adj F'!$B$11:$B$100,'SCH D-2.1'!$B29)*-1</f>
        <v>0</v>
      </c>
      <c r="E29" s="26">
        <f>SUMIFS('ProForma Adj F'!$P$11:$P$100,'ProForma Adj F'!$A$11:$A$100,'SCH D-2.1'!E$13,'ProForma Adj F'!$B$11:$B$100,'SCH D-2.1'!$B29)*-1</f>
        <v>0</v>
      </c>
      <c r="F29" s="26">
        <f>SUMIFS('ProForma Adj F'!$P$11:$P$100,'ProForma Adj F'!$A$11:$A$100,'SCH D-2.1'!F$13,'ProForma Adj F'!$B$11:$B$100,'SCH D-2.1'!$B29)*-1</f>
        <v>0</v>
      </c>
      <c r="G29" s="26">
        <f>SUMIFS('ProForma Adj F'!$P$11:$P$100,'ProForma Adj F'!$A$11:$A$100,'SCH D-2.1'!G$13,'ProForma Adj F'!$B$11:$B$100,'SCH D-2.1'!$B29)*-1</f>
        <v>0</v>
      </c>
      <c r="H29" s="26">
        <f>SUMIFS('ProForma Adj F'!$P$11:$P$100,'ProForma Adj F'!$A$11:$A$100,'SCH D-2.1'!H$13,'ProForma Adj F'!$B$11:$B$100,'SCH D-2.1'!$B29)*-1</f>
        <v>0</v>
      </c>
      <c r="I29" s="26">
        <f>SUM(D29:H29)</f>
        <v>0</v>
      </c>
      <c r="J29" s="264">
        <v>1</v>
      </c>
      <c r="K29" s="26">
        <f t="shared" si="9"/>
        <v>0</v>
      </c>
    </row>
    <row r="30" spans="1:11" ht="18.95" customHeight="1" x14ac:dyDescent="0.2">
      <c r="A30" s="250">
        <f t="shared" si="10"/>
        <v>16</v>
      </c>
      <c r="B30" s="250">
        <v>495</v>
      </c>
      <c r="C30" s="4" t="s">
        <v>711</v>
      </c>
      <c r="D30" s="244">
        <f>SUMIFS('ProForma Adj F'!$P$11:$P$100,'ProForma Adj F'!$A$11:$A$100,'SCH D-2.1'!D$13,'ProForma Adj F'!$B$11:$B$100,'SCH D-2.1'!$B30)*-1</f>
        <v>0</v>
      </c>
      <c r="E30" s="244">
        <f>SUMIFS('ProForma Adj F'!$P$11:$P$100,'ProForma Adj F'!$A$11:$A$100,'SCH D-2.1'!E$13,'ProForma Adj F'!$B$11:$B$100,'SCH D-2.1'!$B30)*-1</f>
        <v>0</v>
      </c>
      <c r="F30" s="244">
        <f>SUMIFS('ProForma Adj F'!$P$11:$P$100,'ProForma Adj F'!$A$11:$A$100,'SCH D-2.1'!F$13,'ProForma Adj F'!$B$11:$B$100,'SCH D-2.1'!$B30)*-1</f>
        <v>0</v>
      </c>
      <c r="G30" s="244">
        <f>SUMIFS('ProForma Adj F'!$P$11:$P$100,'ProForma Adj F'!$A$11:$A$100,'SCH D-2.1'!G$13,'ProForma Adj F'!$B$11:$B$100,'SCH D-2.1'!$B30)*-1</f>
        <v>0</v>
      </c>
      <c r="H30" s="244">
        <f>SUMIFS('ProForma Adj F'!$P$11:$P$100,'ProForma Adj F'!$A$11:$A$100,'SCH D-2.1'!H$13,'ProForma Adj F'!$B$11:$B$100,'SCH D-2.1'!$B30)*-1</f>
        <v>0</v>
      </c>
      <c r="I30" s="244">
        <f>SUM(D30:H30)</f>
        <v>0</v>
      </c>
      <c r="J30" s="264">
        <v>1</v>
      </c>
      <c r="K30" s="244">
        <f t="shared" si="9"/>
        <v>0</v>
      </c>
    </row>
    <row r="31" spans="1:11" ht="18.95" customHeight="1" x14ac:dyDescent="0.2">
      <c r="A31" s="250">
        <f>A30+1</f>
        <v>17</v>
      </c>
      <c r="B31" s="250"/>
      <c r="C31" s="12" t="s">
        <v>125</v>
      </c>
      <c r="D31" s="266">
        <f t="shared" ref="D31:E31" si="11">SUM(D26:D30)</f>
        <v>0</v>
      </c>
      <c r="E31" s="266">
        <f t="shared" si="11"/>
        <v>0</v>
      </c>
      <c r="F31" s="266">
        <f t="shared" ref="F31:G31" si="12">SUM(F26:F30)</f>
        <v>0</v>
      </c>
      <c r="G31" s="266">
        <f t="shared" si="12"/>
        <v>0</v>
      </c>
      <c r="H31" s="266">
        <f t="shared" ref="H31:K31" si="13">SUM(H26:H30)</f>
        <v>0</v>
      </c>
      <c r="I31" s="266">
        <f t="shared" si="13"/>
        <v>0</v>
      </c>
      <c r="K31" s="266">
        <f t="shared" si="13"/>
        <v>0</v>
      </c>
    </row>
    <row r="32" spans="1:11" ht="18.95" customHeight="1" x14ac:dyDescent="0.2">
      <c r="A32" s="250"/>
      <c r="B32" s="250"/>
      <c r="C32" s="12"/>
    </row>
    <row r="33" spans="1:14" ht="18.95" customHeight="1" x14ac:dyDescent="0.2">
      <c r="A33" s="250">
        <f>A31+1</f>
        <v>18</v>
      </c>
      <c r="B33" s="250"/>
      <c r="C33" s="24" t="s">
        <v>73</v>
      </c>
      <c r="D33" s="244">
        <f t="shared" ref="D33:E33" si="14">D23+D31</f>
        <v>0</v>
      </c>
      <c r="E33" s="244">
        <f t="shared" si="14"/>
        <v>0</v>
      </c>
      <c r="F33" s="244">
        <f t="shared" ref="F33:G33" si="15">F23+F31</f>
        <v>0</v>
      </c>
      <c r="G33" s="244">
        <f t="shared" si="15"/>
        <v>0</v>
      </c>
      <c r="H33" s="244">
        <f t="shared" ref="H33:K33" si="16">H23+H31</f>
        <v>0</v>
      </c>
      <c r="I33" s="244">
        <f t="shared" si="16"/>
        <v>0</v>
      </c>
      <c r="K33" s="244">
        <f t="shared" si="16"/>
        <v>0</v>
      </c>
    </row>
    <row r="34" spans="1:14" ht="18.95" customHeight="1" x14ac:dyDescent="0.2">
      <c r="B34" s="250"/>
      <c r="C34" s="12"/>
    </row>
    <row r="35" spans="1:14" ht="18.95" customHeight="1" x14ac:dyDescent="0.2">
      <c r="A35" s="250">
        <f>A33+1</f>
        <v>19</v>
      </c>
      <c r="B35" s="250"/>
      <c r="C35" s="23" t="s">
        <v>71</v>
      </c>
    </row>
    <row r="36" spans="1:14" ht="18.95" customHeight="1" x14ac:dyDescent="0.2">
      <c r="A36" s="250">
        <f>A35+1</f>
        <v>20</v>
      </c>
      <c r="B36" s="250"/>
      <c r="C36" s="257" t="s">
        <v>118</v>
      </c>
    </row>
    <row r="37" spans="1:14" ht="18.95" customHeight="1" x14ac:dyDescent="0.2">
      <c r="A37" s="250">
        <f t="shared" ref="A37:A41" si="17">A36+1</f>
        <v>21</v>
      </c>
      <c r="B37" s="250"/>
      <c r="C37" s="257" t="s">
        <v>808</v>
      </c>
    </row>
    <row r="38" spans="1:14" ht="18.95" customHeight="1" x14ac:dyDescent="0.2">
      <c r="A38" s="250">
        <f t="shared" si="17"/>
        <v>22</v>
      </c>
      <c r="B38" s="20" t="s">
        <v>712</v>
      </c>
      <c r="C38" s="4" t="s">
        <v>737</v>
      </c>
      <c r="D38" s="26">
        <f>SUMIFS('ProForma Adj F'!$P$11:$P$100,'ProForma Adj F'!$A$11:$A$100,'SCH D-2.1'!D$13,'ProForma Adj F'!$B$11:$B$100,'SCH D-2.1'!$B38)*-1</f>
        <v>0</v>
      </c>
      <c r="E38" s="26">
        <f>SUMIFS('ProForma Adj F'!$P$11:$P$100,'ProForma Adj F'!$A$11:$A$100,'SCH D-2.1'!E$13,'ProForma Adj F'!$B$11:$B$100,'SCH D-2.1'!$B38)*-1</f>
        <v>0</v>
      </c>
      <c r="F38" s="26">
        <f>SUMIFS('ProForma Adj F'!$P$11:$P$100,'ProForma Adj F'!$A$11:$A$100,'SCH D-2.1'!F$13,'ProForma Adj F'!$B$11:$B$100,'SCH D-2.1'!$B38)*-1</f>
        <v>0</v>
      </c>
      <c r="G38" s="26">
        <f>SUMIFS('ProForma Adj F'!$P$11:$P$100,'ProForma Adj F'!$A$11:$A$100,'SCH D-2.1'!G$13,'ProForma Adj F'!$B$11:$B$100,'SCH D-2.1'!$B38)*-1</f>
        <v>0</v>
      </c>
      <c r="H38" s="26">
        <f>SUMIFS('ProForma Adj F'!$P$11:$P$100,'ProForma Adj F'!$A$11:$A$100,'SCH D-2.1'!H$13,'ProForma Adj F'!$B$11:$B$100,'SCH D-2.1'!$B38)*-1</f>
        <v>0</v>
      </c>
      <c r="I38" s="26">
        <f>SUM(D38:H38)</f>
        <v>0</v>
      </c>
      <c r="J38" s="264">
        <v>1</v>
      </c>
      <c r="K38" s="26">
        <f t="shared" ref="K38:K41" si="18">I38*J38</f>
        <v>0</v>
      </c>
    </row>
    <row r="39" spans="1:14" ht="18.95" customHeight="1" x14ac:dyDescent="0.2">
      <c r="A39" s="250">
        <f t="shared" si="17"/>
        <v>23</v>
      </c>
      <c r="B39" s="20" t="s">
        <v>713</v>
      </c>
      <c r="C39" s="4" t="s">
        <v>738</v>
      </c>
      <c r="D39" s="26">
        <f>SUMIFS('ProForma Adj F'!$P$11:$P$100,'ProForma Adj F'!$A$11:$A$100,'SCH D-2.1'!D$13,'ProForma Adj F'!$B$11:$B$100,'SCH D-2.1'!$B39)*-1</f>
        <v>0</v>
      </c>
      <c r="E39" s="26">
        <f>SUMIFS('ProForma Adj F'!$P$11:$P$100,'ProForma Adj F'!$A$11:$A$100,'SCH D-2.1'!E$13,'ProForma Adj F'!$B$11:$B$100,'SCH D-2.1'!$B39)*-1</f>
        <v>0</v>
      </c>
      <c r="F39" s="26">
        <f>SUMIFS('ProForma Adj F'!$P$11:$P$100,'ProForma Adj F'!$A$11:$A$100,'SCH D-2.1'!F$13,'ProForma Adj F'!$B$11:$B$100,'SCH D-2.1'!$B39)*-1</f>
        <v>0</v>
      </c>
      <c r="G39" s="26">
        <f>SUMIFS('ProForma Adj F'!$P$11:$P$100,'ProForma Adj F'!$A$11:$A$100,'SCH D-2.1'!G$13,'ProForma Adj F'!$B$11:$B$100,'SCH D-2.1'!$B39)*-1</f>
        <v>0</v>
      </c>
      <c r="H39" s="26">
        <f>SUMIFS('ProForma Adj F'!$P$11:$P$100,'ProForma Adj F'!$A$11:$A$100,'SCH D-2.1'!H$13,'ProForma Adj F'!$B$11:$B$100,'SCH D-2.1'!$B39)*-1</f>
        <v>0</v>
      </c>
      <c r="I39" s="26">
        <f>SUM(D39:H39)</f>
        <v>0</v>
      </c>
      <c r="J39" s="264">
        <v>1</v>
      </c>
      <c r="K39" s="26">
        <f t="shared" si="18"/>
        <v>0</v>
      </c>
      <c r="N39" s="264"/>
    </row>
    <row r="40" spans="1:14" ht="18.95" customHeight="1" x14ac:dyDescent="0.2">
      <c r="A40" s="250">
        <f t="shared" si="17"/>
        <v>24</v>
      </c>
      <c r="B40" s="20" t="s">
        <v>714</v>
      </c>
      <c r="C40" s="4" t="s">
        <v>739</v>
      </c>
      <c r="D40" s="26">
        <f>SUMIFS('ProForma Adj F'!$P$11:$P$100,'ProForma Adj F'!$A$11:$A$100,'SCH D-2.1'!D$13,'ProForma Adj F'!$B$11:$B$100,'SCH D-2.1'!$B40)*-1</f>
        <v>0</v>
      </c>
      <c r="E40" s="26">
        <f>SUMIFS('ProForma Adj F'!$P$11:$P$100,'ProForma Adj F'!$A$11:$A$100,'SCH D-2.1'!E$13,'ProForma Adj F'!$B$11:$B$100,'SCH D-2.1'!$B40)*-1</f>
        <v>0</v>
      </c>
      <c r="F40" s="26">
        <f>SUMIFS('ProForma Adj F'!$P$11:$P$100,'ProForma Adj F'!$A$11:$A$100,'SCH D-2.1'!F$13,'ProForma Adj F'!$B$11:$B$100,'SCH D-2.1'!$B40)*-1</f>
        <v>0</v>
      </c>
      <c r="G40" s="26">
        <f>SUMIFS('ProForma Adj F'!$P$11:$P$100,'ProForma Adj F'!$A$11:$A$100,'SCH D-2.1'!G$13,'ProForma Adj F'!$B$11:$B$100,'SCH D-2.1'!$B40)*-1</f>
        <v>0</v>
      </c>
      <c r="H40" s="26">
        <f>SUMIFS('ProForma Adj F'!$P$11:$P$100,'ProForma Adj F'!$A$11:$A$100,'SCH D-2.1'!H$13,'ProForma Adj F'!$B$11:$B$100,'SCH D-2.1'!$B40)*-1</f>
        <v>0</v>
      </c>
      <c r="I40" s="26">
        <f>SUM(D40:H40)</f>
        <v>0</v>
      </c>
      <c r="J40" s="264">
        <v>1</v>
      </c>
      <c r="K40" s="26">
        <f t="shared" si="18"/>
        <v>0</v>
      </c>
    </row>
    <row r="41" spans="1:14" ht="18.95" customHeight="1" x14ac:dyDescent="0.2">
      <c r="A41" s="250">
        <f t="shared" si="17"/>
        <v>25</v>
      </c>
      <c r="B41" s="20" t="s">
        <v>715</v>
      </c>
      <c r="C41" s="4" t="s">
        <v>740</v>
      </c>
      <c r="D41" s="26">
        <f>SUMIFS('ProForma Adj F'!$P$11:$P$100,'ProForma Adj F'!$A$11:$A$100,'SCH D-2.1'!D$13,'ProForma Adj F'!$B$11:$B$100,'SCH D-2.1'!$B41)*-1</f>
        <v>0</v>
      </c>
      <c r="E41" s="26">
        <f>SUMIFS('ProForma Adj F'!$P$11:$P$100,'ProForma Adj F'!$A$11:$A$100,'SCH D-2.1'!E$13,'ProForma Adj F'!$B$11:$B$100,'SCH D-2.1'!$B41)*-1</f>
        <v>0</v>
      </c>
      <c r="F41" s="26">
        <f>SUMIFS('ProForma Adj F'!$P$11:$P$100,'ProForma Adj F'!$A$11:$A$100,'SCH D-2.1'!F$13,'ProForma Adj F'!$B$11:$B$100,'SCH D-2.1'!$B41)*-1</f>
        <v>0</v>
      </c>
      <c r="G41" s="26">
        <f>SUMIFS('ProForma Adj F'!$P$11:$P$100,'ProForma Adj F'!$A$11:$A$100,'SCH D-2.1'!G$13,'ProForma Adj F'!$B$11:$B$100,'SCH D-2.1'!$B41)*-1</f>
        <v>0</v>
      </c>
      <c r="H41" s="26">
        <f>SUMIFS('ProForma Adj F'!$P$11:$P$100,'ProForma Adj F'!$A$11:$A$100,'SCH D-2.1'!H$13,'ProForma Adj F'!$B$11:$B$100,'SCH D-2.1'!$B41)*-1</f>
        <v>0</v>
      </c>
      <c r="I41" s="26">
        <f>SUM(D41:H41)</f>
        <v>0</v>
      </c>
      <c r="J41" s="264">
        <v>1</v>
      </c>
      <c r="K41" s="26">
        <f t="shared" si="18"/>
        <v>0</v>
      </c>
    </row>
    <row r="42" spans="1:14" s="7" customFormat="1" ht="20.100000000000001" customHeight="1" x14ac:dyDescent="0.2">
      <c r="A42" s="433" t="str">
        <f>$A$1</f>
        <v>LOUISVILLE GAS AND ELECTRIC COMPANY</v>
      </c>
      <c r="B42" s="433"/>
      <c r="C42" s="433"/>
      <c r="D42" s="433"/>
      <c r="E42" s="433"/>
      <c r="F42" s="433"/>
      <c r="G42" s="433"/>
      <c r="H42" s="433"/>
      <c r="I42" s="433"/>
      <c r="J42" s="433"/>
      <c r="K42" s="433"/>
    </row>
    <row r="43" spans="1:14" s="7" customFormat="1" ht="20.100000000000001" customHeight="1" x14ac:dyDescent="0.2">
      <c r="A43" s="433" t="str">
        <f>$A$2</f>
        <v>CASE NO. 2025-00114 - GAS OPERATIONS</v>
      </c>
      <c r="B43" s="433"/>
      <c r="C43" s="433"/>
      <c r="D43" s="433"/>
      <c r="E43" s="433"/>
      <c r="F43" s="433"/>
      <c r="G43" s="433"/>
      <c r="H43" s="433"/>
      <c r="I43" s="433"/>
      <c r="J43" s="433"/>
      <c r="K43" s="433"/>
    </row>
    <row r="44" spans="1:14" s="7" customFormat="1" ht="20.100000000000001" customHeight="1" x14ac:dyDescent="0.2">
      <c r="A44" s="433" t="s">
        <v>231</v>
      </c>
      <c r="B44" s="433"/>
      <c r="C44" s="433"/>
      <c r="D44" s="433"/>
      <c r="E44" s="433"/>
      <c r="F44" s="433"/>
      <c r="G44" s="433"/>
      <c r="H44" s="433"/>
      <c r="I44" s="433"/>
      <c r="J44" s="433"/>
      <c r="K44" s="433"/>
    </row>
    <row r="45" spans="1:14" s="7" customFormat="1" ht="20.100000000000001" customHeight="1" x14ac:dyDescent="0.2">
      <c r="A45" s="433" t="str">
        <f>$A$4</f>
        <v>FOR THE 12 MONTHS ENDED DECEMBER 31, 2026</v>
      </c>
      <c r="B45" s="433"/>
      <c r="C45" s="433"/>
      <c r="D45" s="433"/>
      <c r="E45" s="433"/>
      <c r="F45" s="433"/>
      <c r="G45" s="433"/>
      <c r="H45" s="433"/>
      <c r="I45" s="433"/>
      <c r="J45" s="433"/>
      <c r="K45" s="433"/>
    </row>
    <row r="46" spans="1:14" s="7" customFormat="1" ht="20.100000000000001" customHeight="1" x14ac:dyDescent="0.2">
      <c r="A46" s="6"/>
      <c r="B46" s="6"/>
      <c r="C46" s="6"/>
      <c r="D46" s="6"/>
      <c r="E46" s="6"/>
      <c r="F46" s="6"/>
      <c r="G46" s="6"/>
      <c r="H46" s="6"/>
      <c r="I46" s="6"/>
      <c r="J46" s="6"/>
      <c r="K46" s="6"/>
    </row>
    <row r="47" spans="1:14" s="7" customFormat="1" ht="20.100000000000001" customHeight="1" x14ac:dyDescent="0.2">
      <c r="A47" s="7" t="str">
        <f>$A$6</f>
        <v>DATA:____BASE  PERIOD__X__FORECASTED  PERIOD</v>
      </c>
      <c r="K47" s="9" t="s">
        <v>232</v>
      </c>
    </row>
    <row r="48" spans="1:14" s="7" customFormat="1" ht="20.100000000000001" customHeight="1" x14ac:dyDescent="0.2">
      <c r="A48" s="7" t="str">
        <f>$A$7</f>
        <v>TYPE OF FILING: _____ ORIGINAL  _____ UPDATED  __X__ REVISED</v>
      </c>
      <c r="K48" s="9" t="s">
        <v>826</v>
      </c>
    </row>
    <row r="49" spans="1:11" s="7" customFormat="1" ht="20.100000000000001" customHeight="1" x14ac:dyDescent="0.2">
      <c r="A49" s="7" t="str">
        <f>$A$8</f>
        <v>WORKPAPER REFERENCE NO(S).: SCHEDULE WPD-2.1</v>
      </c>
      <c r="K49" s="9" t="str">
        <f>$K$8</f>
        <v>WITNESS:   A. M. FACKLER</v>
      </c>
    </row>
    <row r="50" spans="1:11" s="7" customFormat="1" ht="20.100000000000001" customHeight="1" x14ac:dyDescent="0.2"/>
    <row r="51" spans="1:11" s="7" customFormat="1" ht="18.75" customHeight="1" x14ac:dyDescent="0.2">
      <c r="A51" s="288"/>
      <c r="B51" s="288"/>
      <c r="C51" s="288"/>
      <c r="D51" s="289" t="str">
        <f t="shared" ref="D51:H51" si="19">D$10</f>
        <v>ADJ 5</v>
      </c>
      <c r="E51" s="289" t="str">
        <f t="shared" si="19"/>
        <v>ADJ 6</v>
      </c>
      <c r="F51" s="289" t="str">
        <f t="shared" si="19"/>
        <v>ADJ 7</v>
      </c>
      <c r="G51" s="289" t="str">
        <f t="shared" si="19"/>
        <v>ADJ 8</v>
      </c>
      <c r="H51" s="289" t="str">
        <f t="shared" si="19"/>
        <v>ADJ 9</v>
      </c>
      <c r="I51" s="288"/>
      <c r="J51" s="288"/>
      <c r="K51" s="288"/>
    </row>
    <row r="52" spans="1:11" ht="53.25" customHeight="1" x14ac:dyDescent="0.2">
      <c r="A52" s="246" t="s">
        <v>88</v>
      </c>
      <c r="B52" s="246" t="s">
        <v>89</v>
      </c>
      <c r="C52" s="246" t="s">
        <v>93</v>
      </c>
      <c r="D52" s="246" t="str">
        <f t="shared" ref="D52:H52" si="20">D$11</f>
        <v xml:space="preserve">
 AMI SAVINGS 
REG. LIABILITY</v>
      </c>
      <c r="E52" s="246" t="str">
        <f t="shared" si="20"/>
        <v>ADVERTISING EXPENSE</v>
      </c>
      <c r="F52" s="246" t="str">
        <f t="shared" si="20"/>
        <v>BULLITT CO. PIPELINE</v>
      </c>
      <c r="G52" s="246" t="str">
        <f t="shared" si="20"/>
        <v xml:space="preserve">IT SOFTWARE COST REGULATORY ASSET </v>
      </c>
      <c r="H52" s="246" t="str">
        <f t="shared" si="20"/>
        <v>REVOLVING CREDIT FACILITY FEES</v>
      </c>
      <c r="I52" s="246" t="s">
        <v>233</v>
      </c>
      <c r="J52" s="246" t="s">
        <v>90</v>
      </c>
      <c r="K52" s="246" t="s">
        <v>229</v>
      </c>
    </row>
    <row r="53" spans="1:11" ht="23.1" customHeight="1" x14ac:dyDescent="0.2">
      <c r="A53" s="243"/>
      <c r="B53" s="243"/>
      <c r="C53" s="247"/>
      <c r="D53" s="263" t="s">
        <v>91</v>
      </c>
      <c r="E53" s="263" t="s">
        <v>91</v>
      </c>
      <c r="F53" s="263" t="s">
        <v>91</v>
      </c>
      <c r="G53" s="263" t="s">
        <v>91</v>
      </c>
      <c r="H53" s="263" t="s">
        <v>91</v>
      </c>
      <c r="I53" s="263" t="s">
        <v>91</v>
      </c>
      <c r="J53" s="263"/>
      <c r="K53" s="263" t="s">
        <v>91</v>
      </c>
    </row>
    <row r="54" spans="1:11" ht="18.95" customHeight="1" x14ac:dyDescent="0.2">
      <c r="A54" s="250">
        <f>A41+1</f>
        <v>26</v>
      </c>
      <c r="B54" s="20" t="s">
        <v>716</v>
      </c>
      <c r="C54" s="4" t="s">
        <v>741</v>
      </c>
      <c r="D54" s="26">
        <f>SUMIFS('ProForma Adj F'!$P$11:$P$100,'ProForma Adj F'!$A$11:$A$100,'SCH D-2.1'!D$13,'ProForma Adj F'!$B$11:$B$100,'SCH D-2.1'!$B54)*-1</f>
        <v>0</v>
      </c>
      <c r="E54" s="26">
        <f>SUMIFS('ProForma Adj F'!$P$11:$P$100,'ProForma Adj F'!$A$11:$A$100,'SCH D-2.1'!E$13,'ProForma Adj F'!$B$11:$B$100,'SCH D-2.1'!$B54)*-1</f>
        <v>0</v>
      </c>
      <c r="F54" s="26">
        <f>SUMIFS('ProForma Adj F'!$P$11:$P$100,'ProForma Adj F'!$A$11:$A$100,'SCH D-2.1'!F$13,'ProForma Adj F'!$B$11:$B$100,'SCH D-2.1'!$B54)*-1</f>
        <v>0</v>
      </c>
      <c r="G54" s="26">
        <f>SUMIFS('ProForma Adj F'!$P$11:$P$100,'ProForma Adj F'!$A$11:$A$100,'SCH D-2.1'!G$13,'ProForma Adj F'!$B$11:$B$100,'SCH D-2.1'!$B54)*-1</f>
        <v>0</v>
      </c>
      <c r="H54" s="26">
        <f>SUMIFS('ProForma Adj F'!$P$11:$P$100,'ProForma Adj F'!$A$11:$A$100,'SCH D-2.1'!H$13,'ProForma Adj F'!$B$11:$B$100,'SCH D-2.1'!$B54)*-1</f>
        <v>0</v>
      </c>
      <c r="I54" s="26">
        <f>SUM(D54:H54)</f>
        <v>0</v>
      </c>
      <c r="J54" s="264">
        <v>1</v>
      </c>
      <c r="K54" s="26">
        <f>I54*J54</f>
        <v>0</v>
      </c>
    </row>
    <row r="55" spans="1:11" ht="18.95" customHeight="1" x14ac:dyDescent="0.2">
      <c r="A55" s="250">
        <f t="shared" ref="A55:A58" si="21">A54+1</f>
        <v>27</v>
      </c>
      <c r="B55" s="20" t="s">
        <v>717</v>
      </c>
      <c r="C55" s="4" t="s">
        <v>742</v>
      </c>
      <c r="D55" s="26">
        <f>SUMIFS('ProForma Adj F'!$P$11:$P$100,'ProForma Adj F'!$A$11:$A$100,'SCH D-2.1'!D$13,'ProForma Adj F'!$B$11:$B$100,'SCH D-2.1'!$B55)*-1</f>
        <v>0</v>
      </c>
      <c r="E55" s="26">
        <f>SUMIFS('ProForma Adj F'!$P$11:$P$100,'ProForma Adj F'!$A$11:$A$100,'SCH D-2.1'!E$13,'ProForma Adj F'!$B$11:$B$100,'SCH D-2.1'!$B55)*-1</f>
        <v>0</v>
      </c>
      <c r="F55" s="26">
        <f>SUMIFS('ProForma Adj F'!$P$11:$P$100,'ProForma Adj F'!$A$11:$A$100,'SCH D-2.1'!F$13,'ProForma Adj F'!$B$11:$B$100,'SCH D-2.1'!$B55)*-1</f>
        <v>0</v>
      </c>
      <c r="G55" s="26">
        <f>SUMIFS('ProForma Adj F'!$P$11:$P$100,'ProForma Adj F'!$A$11:$A$100,'SCH D-2.1'!G$13,'ProForma Adj F'!$B$11:$B$100,'SCH D-2.1'!$B55)*-1</f>
        <v>0</v>
      </c>
      <c r="H55" s="26">
        <f>SUMIFS('ProForma Adj F'!$P$11:$P$100,'ProForma Adj F'!$A$11:$A$100,'SCH D-2.1'!H$13,'ProForma Adj F'!$B$11:$B$100,'SCH D-2.1'!$B55)*-1</f>
        <v>0</v>
      </c>
      <c r="I55" s="26">
        <f>SUM(D55:H55)</f>
        <v>0</v>
      </c>
      <c r="J55" s="264">
        <v>1</v>
      </c>
      <c r="K55" s="26">
        <f t="shared" ref="K55:K58" si="22">I55*J55</f>
        <v>0</v>
      </c>
    </row>
    <row r="56" spans="1:11" ht="18.95" customHeight="1" x14ac:dyDescent="0.2">
      <c r="A56" s="250">
        <f t="shared" si="21"/>
        <v>28</v>
      </c>
      <c r="B56" s="20">
        <v>810</v>
      </c>
      <c r="C56" s="4" t="s">
        <v>743</v>
      </c>
      <c r="D56" s="26">
        <f>SUMIFS('ProForma Adj F'!$P$11:$P$100,'ProForma Adj F'!$A$11:$A$100,'SCH D-2.1'!D$13,'ProForma Adj F'!$B$11:$B$100,'SCH D-2.1'!$B56)*-1</f>
        <v>0</v>
      </c>
      <c r="E56" s="26">
        <f>SUMIFS('ProForma Adj F'!$P$11:$P$100,'ProForma Adj F'!$A$11:$A$100,'SCH D-2.1'!E$13,'ProForma Adj F'!$B$11:$B$100,'SCH D-2.1'!$B56)*-1</f>
        <v>0</v>
      </c>
      <c r="F56" s="26">
        <f>SUMIFS('ProForma Adj F'!$P$11:$P$100,'ProForma Adj F'!$A$11:$A$100,'SCH D-2.1'!F$13,'ProForma Adj F'!$B$11:$B$100,'SCH D-2.1'!$B56)*-1</f>
        <v>0</v>
      </c>
      <c r="G56" s="26">
        <f>SUMIFS('ProForma Adj F'!$P$11:$P$100,'ProForma Adj F'!$A$11:$A$100,'SCH D-2.1'!G$13,'ProForma Adj F'!$B$11:$B$100,'SCH D-2.1'!$B56)*-1</f>
        <v>0</v>
      </c>
      <c r="H56" s="26">
        <f>SUMIFS('ProForma Adj F'!$P$11:$P$100,'ProForma Adj F'!$A$11:$A$100,'SCH D-2.1'!H$13,'ProForma Adj F'!$B$11:$B$100,'SCH D-2.1'!$B56)*-1</f>
        <v>0</v>
      </c>
      <c r="I56" s="26">
        <f>SUM(D56:H56)</f>
        <v>0</v>
      </c>
      <c r="J56" s="264">
        <v>1</v>
      </c>
      <c r="K56" s="26">
        <f t="shared" si="22"/>
        <v>0</v>
      </c>
    </row>
    <row r="57" spans="1:11" ht="18.95" customHeight="1" x14ac:dyDescent="0.2">
      <c r="A57" s="250">
        <f t="shared" si="21"/>
        <v>29</v>
      </c>
      <c r="B57" s="20" t="s">
        <v>718</v>
      </c>
      <c r="C57" s="4" t="s">
        <v>744</v>
      </c>
      <c r="D57" s="26">
        <f>SUMIFS('ProForma Adj F'!$P$11:$P$100,'ProForma Adj F'!$A$11:$A$100,'SCH D-2.1'!D$13,'ProForma Adj F'!$B$11:$B$100,'SCH D-2.1'!$B57)*-1</f>
        <v>0</v>
      </c>
      <c r="E57" s="26">
        <f>SUMIFS('ProForma Adj F'!$P$11:$P$100,'ProForma Adj F'!$A$11:$A$100,'SCH D-2.1'!E$13,'ProForma Adj F'!$B$11:$B$100,'SCH D-2.1'!$B57)*-1</f>
        <v>0</v>
      </c>
      <c r="F57" s="26">
        <f>SUMIFS('ProForma Adj F'!$P$11:$P$100,'ProForma Adj F'!$A$11:$A$100,'SCH D-2.1'!F$13,'ProForma Adj F'!$B$11:$B$100,'SCH D-2.1'!$B57)*-1</f>
        <v>0</v>
      </c>
      <c r="G57" s="26">
        <f>SUMIFS('ProForma Adj F'!$P$11:$P$100,'ProForma Adj F'!$A$11:$A$100,'SCH D-2.1'!G$13,'ProForma Adj F'!$B$11:$B$100,'SCH D-2.1'!$B57)*-1</f>
        <v>0</v>
      </c>
      <c r="H57" s="26">
        <f>SUMIFS('ProForma Adj F'!$P$11:$P$100,'ProForma Adj F'!$A$11:$A$100,'SCH D-2.1'!H$13,'ProForma Adj F'!$B$11:$B$100,'SCH D-2.1'!$B57)*-1</f>
        <v>0</v>
      </c>
      <c r="I57" s="26">
        <f>SUM(D57:H57)</f>
        <v>0</v>
      </c>
      <c r="J57" s="264">
        <v>1</v>
      </c>
      <c r="K57" s="26">
        <f t="shared" si="22"/>
        <v>0</v>
      </c>
    </row>
    <row r="58" spans="1:11" ht="18.95" customHeight="1" x14ac:dyDescent="0.2">
      <c r="A58" s="250">
        <f t="shared" si="21"/>
        <v>30</v>
      </c>
      <c r="B58" s="20">
        <v>813</v>
      </c>
      <c r="C58" s="4" t="s">
        <v>745</v>
      </c>
      <c r="D58" s="26">
        <f>SUMIFS('ProForma Adj F'!$P$11:$P$100,'ProForma Adj F'!$A$11:$A$100,'SCH D-2.1'!D$13,'ProForma Adj F'!$B$11:$B$100,'SCH D-2.1'!$B58)*-1</f>
        <v>0</v>
      </c>
      <c r="E58" s="26">
        <f>SUMIFS('ProForma Adj F'!$P$11:$P$100,'ProForma Adj F'!$A$11:$A$100,'SCH D-2.1'!E$13,'ProForma Adj F'!$B$11:$B$100,'SCH D-2.1'!$B58)*-1</f>
        <v>0</v>
      </c>
      <c r="F58" s="26">
        <f>SUMIFS('ProForma Adj F'!$P$11:$P$100,'ProForma Adj F'!$A$11:$A$100,'SCH D-2.1'!F$13,'ProForma Adj F'!$B$11:$B$100,'SCH D-2.1'!$B58)*-1</f>
        <v>0</v>
      </c>
      <c r="G58" s="26">
        <f>SUMIFS('ProForma Adj F'!$P$11:$P$100,'ProForma Adj F'!$A$11:$A$100,'SCH D-2.1'!G$13,'ProForma Adj F'!$B$11:$B$100,'SCH D-2.1'!$B58)*-1</f>
        <v>0</v>
      </c>
      <c r="H58" s="26">
        <f>SUMIFS('ProForma Adj F'!$P$11:$P$100,'ProForma Adj F'!$A$11:$A$100,'SCH D-2.1'!H$13,'ProForma Adj F'!$B$11:$B$100,'SCH D-2.1'!$B58)*-1</f>
        <v>0</v>
      </c>
      <c r="I58" s="26">
        <f>SUM(D58:H58)</f>
        <v>0</v>
      </c>
      <c r="J58" s="264">
        <v>1</v>
      </c>
      <c r="K58" s="26">
        <f t="shared" si="22"/>
        <v>0</v>
      </c>
    </row>
    <row r="59" spans="1:11" ht="18.95" customHeight="1" x14ac:dyDescent="0.2">
      <c r="A59" s="250">
        <f>A58+1</f>
        <v>31</v>
      </c>
      <c r="B59" s="20"/>
      <c r="C59" s="4" t="s">
        <v>809</v>
      </c>
      <c r="D59" s="266">
        <f t="shared" ref="D59:E59" si="23">SUM(D38:D41,D54:D58)</f>
        <v>0</v>
      </c>
      <c r="E59" s="266">
        <f t="shared" si="23"/>
        <v>0</v>
      </c>
      <c r="F59" s="266">
        <f t="shared" ref="F59:G59" si="24">SUM(F38:F41,F54:F58)</f>
        <v>0</v>
      </c>
      <c r="G59" s="266">
        <f t="shared" si="24"/>
        <v>0</v>
      </c>
      <c r="H59" s="266">
        <f t="shared" ref="H59:K59" si="25">SUM(H38:H41,H54:H58)</f>
        <v>0</v>
      </c>
      <c r="I59" s="266">
        <f t="shared" si="25"/>
        <v>0</v>
      </c>
      <c r="J59" s="264"/>
      <c r="K59" s="266">
        <f t="shared" si="25"/>
        <v>0</v>
      </c>
    </row>
    <row r="60" spans="1:11" ht="18.95" customHeight="1" x14ac:dyDescent="0.2">
      <c r="B60" s="20"/>
      <c r="C60" s="4"/>
      <c r="J60" s="264"/>
    </row>
    <row r="61" spans="1:11" ht="18.95" customHeight="1" x14ac:dyDescent="0.2">
      <c r="A61" s="250">
        <f>A59+1</f>
        <v>32</v>
      </c>
      <c r="B61" s="20"/>
      <c r="C61" s="260" t="s">
        <v>805</v>
      </c>
      <c r="J61" s="264"/>
    </row>
    <row r="62" spans="1:11" ht="18.95" customHeight="1" x14ac:dyDescent="0.2">
      <c r="A62" s="250">
        <f>A61+1</f>
        <v>33</v>
      </c>
      <c r="B62" s="20" t="s">
        <v>747</v>
      </c>
      <c r="C62" s="4" t="s">
        <v>773</v>
      </c>
      <c r="D62" s="26">
        <f>SUMIFS('ProForma Adj F'!$P$11:$P$100,'ProForma Adj F'!$A$11:$A$100,'SCH D-2.1'!D$13,'ProForma Adj F'!$B$11:$B$100,'SCH D-2.1'!$B62)*-1</f>
        <v>0</v>
      </c>
      <c r="E62" s="26">
        <f>SUMIFS('ProForma Adj F'!$P$11:$P$100,'ProForma Adj F'!$A$11:$A$100,'SCH D-2.1'!E$13,'ProForma Adj F'!$B$11:$B$100,'SCH D-2.1'!$B62)*-1</f>
        <v>0</v>
      </c>
      <c r="F62" s="26">
        <f>SUMIFS('ProForma Adj F'!$P$11:$P$100,'ProForma Adj F'!$A$11:$A$100,'SCH D-2.1'!F$13,'ProForma Adj F'!$B$11:$B$100,'SCH D-2.1'!$B62)*-1</f>
        <v>0</v>
      </c>
      <c r="G62" s="26">
        <f>SUMIFS('ProForma Adj F'!$P$11:$P$100,'ProForma Adj F'!$A$11:$A$100,'SCH D-2.1'!G$13,'ProForma Adj F'!$B$11:$B$100,'SCH D-2.1'!$B62)*-1</f>
        <v>0</v>
      </c>
      <c r="H62" s="26">
        <f>SUMIFS('ProForma Adj F'!$P$11:$P$100,'ProForma Adj F'!$A$11:$A$100,'SCH D-2.1'!H$13,'ProForma Adj F'!$B$11:$B$100,'SCH D-2.1'!$B62)*-1</f>
        <v>0</v>
      </c>
      <c r="I62" s="26">
        <f t="shared" ref="I62:I78" si="26">SUM(D62:H62)</f>
        <v>0</v>
      </c>
      <c r="J62" s="264">
        <v>1</v>
      </c>
      <c r="K62" s="26">
        <f t="shared" ref="K62:K78" si="27">I62*J62</f>
        <v>0</v>
      </c>
    </row>
    <row r="63" spans="1:11" ht="18.95" customHeight="1" x14ac:dyDescent="0.2">
      <c r="A63" s="250">
        <f t="shared" ref="A63:A71" si="28">A62+1</f>
        <v>34</v>
      </c>
      <c r="B63" s="20" t="s">
        <v>748</v>
      </c>
      <c r="C63" s="4" t="s">
        <v>704</v>
      </c>
      <c r="D63" s="26">
        <f>SUMIFS('ProForma Adj F'!$P$11:$P$100,'ProForma Adj F'!$A$11:$A$100,'SCH D-2.1'!D$13,'ProForma Adj F'!$B$11:$B$100,'SCH D-2.1'!$B63)*-1</f>
        <v>0</v>
      </c>
      <c r="E63" s="26">
        <f>SUMIFS('ProForma Adj F'!$P$11:$P$100,'ProForma Adj F'!$A$11:$A$100,'SCH D-2.1'!E$13,'ProForma Adj F'!$B$11:$B$100,'SCH D-2.1'!$B63)*-1</f>
        <v>0</v>
      </c>
      <c r="F63" s="26">
        <f>SUMIFS('ProForma Adj F'!$P$11:$P$100,'ProForma Adj F'!$A$11:$A$100,'SCH D-2.1'!F$13,'ProForma Adj F'!$B$11:$B$100,'SCH D-2.1'!$B63)*-1</f>
        <v>0</v>
      </c>
      <c r="G63" s="26">
        <f>SUMIFS('ProForma Adj F'!$P$11:$P$100,'ProForma Adj F'!$A$11:$A$100,'SCH D-2.1'!G$13,'ProForma Adj F'!$B$11:$B$100,'SCH D-2.1'!$B63)*-1</f>
        <v>0</v>
      </c>
      <c r="H63" s="26">
        <f>SUMIFS('ProForma Adj F'!$P$11:$P$100,'ProForma Adj F'!$A$11:$A$100,'SCH D-2.1'!H$13,'ProForma Adj F'!$B$11:$B$100,'SCH D-2.1'!$B63)*-1</f>
        <v>0</v>
      </c>
      <c r="I63" s="26">
        <f t="shared" si="26"/>
        <v>0</v>
      </c>
      <c r="J63" s="264">
        <v>1</v>
      </c>
      <c r="K63" s="26">
        <f t="shared" si="27"/>
        <v>0</v>
      </c>
    </row>
    <row r="64" spans="1:11" ht="18.95" customHeight="1" x14ac:dyDescent="0.2">
      <c r="A64" s="250">
        <f t="shared" si="28"/>
        <v>35</v>
      </c>
      <c r="B64" s="20" t="s">
        <v>749</v>
      </c>
      <c r="C64" s="4" t="s">
        <v>705</v>
      </c>
      <c r="D64" s="26">
        <f>SUMIFS('ProForma Adj F'!$P$11:$P$100,'ProForma Adj F'!$A$11:$A$100,'SCH D-2.1'!D$13,'ProForma Adj F'!$B$11:$B$100,'SCH D-2.1'!$B64)*-1</f>
        <v>0</v>
      </c>
      <c r="E64" s="26">
        <f>SUMIFS('ProForma Adj F'!$P$11:$P$100,'ProForma Adj F'!$A$11:$A$100,'SCH D-2.1'!E$13,'ProForma Adj F'!$B$11:$B$100,'SCH D-2.1'!$B64)*-1</f>
        <v>0</v>
      </c>
      <c r="F64" s="26">
        <f>SUMIFS('ProForma Adj F'!$P$11:$P$100,'ProForma Adj F'!$A$11:$A$100,'SCH D-2.1'!F$13,'ProForma Adj F'!$B$11:$B$100,'SCH D-2.1'!$B64)*-1</f>
        <v>0</v>
      </c>
      <c r="G64" s="26">
        <f>SUMIFS('ProForma Adj F'!$P$11:$P$100,'ProForma Adj F'!$A$11:$A$100,'SCH D-2.1'!G$13,'ProForma Adj F'!$B$11:$B$100,'SCH D-2.1'!$B64)*-1</f>
        <v>0</v>
      </c>
      <c r="H64" s="26">
        <f>SUMIFS('ProForma Adj F'!$P$11:$P$100,'ProForma Adj F'!$A$11:$A$100,'SCH D-2.1'!H$13,'ProForma Adj F'!$B$11:$B$100,'SCH D-2.1'!$B64)*-1</f>
        <v>0</v>
      </c>
      <c r="I64" s="26">
        <f t="shared" si="26"/>
        <v>0</v>
      </c>
      <c r="J64" s="264">
        <v>1</v>
      </c>
      <c r="K64" s="26">
        <f t="shared" si="27"/>
        <v>0</v>
      </c>
    </row>
    <row r="65" spans="1:11" ht="18.95" customHeight="1" x14ac:dyDescent="0.2">
      <c r="A65" s="250">
        <f t="shared" si="28"/>
        <v>36</v>
      </c>
      <c r="B65" s="20" t="s">
        <v>750</v>
      </c>
      <c r="C65" s="4" t="s">
        <v>769</v>
      </c>
      <c r="D65" s="26">
        <f>SUMIFS('ProForma Adj F'!$P$11:$P$100,'ProForma Adj F'!$A$11:$A$100,'SCH D-2.1'!D$13,'ProForma Adj F'!$B$11:$B$100,'SCH D-2.1'!$B65)*-1</f>
        <v>0</v>
      </c>
      <c r="E65" s="26">
        <f>SUMIFS('ProForma Adj F'!$P$11:$P$100,'ProForma Adj F'!$A$11:$A$100,'SCH D-2.1'!E$13,'ProForma Adj F'!$B$11:$B$100,'SCH D-2.1'!$B65)*-1</f>
        <v>0</v>
      </c>
      <c r="F65" s="26">
        <f>SUMIFS('ProForma Adj F'!$P$11:$P$100,'ProForma Adj F'!$A$11:$A$100,'SCH D-2.1'!F$13,'ProForma Adj F'!$B$11:$B$100,'SCH D-2.1'!$B65)*-1</f>
        <v>0</v>
      </c>
      <c r="G65" s="26">
        <f>SUMIFS('ProForma Adj F'!$P$11:$P$100,'ProForma Adj F'!$A$11:$A$100,'SCH D-2.1'!G$13,'ProForma Adj F'!$B$11:$B$100,'SCH D-2.1'!$B65)*-1</f>
        <v>0</v>
      </c>
      <c r="H65" s="26">
        <f>SUMIFS('ProForma Adj F'!$P$11:$P$100,'ProForma Adj F'!$A$11:$A$100,'SCH D-2.1'!H$13,'ProForma Adj F'!$B$11:$B$100,'SCH D-2.1'!$B65)*-1</f>
        <v>0</v>
      </c>
      <c r="I65" s="26">
        <f t="shared" si="26"/>
        <v>0</v>
      </c>
      <c r="J65" s="264">
        <v>1</v>
      </c>
      <c r="K65" s="26">
        <f t="shared" si="27"/>
        <v>0</v>
      </c>
    </row>
    <row r="66" spans="1:11" ht="18.95" customHeight="1" x14ac:dyDescent="0.2">
      <c r="A66" s="250">
        <f t="shared" si="28"/>
        <v>37</v>
      </c>
      <c r="B66" s="20" t="s">
        <v>751</v>
      </c>
      <c r="C66" s="4" t="s">
        <v>770</v>
      </c>
      <c r="D66" s="26">
        <f>SUMIFS('ProForma Adj F'!$P$11:$P$100,'ProForma Adj F'!$A$11:$A$100,'SCH D-2.1'!D$13,'ProForma Adj F'!$B$11:$B$100,'SCH D-2.1'!$B66)*-1</f>
        <v>0</v>
      </c>
      <c r="E66" s="26">
        <f>SUMIFS('ProForma Adj F'!$P$11:$P$100,'ProForma Adj F'!$A$11:$A$100,'SCH D-2.1'!E$13,'ProForma Adj F'!$B$11:$B$100,'SCH D-2.1'!$B66)*-1</f>
        <v>0</v>
      </c>
      <c r="F66" s="26">
        <f>SUMIFS('ProForma Adj F'!$P$11:$P$100,'ProForma Adj F'!$A$11:$A$100,'SCH D-2.1'!F$13,'ProForma Adj F'!$B$11:$B$100,'SCH D-2.1'!$B66)*-1</f>
        <v>0</v>
      </c>
      <c r="G66" s="26">
        <f>SUMIFS('ProForma Adj F'!$P$11:$P$100,'ProForma Adj F'!$A$11:$A$100,'SCH D-2.1'!G$13,'ProForma Adj F'!$B$11:$B$100,'SCH D-2.1'!$B66)*-1</f>
        <v>0</v>
      </c>
      <c r="H66" s="26">
        <f>SUMIFS('ProForma Adj F'!$P$11:$P$100,'ProForma Adj F'!$A$11:$A$100,'SCH D-2.1'!H$13,'ProForma Adj F'!$B$11:$B$100,'SCH D-2.1'!$B66)*-1</f>
        <v>0</v>
      </c>
      <c r="I66" s="26">
        <f t="shared" si="26"/>
        <v>0</v>
      </c>
      <c r="J66" s="264">
        <v>1</v>
      </c>
      <c r="K66" s="26">
        <f t="shared" si="27"/>
        <v>0</v>
      </c>
    </row>
    <row r="67" spans="1:11" ht="18.95" customHeight="1" x14ac:dyDescent="0.2">
      <c r="A67" s="250">
        <f t="shared" si="28"/>
        <v>38</v>
      </c>
      <c r="B67" s="20" t="s">
        <v>752</v>
      </c>
      <c r="C67" s="4" t="s">
        <v>771</v>
      </c>
      <c r="D67" s="26">
        <f>SUMIFS('ProForma Adj F'!$P$11:$P$100,'ProForma Adj F'!$A$11:$A$100,'SCH D-2.1'!D$13,'ProForma Adj F'!$B$11:$B$100,'SCH D-2.1'!$B67)*-1</f>
        <v>0</v>
      </c>
      <c r="E67" s="26">
        <f>SUMIFS('ProForma Adj F'!$P$11:$P$100,'ProForma Adj F'!$A$11:$A$100,'SCH D-2.1'!E$13,'ProForma Adj F'!$B$11:$B$100,'SCH D-2.1'!$B67)*-1</f>
        <v>0</v>
      </c>
      <c r="F67" s="26">
        <f>SUMIFS('ProForma Adj F'!$P$11:$P$100,'ProForma Adj F'!$A$11:$A$100,'SCH D-2.1'!F$13,'ProForma Adj F'!$B$11:$B$100,'SCH D-2.1'!$B67)*-1</f>
        <v>0</v>
      </c>
      <c r="G67" s="26">
        <f>SUMIFS('ProForma Adj F'!$P$11:$P$100,'ProForma Adj F'!$A$11:$A$100,'SCH D-2.1'!G$13,'ProForma Adj F'!$B$11:$B$100,'SCH D-2.1'!$B67)*-1</f>
        <v>0</v>
      </c>
      <c r="H67" s="26">
        <f>SUMIFS('ProForma Adj F'!$P$11:$P$100,'ProForma Adj F'!$A$11:$A$100,'SCH D-2.1'!H$13,'ProForma Adj F'!$B$11:$B$100,'SCH D-2.1'!$B67)*-1</f>
        <v>0</v>
      </c>
      <c r="I67" s="26">
        <f t="shared" si="26"/>
        <v>0</v>
      </c>
      <c r="J67" s="264">
        <v>1</v>
      </c>
      <c r="K67" s="26">
        <f t="shared" si="27"/>
        <v>0</v>
      </c>
    </row>
    <row r="68" spans="1:11" ht="18.95" customHeight="1" x14ac:dyDescent="0.2">
      <c r="A68" s="250">
        <f t="shared" si="28"/>
        <v>39</v>
      </c>
      <c r="B68" s="20" t="s">
        <v>753</v>
      </c>
      <c r="C68" s="4" t="s">
        <v>706</v>
      </c>
      <c r="D68" s="26">
        <f>SUMIFS('ProForma Adj F'!$P$11:$P$100,'ProForma Adj F'!$A$11:$A$100,'SCH D-2.1'!D$13,'ProForma Adj F'!$B$11:$B$100,'SCH D-2.1'!$B68)*-1</f>
        <v>0</v>
      </c>
      <c r="E68" s="26">
        <f>SUMIFS('ProForma Adj F'!$P$11:$P$100,'ProForma Adj F'!$A$11:$A$100,'SCH D-2.1'!E$13,'ProForma Adj F'!$B$11:$B$100,'SCH D-2.1'!$B68)*-1</f>
        <v>0</v>
      </c>
      <c r="F68" s="26">
        <f>SUMIFS('ProForma Adj F'!$P$11:$P$100,'ProForma Adj F'!$A$11:$A$100,'SCH D-2.1'!F$13,'ProForma Adj F'!$B$11:$B$100,'SCH D-2.1'!$B68)*-1</f>
        <v>0</v>
      </c>
      <c r="G68" s="26">
        <f>SUMIFS('ProForma Adj F'!$P$11:$P$100,'ProForma Adj F'!$A$11:$A$100,'SCH D-2.1'!G$13,'ProForma Adj F'!$B$11:$B$100,'SCH D-2.1'!$B68)*-1</f>
        <v>0</v>
      </c>
      <c r="H68" s="26">
        <f>SUMIFS('ProForma Adj F'!$P$11:$P$100,'ProForma Adj F'!$A$11:$A$100,'SCH D-2.1'!H$13,'ProForma Adj F'!$B$11:$B$100,'SCH D-2.1'!$B68)*-1</f>
        <v>0</v>
      </c>
      <c r="I68" s="26">
        <f t="shared" si="26"/>
        <v>0</v>
      </c>
      <c r="J68" s="264">
        <v>1</v>
      </c>
      <c r="K68" s="26">
        <f t="shared" si="27"/>
        <v>0</v>
      </c>
    </row>
    <row r="69" spans="1:11" ht="18.95" customHeight="1" x14ac:dyDescent="0.2">
      <c r="A69" s="250">
        <f t="shared" si="28"/>
        <v>40</v>
      </c>
      <c r="B69" s="20" t="s">
        <v>754</v>
      </c>
      <c r="C69" s="4" t="s">
        <v>17</v>
      </c>
      <c r="D69" s="26">
        <f>SUMIFS('ProForma Adj F'!$P$11:$P$100,'ProForma Adj F'!$A$11:$A$100,'SCH D-2.1'!D$13,'ProForma Adj F'!$B$11:$B$100,'SCH D-2.1'!$B69)*-1</f>
        <v>0</v>
      </c>
      <c r="E69" s="26">
        <f>SUMIFS('ProForma Adj F'!$P$11:$P$100,'ProForma Adj F'!$A$11:$A$100,'SCH D-2.1'!E$13,'ProForma Adj F'!$B$11:$B$100,'SCH D-2.1'!$B69)*-1</f>
        <v>0</v>
      </c>
      <c r="F69" s="26">
        <f>SUMIFS('ProForma Adj F'!$P$11:$P$100,'ProForma Adj F'!$A$11:$A$100,'SCH D-2.1'!F$13,'ProForma Adj F'!$B$11:$B$100,'SCH D-2.1'!$B69)*-1</f>
        <v>0</v>
      </c>
      <c r="G69" s="26">
        <f>SUMIFS('ProForma Adj F'!$P$11:$P$100,'ProForma Adj F'!$A$11:$A$100,'SCH D-2.1'!G$13,'ProForma Adj F'!$B$11:$B$100,'SCH D-2.1'!$B69)*-1</f>
        <v>0</v>
      </c>
      <c r="H69" s="26">
        <f>SUMIFS('ProForma Adj F'!$P$11:$P$100,'ProForma Adj F'!$A$11:$A$100,'SCH D-2.1'!H$13,'ProForma Adj F'!$B$11:$B$100,'SCH D-2.1'!$B69)*-1</f>
        <v>0</v>
      </c>
      <c r="I69" s="26">
        <f t="shared" si="26"/>
        <v>0</v>
      </c>
      <c r="J69" s="264">
        <v>1</v>
      </c>
      <c r="K69" s="26">
        <f t="shared" si="27"/>
        <v>0</v>
      </c>
    </row>
    <row r="70" spans="1:11" ht="18.95" customHeight="1" x14ac:dyDescent="0.2">
      <c r="A70" s="250">
        <f t="shared" si="28"/>
        <v>41</v>
      </c>
      <c r="B70" s="20" t="s">
        <v>755</v>
      </c>
      <c r="C70" s="4" t="s">
        <v>772</v>
      </c>
      <c r="D70" s="26">
        <f>SUMIFS('ProForma Adj F'!$P$11:$P$100,'ProForma Adj F'!$A$11:$A$100,'SCH D-2.1'!D$13,'ProForma Adj F'!$B$11:$B$100,'SCH D-2.1'!$B70)*-1</f>
        <v>0</v>
      </c>
      <c r="E70" s="26">
        <f>SUMIFS('ProForma Adj F'!$P$11:$P$100,'ProForma Adj F'!$A$11:$A$100,'SCH D-2.1'!E$13,'ProForma Adj F'!$B$11:$B$100,'SCH D-2.1'!$B70)*-1</f>
        <v>0</v>
      </c>
      <c r="F70" s="26">
        <f>SUMIFS('ProForma Adj F'!$P$11:$P$100,'ProForma Adj F'!$A$11:$A$100,'SCH D-2.1'!F$13,'ProForma Adj F'!$B$11:$B$100,'SCH D-2.1'!$B70)*-1</f>
        <v>0</v>
      </c>
      <c r="G70" s="26">
        <f>SUMIFS('ProForma Adj F'!$P$11:$P$100,'ProForma Adj F'!$A$11:$A$100,'SCH D-2.1'!G$13,'ProForma Adj F'!$B$11:$B$100,'SCH D-2.1'!$B70)*-1</f>
        <v>0</v>
      </c>
      <c r="H70" s="26">
        <f>SUMIFS('ProForma Adj F'!$P$11:$P$100,'ProForma Adj F'!$A$11:$A$100,'SCH D-2.1'!H$13,'ProForma Adj F'!$B$11:$B$100,'SCH D-2.1'!$B70)*-1</f>
        <v>0</v>
      </c>
      <c r="I70" s="26">
        <f t="shared" si="26"/>
        <v>0</v>
      </c>
      <c r="J70" s="264">
        <v>1</v>
      </c>
      <c r="K70" s="26">
        <f t="shared" si="27"/>
        <v>0</v>
      </c>
    </row>
    <row r="71" spans="1:11" ht="18.95" customHeight="1" x14ac:dyDescent="0.2">
      <c r="A71" s="250">
        <f t="shared" si="28"/>
        <v>42</v>
      </c>
      <c r="B71" s="20" t="s">
        <v>756</v>
      </c>
      <c r="C71" s="4" t="s">
        <v>707</v>
      </c>
      <c r="D71" s="26">
        <f>SUMIFS('ProForma Adj F'!$P$11:$P$100,'ProForma Adj F'!$A$11:$A$100,'SCH D-2.1'!D$13,'ProForma Adj F'!$B$11:$B$100,'SCH D-2.1'!$B71)*-1</f>
        <v>0</v>
      </c>
      <c r="E71" s="26">
        <f>SUMIFS('ProForma Adj F'!$P$11:$P$100,'ProForma Adj F'!$A$11:$A$100,'SCH D-2.1'!E$13,'ProForma Adj F'!$B$11:$B$100,'SCH D-2.1'!$B71)*-1</f>
        <v>0</v>
      </c>
      <c r="F71" s="26">
        <f>SUMIFS('ProForma Adj F'!$P$11:$P$100,'ProForma Adj F'!$A$11:$A$100,'SCH D-2.1'!F$13,'ProForma Adj F'!$B$11:$B$100,'SCH D-2.1'!$B71)*-1</f>
        <v>0</v>
      </c>
      <c r="G71" s="26">
        <f>SUMIFS('ProForma Adj F'!$P$11:$P$100,'ProForma Adj F'!$A$11:$A$100,'SCH D-2.1'!G$13,'ProForma Adj F'!$B$11:$B$100,'SCH D-2.1'!$B71)*-1</f>
        <v>0</v>
      </c>
      <c r="H71" s="26">
        <f>SUMIFS('ProForma Adj F'!$P$11:$P$100,'ProForma Adj F'!$A$11:$A$100,'SCH D-2.1'!H$13,'ProForma Adj F'!$B$11:$B$100,'SCH D-2.1'!$B71)*-1</f>
        <v>0</v>
      </c>
      <c r="I71" s="26">
        <f t="shared" si="26"/>
        <v>0</v>
      </c>
      <c r="J71" s="264">
        <v>1</v>
      </c>
      <c r="K71" s="26">
        <f t="shared" si="27"/>
        <v>0</v>
      </c>
    </row>
    <row r="72" spans="1:11" ht="18.95" customHeight="1" x14ac:dyDescent="0.2">
      <c r="A72" s="250">
        <f>A71+1</f>
        <v>43</v>
      </c>
      <c r="B72" s="20" t="s">
        <v>757</v>
      </c>
      <c r="C72" s="4" t="s">
        <v>15</v>
      </c>
      <c r="D72" s="26">
        <f>SUMIFS('ProForma Adj F'!$P$11:$P$100,'ProForma Adj F'!$A$11:$A$100,'SCH D-2.1'!D$13,'ProForma Adj F'!$B$11:$B$100,'SCH D-2.1'!$B72)*-1</f>
        <v>0</v>
      </c>
      <c r="E72" s="26">
        <f>SUMIFS('ProForma Adj F'!$P$11:$P$100,'ProForma Adj F'!$A$11:$A$100,'SCH D-2.1'!E$13,'ProForma Adj F'!$B$11:$B$100,'SCH D-2.1'!$B72)*-1</f>
        <v>0</v>
      </c>
      <c r="F72" s="26">
        <f>SUMIFS('ProForma Adj F'!$P$11:$P$100,'ProForma Adj F'!$A$11:$A$100,'SCH D-2.1'!F$13,'ProForma Adj F'!$B$11:$B$100,'SCH D-2.1'!$B72)*-1</f>
        <v>0</v>
      </c>
      <c r="G72" s="26">
        <f>SUMIFS('ProForma Adj F'!$P$11:$P$100,'ProForma Adj F'!$A$11:$A$100,'SCH D-2.1'!G$13,'ProForma Adj F'!$B$11:$B$100,'SCH D-2.1'!$B72)*-1</f>
        <v>0</v>
      </c>
      <c r="H72" s="26">
        <f>SUMIFS('ProForma Adj F'!$P$11:$P$100,'ProForma Adj F'!$A$11:$A$100,'SCH D-2.1'!H$13,'ProForma Adj F'!$B$11:$B$100,'SCH D-2.1'!$B72)*-1</f>
        <v>0</v>
      </c>
      <c r="I72" s="26">
        <f t="shared" si="26"/>
        <v>0</v>
      </c>
      <c r="J72" s="264">
        <v>1</v>
      </c>
      <c r="K72" s="26">
        <f t="shared" si="27"/>
        <v>0</v>
      </c>
    </row>
    <row r="73" spans="1:11" ht="18.95" customHeight="1" x14ac:dyDescent="0.2">
      <c r="A73" s="250">
        <f t="shared" ref="A73:A79" si="29">A72+1</f>
        <v>44</v>
      </c>
      <c r="B73" s="20" t="s">
        <v>758</v>
      </c>
      <c r="C73" s="4" t="s">
        <v>776</v>
      </c>
      <c r="D73" s="26">
        <f>SUMIFS('ProForma Adj F'!$P$11:$P$100,'ProForma Adj F'!$A$11:$A$100,'SCH D-2.1'!D$13,'ProForma Adj F'!$B$11:$B$100,'SCH D-2.1'!$B73)*-1</f>
        <v>0</v>
      </c>
      <c r="E73" s="26">
        <f>SUMIFS('ProForma Adj F'!$P$11:$P$100,'ProForma Adj F'!$A$11:$A$100,'SCH D-2.1'!E$13,'ProForma Adj F'!$B$11:$B$100,'SCH D-2.1'!$B73)*-1</f>
        <v>0</v>
      </c>
      <c r="F73" s="26">
        <f>SUMIFS('ProForma Adj F'!$P$11:$P$100,'ProForma Adj F'!$A$11:$A$100,'SCH D-2.1'!F$13,'ProForma Adj F'!$B$11:$B$100,'SCH D-2.1'!$B73)*-1</f>
        <v>0</v>
      </c>
      <c r="G73" s="26">
        <f>SUMIFS('ProForma Adj F'!$P$11:$P$100,'ProForma Adj F'!$A$11:$A$100,'SCH D-2.1'!G$13,'ProForma Adj F'!$B$11:$B$100,'SCH D-2.1'!$B73)*-1</f>
        <v>0</v>
      </c>
      <c r="H73" s="26">
        <f>SUMIFS('ProForma Adj F'!$P$11:$P$100,'ProForma Adj F'!$A$11:$A$100,'SCH D-2.1'!H$13,'ProForma Adj F'!$B$11:$B$100,'SCH D-2.1'!$B73)*-1</f>
        <v>0</v>
      </c>
      <c r="I73" s="26">
        <f t="shared" si="26"/>
        <v>0</v>
      </c>
      <c r="J73" s="264">
        <v>1</v>
      </c>
      <c r="K73" s="26">
        <f t="shared" si="27"/>
        <v>0</v>
      </c>
    </row>
    <row r="74" spans="1:11" ht="18.95" customHeight="1" x14ac:dyDescent="0.2">
      <c r="A74" s="250">
        <f t="shared" si="29"/>
        <v>45</v>
      </c>
      <c r="B74" s="20" t="s">
        <v>759</v>
      </c>
      <c r="C74" s="4" t="s">
        <v>774</v>
      </c>
      <c r="D74" s="26">
        <f>SUMIFS('ProForma Adj F'!$P$11:$P$100,'ProForma Adj F'!$A$11:$A$100,'SCH D-2.1'!D$13,'ProForma Adj F'!$B$11:$B$100,'SCH D-2.1'!$B74)*-1</f>
        <v>0</v>
      </c>
      <c r="E74" s="26">
        <f>SUMIFS('ProForma Adj F'!$P$11:$P$100,'ProForma Adj F'!$A$11:$A$100,'SCH D-2.1'!E$13,'ProForma Adj F'!$B$11:$B$100,'SCH D-2.1'!$B74)*-1</f>
        <v>0</v>
      </c>
      <c r="F74" s="26">
        <f>SUMIFS('ProForma Adj F'!$P$11:$P$100,'ProForma Adj F'!$A$11:$A$100,'SCH D-2.1'!F$13,'ProForma Adj F'!$B$11:$B$100,'SCH D-2.1'!$B74)*-1</f>
        <v>0</v>
      </c>
      <c r="G74" s="26">
        <f>SUMIFS('ProForma Adj F'!$P$11:$P$100,'ProForma Adj F'!$A$11:$A$100,'SCH D-2.1'!G$13,'ProForma Adj F'!$B$11:$B$100,'SCH D-2.1'!$B74)*-1</f>
        <v>0</v>
      </c>
      <c r="H74" s="26">
        <f>SUMIFS('ProForma Adj F'!$P$11:$P$100,'ProForma Adj F'!$A$11:$A$100,'SCH D-2.1'!H$13,'ProForma Adj F'!$B$11:$B$100,'SCH D-2.1'!$B74)*-1</f>
        <v>0</v>
      </c>
      <c r="I74" s="26">
        <f t="shared" si="26"/>
        <v>0</v>
      </c>
      <c r="J74" s="264">
        <v>1</v>
      </c>
      <c r="K74" s="26">
        <f t="shared" si="27"/>
        <v>0</v>
      </c>
    </row>
    <row r="75" spans="1:11" ht="18.95" customHeight="1" x14ac:dyDescent="0.2">
      <c r="A75" s="250">
        <f t="shared" si="29"/>
        <v>46</v>
      </c>
      <c r="B75" s="20" t="s">
        <v>760</v>
      </c>
      <c r="C75" s="4" t="s">
        <v>775</v>
      </c>
      <c r="D75" s="26">
        <f>SUMIFS('ProForma Adj F'!$P$11:$P$100,'ProForma Adj F'!$A$11:$A$100,'SCH D-2.1'!D$13,'ProForma Adj F'!$B$11:$B$100,'SCH D-2.1'!$B75)*-1</f>
        <v>0</v>
      </c>
      <c r="E75" s="26">
        <f>SUMIFS('ProForma Adj F'!$P$11:$P$100,'ProForma Adj F'!$A$11:$A$100,'SCH D-2.1'!E$13,'ProForma Adj F'!$B$11:$B$100,'SCH D-2.1'!$B75)*-1</f>
        <v>0</v>
      </c>
      <c r="F75" s="26">
        <f>SUMIFS('ProForma Adj F'!$P$11:$P$100,'ProForma Adj F'!$A$11:$A$100,'SCH D-2.1'!F$13,'ProForma Adj F'!$B$11:$B$100,'SCH D-2.1'!$B75)*-1</f>
        <v>0</v>
      </c>
      <c r="G75" s="26">
        <f>SUMIFS('ProForma Adj F'!$P$11:$P$100,'ProForma Adj F'!$A$11:$A$100,'SCH D-2.1'!G$13,'ProForma Adj F'!$B$11:$B$100,'SCH D-2.1'!$B75)*-1</f>
        <v>0</v>
      </c>
      <c r="H75" s="26">
        <f>SUMIFS('ProForma Adj F'!$P$11:$P$100,'ProForma Adj F'!$A$11:$A$100,'SCH D-2.1'!H$13,'ProForma Adj F'!$B$11:$B$100,'SCH D-2.1'!$B75)*-1</f>
        <v>0</v>
      </c>
      <c r="I75" s="26">
        <f t="shared" si="26"/>
        <v>0</v>
      </c>
      <c r="J75" s="264">
        <v>1</v>
      </c>
      <c r="K75" s="26">
        <f t="shared" si="27"/>
        <v>0</v>
      </c>
    </row>
    <row r="76" spans="1:11" ht="18.95" customHeight="1" x14ac:dyDescent="0.2">
      <c r="A76" s="250">
        <f t="shared" si="29"/>
        <v>47</v>
      </c>
      <c r="B76" s="20" t="s">
        <v>761</v>
      </c>
      <c r="C76" s="4" t="s">
        <v>777</v>
      </c>
      <c r="D76" s="26">
        <f>SUMIFS('ProForma Adj F'!$P$11:$P$100,'ProForma Adj F'!$A$11:$A$100,'SCH D-2.1'!D$13,'ProForma Adj F'!$B$11:$B$100,'SCH D-2.1'!$B76)*-1</f>
        <v>0</v>
      </c>
      <c r="E76" s="26">
        <f>SUMIFS('ProForma Adj F'!$P$11:$P$100,'ProForma Adj F'!$A$11:$A$100,'SCH D-2.1'!E$13,'ProForma Adj F'!$B$11:$B$100,'SCH D-2.1'!$B76)*-1</f>
        <v>0</v>
      </c>
      <c r="F76" s="26">
        <f>SUMIFS('ProForma Adj F'!$P$11:$P$100,'ProForma Adj F'!$A$11:$A$100,'SCH D-2.1'!F$13,'ProForma Adj F'!$B$11:$B$100,'SCH D-2.1'!$B76)*-1</f>
        <v>0</v>
      </c>
      <c r="G76" s="26">
        <f>SUMIFS('ProForma Adj F'!$P$11:$P$100,'ProForma Adj F'!$A$11:$A$100,'SCH D-2.1'!G$13,'ProForma Adj F'!$B$11:$B$100,'SCH D-2.1'!$B76)*-1</f>
        <v>0</v>
      </c>
      <c r="H76" s="26">
        <f>SUMIFS('ProForma Adj F'!$P$11:$P$100,'ProForma Adj F'!$A$11:$A$100,'SCH D-2.1'!H$13,'ProForma Adj F'!$B$11:$B$100,'SCH D-2.1'!$B76)*-1</f>
        <v>0</v>
      </c>
      <c r="I76" s="26">
        <f t="shared" si="26"/>
        <v>0</v>
      </c>
      <c r="J76" s="264">
        <v>1</v>
      </c>
      <c r="K76" s="26">
        <f t="shared" si="27"/>
        <v>0</v>
      </c>
    </row>
    <row r="77" spans="1:11" ht="18.95" customHeight="1" x14ac:dyDescent="0.2">
      <c r="A77" s="250">
        <f t="shared" si="29"/>
        <v>48</v>
      </c>
      <c r="B77" s="20" t="s">
        <v>762</v>
      </c>
      <c r="C77" s="4" t="s">
        <v>778</v>
      </c>
      <c r="D77" s="26">
        <f>SUMIFS('ProForma Adj F'!$P$11:$P$100,'ProForma Adj F'!$A$11:$A$100,'SCH D-2.1'!D$13,'ProForma Adj F'!$B$11:$B$100,'SCH D-2.1'!$B77)*-1</f>
        <v>0</v>
      </c>
      <c r="E77" s="26">
        <f>SUMIFS('ProForma Adj F'!$P$11:$P$100,'ProForma Adj F'!$A$11:$A$100,'SCH D-2.1'!E$13,'ProForma Adj F'!$B$11:$B$100,'SCH D-2.1'!$B77)*-1</f>
        <v>0</v>
      </c>
      <c r="F77" s="26">
        <f>SUMIFS('ProForma Adj F'!$P$11:$P$100,'ProForma Adj F'!$A$11:$A$100,'SCH D-2.1'!F$13,'ProForma Adj F'!$B$11:$B$100,'SCH D-2.1'!$B77)*-1</f>
        <v>0</v>
      </c>
      <c r="G77" s="26">
        <f>SUMIFS('ProForma Adj F'!$P$11:$P$100,'ProForma Adj F'!$A$11:$A$100,'SCH D-2.1'!G$13,'ProForma Adj F'!$B$11:$B$100,'SCH D-2.1'!$B77)*-1</f>
        <v>0</v>
      </c>
      <c r="H77" s="26">
        <f>SUMIFS('ProForma Adj F'!$P$11:$P$100,'ProForma Adj F'!$A$11:$A$100,'SCH D-2.1'!H$13,'ProForma Adj F'!$B$11:$B$100,'SCH D-2.1'!$B77)*-1</f>
        <v>0</v>
      </c>
      <c r="I77" s="26">
        <f t="shared" si="26"/>
        <v>0</v>
      </c>
      <c r="J77" s="264">
        <v>1</v>
      </c>
      <c r="K77" s="26">
        <f t="shared" si="27"/>
        <v>0</v>
      </c>
    </row>
    <row r="78" spans="1:11" ht="18.95" customHeight="1" x14ac:dyDescent="0.2">
      <c r="A78" s="250">
        <f t="shared" si="29"/>
        <v>49</v>
      </c>
      <c r="B78" s="20" t="s">
        <v>763</v>
      </c>
      <c r="C78" s="4" t="s">
        <v>779</v>
      </c>
      <c r="D78" s="26">
        <f>SUMIFS('ProForma Adj F'!$P$11:$P$100,'ProForma Adj F'!$A$11:$A$100,'SCH D-2.1'!D$13,'ProForma Adj F'!$B$11:$B$100,'SCH D-2.1'!$B78)*-1</f>
        <v>0</v>
      </c>
      <c r="E78" s="26">
        <f>SUMIFS('ProForma Adj F'!$P$11:$P$100,'ProForma Adj F'!$A$11:$A$100,'SCH D-2.1'!E$13,'ProForma Adj F'!$B$11:$B$100,'SCH D-2.1'!$B78)*-1</f>
        <v>0</v>
      </c>
      <c r="F78" s="26">
        <f>SUMIFS('ProForma Adj F'!$P$11:$P$100,'ProForma Adj F'!$A$11:$A$100,'SCH D-2.1'!F$13,'ProForma Adj F'!$B$11:$B$100,'SCH D-2.1'!$B78)*-1</f>
        <v>0</v>
      </c>
      <c r="G78" s="26">
        <f>SUMIFS('ProForma Adj F'!$P$11:$P$100,'ProForma Adj F'!$A$11:$A$100,'SCH D-2.1'!G$13,'ProForma Adj F'!$B$11:$B$100,'SCH D-2.1'!$B78)*-1</f>
        <v>0</v>
      </c>
      <c r="H78" s="26">
        <f>SUMIFS('ProForma Adj F'!$P$11:$P$100,'ProForma Adj F'!$A$11:$A$100,'SCH D-2.1'!H$13,'ProForma Adj F'!$B$11:$B$100,'SCH D-2.1'!$B78)*-1</f>
        <v>0</v>
      </c>
      <c r="I78" s="26">
        <f t="shared" si="26"/>
        <v>0</v>
      </c>
      <c r="J78" s="264">
        <v>1</v>
      </c>
      <c r="K78" s="26">
        <f t="shared" si="27"/>
        <v>0</v>
      </c>
    </row>
    <row r="79" spans="1:11" ht="18.95" customHeight="1" x14ac:dyDescent="0.2">
      <c r="A79" s="250">
        <f t="shared" si="29"/>
        <v>50</v>
      </c>
      <c r="B79" s="20"/>
      <c r="C79" s="4" t="s">
        <v>807</v>
      </c>
      <c r="D79" s="266">
        <f t="shared" ref="D79:E79" si="30">SUM(D62:D78)</f>
        <v>0</v>
      </c>
      <c r="E79" s="266">
        <f t="shared" si="30"/>
        <v>0</v>
      </c>
      <c r="F79" s="266">
        <f t="shared" ref="F79:G79" si="31">SUM(F62:F78)</f>
        <v>0</v>
      </c>
      <c r="G79" s="266">
        <f t="shared" si="31"/>
        <v>0</v>
      </c>
      <c r="H79" s="266">
        <f t="shared" ref="H79:K79" si="32">SUM(H62:H78)</f>
        <v>0</v>
      </c>
      <c r="I79" s="266">
        <f t="shared" si="32"/>
        <v>0</v>
      </c>
      <c r="K79" s="266">
        <f t="shared" si="32"/>
        <v>0</v>
      </c>
    </row>
    <row r="80" spans="1:11" ht="18.95" customHeight="1" x14ac:dyDescent="0.2">
      <c r="B80" s="20"/>
      <c r="C80" s="4"/>
      <c r="H80" s="26"/>
      <c r="I80" s="26"/>
      <c r="J80" s="264"/>
      <c r="K80" s="26"/>
    </row>
    <row r="81" spans="1:11" ht="18.95" customHeight="1" x14ac:dyDescent="0.2">
      <c r="A81" s="250"/>
      <c r="B81" s="20"/>
      <c r="C81" s="4"/>
      <c r="D81" s="26"/>
      <c r="E81" s="26"/>
      <c r="F81" s="26"/>
      <c r="G81" s="26"/>
      <c r="H81" s="26"/>
      <c r="I81" s="26"/>
      <c r="J81" s="264"/>
      <c r="K81" s="26"/>
    </row>
    <row r="82" spans="1:11" s="7" customFormat="1" ht="20.100000000000001" customHeight="1" x14ac:dyDescent="0.2">
      <c r="A82" s="433" t="str">
        <f>$A$1</f>
        <v>LOUISVILLE GAS AND ELECTRIC COMPANY</v>
      </c>
      <c r="B82" s="433"/>
      <c r="C82" s="433"/>
      <c r="D82" s="433"/>
      <c r="E82" s="433"/>
      <c r="F82" s="433"/>
      <c r="G82" s="433"/>
      <c r="H82" s="433"/>
      <c r="I82" s="433"/>
      <c r="J82" s="433"/>
      <c r="K82" s="433"/>
    </row>
    <row r="83" spans="1:11" s="7" customFormat="1" ht="20.100000000000001" customHeight="1" x14ac:dyDescent="0.2">
      <c r="A83" s="433" t="str">
        <f>$A$2</f>
        <v>CASE NO. 2025-00114 - GAS OPERATIONS</v>
      </c>
      <c r="B83" s="433"/>
      <c r="C83" s="433"/>
      <c r="D83" s="433"/>
      <c r="E83" s="433"/>
      <c r="F83" s="433"/>
      <c r="G83" s="433"/>
      <c r="H83" s="433"/>
      <c r="I83" s="433"/>
      <c r="J83" s="433"/>
      <c r="K83" s="433"/>
    </row>
    <row r="84" spans="1:11" s="7" customFormat="1" ht="20.100000000000001" customHeight="1" x14ac:dyDescent="0.2">
      <c r="A84" s="433" t="s">
        <v>231</v>
      </c>
      <c r="B84" s="433"/>
      <c r="C84" s="433"/>
      <c r="D84" s="433"/>
      <c r="E84" s="433"/>
      <c r="F84" s="433"/>
      <c r="G84" s="433"/>
      <c r="H84" s="433"/>
      <c r="I84" s="433"/>
      <c r="J84" s="433"/>
      <c r="K84" s="433"/>
    </row>
    <row r="85" spans="1:11" s="7" customFormat="1" ht="20.100000000000001" customHeight="1" x14ac:dyDescent="0.2">
      <c r="A85" s="433" t="str">
        <f>$A$4</f>
        <v>FOR THE 12 MONTHS ENDED DECEMBER 31, 2026</v>
      </c>
      <c r="B85" s="433"/>
      <c r="C85" s="433"/>
      <c r="D85" s="433"/>
      <c r="E85" s="433"/>
      <c r="F85" s="433"/>
      <c r="G85" s="433"/>
      <c r="H85" s="433"/>
      <c r="I85" s="433"/>
      <c r="J85" s="433"/>
      <c r="K85" s="433"/>
    </row>
    <row r="86" spans="1:11" s="7" customFormat="1" ht="20.100000000000001" customHeight="1" x14ac:dyDescent="0.2">
      <c r="A86" s="6"/>
      <c r="B86" s="6"/>
      <c r="C86" s="6"/>
      <c r="D86" s="6"/>
      <c r="E86" s="6"/>
      <c r="F86" s="6"/>
      <c r="G86" s="6"/>
      <c r="H86" s="6"/>
      <c r="I86" s="6"/>
      <c r="J86" s="6"/>
      <c r="K86" s="6"/>
    </row>
    <row r="87" spans="1:11" s="7" customFormat="1" ht="20.100000000000001" customHeight="1" x14ac:dyDescent="0.2">
      <c r="A87" s="7" t="str">
        <f>$A$6</f>
        <v>DATA:____BASE  PERIOD__X__FORECASTED  PERIOD</v>
      </c>
      <c r="K87" s="9" t="s">
        <v>232</v>
      </c>
    </row>
    <row r="88" spans="1:11" s="7" customFormat="1" ht="20.100000000000001" customHeight="1" x14ac:dyDescent="0.2">
      <c r="A88" s="7" t="str">
        <f>$A$7</f>
        <v>TYPE OF FILING: _____ ORIGINAL  _____ UPDATED  __X__ REVISED</v>
      </c>
      <c r="K88" s="9" t="s">
        <v>827</v>
      </c>
    </row>
    <row r="89" spans="1:11" s="7" customFormat="1" ht="20.100000000000001" customHeight="1" x14ac:dyDescent="0.2">
      <c r="A89" s="7" t="str">
        <f>$A$8</f>
        <v>WORKPAPER REFERENCE NO(S).: SCHEDULE WPD-2.1</v>
      </c>
      <c r="K89" s="9" t="str">
        <f>$K$8</f>
        <v>WITNESS:   A. M. FACKLER</v>
      </c>
    </row>
    <row r="90" spans="1:11" s="7" customFormat="1" ht="20.100000000000001" customHeight="1" x14ac:dyDescent="0.2"/>
    <row r="91" spans="1:11" s="7" customFormat="1" ht="18.75" customHeight="1" x14ac:dyDescent="0.2">
      <c r="A91" s="288"/>
      <c r="B91" s="288"/>
      <c r="C91" s="288"/>
      <c r="D91" s="289" t="str">
        <f t="shared" ref="D91:H91" si="33">D$10</f>
        <v>ADJ 5</v>
      </c>
      <c r="E91" s="289" t="str">
        <f t="shared" si="33"/>
        <v>ADJ 6</v>
      </c>
      <c r="F91" s="289" t="str">
        <f t="shared" si="33"/>
        <v>ADJ 7</v>
      </c>
      <c r="G91" s="289" t="str">
        <f t="shared" si="33"/>
        <v>ADJ 8</v>
      </c>
      <c r="H91" s="289" t="str">
        <f t="shared" si="33"/>
        <v>ADJ 9</v>
      </c>
      <c r="I91" s="288"/>
      <c r="J91" s="288"/>
      <c r="K91" s="288"/>
    </row>
    <row r="92" spans="1:11" ht="51" x14ac:dyDescent="0.2">
      <c r="A92" s="246" t="s">
        <v>88</v>
      </c>
      <c r="B92" s="246" t="s">
        <v>89</v>
      </c>
      <c r="C92" s="246" t="s">
        <v>93</v>
      </c>
      <c r="D92" s="246" t="str">
        <f t="shared" ref="D92:H92" si="34">D$11</f>
        <v xml:space="preserve">
 AMI SAVINGS 
REG. LIABILITY</v>
      </c>
      <c r="E92" s="246" t="str">
        <f t="shared" si="34"/>
        <v>ADVERTISING EXPENSE</v>
      </c>
      <c r="F92" s="246" t="str">
        <f t="shared" si="34"/>
        <v>BULLITT CO. PIPELINE</v>
      </c>
      <c r="G92" s="246" t="str">
        <f t="shared" si="34"/>
        <v xml:space="preserve">IT SOFTWARE COST REGULATORY ASSET </v>
      </c>
      <c r="H92" s="246" t="str">
        <f t="shared" si="34"/>
        <v>REVOLVING CREDIT FACILITY FEES</v>
      </c>
      <c r="I92" s="246" t="s">
        <v>233</v>
      </c>
      <c r="J92" s="246" t="s">
        <v>90</v>
      </c>
      <c r="K92" s="246" t="s">
        <v>229</v>
      </c>
    </row>
    <row r="93" spans="1:11" ht="23.1" customHeight="1" x14ac:dyDescent="0.2">
      <c r="A93" s="243"/>
      <c r="B93" s="243"/>
      <c r="C93" s="247"/>
      <c r="D93" s="263" t="s">
        <v>91</v>
      </c>
      <c r="E93" s="263" t="s">
        <v>91</v>
      </c>
      <c r="F93" s="263" t="s">
        <v>91</v>
      </c>
      <c r="G93" s="263" t="s">
        <v>91</v>
      </c>
      <c r="H93" s="263" t="s">
        <v>91</v>
      </c>
      <c r="I93" s="263" t="s">
        <v>91</v>
      </c>
      <c r="J93" s="263"/>
      <c r="K93" s="263" t="s">
        <v>91</v>
      </c>
    </row>
    <row r="94" spans="1:11" ht="18.95" customHeight="1" x14ac:dyDescent="0.2">
      <c r="A94" s="250">
        <f>A79+1</f>
        <v>51</v>
      </c>
      <c r="B94" s="20"/>
      <c r="C94" s="260" t="s">
        <v>108</v>
      </c>
      <c r="J94" s="264"/>
      <c r="K94" s="26"/>
    </row>
    <row r="95" spans="1:11" ht="18.95" customHeight="1" x14ac:dyDescent="0.2">
      <c r="A95" s="250">
        <f>A94+1</f>
        <v>52</v>
      </c>
      <c r="B95" s="20" t="s">
        <v>764</v>
      </c>
      <c r="C95" s="4" t="s">
        <v>773</v>
      </c>
      <c r="D95" s="26">
        <f>SUMIFS('ProForma Adj F'!$P$11:$P$100,'ProForma Adj F'!$A$11:$A$100,'SCH D-2.1'!D$13,'ProForma Adj F'!$B$11:$B$100,'SCH D-2.1'!$B95)*-1</f>
        <v>0</v>
      </c>
      <c r="E95" s="26">
        <f>SUMIFS('ProForma Adj F'!$P$11:$P$100,'ProForma Adj F'!$A$11:$A$100,'SCH D-2.1'!E$13,'ProForma Adj F'!$B$11:$B$100,'SCH D-2.1'!$B95)*-1</f>
        <v>0</v>
      </c>
      <c r="F95" s="26">
        <f>SUMIFS('ProForma Adj F'!$P$11:$P$100,'ProForma Adj F'!$A$11:$A$100,'SCH D-2.1'!F$13,'ProForma Adj F'!$B$11:$B$100,'SCH D-2.1'!$B95)*-1</f>
        <v>0</v>
      </c>
      <c r="G95" s="26">
        <f>SUMIFS('ProForma Adj F'!$P$11:$P$100,'ProForma Adj F'!$A$11:$A$100,'SCH D-2.1'!G$13,'ProForma Adj F'!$B$11:$B$100,'SCH D-2.1'!$B95)*-1</f>
        <v>0</v>
      </c>
      <c r="H95" s="26">
        <f>SUMIFS('ProForma Adj F'!$P$11:$P$100,'ProForma Adj F'!$A$11:$A$100,'SCH D-2.1'!H$13,'ProForma Adj F'!$B$11:$B$100,'SCH D-2.1'!$B95)*-1</f>
        <v>0</v>
      </c>
      <c r="I95" s="26">
        <f t="shared" ref="I95:I101" si="35">SUM(D95:H95)</f>
        <v>0</v>
      </c>
      <c r="J95" s="264">
        <v>1</v>
      </c>
      <c r="K95" s="26">
        <f>I95*J95</f>
        <v>0</v>
      </c>
    </row>
    <row r="96" spans="1:11" ht="18.95" customHeight="1" x14ac:dyDescent="0.2">
      <c r="A96" s="250">
        <f t="shared" ref="A96:A102" si="36">A95+1</f>
        <v>53</v>
      </c>
      <c r="B96" s="20" t="s">
        <v>765</v>
      </c>
      <c r="C96" s="4" t="s">
        <v>16</v>
      </c>
      <c r="D96" s="26">
        <f>SUMIFS('ProForma Adj F'!$P$11:$P$100,'ProForma Adj F'!$A$11:$A$100,'SCH D-2.1'!D$13,'ProForma Adj F'!$B$11:$B$100,'SCH D-2.1'!$B96)*-1</f>
        <v>0</v>
      </c>
      <c r="E96" s="26">
        <f>SUMIFS('ProForma Adj F'!$P$11:$P$100,'ProForma Adj F'!$A$11:$A$100,'SCH D-2.1'!E$13,'ProForma Adj F'!$B$11:$B$100,'SCH D-2.1'!$B96)*-1</f>
        <v>0</v>
      </c>
      <c r="F96" s="26">
        <f>SUMIFS('ProForma Adj F'!$P$11:$P$100,'ProForma Adj F'!$A$11:$A$100,'SCH D-2.1'!F$13,'ProForma Adj F'!$B$11:$B$100,'SCH D-2.1'!$B96)*-1</f>
        <v>0</v>
      </c>
      <c r="G96" s="26">
        <f>SUMIFS('ProForma Adj F'!$P$11:$P$100,'ProForma Adj F'!$A$11:$A$100,'SCH D-2.1'!G$13,'ProForma Adj F'!$B$11:$B$100,'SCH D-2.1'!$B96)*-1</f>
        <v>0</v>
      </c>
      <c r="H96" s="26">
        <f>SUMIFS('ProForma Adj F'!$P$11:$P$100,'ProForma Adj F'!$A$11:$A$100,'SCH D-2.1'!H$13,'ProForma Adj F'!$B$11:$B$100,'SCH D-2.1'!$B96)*-1</f>
        <v>0</v>
      </c>
      <c r="I96" s="26">
        <f t="shared" si="35"/>
        <v>0</v>
      </c>
      <c r="J96" s="264">
        <v>1</v>
      </c>
      <c r="K96" s="26">
        <f t="shared" ref="K96:K101" si="37">I96*J96</f>
        <v>0</v>
      </c>
    </row>
    <row r="97" spans="1:11" ht="18.95" customHeight="1" x14ac:dyDescent="0.2">
      <c r="A97" s="250">
        <f t="shared" si="36"/>
        <v>54</v>
      </c>
      <c r="B97" s="20">
        <v>852</v>
      </c>
      <c r="C97" s="4" t="s">
        <v>780</v>
      </c>
      <c r="D97" s="26">
        <f>SUMIFS('ProForma Adj F'!$P$11:$P$100,'ProForma Adj F'!$A$11:$A$100,'SCH D-2.1'!D$13,'ProForma Adj F'!$B$11:$B$100,'SCH D-2.1'!$B97)*-1</f>
        <v>0</v>
      </c>
      <c r="E97" s="26">
        <f>SUMIFS('ProForma Adj F'!$P$11:$P$100,'ProForma Adj F'!$A$11:$A$100,'SCH D-2.1'!E$13,'ProForma Adj F'!$B$11:$B$100,'SCH D-2.1'!$B97)*-1</f>
        <v>0</v>
      </c>
      <c r="F97" s="26">
        <f>SUMIFS('ProForma Adj F'!$P$11:$P$100,'ProForma Adj F'!$A$11:$A$100,'SCH D-2.1'!F$13,'ProForma Adj F'!$B$11:$B$100,'SCH D-2.1'!$B97)*-1</f>
        <v>0</v>
      </c>
      <c r="G97" s="26">
        <f>SUMIFS('ProForma Adj F'!$P$11:$P$100,'ProForma Adj F'!$A$11:$A$100,'SCH D-2.1'!G$13,'ProForma Adj F'!$B$11:$B$100,'SCH D-2.1'!$B97)*-1</f>
        <v>0</v>
      </c>
      <c r="H97" s="26">
        <f>SUMIFS('ProForma Adj F'!$P$11:$P$100,'ProForma Adj F'!$A$11:$A$100,'SCH D-2.1'!H$13,'ProForma Adj F'!$B$11:$B$100,'SCH D-2.1'!$B97)*-1</f>
        <v>0</v>
      </c>
      <c r="I97" s="26">
        <f t="shared" si="35"/>
        <v>0</v>
      </c>
      <c r="J97" s="264">
        <v>1</v>
      </c>
      <c r="K97" s="26">
        <f t="shared" si="37"/>
        <v>0</v>
      </c>
    </row>
    <row r="98" spans="1:11" ht="18.95" customHeight="1" x14ac:dyDescent="0.2">
      <c r="A98" s="250">
        <f t="shared" si="36"/>
        <v>55</v>
      </c>
      <c r="B98" s="20" t="s">
        <v>766</v>
      </c>
      <c r="C98" s="4" t="s">
        <v>781</v>
      </c>
      <c r="D98" s="26">
        <f>SUMIFS('ProForma Adj F'!$P$11:$P$100,'ProForma Adj F'!$A$11:$A$100,'SCH D-2.1'!D$13,'ProForma Adj F'!$B$11:$B$100,'SCH D-2.1'!$B98)*-1</f>
        <v>0</v>
      </c>
      <c r="E98" s="26">
        <f>SUMIFS('ProForma Adj F'!$P$11:$P$100,'ProForma Adj F'!$A$11:$A$100,'SCH D-2.1'!E$13,'ProForma Adj F'!$B$11:$B$100,'SCH D-2.1'!$B98)*-1</f>
        <v>0</v>
      </c>
      <c r="F98" s="26">
        <f>SUMIFS('ProForma Adj F'!$P$11:$P$100,'ProForma Adj F'!$A$11:$A$100,'SCH D-2.1'!F$13,'ProForma Adj F'!$B$11:$B$100,'SCH D-2.1'!$B98)*-1</f>
        <v>0</v>
      </c>
      <c r="G98" s="26">
        <f>SUMIFS('ProForma Adj F'!$P$11:$P$100,'ProForma Adj F'!$A$11:$A$100,'SCH D-2.1'!G$13,'ProForma Adj F'!$B$11:$B$100,'SCH D-2.1'!$B98)*-1</f>
        <v>0</v>
      </c>
      <c r="H98" s="26">
        <f>SUMIFS('ProForma Adj F'!$P$11:$P$100,'ProForma Adj F'!$A$11:$A$100,'SCH D-2.1'!H$13,'ProForma Adj F'!$B$11:$B$100,'SCH D-2.1'!$B98)*-1</f>
        <v>0</v>
      </c>
      <c r="I98" s="26">
        <f t="shared" si="35"/>
        <v>0</v>
      </c>
      <c r="J98" s="264">
        <v>1</v>
      </c>
      <c r="K98" s="26">
        <f t="shared" si="37"/>
        <v>0</v>
      </c>
    </row>
    <row r="99" spans="1:11" ht="18.95" customHeight="1" x14ac:dyDescent="0.2">
      <c r="A99" s="250">
        <f t="shared" si="36"/>
        <v>56</v>
      </c>
      <c r="B99" s="20">
        <v>859</v>
      </c>
      <c r="C99" s="4" t="s">
        <v>17</v>
      </c>
      <c r="D99" s="26">
        <f>SUMIFS('ProForma Adj F'!$P$11:$P$100,'ProForma Adj F'!$A$11:$A$100,'SCH D-2.1'!D$13,'ProForma Adj F'!$B$11:$B$100,'SCH D-2.1'!$B99)*-1</f>
        <v>0</v>
      </c>
      <c r="E99" s="26">
        <f>SUMIFS('ProForma Adj F'!$P$11:$P$100,'ProForma Adj F'!$A$11:$A$100,'SCH D-2.1'!E$13,'ProForma Adj F'!$B$11:$B$100,'SCH D-2.1'!$B99)*-1</f>
        <v>0</v>
      </c>
      <c r="F99" s="26">
        <f>SUMIFS('ProForma Adj F'!$P$11:$P$100,'ProForma Adj F'!$A$11:$A$100,'SCH D-2.1'!F$13,'ProForma Adj F'!$B$11:$B$100,'SCH D-2.1'!$B99)*-1</f>
        <v>0</v>
      </c>
      <c r="G99" s="26">
        <f>SUMIFS('ProForma Adj F'!$P$11:$P$100,'ProForma Adj F'!$A$11:$A$100,'SCH D-2.1'!G$13,'ProForma Adj F'!$B$11:$B$100,'SCH D-2.1'!$B99)*-1</f>
        <v>0</v>
      </c>
      <c r="H99" s="26">
        <f>SUMIFS('ProForma Adj F'!$P$11:$P$100,'ProForma Adj F'!$A$11:$A$100,'SCH D-2.1'!H$13,'ProForma Adj F'!$B$11:$B$100,'SCH D-2.1'!$B99)*-1</f>
        <v>0</v>
      </c>
      <c r="I99" s="26">
        <f t="shared" si="35"/>
        <v>0</v>
      </c>
      <c r="J99" s="264">
        <v>1</v>
      </c>
      <c r="K99" s="26">
        <f t="shared" si="37"/>
        <v>0</v>
      </c>
    </row>
    <row r="100" spans="1:11" ht="18.95" customHeight="1" x14ac:dyDescent="0.2">
      <c r="A100" s="250">
        <f t="shared" si="36"/>
        <v>57</v>
      </c>
      <c r="B100" s="20" t="s">
        <v>767</v>
      </c>
      <c r="C100" s="4" t="s">
        <v>782</v>
      </c>
      <c r="D100" s="26">
        <f>SUMIFS('ProForma Adj F'!$P$11:$P$100,'ProForma Adj F'!$A$11:$A$100,'SCH D-2.1'!D$13,'ProForma Adj F'!$B$11:$B$100,'SCH D-2.1'!$B100)*-1</f>
        <v>0</v>
      </c>
      <c r="E100" s="26">
        <f>SUMIFS('ProForma Adj F'!$P$11:$P$100,'ProForma Adj F'!$A$11:$A$100,'SCH D-2.1'!E$13,'ProForma Adj F'!$B$11:$B$100,'SCH D-2.1'!$B100)*-1</f>
        <v>0</v>
      </c>
      <c r="F100" s="26">
        <f>SUMIFS('ProForma Adj F'!$P$11:$P$100,'ProForma Adj F'!$A$11:$A$100,'SCH D-2.1'!F$13,'ProForma Adj F'!$B$11:$B$100,'SCH D-2.1'!$B100)*-1</f>
        <v>0</v>
      </c>
      <c r="G100" s="26">
        <f>SUMIFS('ProForma Adj F'!$P$11:$P$100,'ProForma Adj F'!$A$11:$A$100,'SCH D-2.1'!G$13,'ProForma Adj F'!$B$11:$B$100,'SCH D-2.1'!$B100)*-1</f>
        <v>0</v>
      </c>
      <c r="H100" s="26">
        <f>SUMIFS('ProForma Adj F'!$P$11:$P$100,'ProForma Adj F'!$A$11:$A$100,'SCH D-2.1'!H$13,'ProForma Adj F'!$B$11:$B$100,'SCH D-2.1'!$B100)*-1</f>
        <v>0</v>
      </c>
      <c r="I100" s="26">
        <f t="shared" si="35"/>
        <v>0</v>
      </c>
      <c r="J100" s="264">
        <v>1</v>
      </c>
      <c r="K100" s="26">
        <f t="shared" si="37"/>
        <v>0</v>
      </c>
    </row>
    <row r="101" spans="1:11" ht="18.95" customHeight="1" x14ac:dyDescent="0.2">
      <c r="A101" s="250">
        <f t="shared" si="36"/>
        <v>58</v>
      </c>
      <c r="B101" s="20" t="s">
        <v>768</v>
      </c>
      <c r="C101" s="4" t="s">
        <v>790</v>
      </c>
      <c r="D101" s="26">
        <f>SUMIFS('ProForma Adj F'!$P$11:$P$100,'ProForma Adj F'!$A$11:$A$100,'SCH D-2.1'!D$13,'ProForma Adj F'!$B$11:$B$100,'SCH D-2.1'!$B101)*-1</f>
        <v>0</v>
      </c>
      <c r="E101" s="26">
        <f>SUMIFS('ProForma Adj F'!$P$11:$P$100,'ProForma Adj F'!$A$11:$A$100,'SCH D-2.1'!E$13,'ProForma Adj F'!$B$11:$B$100,'SCH D-2.1'!$B101)*-1</f>
        <v>0</v>
      </c>
      <c r="F101" s="26">
        <f>SUMIFS('ProForma Adj F'!$P$11:$P$100,'ProForma Adj F'!$A$11:$A$100,'SCH D-2.1'!F$13,'ProForma Adj F'!$B$11:$B$100,'SCH D-2.1'!$B101)*-1</f>
        <v>0</v>
      </c>
      <c r="G101" s="26">
        <f>SUMIFS('ProForma Adj F'!$P$11:$P$100,'ProForma Adj F'!$A$11:$A$100,'SCH D-2.1'!G$13,'ProForma Adj F'!$B$11:$B$100,'SCH D-2.1'!$B101)*-1</f>
        <v>0</v>
      </c>
      <c r="H101" s="26">
        <f>SUMIFS('ProForma Adj F'!$P$11:$P$100,'ProForma Adj F'!$A$11:$A$100,'SCH D-2.1'!H$13,'ProForma Adj F'!$B$11:$B$100,'SCH D-2.1'!$B101)*-1</f>
        <v>0</v>
      </c>
      <c r="I101" s="26">
        <f t="shared" si="35"/>
        <v>0</v>
      </c>
      <c r="J101" s="264">
        <v>1</v>
      </c>
      <c r="K101" s="26">
        <f t="shared" si="37"/>
        <v>0</v>
      </c>
    </row>
    <row r="102" spans="1:11" ht="18.95" customHeight="1" x14ac:dyDescent="0.2">
      <c r="A102" s="250">
        <f t="shared" si="36"/>
        <v>59</v>
      </c>
      <c r="B102" s="20"/>
      <c r="C102" s="4" t="s">
        <v>80</v>
      </c>
      <c r="D102" s="266">
        <f t="shared" ref="D102:E102" si="38">SUM(D95:D101)</f>
        <v>0</v>
      </c>
      <c r="E102" s="266">
        <f t="shared" si="38"/>
        <v>0</v>
      </c>
      <c r="F102" s="266">
        <f t="shared" ref="F102:G102" si="39">SUM(F95:F101)</f>
        <v>0</v>
      </c>
      <c r="G102" s="266">
        <f t="shared" si="39"/>
        <v>0</v>
      </c>
      <c r="H102" s="266">
        <f t="shared" ref="H102:K102" si="40">SUM(H95:H101)</f>
        <v>0</v>
      </c>
      <c r="I102" s="266">
        <f t="shared" si="40"/>
        <v>0</v>
      </c>
      <c r="K102" s="266">
        <f t="shared" si="40"/>
        <v>0</v>
      </c>
    </row>
    <row r="103" spans="1:11" ht="18.95" customHeight="1" x14ac:dyDescent="0.2">
      <c r="A103" s="250"/>
      <c r="B103" s="20"/>
      <c r="C103" s="4"/>
      <c r="J103" s="264"/>
    </row>
    <row r="104" spans="1:11" ht="18.95" customHeight="1" x14ac:dyDescent="0.2">
      <c r="A104" s="250">
        <f>A102+1</f>
        <v>60</v>
      </c>
      <c r="B104" s="20"/>
      <c r="C104" s="260" t="s">
        <v>109</v>
      </c>
      <c r="J104" s="264"/>
    </row>
    <row r="105" spans="1:11" ht="18.95" customHeight="1" x14ac:dyDescent="0.2">
      <c r="A105" s="250">
        <f>A104+1</f>
        <v>61</v>
      </c>
      <c r="B105" s="20" t="s">
        <v>719</v>
      </c>
      <c r="C105" s="4" t="s">
        <v>773</v>
      </c>
      <c r="D105" s="26">
        <f>SUMIFS('ProForma Adj F'!$P$11:$P$100,'ProForma Adj F'!$A$11:$A$100,'SCH D-2.1'!D$13,'ProForma Adj F'!$B$11:$B$100,'SCH D-2.1'!$B105)*-1</f>
        <v>0</v>
      </c>
      <c r="E105" s="26">
        <f>SUMIFS('ProForma Adj F'!$P$11:$P$100,'ProForma Adj F'!$A$11:$A$100,'SCH D-2.1'!E$13,'ProForma Adj F'!$B$11:$B$100,'SCH D-2.1'!$B105)*-1</f>
        <v>0</v>
      </c>
      <c r="F105" s="26">
        <f>SUMIFS('ProForma Adj F'!$P$11:$P$100,'ProForma Adj F'!$A$11:$A$100,'SCH D-2.1'!F$13,'ProForma Adj F'!$B$11:$B$100,'SCH D-2.1'!$B105)*-1</f>
        <v>0</v>
      </c>
      <c r="G105" s="26">
        <f>SUMIFS('ProForma Adj F'!$P$11:$P$100,'ProForma Adj F'!$A$11:$A$100,'SCH D-2.1'!G$13,'ProForma Adj F'!$B$11:$B$100,'SCH D-2.1'!$B105)*-1</f>
        <v>0</v>
      </c>
      <c r="H105" s="26">
        <f>SUMIFS('ProForma Adj F'!$P$11:$P$100,'ProForma Adj F'!$A$11:$A$100,'SCH D-2.1'!H$13,'ProForma Adj F'!$B$11:$B$100,'SCH D-2.1'!$B105)*-1</f>
        <v>0</v>
      </c>
      <c r="I105" s="26">
        <f t="shared" ref="I105:I122" si="41">SUM(D105:H105)</f>
        <v>0</v>
      </c>
      <c r="J105" s="264">
        <v>1</v>
      </c>
      <c r="K105" s="26">
        <f t="shared" ref="K105:K122" si="42">I105*J105</f>
        <v>0</v>
      </c>
    </row>
    <row r="106" spans="1:11" ht="18.95" customHeight="1" x14ac:dyDescent="0.2">
      <c r="A106" s="250">
        <f t="shared" ref="A106:A122" si="43">A105+1</f>
        <v>62</v>
      </c>
      <c r="B106" s="20" t="s">
        <v>720</v>
      </c>
      <c r="C106" s="4" t="s">
        <v>784</v>
      </c>
      <c r="D106" s="26">
        <f>SUMIFS('ProForma Adj F'!$P$11:$P$100,'ProForma Adj F'!$A$11:$A$100,'SCH D-2.1'!D$13,'ProForma Adj F'!$B$11:$B$100,'SCH D-2.1'!$B106)*-1</f>
        <v>0</v>
      </c>
      <c r="E106" s="26">
        <f>SUMIFS('ProForma Adj F'!$P$11:$P$100,'ProForma Adj F'!$A$11:$A$100,'SCH D-2.1'!E$13,'ProForma Adj F'!$B$11:$B$100,'SCH D-2.1'!$B106)*-1</f>
        <v>0</v>
      </c>
      <c r="F106" s="26">
        <f>SUMIFS('ProForma Adj F'!$P$11:$P$100,'ProForma Adj F'!$A$11:$A$100,'SCH D-2.1'!F$13,'ProForma Adj F'!$B$11:$B$100,'SCH D-2.1'!$B106)*-1</f>
        <v>0</v>
      </c>
      <c r="G106" s="26">
        <f>SUMIFS('ProForma Adj F'!$P$11:$P$100,'ProForma Adj F'!$A$11:$A$100,'SCH D-2.1'!G$13,'ProForma Adj F'!$B$11:$B$100,'SCH D-2.1'!$B106)*-1</f>
        <v>0</v>
      </c>
      <c r="H106" s="26">
        <f>SUMIFS('ProForma Adj F'!$P$11:$P$100,'ProForma Adj F'!$A$11:$A$100,'SCH D-2.1'!H$13,'ProForma Adj F'!$B$11:$B$100,'SCH D-2.1'!$B106)*-1</f>
        <v>0</v>
      </c>
      <c r="I106" s="26">
        <f t="shared" si="41"/>
        <v>0</v>
      </c>
      <c r="J106" s="264">
        <v>1</v>
      </c>
      <c r="K106" s="26">
        <f t="shared" si="42"/>
        <v>0</v>
      </c>
    </row>
    <row r="107" spans="1:11" ht="18.95" customHeight="1" x14ac:dyDescent="0.2">
      <c r="A107" s="250">
        <f t="shared" si="43"/>
        <v>63</v>
      </c>
      <c r="B107" s="20" t="s">
        <v>721</v>
      </c>
      <c r="C107" s="4" t="s">
        <v>785</v>
      </c>
      <c r="D107" s="26">
        <f>SUMIFS('ProForma Adj F'!$P$11:$P$100,'ProForma Adj F'!$A$11:$A$100,'SCH D-2.1'!D$13,'ProForma Adj F'!$B$11:$B$100,'SCH D-2.1'!$B107)*-1</f>
        <v>0</v>
      </c>
      <c r="E107" s="26">
        <f>SUMIFS('ProForma Adj F'!$P$11:$P$100,'ProForma Adj F'!$A$11:$A$100,'SCH D-2.1'!E$13,'ProForma Adj F'!$B$11:$B$100,'SCH D-2.1'!$B107)*-1</f>
        <v>0</v>
      </c>
      <c r="F107" s="26">
        <f>SUMIFS('ProForma Adj F'!$P$11:$P$100,'ProForma Adj F'!$A$11:$A$100,'SCH D-2.1'!F$13,'ProForma Adj F'!$B$11:$B$100,'SCH D-2.1'!$B107)*-1</f>
        <v>0</v>
      </c>
      <c r="G107" s="26">
        <f>SUMIFS('ProForma Adj F'!$P$11:$P$100,'ProForma Adj F'!$A$11:$A$100,'SCH D-2.1'!G$13,'ProForma Adj F'!$B$11:$B$100,'SCH D-2.1'!$B107)*-1</f>
        <v>0</v>
      </c>
      <c r="H107" s="26">
        <f>SUMIFS('ProForma Adj F'!$P$11:$P$100,'ProForma Adj F'!$A$11:$A$100,'SCH D-2.1'!H$13,'ProForma Adj F'!$B$11:$B$100,'SCH D-2.1'!$B107)*-1</f>
        <v>0</v>
      </c>
      <c r="I107" s="26">
        <f t="shared" si="41"/>
        <v>0</v>
      </c>
      <c r="J107" s="264">
        <v>1</v>
      </c>
      <c r="K107" s="26">
        <f t="shared" si="42"/>
        <v>0</v>
      </c>
    </row>
    <row r="108" spans="1:11" ht="18.95" customHeight="1" x14ac:dyDescent="0.2">
      <c r="A108" s="250">
        <f t="shared" si="43"/>
        <v>64</v>
      </c>
      <c r="B108" s="20" t="s">
        <v>722</v>
      </c>
      <c r="C108" s="4" t="s">
        <v>792</v>
      </c>
      <c r="D108" s="26">
        <f>SUMIFS('ProForma Adj F'!$P$11:$P$100,'ProForma Adj F'!$A$11:$A$100,'SCH D-2.1'!D$13,'ProForma Adj F'!$B$11:$B$100,'SCH D-2.1'!$B108)*-1</f>
        <v>0</v>
      </c>
      <c r="E108" s="26">
        <f>SUMIFS('ProForma Adj F'!$P$11:$P$100,'ProForma Adj F'!$A$11:$A$100,'SCH D-2.1'!E$13,'ProForma Adj F'!$B$11:$B$100,'SCH D-2.1'!$B108)*-1</f>
        <v>0</v>
      </c>
      <c r="F108" s="26">
        <f>SUMIFS('ProForma Adj F'!$P$11:$P$100,'ProForma Adj F'!$A$11:$A$100,'SCH D-2.1'!F$13,'ProForma Adj F'!$B$11:$B$100,'SCH D-2.1'!$B108)*-1</f>
        <v>0</v>
      </c>
      <c r="G108" s="26">
        <f>SUMIFS('ProForma Adj F'!$P$11:$P$100,'ProForma Adj F'!$A$11:$A$100,'SCH D-2.1'!G$13,'ProForma Adj F'!$B$11:$B$100,'SCH D-2.1'!$B108)*-1</f>
        <v>0</v>
      </c>
      <c r="H108" s="26">
        <f>SUMIFS('ProForma Adj F'!$P$11:$P$100,'ProForma Adj F'!$A$11:$A$100,'SCH D-2.1'!H$13,'ProForma Adj F'!$B$11:$B$100,'SCH D-2.1'!$B108)*-1</f>
        <v>0</v>
      </c>
      <c r="I108" s="26">
        <f t="shared" si="41"/>
        <v>0</v>
      </c>
      <c r="J108" s="264">
        <v>1</v>
      </c>
      <c r="K108" s="26">
        <f t="shared" si="42"/>
        <v>0</v>
      </c>
    </row>
    <row r="109" spans="1:11" ht="18.95" customHeight="1" x14ac:dyDescent="0.2">
      <c r="A109" s="250">
        <f t="shared" si="43"/>
        <v>65</v>
      </c>
      <c r="B109" s="20" t="s">
        <v>723</v>
      </c>
      <c r="C109" s="4" t="s">
        <v>793</v>
      </c>
      <c r="D109" s="26">
        <f>SUMIFS('ProForma Adj F'!$P$11:$P$100,'ProForma Adj F'!$A$11:$A$100,'SCH D-2.1'!D$13,'ProForma Adj F'!$B$11:$B$100,'SCH D-2.1'!$B109)*-1</f>
        <v>0</v>
      </c>
      <c r="E109" s="26">
        <f>SUMIFS('ProForma Adj F'!$P$11:$P$100,'ProForma Adj F'!$A$11:$A$100,'SCH D-2.1'!E$13,'ProForma Adj F'!$B$11:$B$100,'SCH D-2.1'!$B109)*-1</f>
        <v>0</v>
      </c>
      <c r="F109" s="26">
        <f>SUMIFS('ProForma Adj F'!$P$11:$P$100,'ProForma Adj F'!$A$11:$A$100,'SCH D-2.1'!F$13,'ProForma Adj F'!$B$11:$B$100,'SCH D-2.1'!$B109)*-1</f>
        <v>0</v>
      </c>
      <c r="G109" s="26">
        <f>SUMIFS('ProForma Adj F'!$P$11:$P$100,'ProForma Adj F'!$A$11:$A$100,'SCH D-2.1'!G$13,'ProForma Adj F'!$B$11:$B$100,'SCH D-2.1'!$B109)*-1</f>
        <v>0</v>
      </c>
      <c r="H109" s="26">
        <f>SUMIFS('ProForma Adj F'!$P$11:$P$100,'ProForma Adj F'!$A$11:$A$100,'SCH D-2.1'!H$13,'ProForma Adj F'!$B$11:$B$100,'SCH D-2.1'!$B109)*-1</f>
        <v>0</v>
      </c>
      <c r="I109" s="26">
        <f t="shared" si="41"/>
        <v>0</v>
      </c>
      <c r="J109" s="264">
        <v>1</v>
      </c>
      <c r="K109" s="26">
        <f t="shared" si="42"/>
        <v>0</v>
      </c>
    </row>
    <row r="110" spans="1:11" ht="18.95" customHeight="1" x14ac:dyDescent="0.2">
      <c r="A110" s="250">
        <f t="shared" si="43"/>
        <v>66</v>
      </c>
      <c r="B110" s="20">
        <v>877</v>
      </c>
      <c r="C110" s="4" t="s">
        <v>794</v>
      </c>
      <c r="D110" s="26">
        <f>SUMIFS('ProForma Adj F'!$P$11:$P$100,'ProForma Adj F'!$A$11:$A$100,'SCH D-2.1'!D$13,'ProForma Adj F'!$B$11:$B$100,'SCH D-2.1'!$B110)*-1</f>
        <v>0</v>
      </c>
      <c r="E110" s="26">
        <f>SUMIFS('ProForma Adj F'!$P$11:$P$100,'ProForma Adj F'!$A$11:$A$100,'SCH D-2.1'!E$13,'ProForma Adj F'!$B$11:$B$100,'SCH D-2.1'!$B110)*-1</f>
        <v>0</v>
      </c>
      <c r="F110" s="26">
        <f>SUMIFS('ProForma Adj F'!$P$11:$P$100,'ProForma Adj F'!$A$11:$A$100,'SCH D-2.1'!F$13,'ProForma Adj F'!$B$11:$B$100,'SCH D-2.1'!$B110)*-1</f>
        <v>0</v>
      </c>
      <c r="G110" s="26">
        <f>SUMIFS('ProForma Adj F'!$P$11:$P$100,'ProForma Adj F'!$A$11:$A$100,'SCH D-2.1'!G$13,'ProForma Adj F'!$B$11:$B$100,'SCH D-2.1'!$B110)*-1</f>
        <v>0</v>
      </c>
      <c r="H110" s="26">
        <f>SUMIFS('ProForma Adj F'!$P$11:$P$100,'ProForma Adj F'!$A$11:$A$100,'SCH D-2.1'!H$13,'ProForma Adj F'!$B$11:$B$100,'SCH D-2.1'!$B110)*-1</f>
        <v>0</v>
      </c>
      <c r="I110" s="26">
        <f t="shared" si="41"/>
        <v>0</v>
      </c>
      <c r="J110" s="264">
        <v>1</v>
      </c>
      <c r="K110" s="26">
        <f t="shared" si="42"/>
        <v>0</v>
      </c>
    </row>
    <row r="111" spans="1:11" ht="18.95" customHeight="1" x14ac:dyDescent="0.2">
      <c r="A111" s="250">
        <f t="shared" si="43"/>
        <v>67</v>
      </c>
      <c r="B111" s="20" t="s">
        <v>724</v>
      </c>
      <c r="C111" s="4" t="s">
        <v>786</v>
      </c>
      <c r="D111" s="26">
        <f>SUMIFS('ProForma Adj F'!$P$11:$P$100,'ProForma Adj F'!$A$11:$A$100,'SCH D-2.1'!D$13,'ProForma Adj F'!$B$11:$B$100,'SCH D-2.1'!$B111)*-1</f>
        <v>0</v>
      </c>
      <c r="E111" s="26">
        <f>SUMIFS('ProForma Adj F'!$P$11:$P$100,'ProForma Adj F'!$A$11:$A$100,'SCH D-2.1'!E$13,'ProForma Adj F'!$B$11:$B$100,'SCH D-2.1'!$B111)*-1</f>
        <v>0</v>
      </c>
      <c r="F111" s="26">
        <f>SUMIFS('ProForma Adj F'!$P$11:$P$100,'ProForma Adj F'!$A$11:$A$100,'SCH D-2.1'!F$13,'ProForma Adj F'!$B$11:$B$100,'SCH D-2.1'!$B111)*-1</f>
        <v>0</v>
      </c>
      <c r="G111" s="26">
        <f>SUMIFS('ProForma Adj F'!$P$11:$P$100,'ProForma Adj F'!$A$11:$A$100,'SCH D-2.1'!G$13,'ProForma Adj F'!$B$11:$B$100,'SCH D-2.1'!$B111)*-1</f>
        <v>0</v>
      </c>
      <c r="H111" s="26">
        <f>SUMIFS('ProForma Adj F'!$P$11:$P$100,'ProForma Adj F'!$A$11:$A$100,'SCH D-2.1'!H$13,'ProForma Adj F'!$B$11:$B$100,'SCH D-2.1'!$B111)*-1</f>
        <v>0</v>
      </c>
      <c r="I111" s="26">
        <f t="shared" si="41"/>
        <v>0</v>
      </c>
      <c r="J111" s="264">
        <v>1</v>
      </c>
      <c r="K111" s="26">
        <f t="shared" si="42"/>
        <v>0</v>
      </c>
    </row>
    <row r="112" spans="1:11" ht="18.95" customHeight="1" x14ac:dyDescent="0.2">
      <c r="A112" s="250">
        <f t="shared" si="43"/>
        <v>68</v>
      </c>
      <c r="B112" s="20" t="s">
        <v>725</v>
      </c>
      <c r="C112" s="4" t="s">
        <v>787</v>
      </c>
      <c r="D112" s="26">
        <f>SUMIFS('ProForma Adj F'!$P$11:$P$100,'ProForma Adj F'!$A$11:$A$100,'SCH D-2.1'!D$13,'ProForma Adj F'!$B$11:$B$100,'SCH D-2.1'!$B112)*-1</f>
        <v>0</v>
      </c>
      <c r="E112" s="26">
        <f>SUMIFS('ProForma Adj F'!$P$11:$P$100,'ProForma Adj F'!$A$11:$A$100,'SCH D-2.1'!E$13,'ProForma Adj F'!$B$11:$B$100,'SCH D-2.1'!$B112)*-1</f>
        <v>0</v>
      </c>
      <c r="F112" s="26">
        <f>SUMIFS('ProForma Adj F'!$P$11:$P$100,'ProForma Adj F'!$A$11:$A$100,'SCH D-2.1'!F$13,'ProForma Adj F'!$B$11:$B$100,'SCH D-2.1'!$B112)*-1</f>
        <v>0</v>
      </c>
      <c r="G112" s="26">
        <f>SUMIFS('ProForma Adj F'!$P$11:$P$100,'ProForma Adj F'!$A$11:$A$100,'SCH D-2.1'!G$13,'ProForma Adj F'!$B$11:$B$100,'SCH D-2.1'!$B112)*-1</f>
        <v>0</v>
      </c>
      <c r="H112" s="26">
        <f>SUMIFS('ProForma Adj F'!$P$11:$P$100,'ProForma Adj F'!$A$11:$A$100,'SCH D-2.1'!H$13,'ProForma Adj F'!$B$11:$B$100,'SCH D-2.1'!$B112)*-1</f>
        <v>0</v>
      </c>
      <c r="I112" s="26">
        <f t="shared" si="41"/>
        <v>0</v>
      </c>
      <c r="J112" s="264">
        <v>1</v>
      </c>
      <c r="K112" s="26">
        <f t="shared" si="42"/>
        <v>0</v>
      </c>
    </row>
    <row r="113" spans="1:11" ht="18.95" customHeight="1" x14ac:dyDescent="0.2">
      <c r="A113" s="250">
        <f t="shared" si="43"/>
        <v>69</v>
      </c>
      <c r="B113" s="20" t="s">
        <v>726</v>
      </c>
      <c r="C113" s="4" t="s">
        <v>17</v>
      </c>
      <c r="D113" s="26">
        <f>SUMIFS('ProForma Adj F'!$P$11:$P$100,'ProForma Adj F'!$A$11:$A$100,'SCH D-2.1'!D$13,'ProForma Adj F'!$B$11:$B$100,'SCH D-2.1'!$B113)*-1</f>
        <v>0</v>
      </c>
      <c r="E113" s="26">
        <f>SUMIFS('ProForma Adj F'!$P$11:$P$100,'ProForma Adj F'!$A$11:$A$100,'SCH D-2.1'!E$13,'ProForma Adj F'!$B$11:$B$100,'SCH D-2.1'!$B113)*-1</f>
        <v>0</v>
      </c>
      <c r="F113" s="26">
        <f>SUMIFS('ProForma Adj F'!$P$11:$P$100,'ProForma Adj F'!$A$11:$A$100,'SCH D-2.1'!F$13,'ProForma Adj F'!$B$11:$B$100,'SCH D-2.1'!$B113)*-1</f>
        <v>0</v>
      </c>
      <c r="G113" s="26">
        <f>SUMIFS('ProForma Adj F'!$P$11:$P$100,'ProForma Adj F'!$A$11:$A$100,'SCH D-2.1'!G$13,'ProForma Adj F'!$B$11:$B$100,'SCH D-2.1'!$B113)*-1</f>
        <v>0</v>
      </c>
      <c r="H113" s="26">
        <f>SUMIFS('ProForma Adj F'!$P$11:$P$100,'ProForma Adj F'!$A$11:$A$100,'SCH D-2.1'!H$13,'ProForma Adj F'!$B$11:$B$100,'SCH D-2.1'!$B113)*-1</f>
        <v>0</v>
      </c>
      <c r="I113" s="26">
        <f t="shared" si="41"/>
        <v>0</v>
      </c>
      <c r="J113" s="264">
        <v>1</v>
      </c>
      <c r="K113" s="26">
        <f t="shared" si="42"/>
        <v>0</v>
      </c>
    </row>
    <row r="114" spans="1:11" ht="18.95" customHeight="1" x14ac:dyDescent="0.2">
      <c r="A114" s="250">
        <f t="shared" si="43"/>
        <v>70</v>
      </c>
      <c r="B114" s="20" t="s">
        <v>727</v>
      </c>
      <c r="C114" s="4" t="s">
        <v>788</v>
      </c>
      <c r="D114" s="26">
        <f>SUMIFS('ProForma Adj F'!$P$11:$P$100,'ProForma Adj F'!$A$11:$A$100,'SCH D-2.1'!D$13,'ProForma Adj F'!$B$11:$B$100,'SCH D-2.1'!$B114)*-1</f>
        <v>0</v>
      </c>
      <c r="E114" s="26">
        <f>SUMIFS('ProForma Adj F'!$P$11:$P$100,'ProForma Adj F'!$A$11:$A$100,'SCH D-2.1'!E$13,'ProForma Adj F'!$B$11:$B$100,'SCH D-2.1'!$B114)*-1</f>
        <v>0</v>
      </c>
      <c r="F114" s="26">
        <f>SUMIFS('ProForma Adj F'!$P$11:$P$100,'ProForma Adj F'!$A$11:$A$100,'SCH D-2.1'!F$13,'ProForma Adj F'!$B$11:$B$100,'SCH D-2.1'!$B114)*-1</f>
        <v>0</v>
      </c>
      <c r="G114" s="26">
        <f>SUMIFS('ProForma Adj F'!$P$11:$P$100,'ProForma Adj F'!$A$11:$A$100,'SCH D-2.1'!G$13,'ProForma Adj F'!$B$11:$B$100,'SCH D-2.1'!$B114)*-1</f>
        <v>0</v>
      </c>
      <c r="H114" s="26">
        <f>SUMIFS('ProForma Adj F'!$P$11:$P$100,'ProForma Adj F'!$A$11:$A$100,'SCH D-2.1'!H$13,'ProForma Adj F'!$B$11:$B$100,'SCH D-2.1'!$B114)*-1</f>
        <v>0</v>
      </c>
      <c r="I114" s="26">
        <f t="shared" si="41"/>
        <v>0</v>
      </c>
      <c r="J114" s="264">
        <v>1</v>
      </c>
      <c r="K114" s="26">
        <f t="shared" si="42"/>
        <v>0</v>
      </c>
    </row>
    <row r="115" spans="1:11" ht="18.95" customHeight="1" x14ac:dyDescent="0.2">
      <c r="A115" s="250">
        <f t="shared" si="43"/>
        <v>71</v>
      </c>
      <c r="B115" s="20" t="s">
        <v>728</v>
      </c>
      <c r="C115" s="4" t="s">
        <v>15</v>
      </c>
      <c r="D115" s="26">
        <f>SUMIFS('ProForma Adj F'!$P$11:$P$100,'ProForma Adj F'!$A$11:$A$100,'SCH D-2.1'!D$13,'ProForma Adj F'!$B$11:$B$100,'SCH D-2.1'!$B115)*-1</f>
        <v>0</v>
      </c>
      <c r="E115" s="26">
        <f>SUMIFS('ProForma Adj F'!$P$11:$P$100,'ProForma Adj F'!$A$11:$A$100,'SCH D-2.1'!E$13,'ProForma Adj F'!$B$11:$B$100,'SCH D-2.1'!$B115)*-1</f>
        <v>0</v>
      </c>
      <c r="F115" s="26">
        <f>SUMIFS('ProForma Adj F'!$P$11:$P$100,'ProForma Adj F'!$A$11:$A$100,'SCH D-2.1'!F$13,'ProForma Adj F'!$B$11:$B$100,'SCH D-2.1'!$B115)*-1</f>
        <v>0</v>
      </c>
      <c r="G115" s="26">
        <f>SUMIFS('ProForma Adj F'!$P$11:$P$100,'ProForma Adj F'!$A$11:$A$100,'SCH D-2.1'!G$13,'ProForma Adj F'!$B$11:$B$100,'SCH D-2.1'!$B115)*-1</f>
        <v>0</v>
      </c>
      <c r="H115" s="26">
        <f>SUMIFS('ProForma Adj F'!$P$11:$P$100,'ProForma Adj F'!$A$11:$A$100,'SCH D-2.1'!H$13,'ProForma Adj F'!$B$11:$B$100,'SCH D-2.1'!$B115)*-1</f>
        <v>0</v>
      </c>
      <c r="I115" s="26">
        <f t="shared" si="41"/>
        <v>0</v>
      </c>
      <c r="J115" s="264">
        <v>1</v>
      </c>
      <c r="K115" s="26">
        <f t="shared" si="42"/>
        <v>0</v>
      </c>
    </row>
    <row r="116" spans="1:11" ht="18.95" customHeight="1" x14ac:dyDescent="0.2">
      <c r="A116" s="250">
        <f t="shared" si="43"/>
        <v>72</v>
      </c>
      <c r="B116" s="20" t="s">
        <v>729</v>
      </c>
      <c r="C116" s="4" t="s">
        <v>789</v>
      </c>
      <c r="D116" s="26">
        <f>SUMIFS('ProForma Adj F'!$P$11:$P$100,'ProForma Adj F'!$A$11:$A$100,'SCH D-2.1'!D$13,'ProForma Adj F'!$B$11:$B$100,'SCH D-2.1'!$B116)*-1</f>
        <v>0</v>
      </c>
      <c r="E116" s="26">
        <f>SUMIFS('ProForma Adj F'!$P$11:$P$100,'ProForma Adj F'!$A$11:$A$100,'SCH D-2.1'!E$13,'ProForma Adj F'!$B$11:$B$100,'SCH D-2.1'!$B116)*-1</f>
        <v>0</v>
      </c>
      <c r="F116" s="26">
        <f>SUMIFS('ProForma Adj F'!$P$11:$P$100,'ProForma Adj F'!$A$11:$A$100,'SCH D-2.1'!F$13,'ProForma Adj F'!$B$11:$B$100,'SCH D-2.1'!$B116)*-1</f>
        <v>0</v>
      </c>
      <c r="G116" s="26">
        <f>SUMIFS('ProForma Adj F'!$P$11:$P$100,'ProForma Adj F'!$A$11:$A$100,'SCH D-2.1'!G$13,'ProForma Adj F'!$B$11:$B$100,'SCH D-2.1'!$B116)*-1</f>
        <v>0</v>
      </c>
      <c r="H116" s="26">
        <f>SUMIFS('ProForma Adj F'!$P$11:$P$100,'ProForma Adj F'!$A$11:$A$100,'SCH D-2.1'!H$13,'ProForma Adj F'!$B$11:$B$100,'SCH D-2.1'!$B116)*-1</f>
        <v>0</v>
      </c>
      <c r="I116" s="26">
        <f t="shared" si="41"/>
        <v>0</v>
      </c>
      <c r="J116" s="264">
        <v>1</v>
      </c>
      <c r="K116" s="26">
        <f t="shared" si="42"/>
        <v>0</v>
      </c>
    </row>
    <row r="117" spans="1:11" ht="18.95" customHeight="1" x14ac:dyDescent="0.2">
      <c r="A117" s="250">
        <f t="shared" si="43"/>
        <v>73</v>
      </c>
      <c r="B117" s="20" t="s">
        <v>730</v>
      </c>
      <c r="C117" s="4" t="s">
        <v>790</v>
      </c>
      <c r="D117" s="26">
        <f>SUMIFS('ProForma Adj F'!$P$11:$P$100,'ProForma Adj F'!$A$11:$A$100,'SCH D-2.1'!D$13,'ProForma Adj F'!$B$11:$B$100,'SCH D-2.1'!$B117)*-1</f>
        <v>0</v>
      </c>
      <c r="E117" s="26">
        <f>SUMIFS('ProForma Adj F'!$P$11:$P$100,'ProForma Adj F'!$A$11:$A$100,'SCH D-2.1'!E$13,'ProForma Adj F'!$B$11:$B$100,'SCH D-2.1'!$B117)*-1</f>
        <v>0</v>
      </c>
      <c r="F117" s="26">
        <f>SUMIFS('ProForma Adj F'!$P$11:$P$100,'ProForma Adj F'!$A$11:$A$100,'SCH D-2.1'!F$13,'ProForma Adj F'!$B$11:$B$100,'SCH D-2.1'!$B117)*-1</f>
        <v>0</v>
      </c>
      <c r="G117" s="26">
        <f>SUMIFS('ProForma Adj F'!$P$11:$P$100,'ProForma Adj F'!$A$11:$A$100,'SCH D-2.1'!G$13,'ProForma Adj F'!$B$11:$B$100,'SCH D-2.1'!$B117)*-1</f>
        <v>0</v>
      </c>
      <c r="H117" s="26">
        <f>SUMIFS('ProForma Adj F'!$P$11:$P$100,'ProForma Adj F'!$A$11:$A$100,'SCH D-2.1'!H$13,'ProForma Adj F'!$B$11:$B$100,'SCH D-2.1'!$B117)*-1</f>
        <v>0</v>
      </c>
      <c r="I117" s="26">
        <f t="shared" si="41"/>
        <v>0</v>
      </c>
      <c r="J117" s="264">
        <v>1</v>
      </c>
      <c r="K117" s="26">
        <f t="shared" si="42"/>
        <v>0</v>
      </c>
    </row>
    <row r="118" spans="1:11" ht="18.95" customHeight="1" x14ac:dyDescent="0.2">
      <c r="A118" s="250">
        <f t="shared" si="43"/>
        <v>74</v>
      </c>
      <c r="B118" s="20" t="s">
        <v>731</v>
      </c>
      <c r="C118" s="4" t="s">
        <v>791</v>
      </c>
      <c r="D118" s="26">
        <f>SUMIFS('ProForma Adj F'!$P$11:$P$100,'ProForma Adj F'!$A$11:$A$100,'SCH D-2.1'!D$13,'ProForma Adj F'!$B$11:$B$100,'SCH D-2.1'!$B118)*-1</f>
        <v>0</v>
      </c>
      <c r="E118" s="26">
        <f>SUMIFS('ProForma Adj F'!$P$11:$P$100,'ProForma Adj F'!$A$11:$A$100,'SCH D-2.1'!E$13,'ProForma Adj F'!$B$11:$B$100,'SCH D-2.1'!$B118)*-1</f>
        <v>0</v>
      </c>
      <c r="F118" s="26">
        <f>SUMIFS('ProForma Adj F'!$P$11:$P$100,'ProForma Adj F'!$A$11:$A$100,'SCH D-2.1'!F$13,'ProForma Adj F'!$B$11:$B$100,'SCH D-2.1'!$B118)*-1</f>
        <v>0</v>
      </c>
      <c r="G118" s="26">
        <f>SUMIFS('ProForma Adj F'!$P$11:$P$100,'ProForma Adj F'!$A$11:$A$100,'SCH D-2.1'!G$13,'ProForma Adj F'!$B$11:$B$100,'SCH D-2.1'!$B118)*-1</f>
        <v>0</v>
      </c>
      <c r="H118" s="26">
        <f>SUMIFS('ProForma Adj F'!$P$11:$P$100,'ProForma Adj F'!$A$11:$A$100,'SCH D-2.1'!H$13,'ProForma Adj F'!$B$11:$B$100,'SCH D-2.1'!$B118)*-1</f>
        <v>0</v>
      </c>
      <c r="I118" s="26">
        <f t="shared" si="41"/>
        <v>0</v>
      </c>
      <c r="J118" s="264">
        <v>1</v>
      </c>
      <c r="K118" s="26">
        <f t="shared" si="42"/>
        <v>0</v>
      </c>
    </row>
    <row r="119" spans="1:11" ht="18.95" customHeight="1" x14ac:dyDescent="0.2">
      <c r="A119" s="250">
        <f t="shared" si="43"/>
        <v>75</v>
      </c>
      <c r="B119" s="20" t="s">
        <v>732</v>
      </c>
      <c r="C119" s="4" t="s">
        <v>795</v>
      </c>
      <c r="D119" s="26">
        <f>SUMIFS('ProForma Adj F'!$P$11:$P$100,'ProForma Adj F'!$A$11:$A$100,'SCH D-2.1'!D$13,'ProForma Adj F'!$B$11:$B$100,'SCH D-2.1'!$B119)*-1</f>
        <v>0</v>
      </c>
      <c r="E119" s="26">
        <f>SUMIFS('ProForma Adj F'!$P$11:$P$100,'ProForma Adj F'!$A$11:$A$100,'SCH D-2.1'!E$13,'ProForma Adj F'!$B$11:$B$100,'SCH D-2.1'!$B119)*-1</f>
        <v>0</v>
      </c>
      <c r="F119" s="26">
        <f>SUMIFS('ProForma Adj F'!$P$11:$P$100,'ProForma Adj F'!$A$11:$A$100,'SCH D-2.1'!F$13,'ProForma Adj F'!$B$11:$B$100,'SCH D-2.1'!$B119)*-1</f>
        <v>0</v>
      </c>
      <c r="G119" s="26">
        <f>SUMIFS('ProForma Adj F'!$P$11:$P$100,'ProForma Adj F'!$A$11:$A$100,'SCH D-2.1'!G$13,'ProForma Adj F'!$B$11:$B$100,'SCH D-2.1'!$B119)*-1</f>
        <v>0</v>
      </c>
      <c r="H119" s="26">
        <f>SUMIFS('ProForma Adj F'!$P$11:$P$100,'ProForma Adj F'!$A$11:$A$100,'SCH D-2.1'!H$13,'ProForma Adj F'!$B$11:$B$100,'SCH D-2.1'!$B119)*-1</f>
        <v>0</v>
      </c>
      <c r="I119" s="26">
        <f t="shared" si="41"/>
        <v>0</v>
      </c>
      <c r="J119" s="264">
        <v>1</v>
      </c>
      <c r="K119" s="26">
        <f t="shared" si="42"/>
        <v>0</v>
      </c>
    </row>
    <row r="120" spans="1:11" ht="18.95" customHeight="1" x14ac:dyDescent="0.2">
      <c r="A120" s="250">
        <f t="shared" si="43"/>
        <v>76</v>
      </c>
      <c r="B120" s="20">
        <v>891</v>
      </c>
      <c r="C120" s="4" t="s">
        <v>796</v>
      </c>
      <c r="D120" s="26">
        <f>SUMIFS('ProForma Adj F'!$P$11:$P$100,'ProForma Adj F'!$A$11:$A$100,'SCH D-2.1'!D$13,'ProForma Adj F'!$B$11:$B$100,'SCH D-2.1'!$B120)*-1</f>
        <v>0</v>
      </c>
      <c r="E120" s="26">
        <f>SUMIFS('ProForma Adj F'!$P$11:$P$100,'ProForma Adj F'!$A$11:$A$100,'SCH D-2.1'!E$13,'ProForma Adj F'!$B$11:$B$100,'SCH D-2.1'!$B120)*-1</f>
        <v>0</v>
      </c>
      <c r="F120" s="26">
        <f>SUMIFS('ProForma Adj F'!$P$11:$P$100,'ProForma Adj F'!$A$11:$A$100,'SCH D-2.1'!F$13,'ProForma Adj F'!$B$11:$B$100,'SCH D-2.1'!$B120)*-1</f>
        <v>0</v>
      </c>
      <c r="G120" s="26">
        <f>SUMIFS('ProForma Adj F'!$P$11:$P$100,'ProForma Adj F'!$A$11:$A$100,'SCH D-2.1'!G$13,'ProForma Adj F'!$B$11:$B$100,'SCH D-2.1'!$B120)*-1</f>
        <v>0</v>
      </c>
      <c r="H120" s="26">
        <f>SUMIFS('ProForma Adj F'!$P$11:$P$100,'ProForma Adj F'!$A$11:$A$100,'SCH D-2.1'!H$13,'ProForma Adj F'!$B$11:$B$100,'SCH D-2.1'!$B120)*-1</f>
        <v>0</v>
      </c>
      <c r="I120" s="26">
        <f t="shared" si="41"/>
        <v>0</v>
      </c>
      <c r="J120" s="264">
        <v>1</v>
      </c>
      <c r="K120" s="26">
        <f t="shared" si="42"/>
        <v>0</v>
      </c>
    </row>
    <row r="121" spans="1:11" ht="18.95" customHeight="1" x14ac:dyDescent="0.2">
      <c r="A121" s="250">
        <f t="shared" si="43"/>
        <v>77</v>
      </c>
      <c r="B121" s="20" t="s">
        <v>733</v>
      </c>
      <c r="C121" s="4" t="s">
        <v>797</v>
      </c>
      <c r="D121" s="26">
        <f>SUMIFS('ProForma Adj F'!$P$11:$P$100,'ProForma Adj F'!$A$11:$A$100,'SCH D-2.1'!D$13,'ProForma Adj F'!$B$11:$B$100,'SCH D-2.1'!$B121)*-1</f>
        <v>0</v>
      </c>
      <c r="E121" s="26">
        <f>SUMIFS('ProForma Adj F'!$P$11:$P$100,'ProForma Adj F'!$A$11:$A$100,'SCH D-2.1'!E$13,'ProForma Adj F'!$B$11:$B$100,'SCH D-2.1'!$B121)*-1</f>
        <v>0</v>
      </c>
      <c r="F121" s="26">
        <f>SUMIFS('ProForma Adj F'!$P$11:$P$100,'ProForma Adj F'!$A$11:$A$100,'SCH D-2.1'!F$13,'ProForma Adj F'!$B$11:$B$100,'SCH D-2.1'!$B121)*-1</f>
        <v>0</v>
      </c>
      <c r="G121" s="26">
        <f>SUMIFS('ProForma Adj F'!$P$11:$P$100,'ProForma Adj F'!$A$11:$A$100,'SCH D-2.1'!G$13,'ProForma Adj F'!$B$11:$B$100,'SCH D-2.1'!$B121)*-1</f>
        <v>0</v>
      </c>
      <c r="H121" s="26">
        <f>SUMIFS('ProForma Adj F'!$P$11:$P$100,'ProForma Adj F'!$A$11:$A$100,'SCH D-2.1'!H$13,'ProForma Adj F'!$B$11:$B$100,'SCH D-2.1'!$B121)*-1</f>
        <v>0</v>
      </c>
      <c r="I121" s="26">
        <f t="shared" si="41"/>
        <v>0</v>
      </c>
      <c r="J121" s="264">
        <v>1</v>
      </c>
      <c r="K121" s="26">
        <f t="shared" si="42"/>
        <v>0</v>
      </c>
    </row>
    <row r="122" spans="1:11" ht="18.95" customHeight="1" x14ac:dyDescent="0.2">
      <c r="A122" s="250">
        <f t="shared" si="43"/>
        <v>78</v>
      </c>
      <c r="B122" s="20" t="s">
        <v>734</v>
      </c>
      <c r="C122" s="4" t="s">
        <v>798</v>
      </c>
      <c r="D122" s="26">
        <f>SUMIFS('ProForma Adj F'!$P$11:$P$100,'ProForma Adj F'!$A$11:$A$100,'SCH D-2.1'!D$13,'ProForma Adj F'!$B$11:$B$100,'SCH D-2.1'!$B122)*-1</f>
        <v>0</v>
      </c>
      <c r="E122" s="26">
        <f>SUMIFS('ProForma Adj F'!$P$11:$P$100,'ProForma Adj F'!$A$11:$A$100,'SCH D-2.1'!E$13,'ProForma Adj F'!$B$11:$B$100,'SCH D-2.1'!$B122)*-1</f>
        <v>0</v>
      </c>
      <c r="F122" s="26">
        <f>SUMIFS('ProForma Adj F'!$P$11:$P$100,'ProForma Adj F'!$A$11:$A$100,'SCH D-2.1'!F$13,'ProForma Adj F'!$B$11:$B$100,'SCH D-2.1'!$B122)*-1</f>
        <v>0</v>
      </c>
      <c r="G122" s="26">
        <f>SUMIFS('ProForma Adj F'!$P$11:$P$100,'ProForma Adj F'!$A$11:$A$100,'SCH D-2.1'!G$13,'ProForma Adj F'!$B$11:$B$100,'SCH D-2.1'!$B122)*-1</f>
        <v>0</v>
      </c>
      <c r="H122" s="26">
        <f>SUMIFS('ProForma Adj F'!$P$11:$P$100,'ProForma Adj F'!$A$11:$A$100,'SCH D-2.1'!H$13,'ProForma Adj F'!$B$11:$B$100,'SCH D-2.1'!$B122)*-1</f>
        <v>0</v>
      </c>
      <c r="I122" s="26">
        <f t="shared" si="41"/>
        <v>0</v>
      </c>
      <c r="J122" s="264">
        <v>1</v>
      </c>
      <c r="K122" s="26">
        <f t="shared" si="42"/>
        <v>0</v>
      </c>
    </row>
    <row r="123" spans="1:11" s="7" customFormat="1" ht="20.100000000000001" customHeight="1" x14ac:dyDescent="0.2">
      <c r="A123" s="433" t="str">
        <f>$A$1</f>
        <v>LOUISVILLE GAS AND ELECTRIC COMPANY</v>
      </c>
      <c r="B123" s="433"/>
      <c r="C123" s="433"/>
      <c r="D123" s="433"/>
      <c r="E123" s="433"/>
      <c r="F123" s="433"/>
      <c r="G123" s="433"/>
      <c r="H123" s="433"/>
      <c r="I123" s="433"/>
      <c r="J123" s="433"/>
      <c r="K123" s="433"/>
    </row>
    <row r="124" spans="1:11" s="7" customFormat="1" ht="20.100000000000001" customHeight="1" x14ac:dyDescent="0.2">
      <c r="A124" s="433" t="str">
        <f>$A$2</f>
        <v>CASE NO. 2025-00114 - GAS OPERATIONS</v>
      </c>
      <c r="B124" s="433"/>
      <c r="C124" s="433"/>
      <c r="D124" s="433"/>
      <c r="E124" s="433"/>
      <c r="F124" s="433"/>
      <c r="G124" s="433"/>
      <c r="H124" s="433"/>
      <c r="I124" s="433"/>
      <c r="J124" s="433"/>
      <c r="K124" s="433"/>
    </row>
    <row r="125" spans="1:11" s="7" customFormat="1" ht="20.100000000000001" customHeight="1" x14ac:dyDescent="0.2">
      <c r="A125" s="433" t="s">
        <v>231</v>
      </c>
      <c r="B125" s="433"/>
      <c r="C125" s="433"/>
      <c r="D125" s="433"/>
      <c r="E125" s="433"/>
      <c r="F125" s="433"/>
      <c r="G125" s="433"/>
      <c r="H125" s="433"/>
      <c r="I125" s="433"/>
      <c r="J125" s="433"/>
      <c r="K125" s="433"/>
    </row>
    <row r="126" spans="1:11" s="7" customFormat="1" ht="20.100000000000001" customHeight="1" x14ac:dyDescent="0.2">
      <c r="A126" s="433" t="str">
        <f>$A$4</f>
        <v>FOR THE 12 MONTHS ENDED DECEMBER 31, 2026</v>
      </c>
      <c r="B126" s="433"/>
      <c r="C126" s="433"/>
      <c r="D126" s="433"/>
      <c r="E126" s="433"/>
      <c r="F126" s="433"/>
      <c r="G126" s="433"/>
      <c r="H126" s="433"/>
      <c r="I126" s="433"/>
      <c r="J126" s="433"/>
      <c r="K126" s="433"/>
    </row>
    <row r="127" spans="1:11" s="7" customFormat="1" ht="20.100000000000001" customHeight="1" x14ac:dyDescent="0.2">
      <c r="A127" s="6"/>
      <c r="B127" s="6"/>
      <c r="C127" s="6"/>
      <c r="D127" s="6"/>
      <c r="E127" s="6"/>
      <c r="F127" s="6"/>
      <c r="G127" s="6"/>
      <c r="H127" s="6"/>
      <c r="I127" s="6"/>
      <c r="J127" s="6"/>
      <c r="K127" s="6"/>
    </row>
    <row r="128" spans="1:11" s="7" customFormat="1" ht="20.100000000000001" customHeight="1" x14ac:dyDescent="0.2">
      <c r="A128" s="7" t="str">
        <f>$A$6</f>
        <v>DATA:____BASE  PERIOD__X__FORECASTED  PERIOD</v>
      </c>
      <c r="K128" s="9" t="s">
        <v>232</v>
      </c>
    </row>
    <row r="129" spans="1:11" s="7" customFormat="1" ht="20.100000000000001" customHeight="1" x14ac:dyDescent="0.2">
      <c r="A129" s="7" t="str">
        <f>$A$7</f>
        <v>TYPE OF FILING: _____ ORIGINAL  _____ UPDATED  __X__ REVISED</v>
      </c>
      <c r="K129" s="9" t="s">
        <v>828</v>
      </c>
    </row>
    <row r="130" spans="1:11" s="7" customFormat="1" ht="20.100000000000001" customHeight="1" x14ac:dyDescent="0.2">
      <c r="A130" s="7" t="str">
        <f>$A$8</f>
        <v>WORKPAPER REFERENCE NO(S).: SCHEDULE WPD-2.1</v>
      </c>
      <c r="K130" s="9" t="str">
        <f>$K$8</f>
        <v>WITNESS:   A. M. FACKLER</v>
      </c>
    </row>
    <row r="131" spans="1:11" s="7" customFormat="1" ht="20.100000000000001" customHeight="1" x14ac:dyDescent="0.2"/>
    <row r="132" spans="1:11" s="7" customFormat="1" ht="18.75" customHeight="1" x14ac:dyDescent="0.2">
      <c r="A132" s="288"/>
      <c r="B132" s="288"/>
      <c r="C132" s="288"/>
      <c r="D132" s="289" t="str">
        <f t="shared" ref="D132:H132" si="44">D$10</f>
        <v>ADJ 5</v>
      </c>
      <c r="E132" s="289" t="str">
        <f t="shared" si="44"/>
        <v>ADJ 6</v>
      </c>
      <c r="F132" s="289" t="str">
        <f t="shared" si="44"/>
        <v>ADJ 7</v>
      </c>
      <c r="G132" s="289" t="str">
        <f t="shared" si="44"/>
        <v>ADJ 8</v>
      </c>
      <c r="H132" s="289" t="str">
        <f t="shared" si="44"/>
        <v>ADJ 9</v>
      </c>
      <c r="I132" s="288"/>
      <c r="J132" s="288"/>
      <c r="K132" s="288"/>
    </row>
    <row r="133" spans="1:11" ht="51" x14ac:dyDescent="0.2">
      <c r="A133" s="246" t="s">
        <v>88</v>
      </c>
      <c r="B133" s="246" t="s">
        <v>89</v>
      </c>
      <c r="C133" s="246" t="s">
        <v>93</v>
      </c>
      <c r="D133" s="246" t="str">
        <f t="shared" ref="D133:H133" si="45">D$11</f>
        <v xml:space="preserve">
 AMI SAVINGS 
REG. LIABILITY</v>
      </c>
      <c r="E133" s="246" t="str">
        <f t="shared" si="45"/>
        <v>ADVERTISING EXPENSE</v>
      </c>
      <c r="F133" s="246" t="str">
        <f t="shared" si="45"/>
        <v>BULLITT CO. PIPELINE</v>
      </c>
      <c r="G133" s="246" t="str">
        <f t="shared" si="45"/>
        <v xml:space="preserve">IT SOFTWARE COST REGULATORY ASSET </v>
      </c>
      <c r="H133" s="246" t="str">
        <f t="shared" si="45"/>
        <v>REVOLVING CREDIT FACILITY FEES</v>
      </c>
      <c r="I133" s="246" t="s">
        <v>233</v>
      </c>
      <c r="J133" s="246" t="s">
        <v>90</v>
      </c>
      <c r="K133" s="246" t="s">
        <v>229</v>
      </c>
    </row>
    <row r="134" spans="1:11" ht="23.1" customHeight="1" x14ac:dyDescent="0.2">
      <c r="A134" s="243"/>
      <c r="B134" s="243"/>
      <c r="C134" s="247"/>
      <c r="D134" s="263" t="s">
        <v>91</v>
      </c>
      <c r="E134" s="263" t="s">
        <v>91</v>
      </c>
      <c r="F134" s="263" t="s">
        <v>91</v>
      </c>
      <c r="G134" s="263" t="s">
        <v>91</v>
      </c>
      <c r="H134" s="263" t="s">
        <v>91</v>
      </c>
      <c r="I134" s="263" t="s">
        <v>91</v>
      </c>
      <c r="J134" s="263"/>
      <c r="K134" s="263" t="s">
        <v>91</v>
      </c>
    </row>
    <row r="135" spans="1:11" ht="18.95" customHeight="1" x14ac:dyDescent="0.2">
      <c r="A135" s="250">
        <f>A117+1</f>
        <v>74</v>
      </c>
      <c r="B135" s="20" t="s">
        <v>735</v>
      </c>
      <c r="C135" s="4" t="s">
        <v>779</v>
      </c>
      <c r="D135" s="26">
        <f>SUMIFS('ProForma Adj F'!$P$11:$P$100,'ProForma Adj F'!$A$11:$A$100,'SCH D-2.1'!D$13,'ProForma Adj F'!$B$11:$B$100,'SCH D-2.1'!$B135)*-1</f>
        <v>0</v>
      </c>
      <c r="E135" s="26">
        <f>SUMIFS('ProForma Adj F'!$P$11:$P$100,'ProForma Adj F'!$A$11:$A$100,'SCH D-2.1'!E$13,'ProForma Adj F'!$B$11:$B$100,'SCH D-2.1'!$B135)*-1</f>
        <v>0</v>
      </c>
      <c r="F135" s="26">
        <f>SUMIFS('ProForma Adj F'!$P$11:$P$100,'ProForma Adj F'!$A$11:$A$100,'SCH D-2.1'!F$13,'ProForma Adj F'!$B$11:$B$100,'SCH D-2.1'!$B135)*-1</f>
        <v>0</v>
      </c>
      <c r="G135" s="26">
        <f>SUMIFS('ProForma Adj F'!$P$11:$P$100,'ProForma Adj F'!$A$11:$A$100,'SCH D-2.1'!G$13,'ProForma Adj F'!$B$11:$B$100,'SCH D-2.1'!$B135)*-1</f>
        <v>0</v>
      </c>
      <c r="H135" s="26">
        <f>SUMIFS('ProForma Adj F'!$P$11:$P$100,'ProForma Adj F'!$A$11:$A$100,'SCH D-2.1'!H$13,'ProForma Adj F'!$B$11:$B$100,'SCH D-2.1'!$B135)*-1</f>
        <v>0</v>
      </c>
      <c r="I135" s="26">
        <f>SUM(D135:H135)</f>
        <v>0</v>
      </c>
      <c r="J135" s="264">
        <v>1</v>
      </c>
      <c r="K135" s="26">
        <f t="shared" ref="K135" si="46">I135*J135</f>
        <v>0</v>
      </c>
    </row>
    <row r="136" spans="1:11" ht="18.95" customHeight="1" x14ac:dyDescent="0.2">
      <c r="A136" s="250">
        <f>A135+1</f>
        <v>75</v>
      </c>
      <c r="B136" s="20"/>
      <c r="C136" s="4" t="s">
        <v>81</v>
      </c>
      <c r="D136" s="266">
        <f t="shared" ref="D136:E136" si="47">SUM(D105:D122,D135)</f>
        <v>0</v>
      </c>
      <c r="E136" s="266">
        <f t="shared" si="47"/>
        <v>0</v>
      </c>
      <c r="F136" s="266">
        <f t="shared" ref="F136:G136" si="48">SUM(F105:F122,F135)</f>
        <v>0</v>
      </c>
      <c r="G136" s="266">
        <f t="shared" si="48"/>
        <v>0</v>
      </c>
      <c r="H136" s="266">
        <f t="shared" ref="H136:K136" si="49">SUM(H105:H122,H135)</f>
        <v>0</v>
      </c>
      <c r="I136" s="266">
        <f t="shared" si="49"/>
        <v>0</v>
      </c>
      <c r="J136" s="264"/>
      <c r="K136" s="266">
        <f t="shared" si="49"/>
        <v>0</v>
      </c>
    </row>
    <row r="137" spans="1:11" ht="18.95" customHeight="1" x14ac:dyDescent="0.2">
      <c r="B137" s="20"/>
      <c r="C137" s="4"/>
    </row>
    <row r="138" spans="1:11" ht="18.95" customHeight="1" x14ac:dyDescent="0.2">
      <c r="A138" s="250">
        <f>A136+1</f>
        <v>76</v>
      </c>
      <c r="B138" s="20"/>
      <c r="C138" s="260" t="s">
        <v>110</v>
      </c>
    </row>
    <row r="139" spans="1:11" ht="18.95" customHeight="1" x14ac:dyDescent="0.2">
      <c r="A139" s="250">
        <f>A138+1</f>
        <v>77</v>
      </c>
      <c r="B139" s="20">
        <v>901</v>
      </c>
      <c r="C139" s="4" t="s">
        <v>22</v>
      </c>
      <c r="D139" s="26">
        <f>SUMIFS('ProForma Adj F'!$P$11:$P$100,'ProForma Adj F'!$A$11:$A$100,'SCH D-2.1'!D$13,'ProForma Adj F'!$B$11:$B$100,'SCH D-2.1'!$B139)*-1</f>
        <v>0</v>
      </c>
      <c r="E139" s="26">
        <f>SUMIFS('ProForma Adj F'!$P$11:$P$100,'ProForma Adj F'!$A$11:$A$100,'SCH D-2.1'!E$13,'ProForma Adj F'!$B$11:$B$100,'SCH D-2.1'!$B139)*-1</f>
        <v>0</v>
      </c>
      <c r="F139" s="26">
        <f>SUMIFS('ProForma Adj F'!$P$11:$P$100,'ProForma Adj F'!$A$11:$A$100,'SCH D-2.1'!F$13,'ProForma Adj F'!$B$11:$B$100,'SCH D-2.1'!$B139)*-1</f>
        <v>0</v>
      </c>
      <c r="G139" s="26">
        <f>SUMIFS('ProForma Adj F'!$P$11:$P$100,'ProForma Adj F'!$A$11:$A$100,'SCH D-2.1'!G$13,'ProForma Adj F'!$B$11:$B$100,'SCH D-2.1'!$B139)*-1</f>
        <v>0</v>
      </c>
      <c r="H139" s="26">
        <f>SUMIFS('ProForma Adj F'!$P$11:$P$100,'ProForma Adj F'!$A$11:$A$100,'SCH D-2.1'!H$13,'ProForma Adj F'!$B$11:$B$100,'SCH D-2.1'!$B139)*-1</f>
        <v>0</v>
      </c>
      <c r="I139" s="26">
        <f>SUM(D139:H139)</f>
        <v>0</v>
      </c>
      <c r="J139" s="264">
        <v>1</v>
      </c>
      <c r="K139" s="26">
        <f t="shared" ref="K139:K143" si="50">I139*J139</f>
        <v>0</v>
      </c>
    </row>
    <row r="140" spans="1:11" ht="18.95" customHeight="1" x14ac:dyDescent="0.2">
      <c r="A140" s="250">
        <f t="shared" ref="A140:A144" si="51">A139+1</f>
        <v>78</v>
      </c>
      <c r="B140" s="20">
        <v>902</v>
      </c>
      <c r="C140" s="4" t="s">
        <v>18</v>
      </c>
      <c r="D140" s="26">
        <f>SUMIFS('ProForma Adj F'!$P$11:$P$100,'ProForma Adj F'!$A$11:$A$100,'SCH D-2.1'!D$13,'ProForma Adj F'!$B$11:$B$100,'SCH D-2.1'!$B140)*-1</f>
        <v>0</v>
      </c>
      <c r="E140" s="26">
        <f>SUMIFS('ProForma Adj F'!$P$11:$P$100,'ProForma Adj F'!$A$11:$A$100,'SCH D-2.1'!E$13,'ProForma Adj F'!$B$11:$B$100,'SCH D-2.1'!$B140)*-1</f>
        <v>0</v>
      </c>
      <c r="F140" s="26">
        <f>SUMIFS('ProForma Adj F'!$P$11:$P$100,'ProForma Adj F'!$A$11:$A$100,'SCH D-2.1'!F$13,'ProForma Adj F'!$B$11:$B$100,'SCH D-2.1'!$B140)*-1</f>
        <v>0</v>
      </c>
      <c r="G140" s="26">
        <f>SUMIFS('ProForma Adj F'!$P$11:$P$100,'ProForma Adj F'!$A$11:$A$100,'SCH D-2.1'!G$13,'ProForma Adj F'!$B$11:$B$100,'SCH D-2.1'!$B140)*-1</f>
        <v>0</v>
      </c>
      <c r="H140" s="26">
        <f>SUMIFS('ProForma Adj F'!$P$11:$P$100,'ProForma Adj F'!$A$11:$A$100,'SCH D-2.1'!H$13,'ProForma Adj F'!$B$11:$B$100,'SCH D-2.1'!$B140)*-1</f>
        <v>0</v>
      </c>
      <c r="I140" s="26">
        <f>SUM(D140:H140)</f>
        <v>0</v>
      </c>
      <c r="J140" s="264">
        <v>1</v>
      </c>
      <c r="K140" s="26">
        <f t="shared" si="50"/>
        <v>0</v>
      </c>
    </row>
    <row r="141" spans="1:11" ht="18.95" customHeight="1" x14ac:dyDescent="0.2">
      <c r="A141" s="250">
        <f>A140+1</f>
        <v>79</v>
      </c>
      <c r="B141" s="20">
        <v>903</v>
      </c>
      <c r="C141" s="4" t="s">
        <v>19</v>
      </c>
      <c r="D141" s="26">
        <f>SUMIFS('ProForma Adj F'!$P$11:$P$100,'ProForma Adj F'!$A$11:$A$100,'SCH D-2.1'!D$13,'ProForma Adj F'!$B$11:$B$100,'SCH D-2.1'!$B141)*-1</f>
        <v>0</v>
      </c>
      <c r="E141" s="26">
        <f>SUMIFS('ProForma Adj F'!$P$11:$P$100,'ProForma Adj F'!$A$11:$A$100,'SCH D-2.1'!E$13,'ProForma Adj F'!$B$11:$B$100,'SCH D-2.1'!$B141)*-1</f>
        <v>0</v>
      </c>
      <c r="F141" s="26">
        <f>SUMIFS('ProForma Adj F'!$P$11:$P$100,'ProForma Adj F'!$A$11:$A$100,'SCH D-2.1'!F$13,'ProForma Adj F'!$B$11:$B$100,'SCH D-2.1'!$B141)*-1</f>
        <v>0</v>
      </c>
      <c r="G141" s="26">
        <f>SUMIFS('ProForma Adj F'!$P$11:$P$100,'ProForma Adj F'!$A$11:$A$100,'SCH D-2.1'!G$13,'ProForma Adj F'!$B$11:$B$100,'SCH D-2.1'!$B141)*-1</f>
        <v>0</v>
      </c>
      <c r="H141" s="26">
        <f>SUMIFS('ProForma Adj F'!$P$11:$P$100,'ProForma Adj F'!$A$11:$A$100,'SCH D-2.1'!H$13,'ProForma Adj F'!$B$11:$B$100,'SCH D-2.1'!$B141)*-1</f>
        <v>0</v>
      </c>
      <c r="I141" s="26">
        <f>SUM(D141:H141)</f>
        <v>0</v>
      </c>
      <c r="J141" s="264">
        <v>1</v>
      </c>
      <c r="K141" s="26">
        <f t="shared" si="50"/>
        <v>0</v>
      </c>
    </row>
    <row r="142" spans="1:11" ht="18.95" customHeight="1" x14ac:dyDescent="0.2">
      <c r="A142" s="250">
        <f t="shared" si="51"/>
        <v>80</v>
      </c>
      <c r="B142" s="20">
        <v>904</v>
      </c>
      <c r="C142" s="4" t="s">
        <v>20</v>
      </c>
      <c r="D142" s="26">
        <f>SUMIFS('ProForma Adj F'!$P$11:$P$100,'ProForma Adj F'!$A$11:$A$100,'SCH D-2.1'!D$13,'ProForma Adj F'!$B$11:$B$100,'SCH D-2.1'!$B142)*-1</f>
        <v>0</v>
      </c>
      <c r="E142" s="26">
        <f>SUMIFS('ProForma Adj F'!$P$11:$P$100,'ProForma Adj F'!$A$11:$A$100,'SCH D-2.1'!E$13,'ProForma Adj F'!$B$11:$B$100,'SCH D-2.1'!$B142)*-1</f>
        <v>0</v>
      </c>
      <c r="F142" s="26">
        <f>SUMIFS('ProForma Adj F'!$P$11:$P$100,'ProForma Adj F'!$A$11:$A$100,'SCH D-2.1'!F$13,'ProForma Adj F'!$B$11:$B$100,'SCH D-2.1'!$B142)*-1</f>
        <v>0</v>
      </c>
      <c r="G142" s="26">
        <f>SUMIFS('ProForma Adj F'!$P$11:$P$100,'ProForma Adj F'!$A$11:$A$100,'SCH D-2.1'!G$13,'ProForma Adj F'!$B$11:$B$100,'SCH D-2.1'!$B142)*-1</f>
        <v>0</v>
      </c>
      <c r="H142" s="26">
        <f>SUMIFS('ProForma Adj F'!$P$11:$P$100,'ProForma Adj F'!$A$11:$A$100,'SCH D-2.1'!H$13,'ProForma Adj F'!$B$11:$B$100,'SCH D-2.1'!$B142)*-1</f>
        <v>0</v>
      </c>
      <c r="I142" s="26">
        <f>SUM(D142:H142)</f>
        <v>0</v>
      </c>
      <c r="J142" s="264">
        <v>1</v>
      </c>
      <c r="K142" s="26">
        <f t="shared" si="50"/>
        <v>0</v>
      </c>
    </row>
    <row r="143" spans="1:11" ht="18.95" customHeight="1" x14ac:dyDescent="0.2">
      <c r="A143" s="250">
        <f t="shared" si="51"/>
        <v>81</v>
      </c>
      <c r="B143" s="20">
        <v>905</v>
      </c>
      <c r="C143" s="4" t="s">
        <v>21</v>
      </c>
      <c r="D143" s="26">
        <f>SUMIFS('ProForma Adj F'!$P$11:$P$100,'ProForma Adj F'!$A$11:$A$100,'SCH D-2.1'!D$13,'ProForma Adj F'!$B$11:$B$100,'SCH D-2.1'!$B143)*-1</f>
        <v>0</v>
      </c>
      <c r="E143" s="26">
        <f>SUMIFS('ProForma Adj F'!$P$11:$P$100,'ProForma Adj F'!$A$11:$A$100,'SCH D-2.1'!E$13,'ProForma Adj F'!$B$11:$B$100,'SCH D-2.1'!$B143)*-1</f>
        <v>0</v>
      </c>
      <c r="F143" s="26">
        <f>SUMIFS('ProForma Adj F'!$P$11:$P$100,'ProForma Adj F'!$A$11:$A$100,'SCH D-2.1'!F$13,'ProForma Adj F'!$B$11:$B$100,'SCH D-2.1'!$B143)*-1</f>
        <v>0</v>
      </c>
      <c r="G143" s="26">
        <f>SUMIFS('ProForma Adj F'!$P$11:$P$100,'ProForma Adj F'!$A$11:$A$100,'SCH D-2.1'!G$13,'ProForma Adj F'!$B$11:$B$100,'SCH D-2.1'!$B143)*-1</f>
        <v>0</v>
      </c>
      <c r="H143" s="26">
        <f>SUMIFS('ProForma Adj F'!$P$11:$P$100,'ProForma Adj F'!$A$11:$A$100,'SCH D-2.1'!H$13,'ProForma Adj F'!$B$11:$B$100,'SCH D-2.1'!$B143)*-1</f>
        <v>0</v>
      </c>
      <c r="I143" s="26">
        <f>SUM(D143:H143)</f>
        <v>0</v>
      </c>
      <c r="J143" s="264">
        <v>1</v>
      </c>
      <c r="K143" s="26">
        <f t="shared" si="50"/>
        <v>0</v>
      </c>
    </row>
    <row r="144" spans="1:11" ht="18.95" customHeight="1" x14ac:dyDescent="0.2">
      <c r="A144" s="250">
        <f t="shared" si="51"/>
        <v>82</v>
      </c>
      <c r="B144" s="20"/>
      <c r="C144" s="4" t="s">
        <v>111</v>
      </c>
      <c r="D144" s="266">
        <f t="shared" ref="D144:E144" si="52">SUM(D139:D143)</f>
        <v>0</v>
      </c>
      <c r="E144" s="266">
        <f t="shared" si="52"/>
        <v>0</v>
      </c>
      <c r="F144" s="266">
        <f t="shared" ref="F144:G144" si="53">SUM(F139:F143)</f>
        <v>0</v>
      </c>
      <c r="G144" s="266">
        <f t="shared" si="53"/>
        <v>0</v>
      </c>
      <c r="H144" s="266">
        <f t="shared" ref="H144:K144" si="54">SUM(H139:H143)</f>
        <v>0</v>
      </c>
      <c r="I144" s="266">
        <f t="shared" si="54"/>
        <v>0</v>
      </c>
      <c r="J144" s="264"/>
      <c r="K144" s="266">
        <f t="shared" si="54"/>
        <v>0</v>
      </c>
    </row>
    <row r="145" spans="1:11" ht="18.95" customHeight="1" x14ac:dyDescent="0.2">
      <c r="B145" s="20"/>
      <c r="C145" s="4"/>
      <c r="J145" s="264"/>
    </row>
    <row r="146" spans="1:11" ht="18.95" customHeight="1" x14ac:dyDescent="0.2">
      <c r="A146" s="250">
        <f>A144+1</f>
        <v>83</v>
      </c>
      <c r="B146" s="20"/>
      <c r="C146" s="260" t="s">
        <v>112</v>
      </c>
      <c r="J146" s="264"/>
    </row>
    <row r="147" spans="1:11" ht="18.95" customHeight="1" x14ac:dyDescent="0.2">
      <c r="A147" s="250">
        <f>A146+1</f>
        <v>84</v>
      </c>
      <c r="B147" s="20">
        <v>907</v>
      </c>
      <c r="C147" s="4" t="s">
        <v>23</v>
      </c>
      <c r="D147" s="26">
        <f>SUMIFS('ProForma Adj F'!$P$11:$P$100,'ProForma Adj F'!$A$11:$A$100,'SCH D-2.1'!D$13,'ProForma Adj F'!$B$11:$B$100,'SCH D-2.1'!$B147)*-1</f>
        <v>0</v>
      </c>
      <c r="E147" s="26">
        <f>SUMIFS('ProForma Adj F'!$P$11:$P$100,'ProForma Adj F'!$A$11:$A$100,'SCH D-2.1'!E$13,'ProForma Adj F'!$B$11:$B$100,'SCH D-2.1'!$B147)*-1</f>
        <v>0</v>
      </c>
      <c r="F147" s="26">
        <f>SUMIFS('ProForma Adj F'!$P$11:$P$100,'ProForma Adj F'!$A$11:$A$100,'SCH D-2.1'!F$13,'ProForma Adj F'!$B$11:$B$100,'SCH D-2.1'!$B147)*-1</f>
        <v>0</v>
      </c>
      <c r="G147" s="26">
        <f>SUMIFS('ProForma Adj F'!$P$11:$P$100,'ProForma Adj F'!$A$11:$A$100,'SCH D-2.1'!G$13,'ProForma Adj F'!$B$11:$B$100,'SCH D-2.1'!$B147)*-1</f>
        <v>0</v>
      </c>
      <c r="H147" s="26">
        <f>SUMIFS('ProForma Adj F'!$P$11:$P$100,'ProForma Adj F'!$A$11:$A$100,'SCH D-2.1'!H$13,'ProForma Adj F'!$B$11:$B$100,'SCH D-2.1'!$B147)*-1</f>
        <v>0</v>
      </c>
      <c r="I147" s="26">
        <f>SUM(D147:H147)</f>
        <v>0</v>
      </c>
      <c r="J147" s="264">
        <v>1</v>
      </c>
      <c r="K147" s="26">
        <f t="shared" ref="K147:K150" si="55">I147*J147</f>
        <v>0</v>
      </c>
    </row>
    <row r="148" spans="1:11" ht="18.95" customHeight="1" x14ac:dyDescent="0.2">
      <c r="A148" s="250">
        <f t="shared" ref="A148:A151" si="56">A147+1</f>
        <v>85</v>
      </c>
      <c r="B148" s="20">
        <v>908</v>
      </c>
      <c r="C148" s="4" t="s">
        <v>24</v>
      </c>
      <c r="D148" s="26">
        <f>SUMIFS('ProForma Adj F'!$P$11:$P$100,'ProForma Adj F'!$A$11:$A$100,'SCH D-2.1'!D$13,'ProForma Adj F'!$B$11:$B$100,'SCH D-2.1'!$B148)*-1</f>
        <v>0</v>
      </c>
      <c r="E148" s="26">
        <f>SUMIFS('ProForma Adj F'!$P$11:$P$100,'ProForma Adj F'!$A$11:$A$100,'SCH D-2.1'!E$13,'ProForma Adj F'!$B$11:$B$100,'SCH D-2.1'!$B148)*-1</f>
        <v>0</v>
      </c>
      <c r="F148" s="26">
        <f>SUMIFS('ProForma Adj F'!$P$11:$P$100,'ProForma Adj F'!$A$11:$A$100,'SCH D-2.1'!F$13,'ProForma Adj F'!$B$11:$B$100,'SCH D-2.1'!$B148)*-1</f>
        <v>0</v>
      </c>
      <c r="G148" s="26">
        <f>SUMIFS('ProForma Adj F'!$P$11:$P$100,'ProForma Adj F'!$A$11:$A$100,'SCH D-2.1'!G$13,'ProForma Adj F'!$B$11:$B$100,'SCH D-2.1'!$B148)*-1</f>
        <v>0</v>
      </c>
      <c r="H148" s="26">
        <f>SUMIFS('ProForma Adj F'!$P$11:$P$100,'ProForma Adj F'!$A$11:$A$100,'SCH D-2.1'!H$13,'ProForma Adj F'!$B$11:$B$100,'SCH D-2.1'!$B148)*-1</f>
        <v>0</v>
      </c>
      <c r="I148" s="26">
        <f>SUM(D148:H148)</f>
        <v>0</v>
      </c>
      <c r="J148" s="264">
        <v>1</v>
      </c>
      <c r="K148" s="26">
        <f t="shared" si="55"/>
        <v>0</v>
      </c>
    </row>
    <row r="149" spans="1:11" ht="18.95" customHeight="1" x14ac:dyDescent="0.2">
      <c r="A149" s="250">
        <f t="shared" si="56"/>
        <v>86</v>
      </c>
      <c r="B149" s="20">
        <v>909</v>
      </c>
      <c r="C149" s="4" t="s">
        <v>25</v>
      </c>
      <c r="D149" s="26">
        <f>SUMIFS('ProForma Adj F'!$P$11:$P$100,'ProForma Adj F'!$A$11:$A$100,'SCH D-2.1'!D$13,'ProForma Adj F'!$B$11:$B$100,'SCH D-2.1'!$B149)*-1</f>
        <v>0</v>
      </c>
      <c r="E149" s="26">
        <f>SUMIFS('ProForma Adj F'!$P$11:$P$100,'ProForma Adj F'!$A$11:$A$100,'SCH D-2.1'!E$13,'ProForma Adj F'!$B$11:$B$100,'SCH D-2.1'!$B149)*-1</f>
        <v>0</v>
      </c>
      <c r="F149" s="26">
        <f>SUMIFS('ProForma Adj F'!$P$11:$P$100,'ProForma Adj F'!$A$11:$A$100,'SCH D-2.1'!F$13,'ProForma Adj F'!$B$11:$B$100,'SCH D-2.1'!$B149)*-1</f>
        <v>0</v>
      </c>
      <c r="G149" s="26">
        <f>SUMIFS('ProForma Adj F'!$P$11:$P$100,'ProForma Adj F'!$A$11:$A$100,'SCH D-2.1'!G$13,'ProForma Adj F'!$B$11:$B$100,'SCH D-2.1'!$B149)*-1</f>
        <v>0</v>
      </c>
      <c r="H149" s="26">
        <f>SUMIFS('ProForma Adj F'!$P$11:$P$100,'ProForma Adj F'!$A$11:$A$100,'SCH D-2.1'!H$13,'ProForma Adj F'!$B$11:$B$100,'SCH D-2.1'!$B149)*-1</f>
        <v>0</v>
      </c>
      <c r="I149" s="26">
        <f>SUM(D149:H149)</f>
        <v>0</v>
      </c>
      <c r="J149" s="264">
        <v>1</v>
      </c>
      <c r="K149" s="26">
        <f t="shared" si="55"/>
        <v>0</v>
      </c>
    </row>
    <row r="150" spans="1:11" ht="18.95" customHeight="1" x14ac:dyDescent="0.2">
      <c r="A150" s="250">
        <f t="shared" si="56"/>
        <v>87</v>
      </c>
      <c r="B150" s="20">
        <v>910</v>
      </c>
      <c r="C150" s="4" t="s">
        <v>26</v>
      </c>
      <c r="D150" s="26">
        <f>SUMIFS('ProForma Adj F'!$P$11:$P$100,'ProForma Adj F'!$A$11:$A$100,'SCH D-2.1'!D$13,'ProForma Adj F'!$B$11:$B$100,'SCH D-2.1'!$B150)*-1</f>
        <v>0</v>
      </c>
      <c r="E150" s="26">
        <f>SUMIFS('ProForma Adj F'!$P$11:$P$100,'ProForma Adj F'!$A$11:$A$100,'SCH D-2.1'!E$13,'ProForma Adj F'!$B$11:$B$100,'SCH D-2.1'!$B150)*-1</f>
        <v>0</v>
      </c>
      <c r="F150" s="26">
        <f>SUMIFS('ProForma Adj F'!$P$11:$P$100,'ProForma Adj F'!$A$11:$A$100,'SCH D-2.1'!F$13,'ProForma Adj F'!$B$11:$B$100,'SCH D-2.1'!$B150)*-1</f>
        <v>0</v>
      </c>
      <c r="G150" s="26">
        <f>SUMIFS('ProForma Adj F'!$P$11:$P$100,'ProForma Adj F'!$A$11:$A$100,'SCH D-2.1'!G$13,'ProForma Adj F'!$B$11:$B$100,'SCH D-2.1'!$B150)*-1</f>
        <v>0</v>
      </c>
      <c r="H150" s="26">
        <f>SUMIFS('ProForma Adj F'!$P$11:$P$100,'ProForma Adj F'!$A$11:$A$100,'SCH D-2.1'!H$13,'ProForma Adj F'!$B$11:$B$100,'SCH D-2.1'!$B150)*-1</f>
        <v>0</v>
      </c>
      <c r="I150" s="26">
        <f>SUM(D150:H150)</f>
        <v>0</v>
      </c>
      <c r="J150" s="264">
        <v>1</v>
      </c>
      <c r="K150" s="26">
        <f t="shared" si="55"/>
        <v>0</v>
      </c>
    </row>
    <row r="151" spans="1:11" ht="18.95" customHeight="1" x14ac:dyDescent="0.2">
      <c r="A151" s="250">
        <f t="shared" si="56"/>
        <v>88</v>
      </c>
      <c r="B151" s="20"/>
      <c r="C151" s="4" t="s">
        <v>113</v>
      </c>
      <c r="D151" s="266">
        <f t="shared" ref="D151:E151" si="57">SUM(D147:D150)</f>
        <v>0</v>
      </c>
      <c r="E151" s="266">
        <f t="shared" si="57"/>
        <v>0</v>
      </c>
      <c r="F151" s="266">
        <f t="shared" ref="F151:G151" si="58">SUM(F147:F150)</f>
        <v>0</v>
      </c>
      <c r="G151" s="266">
        <f t="shared" si="58"/>
        <v>0</v>
      </c>
      <c r="H151" s="266">
        <f t="shared" ref="H151:K151" si="59">SUM(H147:H150)</f>
        <v>0</v>
      </c>
      <c r="I151" s="266">
        <f t="shared" si="59"/>
        <v>0</v>
      </c>
      <c r="J151" s="264"/>
      <c r="K151" s="266">
        <f t="shared" si="59"/>
        <v>0</v>
      </c>
    </row>
    <row r="152" spans="1:11" ht="18.95" customHeight="1" x14ac:dyDescent="0.2">
      <c r="A152" s="250"/>
      <c r="B152" s="20"/>
      <c r="C152" s="4"/>
      <c r="J152" s="264"/>
    </row>
    <row r="153" spans="1:11" ht="18.95" customHeight="1" x14ac:dyDescent="0.2">
      <c r="A153" s="250">
        <f>A151+1</f>
        <v>89</v>
      </c>
      <c r="B153" s="20"/>
      <c r="C153" s="260" t="s">
        <v>114</v>
      </c>
      <c r="J153" s="264"/>
    </row>
    <row r="154" spans="1:11" ht="18.95" customHeight="1" x14ac:dyDescent="0.2">
      <c r="A154" s="250">
        <f>A153+1</f>
        <v>90</v>
      </c>
      <c r="B154" s="20">
        <v>911</v>
      </c>
      <c r="C154" s="4" t="s">
        <v>27</v>
      </c>
      <c r="D154" s="26">
        <f>SUMIFS('ProForma Adj F'!$P$11:$P$100,'ProForma Adj F'!$A$11:$A$100,'SCH D-2.1'!D$13,'ProForma Adj F'!$B$11:$B$100,'SCH D-2.1'!$B154)*-1</f>
        <v>0</v>
      </c>
      <c r="E154" s="26">
        <f>SUMIFS('ProForma Adj F'!$P$11:$P$100,'ProForma Adj F'!$A$11:$A$100,'SCH D-2.1'!E$13,'ProForma Adj F'!$B$11:$B$100,'SCH D-2.1'!$B154)*-1</f>
        <v>0</v>
      </c>
      <c r="F154" s="26">
        <f>SUMIFS('ProForma Adj F'!$P$11:$P$100,'ProForma Adj F'!$A$11:$A$100,'SCH D-2.1'!F$13,'ProForma Adj F'!$B$11:$B$100,'SCH D-2.1'!$B154)*-1</f>
        <v>0</v>
      </c>
      <c r="G154" s="26">
        <f>SUMIFS('ProForma Adj F'!$P$11:$P$100,'ProForma Adj F'!$A$11:$A$100,'SCH D-2.1'!G$13,'ProForma Adj F'!$B$11:$B$100,'SCH D-2.1'!$B154)*-1</f>
        <v>0</v>
      </c>
      <c r="H154" s="26">
        <f>SUMIFS('ProForma Adj F'!$P$11:$P$100,'ProForma Adj F'!$A$11:$A$100,'SCH D-2.1'!H$13,'ProForma Adj F'!$B$11:$B$100,'SCH D-2.1'!$B154)*-1</f>
        <v>0</v>
      </c>
      <c r="I154" s="26">
        <f>SUM(D154:H154)</f>
        <v>0</v>
      </c>
      <c r="J154" s="264">
        <v>1</v>
      </c>
      <c r="K154" s="26">
        <f t="shared" ref="K154:K157" si="60">I154*J154</f>
        <v>0</v>
      </c>
    </row>
    <row r="155" spans="1:11" ht="18.95" customHeight="1" x14ac:dyDescent="0.2">
      <c r="A155" s="250">
        <f t="shared" ref="A155:A158" si="61">A154+1</f>
        <v>91</v>
      </c>
      <c r="B155" s="20">
        <v>912</v>
      </c>
      <c r="C155" s="4" t="s">
        <v>28</v>
      </c>
      <c r="D155" s="26">
        <f>SUMIFS('ProForma Adj F'!$P$11:$P$100,'ProForma Adj F'!$A$11:$A$100,'SCH D-2.1'!D$13,'ProForma Adj F'!$B$11:$B$100,'SCH D-2.1'!$B155)*-1</f>
        <v>0</v>
      </c>
      <c r="E155" s="26">
        <f>SUMIFS('ProForma Adj F'!$P$11:$P$100,'ProForma Adj F'!$A$11:$A$100,'SCH D-2.1'!E$13,'ProForma Adj F'!$B$11:$B$100,'SCH D-2.1'!$B155)*-1</f>
        <v>0</v>
      </c>
      <c r="F155" s="26">
        <f>SUMIFS('ProForma Adj F'!$P$11:$P$100,'ProForma Adj F'!$A$11:$A$100,'SCH D-2.1'!F$13,'ProForma Adj F'!$B$11:$B$100,'SCH D-2.1'!$B155)*-1</f>
        <v>0</v>
      </c>
      <c r="G155" s="26">
        <f>SUMIFS('ProForma Adj F'!$P$11:$P$100,'ProForma Adj F'!$A$11:$A$100,'SCH D-2.1'!G$13,'ProForma Adj F'!$B$11:$B$100,'SCH D-2.1'!$B155)*-1</f>
        <v>0</v>
      </c>
      <c r="H155" s="26">
        <f>SUMIFS('ProForma Adj F'!$P$11:$P$100,'ProForma Adj F'!$A$11:$A$100,'SCH D-2.1'!H$13,'ProForma Adj F'!$B$11:$B$100,'SCH D-2.1'!$B155)*-1</f>
        <v>0</v>
      </c>
      <c r="I155" s="26">
        <f>SUM(D155:H155)</f>
        <v>0</v>
      </c>
      <c r="J155" s="264">
        <v>1</v>
      </c>
      <c r="K155" s="26">
        <f t="shared" si="60"/>
        <v>0</v>
      </c>
    </row>
    <row r="156" spans="1:11" ht="18.95" customHeight="1" x14ac:dyDescent="0.2">
      <c r="A156" s="250">
        <f t="shared" si="61"/>
        <v>92</v>
      </c>
      <c r="B156" s="20">
        <v>913</v>
      </c>
      <c r="C156" s="4" t="s">
        <v>29</v>
      </c>
      <c r="D156" s="26">
        <f>SUMIFS('ProForma Adj F'!$P$11:$P$100,'ProForma Adj F'!$A$11:$A$100,'SCH D-2.1'!D$13,'ProForma Adj F'!$B$11:$B$100,'SCH D-2.1'!$B156)*-1</f>
        <v>0</v>
      </c>
      <c r="E156" s="26">
        <f>SUMIFS('ProForma Adj F'!$P$11:$P$100,'ProForma Adj F'!$A$11:$A$100,'SCH D-2.1'!E$13,'ProForma Adj F'!$B$11:$B$100,'SCH D-2.1'!$B156)*-1</f>
        <v>-1879.9</v>
      </c>
      <c r="F156" s="26">
        <f>SUMIFS('ProForma Adj F'!$P$11:$P$100,'ProForma Adj F'!$A$11:$A$100,'SCH D-2.1'!F$13,'ProForma Adj F'!$B$11:$B$100,'SCH D-2.1'!$B156)*-1</f>
        <v>0</v>
      </c>
      <c r="G156" s="26">
        <f>SUMIFS('ProForma Adj F'!$P$11:$P$100,'ProForma Adj F'!$A$11:$A$100,'SCH D-2.1'!G$13,'ProForma Adj F'!$B$11:$B$100,'SCH D-2.1'!$B156)*-1</f>
        <v>0</v>
      </c>
      <c r="H156" s="26">
        <f>SUMIFS('ProForma Adj F'!$P$11:$P$100,'ProForma Adj F'!$A$11:$A$100,'SCH D-2.1'!H$13,'ProForma Adj F'!$B$11:$B$100,'SCH D-2.1'!$B156)*-1</f>
        <v>0</v>
      </c>
      <c r="I156" s="26">
        <f>SUM(D156:H156)</f>
        <v>-1879.9</v>
      </c>
      <c r="J156" s="264">
        <v>1</v>
      </c>
      <c r="K156" s="26">
        <f t="shared" si="60"/>
        <v>-1879.9</v>
      </c>
    </row>
    <row r="157" spans="1:11" ht="18.95" customHeight="1" x14ac:dyDescent="0.2">
      <c r="A157" s="250">
        <f t="shared" si="61"/>
        <v>93</v>
      </c>
      <c r="B157" s="20">
        <v>916</v>
      </c>
      <c r="C157" s="4" t="s">
        <v>30</v>
      </c>
      <c r="D157" s="26">
        <f>SUMIFS('ProForma Adj F'!$P$11:$P$100,'ProForma Adj F'!$A$11:$A$100,'SCH D-2.1'!D$13,'ProForma Adj F'!$B$11:$B$100,'SCH D-2.1'!$B157)*-1</f>
        <v>0</v>
      </c>
      <c r="E157" s="26">
        <f>SUMIFS('ProForma Adj F'!$P$11:$P$100,'ProForma Adj F'!$A$11:$A$100,'SCH D-2.1'!E$13,'ProForma Adj F'!$B$11:$B$100,'SCH D-2.1'!$B157)*-1</f>
        <v>0</v>
      </c>
      <c r="F157" s="26">
        <f>SUMIFS('ProForma Adj F'!$P$11:$P$100,'ProForma Adj F'!$A$11:$A$100,'SCH D-2.1'!F$13,'ProForma Adj F'!$B$11:$B$100,'SCH D-2.1'!$B157)*-1</f>
        <v>0</v>
      </c>
      <c r="G157" s="26">
        <f>SUMIFS('ProForma Adj F'!$P$11:$P$100,'ProForma Adj F'!$A$11:$A$100,'SCH D-2.1'!G$13,'ProForma Adj F'!$B$11:$B$100,'SCH D-2.1'!$B157)*-1</f>
        <v>0</v>
      </c>
      <c r="H157" s="26">
        <f>SUMIFS('ProForma Adj F'!$P$11:$P$100,'ProForma Adj F'!$A$11:$A$100,'SCH D-2.1'!H$13,'ProForma Adj F'!$B$11:$B$100,'SCH D-2.1'!$B157)*-1</f>
        <v>0</v>
      </c>
      <c r="I157" s="26">
        <f>SUM(D157:H157)</f>
        <v>0</v>
      </c>
      <c r="J157" s="264">
        <v>1</v>
      </c>
      <c r="K157" s="26">
        <f t="shared" si="60"/>
        <v>0</v>
      </c>
    </row>
    <row r="158" spans="1:11" ht="18.95" customHeight="1" x14ac:dyDescent="0.2">
      <c r="A158" s="250">
        <f t="shared" si="61"/>
        <v>94</v>
      </c>
      <c r="B158" s="20"/>
      <c r="C158" s="4" t="s">
        <v>115</v>
      </c>
      <c r="D158" s="266">
        <f t="shared" ref="D158:E158" si="62">SUM(D154:D157)</f>
        <v>0</v>
      </c>
      <c r="E158" s="266">
        <f t="shared" si="62"/>
        <v>-1879.9</v>
      </c>
      <c r="F158" s="266">
        <f t="shared" ref="F158:G158" si="63">SUM(F154:F157)</f>
        <v>0</v>
      </c>
      <c r="G158" s="266">
        <f t="shared" si="63"/>
        <v>0</v>
      </c>
      <c r="H158" s="266">
        <f t="shared" ref="H158:K158" si="64">SUM(H154:H157)</f>
        <v>0</v>
      </c>
      <c r="I158" s="266">
        <f t="shared" si="64"/>
        <v>-1879.9</v>
      </c>
      <c r="J158" s="264"/>
      <c r="K158" s="266">
        <f t="shared" si="64"/>
        <v>-1879.9</v>
      </c>
    </row>
    <row r="159" spans="1:11" ht="18.95" customHeight="1" x14ac:dyDescent="0.2">
      <c r="B159" s="20"/>
      <c r="C159" s="4"/>
    </row>
    <row r="160" spans="1:11" ht="18.95" customHeight="1" x14ac:dyDescent="0.2">
      <c r="A160" s="250">
        <f>A158+1</f>
        <v>95</v>
      </c>
      <c r="B160" s="20"/>
      <c r="C160" s="260" t="s">
        <v>116</v>
      </c>
    </row>
    <row r="161" spans="1:11" ht="18.95" customHeight="1" x14ac:dyDescent="0.2">
      <c r="A161" s="250">
        <f>A160+1</f>
        <v>96</v>
      </c>
      <c r="B161" s="20">
        <v>920</v>
      </c>
      <c r="C161" s="4" t="s">
        <v>31</v>
      </c>
      <c r="D161" s="26">
        <f>SUMIFS('ProForma Adj F'!$P$11:$P$100,'ProForma Adj F'!$A$11:$A$100,'SCH D-2.1'!D$13,'ProForma Adj F'!$B$11:$B$100,'SCH D-2.1'!$B161)*-1</f>
        <v>0</v>
      </c>
      <c r="E161" s="26">
        <f>SUMIFS('ProForma Adj F'!$P$11:$P$100,'ProForma Adj F'!$A$11:$A$100,'SCH D-2.1'!E$13,'ProForma Adj F'!$B$11:$B$100,'SCH D-2.1'!$B161)*-1</f>
        <v>0</v>
      </c>
      <c r="F161" s="26">
        <f>SUMIFS('ProForma Adj F'!$P$11:$P$100,'ProForma Adj F'!$A$11:$A$100,'SCH D-2.1'!F$13,'ProForma Adj F'!$B$11:$B$100,'SCH D-2.1'!$B161)*-1</f>
        <v>0</v>
      </c>
      <c r="G161" s="26">
        <f>SUMIFS('ProForma Adj F'!$P$11:$P$100,'ProForma Adj F'!$A$11:$A$100,'SCH D-2.1'!G$13,'ProForma Adj F'!$B$11:$B$100,'SCH D-2.1'!$B161)*-1</f>
        <v>0</v>
      </c>
      <c r="H161" s="26">
        <f>SUMIFS('ProForma Adj F'!$P$11:$P$100,'ProForma Adj F'!$A$11:$A$100,'SCH D-2.1'!H$13,'ProForma Adj F'!$B$11:$B$100,'SCH D-2.1'!$B161)*-1</f>
        <v>0</v>
      </c>
      <c r="I161" s="26">
        <f>SUM(D161:H161)</f>
        <v>0</v>
      </c>
      <c r="J161" s="264">
        <v>1</v>
      </c>
      <c r="K161" s="26">
        <f t="shared" ref="K161:K163" si="65">I161*J161</f>
        <v>0</v>
      </c>
    </row>
    <row r="162" spans="1:11" ht="18.95" customHeight="1" x14ac:dyDescent="0.2">
      <c r="A162" s="250">
        <f t="shared" ref="A162:A163" si="66">A161+1</f>
        <v>97</v>
      </c>
      <c r="B162" s="20">
        <v>921</v>
      </c>
      <c r="C162" s="4" t="s">
        <v>32</v>
      </c>
      <c r="D162" s="26">
        <f>SUMIFS('ProForma Adj F'!$P$11:$P$100,'ProForma Adj F'!$A$11:$A$100,'SCH D-2.1'!D$13,'ProForma Adj F'!$B$11:$B$100,'SCH D-2.1'!$B162)*-1</f>
        <v>0</v>
      </c>
      <c r="E162" s="26">
        <f>SUMIFS('ProForma Adj F'!$P$11:$P$100,'ProForma Adj F'!$A$11:$A$100,'SCH D-2.1'!E$13,'ProForma Adj F'!$B$11:$B$100,'SCH D-2.1'!$B162)*-1</f>
        <v>0</v>
      </c>
      <c r="F162" s="26">
        <f>SUMIFS('ProForma Adj F'!$P$11:$P$100,'ProForma Adj F'!$A$11:$A$100,'SCH D-2.1'!F$13,'ProForma Adj F'!$B$11:$B$100,'SCH D-2.1'!$B162)*-1</f>
        <v>0</v>
      </c>
      <c r="G162" s="26">
        <f>SUMIFS('ProForma Adj F'!$P$11:$P$100,'ProForma Adj F'!$A$11:$A$100,'SCH D-2.1'!G$13,'ProForma Adj F'!$B$11:$B$100,'SCH D-2.1'!$B162)*-1</f>
        <v>0</v>
      </c>
      <c r="H162" s="26">
        <f>SUMIFS('ProForma Adj F'!$P$11:$P$100,'ProForma Adj F'!$A$11:$A$100,'SCH D-2.1'!H$13,'ProForma Adj F'!$B$11:$B$100,'SCH D-2.1'!$B162)*-1</f>
        <v>0</v>
      </c>
      <c r="I162" s="26">
        <f>SUM(D162:H162)</f>
        <v>0</v>
      </c>
      <c r="J162" s="264">
        <v>1</v>
      </c>
      <c r="K162" s="26">
        <f t="shared" si="65"/>
        <v>0</v>
      </c>
    </row>
    <row r="163" spans="1:11" ht="18.95" customHeight="1" x14ac:dyDescent="0.2">
      <c r="A163" s="250">
        <f t="shared" si="66"/>
        <v>98</v>
      </c>
      <c r="B163" s="20">
        <v>922</v>
      </c>
      <c r="C163" s="4" t="s">
        <v>33</v>
      </c>
      <c r="D163" s="26">
        <f>SUMIFS('ProForma Adj F'!$P$11:$P$100,'ProForma Adj F'!$A$11:$A$100,'SCH D-2.1'!D$13,'ProForma Adj F'!$B$11:$B$100,'SCH D-2.1'!$B163)*-1</f>
        <v>0</v>
      </c>
      <c r="E163" s="26">
        <f>SUMIFS('ProForma Adj F'!$P$11:$P$100,'ProForma Adj F'!$A$11:$A$100,'SCH D-2.1'!E$13,'ProForma Adj F'!$B$11:$B$100,'SCH D-2.1'!$B163)*-1</f>
        <v>0</v>
      </c>
      <c r="F163" s="26">
        <f>SUMIFS('ProForma Adj F'!$P$11:$P$100,'ProForma Adj F'!$A$11:$A$100,'SCH D-2.1'!F$13,'ProForma Adj F'!$B$11:$B$100,'SCH D-2.1'!$B163)*-1</f>
        <v>0</v>
      </c>
      <c r="G163" s="26">
        <f>SUMIFS('ProForma Adj F'!$P$11:$P$100,'ProForma Adj F'!$A$11:$A$100,'SCH D-2.1'!G$13,'ProForma Adj F'!$B$11:$B$100,'SCH D-2.1'!$B163)*-1</f>
        <v>0</v>
      </c>
      <c r="H163" s="26">
        <f>SUMIFS('ProForma Adj F'!$P$11:$P$100,'ProForma Adj F'!$A$11:$A$100,'SCH D-2.1'!H$13,'ProForma Adj F'!$B$11:$B$100,'SCH D-2.1'!$B163)*-1</f>
        <v>0</v>
      </c>
      <c r="I163" s="26">
        <f>SUM(D163:H163)</f>
        <v>0</v>
      </c>
      <c r="J163" s="264">
        <v>1</v>
      </c>
      <c r="K163" s="26">
        <f t="shared" si="65"/>
        <v>0</v>
      </c>
    </row>
    <row r="164" spans="1:11" s="7" customFormat="1" ht="20.100000000000001" customHeight="1" x14ac:dyDescent="0.2">
      <c r="A164" s="433" t="str">
        <f>$A$1</f>
        <v>LOUISVILLE GAS AND ELECTRIC COMPANY</v>
      </c>
      <c r="B164" s="433"/>
      <c r="C164" s="433"/>
      <c r="D164" s="433"/>
      <c r="E164" s="433"/>
      <c r="F164" s="433"/>
      <c r="G164" s="433"/>
      <c r="H164" s="433"/>
      <c r="I164" s="433"/>
      <c r="J164" s="433"/>
      <c r="K164" s="433"/>
    </row>
    <row r="165" spans="1:11" s="7" customFormat="1" ht="20.100000000000001" customHeight="1" x14ac:dyDescent="0.2">
      <c r="A165" s="433" t="str">
        <f>$A$2</f>
        <v>CASE NO. 2025-00114 - GAS OPERATIONS</v>
      </c>
      <c r="B165" s="433"/>
      <c r="C165" s="433"/>
      <c r="D165" s="433"/>
      <c r="E165" s="433"/>
      <c r="F165" s="433"/>
      <c r="G165" s="433"/>
      <c r="H165" s="433"/>
      <c r="I165" s="433"/>
      <c r="J165" s="433"/>
      <c r="K165" s="433"/>
    </row>
    <row r="166" spans="1:11" s="7" customFormat="1" ht="20.100000000000001" customHeight="1" x14ac:dyDescent="0.2">
      <c r="A166" s="433" t="s">
        <v>231</v>
      </c>
      <c r="B166" s="433"/>
      <c r="C166" s="433"/>
      <c r="D166" s="433"/>
      <c r="E166" s="433"/>
      <c r="F166" s="433"/>
      <c r="G166" s="433"/>
      <c r="H166" s="433"/>
      <c r="I166" s="433"/>
      <c r="J166" s="433"/>
      <c r="K166" s="433"/>
    </row>
    <row r="167" spans="1:11" s="7" customFormat="1" ht="20.100000000000001" customHeight="1" x14ac:dyDescent="0.2">
      <c r="A167" s="433" t="str">
        <f>$A$4</f>
        <v>FOR THE 12 MONTHS ENDED DECEMBER 31, 2026</v>
      </c>
      <c r="B167" s="433"/>
      <c r="C167" s="433"/>
      <c r="D167" s="433"/>
      <c r="E167" s="433"/>
      <c r="F167" s="433"/>
      <c r="G167" s="433"/>
      <c r="H167" s="433"/>
      <c r="I167" s="433"/>
      <c r="J167" s="433"/>
      <c r="K167" s="433"/>
    </row>
    <row r="168" spans="1:11" s="7" customFormat="1" ht="20.100000000000001" customHeight="1" x14ac:dyDescent="0.2">
      <c r="A168" s="6"/>
      <c r="B168" s="6"/>
      <c r="C168" s="6"/>
      <c r="D168" s="6"/>
      <c r="E168" s="6"/>
      <c r="F168" s="6"/>
      <c r="G168" s="6"/>
      <c r="H168" s="6"/>
      <c r="I168" s="6"/>
      <c r="J168" s="6"/>
      <c r="K168" s="6"/>
    </row>
    <row r="169" spans="1:11" s="7" customFormat="1" ht="20.100000000000001" customHeight="1" x14ac:dyDescent="0.2">
      <c r="A169" s="7" t="str">
        <f>$A$6</f>
        <v>DATA:____BASE  PERIOD__X__FORECASTED  PERIOD</v>
      </c>
      <c r="K169" s="9" t="s">
        <v>232</v>
      </c>
    </row>
    <row r="170" spans="1:11" s="7" customFormat="1" ht="20.100000000000001" customHeight="1" x14ac:dyDescent="0.2">
      <c r="A170" s="7" t="str">
        <f>$A$7</f>
        <v>TYPE OF FILING: _____ ORIGINAL  _____ UPDATED  __X__ REVISED</v>
      </c>
      <c r="K170" s="9" t="s">
        <v>829</v>
      </c>
    </row>
    <row r="171" spans="1:11" s="7" customFormat="1" ht="20.100000000000001" customHeight="1" x14ac:dyDescent="0.2">
      <c r="A171" s="7" t="str">
        <f>$A$8</f>
        <v>WORKPAPER REFERENCE NO(S).: SCHEDULE WPD-2.1</v>
      </c>
      <c r="K171" s="9" t="str">
        <f>$K$8</f>
        <v>WITNESS:   A. M. FACKLER</v>
      </c>
    </row>
    <row r="172" spans="1:11" s="7" customFormat="1" ht="20.100000000000001" customHeight="1" x14ac:dyDescent="0.2"/>
    <row r="173" spans="1:11" s="7" customFormat="1" ht="18.75" customHeight="1" x14ac:dyDescent="0.2">
      <c r="A173" s="288"/>
      <c r="B173" s="288"/>
      <c r="C173" s="288"/>
      <c r="D173" s="289" t="str">
        <f>D$10</f>
        <v>ADJ 5</v>
      </c>
      <c r="E173" s="289" t="str">
        <f>E$10</f>
        <v>ADJ 6</v>
      </c>
      <c r="F173" s="289" t="str">
        <f t="shared" ref="F173:G173" si="67">F$10</f>
        <v>ADJ 7</v>
      </c>
      <c r="G173" s="289" t="str">
        <f t="shared" si="67"/>
        <v>ADJ 8</v>
      </c>
      <c r="H173" s="289" t="str">
        <f>H$10</f>
        <v>ADJ 9</v>
      </c>
      <c r="I173" s="288"/>
      <c r="J173" s="288"/>
      <c r="K173" s="288"/>
    </row>
    <row r="174" spans="1:11" ht="51" x14ac:dyDescent="0.2">
      <c r="A174" s="246" t="s">
        <v>88</v>
      </c>
      <c r="B174" s="246" t="s">
        <v>89</v>
      </c>
      <c r="C174" s="246" t="s">
        <v>93</v>
      </c>
      <c r="D174" s="246" t="str">
        <f t="shared" ref="D174:H174" si="68">D$11</f>
        <v xml:space="preserve">
 AMI SAVINGS 
REG. LIABILITY</v>
      </c>
      <c r="E174" s="246" t="str">
        <f t="shared" si="68"/>
        <v>ADVERTISING EXPENSE</v>
      </c>
      <c r="F174" s="246" t="str">
        <f t="shared" si="68"/>
        <v>BULLITT CO. PIPELINE</v>
      </c>
      <c r="G174" s="246" t="str">
        <f t="shared" si="68"/>
        <v xml:space="preserve">IT SOFTWARE COST REGULATORY ASSET </v>
      </c>
      <c r="H174" s="246" t="str">
        <f t="shared" si="68"/>
        <v>REVOLVING CREDIT FACILITY FEES</v>
      </c>
      <c r="I174" s="246" t="s">
        <v>233</v>
      </c>
      <c r="J174" s="246" t="s">
        <v>90</v>
      </c>
      <c r="K174" s="246" t="s">
        <v>229</v>
      </c>
    </row>
    <row r="175" spans="1:11" ht="23.1" customHeight="1" x14ac:dyDescent="0.2">
      <c r="A175" s="243"/>
      <c r="B175" s="243"/>
      <c r="C175" s="247"/>
      <c r="D175" s="263" t="s">
        <v>91</v>
      </c>
      <c r="E175" s="263" t="s">
        <v>91</v>
      </c>
      <c r="F175" s="263" t="s">
        <v>91</v>
      </c>
      <c r="G175" s="263" t="s">
        <v>91</v>
      </c>
      <c r="H175" s="263" t="s">
        <v>91</v>
      </c>
      <c r="I175" s="263" t="s">
        <v>91</v>
      </c>
      <c r="J175" s="263"/>
      <c r="K175" s="263" t="s">
        <v>91</v>
      </c>
    </row>
    <row r="176" spans="1:11" ht="18.95" customHeight="1" x14ac:dyDescent="0.2">
      <c r="A176" s="250">
        <f>A163+1</f>
        <v>99</v>
      </c>
      <c r="B176" s="20">
        <v>923</v>
      </c>
      <c r="C176" s="4" t="s">
        <v>34</v>
      </c>
      <c r="D176" s="26">
        <f>SUMIFS('ProForma Adj F'!$P$11:$P$100,'ProForma Adj F'!$A$11:$A$100,'SCH D-2.1'!D$13,'ProForma Adj F'!$B$11:$B$100,'SCH D-2.1'!$B176)*-1</f>
        <v>0</v>
      </c>
      <c r="E176" s="26">
        <f>SUMIFS('ProForma Adj F'!$P$11:$P$100,'ProForma Adj F'!$A$11:$A$100,'SCH D-2.1'!E$13,'ProForma Adj F'!$B$11:$B$100,'SCH D-2.1'!$B176)*-1</f>
        <v>0</v>
      </c>
      <c r="F176" s="26">
        <f>SUMIFS('ProForma Adj F'!$P$11:$P$100,'ProForma Adj F'!$A$11:$A$100,'SCH D-2.1'!F$13,'ProForma Adj F'!$B$11:$B$100,'SCH D-2.1'!$B176)*-1</f>
        <v>0</v>
      </c>
      <c r="G176" s="26">
        <f>SUMIFS('ProForma Adj F'!$P$11:$P$100,'ProForma Adj F'!$A$11:$A$100,'SCH D-2.1'!G$13,'ProForma Adj F'!$B$11:$B$100,'SCH D-2.1'!$B176)*-1</f>
        <v>4713.5568996497959</v>
      </c>
      <c r="H176" s="26">
        <f>SUMIFS('ProForma Adj F'!$P$11:$P$100,'ProForma Adj F'!$A$11:$A$100,'SCH D-2.1'!H$13,'ProForma Adj F'!$B$11:$B$100,'SCH D-2.1'!$B176)*-1</f>
        <v>0</v>
      </c>
      <c r="I176" s="26">
        <f t="shared" ref="I176:I186" si="69">SUM(D176:H176)</f>
        <v>4713.5568996497959</v>
      </c>
      <c r="J176" s="264">
        <v>1</v>
      </c>
      <c r="K176" s="26">
        <f t="shared" ref="K176:K186" si="70">I176*J176</f>
        <v>4713.5568996497959</v>
      </c>
    </row>
    <row r="177" spans="1:15" ht="18.95" customHeight="1" x14ac:dyDescent="0.2">
      <c r="A177" s="250">
        <f t="shared" ref="A177:A198" si="71">A176+1</f>
        <v>100</v>
      </c>
      <c r="B177" s="20">
        <v>924</v>
      </c>
      <c r="C177" s="4" t="s">
        <v>0</v>
      </c>
      <c r="D177" s="26">
        <f>SUMIFS('ProForma Adj F'!$P$11:$P$100,'ProForma Adj F'!$A$11:$A$100,'SCH D-2.1'!D$13,'ProForma Adj F'!$B$11:$B$100,'SCH D-2.1'!$B177)*-1</f>
        <v>0</v>
      </c>
      <c r="E177" s="26">
        <f>SUMIFS('ProForma Adj F'!$P$11:$P$100,'ProForma Adj F'!$A$11:$A$100,'SCH D-2.1'!E$13,'ProForma Adj F'!$B$11:$B$100,'SCH D-2.1'!$B177)*-1</f>
        <v>0</v>
      </c>
      <c r="F177" s="26">
        <f>SUMIFS('ProForma Adj F'!$P$11:$P$100,'ProForma Adj F'!$A$11:$A$100,'SCH D-2.1'!F$13,'ProForma Adj F'!$B$11:$B$100,'SCH D-2.1'!$B177)*-1</f>
        <v>0</v>
      </c>
      <c r="G177" s="26">
        <f>SUMIFS('ProForma Adj F'!$P$11:$P$100,'ProForma Adj F'!$A$11:$A$100,'SCH D-2.1'!G$13,'ProForma Adj F'!$B$11:$B$100,'SCH D-2.1'!$B177)*-1</f>
        <v>0</v>
      </c>
      <c r="H177" s="26">
        <f>SUMIFS('ProForma Adj F'!$P$11:$P$100,'ProForma Adj F'!$A$11:$A$100,'SCH D-2.1'!H$13,'ProForma Adj F'!$B$11:$B$100,'SCH D-2.1'!$B177)*-1</f>
        <v>0</v>
      </c>
      <c r="I177" s="26">
        <f t="shared" si="69"/>
        <v>0</v>
      </c>
      <c r="J177" s="264">
        <v>1</v>
      </c>
      <c r="K177" s="26">
        <f t="shared" si="70"/>
        <v>0</v>
      </c>
    </row>
    <row r="178" spans="1:15" ht="18.95" customHeight="1" x14ac:dyDescent="0.2">
      <c r="A178" s="250">
        <f t="shared" si="71"/>
        <v>101</v>
      </c>
      <c r="B178" s="20">
        <v>925</v>
      </c>
      <c r="C178" s="4" t="s">
        <v>35</v>
      </c>
      <c r="D178" s="26">
        <f>SUMIFS('ProForma Adj F'!$P$11:$P$100,'ProForma Adj F'!$A$11:$A$100,'SCH D-2.1'!D$13,'ProForma Adj F'!$B$11:$B$100,'SCH D-2.1'!$B178)*-1</f>
        <v>0</v>
      </c>
      <c r="E178" s="26">
        <f>SUMIFS('ProForma Adj F'!$P$11:$P$100,'ProForma Adj F'!$A$11:$A$100,'SCH D-2.1'!E$13,'ProForma Adj F'!$B$11:$B$100,'SCH D-2.1'!$B178)*-1</f>
        <v>0</v>
      </c>
      <c r="F178" s="26">
        <f>SUMIFS('ProForma Adj F'!$P$11:$P$100,'ProForma Adj F'!$A$11:$A$100,'SCH D-2.1'!F$13,'ProForma Adj F'!$B$11:$B$100,'SCH D-2.1'!$B178)*-1</f>
        <v>0</v>
      </c>
      <c r="G178" s="26">
        <f>SUMIFS('ProForma Adj F'!$P$11:$P$100,'ProForma Adj F'!$A$11:$A$100,'SCH D-2.1'!G$13,'ProForma Adj F'!$B$11:$B$100,'SCH D-2.1'!$B178)*-1</f>
        <v>0</v>
      </c>
      <c r="H178" s="26">
        <f>SUMIFS('ProForma Adj F'!$P$11:$P$100,'ProForma Adj F'!$A$11:$A$100,'SCH D-2.1'!H$13,'ProForma Adj F'!$B$11:$B$100,'SCH D-2.1'!$B178)*-1</f>
        <v>0</v>
      </c>
      <c r="I178" s="26">
        <f t="shared" si="69"/>
        <v>0</v>
      </c>
      <c r="J178" s="264">
        <v>1</v>
      </c>
      <c r="K178" s="26">
        <f t="shared" si="70"/>
        <v>0</v>
      </c>
    </row>
    <row r="179" spans="1:15" ht="18.95" customHeight="1" x14ac:dyDescent="0.2">
      <c r="A179" s="250">
        <f t="shared" si="71"/>
        <v>102</v>
      </c>
      <c r="B179" s="20">
        <v>926</v>
      </c>
      <c r="C179" s="4" t="s">
        <v>36</v>
      </c>
      <c r="D179" s="26">
        <f>SUMIFS('ProForma Adj F'!$P$11:$P$100,'ProForma Adj F'!$A$11:$A$100,'SCH D-2.1'!D$13,'ProForma Adj F'!$B$11:$B$100,'SCH D-2.1'!$B179)*-1</f>
        <v>0</v>
      </c>
      <c r="E179" s="26">
        <f>SUMIFS('ProForma Adj F'!$P$11:$P$100,'ProForma Adj F'!$A$11:$A$100,'SCH D-2.1'!E$13,'ProForma Adj F'!$B$11:$B$100,'SCH D-2.1'!$B179)*-1</f>
        <v>0</v>
      </c>
      <c r="F179" s="26">
        <f>SUMIFS('ProForma Adj F'!$P$11:$P$100,'ProForma Adj F'!$A$11:$A$100,'SCH D-2.1'!F$13,'ProForma Adj F'!$B$11:$B$100,'SCH D-2.1'!$B179)*-1</f>
        <v>0</v>
      </c>
      <c r="G179" s="26">
        <f>SUMIFS('ProForma Adj F'!$P$11:$P$100,'ProForma Adj F'!$A$11:$A$100,'SCH D-2.1'!G$13,'ProForma Adj F'!$B$11:$B$100,'SCH D-2.1'!$B179)*-1</f>
        <v>0</v>
      </c>
      <c r="H179" s="26">
        <f>SUMIFS('ProForma Adj F'!$P$11:$P$100,'ProForma Adj F'!$A$11:$A$100,'SCH D-2.1'!H$13,'ProForma Adj F'!$B$11:$B$100,'SCH D-2.1'!$B179)*-1</f>
        <v>0</v>
      </c>
      <c r="I179" s="26">
        <f t="shared" si="69"/>
        <v>0</v>
      </c>
      <c r="J179" s="264">
        <v>1</v>
      </c>
      <c r="K179" s="26">
        <f t="shared" si="70"/>
        <v>0</v>
      </c>
    </row>
    <row r="180" spans="1:15" ht="18.95" customHeight="1" x14ac:dyDescent="0.2">
      <c r="A180" s="250">
        <f t="shared" si="71"/>
        <v>103</v>
      </c>
      <c r="B180" s="20">
        <v>927</v>
      </c>
      <c r="C180" s="4" t="s">
        <v>37</v>
      </c>
      <c r="D180" s="26">
        <f>SUMIFS('ProForma Adj F'!$P$11:$P$100,'ProForma Adj F'!$A$11:$A$100,'SCH D-2.1'!D$13,'ProForma Adj F'!$B$11:$B$100,'SCH D-2.1'!$B180)*-1</f>
        <v>0</v>
      </c>
      <c r="E180" s="26">
        <f>SUMIFS('ProForma Adj F'!$P$11:$P$100,'ProForma Adj F'!$A$11:$A$100,'SCH D-2.1'!E$13,'ProForma Adj F'!$B$11:$B$100,'SCH D-2.1'!$B180)*-1</f>
        <v>0</v>
      </c>
      <c r="F180" s="26">
        <f>SUMIFS('ProForma Adj F'!$P$11:$P$100,'ProForma Adj F'!$A$11:$A$100,'SCH D-2.1'!F$13,'ProForma Adj F'!$B$11:$B$100,'SCH D-2.1'!$B180)*-1</f>
        <v>0</v>
      </c>
      <c r="G180" s="26">
        <f>SUMIFS('ProForma Adj F'!$P$11:$P$100,'ProForma Adj F'!$A$11:$A$100,'SCH D-2.1'!G$13,'ProForma Adj F'!$B$11:$B$100,'SCH D-2.1'!$B180)*-1</f>
        <v>0</v>
      </c>
      <c r="H180" s="26">
        <f>SUMIFS('ProForma Adj F'!$P$11:$P$100,'ProForma Adj F'!$A$11:$A$100,'SCH D-2.1'!H$13,'ProForma Adj F'!$B$11:$B$100,'SCH D-2.1'!$B180)*-1</f>
        <v>0</v>
      </c>
      <c r="I180" s="26">
        <f t="shared" si="69"/>
        <v>0</v>
      </c>
      <c r="J180" s="264">
        <v>1</v>
      </c>
      <c r="K180" s="26">
        <f t="shared" si="70"/>
        <v>0</v>
      </c>
    </row>
    <row r="181" spans="1:15" ht="18.95" customHeight="1" x14ac:dyDescent="0.2">
      <c r="A181" s="250">
        <f t="shared" si="71"/>
        <v>104</v>
      </c>
      <c r="B181" s="20">
        <v>928</v>
      </c>
      <c r="C181" s="4" t="s">
        <v>38</v>
      </c>
      <c r="D181" s="26">
        <f>SUMIFS('ProForma Adj F'!$P$11:$P$100,'ProForma Adj F'!$A$11:$A$100,'SCH D-2.1'!D$13,'ProForma Adj F'!$B$11:$B$100,'SCH D-2.1'!$B181)*-1</f>
        <v>0</v>
      </c>
      <c r="E181" s="26">
        <f>SUMIFS('ProForma Adj F'!$P$11:$P$100,'ProForma Adj F'!$A$11:$A$100,'SCH D-2.1'!E$13,'ProForma Adj F'!$B$11:$B$100,'SCH D-2.1'!$B181)*-1</f>
        <v>0</v>
      </c>
      <c r="F181" s="26">
        <f>SUMIFS('ProForma Adj F'!$P$11:$P$100,'ProForma Adj F'!$A$11:$A$100,'SCH D-2.1'!F$13,'ProForma Adj F'!$B$11:$B$100,'SCH D-2.1'!$B181)*-1</f>
        <v>0</v>
      </c>
      <c r="G181" s="26">
        <f>SUMIFS('ProForma Adj F'!$P$11:$P$100,'ProForma Adj F'!$A$11:$A$100,'SCH D-2.1'!G$13,'ProForma Adj F'!$B$11:$B$100,'SCH D-2.1'!$B181)*-1</f>
        <v>0</v>
      </c>
      <c r="H181" s="26">
        <f>SUMIFS('ProForma Adj F'!$P$11:$P$100,'ProForma Adj F'!$A$11:$A$100,'SCH D-2.1'!H$13,'ProForma Adj F'!$B$11:$B$100,'SCH D-2.1'!$B181)*-1</f>
        <v>0</v>
      </c>
      <c r="I181" s="26">
        <f t="shared" si="69"/>
        <v>0</v>
      </c>
      <c r="J181" s="264">
        <v>1</v>
      </c>
      <c r="K181" s="26">
        <f t="shared" si="70"/>
        <v>0</v>
      </c>
    </row>
    <row r="182" spans="1:15" ht="18.95" customHeight="1" x14ac:dyDescent="0.2">
      <c r="A182" s="250">
        <f>A181+1</f>
        <v>105</v>
      </c>
      <c r="B182" s="20">
        <v>929</v>
      </c>
      <c r="C182" s="4" t="s">
        <v>39</v>
      </c>
      <c r="D182" s="26">
        <f>SUMIFS('ProForma Adj F'!$P$11:$P$100,'ProForma Adj F'!$A$11:$A$100,'SCH D-2.1'!D$13,'ProForma Adj F'!$B$11:$B$100,'SCH D-2.1'!$B182)*-1</f>
        <v>0</v>
      </c>
      <c r="E182" s="26">
        <f>SUMIFS('ProForma Adj F'!$P$11:$P$100,'ProForma Adj F'!$A$11:$A$100,'SCH D-2.1'!E$13,'ProForma Adj F'!$B$11:$B$100,'SCH D-2.1'!$B182)*-1</f>
        <v>0</v>
      </c>
      <c r="F182" s="26">
        <f>SUMIFS('ProForma Adj F'!$P$11:$P$100,'ProForma Adj F'!$A$11:$A$100,'SCH D-2.1'!F$13,'ProForma Adj F'!$B$11:$B$100,'SCH D-2.1'!$B182)*-1</f>
        <v>0</v>
      </c>
      <c r="G182" s="26">
        <f>SUMIFS('ProForma Adj F'!$P$11:$P$100,'ProForma Adj F'!$A$11:$A$100,'SCH D-2.1'!G$13,'ProForma Adj F'!$B$11:$B$100,'SCH D-2.1'!$B182)*-1</f>
        <v>0</v>
      </c>
      <c r="H182" s="26">
        <f>SUMIFS('ProForma Adj F'!$P$11:$P$100,'ProForma Adj F'!$A$11:$A$100,'SCH D-2.1'!H$13,'ProForma Adj F'!$B$11:$B$100,'SCH D-2.1'!$B182)*-1</f>
        <v>0</v>
      </c>
      <c r="I182" s="26">
        <f t="shared" si="69"/>
        <v>0</v>
      </c>
      <c r="J182" s="264">
        <v>1</v>
      </c>
      <c r="K182" s="26">
        <f t="shared" si="70"/>
        <v>0</v>
      </c>
    </row>
    <row r="183" spans="1:15" ht="18.95" customHeight="1" x14ac:dyDescent="0.2">
      <c r="A183" s="250">
        <f t="shared" si="71"/>
        <v>106</v>
      </c>
      <c r="B183" s="20">
        <v>930.1</v>
      </c>
      <c r="C183" s="4" t="s">
        <v>40</v>
      </c>
      <c r="D183" s="26">
        <f>SUMIFS('ProForma Adj F'!$P$11:$P$100,'ProForma Adj F'!$A$11:$A$100,'SCH D-2.1'!D$13,'ProForma Adj F'!$B$11:$B$100,'SCH D-2.1'!$B183)*-1</f>
        <v>0</v>
      </c>
      <c r="E183" s="26">
        <f>SUMIFS('ProForma Adj F'!$P$11:$P$100,'ProForma Adj F'!$A$11:$A$100,'SCH D-2.1'!E$13,'ProForma Adj F'!$B$11:$B$100,'SCH D-2.1'!$B183)*-1</f>
        <v>-309952.5120000001</v>
      </c>
      <c r="F183" s="26">
        <f>SUMIFS('ProForma Adj F'!$P$11:$P$100,'ProForma Adj F'!$A$11:$A$100,'SCH D-2.1'!F$13,'ProForma Adj F'!$B$11:$B$100,'SCH D-2.1'!$B183)*-1</f>
        <v>0</v>
      </c>
      <c r="G183" s="26">
        <f>SUMIFS('ProForma Adj F'!$P$11:$P$100,'ProForma Adj F'!$A$11:$A$100,'SCH D-2.1'!G$13,'ProForma Adj F'!$B$11:$B$100,'SCH D-2.1'!$B183)*-1</f>
        <v>0</v>
      </c>
      <c r="H183" s="26">
        <f>SUMIFS('ProForma Adj F'!$P$11:$P$100,'ProForma Adj F'!$A$11:$A$100,'SCH D-2.1'!H$13,'ProForma Adj F'!$B$11:$B$100,'SCH D-2.1'!$B183)*-1</f>
        <v>0</v>
      </c>
      <c r="I183" s="26">
        <f t="shared" si="69"/>
        <v>-309952.5120000001</v>
      </c>
      <c r="J183" s="264">
        <v>1</v>
      </c>
      <c r="K183" s="26">
        <f t="shared" si="70"/>
        <v>-309952.5120000001</v>
      </c>
    </row>
    <row r="184" spans="1:15" ht="18.95" customHeight="1" x14ac:dyDescent="0.2">
      <c r="A184" s="250">
        <f t="shared" si="71"/>
        <v>107</v>
      </c>
      <c r="B184" s="20">
        <v>930.2</v>
      </c>
      <c r="C184" s="4" t="s">
        <v>41</v>
      </c>
      <c r="D184" s="26">
        <f>SUMIFS('ProForma Adj F'!$P$11:$P$100,'ProForma Adj F'!$A$11:$A$100,'SCH D-2.1'!D$13,'ProForma Adj F'!$B$11:$B$100,'SCH D-2.1'!$B184)*-1</f>
        <v>0</v>
      </c>
      <c r="E184" s="26">
        <f>SUMIFS('ProForma Adj F'!$P$11:$P$100,'ProForma Adj F'!$A$11:$A$100,'SCH D-2.1'!E$13,'ProForma Adj F'!$B$11:$B$100,'SCH D-2.1'!$B184)*-1</f>
        <v>0</v>
      </c>
      <c r="F184" s="26">
        <f>SUMIFS('ProForma Adj F'!$P$11:$P$100,'ProForma Adj F'!$A$11:$A$100,'SCH D-2.1'!F$13,'ProForma Adj F'!$B$11:$B$100,'SCH D-2.1'!$B184)*-1</f>
        <v>0</v>
      </c>
      <c r="G184" s="26">
        <f>SUMIFS('ProForma Adj F'!$P$11:$P$100,'ProForma Adj F'!$A$11:$A$100,'SCH D-2.1'!G$13,'ProForma Adj F'!$B$11:$B$100,'SCH D-2.1'!$B184)*-1</f>
        <v>0</v>
      </c>
      <c r="H184" s="26">
        <f>SUMIFS('ProForma Adj F'!$P$11:$P$100,'ProForma Adj F'!$A$11:$A$100,'SCH D-2.1'!H$13,'ProForma Adj F'!$B$11:$B$100,'SCH D-2.1'!$B184)*-1</f>
        <v>57792.364569360019</v>
      </c>
      <c r="I184" s="26">
        <f t="shared" si="69"/>
        <v>57792.364569360019</v>
      </c>
      <c r="J184" s="264">
        <v>1</v>
      </c>
      <c r="K184" s="26">
        <f t="shared" si="70"/>
        <v>57792.364569360019</v>
      </c>
    </row>
    <row r="185" spans="1:15" ht="18.95" customHeight="1" x14ac:dyDescent="0.2">
      <c r="A185" s="250">
        <f t="shared" si="71"/>
        <v>108</v>
      </c>
      <c r="B185" s="20">
        <v>931</v>
      </c>
      <c r="C185" s="4" t="s">
        <v>14</v>
      </c>
      <c r="D185" s="26">
        <f>SUMIFS('ProForma Adj F'!$P$11:$P$100,'ProForma Adj F'!$A$11:$A$100,'SCH D-2.1'!D$13,'ProForma Adj F'!$B$11:$B$100,'SCH D-2.1'!$B185)*-1</f>
        <v>0</v>
      </c>
      <c r="E185" s="26">
        <f>SUMIFS('ProForma Adj F'!$P$11:$P$100,'ProForma Adj F'!$A$11:$A$100,'SCH D-2.1'!E$13,'ProForma Adj F'!$B$11:$B$100,'SCH D-2.1'!$B185)*-1</f>
        <v>0</v>
      </c>
      <c r="F185" s="26">
        <f>SUMIFS('ProForma Adj F'!$P$11:$P$100,'ProForma Adj F'!$A$11:$A$100,'SCH D-2.1'!F$13,'ProForma Adj F'!$B$11:$B$100,'SCH D-2.1'!$B185)*-1</f>
        <v>0</v>
      </c>
      <c r="G185" s="26">
        <f>SUMIFS('ProForma Adj F'!$P$11:$P$100,'ProForma Adj F'!$A$11:$A$100,'SCH D-2.1'!G$13,'ProForma Adj F'!$B$11:$B$100,'SCH D-2.1'!$B185)*-1</f>
        <v>0</v>
      </c>
      <c r="H185" s="26">
        <f>SUMIFS('ProForma Adj F'!$P$11:$P$100,'ProForma Adj F'!$A$11:$A$100,'SCH D-2.1'!H$13,'ProForma Adj F'!$B$11:$B$100,'SCH D-2.1'!$B185)*-1</f>
        <v>0</v>
      </c>
      <c r="I185" s="26">
        <f t="shared" si="69"/>
        <v>0</v>
      </c>
      <c r="J185" s="264">
        <v>1</v>
      </c>
      <c r="K185" s="26">
        <f t="shared" si="70"/>
        <v>0</v>
      </c>
    </row>
    <row r="186" spans="1:15" ht="18.95" customHeight="1" x14ac:dyDescent="0.2">
      <c r="A186" s="250">
        <f t="shared" si="71"/>
        <v>109</v>
      </c>
      <c r="B186" s="20">
        <v>935</v>
      </c>
      <c r="C186" s="4" t="s">
        <v>42</v>
      </c>
      <c r="D186" s="26">
        <f>SUMIFS('ProForma Adj F'!$P$11:$P$100,'ProForma Adj F'!$A$11:$A$100,'SCH D-2.1'!D$13,'ProForma Adj F'!$B$11:$B$100,'SCH D-2.1'!$B186)*-1</f>
        <v>0</v>
      </c>
      <c r="E186" s="26">
        <f>SUMIFS('ProForma Adj F'!$P$11:$P$100,'ProForma Adj F'!$A$11:$A$100,'SCH D-2.1'!E$13,'ProForma Adj F'!$B$11:$B$100,'SCH D-2.1'!$B186)*-1</f>
        <v>0</v>
      </c>
      <c r="F186" s="26">
        <f>SUMIFS('ProForma Adj F'!$P$11:$P$100,'ProForma Adj F'!$A$11:$A$100,'SCH D-2.1'!F$13,'ProForma Adj F'!$B$11:$B$100,'SCH D-2.1'!$B186)*-1</f>
        <v>0</v>
      </c>
      <c r="G186" s="26">
        <f>SUMIFS('ProForma Adj F'!$P$11:$P$100,'ProForma Adj F'!$A$11:$A$100,'SCH D-2.1'!G$13,'ProForma Adj F'!$B$11:$B$100,'SCH D-2.1'!$B186)*-1</f>
        <v>0</v>
      </c>
      <c r="H186" s="26">
        <f>SUMIFS('ProForma Adj F'!$P$11:$P$100,'ProForma Adj F'!$A$11:$A$100,'SCH D-2.1'!H$13,'ProForma Adj F'!$B$11:$B$100,'SCH D-2.1'!$B186)*-1</f>
        <v>0</v>
      </c>
      <c r="I186" s="26">
        <f t="shared" si="69"/>
        <v>0</v>
      </c>
      <c r="J186" s="264">
        <v>1</v>
      </c>
      <c r="K186" s="26">
        <f t="shared" si="70"/>
        <v>0</v>
      </c>
    </row>
    <row r="187" spans="1:15" ht="18.95" customHeight="1" x14ac:dyDescent="0.2">
      <c r="A187" s="250">
        <f t="shared" si="71"/>
        <v>110</v>
      </c>
      <c r="C187" s="4" t="s">
        <v>117</v>
      </c>
      <c r="D187" s="266">
        <f t="shared" ref="D187:E187" si="72">SUM(D161:D163,D176:D186)</f>
        <v>0</v>
      </c>
      <c r="E187" s="266">
        <f t="shared" si="72"/>
        <v>-309952.5120000001</v>
      </c>
      <c r="F187" s="266">
        <f t="shared" ref="F187:G187" si="73">SUM(F161:F163,F176:F186)</f>
        <v>0</v>
      </c>
      <c r="G187" s="266">
        <f t="shared" si="73"/>
        <v>4713.5568996497959</v>
      </c>
      <c r="H187" s="266">
        <f t="shared" ref="H187:K187" si="74">SUM(H161:H163,H176:H186)</f>
        <v>57792.364569360019</v>
      </c>
      <c r="I187" s="266">
        <f t="shared" si="74"/>
        <v>-247446.5905309903</v>
      </c>
      <c r="K187" s="266">
        <f t="shared" si="74"/>
        <v>-247446.5905309903</v>
      </c>
    </row>
    <row r="188" spans="1:15" ht="18.95" customHeight="1" x14ac:dyDescent="0.2">
      <c r="A188" s="250"/>
    </row>
    <row r="189" spans="1:15" ht="18.95" customHeight="1" x14ac:dyDescent="0.2">
      <c r="A189" s="250">
        <f>A187+1</f>
        <v>111</v>
      </c>
      <c r="C189" s="4" t="s">
        <v>119</v>
      </c>
      <c r="D189" s="244">
        <f t="shared" ref="D189:E189" si="75">SUM(D59,D79,D102,D136,D144,D151,D158,D187)</f>
        <v>0</v>
      </c>
      <c r="E189" s="244">
        <f t="shared" si="75"/>
        <v>-311832.41200000013</v>
      </c>
      <c r="F189" s="244">
        <f t="shared" ref="F189:G189" si="76">SUM(F59,F79,F102,F136,F144,F151,F158,F187)</f>
        <v>0</v>
      </c>
      <c r="G189" s="244">
        <f t="shared" si="76"/>
        <v>4713.5568996497959</v>
      </c>
      <c r="H189" s="244">
        <f>SUM(H59,H79,H102,H136,H144,H151,H158,H187)</f>
        <v>57792.364569360019</v>
      </c>
      <c r="I189" s="244">
        <f t="shared" ref="I189:K189" si="77">SUM(I59,I79,I102,I136,I144,I151,I158,I187)</f>
        <v>-249326.4905309903</v>
      </c>
      <c r="K189" s="244">
        <f t="shared" si="77"/>
        <v>-249326.4905309903</v>
      </c>
    </row>
    <row r="190" spans="1:15" ht="18.95" customHeight="1" x14ac:dyDescent="0.2">
      <c r="A190" s="250"/>
      <c r="C190" s="4"/>
      <c r="M190" s="241"/>
      <c r="N190" s="241"/>
    </row>
    <row r="191" spans="1:15" ht="18.95" customHeight="1" x14ac:dyDescent="0.2">
      <c r="A191" s="250">
        <f>A189+1</f>
        <v>112</v>
      </c>
      <c r="B191" s="20" t="s">
        <v>120</v>
      </c>
      <c r="C191" s="4" t="s">
        <v>121</v>
      </c>
      <c r="D191" s="26">
        <f>SUMIFS('ProForma Adj F'!$P$11:$P$100,'ProForma Adj F'!$A$11:$A$100,'SCH D-2.1'!D$13,'ProForma Adj F'!$B$11:$B$100,'SCH D-2.1'!$B191)*-1</f>
        <v>0</v>
      </c>
      <c r="E191" s="26">
        <f>SUMIFS('ProForma Adj F'!$P$11:$P$100,'ProForma Adj F'!$A$11:$A$100,'SCH D-2.1'!E$13,'ProForma Adj F'!$B$11:$B$100,'SCH D-2.1'!$B191)*-1</f>
        <v>0</v>
      </c>
      <c r="F191" s="26">
        <f>SUMIFS('ProForma Adj F'!$P$11:$P$100,'ProForma Adj F'!$A$11:$A$100,'SCH D-2.1'!F$13,'ProForma Adj F'!$B$11:$B$100,'SCH D-2.1'!$B191)*-1</f>
        <v>51309.571230833273</v>
      </c>
      <c r="G191" s="26">
        <f>SUMIFS('ProForma Adj F'!$P$11:$P$100,'ProForma Adj F'!$A$11:$A$100,'SCH D-2.1'!G$13,'ProForma Adj F'!$B$11:$B$100,'SCH D-2.1'!$B191)*-1</f>
        <v>0</v>
      </c>
      <c r="H191" s="26">
        <f>SUMIFS('ProForma Adj F'!$P$11:$P$100,'ProForma Adj F'!$A$11:$A$100,'SCH D-2.1'!H$13,'ProForma Adj F'!$B$11:$B$100,'SCH D-2.1'!$B191)*-1</f>
        <v>0</v>
      </c>
      <c r="I191" s="26">
        <f t="shared" ref="I191:I198" si="78">SUM(D191:H191)</f>
        <v>51309.571230833273</v>
      </c>
      <c r="J191" s="264">
        <v>1</v>
      </c>
      <c r="K191" s="26">
        <f>J191*I191</f>
        <v>51309.571230833273</v>
      </c>
      <c r="M191" s="264"/>
      <c r="N191" s="264"/>
      <c r="O191" s="264"/>
    </row>
    <row r="192" spans="1:15" ht="18.95" customHeight="1" x14ac:dyDescent="0.2">
      <c r="A192" s="250">
        <f>A191+1</f>
        <v>113</v>
      </c>
      <c r="B192" s="20">
        <v>407.3</v>
      </c>
      <c r="C192" s="4" t="s">
        <v>1280</v>
      </c>
      <c r="D192" s="26">
        <f>SUMIFS('ProForma Adj F'!$P$11:$P$100,'ProForma Adj F'!$A$11:$A$100,'SCH D-2.1'!D$13,'ProForma Adj F'!$B$11:$B$100,'SCH D-2.1'!$B192)*-1</f>
        <v>-657167.58015821874</v>
      </c>
      <c r="E192" s="26">
        <f>SUMIFS('ProForma Adj F'!$P$11:$P$100,'ProForma Adj F'!$A$11:$A$100,'SCH D-2.1'!E$13,'ProForma Adj F'!$B$11:$B$100,'SCH D-2.1'!$B192)*-1</f>
        <v>0</v>
      </c>
      <c r="F192" s="26">
        <f>SUMIFS('ProForma Adj F'!$P$11:$P$100,'ProForma Adj F'!$A$11:$A$100,'SCH D-2.1'!F$13,'ProForma Adj F'!$B$11:$B$100,'SCH D-2.1'!$B192)*-1</f>
        <v>0</v>
      </c>
      <c r="G192" s="26">
        <f>SUMIFS('ProForma Adj F'!$P$11:$P$100,'ProForma Adj F'!$A$11:$A$100,'SCH D-2.1'!G$13,'ProForma Adj F'!$B$11:$B$100,'SCH D-2.1'!$B192)*-1</f>
        <v>0</v>
      </c>
      <c r="H192" s="26">
        <f>SUMIFS('ProForma Adj F'!$P$11:$P$100,'ProForma Adj F'!$A$11:$A$100,'SCH D-2.1'!H$13,'ProForma Adj F'!$B$11:$B$100,'SCH D-2.1'!$B192)*-1</f>
        <v>0</v>
      </c>
      <c r="I192" s="26">
        <f>SUM(D192:H192)</f>
        <v>-657167.58015821874</v>
      </c>
      <c r="J192" s="264">
        <v>1</v>
      </c>
      <c r="K192" s="26">
        <f t="shared" ref="K192:K193" si="79">J192*I192</f>
        <v>-657167.58015821874</v>
      </c>
      <c r="M192" s="264"/>
      <c r="N192" s="264"/>
      <c r="O192" s="264"/>
    </row>
    <row r="193" spans="1:15" ht="18.95" customHeight="1" x14ac:dyDescent="0.2">
      <c r="A193" s="250">
        <f t="shared" ref="A193:A194" si="80">A192+1</f>
        <v>114</v>
      </c>
      <c r="B193" s="20">
        <v>407.4</v>
      </c>
      <c r="C193" s="4" t="s">
        <v>1281</v>
      </c>
      <c r="D193" s="26">
        <f>SUMIFS('ProForma Adj F'!$P$11:$P$100,'ProForma Adj F'!$A$11:$A$100,'SCH D-2.1'!D$13,'ProForma Adj F'!$B$11:$B$100,'SCH D-2.1'!$B193)*-1</f>
        <v>0</v>
      </c>
      <c r="E193" s="26">
        <f>SUMIFS('ProForma Adj F'!$P$11:$P$100,'ProForma Adj F'!$A$11:$A$100,'SCH D-2.1'!E$13,'ProForma Adj F'!$B$11:$B$100,'SCH D-2.1'!$B193)*-1</f>
        <v>0</v>
      </c>
      <c r="F193" s="26">
        <f>SUMIFS('ProForma Adj F'!$P$11:$P$100,'ProForma Adj F'!$A$11:$A$100,'SCH D-2.1'!F$13,'ProForma Adj F'!$B$11:$B$100,'SCH D-2.1'!$B193)*-1</f>
        <v>0</v>
      </c>
      <c r="G193" s="26">
        <f>SUMIFS('ProForma Adj F'!$P$11:$P$100,'ProForma Adj F'!$A$11:$A$100,'SCH D-2.1'!G$13,'ProForma Adj F'!$B$11:$B$100,'SCH D-2.1'!$B193)*-1</f>
        <v>0</v>
      </c>
      <c r="H193" s="26">
        <f>SUMIFS('ProForma Adj F'!$P$11:$P$100,'ProForma Adj F'!$A$11:$A$100,'SCH D-2.1'!H$13,'ProForma Adj F'!$B$11:$B$100,'SCH D-2.1'!$B193)*-1</f>
        <v>0</v>
      </c>
      <c r="I193" s="26">
        <f t="shared" ref="I193" si="81">SUM(D193:H193)</f>
        <v>0</v>
      </c>
      <c r="J193" s="264">
        <v>1</v>
      </c>
      <c r="K193" s="26">
        <f t="shared" si="79"/>
        <v>0</v>
      </c>
      <c r="M193" s="264"/>
      <c r="N193" s="264"/>
      <c r="O193" s="264"/>
    </row>
    <row r="194" spans="1:15" ht="18.95" customHeight="1" x14ac:dyDescent="0.2">
      <c r="A194" s="250">
        <f t="shared" si="80"/>
        <v>115</v>
      </c>
      <c r="B194" s="20">
        <v>408.1</v>
      </c>
      <c r="C194" s="4" t="s">
        <v>10</v>
      </c>
      <c r="D194" s="26">
        <f>SUMIFS('ProForma Adj F'!$P$11:$P$100,'ProForma Adj F'!$A$11:$A$100,'SCH D-2.1'!D$13,'ProForma Adj F'!$B$11:$B$100,'SCH D-2.1'!$B194)*-1</f>
        <v>0</v>
      </c>
      <c r="E194" s="26">
        <f>SUMIFS('ProForma Adj F'!$P$11:$P$100,'ProForma Adj F'!$A$11:$A$100,'SCH D-2.1'!E$13,'ProForma Adj F'!$B$11:$B$100,'SCH D-2.1'!$B194)*-1</f>
        <v>0</v>
      </c>
      <c r="F194" s="26">
        <f>SUMIFS('ProForma Adj F'!$P$11:$P$100,'ProForma Adj F'!$A$11:$A$100,'SCH D-2.1'!F$13,'ProForma Adj F'!$B$11:$B$100,'SCH D-2.1'!$B194)*-1</f>
        <v>0</v>
      </c>
      <c r="G194" s="26">
        <f>SUMIFS('ProForma Adj F'!$P$11:$P$100,'ProForma Adj F'!$A$11:$A$100,'SCH D-2.1'!G$13,'ProForma Adj F'!$B$11:$B$100,'SCH D-2.1'!$B194)*-1</f>
        <v>0</v>
      </c>
      <c r="H194" s="26">
        <f>SUMIFS('ProForma Adj F'!$P$11:$P$100,'ProForma Adj F'!$A$11:$A$100,'SCH D-2.1'!H$13,'ProForma Adj F'!$B$11:$B$100,'SCH D-2.1'!$B194)*-1</f>
        <v>0</v>
      </c>
      <c r="I194" s="26">
        <f t="shared" si="78"/>
        <v>0</v>
      </c>
      <c r="J194" s="264">
        <v>1</v>
      </c>
      <c r="K194" s="26">
        <f>J194*I194</f>
        <v>0</v>
      </c>
    </row>
    <row r="195" spans="1:15" ht="18.95" customHeight="1" x14ac:dyDescent="0.2">
      <c r="A195" s="250">
        <f t="shared" si="71"/>
        <v>116</v>
      </c>
      <c r="B195" s="20" t="s">
        <v>122</v>
      </c>
      <c r="C195" s="4" t="s">
        <v>123</v>
      </c>
      <c r="D195" s="26">
        <f t="shared" ref="D195:H195" si="82">D208</f>
        <v>131104.93224156462</v>
      </c>
      <c r="E195" s="26">
        <f t="shared" ref="E195:G195" si="83">E208</f>
        <v>62210.566194000021</v>
      </c>
      <c r="F195" s="26">
        <f t="shared" si="83"/>
        <v>-10236.259460551237</v>
      </c>
      <c r="G195" s="26">
        <f t="shared" si="83"/>
        <v>-940.35460148013419</v>
      </c>
      <c r="H195" s="26">
        <f t="shared" si="82"/>
        <v>-11529.576731587324</v>
      </c>
      <c r="I195" s="26">
        <f t="shared" si="78"/>
        <v>170609.30764194595</v>
      </c>
      <c r="J195" s="264">
        <v>1</v>
      </c>
      <c r="K195" s="26">
        <f>I195*J195</f>
        <v>170609.30764194595</v>
      </c>
      <c r="M195" s="26"/>
      <c r="N195" s="264"/>
    </row>
    <row r="196" spans="1:15" ht="18.95" customHeight="1" x14ac:dyDescent="0.2">
      <c r="A196" s="250">
        <f t="shared" si="71"/>
        <v>117</v>
      </c>
      <c r="B196" s="20" t="s">
        <v>122</v>
      </c>
      <c r="C196" s="4" t="s">
        <v>124</v>
      </c>
      <c r="D196" s="26">
        <f t="shared" ref="D196:H196" si="84">D206</f>
        <v>32858.379007910939</v>
      </c>
      <c r="E196" s="26">
        <f t="shared" ref="E196:G196" si="85">E206</f>
        <v>15591.620600000007</v>
      </c>
      <c r="F196" s="26">
        <f t="shared" si="85"/>
        <v>-2565.478561541664</v>
      </c>
      <c r="G196" s="26">
        <f t="shared" si="85"/>
        <v>-235.6778449824898</v>
      </c>
      <c r="H196" s="26">
        <f t="shared" si="84"/>
        <v>-2889.6182284680012</v>
      </c>
      <c r="I196" s="26">
        <f t="shared" si="78"/>
        <v>42759.22497291879</v>
      </c>
      <c r="J196" s="264">
        <v>1</v>
      </c>
      <c r="K196" s="26">
        <f>I196*J196</f>
        <v>42759.22497291879</v>
      </c>
      <c r="M196" s="26"/>
      <c r="N196" s="264"/>
    </row>
    <row r="197" spans="1:15" ht="18.95" customHeight="1" x14ac:dyDescent="0.2">
      <c r="A197" s="250">
        <f t="shared" si="71"/>
        <v>118</v>
      </c>
      <c r="B197" s="20">
        <v>411.4</v>
      </c>
      <c r="C197" s="4" t="s">
        <v>127</v>
      </c>
      <c r="D197" s="26">
        <f>SUMIFS('ProForma Adj F'!$P$11:$P$100,'ProForma Adj F'!$A$11:$A$100,'SCH D-2.1'!D$13,'ProForma Adj F'!$B$11:$B$100,'SCH D-2.1'!$B197)*-1</f>
        <v>0</v>
      </c>
      <c r="E197" s="26">
        <f>SUMIFS('ProForma Adj F'!$P$11:$P$100,'ProForma Adj F'!$A$11:$A$100,'SCH D-2.1'!E$13,'ProForma Adj F'!$B$11:$B$100,'SCH D-2.1'!$B197)*-1</f>
        <v>0</v>
      </c>
      <c r="F197" s="26">
        <f>SUMIFS('ProForma Adj F'!$P$11:$P$100,'ProForma Adj F'!$A$11:$A$100,'SCH D-2.1'!F$13,'ProForma Adj F'!$B$11:$B$100,'SCH D-2.1'!$B197)*-1</f>
        <v>0</v>
      </c>
      <c r="G197" s="26">
        <f>SUMIFS('ProForma Adj F'!$P$11:$P$100,'ProForma Adj F'!$A$11:$A$100,'SCH D-2.1'!G$13,'ProForma Adj F'!$B$11:$B$100,'SCH D-2.1'!$B197)*-1</f>
        <v>0</v>
      </c>
      <c r="H197" s="26">
        <f>SUMIFS('ProForma Adj F'!$P$11:$P$100,'ProForma Adj F'!$A$11:$A$100,'SCH D-2.1'!H$13,'ProForma Adj F'!$B$11:$B$100,'SCH D-2.1'!$B197)*-1</f>
        <v>0</v>
      </c>
      <c r="I197" s="26">
        <f t="shared" si="78"/>
        <v>0</v>
      </c>
      <c r="J197" s="264">
        <v>1</v>
      </c>
      <c r="K197" s="26">
        <f t="shared" ref="K197:K198" si="86">I197*J197</f>
        <v>0</v>
      </c>
    </row>
    <row r="198" spans="1:15" ht="18.95" customHeight="1" x14ac:dyDescent="0.2">
      <c r="A198" s="250">
        <f t="shared" si="71"/>
        <v>119</v>
      </c>
      <c r="B198" s="20">
        <v>411.8</v>
      </c>
      <c r="C198" s="4" t="s">
        <v>128</v>
      </c>
      <c r="D198" s="244">
        <f>SUMIFS('ProForma Adj F'!$P$11:$P$100,'ProForma Adj F'!$A$11:$A$100,'SCH D-2.1'!D$13,'ProForma Adj F'!$B$11:$B$100,'SCH D-2.1'!$B198)*-1</f>
        <v>0</v>
      </c>
      <c r="E198" s="244">
        <f>SUMIFS('ProForma Adj F'!$P$11:$P$100,'ProForma Adj F'!$A$11:$A$100,'SCH D-2.1'!E$13,'ProForma Adj F'!$B$11:$B$100,'SCH D-2.1'!$B198)*-1</f>
        <v>0</v>
      </c>
      <c r="F198" s="244">
        <f>SUMIFS('ProForma Adj F'!$P$11:$P$100,'ProForma Adj F'!$A$11:$A$100,'SCH D-2.1'!F$13,'ProForma Adj F'!$B$11:$B$100,'SCH D-2.1'!$B198)*-1</f>
        <v>0</v>
      </c>
      <c r="G198" s="244">
        <f>SUMIFS('ProForma Adj F'!$P$11:$P$100,'ProForma Adj F'!$A$11:$A$100,'SCH D-2.1'!G$13,'ProForma Adj F'!$B$11:$B$100,'SCH D-2.1'!$B198)*-1</f>
        <v>0</v>
      </c>
      <c r="H198" s="244">
        <f>SUMIFS('ProForma Adj F'!$P$11:$P$100,'ProForma Adj F'!$A$11:$A$100,'SCH D-2.1'!H$13,'ProForma Adj F'!$B$11:$B$100,'SCH D-2.1'!$B198)*-1</f>
        <v>0</v>
      </c>
      <c r="I198" s="244">
        <f t="shared" si="78"/>
        <v>0</v>
      </c>
      <c r="J198" s="264">
        <v>1</v>
      </c>
      <c r="K198" s="244">
        <f t="shared" si="86"/>
        <v>0</v>
      </c>
    </row>
    <row r="199" spans="1:15" ht="18.95" customHeight="1" x14ac:dyDescent="0.2">
      <c r="B199" s="20"/>
      <c r="C199" s="4"/>
    </row>
    <row r="200" spans="1:15" ht="18.95" customHeight="1" thickBot="1" x14ac:dyDescent="0.25">
      <c r="A200" s="250">
        <f>A198+1</f>
        <v>120</v>
      </c>
      <c r="B200" s="20"/>
      <c r="C200" s="248" t="s">
        <v>47</v>
      </c>
      <c r="D200" s="254">
        <f t="shared" ref="D200:H200" si="87">SUM(D189:D198)</f>
        <v>-493204.26890874316</v>
      </c>
      <c r="E200" s="254">
        <f t="shared" ref="E200:G200" si="88">SUM(E189:E198)</f>
        <v>-234030.22520600012</v>
      </c>
      <c r="F200" s="254">
        <f t="shared" si="88"/>
        <v>38507.833208740376</v>
      </c>
      <c r="G200" s="254">
        <f t="shared" si="88"/>
        <v>3537.5244531871722</v>
      </c>
      <c r="H200" s="254">
        <f t="shared" si="87"/>
        <v>43373.169609304692</v>
      </c>
      <c r="I200" s="254">
        <f>SUM(I189:I198)</f>
        <v>-641815.96684351109</v>
      </c>
      <c r="K200" s="254">
        <f>SUM(K189:K198)</f>
        <v>-641815.96684351109</v>
      </c>
    </row>
    <row r="201" spans="1:15" ht="18.95" customHeight="1" thickTop="1" x14ac:dyDescent="0.2">
      <c r="B201" s="20"/>
      <c r="C201" s="248"/>
    </row>
    <row r="202" spans="1:15" ht="18.95" customHeight="1" thickBot="1" x14ac:dyDescent="0.25">
      <c r="A202" s="250">
        <f>A200+1</f>
        <v>121</v>
      </c>
      <c r="B202" s="20"/>
      <c r="C202" s="248" t="s">
        <v>48</v>
      </c>
      <c r="D202" s="254">
        <f>D33-D200</f>
        <v>493204.26890874316</v>
      </c>
      <c r="E202" s="254">
        <f>E33-E200</f>
        <v>234030.22520600012</v>
      </c>
      <c r="F202" s="254">
        <f t="shared" ref="F202:G202" si="89">F33-F200</f>
        <v>-38507.833208740376</v>
      </c>
      <c r="G202" s="254">
        <f t="shared" si="89"/>
        <v>-3537.5244531871722</v>
      </c>
      <c r="H202" s="254">
        <f t="shared" ref="H202" si="90">H33-H200</f>
        <v>-43373.169609304692</v>
      </c>
      <c r="I202" s="254">
        <f>I33-I200</f>
        <v>641815.96684351109</v>
      </c>
      <c r="K202" s="254">
        <f>K33-K200</f>
        <v>641815.96684351109</v>
      </c>
    </row>
    <row r="203" spans="1:15" ht="18.95" customHeight="1" thickTop="1" x14ac:dyDescent="0.2">
      <c r="B203" s="20"/>
    </row>
    <row r="204" spans="1:15" ht="18.95" customHeight="1" x14ac:dyDescent="0.2">
      <c r="B204" s="20"/>
      <c r="C204" s="292" t="s">
        <v>947</v>
      </c>
      <c r="D204" s="26">
        <f t="shared" ref="D204:H204" si="91">D33-SUM(D189:D194,D198)</f>
        <v>657167.58015821874</v>
      </c>
      <c r="E204" s="26">
        <f t="shared" si="91"/>
        <v>311832.41200000013</v>
      </c>
      <c r="F204" s="26">
        <f t="shared" ref="F204:G204" si="92">F33-SUM(F189:F194,F198)</f>
        <v>-51309.571230833273</v>
      </c>
      <c r="G204" s="26">
        <f t="shared" si="92"/>
        <v>-4713.5568996497959</v>
      </c>
      <c r="H204" s="26">
        <f t="shared" si="91"/>
        <v>-57792.364569360019</v>
      </c>
      <c r="I204" s="26"/>
      <c r="K204" s="26"/>
    </row>
    <row r="205" spans="1:15" ht="18.95" customHeight="1" x14ac:dyDescent="0.2">
      <c r="B205" s="20"/>
      <c r="D205" s="267">
        <f>'WPH-1 Effective Tax Rate'!$F$9</f>
        <v>0.05</v>
      </c>
      <c r="E205" s="267">
        <f>'WPH-1 Effective Tax Rate'!$F$9</f>
        <v>0.05</v>
      </c>
      <c r="F205" s="267">
        <f>'WPH-1 Effective Tax Rate'!$F$9</f>
        <v>0.05</v>
      </c>
      <c r="G205" s="267">
        <f>'WPH-1 Effective Tax Rate'!$F$9</f>
        <v>0.05</v>
      </c>
      <c r="H205" s="267">
        <f>'WPH-1 Effective Tax Rate'!$F$9</f>
        <v>0.05</v>
      </c>
      <c r="I205" s="267"/>
      <c r="K205" s="267"/>
    </row>
    <row r="206" spans="1:15" ht="18.95" customHeight="1" x14ac:dyDescent="0.2">
      <c r="B206" s="20"/>
      <c r="D206" s="26">
        <f t="shared" ref="D206:H206" si="93">D204*D205</f>
        <v>32858.379007910939</v>
      </c>
      <c r="E206" s="26">
        <f t="shared" si="93"/>
        <v>15591.620600000007</v>
      </c>
      <c r="F206" s="26">
        <f t="shared" ref="F206:G206" si="94">F204*F205</f>
        <v>-2565.478561541664</v>
      </c>
      <c r="G206" s="26">
        <f t="shared" si="94"/>
        <v>-235.6778449824898</v>
      </c>
      <c r="H206" s="26">
        <f t="shared" si="93"/>
        <v>-2889.6182284680012</v>
      </c>
      <c r="I206" s="26"/>
      <c r="K206" s="26"/>
    </row>
    <row r="207" spans="1:15" ht="18.95" customHeight="1" x14ac:dyDescent="0.2">
      <c r="B207" s="20"/>
      <c r="D207" s="267">
        <f>'WPH-1 Effective Tax Rate'!$F$13</f>
        <v>0.19949999999999998</v>
      </c>
      <c r="E207" s="267">
        <f>'WPH-1 Effective Tax Rate'!$F$13</f>
        <v>0.19949999999999998</v>
      </c>
      <c r="F207" s="267">
        <f>'WPH-1 Effective Tax Rate'!$F$13</f>
        <v>0.19949999999999998</v>
      </c>
      <c r="G207" s="267">
        <f>'WPH-1 Effective Tax Rate'!$F$13</f>
        <v>0.19949999999999998</v>
      </c>
      <c r="H207" s="267">
        <f>'WPH-1 Effective Tax Rate'!$F$13</f>
        <v>0.19949999999999998</v>
      </c>
      <c r="I207" s="267"/>
      <c r="K207" s="267"/>
    </row>
    <row r="208" spans="1:15" ht="18.95" customHeight="1" x14ac:dyDescent="0.2">
      <c r="B208" s="20"/>
      <c r="D208" s="26">
        <f t="shared" ref="D208:H208" si="95">D204*D207</f>
        <v>131104.93224156462</v>
      </c>
      <c r="E208" s="26">
        <f t="shared" si="95"/>
        <v>62210.566194000021</v>
      </c>
      <c r="F208" s="26">
        <f t="shared" ref="F208:G208" si="96">F204*F207</f>
        <v>-10236.259460551237</v>
      </c>
      <c r="G208" s="26">
        <f t="shared" si="96"/>
        <v>-940.35460148013419</v>
      </c>
      <c r="H208" s="26">
        <f t="shared" si="95"/>
        <v>-11529.576731587324</v>
      </c>
      <c r="I208" s="26"/>
      <c r="K208" s="26"/>
    </row>
    <row r="209" spans="2:11" ht="18.95" customHeight="1" x14ac:dyDescent="0.2">
      <c r="B209" s="20"/>
      <c r="D209" s="26">
        <f t="shared" ref="D209:H209" si="97">D206+D208</f>
        <v>163963.31124947555</v>
      </c>
      <c r="E209" s="26">
        <f t="shared" si="97"/>
        <v>77802.186794000023</v>
      </c>
      <c r="F209" s="26">
        <f t="shared" ref="F209:G209" si="98">F206+F208</f>
        <v>-12801.738022092901</v>
      </c>
      <c r="G209" s="26">
        <f t="shared" si="98"/>
        <v>-1176.032446462624</v>
      </c>
      <c r="H209" s="26">
        <f t="shared" si="97"/>
        <v>-14419.194960055325</v>
      </c>
      <c r="I209" s="26"/>
      <c r="K209" s="26"/>
    </row>
    <row r="210" spans="2:11" ht="18.95" customHeight="1" x14ac:dyDescent="0.2"/>
    <row r="211" spans="2:11" ht="18.95" customHeight="1" x14ac:dyDescent="0.2"/>
    <row r="212" spans="2:11" ht="18.95" customHeight="1" x14ac:dyDescent="0.2"/>
    <row r="213" spans="2:11" ht="18.95" customHeight="1" x14ac:dyDescent="0.2"/>
    <row r="214" spans="2:11" ht="18.95" customHeight="1" x14ac:dyDescent="0.2"/>
    <row r="215" spans="2:11" ht="18.95" customHeight="1" x14ac:dyDescent="0.2"/>
    <row r="216" spans="2:11" ht="18.95" customHeight="1" x14ac:dyDescent="0.2"/>
    <row r="217" spans="2:11" ht="18.95" customHeight="1" x14ac:dyDescent="0.2"/>
    <row r="218" spans="2:11" ht="18.95" customHeight="1" x14ac:dyDescent="0.2"/>
    <row r="219" spans="2:11" ht="18.95" customHeight="1" x14ac:dyDescent="0.2"/>
    <row r="220" spans="2:11" ht="18.95" customHeight="1" x14ac:dyDescent="0.2"/>
    <row r="221" spans="2:11" ht="18.95" customHeight="1" x14ac:dyDescent="0.2"/>
    <row r="222" spans="2:11" ht="18.95" customHeight="1" x14ac:dyDescent="0.2"/>
    <row r="223" spans="2:11" ht="18.95" customHeight="1" x14ac:dyDescent="0.2"/>
    <row r="224" spans="2:11" ht="18.95" customHeight="1" x14ac:dyDescent="0.2"/>
    <row r="225" ht="18.95" customHeight="1" x14ac:dyDescent="0.2"/>
    <row r="226" ht="18.95" customHeight="1" x14ac:dyDescent="0.2"/>
    <row r="227" ht="18.95" customHeight="1" x14ac:dyDescent="0.2"/>
    <row r="228" ht="18.95" customHeight="1" x14ac:dyDescent="0.2"/>
    <row r="229" ht="18.95" customHeight="1" x14ac:dyDescent="0.2"/>
    <row r="230" ht="18.95" customHeight="1" x14ac:dyDescent="0.2"/>
    <row r="231" ht="18.95" customHeight="1" x14ac:dyDescent="0.2"/>
    <row r="232" ht="18.95" customHeight="1" x14ac:dyDescent="0.2"/>
    <row r="233" ht="18.95" customHeight="1" x14ac:dyDescent="0.2"/>
    <row r="234" ht="18.95" customHeight="1" x14ac:dyDescent="0.2"/>
    <row r="235" ht="18.95" customHeight="1" x14ac:dyDescent="0.2"/>
    <row r="236" ht="18.95" customHeight="1" x14ac:dyDescent="0.2"/>
    <row r="237" ht="18.95" customHeight="1" x14ac:dyDescent="0.2"/>
    <row r="238" ht="18.95" customHeight="1" x14ac:dyDescent="0.2"/>
    <row r="239" ht="18.95" customHeight="1" x14ac:dyDescent="0.2"/>
    <row r="240" ht="18.95" customHeight="1" x14ac:dyDescent="0.2"/>
    <row r="241" ht="18.95" customHeight="1" x14ac:dyDescent="0.2"/>
    <row r="242" ht="18.95" customHeight="1" x14ac:dyDescent="0.2"/>
    <row r="243" ht="18.95" customHeight="1" x14ac:dyDescent="0.2"/>
    <row r="244" ht="18.95" customHeight="1" x14ac:dyDescent="0.2"/>
    <row r="245" ht="18.95" customHeight="1" x14ac:dyDescent="0.2"/>
    <row r="246" ht="18.95" customHeight="1" x14ac:dyDescent="0.2"/>
    <row r="247" ht="18.95" customHeight="1" x14ac:dyDescent="0.2"/>
    <row r="248" ht="18.95" customHeight="1" x14ac:dyDescent="0.2"/>
    <row r="249" ht="18.95" customHeight="1" x14ac:dyDescent="0.2"/>
    <row r="250" ht="18.95" customHeight="1" x14ac:dyDescent="0.2"/>
    <row r="251" ht="18.95" customHeight="1" x14ac:dyDescent="0.2"/>
    <row r="252" ht="18.95" customHeight="1" x14ac:dyDescent="0.2"/>
    <row r="253" ht="18.95" customHeight="1" x14ac:dyDescent="0.2"/>
    <row r="254" ht="18.95" customHeight="1" x14ac:dyDescent="0.2"/>
    <row r="255" ht="18.95" customHeight="1" x14ac:dyDescent="0.2"/>
    <row r="256" ht="18.95" customHeight="1" x14ac:dyDescent="0.2"/>
    <row r="257" ht="18.95" customHeight="1" x14ac:dyDescent="0.2"/>
    <row r="258" ht="18.95" customHeight="1" x14ac:dyDescent="0.2"/>
    <row r="259" ht="18.95" customHeight="1" x14ac:dyDescent="0.2"/>
    <row r="260" ht="18.95" customHeight="1" x14ac:dyDescent="0.2"/>
    <row r="261" ht="18.95" customHeight="1" x14ac:dyDescent="0.2"/>
    <row r="262" ht="18.95" customHeight="1" x14ac:dyDescent="0.2"/>
    <row r="263" ht="18.95" customHeight="1" x14ac:dyDescent="0.2"/>
    <row r="264" ht="18.95" customHeight="1" x14ac:dyDescent="0.2"/>
    <row r="265" ht="18.95" customHeight="1" x14ac:dyDescent="0.2"/>
    <row r="266" ht="18.95" customHeight="1" x14ac:dyDescent="0.2"/>
    <row r="267" ht="18.95" customHeight="1" x14ac:dyDescent="0.2"/>
    <row r="268" ht="18.95" customHeight="1" x14ac:dyDescent="0.2"/>
    <row r="269" ht="18.95" customHeight="1" x14ac:dyDescent="0.2"/>
    <row r="270" ht="18.95" customHeight="1" x14ac:dyDescent="0.2"/>
    <row r="271" ht="18.95" customHeight="1" x14ac:dyDescent="0.2"/>
    <row r="272" ht="18.95" customHeight="1" x14ac:dyDescent="0.2"/>
    <row r="273" ht="18.95" customHeight="1" x14ac:dyDescent="0.2"/>
    <row r="274" ht="18.95" customHeight="1" x14ac:dyDescent="0.2"/>
    <row r="275" ht="18.95" customHeight="1" x14ac:dyDescent="0.2"/>
    <row r="276" ht="18.95" customHeight="1" x14ac:dyDescent="0.2"/>
    <row r="277" ht="18.95" customHeight="1" x14ac:dyDescent="0.2"/>
    <row r="278" ht="18.95" customHeight="1" x14ac:dyDescent="0.2"/>
    <row r="279" ht="18.95" customHeight="1" x14ac:dyDescent="0.2"/>
    <row r="280" ht="18.95" customHeight="1" x14ac:dyDescent="0.2"/>
    <row r="281" ht="18.95" customHeight="1" x14ac:dyDescent="0.2"/>
    <row r="282" ht="18.95" customHeight="1" x14ac:dyDescent="0.2"/>
    <row r="283" ht="18.95" customHeight="1" x14ac:dyDescent="0.2"/>
    <row r="284" ht="18.95" customHeight="1" x14ac:dyDescent="0.2"/>
    <row r="285" ht="18.95" customHeight="1" x14ac:dyDescent="0.2"/>
    <row r="286" ht="18.95" customHeight="1" x14ac:dyDescent="0.2"/>
    <row r="287" ht="18.95" customHeight="1" x14ac:dyDescent="0.2"/>
    <row r="288" ht="18.95" customHeight="1" x14ac:dyDescent="0.2"/>
    <row r="289" ht="18.95" customHeight="1" x14ac:dyDescent="0.2"/>
    <row r="290" ht="18.95" customHeight="1" x14ac:dyDescent="0.2"/>
    <row r="291" ht="18.95" customHeight="1" x14ac:dyDescent="0.2"/>
    <row r="292" ht="18.95" customHeight="1" x14ac:dyDescent="0.2"/>
    <row r="293" ht="18.95" customHeight="1" x14ac:dyDescent="0.2"/>
    <row r="294" ht="18.95" customHeight="1" x14ac:dyDescent="0.2"/>
    <row r="295" ht="18.95" customHeight="1" x14ac:dyDescent="0.2"/>
    <row r="296" ht="18.95" customHeight="1" x14ac:dyDescent="0.2"/>
    <row r="297" ht="18.95" customHeight="1" x14ac:dyDescent="0.2"/>
    <row r="298" ht="18.95" customHeight="1" x14ac:dyDescent="0.2"/>
    <row r="299" ht="18.95" customHeight="1" x14ac:dyDescent="0.2"/>
    <row r="300" ht="18.95" customHeight="1" x14ac:dyDescent="0.2"/>
    <row r="301" ht="18.95" customHeight="1" x14ac:dyDescent="0.2"/>
    <row r="302" ht="18.95" customHeight="1" x14ac:dyDescent="0.2"/>
    <row r="303" ht="18.95" customHeight="1" x14ac:dyDescent="0.2"/>
    <row r="304" ht="18.95" customHeight="1" x14ac:dyDescent="0.2"/>
    <row r="305" ht="18.95" customHeight="1" x14ac:dyDescent="0.2"/>
    <row r="306" ht="18.95" customHeight="1" x14ac:dyDescent="0.2"/>
    <row r="307" ht="18.95" customHeight="1" x14ac:dyDescent="0.2"/>
    <row r="308" ht="18.95" customHeight="1" x14ac:dyDescent="0.2"/>
    <row r="309" ht="18.95" customHeight="1" x14ac:dyDescent="0.2"/>
    <row r="310" ht="18.95" customHeight="1" x14ac:dyDescent="0.2"/>
    <row r="311" ht="18.95" customHeight="1" x14ac:dyDescent="0.2"/>
    <row r="312" ht="18.95" customHeight="1" x14ac:dyDescent="0.2"/>
    <row r="313" ht="18.95" customHeight="1" x14ac:dyDescent="0.2"/>
    <row r="314" ht="18.95" customHeight="1" x14ac:dyDescent="0.2"/>
    <row r="315" ht="18.95" customHeight="1" x14ac:dyDescent="0.2"/>
    <row r="316" ht="18.95" customHeight="1" x14ac:dyDescent="0.2"/>
    <row r="317" ht="18.95" customHeight="1" x14ac:dyDescent="0.2"/>
    <row r="318" ht="18.95" customHeight="1" x14ac:dyDescent="0.2"/>
    <row r="319" ht="18.95" customHeight="1" x14ac:dyDescent="0.2"/>
    <row r="320" ht="18.95" customHeight="1" x14ac:dyDescent="0.2"/>
    <row r="321" ht="18.95" customHeight="1" x14ac:dyDescent="0.2"/>
    <row r="322" ht="18.95" customHeight="1" x14ac:dyDescent="0.2"/>
    <row r="323" ht="18.95" customHeight="1" x14ac:dyDescent="0.2"/>
    <row r="324" ht="18.95" customHeight="1" x14ac:dyDescent="0.2"/>
    <row r="325" ht="18.95" customHeight="1" x14ac:dyDescent="0.2"/>
    <row r="326" ht="18.95" customHeight="1" x14ac:dyDescent="0.2"/>
    <row r="327" ht="18.95" customHeight="1" x14ac:dyDescent="0.2"/>
    <row r="328" ht="18.95" customHeight="1" x14ac:dyDescent="0.2"/>
    <row r="329" ht="18.95" customHeight="1" x14ac:dyDescent="0.2"/>
    <row r="330" ht="18.95" customHeight="1" x14ac:dyDescent="0.2"/>
    <row r="331" ht="18.95" customHeight="1" x14ac:dyDescent="0.2"/>
    <row r="332" ht="18.95" customHeight="1" x14ac:dyDescent="0.2"/>
    <row r="333" ht="18.95" customHeight="1" x14ac:dyDescent="0.2"/>
    <row r="334" ht="18.95" customHeight="1" x14ac:dyDescent="0.2"/>
    <row r="335" ht="18.95" customHeight="1" x14ac:dyDescent="0.2"/>
    <row r="336" ht="18.95" customHeight="1" x14ac:dyDescent="0.2"/>
    <row r="337" ht="18.95" customHeight="1" x14ac:dyDescent="0.2"/>
    <row r="338" ht="18.95" customHeight="1" x14ac:dyDescent="0.2"/>
    <row r="339" ht="18.95" customHeight="1" x14ac:dyDescent="0.2"/>
    <row r="340" ht="18.95" customHeight="1" x14ac:dyDescent="0.2"/>
    <row r="341" ht="18.95" customHeight="1" x14ac:dyDescent="0.2"/>
    <row r="342" ht="18.95" customHeight="1" x14ac:dyDescent="0.2"/>
    <row r="343" ht="18.95" customHeight="1" x14ac:dyDescent="0.2"/>
    <row r="344" ht="18.95" customHeight="1" x14ac:dyDescent="0.2"/>
    <row r="345" ht="18.95" customHeight="1" x14ac:dyDescent="0.2"/>
    <row r="346" ht="18.95" customHeight="1" x14ac:dyDescent="0.2"/>
    <row r="347" ht="18.95" customHeight="1" x14ac:dyDescent="0.2"/>
    <row r="348" ht="18.95" customHeight="1" x14ac:dyDescent="0.2"/>
    <row r="349" ht="18.95" customHeight="1" x14ac:dyDescent="0.2"/>
    <row r="350" ht="18.95" customHeight="1" x14ac:dyDescent="0.2"/>
    <row r="351" ht="18.95" customHeight="1" x14ac:dyDescent="0.2"/>
    <row r="352" ht="18.95" customHeight="1" x14ac:dyDescent="0.2"/>
    <row r="353" ht="18.95" customHeight="1" x14ac:dyDescent="0.2"/>
    <row r="354" ht="18.95" customHeight="1" x14ac:dyDescent="0.2"/>
    <row r="355" ht="18.95" customHeight="1" x14ac:dyDescent="0.2"/>
    <row r="356" ht="18.95" customHeight="1" x14ac:dyDescent="0.2"/>
    <row r="357" ht="18.95" customHeight="1" x14ac:dyDescent="0.2"/>
    <row r="358" ht="18.95" customHeight="1" x14ac:dyDescent="0.2"/>
    <row r="359" ht="18.95" customHeight="1" x14ac:dyDescent="0.2"/>
    <row r="360" ht="18.95" customHeight="1" x14ac:dyDescent="0.2"/>
    <row r="361" ht="18.95" customHeight="1" x14ac:dyDescent="0.2"/>
    <row r="362" ht="18.95" customHeight="1" x14ac:dyDescent="0.2"/>
    <row r="363" ht="18.95" customHeight="1" x14ac:dyDescent="0.2"/>
    <row r="364" ht="18.95" customHeight="1" x14ac:dyDescent="0.2"/>
    <row r="365" ht="18.95" customHeight="1" x14ac:dyDescent="0.2"/>
    <row r="366" ht="18.95" customHeight="1" x14ac:dyDescent="0.2"/>
    <row r="367" ht="18.95" customHeight="1" x14ac:dyDescent="0.2"/>
    <row r="368" ht="18.95" customHeight="1" x14ac:dyDescent="0.2"/>
  </sheetData>
  <mergeCells count="20">
    <mergeCell ref="A85:K85"/>
    <mergeCell ref="A43:K43"/>
    <mergeCell ref="A44:K44"/>
    <mergeCell ref="A1:K1"/>
    <mergeCell ref="A2:K2"/>
    <mergeCell ref="A3:K3"/>
    <mergeCell ref="A4:K4"/>
    <mergeCell ref="A42:K42"/>
    <mergeCell ref="A45:K45"/>
    <mergeCell ref="A82:K82"/>
    <mergeCell ref="A83:K83"/>
    <mergeCell ref="A84:K84"/>
    <mergeCell ref="A167:K167"/>
    <mergeCell ref="A123:K123"/>
    <mergeCell ref="A124:K124"/>
    <mergeCell ref="A125:K125"/>
    <mergeCell ref="A126:K126"/>
    <mergeCell ref="A164:K164"/>
    <mergeCell ref="A165:K165"/>
    <mergeCell ref="A166:K166"/>
  </mergeCells>
  <printOptions horizontalCentered="1"/>
  <pageMargins left="0.7" right="0.7" top="1" bottom="0.75" header="0.3" footer="0.3"/>
  <pageSetup scale="58" fitToHeight="0" orientation="landscape" r:id="rId1"/>
  <rowBreaks count="4" manualBreakCount="4">
    <brk id="41" max="12" man="1"/>
    <brk id="81" max="12" man="1"/>
    <brk id="122" max="12" man="1"/>
    <brk id="163" max="12"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pageSetUpPr fitToPage="1"/>
  </sheetPr>
  <dimension ref="A1:XFD102"/>
  <sheetViews>
    <sheetView zoomScaleNormal="100" zoomScaleSheetLayoutView="90" workbookViewId="0">
      <pane xSplit="3" ySplit="9" topLeftCell="D10" activePane="bottomRight" state="frozen"/>
      <selection sqref="A1:P1"/>
      <selection pane="topRight" sqref="A1:P1"/>
      <selection pane="bottomLeft" sqref="A1:P1"/>
      <selection pane="bottomRight" sqref="A1:P1"/>
    </sheetView>
  </sheetViews>
  <sheetFormatPr defaultColWidth="9.140625" defaultRowHeight="15" x14ac:dyDescent="0.25"/>
  <cols>
    <col min="1" max="1" width="9.140625" style="310"/>
    <col min="2" max="2" width="10.28515625" style="306" customWidth="1"/>
    <col min="3" max="3" width="60.85546875" style="312" bestFit="1" customWidth="1"/>
    <col min="4" max="6" width="11.5703125" style="3" bestFit="1" customWidth="1"/>
    <col min="7" max="10" width="12.140625" style="3" bestFit="1" customWidth="1"/>
    <col min="11" max="15" width="11.5703125" style="3" bestFit="1" customWidth="1"/>
    <col min="16" max="16" width="15.42578125" style="3" customWidth="1"/>
    <col min="17" max="17" width="9.140625" style="3"/>
    <col min="18" max="18" width="15.5703125" style="3" bestFit="1" customWidth="1"/>
    <col min="19" max="19" width="11.5703125" style="3" bestFit="1" customWidth="1"/>
    <col min="20" max="16384" width="9.140625" style="3"/>
  </cols>
  <sheetData>
    <row r="1" spans="1:16384" s="70" customFormat="1" ht="12.75" x14ac:dyDescent="0.2">
      <c r="A1" s="439" t="str">
        <f>'Rate Case Constants'!C9</f>
        <v>LOUISVILLE GAS AND ELECTRIC COMPANY</v>
      </c>
      <c r="B1" s="439"/>
      <c r="C1" s="439"/>
      <c r="D1" s="439"/>
      <c r="E1" s="439"/>
      <c r="F1" s="439"/>
      <c r="G1" s="439"/>
      <c r="H1" s="439"/>
      <c r="I1" s="439"/>
      <c r="J1" s="439"/>
      <c r="K1" s="439"/>
      <c r="L1" s="439"/>
      <c r="M1" s="439"/>
      <c r="N1" s="439"/>
      <c r="O1" s="439"/>
      <c r="P1" s="439"/>
      <c r="Q1" s="439"/>
      <c r="R1" s="439"/>
      <c r="S1" s="439"/>
      <c r="T1" s="439"/>
      <c r="U1" s="439"/>
      <c r="V1" s="439"/>
      <c r="W1" s="439"/>
      <c r="X1" s="439"/>
      <c r="Y1" s="439"/>
      <c r="Z1" s="439"/>
      <c r="AA1" s="439"/>
      <c r="AB1" s="439"/>
      <c r="AC1" s="439"/>
      <c r="AD1" s="439"/>
      <c r="AE1" s="439"/>
      <c r="AF1" s="439"/>
      <c r="AG1" s="439"/>
      <c r="AH1" s="439"/>
      <c r="AI1" s="439"/>
      <c r="AJ1" s="439"/>
      <c r="AK1" s="439"/>
      <c r="AL1" s="439"/>
      <c r="AM1" s="439"/>
      <c r="AN1" s="439"/>
      <c r="AO1" s="439"/>
      <c r="AP1" s="439"/>
      <c r="AQ1" s="439"/>
      <c r="AR1" s="439"/>
      <c r="AS1" s="439"/>
      <c r="AT1" s="439"/>
      <c r="AU1" s="439"/>
      <c r="AV1" s="439"/>
      <c r="AW1" s="439"/>
      <c r="AX1" s="439"/>
      <c r="AY1" s="439"/>
      <c r="AZ1" s="439"/>
      <c r="BA1" s="439"/>
      <c r="BB1" s="439"/>
      <c r="BC1" s="439"/>
      <c r="BD1" s="439"/>
      <c r="BE1" s="439"/>
      <c r="BF1" s="439"/>
      <c r="BG1" s="439"/>
      <c r="BH1" s="439"/>
      <c r="BI1" s="439"/>
      <c r="BJ1" s="439"/>
      <c r="BK1" s="439"/>
      <c r="BL1" s="439"/>
      <c r="BM1" s="439"/>
      <c r="BN1" s="439"/>
      <c r="BO1" s="439"/>
      <c r="BP1" s="439"/>
      <c r="BQ1" s="439"/>
      <c r="BR1" s="439"/>
      <c r="BS1" s="439"/>
      <c r="BT1" s="439"/>
      <c r="BU1" s="439"/>
      <c r="BV1" s="439"/>
      <c r="BW1" s="439"/>
      <c r="BX1" s="439"/>
      <c r="BY1" s="439"/>
      <c r="BZ1" s="439"/>
      <c r="CA1" s="439"/>
      <c r="CB1" s="439"/>
      <c r="CC1" s="439"/>
      <c r="CD1" s="439"/>
      <c r="CE1" s="439"/>
      <c r="CF1" s="439"/>
      <c r="CG1" s="439"/>
      <c r="CH1" s="439"/>
      <c r="CI1" s="439"/>
      <c r="CJ1" s="439"/>
      <c r="CK1" s="439"/>
      <c r="CL1" s="439"/>
      <c r="CM1" s="439"/>
      <c r="CN1" s="439"/>
      <c r="CO1" s="439"/>
      <c r="CP1" s="439"/>
      <c r="CQ1" s="439"/>
      <c r="CR1" s="439"/>
      <c r="CS1" s="439"/>
      <c r="CT1" s="439"/>
      <c r="CU1" s="439"/>
      <c r="CV1" s="439"/>
      <c r="CW1" s="439"/>
      <c r="CX1" s="439"/>
      <c r="CY1" s="439"/>
      <c r="CZ1" s="439"/>
      <c r="DA1" s="439"/>
      <c r="DB1" s="439"/>
      <c r="DC1" s="439"/>
      <c r="DD1" s="439"/>
      <c r="DE1" s="439"/>
      <c r="DF1" s="439"/>
      <c r="DG1" s="439"/>
      <c r="DH1" s="439"/>
      <c r="DI1" s="439"/>
      <c r="DJ1" s="439"/>
      <c r="DK1" s="439"/>
      <c r="DL1" s="439"/>
      <c r="DM1" s="439"/>
      <c r="DN1" s="439"/>
      <c r="DO1" s="439"/>
      <c r="DP1" s="439"/>
      <c r="DQ1" s="439"/>
      <c r="DR1" s="439"/>
      <c r="DS1" s="439"/>
      <c r="DT1" s="439"/>
      <c r="DU1" s="439"/>
      <c r="DV1" s="439"/>
      <c r="DW1" s="439"/>
      <c r="DX1" s="439"/>
      <c r="DY1" s="439"/>
      <c r="DZ1" s="439"/>
      <c r="EA1" s="439"/>
      <c r="EB1" s="439"/>
      <c r="EC1" s="439"/>
      <c r="ED1" s="439"/>
      <c r="EE1" s="439"/>
      <c r="EF1" s="439"/>
      <c r="EG1" s="439"/>
      <c r="EH1" s="439"/>
      <c r="EI1" s="439"/>
      <c r="EJ1" s="439"/>
      <c r="EK1" s="439"/>
      <c r="EL1" s="439"/>
      <c r="EM1" s="439"/>
      <c r="EN1" s="439"/>
      <c r="EO1" s="439"/>
      <c r="EP1" s="439"/>
      <c r="EQ1" s="439"/>
      <c r="ER1" s="439"/>
      <c r="ES1" s="439"/>
      <c r="ET1" s="439"/>
      <c r="EU1" s="439"/>
      <c r="EV1" s="439"/>
      <c r="EW1" s="439"/>
      <c r="EX1" s="439"/>
      <c r="EY1" s="439"/>
      <c r="EZ1" s="439"/>
      <c r="FA1" s="439"/>
      <c r="FB1" s="439"/>
      <c r="FC1" s="439"/>
      <c r="FD1" s="439"/>
      <c r="FE1" s="439"/>
      <c r="FF1" s="439"/>
      <c r="FG1" s="439"/>
      <c r="FH1" s="439"/>
      <c r="FI1" s="439"/>
      <c r="FJ1" s="439"/>
      <c r="FK1" s="439"/>
      <c r="FL1" s="439"/>
      <c r="FM1" s="439"/>
      <c r="FN1" s="439"/>
      <c r="FO1" s="439"/>
      <c r="FP1" s="439"/>
      <c r="FQ1" s="439"/>
      <c r="FR1" s="439"/>
      <c r="FS1" s="439"/>
      <c r="FT1" s="439"/>
      <c r="FU1" s="439"/>
      <c r="FV1" s="439"/>
      <c r="FW1" s="439"/>
      <c r="FX1" s="439"/>
      <c r="FY1" s="439"/>
      <c r="FZ1" s="439"/>
      <c r="GA1" s="439"/>
      <c r="GB1" s="439"/>
      <c r="GC1" s="439"/>
      <c r="GD1" s="439"/>
      <c r="GE1" s="439"/>
      <c r="GF1" s="439"/>
      <c r="GG1" s="439"/>
      <c r="GH1" s="439"/>
      <c r="GI1" s="439"/>
      <c r="GJ1" s="439"/>
      <c r="GK1" s="439"/>
      <c r="GL1" s="439"/>
      <c r="GM1" s="439"/>
      <c r="GN1" s="439"/>
      <c r="GO1" s="439"/>
      <c r="GP1" s="439"/>
      <c r="GQ1" s="439"/>
      <c r="GR1" s="439"/>
      <c r="GS1" s="439"/>
      <c r="GT1" s="439"/>
      <c r="GU1" s="439"/>
      <c r="GV1" s="439"/>
      <c r="GW1" s="439"/>
      <c r="GX1" s="439"/>
      <c r="GY1" s="439"/>
      <c r="GZ1" s="439"/>
      <c r="HA1" s="439"/>
      <c r="HB1" s="439"/>
      <c r="HC1" s="439"/>
      <c r="HD1" s="439"/>
      <c r="HE1" s="439"/>
      <c r="HF1" s="439"/>
      <c r="HG1" s="439"/>
      <c r="HH1" s="439"/>
      <c r="HI1" s="439"/>
      <c r="HJ1" s="439"/>
      <c r="HK1" s="439"/>
      <c r="HL1" s="439"/>
      <c r="HM1" s="439"/>
      <c r="HN1" s="439"/>
      <c r="HO1" s="439"/>
      <c r="HP1" s="439"/>
      <c r="HQ1" s="439"/>
      <c r="HR1" s="439"/>
      <c r="HS1" s="439"/>
      <c r="HT1" s="439"/>
      <c r="HU1" s="439"/>
      <c r="HV1" s="439"/>
      <c r="HW1" s="439"/>
      <c r="HX1" s="439"/>
      <c r="HY1" s="439"/>
      <c r="HZ1" s="439"/>
      <c r="IA1" s="439"/>
      <c r="IB1" s="439"/>
      <c r="IC1" s="439"/>
      <c r="ID1" s="439"/>
      <c r="IE1" s="439"/>
      <c r="IF1" s="439"/>
      <c r="IG1" s="439"/>
      <c r="IH1" s="439"/>
      <c r="II1" s="439"/>
      <c r="IJ1" s="439"/>
      <c r="IK1" s="439"/>
      <c r="IL1" s="439"/>
      <c r="IM1" s="439"/>
      <c r="IN1" s="439"/>
      <c r="IO1" s="439"/>
      <c r="IP1" s="439"/>
      <c r="IQ1" s="439"/>
      <c r="IR1" s="439"/>
      <c r="IS1" s="439"/>
      <c r="IT1" s="439"/>
      <c r="IU1" s="439"/>
      <c r="IV1" s="439"/>
      <c r="IW1" s="439"/>
      <c r="IX1" s="439"/>
      <c r="IY1" s="439"/>
      <c r="IZ1" s="439"/>
      <c r="JA1" s="439"/>
      <c r="JB1" s="439"/>
      <c r="JC1" s="439"/>
      <c r="JD1" s="439"/>
      <c r="JE1" s="439"/>
      <c r="JF1" s="439"/>
      <c r="JG1" s="439"/>
      <c r="JH1" s="439"/>
      <c r="JI1" s="439"/>
      <c r="JJ1" s="439"/>
      <c r="JK1" s="439"/>
      <c r="JL1" s="439"/>
      <c r="JM1" s="439"/>
      <c r="JN1" s="439"/>
      <c r="JO1" s="439"/>
      <c r="JP1" s="439"/>
      <c r="JQ1" s="439"/>
      <c r="JR1" s="439"/>
      <c r="JS1" s="439"/>
      <c r="JT1" s="439"/>
      <c r="JU1" s="439"/>
      <c r="JV1" s="439"/>
      <c r="JW1" s="439"/>
      <c r="JX1" s="439"/>
      <c r="JY1" s="439"/>
      <c r="JZ1" s="439"/>
      <c r="KA1" s="439"/>
      <c r="KB1" s="439"/>
      <c r="KC1" s="439"/>
      <c r="KD1" s="439"/>
      <c r="KE1" s="439"/>
      <c r="KF1" s="439"/>
      <c r="KG1" s="439"/>
      <c r="KH1" s="439"/>
      <c r="KI1" s="439"/>
      <c r="KJ1" s="439"/>
      <c r="KK1" s="439"/>
      <c r="KL1" s="439"/>
      <c r="KM1" s="439"/>
      <c r="KN1" s="439"/>
      <c r="KO1" s="439"/>
      <c r="KP1" s="439"/>
      <c r="KQ1" s="439"/>
      <c r="KR1" s="439"/>
      <c r="KS1" s="439"/>
      <c r="KT1" s="439"/>
      <c r="KU1" s="439"/>
      <c r="KV1" s="439"/>
      <c r="KW1" s="439"/>
      <c r="KX1" s="439"/>
      <c r="KY1" s="439"/>
      <c r="KZ1" s="439"/>
      <c r="LA1" s="439"/>
      <c r="LB1" s="439"/>
      <c r="LC1" s="439"/>
      <c r="LD1" s="439"/>
      <c r="LE1" s="439"/>
      <c r="LF1" s="439"/>
      <c r="LG1" s="439"/>
      <c r="LH1" s="439"/>
      <c r="LI1" s="439"/>
      <c r="LJ1" s="439"/>
      <c r="LK1" s="439"/>
      <c r="LL1" s="439"/>
      <c r="LM1" s="439"/>
      <c r="LN1" s="439"/>
      <c r="LO1" s="439"/>
      <c r="LP1" s="439"/>
      <c r="LQ1" s="439"/>
      <c r="LR1" s="439"/>
      <c r="LS1" s="439"/>
      <c r="LT1" s="439"/>
      <c r="LU1" s="439"/>
      <c r="LV1" s="439"/>
      <c r="LW1" s="439"/>
      <c r="LX1" s="439"/>
      <c r="LY1" s="439"/>
      <c r="LZ1" s="439"/>
      <c r="MA1" s="439"/>
      <c r="MB1" s="439"/>
      <c r="MC1" s="439"/>
      <c r="MD1" s="439"/>
      <c r="ME1" s="439"/>
      <c r="MF1" s="439"/>
      <c r="MG1" s="439"/>
      <c r="MH1" s="439"/>
      <c r="MI1" s="439"/>
      <c r="MJ1" s="439"/>
      <c r="MK1" s="439"/>
      <c r="ML1" s="439"/>
      <c r="MM1" s="439"/>
      <c r="MN1" s="439"/>
      <c r="MO1" s="439"/>
      <c r="MP1" s="439"/>
      <c r="MQ1" s="439"/>
      <c r="MR1" s="439"/>
      <c r="MS1" s="439"/>
      <c r="MT1" s="439"/>
      <c r="MU1" s="439"/>
      <c r="MV1" s="439"/>
      <c r="MW1" s="439"/>
      <c r="MX1" s="439"/>
      <c r="MY1" s="439"/>
      <c r="MZ1" s="439"/>
      <c r="NA1" s="439"/>
      <c r="NB1" s="439"/>
      <c r="NC1" s="439"/>
      <c r="ND1" s="439"/>
      <c r="NE1" s="439"/>
      <c r="NF1" s="439"/>
      <c r="NG1" s="439"/>
      <c r="NH1" s="439"/>
      <c r="NI1" s="439"/>
      <c r="NJ1" s="439"/>
      <c r="NK1" s="439"/>
      <c r="NL1" s="439"/>
      <c r="NM1" s="439"/>
      <c r="NN1" s="439"/>
      <c r="NO1" s="439"/>
      <c r="NP1" s="439"/>
      <c r="NQ1" s="439"/>
      <c r="NR1" s="439"/>
      <c r="NS1" s="439"/>
      <c r="NT1" s="439"/>
      <c r="NU1" s="439"/>
      <c r="NV1" s="439"/>
      <c r="NW1" s="439"/>
      <c r="NX1" s="439"/>
      <c r="NY1" s="439"/>
      <c r="NZ1" s="439"/>
      <c r="OA1" s="439"/>
      <c r="OB1" s="439"/>
      <c r="OC1" s="439"/>
      <c r="OD1" s="439"/>
      <c r="OE1" s="439"/>
      <c r="OF1" s="439"/>
      <c r="OG1" s="439"/>
      <c r="OH1" s="439"/>
      <c r="OI1" s="439"/>
      <c r="OJ1" s="439"/>
      <c r="OK1" s="439"/>
      <c r="OL1" s="439"/>
      <c r="OM1" s="439"/>
      <c r="ON1" s="439"/>
      <c r="OO1" s="439"/>
      <c r="OP1" s="439"/>
      <c r="OQ1" s="439"/>
      <c r="OR1" s="439"/>
      <c r="OS1" s="439"/>
      <c r="OT1" s="439"/>
      <c r="OU1" s="439"/>
      <c r="OV1" s="439"/>
      <c r="OW1" s="439"/>
      <c r="OX1" s="439"/>
      <c r="OY1" s="439"/>
      <c r="OZ1" s="439"/>
      <c r="PA1" s="439"/>
      <c r="PB1" s="439"/>
      <c r="PC1" s="439"/>
      <c r="PD1" s="439"/>
      <c r="PE1" s="439"/>
      <c r="PF1" s="439"/>
      <c r="PG1" s="439"/>
      <c r="PH1" s="439"/>
      <c r="PI1" s="439"/>
      <c r="PJ1" s="439"/>
      <c r="PK1" s="439"/>
      <c r="PL1" s="439"/>
      <c r="PM1" s="439"/>
      <c r="PN1" s="439"/>
      <c r="PO1" s="439"/>
      <c r="PP1" s="439"/>
      <c r="PQ1" s="439"/>
      <c r="PR1" s="439"/>
      <c r="PS1" s="439"/>
      <c r="PT1" s="439"/>
      <c r="PU1" s="439"/>
      <c r="PV1" s="439"/>
      <c r="PW1" s="439"/>
      <c r="PX1" s="439"/>
      <c r="PY1" s="439"/>
      <c r="PZ1" s="439"/>
      <c r="QA1" s="439"/>
      <c r="QB1" s="439"/>
      <c r="QC1" s="439"/>
      <c r="QD1" s="439"/>
      <c r="QE1" s="439"/>
      <c r="QF1" s="439"/>
      <c r="QG1" s="439"/>
      <c r="QH1" s="439"/>
      <c r="QI1" s="439"/>
      <c r="QJ1" s="439"/>
      <c r="QK1" s="439"/>
      <c r="QL1" s="439"/>
      <c r="QM1" s="439"/>
      <c r="QN1" s="439"/>
      <c r="QO1" s="439"/>
      <c r="QP1" s="439"/>
      <c r="QQ1" s="439"/>
      <c r="QR1" s="439"/>
      <c r="QS1" s="439"/>
      <c r="QT1" s="439"/>
      <c r="QU1" s="439"/>
      <c r="QV1" s="439"/>
      <c r="QW1" s="439"/>
      <c r="QX1" s="439"/>
      <c r="QY1" s="439"/>
      <c r="QZ1" s="439"/>
      <c r="RA1" s="439"/>
      <c r="RB1" s="439"/>
      <c r="RC1" s="439"/>
      <c r="RD1" s="439"/>
      <c r="RE1" s="439"/>
      <c r="RF1" s="439"/>
      <c r="RG1" s="439"/>
      <c r="RH1" s="439"/>
      <c r="RI1" s="439"/>
      <c r="RJ1" s="439"/>
      <c r="RK1" s="439"/>
      <c r="RL1" s="439"/>
      <c r="RM1" s="439"/>
      <c r="RN1" s="439"/>
      <c r="RO1" s="439"/>
      <c r="RP1" s="439"/>
      <c r="RQ1" s="439"/>
      <c r="RR1" s="439"/>
      <c r="RS1" s="439"/>
      <c r="RT1" s="439"/>
      <c r="RU1" s="439"/>
      <c r="RV1" s="439"/>
      <c r="RW1" s="439"/>
      <c r="RX1" s="439"/>
      <c r="RY1" s="439"/>
      <c r="RZ1" s="439"/>
      <c r="SA1" s="439"/>
      <c r="SB1" s="439"/>
      <c r="SC1" s="439"/>
      <c r="SD1" s="439"/>
      <c r="SE1" s="439"/>
      <c r="SF1" s="439"/>
      <c r="SG1" s="439"/>
      <c r="SH1" s="439"/>
      <c r="SI1" s="439"/>
      <c r="SJ1" s="439"/>
      <c r="SK1" s="439"/>
      <c r="SL1" s="439"/>
      <c r="SM1" s="439"/>
      <c r="SN1" s="439"/>
      <c r="SO1" s="439"/>
      <c r="SP1" s="439"/>
      <c r="SQ1" s="439"/>
      <c r="SR1" s="439"/>
      <c r="SS1" s="439"/>
      <c r="ST1" s="439"/>
      <c r="SU1" s="439"/>
      <c r="SV1" s="439"/>
      <c r="SW1" s="439"/>
      <c r="SX1" s="439"/>
      <c r="SY1" s="439"/>
      <c r="SZ1" s="439"/>
      <c r="TA1" s="439"/>
      <c r="TB1" s="439"/>
      <c r="TC1" s="439"/>
      <c r="TD1" s="439"/>
      <c r="TE1" s="439"/>
      <c r="TF1" s="439"/>
      <c r="TG1" s="439"/>
      <c r="TH1" s="439"/>
      <c r="TI1" s="439"/>
      <c r="TJ1" s="439"/>
      <c r="TK1" s="439"/>
      <c r="TL1" s="439"/>
      <c r="TM1" s="439"/>
      <c r="TN1" s="439"/>
      <c r="TO1" s="439"/>
      <c r="TP1" s="439"/>
      <c r="TQ1" s="439"/>
      <c r="TR1" s="439"/>
      <c r="TS1" s="439"/>
      <c r="TT1" s="439"/>
      <c r="TU1" s="439"/>
      <c r="TV1" s="439"/>
      <c r="TW1" s="439"/>
      <c r="TX1" s="439"/>
      <c r="TY1" s="439"/>
      <c r="TZ1" s="439"/>
      <c r="UA1" s="439"/>
      <c r="UB1" s="439"/>
      <c r="UC1" s="439"/>
      <c r="UD1" s="439"/>
      <c r="UE1" s="439"/>
      <c r="UF1" s="439"/>
      <c r="UG1" s="439"/>
      <c r="UH1" s="439"/>
      <c r="UI1" s="439"/>
      <c r="UJ1" s="439"/>
      <c r="UK1" s="439"/>
      <c r="UL1" s="439"/>
      <c r="UM1" s="439"/>
      <c r="UN1" s="439"/>
      <c r="UO1" s="439"/>
      <c r="UP1" s="439"/>
      <c r="UQ1" s="439"/>
      <c r="UR1" s="439"/>
      <c r="US1" s="439"/>
      <c r="UT1" s="439"/>
      <c r="UU1" s="439"/>
      <c r="UV1" s="439"/>
      <c r="UW1" s="439"/>
      <c r="UX1" s="439"/>
      <c r="UY1" s="439"/>
      <c r="UZ1" s="439"/>
      <c r="VA1" s="439"/>
      <c r="VB1" s="439"/>
      <c r="VC1" s="439"/>
      <c r="VD1" s="439"/>
      <c r="VE1" s="439"/>
      <c r="VF1" s="439"/>
      <c r="VG1" s="439"/>
      <c r="VH1" s="439"/>
      <c r="VI1" s="439"/>
      <c r="VJ1" s="439"/>
      <c r="VK1" s="439"/>
      <c r="VL1" s="439"/>
      <c r="VM1" s="439"/>
      <c r="VN1" s="439"/>
      <c r="VO1" s="439"/>
      <c r="VP1" s="439"/>
      <c r="VQ1" s="439"/>
      <c r="VR1" s="439"/>
      <c r="VS1" s="439"/>
      <c r="VT1" s="439"/>
      <c r="VU1" s="439"/>
      <c r="VV1" s="439"/>
      <c r="VW1" s="439"/>
      <c r="VX1" s="439"/>
      <c r="VY1" s="439"/>
      <c r="VZ1" s="439"/>
      <c r="WA1" s="439"/>
      <c r="WB1" s="439"/>
      <c r="WC1" s="439"/>
      <c r="WD1" s="439"/>
      <c r="WE1" s="439"/>
      <c r="WF1" s="439"/>
      <c r="WG1" s="439"/>
      <c r="WH1" s="439"/>
      <c r="WI1" s="439"/>
      <c r="WJ1" s="439"/>
      <c r="WK1" s="439"/>
      <c r="WL1" s="439"/>
      <c r="WM1" s="439"/>
      <c r="WN1" s="439"/>
      <c r="WO1" s="439"/>
      <c r="WP1" s="439"/>
      <c r="WQ1" s="439"/>
      <c r="WR1" s="439"/>
      <c r="WS1" s="439"/>
      <c r="WT1" s="439"/>
      <c r="WU1" s="439"/>
      <c r="WV1" s="439"/>
      <c r="WW1" s="439"/>
      <c r="WX1" s="439"/>
      <c r="WY1" s="439"/>
      <c r="WZ1" s="439"/>
      <c r="XA1" s="439"/>
      <c r="XB1" s="439"/>
      <c r="XC1" s="439"/>
      <c r="XD1" s="439"/>
      <c r="XE1" s="439"/>
      <c r="XF1" s="439"/>
      <c r="XG1" s="439"/>
      <c r="XH1" s="439"/>
      <c r="XI1" s="439"/>
      <c r="XJ1" s="439"/>
      <c r="XK1" s="439"/>
      <c r="XL1" s="439"/>
      <c r="XM1" s="439"/>
      <c r="XN1" s="439"/>
      <c r="XO1" s="439"/>
      <c r="XP1" s="439"/>
      <c r="XQ1" s="439"/>
      <c r="XR1" s="439"/>
      <c r="XS1" s="439"/>
      <c r="XT1" s="439"/>
      <c r="XU1" s="439"/>
      <c r="XV1" s="439"/>
      <c r="XW1" s="439"/>
      <c r="XX1" s="439"/>
      <c r="XY1" s="439"/>
      <c r="XZ1" s="439"/>
      <c r="YA1" s="439"/>
      <c r="YB1" s="439"/>
      <c r="YC1" s="439"/>
      <c r="YD1" s="439"/>
      <c r="YE1" s="439"/>
      <c r="YF1" s="439"/>
      <c r="YG1" s="439"/>
      <c r="YH1" s="439"/>
      <c r="YI1" s="439"/>
      <c r="YJ1" s="439"/>
      <c r="YK1" s="439"/>
      <c r="YL1" s="439"/>
      <c r="YM1" s="439"/>
      <c r="YN1" s="439"/>
      <c r="YO1" s="439"/>
      <c r="YP1" s="439"/>
      <c r="YQ1" s="439"/>
      <c r="YR1" s="439"/>
      <c r="YS1" s="439"/>
      <c r="YT1" s="439"/>
      <c r="YU1" s="439"/>
      <c r="YV1" s="439"/>
      <c r="YW1" s="439"/>
      <c r="YX1" s="439"/>
      <c r="YY1" s="439"/>
      <c r="YZ1" s="439"/>
      <c r="ZA1" s="439"/>
      <c r="ZB1" s="439"/>
      <c r="ZC1" s="439"/>
      <c r="ZD1" s="439"/>
      <c r="ZE1" s="439"/>
      <c r="ZF1" s="439"/>
      <c r="ZG1" s="439"/>
      <c r="ZH1" s="439"/>
      <c r="ZI1" s="439"/>
      <c r="ZJ1" s="439"/>
      <c r="ZK1" s="439"/>
      <c r="ZL1" s="439"/>
      <c r="ZM1" s="439"/>
      <c r="ZN1" s="439"/>
      <c r="ZO1" s="439"/>
      <c r="ZP1" s="439"/>
      <c r="ZQ1" s="439"/>
      <c r="ZR1" s="439"/>
      <c r="ZS1" s="439"/>
      <c r="ZT1" s="439"/>
      <c r="ZU1" s="439"/>
      <c r="ZV1" s="439"/>
      <c r="ZW1" s="439"/>
      <c r="ZX1" s="439"/>
      <c r="ZY1" s="439"/>
      <c r="ZZ1" s="439"/>
      <c r="AAA1" s="439"/>
      <c r="AAB1" s="439"/>
      <c r="AAC1" s="439"/>
      <c r="AAD1" s="439"/>
      <c r="AAE1" s="439"/>
      <c r="AAF1" s="439"/>
      <c r="AAG1" s="439"/>
      <c r="AAH1" s="439"/>
      <c r="AAI1" s="439"/>
      <c r="AAJ1" s="439"/>
      <c r="AAK1" s="439"/>
      <c r="AAL1" s="439"/>
      <c r="AAM1" s="439"/>
      <c r="AAN1" s="439"/>
      <c r="AAO1" s="439"/>
      <c r="AAP1" s="439"/>
      <c r="AAQ1" s="439"/>
      <c r="AAR1" s="439"/>
      <c r="AAS1" s="439"/>
      <c r="AAT1" s="439"/>
      <c r="AAU1" s="439"/>
      <c r="AAV1" s="439"/>
      <c r="AAW1" s="439"/>
      <c r="AAX1" s="439"/>
      <c r="AAY1" s="439"/>
      <c r="AAZ1" s="439"/>
      <c r="ABA1" s="439"/>
      <c r="ABB1" s="439"/>
      <c r="ABC1" s="439"/>
      <c r="ABD1" s="439"/>
      <c r="ABE1" s="439"/>
      <c r="ABF1" s="439"/>
      <c r="ABG1" s="439"/>
      <c r="ABH1" s="439"/>
      <c r="ABI1" s="439"/>
      <c r="ABJ1" s="439"/>
      <c r="ABK1" s="439"/>
      <c r="ABL1" s="439"/>
      <c r="ABM1" s="439"/>
      <c r="ABN1" s="439"/>
      <c r="ABO1" s="439"/>
      <c r="ABP1" s="439"/>
      <c r="ABQ1" s="439"/>
      <c r="ABR1" s="439"/>
      <c r="ABS1" s="439"/>
      <c r="ABT1" s="439"/>
      <c r="ABU1" s="439"/>
      <c r="ABV1" s="439"/>
      <c r="ABW1" s="439"/>
      <c r="ABX1" s="439"/>
      <c r="ABY1" s="439"/>
      <c r="ABZ1" s="439"/>
      <c r="ACA1" s="439"/>
      <c r="ACB1" s="439"/>
      <c r="ACC1" s="439"/>
      <c r="ACD1" s="439"/>
      <c r="ACE1" s="439"/>
      <c r="ACF1" s="439"/>
      <c r="ACG1" s="439"/>
      <c r="ACH1" s="439"/>
      <c r="ACI1" s="439"/>
      <c r="ACJ1" s="439"/>
      <c r="ACK1" s="439"/>
      <c r="ACL1" s="439"/>
      <c r="ACM1" s="439"/>
      <c r="ACN1" s="439"/>
      <c r="ACO1" s="439"/>
      <c r="ACP1" s="439"/>
      <c r="ACQ1" s="439"/>
      <c r="ACR1" s="439"/>
      <c r="ACS1" s="439"/>
      <c r="ACT1" s="439"/>
      <c r="ACU1" s="439"/>
      <c r="ACV1" s="439"/>
      <c r="ACW1" s="439"/>
      <c r="ACX1" s="439"/>
      <c r="ACY1" s="439"/>
      <c r="ACZ1" s="439"/>
      <c r="ADA1" s="439"/>
      <c r="ADB1" s="439"/>
      <c r="ADC1" s="439"/>
      <c r="ADD1" s="439"/>
      <c r="ADE1" s="439"/>
      <c r="ADF1" s="439"/>
      <c r="ADG1" s="439"/>
      <c r="ADH1" s="439"/>
      <c r="ADI1" s="439"/>
      <c r="ADJ1" s="439"/>
      <c r="ADK1" s="439"/>
      <c r="ADL1" s="439"/>
      <c r="ADM1" s="439"/>
      <c r="ADN1" s="439"/>
      <c r="ADO1" s="439"/>
      <c r="ADP1" s="439"/>
      <c r="ADQ1" s="439"/>
      <c r="ADR1" s="439"/>
      <c r="ADS1" s="439"/>
      <c r="ADT1" s="439"/>
      <c r="ADU1" s="439"/>
      <c r="ADV1" s="439"/>
      <c r="ADW1" s="439"/>
      <c r="ADX1" s="439"/>
      <c r="ADY1" s="439"/>
      <c r="ADZ1" s="439"/>
      <c r="AEA1" s="439"/>
      <c r="AEB1" s="439"/>
      <c r="AEC1" s="439"/>
      <c r="AED1" s="439"/>
      <c r="AEE1" s="439"/>
      <c r="AEF1" s="439"/>
      <c r="AEG1" s="439"/>
      <c r="AEH1" s="439"/>
      <c r="AEI1" s="439"/>
      <c r="AEJ1" s="439"/>
      <c r="AEK1" s="439"/>
      <c r="AEL1" s="439"/>
      <c r="AEM1" s="439"/>
      <c r="AEN1" s="439"/>
      <c r="AEO1" s="439"/>
      <c r="AEP1" s="439"/>
      <c r="AEQ1" s="439"/>
      <c r="AER1" s="439"/>
      <c r="AES1" s="439"/>
      <c r="AET1" s="439"/>
      <c r="AEU1" s="439"/>
      <c r="AEV1" s="439"/>
      <c r="AEW1" s="439"/>
      <c r="AEX1" s="439"/>
      <c r="AEY1" s="439"/>
      <c r="AEZ1" s="439"/>
      <c r="AFA1" s="439"/>
      <c r="AFB1" s="439"/>
      <c r="AFC1" s="439"/>
      <c r="AFD1" s="439"/>
      <c r="AFE1" s="439"/>
      <c r="AFF1" s="439"/>
      <c r="AFG1" s="439"/>
      <c r="AFH1" s="439"/>
      <c r="AFI1" s="439"/>
      <c r="AFJ1" s="439"/>
      <c r="AFK1" s="439"/>
      <c r="AFL1" s="439"/>
      <c r="AFM1" s="439"/>
      <c r="AFN1" s="439"/>
      <c r="AFO1" s="439"/>
      <c r="AFP1" s="439"/>
      <c r="AFQ1" s="439"/>
      <c r="AFR1" s="439"/>
      <c r="AFS1" s="439"/>
      <c r="AFT1" s="439"/>
      <c r="AFU1" s="439"/>
      <c r="AFV1" s="439"/>
      <c r="AFW1" s="439"/>
      <c r="AFX1" s="439"/>
      <c r="AFY1" s="439"/>
      <c r="AFZ1" s="439"/>
      <c r="AGA1" s="439"/>
      <c r="AGB1" s="439"/>
      <c r="AGC1" s="439"/>
      <c r="AGD1" s="439"/>
      <c r="AGE1" s="439"/>
      <c r="AGF1" s="439"/>
      <c r="AGG1" s="439"/>
      <c r="AGH1" s="439"/>
      <c r="AGI1" s="439"/>
      <c r="AGJ1" s="439"/>
      <c r="AGK1" s="439"/>
      <c r="AGL1" s="439"/>
      <c r="AGM1" s="439"/>
      <c r="AGN1" s="439"/>
      <c r="AGO1" s="439"/>
      <c r="AGP1" s="439"/>
      <c r="AGQ1" s="439"/>
      <c r="AGR1" s="439"/>
      <c r="AGS1" s="439"/>
      <c r="AGT1" s="439"/>
      <c r="AGU1" s="439"/>
      <c r="AGV1" s="439"/>
      <c r="AGW1" s="439"/>
      <c r="AGX1" s="439"/>
      <c r="AGY1" s="439"/>
      <c r="AGZ1" s="439"/>
      <c r="AHA1" s="439"/>
      <c r="AHB1" s="439"/>
      <c r="AHC1" s="439"/>
      <c r="AHD1" s="439"/>
      <c r="AHE1" s="439"/>
      <c r="AHF1" s="439"/>
      <c r="AHG1" s="439"/>
      <c r="AHH1" s="439"/>
      <c r="AHI1" s="439"/>
      <c r="AHJ1" s="439"/>
      <c r="AHK1" s="439"/>
      <c r="AHL1" s="439"/>
      <c r="AHM1" s="439"/>
      <c r="AHN1" s="439"/>
      <c r="AHO1" s="439"/>
      <c r="AHP1" s="439"/>
      <c r="AHQ1" s="439"/>
      <c r="AHR1" s="439"/>
      <c r="AHS1" s="439"/>
      <c r="AHT1" s="439"/>
      <c r="AHU1" s="439"/>
      <c r="AHV1" s="439"/>
      <c r="AHW1" s="439"/>
      <c r="AHX1" s="439"/>
      <c r="AHY1" s="439"/>
      <c r="AHZ1" s="439"/>
      <c r="AIA1" s="439"/>
      <c r="AIB1" s="439"/>
      <c r="AIC1" s="439"/>
      <c r="AID1" s="439"/>
      <c r="AIE1" s="439"/>
      <c r="AIF1" s="439"/>
      <c r="AIG1" s="439"/>
      <c r="AIH1" s="439"/>
      <c r="AII1" s="439"/>
      <c r="AIJ1" s="439"/>
      <c r="AIK1" s="439"/>
      <c r="AIL1" s="439"/>
      <c r="AIM1" s="439"/>
      <c r="AIN1" s="439"/>
      <c r="AIO1" s="439"/>
      <c r="AIP1" s="439"/>
      <c r="AIQ1" s="439"/>
      <c r="AIR1" s="439"/>
      <c r="AIS1" s="439"/>
      <c r="AIT1" s="439"/>
      <c r="AIU1" s="439"/>
      <c r="AIV1" s="439"/>
      <c r="AIW1" s="439"/>
      <c r="AIX1" s="439"/>
      <c r="AIY1" s="439"/>
      <c r="AIZ1" s="439"/>
      <c r="AJA1" s="439"/>
      <c r="AJB1" s="439"/>
      <c r="AJC1" s="439"/>
      <c r="AJD1" s="439"/>
      <c r="AJE1" s="439"/>
      <c r="AJF1" s="439"/>
      <c r="AJG1" s="439"/>
      <c r="AJH1" s="439"/>
      <c r="AJI1" s="439"/>
      <c r="AJJ1" s="439"/>
      <c r="AJK1" s="439"/>
      <c r="AJL1" s="439"/>
      <c r="AJM1" s="439"/>
      <c r="AJN1" s="439"/>
      <c r="AJO1" s="439"/>
      <c r="AJP1" s="439"/>
      <c r="AJQ1" s="439"/>
      <c r="AJR1" s="439"/>
      <c r="AJS1" s="439"/>
      <c r="AJT1" s="439"/>
      <c r="AJU1" s="439"/>
      <c r="AJV1" s="439"/>
      <c r="AJW1" s="439"/>
      <c r="AJX1" s="439"/>
      <c r="AJY1" s="439"/>
      <c r="AJZ1" s="439"/>
      <c r="AKA1" s="439"/>
      <c r="AKB1" s="439"/>
      <c r="AKC1" s="439"/>
      <c r="AKD1" s="439"/>
      <c r="AKE1" s="439"/>
      <c r="AKF1" s="439"/>
      <c r="AKG1" s="439"/>
      <c r="AKH1" s="439"/>
      <c r="AKI1" s="439"/>
      <c r="AKJ1" s="439"/>
      <c r="AKK1" s="439"/>
      <c r="AKL1" s="439"/>
      <c r="AKM1" s="439"/>
      <c r="AKN1" s="439"/>
      <c r="AKO1" s="439"/>
      <c r="AKP1" s="439"/>
      <c r="AKQ1" s="439"/>
      <c r="AKR1" s="439"/>
      <c r="AKS1" s="439"/>
      <c r="AKT1" s="439"/>
      <c r="AKU1" s="439"/>
      <c r="AKV1" s="439"/>
      <c r="AKW1" s="439"/>
      <c r="AKX1" s="439"/>
      <c r="AKY1" s="439"/>
      <c r="AKZ1" s="439"/>
      <c r="ALA1" s="439"/>
      <c r="ALB1" s="439"/>
      <c r="ALC1" s="439"/>
      <c r="ALD1" s="439"/>
      <c r="ALE1" s="439"/>
      <c r="ALF1" s="439"/>
      <c r="ALG1" s="439"/>
      <c r="ALH1" s="439"/>
      <c r="ALI1" s="439"/>
      <c r="ALJ1" s="439"/>
      <c r="ALK1" s="439"/>
      <c r="ALL1" s="439"/>
      <c r="ALM1" s="439"/>
      <c r="ALN1" s="439"/>
      <c r="ALO1" s="439"/>
      <c r="ALP1" s="439"/>
      <c r="ALQ1" s="439"/>
      <c r="ALR1" s="439"/>
      <c r="ALS1" s="439"/>
      <c r="ALT1" s="439"/>
      <c r="ALU1" s="439"/>
      <c r="ALV1" s="439"/>
      <c r="ALW1" s="439"/>
      <c r="ALX1" s="439"/>
      <c r="ALY1" s="439"/>
      <c r="ALZ1" s="439"/>
      <c r="AMA1" s="439"/>
      <c r="AMB1" s="439"/>
      <c r="AMC1" s="439"/>
      <c r="AMD1" s="439"/>
      <c r="AME1" s="439"/>
      <c r="AMF1" s="439"/>
      <c r="AMG1" s="439"/>
      <c r="AMH1" s="439"/>
      <c r="AMI1" s="439"/>
      <c r="AMJ1" s="439"/>
      <c r="AMK1" s="439"/>
      <c r="AML1" s="439"/>
      <c r="AMM1" s="439"/>
      <c r="AMN1" s="439"/>
      <c r="AMO1" s="439"/>
      <c r="AMP1" s="439"/>
      <c r="AMQ1" s="439"/>
      <c r="AMR1" s="439"/>
      <c r="AMS1" s="439"/>
      <c r="AMT1" s="439"/>
      <c r="AMU1" s="439"/>
      <c r="AMV1" s="439"/>
      <c r="AMW1" s="439"/>
      <c r="AMX1" s="439"/>
      <c r="AMY1" s="439"/>
      <c r="AMZ1" s="439"/>
      <c r="ANA1" s="439"/>
      <c r="ANB1" s="439"/>
      <c r="ANC1" s="439"/>
      <c r="AND1" s="439"/>
      <c r="ANE1" s="439"/>
      <c r="ANF1" s="439"/>
      <c r="ANG1" s="439"/>
      <c r="ANH1" s="439"/>
      <c r="ANI1" s="439"/>
      <c r="ANJ1" s="439"/>
      <c r="ANK1" s="439"/>
      <c r="ANL1" s="439"/>
      <c r="ANM1" s="439"/>
      <c r="ANN1" s="439"/>
      <c r="ANO1" s="439"/>
      <c r="ANP1" s="439"/>
      <c r="ANQ1" s="439"/>
      <c r="ANR1" s="439"/>
      <c r="ANS1" s="439"/>
      <c r="ANT1" s="439"/>
      <c r="ANU1" s="439"/>
      <c r="ANV1" s="439"/>
      <c r="ANW1" s="439"/>
      <c r="ANX1" s="439"/>
      <c r="ANY1" s="439"/>
      <c r="ANZ1" s="439"/>
      <c r="AOA1" s="439"/>
      <c r="AOB1" s="439"/>
      <c r="AOC1" s="439"/>
      <c r="AOD1" s="439"/>
      <c r="AOE1" s="439"/>
      <c r="AOF1" s="439"/>
      <c r="AOG1" s="439"/>
      <c r="AOH1" s="439"/>
      <c r="AOI1" s="439"/>
      <c r="AOJ1" s="439"/>
      <c r="AOK1" s="439"/>
      <c r="AOL1" s="439"/>
      <c r="AOM1" s="439"/>
      <c r="AON1" s="439"/>
      <c r="AOO1" s="439"/>
      <c r="AOP1" s="439"/>
      <c r="AOQ1" s="439"/>
      <c r="AOR1" s="439"/>
      <c r="AOS1" s="439"/>
      <c r="AOT1" s="439"/>
      <c r="AOU1" s="439"/>
      <c r="AOV1" s="439"/>
      <c r="AOW1" s="439"/>
      <c r="AOX1" s="439"/>
      <c r="AOY1" s="439"/>
      <c r="AOZ1" s="439"/>
      <c r="APA1" s="439"/>
      <c r="APB1" s="439"/>
      <c r="APC1" s="439"/>
      <c r="APD1" s="439"/>
      <c r="APE1" s="439"/>
      <c r="APF1" s="439"/>
      <c r="APG1" s="439"/>
      <c r="APH1" s="439"/>
      <c r="API1" s="439"/>
      <c r="APJ1" s="439"/>
      <c r="APK1" s="439"/>
      <c r="APL1" s="439"/>
      <c r="APM1" s="439"/>
      <c r="APN1" s="439"/>
      <c r="APO1" s="439"/>
      <c r="APP1" s="439"/>
      <c r="APQ1" s="439"/>
      <c r="APR1" s="439"/>
      <c r="APS1" s="439"/>
      <c r="APT1" s="439"/>
      <c r="APU1" s="439"/>
      <c r="APV1" s="439"/>
      <c r="APW1" s="439"/>
      <c r="APX1" s="439"/>
      <c r="APY1" s="439"/>
      <c r="APZ1" s="439"/>
      <c r="AQA1" s="439"/>
      <c r="AQB1" s="439"/>
      <c r="AQC1" s="439"/>
      <c r="AQD1" s="439"/>
      <c r="AQE1" s="439"/>
      <c r="AQF1" s="439"/>
      <c r="AQG1" s="439"/>
      <c r="AQH1" s="439"/>
      <c r="AQI1" s="439"/>
      <c r="AQJ1" s="439"/>
      <c r="AQK1" s="439"/>
      <c r="AQL1" s="439"/>
      <c r="AQM1" s="439"/>
      <c r="AQN1" s="439"/>
      <c r="AQO1" s="439"/>
      <c r="AQP1" s="439"/>
      <c r="AQQ1" s="439"/>
      <c r="AQR1" s="439"/>
      <c r="AQS1" s="439"/>
      <c r="AQT1" s="439"/>
      <c r="AQU1" s="439"/>
      <c r="AQV1" s="439"/>
      <c r="AQW1" s="439"/>
      <c r="AQX1" s="439"/>
      <c r="AQY1" s="439"/>
      <c r="AQZ1" s="439"/>
      <c r="ARA1" s="439"/>
      <c r="ARB1" s="439"/>
      <c r="ARC1" s="439"/>
      <c r="ARD1" s="439"/>
      <c r="ARE1" s="439"/>
      <c r="ARF1" s="439"/>
      <c r="ARG1" s="439"/>
      <c r="ARH1" s="439"/>
      <c r="ARI1" s="439"/>
      <c r="ARJ1" s="439"/>
      <c r="ARK1" s="439"/>
      <c r="ARL1" s="439"/>
      <c r="ARM1" s="439"/>
      <c r="ARN1" s="439"/>
      <c r="ARO1" s="439"/>
      <c r="ARP1" s="439"/>
      <c r="ARQ1" s="439"/>
      <c r="ARR1" s="439"/>
      <c r="ARS1" s="439"/>
      <c r="ART1" s="439"/>
      <c r="ARU1" s="439"/>
      <c r="ARV1" s="439"/>
      <c r="ARW1" s="439"/>
      <c r="ARX1" s="439"/>
      <c r="ARY1" s="439"/>
      <c r="ARZ1" s="439"/>
      <c r="ASA1" s="439"/>
      <c r="ASB1" s="439"/>
      <c r="ASC1" s="439"/>
      <c r="ASD1" s="439"/>
      <c r="ASE1" s="439"/>
      <c r="ASF1" s="439"/>
      <c r="ASG1" s="439"/>
      <c r="ASH1" s="439"/>
      <c r="ASI1" s="439"/>
      <c r="ASJ1" s="439"/>
      <c r="ASK1" s="439"/>
      <c r="ASL1" s="439"/>
      <c r="ASM1" s="439"/>
      <c r="ASN1" s="439"/>
      <c r="ASO1" s="439"/>
      <c r="ASP1" s="439"/>
      <c r="ASQ1" s="439"/>
      <c r="ASR1" s="439"/>
      <c r="ASS1" s="439"/>
      <c r="AST1" s="439"/>
      <c r="ASU1" s="439"/>
      <c r="ASV1" s="439"/>
      <c r="ASW1" s="439"/>
      <c r="ASX1" s="439"/>
      <c r="ASY1" s="439"/>
      <c r="ASZ1" s="439"/>
      <c r="ATA1" s="439"/>
      <c r="ATB1" s="439"/>
      <c r="ATC1" s="439"/>
      <c r="ATD1" s="439"/>
      <c r="ATE1" s="439"/>
      <c r="ATF1" s="439"/>
      <c r="ATG1" s="439"/>
      <c r="ATH1" s="439"/>
      <c r="ATI1" s="439"/>
      <c r="ATJ1" s="439"/>
      <c r="ATK1" s="439"/>
      <c r="ATL1" s="439"/>
      <c r="ATM1" s="439"/>
      <c r="ATN1" s="439"/>
      <c r="ATO1" s="439"/>
      <c r="ATP1" s="439"/>
      <c r="ATQ1" s="439"/>
      <c r="ATR1" s="439"/>
      <c r="ATS1" s="439"/>
      <c r="ATT1" s="439"/>
      <c r="ATU1" s="439"/>
      <c r="ATV1" s="439"/>
      <c r="ATW1" s="439"/>
      <c r="ATX1" s="439"/>
      <c r="ATY1" s="439"/>
      <c r="ATZ1" s="439"/>
      <c r="AUA1" s="439"/>
      <c r="AUB1" s="439"/>
      <c r="AUC1" s="439"/>
      <c r="AUD1" s="439"/>
      <c r="AUE1" s="439"/>
      <c r="AUF1" s="439"/>
      <c r="AUG1" s="439"/>
      <c r="AUH1" s="439"/>
      <c r="AUI1" s="439"/>
      <c r="AUJ1" s="439"/>
      <c r="AUK1" s="439"/>
      <c r="AUL1" s="439"/>
      <c r="AUM1" s="439"/>
      <c r="AUN1" s="439"/>
      <c r="AUO1" s="439"/>
      <c r="AUP1" s="439"/>
      <c r="AUQ1" s="439"/>
      <c r="AUR1" s="439"/>
      <c r="AUS1" s="439"/>
      <c r="AUT1" s="439"/>
      <c r="AUU1" s="439"/>
      <c r="AUV1" s="439"/>
      <c r="AUW1" s="439"/>
      <c r="AUX1" s="439"/>
      <c r="AUY1" s="439"/>
      <c r="AUZ1" s="439"/>
      <c r="AVA1" s="439"/>
      <c r="AVB1" s="439"/>
      <c r="AVC1" s="439"/>
      <c r="AVD1" s="439"/>
      <c r="AVE1" s="439"/>
      <c r="AVF1" s="439"/>
      <c r="AVG1" s="439"/>
      <c r="AVH1" s="439"/>
      <c r="AVI1" s="439"/>
      <c r="AVJ1" s="439"/>
      <c r="AVK1" s="439"/>
      <c r="AVL1" s="439"/>
      <c r="AVM1" s="439"/>
      <c r="AVN1" s="439"/>
      <c r="AVO1" s="439"/>
      <c r="AVP1" s="439"/>
      <c r="AVQ1" s="439"/>
      <c r="AVR1" s="439"/>
      <c r="AVS1" s="439"/>
      <c r="AVT1" s="439"/>
      <c r="AVU1" s="439"/>
      <c r="AVV1" s="439"/>
      <c r="AVW1" s="439"/>
      <c r="AVX1" s="439"/>
      <c r="AVY1" s="439"/>
      <c r="AVZ1" s="439"/>
      <c r="AWA1" s="439"/>
      <c r="AWB1" s="439"/>
      <c r="AWC1" s="439"/>
      <c r="AWD1" s="439"/>
      <c r="AWE1" s="439"/>
      <c r="AWF1" s="439"/>
      <c r="AWG1" s="439"/>
      <c r="AWH1" s="439"/>
      <c r="AWI1" s="439"/>
      <c r="AWJ1" s="439"/>
      <c r="AWK1" s="439"/>
      <c r="AWL1" s="439"/>
      <c r="AWM1" s="439"/>
      <c r="AWN1" s="439"/>
      <c r="AWO1" s="439"/>
      <c r="AWP1" s="439"/>
      <c r="AWQ1" s="439"/>
      <c r="AWR1" s="439"/>
      <c r="AWS1" s="439"/>
      <c r="AWT1" s="439"/>
      <c r="AWU1" s="439"/>
      <c r="AWV1" s="439"/>
      <c r="AWW1" s="439"/>
      <c r="AWX1" s="439"/>
      <c r="AWY1" s="439"/>
      <c r="AWZ1" s="439"/>
      <c r="AXA1" s="439"/>
      <c r="AXB1" s="439"/>
      <c r="AXC1" s="439"/>
      <c r="AXD1" s="439"/>
      <c r="AXE1" s="439"/>
      <c r="AXF1" s="439"/>
      <c r="AXG1" s="439"/>
      <c r="AXH1" s="439"/>
      <c r="AXI1" s="439"/>
      <c r="AXJ1" s="439"/>
      <c r="AXK1" s="439"/>
      <c r="AXL1" s="439"/>
      <c r="AXM1" s="439"/>
      <c r="AXN1" s="439"/>
      <c r="AXO1" s="439"/>
      <c r="AXP1" s="439"/>
      <c r="AXQ1" s="439"/>
      <c r="AXR1" s="439"/>
      <c r="AXS1" s="439"/>
      <c r="AXT1" s="439"/>
      <c r="AXU1" s="439"/>
      <c r="AXV1" s="439"/>
      <c r="AXW1" s="439"/>
      <c r="AXX1" s="439"/>
      <c r="AXY1" s="439"/>
      <c r="AXZ1" s="439"/>
      <c r="AYA1" s="439"/>
      <c r="AYB1" s="439"/>
      <c r="AYC1" s="439"/>
      <c r="AYD1" s="439"/>
      <c r="AYE1" s="439"/>
      <c r="AYF1" s="439"/>
      <c r="AYG1" s="439"/>
      <c r="AYH1" s="439"/>
      <c r="AYI1" s="439"/>
      <c r="AYJ1" s="439"/>
      <c r="AYK1" s="439"/>
      <c r="AYL1" s="439"/>
      <c r="AYM1" s="439"/>
      <c r="AYN1" s="439"/>
      <c r="AYO1" s="439"/>
      <c r="AYP1" s="439"/>
      <c r="AYQ1" s="439"/>
      <c r="AYR1" s="439"/>
      <c r="AYS1" s="439"/>
      <c r="AYT1" s="439"/>
      <c r="AYU1" s="439"/>
      <c r="AYV1" s="439"/>
      <c r="AYW1" s="439"/>
      <c r="AYX1" s="439"/>
      <c r="AYY1" s="439"/>
      <c r="AYZ1" s="439"/>
      <c r="AZA1" s="439"/>
      <c r="AZB1" s="439"/>
      <c r="AZC1" s="439"/>
      <c r="AZD1" s="439"/>
      <c r="AZE1" s="439"/>
      <c r="AZF1" s="439"/>
      <c r="AZG1" s="439"/>
      <c r="AZH1" s="439"/>
      <c r="AZI1" s="439"/>
      <c r="AZJ1" s="439"/>
      <c r="AZK1" s="439"/>
      <c r="AZL1" s="439"/>
      <c r="AZM1" s="439"/>
      <c r="AZN1" s="439"/>
      <c r="AZO1" s="439"/>
      <c r="AZP1" s="439"/>
      <c r="AZQ1" s="439"/>
      <c r="AZR1" s="439"/>
      <c r="AZS1" s="439"/>
      <c r="AZT1" s="439"/>
      <c r="AZU1" s="439"/>
      <c r="AZV1" s="439"/>
      <c r="AZW1" s="439"/>
      <c r="AZX1" s="439"/>
      <c r="AZY1" s="439"/>
      <c r="AZZ1" s="439"/>
      <c r="BAA1" s="439"/>
      <c r="BAB1" s="439"/>
      <c r="BAC1" s="439"/>
      <c r="BAD1" s="439"/>
      <c r="BAE1" s="439"/>
      <c r="BAF1" s="439"/>
      <c r="BAG1" s="439"/>
      <c r="BAH1" s="439"/>
      <c r="BAI1" s="439"/>
      <c r="BAJ1" s="439"/>
      <c r="BAK1" s="439"/>
      <c r="BAL1" s="439"/>
      <c r="BAM1" s="439"/>
      <c r="BAN1" s="439"/>
      <c r="BAO1" s="439"/>
      <c r="BAP1" s="439"/>
      <c r="BAQ1" s="439"/>
      <c r="BAR1" s="439"/>
      <c r="BAS1" s="439"/>
      <c r="BAT1" s="439"/>
      <c r="BAU1" s="439"/>
      <c r="BAV1" s="439"/>
      <c r="BAW1" s="439"/>
      <c r="BAX1" s="439"/>
      <c r="BAY1" s="439"/>
      <c r="BAZ1" s="439"/>
      <c r="BBA1" s="439"/>
      <c r="BBB1" s="439"/>
      <c r="BBC1" s="439"/>
      <c r="BBD1" s="439"/>
      <c r="BBE1" s="439"/>
      <c r="BBF1" s="439"/>
      <c r="BBG1" s="439"/>
      <c r="BBH1" s="439"/>
      <c r="BBI1" s="439"/>
      <c r="BBJ1" s="439"/>
      <c r="BBK1" s="439"/>
      <c r="BBL1" s="439"/>
      <c r="BBM1" s="439"/>
      <c r="BBN1" s="439"/>
      <c r="BBO1" s="439"/>
      <c r="BBP1" s="439"/>
      <c r="BBQ1" s="439"/>
      <c r="BBR1" s="439"/>
      <c r="BBS1" s="439"/>
      <c r="BBT1" s="439"/>
      <c r="BBU1" s="439"/>
      <c r="BBV1" s="439"/>
      <c r="BBW1" s="439"/>
      <c r="BBX1" s="439"/>
      <c r="BBY1" s="439"/>
      <c r="BBZ1" s="439"/>
      <c r="BCA1" s="439"/>
      <c r="BCB1" s="439"/>
      <c r="BCC1" s="439"/>
      <c r="BCD1" s="439"/>
      <c r="BCE1" s="439"/>
      <c r="BCF1" s="439"/>
      <c r="BCG1" s="439"/>
      <c r="BCH1" s="439"/>
      <c r="BCI1" s="439"/>
      <c r="BCJ1" s="439"/>
      <c r="BCK1" s="439"/>
      <c r="BCL1" s="439"/>
      <c r="BCM1" s="439"/>
      <c r="BCN1" s="439"/>
      <c r="BCO1" s="439"/>
      <c r="BCP1" s="439"/>
      <c r="BCQ1" s="439"/>
      <c r="BCR1" s="439"/>
      <c r="BCS1" s="439"/>
      <c r="BCT1" s="439"/>
      <c r="BCU1" s="439"/>
      <c r="BCV1" s="439"/>
      <c r="BCW1" s="439"/>
      <c r="BCX1" s="439"/>
      <c r="BCY1" s="439"/>
      <c r="BCZ1" s="439"/>
      <c r="BDA1" s="439"/>
      <c r="BDB1" s="439"/>
      <c r="BDC1" s="439"/>
      <c r="BDD1" s="439"/>
      <c r="BDE1" s="439"/>
      <c r="BDF1" s="439"/>
      <c r="BDG1" s="439"/>
      <c r="BDH1" s="439"/>
      <c r="BDI1" s="439"/>
      <c r="BDJ1" s="439"/>
      <c r="BDK1" s="439"/>
      <c r="BDL1" s="439"/>
      <c r="BDM1" s="439"/>
      <c r="BDN1" s="439"/>
      <c r="BDO1" s="439"/>
      <c r="BDP1" s="439"/>
      <c r="BDQ1" s="439"/>
      <c r="BDR1" s="439"/>
      <c r="BDS1" s="439"/>
      <c r="BDT1" s="439"/>
      <c r="BDU1" s="439"/>
      <c r="BDV1" s="439"/>
      <c r="BDW1" s="439"/>
      <c r="BDX1" s="439"/>
      <c r="BDY1" s="439"/>
      <c r="BDZ1" s="439"/>
      <c r="BEA1" s="439"/>
      <c r="BEB1" s="439"/>
      <c r="BEC1" s="439"/>
      <c r="BED1" s="439"/>
      <c r="BEE1" s="439"/>
      <c r="BEF1" s="439"/>
      <c r="BEG1" s="439"/>
      <c r="BEH1" s="439"/>
      <c r="BEI1" s="439"/>
      <c r="BEJ1" s="439"/>
      <c r="BEK1" s="439"/>
      <c r="BEL1" s="439"/>
      <c r="BEM1" s="439"/>
      <c r="BEN1" s="439"/>
      <c r="BEO1" s="439"/>
      <c r="BEP1" s="439"/>
      <c r="BEQ1" s="439"/>
      <c r="BER1" s="439"/>
      <c r="BES1" s="439"/>
      <c r="BET1" s="439"/>
      <c r="BEU1" s="439"/>
      <c r="BEV1" s="439"/>
      <c r="BEW1" s="439"/>
      <c r="BEX1" s="439"/>
      <c r="BEY1" s="439"/>
      <c r="BEZ1" s="439"/>
      <c r="BFA1" s="439"/>
      <c r="BFB1" s="439"/>
      <c r="BFC1" s="439"/>
      <c r="BFD1" s="439"/>
      <c r="BFE1" s="439"/>
      <c r="BFF1" s="439"/>
      <c r="BFG1" s="439"/>
      <c r="BFH1" s="439"/>
      <c r="BFI1" s="439"/>
      <c r="BFJ1" s="439"/>
      <c r="BFK1" s="439"/>
      <c r="BFL1" s="439"/>
      <c r="BFM1" s="439"/>
      <c r="BFN1" s="439"/>
      <c r="BFO1" s="439"/>
      <c r="BFP1" s="439"/>
      <c r="BFQ1" s="439"/>
      <c r="BFR1" s="439"/>
      <c r="BFS1" s="439"/>
      <c r="BFT1" s="439"/>
      <c r="BFU1" s="439"/>
      <c r="BFV1" s="439"/>
      <c r="BFW1" s="439"/>
      <c r="BFX1" s="439"/>
      <c r="BFY1" s="439"/>
      <c r="BFZ1" s="439"/>
      <c r="BGA1" s="439"/>
      <c r="BGB1" s="439"/>
      <c r="BGC1" s="439"/>
      <c r="BGD1" s="439"/>
      <c r="BGE1" s="439"/>
      <c r="BGF1" s="439"/>
      <c r="BGG1" s="439"/>
      <c r="BGH1" s="439"/>
      <c r="BGI1" s="439"/>
      <c r="BGJ1" s="439"/>
      <c r="BGK1" s="439"/>
      <c r="BGL1" s="439"/>
      <c r="BGM1" s="439"/>
      <c r="BGN1" s="439"/>
      <c r="BGO1" s="439"/>
      <c r="BGP1" s="439"/>
      <c r="BGQ1" s="439"/>
      <c r="BGR1" s="439"/>
      <c r="BGS1" s="439"/>
      <c r="BGT1" s="439"/>
      <c r="BGU1" s="439"/>
      <c r="BGV1" s="439"/>
      <c r="BGW1" s="439"/>
      <c r="BGX1" s="439"/>
      <c r="BGY1" s="439"/>
      <c r="BGZ1" s="439"/>
      <c r="BHA1" s="439"/>
      <c r="BHB1" s="439"/>
      <c r="BHC1" s="439"/>
      <c r="BHD1" s="439"/>
      <c r="BHE1" s="439"/>
      <c r="BHF1" s="439"/>
      <c r="BHG1" s="439"/>
      <c r="BHH1" s="439"/>
      <c r="BHI1" s="439"/>
      <c r="BHJ1" s="439"/>
      <c r="BHK1" s="439"/>
      <c r="BHL1" s="439"/>
      <c r="BHM1" s="439"/>
      <c r="BHN1" s="439"/>
      <c r="BHO1" s="439"/>
      <c r="BHP1" s="439"/>
      <c r="BHQ1" s="439"/>
      <c r="BHR1" s="439"/>
      <c r="BHS1" s="439"/>
      <c r="BHT1" s="439"/>
      <c r="BHU1" s="439"/>
      <c r="BHV1" s="439"/>
      <c r="BHW1" s="439"/>
      <c r="BHX1" s="439"/>
      <c r="BHY1" s="439"/>
      <c r="BHZ1" s="439"/>
      <c r="BIA1" s="439"/>
      <c r="BIB1" s="439"/>
      <c r="BIC1" s="439"/>
      <c r="BID1" s="439"/>
      <c r="BIE1" s="439"/>
      <c r="BIF1" s="439"/>
      <c r="BIG1" s="439"/>
      <c r="BIH1" s="439"/>
      <c r="BII1" s="439"/>
      <c r="BIJ1" s="439"/>
      <c r="BIK1" s="439"/>
      <c r="BIL1" s="439"/>
      <c r="BIM1" s="439"/>
      <c r="BIN1" s="439"/>
      <c r="BIO1" s="439"/>
      <c r="BIP1" s="439"/>
      <c r="BIQ1" s="439"/>
      <c r="BIR1" s="439"/>
      <c r="BIS1" s="439"/>
      <c r="BIT1" s="439"/>
      <c r="BIU1" s="439"/>
      <c r="BIV1" s="439"/>
      <c r="BIW1" s="439"/>
      <c r="BIX1" s="439"/>
      <c r="BIY1" s="439"/>
      <c r="BIZ1" s="439"/>
      <c r="BJA1" s="439"/>
      <c r="BJB1" s="439"/>
      <c r="BJC1" s="439"/>
      <c r="BJD1" s="439"/>
      <c r="BJE1" s="439"/>
      <c r="BJF1" s="439"/>
      <c r="BJG1" s="439"/>
      <c r="BJH1" s="439"/>
      <c r="BJI1" s="439"/>
      <c r="BJJ1" s="439"/>
      <c r="BJK1" s="439"/>
      <c r="BJL1" s="439"/>
      <c r="BJM1" s="439"/>
      <c r="BJN1" s="439"/>
      <c r="BJO1" s="439"/>
      <c r="BJP1" s="439"/>
      <c r="BJQ1" s="439"/>
      <c r="BJR1" s="439"/>
      <c r="BJS1" s="439"/>
      <c r="BJT1" s="439"/>
      <c r="BJU1" s="439"/>
      <c r="BJV1" s="439"/>
      <c r="BJW1" s="439"/>
      <c r="BJX1" s="439"/>
      <c r="BJY1" s="439"/>
      <c r="BJZ1" s="439"/>
      <c r="BKA1" s="439"/>
      <c r="BKB1" s="439"/>
      <c r="BKC1" s="439"/>
      <c r="BKD1" s="439"/>
      <c r="BKE1" s="439"/>
      <c r="BKF1" s="439"/>
      <c r="BKG1" s="439"/>
      <c r="BKH1" s="439"/>
      <c r="BKI1" s="439"/>
      <c r="BKJ1" s="439"/>
      <c r="BKK1" s="439"/>
      <c r="BKL1" s="439"/>
      <c r="BKM1" s="439"/>
      <c r="BKN1" s="439"/>
      <c r="BKO1" s="439"/>
      <c r="BKP1" s="439"/>
      <c r="BKQ1" s="439"/>
      <c r="BKR1" s="439"/>
      <c r="BKS1" s="439"/>
      <c r="BKT1" s="439"/>
      <c r="BKU1" s="439"/>
      <c r="BKV1" s="439"/>
      <c r="BKW1" s="439"/>
      <c r="BKX1" s="439"/>
      <c r="BKY1" s="439"/>
      <c r="BKZ1" s="439"/>
      <c r="BLA1" s="439"/>
      <c r="BLB1" s="439"/>
      <c r="BLC1" s="439"/>
      <c r="BLD1" s="439"/>
      <c r="BLE1" s="439"/>
      <c r="BLF1" s="439"/>
      <c r="BLG1" s="439"/>
      <c r="BLH1" s="439"/>
      <c r="BLI1" s="439"/>
      <c r="BLJ1" s="439"/>
      <c r="BLK1" s="439"/>
      <c r="BLL1" s="439"/>
      <c r="BLM1" s="439"/>
      <c r="BLN1" s="439"/>
      <c r="BLO1" s="439"/>
      <c r="BLP1" s="439"/>
      <c r="BLQ1" s="439"/>
      <c r="BLR1" s="439"/>
      <c r="BLS1" s="439"/>
      <c r="BLT1" s="439"/>
      <c r="BLU1" s="439"/>
      <c r="BLV1" s="439"/>
      <c r="BLW1" s="439"/>
      <c r="BLX1" s="439"/>
      <c r="BLY1" s="439"/>
      <c r="BLZ1" s="439"/>
      <c r="BMA1" s="439"/>
      <c r="BMB1" s="439"/>
      <c r="BMC1" s="439"/>
      <c r="BMD1" s="439"/>
      <c r="BME1" s="439"/>
      <c r="BMF1" s="439"/>
      <c r="BMG1" s="439"/>
      <c r="BMH1" s="439"/>
      <c r="BMI1" s="439"/>
      <c r="BMJ1" s="439"/>
      <c r="BMK1" s="439"/>
      <c r="BML1" s="439"/>
      <c r="BMM1" s="439"/>
      <c r="BMN1" s="439"/>
      <c r="BMO1" s="439"/>
      <c r="BMP1" s="439"/>
      <c r="BMQ1" s="439"/>
      <c r="BMR1" s="439"/>
      <c r="BMS1" s="439"/>
      <c r="BMT1" s="439"/>
      <c r="BMU1" s="439"/>
      <c r="BMV1" s="439"/>
      <c r="BMW1" s="439"/>
      <c r="BMX1" s="439"/>
      <c r="BMY1" s="439"/>
      <c r="BMZ1" s="439"/>
      <c r="BNA1" s="439"/>
      <c r="BNB1" s="439"/>
      <c r="BNC1" s="439"/>
      <c r="BND1" s="439"/>
      <c r="BNE1" s="439"/>
      <c r="BNF1" s="439"/>
      <c r="BNG1" s="439"/>
      <c r="BNH1" s="439"/>
      <c r="BNI1" s="439"/>
      <c r="BNJ1" s="439"/>
      <c r="BNK1" s="439"/>
      <c r="BNL1" s="439"/>
      <c r="BNM1" s="439"/>
      <c r="BNN1" s="439"/>
      <c r="BNO1" s="439"/>
      <c r="BNP1" s="439"/>
      <c r="BNQ1" s="439"/>
      <c r="BNR1" s="439"/>
      <c r="BNS1" s="439"/>
      <c r="BNT1" s="439"/>
      <c r="BNU1" s="439"/>
      <c r="BNV1" s="439"/>
      <c r="BNW1" s="439"/>
      <c r="BNX1" s="439"/>
      <c r="BNY1" s="439"/>
      <c r="BNZ1" s="439"/>
      <c r="BOA1" s="439"/>
      <c r="BOB1" s="439"/>
      <c r="BOC1" s="439"/>
      <c r="BOD1" s="439"/>
      <c r="BOE1" s="439"/>
      <c r="BOF1" s="439"/>
      <c r="BOG1" s="439"/>
      <c r="BOH1" s="439"/>
      <c r="BOI1" s="439"/>
      <c r="BOJ1" s="439"/>
      <c r="BOK1" s="439"/>
      <c r="BOL1" s="439"/>
      <c r="BOM1" s="439"/>
      <c r="BON1" s="439"/>
      <c r="BOO1" s="439"/>
      <c r="BOP1" s="439"/>
      <c r="BOQ1" s="439"/>
      <c r="BOR1" s="439"/>
      <c r="BOS1" s="439"/>
      <c r="BOT1" s="439"/>
      <c r="BOU1" s="439"/>
      <c r="BOV1" s="439"/>
      <c r="BOW1" s="439"/>
      <c r="BOX1" s="439"/>
      <c r="BOY1" s="439"/>
      <c r="BOZ1" s="439"/>
      <c r="BPA1" s="439"/>
      <c r="BPB1" s="439"/>
      <c r="BPC1" s="439"/>
      <c r="BPD1" s="439"/>
      <c r="BPE1" s="439"/>
      <c r="BPF1" s="439"/>
      <c r="BPG1" s="439"/>
      <c r="BPH1" s="439"/>
      <c r="BPI1" s="439"/>
      <c r="BPJ1" s="439"/>
      <c r="BPK1" s="439"/>
      <c r="BPL1" s="439"/>
      <c r="BPM1" s="439"/>
      <c r="BPN1" s="439"/>
      <c r="BPO1" s="439"/>
      <c r="BPP1" s="439"/>
      <c r="BPQ1" s="439"/>
      <c r="BPR1" s="439"/>
      <c r="BPS1" s="439"/>
      <c r="BPT1" s="439"/>
      <c r="BPU1" s="439"/>
      <c r="BPV1" s="439"/>
      <c r="BPW1" s="439"/>
      <c r="BPX1" s="439"/>
      <c r="BPY1" s="439"/>
      <c r="BPZ1" s="439"/>
      <c r="BQA1" s="439"/>
      <c r="BQB1" s="439"/>
      <c r="BQC1" s="439"/>
      <c r="BQD1" s="439"/>
      <c r="BQE1" s="439"/>
      <c r="BQF1" s="439"/>
      <c r="BQG1" s="439"/>
      <c r="BQH1" s="439"/>
      <c r="BQI1" s="439"/>
      <c r="BQJ1" s="439"/>
      <c r="BQK1" s="439"/>
      <c r="BQL1" s="439"/>
      <c r="BQM1" s="439"/>
      <c r="BQN1" s="439"/>
      <c r="BQO1" s="439"/>
      <c r="BQP1" s="439"/>
      <c r="BQQ1" s="439"/>
      <c r="BQR1" s="439"/>
      <c r="BQS1" s="439"/>
      <c r="BQT1" s="439"/>
      <c r="BQU1" s="439"/>
      <c r="BQV1" s="439"/>
      <c r="BQW1" s="439"/>
      <c r="BQX1" s="439"/>
      <c r="BQY1" s="439"/>
      <c r="BQZ1" s="439"/>
      <c r="BRA1" s="439"/>
      <c r="BRB1" s="439"/>
      <c r="BRC1" s="439"/>
      <c r="BRD1" s="439"/>
      <c r="BRE1" s="439"/>
      <c r="BRF1" s="439"/>
      <c r="BRG1" s="439"/>
      <c r="BRH1" s="439"/>
      <c r="BRI1" s="439"/>
      <c r="BRJ1" s="439"/>
      <c r="BRK1" s="439"/>
      <c r="BRL1" s="439"/>
      <c r="BRM1" s="439"/>
      <c r="BRN1" s="439"/>
      <c r="BRO1" s="439"/>
      <c r="BRP1" s="439"/>
      <c r="BRQ1" s="439"/>
      <c r="BRR1" s="439"/>
      <c r="BRS1" s="439"/>
      <c r="BRT1" s="439"/>
      <c r="BRU1" s="439"/>
      <c r="BRV1" s="439"/>
      <c r="BRW1" s="439"/>
      <c r="BRX1" s="439"/>
      <c r="BRY1" s="439"/>
      <c r="BRZ1" s="439"/>
      <c r="BSA1" s="439"/>
      <c r="BSB1" s="439"/>
      <c r="BSC1" s="439"/>
      <c r="BSD1" s="439"/>
      <c r="BSE1" s="439"/>
      <c r="BSF1" s="439"/>
      <c r="BSG1" s="439"/>
      <c r="BSH1" s="439"/>
      <c r="BSI1" s="439"/>
      <c r="BSJ1" s="439"/>
      <c r="BSK1" s="439"/>
      <c r="BSL1" s="439"/>
      <c r="BSM1" s="439"/>
      <c r="BSN1" s="439"/>
      <c r="BSO1" s="439"/>
      <c r="BSP1" s="439"/>
      <c r="BSQ1" s="439"/>
      <c r="BSR1" s="439"/>
      <c r="BSS1" s="439"/>
      <c r="BST1" s="439"/>
      <c r="BSU1" s="439"/>
      <c r="BSV1" s="439"/>
      <c r="BSW1" s="439"/>
      <c r="BSX1" s="439"/>
      <c r="BSY1" s="439"/>
      <c r="BSZ1" s="439"/>
      <c r="BTA1" s="439"/>
      <c r="BTB1" s="439"/>
      <c r="BTC1" s="439"/>
      <c r="BTD1" s="439"/>
      <c r="BTE1" s="439"/>
      <c r="BTF1" s="439"/>
      <c r="BTG1" s="439"/>
      <c r="BTH1" s="439"/>
      <c r="BTI1" s="439"/>
      <c r="BTJ1" s="439"/>
      <c r="BTK1" s="439"/>
      <c r="BTL1" s="439"/>
      <c r="BTM1" s="439"/>
      <c r="BTN1" s="439"/>
      <c r="BTO1" s="439"/>
      <c r="BTP1" s="439"/>
      <c r="BTQ1" s="439"/>
      <c r="BTR1" s="439"/>
      <c r="BTS1" s="439"/>
      <c r="BTT1" s="439"/>
      <c r="BTU1" s="439"/>
      <c r="BTV1" s="439"/>
      <c r="BTW1" s="439"/>
      <c r="BTX1" s="439"/>
      <c r="BTY1" s="439"/>
      <c r="BTZ1" s="439"/>
      <c r="BUA1" s="439"/>
      <c r="BUB1" s="439"/>
      <c r="BUC1" s="439"/>
      <c r="BUD1" s="439"/>
      <c r="BUE1" s="439"/>
      <c r="BUF1" s="439"/>
      <c r="BUG1" s="439"/>
      <c r="BUH1" s="439"/>
      <c r="BUI1" s="439"/>
      <c r="BUJ1" s="439"/>
      <c r="BUK1" s="439"/>
      <c r="BUL1" s="439"/>
      <c r="BUM1" s="439"/>
      <c r="BUN1" s="439"/>
      <c r="BUO1" s="439"/>
      <c r="BUP1" s="439"/>
      <c r="BUQ1" s="439"/>
      <c r="BUR1" s="439"/>
      <c r="BUS1" s="439"/>
      <c r="BUT1" s="439"/>
      <c r="BUU1" s="439"/>
      <c r="BUV1" s="439"/>
      <c r="BUW1" s="439"/>
      <c r="BUX1" s="439"/>
      <c r="BUY1" s="439"/>
      <c r="BUZ1" s="439"/>
      <c r="BVA1" s="439"/>
      <c r="BVB1" s="439"/>
      <c r="BVC1" s="439"/>
      <c r="BVD1" s="439"/>
      <c r="BVE1" s="439"/>
      <c r="BVF1" s="439"/>
      <c r="BVG1" s="439"/>
      <c r="BVH1" s="439"/>
      <c r="BVI1" s="439"/>
      <c r="BVJ1" s="439"/>
      <c r="BVK1" s="439"/>
      <c r="BVL1" s="439"/>
      <c r="BVM1" s="439"/>
      <c r="BVN1" s="439"/>
      <c r="BVO1" s="439"/>
      <c r="BVP1" s="439"/>
      <c r="BVQ1" s="439"/>
      <c r="BVR1" s="439"/>
      <c r="BVS1" s="439"/>
      <c r="BVT1" s="439"/>
      <c r="BVU1" s="439"/>
      <c r="BVV1" s="439"/>
      <c r="BVW1" s="439"/>
      <c r="BVX1" s="439"/>
      <c r="BVY1" s="439"/>
      <c r="BVZ1" s="439"/>
      <c r="BWA1" s="439"/>
      <c r="BWB1" s="439"/>
      <c r="BWC1" s="439"/>
      <c r="BWD1" s="439"/>
      <c r="BWE1" s="439"/>
      <c r="BWF1" s="439"/>
      <c r="BWG1" s="439"/>
      <c r="BWH1" s="439"/>
      <c r="BWI1" s="439"/>
      <c r="BWJ1" s="439"/>
      <c r="BWK1" s="439"/>
      <c r="BWL1" s="439"/>
      <c r="BWM1" s="439"/>
      <c r="BWN1" s="439"/>
      <c r="BWO1" s="439"/>
      <c r="BWP1" s="439"/>
      <c r="BWQ1" s="439"/>
      <c r="BWR1" s="439"/>
      <c r="BWS1" s="439"/>
      <c r="BWT1" s="439"/>
      <c r="BWU1" s="439"/>
      <c r="BWV1" s="439"/>
      <c r="BWW1" s="439"/>
      <c r="BWX1" s="439"/>
      <c r="BWY1" s="439"/>
      <c r="BWZ1" s="439"/>
      <c r="BXA1" s="439"/>
      <c r="BXB1" s="439"/>
      <c r="BXC1" s="439"/>
      <c r="BXD1" s="439"/>
      <c r="BXE1" s="439"/>
      <c r="BXF1" s="439"/>
      <c r="BXG1" s="439"/>
      <c r="BXH1" s="439"/>
      <c r="BXI1" s="439"/>
      <c r="BXJ1" s="439"/>
      <c r="BXK1" s="439"/>
      <c r="BXL1" s="439"/>
      <c r="BXM1" s="439"/>
      <c r="BXN1" s="439"/>
      <c r="BXO1" s="439"/>
      <c r="BXP1" s="439"/>
      <c r="BXQ1" s="439"/>
      <c r="BXR1" s="439"/>
      <c r="BXS1" s="439"/>
      <c r="BXT1" s="439"/>
      <c r="BXU1" s="439"/>
      <c r="BXV1" s="439"/>
      <c r="BXW1" s="439"/>
      <c r="BXX1" s="439"/>
      <c r="BXY1" s="439"/>
      <c r="BXZ1" s="439"/>
      <c r="BYA1" s="439"/>
      <c r="BYB1" s="439"/>
      <c r="BYC1" s="439"/>
      <c r="BYD1" s="439"/>
      <c r="BYE1" s="439"/>
      <c r="BYF1" s="439"/>
      <c r="BYG1" s="439"/>
      <c r="BYH1" s="439"/>
      <c r="BYI1" s="439"/>
      <c r="BYJ1" s="439"/>
      <c r="BYK1" s="439"/>
      <c r="BYL1" s="439"/>
      <c r="BYM1" s="439"/>
      <c r="BYN1" s="439"/>
      <c r="BYO1" s="439"/>
      <c r="BYP1" s="439"/>
      <c r="BYQ1" s="439"/>
      <c r="BYR1" s="439"/>
      <c r="BYS1" s="439"/>
      <c r="BYT1" s="439"/>
      <c r="BYU1" s="439"/>
      <c r="BYV1" s="439"/>
      <c r="BYW1" s="439"/>
      <c r="BYX1" s="439"/>
      <c r="BYY1" s="439"/>
      <c r="BYZ1" s="439"/>
      <c r="BZA1" s="439"/>
      <c r="BZB1" s="439"/>
      <c r="BZC1" s="439"/>
      <c r="BZD1" s="439"/>
      <c r="BZE1" s="439"/>
      <c r="BZF1" s="439"/>
      <c r="BZG1" s="439"/>
      <c r="BZH1" s="439"/>
      <c r="BZI1" s="439"/>
      <c r="BZJ1" s="439"/>
      <c r="BZK1" s="439"/>
      <c r="BZL1" s="439"/>
      <c r="BZM1" s="439"/>
      <c r="BZN1" s="439"/>
      <c r="BZO1" s="439"/>
      <c r="BZP1" s="439"/>
      <c r="BZQ1" s="439"/>
      <c r="BZR1" s="439"/>
      <c r="BZS1" s="439"/>
      <c r="BZT1" s="439"/>
      <c r="BZU1" s="439"/>
      <c r="BZV1" s="439"/>
      <c r="BZW1" s="439"/>
      <c r="BZX1" s="439"/>
      <c r="BZY1" s="439"/>
      <c r="BZZ1" s="439"/>
      <c r="CAA1" s="439"/>
      <c r="CAB1" s="439"/>
      <c r="CAC1" s="439"/>
      <c r="CAD1" s="439"/>
      <c r="CAE1" s="439"/>
      <c r="CAF1" s="439"/>
      <c r="CAG1" s="439"/>
      <c r="CAH1" s="439"/>
      <c r="CAI1" s="439"/>
      <c r="CAJ1" s="439"/>
      <c r="CAK1" s="439"/>
      <c r="CAL1" s="439"/>
      <c r="CAM1" s="439"/>
      <c r="CAN1" s="439"/>
      <c r="CAO1" s="439"/>
      <c r="CAP1" s="439"/>
      <c r="CAQ1" s="439"/>
      <c r="CAR1" s="439"/>
      <c r="CAS1" s="439"/>
      <c r="CAT1" s="439"/>
      <c r="CAU1" s="439"/>
      <c r="CAV1" s="439"/>
      <c r="CAW1" s="439"/>
      <c r="CAX1" s="439"/>
      <c r="CAY1" s="439"/>
      <c r="CAZ1" s="439"/>
      <c r="CBA1" s="439"/>
      <c r="CBB1" s="439"/>
      <c r="CBC1" s="439"/>
      <c r="CBD1" s="439"/>
      <c r="CBE1" s="439"/>
      <c r="CBF1" s="439"/>
      <c r="CBG1" s="439"/>
      <c r="CBH1" s="439"/>
      <c r="CBI1" s="439"/>
      <c r="CBJ1" s="439"/>
      <c r="CBK1" s="439"/>
      <c r="CBL1" s="439"/>
      <c r="CBM1" s="439"/>
      <c r="CBN1" s="439"/>
      <c r="CBO1" s="439"/>
      <c r="CBP1" s="439"/>
      <c r="CBQ1" s="439"/>
      <c r="CBR1" s="439"/>
      <c r="CBS1" s="439"/>
      <c r="CBT1" s="439"/>
      <c r="CBU1" s="439"/>
      <c r="CBV1" s="439"/>
      <c r="CBW1" s="439"/>
      <c r="CBX1" s="439"/>
      <c r="CBY1" s="439"/>
      <c r="CBZ1" s="439"/>
      <c r="CCA1" s="439"/>
      <c r="CCB1" s="439"/>
      <c r="CCC1" s="439"/>
      <c r="CCD1" s="439"/>
      <c r="CCE1" s="439"/>
      <c r="CCF1" s="439"/>
      <c r="CCG1" s="439"/>
      <c r="CCH1" s="439"/>
      <c r="CCI1" s="439"/>
      <c r="CCJ1" s="439"/>
      <c r="CCK1" s="439"/>
      <c r="CCL1" s="439"/>
      <c r="CCM1" s="439"/>
      <c r="CCN1" s="439"/>
      <c r="CCO1" s="439"/>
      <c r="CCP1" s="439"/>
      <c r="CCQ1" s="439"/>
      <c r="CCR1" s="439"/>
      <c r="CCS1" s="439"/>
      <c r="CCT1" s="439"/>
      <c r="CCU1" s="439"/>
      <c r="CCV1" s="439"/>
      <c r="CCW1" s="439"/>
      <c r="CCX1" s="439"/>
      <c r="CCY1" s="439"/>
      <c r="CCZ1" s="439"/>
      <c r="CDA1" s="439"/>
      <c r="CDB1" s="439"/>
      <c r="CDC1" s="439"/>
      <c r="CDD1" s="439"/>
      <c r="CDE1" s="439"/>
      <c r="CDF1" s="439"/>
      <c r="CDG1" s="439"/>
      <c r="CDH1" s="439"/>
      <c r="CDI1" s="439"/>
      <c r="CDJ1" s="439"/>
      <c r="CDK1" s="439"/>
      <c r="CDL1" s="439"/>
      <c r="CDM1" s="439"/>
      <c r="CDN1" s="439"/>
      <c r="CDO1" s="439"/>
      <c r="CDP1" s="439"/>
      <c r="CDQ1" s="439"/>
      <c r="CDR1" s="439"/>
      <c r="CDS1" s="439"/>
      <c r="CDT1" s="439"/>
      <c r="CDU1" s="439"/>
      <c r="CDV1" s="439"/>
      <c r="CDW1" s="439"/>
      <c r="CDX1" s="439"/>
      <c r="CDY1" s="439"/>
      <c r="CDZ1" s="439"/>
      <c r="CEA1" s="439"/>
      <c r="CEB1" s="439"/>
      <c r="CEC1" s="439"/>
      <c r="CED1" s="439"/>
      <c r="CEE1" s="439"/>
      <c r="CEF1" s="439"/>
      <c r="CEG1" s="439"/>
      <c r="CEH1" s="439"/>
      <c r="CEI1" s="439"/>
      <c r="CEJ1" s="439"/>
      <c r="CEK1" s="439"/>
      <c r="CEL1" s="439"/>
      <c r="CEM1" s="439"/>
      <c r="CEN1" s="439"/>
      <c r="CEO1" s="439"/>
      <c r="CEP1" s="439"/>
      <c r="CEQ1" s="439"/>
      <c r="CER1" s="439"/>
      <c r="CES1" s="439"/>
      <c r="CET1" s="439"/>
      <c r="CEU1" s="439"/>
      <c r="CEV1" s="439"/>
      <c r="CEW1" s="439"/>
      <c r="CEX1" s="439"/>
      <c r="CEY1" s="439"/>
      <c r="CEZ1" s="439"/>
      <c r="CFA1" s="439"/>
      <c r="CFB1" s="439"/>
      <c r="CFC1" s="439"/>
      <c r="CFD1" s="439"/>
      <c r="CFE1" s="439"/>
      <c r="CFF1" s="439"/>
      <c r="CFG1" s="439"/>
      <c r="CFH1" s="439"/>
      <c r="CFI1" s="439"/>
      <c r="CFJ1" s="439"/>
      <c r="CFK1" s="439"/>
      <c r="CFL1" s="439"/>
      <c r="CFM1" s="439"/>
      <c r="CFN1" s="439"/>
      <c r="CFO1" s="439"/>
      <c r="CFP1" s="439"/>
      <c r="CFQ1" s="439"/>
      <c r="CFR1" s="439"/>
      <c r="CFS1" s="439"/>
      <c r="CFT1" s="439"/>
      <c r="CFU1" s="439"/>
      <c r="CFV1" s="439"/>
      <c r="CFW1" s="439"/>
      <c r="CFX1" s="439"/>
      <c r="CFY1" s="439"/>
      <c r="CFZ1" s="439"/>
      <c r="CGA1" s="439"/>
      <c r="CGB1" s="439"/>
      <c r="CGC1" s="439"/>
      <c r="CGD1" s="439"/>
      <c r="CGE1" s="439"/>
      <c r="CGF1" s="439"/>
      <c r="CGG1" s="439"/>
      <c r="CGH1" s="439"/>
      <c r="CGI1" s="439"/>
      <c r="CGJ1" s="439"/>
      <c r="CGK1" s="439"/>
      <c r="CGL1" s="439"/>
      <c r="CGM1" s="439"/>
      <c r="CGN1" s="439"/>
      <c r="CGO1" s="439"/>
      <c r="CGP1" s="439"/>
      <c r="CGQ1" s="439"/>
      <c r="CGR1" s="439"/>
      <c r="CGS1" s="439"/>
      <c r="CGT1" s="439"/>
      <c r="CGU1" s="439"/>
      <c r="CGV1" s="439"/>
      <c r="CGW1" s="439"/>
      <c r="CGX1" s="439"/>
      <c r="CGY1" s="439"/>
      <c r="CGZ1" s="439"/>
      <c r="CHA1" s="439"/>
      <c r="CHB1" s="439"/>
      <c r="CHC1" s="439"/>
      <c r="CHD1" s="439"/>
      <c r="CHE1" s="439"/>
      <c r="CHF1" s="439"/>
      <c r="CHG1" s="439"/>
      <c r="CHH1" s="439"/>
      <c r="CHI1" s="439"/>
      <c r="CHJ1" s="439"/>
      <c r="CHK1" s="439"/>
      <c r="CHL1" s="439"/>
      <c r="CHM1" s="439"/>
      <c r="CHN1" s="439"/>
      <c r="CHO1" s="439"/>
      <c r="CHP1" s="439"/>
      <c r="CHQ1" s="439"/>
      <c r="CHR1" s="439"/>
      <c r="CHS1" s="439"/>
      <c r="CHT1" s="439"/>
      <c r="CHU1" s="439"/>
      <c r="CHV1" s="439"/>
      <c r="CHW1" s="439"/>
      <c r="CHX1" s="439"/>
      <c r="CHY1" s="439"/>
      <c r="CHZ1" s="439"/>
      <c r="CIA1" s="439"/>
      <c r="CIB1" s="439"/>
      <c r="CIC1" s="439"/>
      <c r="CID1" s="439"/>
      <c r="CIE1" s="439"/>
      <c r="CIF1" s="439"/>
      <c r="CIG1" s="439"/>
      <c r="CIH1" s="439"/>
      <c r="CII1" s="439"/>
      <c r="CIJ1" s="439"/>
      <c r="CIK1" s="439"/>
      <c r="CIL1" s="439"/>
      <c r="CIM1" s="439"/>
      <c r="CIN1" s="439"/>
      <c r="CIO1" s="439"/>
      <c r="CIP1" s="439"/>
      <c r="CIQ1" s="439"/>
      <c r="CIR1" s="439"/>
      <c r="CIS1" s="439"/>
      <c r="CIT1" s="439"/>
      <c r="CIU1" s="439"/>
      <c r="CIV1" s="439"/>
      <c r="CIW1" s="439"/>
      <c r="CIX1" s="439"/>
      <c r="CIY1" s="439"/>
      <c r="CIZ1" s="439"/>
      <c r="CJA1" s="439"/>
      <c r="CJB1" s="439"/>
      <c r="CJC1" s="439"/>
      <c r="CJD1" s="439"/>
      <c r="CJE1" s="439"/>
      <c r="CJF1" s="439"/>
      <c r="CJG1" s="439"/>
      <c r="CJH1" s="439"/>
      <c r="CJI1" s="439"/>
      <c r="CJJ1" s="439"/>
      <c r="CJK1" s="439"/>
      <c r="CJL1" s="439"/>
      <c r="CJM1" s="439"/>
      <c r="CJN1" s="439"/>
      <c r="CJO1" s="439"/>
      <c r="CJP1" s="439"/>
      <c r="CJQ1" s="439"/>
      <c r="CJR1" s="439"/>
      <c r="CJS1" s="439"/>
      <c r="CJT1" s="439"/>
      <c r="CJU1" s="439"/>
      <c r="CJV1" s="439"/>
      <c r="CJW1" s="439"/>
      <c r="CJX1" s="439"/>
      <c r="CJY1" s="439"/>
      <c r="CJZ1" s="439"/>
      <c r="CKA1" s="439"/>
      <c r="CKB1" s="439"/>
      <c r="CKC1" s="439"/>
      <c r="CKD1" s="439"/>
      <c r="CKE1" s="439"/>
      <c r="CKF1" s="439"/>
      <c r="CKG1" s="439"/>
      <c r="CKH1" s="439"/>
      <c r="CKI1" s="439"/>
      <c r="CKJ1" s="439"/>
      <c r="CKK1" s="439"/>
      <c r="CKL1" s="439"/>
      <c r="CKM1" s="439"/>
      <c r="CKN1" s="439"/>
      <c r="CKO1" s="439"/>
      <c r="CKP1" s="439"/>
      <c r="CKQ1" s="439"/>
      <c r="CKR1" s="439"/>
      <c r="CKS1" s="439"/>
      <c r="CKT1" s="439"/>
      <c r="CKU1" s="439"/>
      <c r="CKV1" s="439"/>
      <c r="CKW1" s="439"/>
      <c r="CKX1" s="439"/>
      <c r="CKY1" s="439"/>
      <c r="CKZ1" s="439"/>
      <c r="CLA1" s="439"/>
      <c r="CLB1" s="439"/>
      <c r="CLC1" s="439"/>
      <c r="CLD1" s="439"/>
      <c r="CLE1" s="439"/>
      <c r="CLF1" s="439"/>
      <c r="CLG1" s="439"/>
      <c r="CLH1" s="439"/>
      <c r="CLI1" s="439"/>
      <c r="CLJ1" s="439"/>
      <c r="CLK1" s="439"/>
      <c r="CLL1" s="439"/>
      <c r="CLM1" s="439"/>
      <c r="CLN1" s="439"/>
      <c r="CLO1" s="439"/>
      <c r="CLP1" s="439"/>
      <c r="CLQ1" s="439"/>
      <c r="CLR1" s="439"/>
      <c r="CLS1" s="439"/>
      <c r="CLT1" s="439"/>
      <c r="CLU1" s="439"/>
      <c r="CLV1" s="439"/>
      <c r="CLW1" s="439"/>
      <c r="CLX1" s="439"/>
      <c r="CLY1" s="439"/>
      <c r="CLZ1" s="439"/>
      <c r="CMA1" s="439"/>
      <c r="CMB1" s="439"/>
      <c r="CMC1" s="439"/>
      <c r="CMD1" s="439"/>
      <c r="CME1" s="439"/>
      <c r="CMF1" s="439"/>
      <c r="CMG1" s="439"/>
      <c r="CMH1" s="439"/>
      <c r="CMI1" s="439"/>
      <c r="CMJ1" s="439"/>
      <c r="CMK1" s="439"/>
      <c r="CML1" s="439"/>
      <c r="CMM1" s="439"/>
      <c r="CMN1" s="439"/>
      <c r="CMO1" s="439"/>
      <c r="CMP1" s="439"/>
      <c r="CMQ1" s="439"/>
      <c r="CMR1" s="439"/>
      <c r="CMS1" s="439"/>
      <c r="CMT1" s="439"/>
      <c r="CMU1" s="439"/>
      <c r="CMV1" s="439"/>
      <c r="CMW1" s="439"/>
      <c r="CMX1" s="439"/>
      <c r="CMY1" s="439"/>
      <c r="CMZ1" s="439"/>
      <c r="CNA1" s="439"/>
      <c r="CNB1" s="439"/>
      <c r="CNC1" s="439"/>
      <c r="CND1" s="439"/>
      <c r="CNE1" s="439"/>
      <c r="CNF1" s="439"/>
      <c r="CNG1" s="439"/>
      <c r="CNH1" s="439"/>
      <c r="CNI1" s="439"/>
      <c r="CNJ1" s="439"/>
      <c r="CNK1" s="439"/>
      <c r="CNL1" s="439"/>
      <c r="CNM1" s="439"/>
      <c r="CNN1" s="439"/>
      <c r="CNO1" s="439"/>
      <c r="CNP1" s="439"/>
      <c r="CNQ1" s="439"/>
      <c r="CNR1" s="439"/>
      <c r="CNS1" s="439"/>
      <c r="CNT1" s="439"/>
      <c r="CNU1" s="439"/>
      <c r="CNV1" s="439"/>
      <c r="CNW1" s="439"/>
      <c r="CNX1" s="439"/>
      <c r="CNY1" s="439"/>
      <c r="CNZ1" s="439"/>
      <c r="COA1" s="439"/>
      <c r="COB1" s="439"/>
      <c r="COC1" s="439"/>
      <c r="COD1" s="439"/>
      <c r="COE1" s="439"/>
      <c r="COF1" s="439"/>
      <c r="COG1" s="439"/>
      <c r="COH1" s="439"/>
      <c r="COI1" s="439"/>
      <c r="COJ1" s="439"/>
      <c r="COK1" s="439"/>
      <c r="COL1" s="439"/>
      <c r="COM1" s="439"/>
      <c r="CON1" s="439"/>
      <c r="COO1" s="439"/>
      <c r="COP1" s="439"/>
      <c r="COQ1" s="439"/>
      <c r="COR1" s="439"/>
      <c r="COS1" s="439"/>
      <c r="COT1" s="439"/>
      <c r="COU1" s="439"/>
      <c r="COV1" s="439"/>
      <c r="COW1" s="439"/>
      <c r="COX1" s="439"/>
      <c r="COY1" s="439"/>
      <c r="COZ1" s="439"/>
      <c r="CPA1" s="439"/>
      <c r="CPB1" s="439"/>
      <c r="CPC1" s="439"/>
      <c r="CPD1" s="439"/>
      <c r="CPE1" s="439"/>
      <c r="CPF1" s="439"/>
      <c r="CPG1" s="439"/>
      <c r="CPH1" s="439"/>
      <c r="CPI1" s="439"/>
      <c r="CPJ1" s="439"/>
      <c r="CPK1" s="439"/>
      <c r="CPL1" s="439"/>
      <c r="CPM1" s="439"/>
      <c r="CPN1" s="439"/>
      <c r="CPO1" s="439"/>
      <c r="CPP1" s="439"/>
      <c r="CPQ1" s="439"/>
      <c r="CPR1" s="439"/>
      <c r="CPS1" s="439"/>
      <c r="CPT1" s="439"/>
      <c r="CPU1" s="439"/>
      <c r="CPV1" s="439"/>
      <c r="CPW1" s="439"/>
      <c r="CPX1" s="439"/>
      <c r="CPY1" s="439"/>
      <c r="CPZ1" s="439"/>
      <c r="CQA1" s="439"/>
      <c r="CQB1" s="439"/>
      <c r="CQC1" s="439"/>
      <c r="CQD1" s="439"/>
      <c r="CQE1" s="439"/>
      <c r="CQF1" s="439"/>
      <c r="CQG1" s="439"/>
      <c r="CQH1" s="439"/>
      <c r="CQI1" s="439"/>
      <c r="CQJ1" s="439"/>
      <c r="CQK1" s="439"/>
      <c r="CQL1" s="439"/>
      <c r="CQM1" s="439"/>
      <c r="CQN1" s="439"/>
      <c r="CQO1" s="439"/>
      <c r="CQP1" s="439"/>
      <c r="CQQ1" s="439"/>
      <c r="CQR1" s="439"/>
      <c r="CQS1" s="439"/>
      <c r="CQT1" s="439"/>
      <c r="CQU1" s="439"/>
      <c r="CQV1" s="439"/>
      <c r="CQW1" s="439"/>
      <c r="CQX1" s="439"/>
      <c r="CQY1" s="439"/>
      <c r="CQZ1" s="439"/>
      <c r="CRA1" s="439"/>
      <c r="CRB1" s="439"/>
      <c r="CRC1" s="439"/>
      <c r="CRD1" s="439"/>
      <c r="CRE1" s="439"/>
      <c r="CRF1" s="439"/>
      <c r="CRG1" s="439"/>
      <c r="CRH1" s="439"/>
      <c r="CRI1" s="439"/>
      <c r="CRJ1" s="439"/>
      <c r="CRK1" s="439"/>
      <c r="CRL1" s="439"/>
      <c r="CRM1" s="439"/>
      <c r="CRN1" s="439"/>
      <c r="CRO1" s="439"/>
      <c r="CRP1" s="439"/>
      <c r="CRQ1" s="439"/>
      <c r="CRR1" s="439"/>
      <c r="CRS1" s="439"/>
      <c r="CRT1" s="439"/>
      <c r="CRU1" s="439"/>
      <c r="CRV1" s="439"/>
      <c r="CRW1" s="439"/>
      <c r="CRX1" s="439"/>
      <c r="CRY1" s="439"/>
      <c r="CRZ1" s="439"/>
      <c r="CSA1" s="439"/>
      <c r="CSB1" s="439"/>
      <c r="CSC1" s="439"/>
      <c r="CSD1" s="439"/>
      <c r="CSE1" s="439"/>
      <c r="CSF1" s="439"/>
      <c r="CSG1" s="439"/>
      <c r="CSH1" s="439"/>
      <c r="CSI1" s="439"/>
      <c r="CSJ1" s="439"/>
      <c r="CSK1" s="439"/>
      <c r="CSL1" s="439"/>
      <c r="CSM1" s="439"/>
      <c r="CSN1" s="439"/>
      <c r="CSO1" s="439"/>
      <c r="CSP1" s="439"/>
      <c r="CSQ1" s="439"/>
      <c r="CSR1" s="439"/>
      <c r="CSS1" s="439"/>
      <c r="CST1" s="439"/>
      <c r="CSU1" s="439"/>
      <c r="CSV1" s="439"/>
      <c r="CSW1" s="439"/>
      <c r="CSX1" s="439"/>
      <c r="CSY1" s="439"/>
      <c r="CSZ1" s="439"/>
      <c r="CTA1" s="439"/>
      <c r="CTB1" s="439"/>
      <c r="CTC1" s="439"/>
      <c r="CTD1" s="439"/>
      <c r="CTE1" s="439"/>
      <c r="CTF1" s="439"/>
      <c r="CTG1" s="439"/>
      <c r="CTH1" s="439"/>
      <c r="CTI1" s="439"/>
      <c r="CTJ1" s="439"/>
      <c r="CTK1" s="439"/>
      <c r="CTL1" s="439"/>
      <c r="CTM1" s="439"/>
      <c r="CTN1" s="439"/>
      <c r="CTO1" s="439"/>
      <c r="CTP1" s="439"/>
      <c r="CTQ1" s="439"/>
      <c r="CTR1" s="439"/>
      <c r="CTS1" s="439"/>
      <c r="CTT1" s="439"/>
      <c r="CTU1" s="439"/>
      <c r="CTV1" s="439"/>
      <c r="CTW1" s="439"/>
      <c r="CTX1" s="439"/>
      <c r="CTY1" s="439"/>
      <c r="CTZ1" s="439"/>
      <c r="CUA1" s="439"/>
      <c r="CUB1" s="439"/>
      <c r="CUC1" s="439"/>
      <c r="CUD1" s="439"/>
      <c r="CUE1" s="439"/>
      <c r="CUF1" s="439"/>
      <c r="CUG1" s="439"/>
      <c r="CUH1" s="439"/>
      <c r="CUI1" s="439"/>
      <c r="CUJ1" s="439"/>
      <c r="CUK1" s="439"/>
      <c r="CUL1" s="439"/>
      <c r="CUM1" s="439"/>
      <c r="CUN1" s="439"/>
      <c r="CUO1" s="439"/>
      <c r="CUP1" s="439"/>
      <c r="CUQ1" s="439"/>
      <c r="CUR1" s="439"/>
      <c r="CUS1" s="439"/>
      <c r="CUT1" s="439"/>
      <c r="CUU1" s="439"/>
      <c r="CUV1" s="439"/>
      <c r="CUW1" s="439"/>
      <c r="CUX1" s="439"/>
      <c r="CUY1" s="439"/>
      <c r="CUZ1" s="439"/>
      <c r="CVA1" s="439"/>
      <c r="CVB1" s="439"/>
      <c r="CVC1" s="439"/>
      <c r="CVD1" s="439"/>
      <c r="CVE1" s="439"/>
      <c r="CVF1" s="439"/>
      <c r="CVG1" s="439"/>
      <c r="CVH1" s="439"/>
      <c r="CVI1" s="439"/>
      <c r="CVJ1" s="439"/>
      <c r="CVK1" s="439"/>
      <c r="CVL1" s="439"/>
      <c r="CVM1" s="439"/>
      <c r="CVN1" s="439"/>
      <c r="CVO1" s="439"/>
      <c r="CVP1" s="439"/>
      <c r="CVQ1" s="439"/>
      <c r="CVR1" s="439"/>
      <c r="CVS1" s="439"/>
      <c r="CVT1" s="439"/>
      <c r="CVU1" s="439"/>
      <c r="CVV1" s="439"/>
      <c r="CVW1" s="439"/>
      <c r="CVX1" s="439"/>
      <c r="CVY1" s="439"/>
      <c r="CVZ1" s="439"/>
      <c r="CWA1" s="439"/>
      <c r="CWB1" s="439"/>
      <c r="CWC1" s="439"/>
      <c r="CWD1" s="439"/>
      <c r="CWE1" s="439"/>
      <c r="CWF1" s="439"/>
      <c r="CWG1" s="439"/>
      <c r="CWH1" s="439"/>
      <c r="CWI1" s="439"/>
      <c r="CWJ1" s="439"/>
      <c r="CWK1" s="439"/>
      <c r="CWL1" s="439"/>
      <c r="CWM1" s="439"/>
      <c r="CWN1" s="439"/>
      <c r="CWO1" s="439"/>
      <c r="CWP1" s="439"/>
      <c r="CWQ1" s="439"/>
      <c r="CWR1" s="439"/>
      <c r="CWS1" s="439"/>
      <c r="CWT1" s="439"/>
      <c r="CWU1" s="439"/>
      <c r="CWV1" s="439"/>
      <c r="CWW1" s="439"/>
      <c r="CWX1" s="439"/>
      <c r="CWY1" s="439"/>
      <c r="CWZ1" s="439"/>
      <c r="CXA1" s="439"/>
      <c r="CXB1" s="439"/>
      <c r="CXC1" s="439"/>
      <c r="CXD1" s="439"/>
      <c r="CXE1" s="439"/>
      <c r="CXF1" s="439"/>
      <c r="CXG1" s="439"/>
      <c r="CXH1" s="439"/>
      <c r="CXI1" s="439"/>
      <c r="CXJ1" s="439"/>
      <c r="CXK1" s="439"/>
      <c r="CXL1" s="439"/>
      <c r="CXM1" s="439"/>
      <c r="CXN1" s="439"/>
      <c r="CXO1" s="439"/>
      <c r="CXP1" s="439"/>
      <c r="CXQ1" s="439"/>
      <c r="CXR1" s="439"/>
      <c r="CXS1" s="439"/>
      <c r="CXT1" s="439"/>
      <c r="CXU1" s="439"/>
      <c r="CXV1" s="439"/>
      <c r="CXW1" s="439"/>
      <c r="CXX1" s="439"/>
      <c r="CXY1" s="439"/>
      <c r="CXZ1" s="439"/>
      <c r="CYA1" s="439"/>
      <c r="CYB1" s="439"/>
      <c r="CYC1" s="439"/>
      <c r="CYD1" s="439"/>
      <c r="CYE1" s="439"/>
      <c r="CYF1" s="439"/>
      <c r="CYG1" s="439"/>
      <c r="CYH1" s="439"/>
      <c r="CYI1" s="439"/>
      <c r="CYJ1" s="439"/>
      <c r="CYK1" s="439"/>
      <c r="CYL1" s="439"/>
      <c r="CYM1" s="439"/>
      <c r="CYN1" s="439"/>
      <c r="CYO1" s="439"/>
      <c r="CYP1" s="439"/>
      <c r="CYQ1" s="439"/>
      <c r="CYR1" s="439"/>
      <c r="CYS1" s="439"/>
      <c r="CYT1" s="439"/>
      <c r="CYU1" s="439"/>
      <c r="CYV1" s="439"/>
      <c r="CYW1" s="439"/>
      <c r="CYX1" s="439"/>
      <c r="CYY1" s="439"/>
      <c r="CYZ1" s="439"/>
      <c r="CZA1" s="439"/>
      <c r="CZB1" s="439"/>
      <c r="CZC1" s="439"/>
      <c r="CZD1" s="439"/>
      <c r="CZE1" s="439"/>
      <c r="CZF1" s="439"/>
      <c r="CZG1" s="439"/>
      <c r="CZH1" s="439"/>
      <c r="CZI1" s="439"/>
      <c r="CZJ1" s="439"/>
      <c r="CZK1" s="439"/>
      <c r="CZL1" s="439"/>
      <c r="CZM1" s="439"/>
      <c r="CZN1" s="439"/>
      <c r="CZO1" s="439"/>
      <c r="CZP1" s="439"/>
      <c r="CZQ1" s="439"/>
      <c r="CZR1" s="439"/>
      <c r="CZS1" s="439"/>
      <c r="CZT1" s="439"/>
      <c r="CZU1" s="439"/>
      <c r="CZV1" s="439"/>
      <c r="CZW1" s="439"/>
      <c r="CZX1" s="439"/>
      <c r="CZY1" s="439"/>
      <c r="CZZ1" s="439"/>
      <c r="DAA1" s="439"/>
      <c r="DAB1" s="439"/>
      <c r="DAC1" s="439"/>
      <c r="DAD1" s="439"/>
      <c r="DAE1" s="439"/>
      <c r="DAF1" s="439"/>
      <c r="DAG1" s="439"/>
      <c r="DAH1" s="439"/>
      <c r="DAI1" s="439"/>
      <c r="DAJ1" s="439"/>
      <c r="DAK1" s="439"/>
      <c r="DAL1" s="439"/>
      <c r="DAM1" s="439"/>
      <c r="DAN1" s="439"/>
      <c r="DAO1" s="439"/>
      <c r="DAP1" s="439"/>
      <c r="DAQ1" s="439"/>
      <c r="DAR1" s="439"/>
      <c r="DAS1" s="439"/>
      <c r="DAT1" s="439"/>
      <c r="DAU1" s="439"/>
      <c r="DAV1" s="439"/>
      <c r="DAW1" s="439"/>
      <c r="DAX1" s="439"/>
      <c r="DAY1" s="439"/>
      <c r="DAZ1" s="439"/>
      <c r="DBA1" s="439"/>
      <c r="DBB1" s="439"/>
      <c r="DBC1" s="439"/>
      <c r="DBD1" s="439"/>
      <c r="DBE1" s="439"/>
      <c r="DBF1" s="439"/>
      <c r="DBG1" s="439"/>
      <c r="DBH1" s="439"/>
      <c r="DBI1" s="439"/>
      <c r="DBJ1" s="439"/>
      <c r="DBK1" s="439"/>
      <c r="DBL1" s="439"/>
      <c r="DBM1" s="439"/>
      <c r="DBN1" s="439"/>
      <c r="DBO1" s="439"/>
      <c r="DBP1" s="439"/>
      <c r="DBQ1" s="439"/>
      <c r="DBR1" s="439"/>
      <c r="DBS1" s="439"/>
      <c r="DBT1" s="439"/>
      <c r="DBU1" s="439"/>
      <c r="DBV1" s="439"/>
      <c r="DBW1" s="439"/>
      <c r="DBX1" s="439"/>
      <c r="DBY1" s="439"/>
      <c r="DBZ1" s="439"/>
      <c r="DCA1" s="439"/>
      <c r="DCB1" s="439"/>
      <c r="DCC1" s="439"/>
      <c r="DCD1" s="439"/>
      <c r="DCE1" s="439"/>
      <c r="DCF1" s="439"/>
      <c r="DCG1" s="439"/>
      <c r="DCH1" s="439"/>
      <c r="DCI1" s="439"/>
      <c r="DCJ1" s="439"/>
      <c r="DCK1" s="439"/>
      <c r="DCL1" s="439"/>
      <c r="DCM1" s="439"/>
      <c r="DCN1" s="439"/>
      <c r="DCO1" s="439"/>
      <c r="DCP1" s="439"/>
      <c r="DCQ1" s="439"/>
      <c r="DCR1" s="439"/>
      <c r="DCS1" s="439"/>
      <c r="DCT1" s="439"/>
      <c r="DCU1" s="439"/>
      <c r="DCV1" s="439"/>
      <c r="DCW1" s="439"/>
      <c r="DCX1" s="439"/>
      <c r="DCY1" s="439"/>
      <c r="DCZ1" s="439"/>
      <c r="DDA1" s="439"/>
      <c r="DDB1" s="439"/>
      <c r="DDC1" s="439"/>
      <c r="DDD1" s="439"/>
      <c r="DDE1" s="439"/>
      <c r="DDF1" s="439"/>
      <c r="DDG1" s="439"/>
      <c r="DDH1" s="439"/>
      <c r="DDI1" s="439"/>
      <c r="DDJ1" s="439"/>
      <c r="DDK1" s="439"/>
      <c r="DDL1" s="439"/>
      <c r="DDM1" s="439"/>
      <c r="DDN1" s="439"/>
      <c r="DDO1" s="439"/>
      <c r="DDP1" s="439"/>
      <c r="DDQ1" s="439"/>
      <c r="DDR1" s="439"/>
      <c r="DDS1" s="439"/>
      <c r="DDT1" s="439"/>
      <c r="DDU1" s="439"/>
      <c r="DDV1" s="439"/>
      <c r="DDW1" s="439"/>
      <c r="DDX1" s="439"/>
      <c r="DDY1" s="439"/>
      <c r="DDZ1" s="439"/>
      <c r="DEA1" s="439"/>
      <c r="DEB1" s="439"/>
      <c r="DEC1" s="439"/>
      <c r="DED1" s="439"/>
      <c r="DEE1" s="439"/>
      <c r="DEF1" s="439"/>
      <c r="DEG1" s="439"/>
      <c r="DEH1" s="439"/>
      <c r="DEI1" s="439"/>
      <c r="DEJ1" s="439"/>
      <c r="DEK1" s="439"/>
      <c r="DEL1" s="439"/>
      <c r="DEM1" s="439"/>
      <c r="DEN1" s="439"/>
      <c r="DEO1" s="439"/>
      <c r="DEP1" s="439"/>
      <c r="DEQ1" s="439"/>
      <c r="DER1" s="439"/>
      <c r="DES1" s="439"/>
      <c r="DET1" s="439"/>
      <c r="DEU1" s="439"/>
      <c r="DEV1" s="439"/>
      <c r="DEW1" s="439"/>
      <c r="DEX1" s="439"/>
      <c r="DEY1" s="439"/>
      <c r="DEZ1" s="439"/>
      <c r="DFA1" s="439"/>
      <c r="DFB1" s="439"/>
      <c r="DFC1" s="439"/>
      <c r="DFD1" s="439"/>
      <c r="DFE1" s="439"/>
      <c r="DFF1" s="439"/>
      <c r="DFG1" s="439"/>
      <c r="DFH1" s="439"/>
      <c r="DFI1" s="439"/>
      <c r="DFJ1" s="439"/>
      <c r="DFK1" s="439"/>
      <c r="DFL1" s="439"/>
      <c r="DFM1" s="439"/>
      <c r="DFN1" s="439"/>
      <c r="DFO1" s="439"/>
      <c r="DFP1" s="439"/>
      <c r="DFQ1" s="439"/>
      <c r="DFR1" s="439"/>
      <c r="DFS1" s="439"/>
      <c r="DFT1" s="439"/>
      <c r="DFU1" s="439"/>
      <c r="DFV1" s="439"/>
      <c r="DFW1" s="439"/>
      <c r="DFX1" s="439"/>
      <c r="DFY1" s="439"/>
      <c r="DFZ1" s="439"/>
      <c r="DGA1" s="439"/>
      <c r="DGB1" s="439"/>
      <c r="DGC1" s="439"/>
      <c r="DGD1" s="439"/>
      <c r="DGE1" s="439"/>
      <c r="DGF1" s="439"/>
      <c r="DGG1" s="439"/>
      <c r="DGH1" s="439"/>
      <c r="DGI1" s="439"/>
      <c r="DGJ1" s="439"/>
      <c r="DGK1" s="439"/>
      <c r="DGL1" s="439"/>
      <c r="DGM1" s="439"/>
      <c r="DGN1" s="439"/>
      <c r="DGO1" s="439"/>
      <c r="DGP1" s="439"/>
      <c r="DGQ1" s="439"/>
      <c r="DGR1" s="439"/>
      <c r="DGS1" s="439"/>
      <c r="DGT1" s="439"/>
      <c r="DGU1" s="439"/>
      <c r="DGV1" s="439"/>
      <c r="DGW1" s="439"/>
      <c r="DGX1" s="439"/>
      <c r="DGY1" s="439"/>
      <c r="DGZ1" s="439"/>
      <c r="DHA1" s="439"/>
      <c r="DHB1" s="439"/>
      <c r="DHC1" s="439"/>
      <c r="DHD1" s="439"/>
      <c r="DHE1" s="439"/>
      <c r="DHF1" s="439"/>
      <c r="DHG1" s="439"/>
      <c r="DHH1" s="439"/>
      <c r="DHI1" s="439"/>
      <c r="DHJ1" s="439"/>
      <c r="DHK1" s="439"/>
      <c r="DHL1" s="439"/>
      <c r="DHM1" s="439"/>
      <c r="DHN1" s="439"/>
      <c r="DHO1" s="439"/>
      <c r="DHP1" s="439"/>
      <c r="DHQ1" s="439"/>
      <c r="DHR1" s="439"/>
      <c r="DHS1" s="439"/>
      <c r="DHT1" s="439"/>
      <c r="DHU1" s="439"/>
      <c r="DHV1" s="439"/>
      <c r="DHW1" s="439"/>
      <c r="DHX1" s="439"/>
      <c r="DHY1" s="439"/>
      <c r="DHZ1" s="439"/>
      <c r="DIA1" s="439"/>
      <c r="DIB1" s="439"/>
      <c r="DIC1" s="439"/>
      <c r="DID1" s="439"/>
      <c r="DIE1" s="439"/>
      <c r="DIF1" s="439"/>
      <c r="DIG1" s="439"/>
      <c r="DIH1" s="439"/>
      <c r="DII1" s="439"/>
      <c r="DIJ1" s="439"/>
      <c r="DIK1" s="439"/>
      <c r="DIL1" s="439"/>
      <c r="DIM1" s="439"/>
      <c r="DIN1" s="439"/>
      <c r="DIO1" s="439"/>
      <c r="DIP1" s="439"/>
      <c r="DIQ1" s="439"/>
      <c r="DIR1" s="439"/>
      <c r="DIS1" s="439"/>
      <c r="DIT1" s="439"/>
      <c r="DIU1" s="439"/>
      <c r="DIV1" s="439"/>
      <c r="DIW1" s="439"/>
      <c r="DIX1" s="439"/>
      <c r="DIY1" s="439"/>
      <c r="DIZ1" s="439"/>
      <c r="DJA1" s="439"/>
      <c r="DJB1" s="439"/>
      <c r="DJC1" s="439"/>
      <c r="DJD1" s="439"/>
      <c r="DJE1" s="439"/>
      <c r="DJF1" s="439"/>
      <c r="DJG1" s="439"/>
      <c r="DJH1" s="439"/>
      <c r="DJI1" s="439"/>
      <c r="DJJ1" s="439"/>
      <c r="DJK1" s="439"/>
      <c r="DJL1" s="439"/>
      <c r="DJM1" s="439"/>
      <c r="DJN1" s="439"/>
      <c r="DJO1" s="439"/>
      <c r="DJP1" s="439"/>
      <c r="DJQ1" s="439"/>
      <c r="DJR1" s="439"/>
      <c r="DJS1" s="439"/>
      <c r="DJT1" s="439"/>
      <c r="DJU1" s="439"/>
      <c r="DJV1" s="439"/>
      <c r="DJW1" s="439"/>
      <c r="DJX1" s="439"/>
      <c r="DJY1" s="439"/>
      <c r="DJZ1" s="439"/>
      <c r="DKA1" s="439"/>
      <c r="DKB1" s="439"/>
      <c r="DKC1" s="439"/>
      <c r="DKD1" s="439"/>
      <c r="DKE1" s="439"/>
      <c r="DKF1" s="439"/>
      <c r="DKG1" s="439"/>
      <c r="DKH1" s="439"/>
      <c r="DKI1" s="439"/>
      <c r="DKJ1" s="439"/>
      <c r="DKK1" s="439"/>
      <c r="DKL1" s="439"/>
      <c r="DKM1" s="439"/>
      <c r="DKN1" s="439"/>
      <c r="DKO1" s="439"/>
      <c r="DKP1" s="439"/>
      <c r="DKQ1" s="439"/>
      <c r="DKR1" s="439"/>
      <c r="DKS1" s="439"/>
      <c r="DKT1" s="439"/>
      <c r="DKU1" s="439"/>
      <c r="DKV1" s="439"/>
      <c r="DKW1" s="439"/>
      <c r="DKX1" s="439"/>
      <c r="DKY1" s="439"/>
      <c r="DKZ1" s="439"/>
      <c r="DLA1" s="439"/>
      <c r="DLB1" s="439"/>
      <c r="DLC1" s="439"/>
      <c r="DLD1" s="439"/>
      <c r="DLE1" s="439"/>
      <c r="DLF1" s="439"/>
      <c r="DLG1" s="439"/>
      <c r="DLH1" s="439"/>
      <c r="DLI1" s="439"/>
      <c r="DLJ1" s="439"/>
      <c r="DLK1" s="439"/>
      <c r="DLL1" s="439"/>
      <c r="DLM1" s="439"/>
      <c r="DLN1" s="439"/>
      <c r="DLO1" s="439"/>
      <c r="DLP1" s="439"/>
      <c r="DLQ1" s="439"/>
      <c r="DLR1" s="439"/>
      <c r="DLS1" s="439"/>
      <c r="DLT1" s="439"/>
      <c r="DLU1" s="439"/>
      <c r="DLV1" s="439"/>
      <c r="DLW1" s="439"/>
      <c r="DLX1" s="439"/>
      <c r="DLY1" s="439"/>
      <c r="DLZ1" s="439"/>
      <c r="DMA1" s="439"/>
      <c r="DMB1" s="439"/>
      <c r="DMC1" s="439"/>
      <c r="DMD1" s="439"/>
      <c r="DME1" s="439"/>
      <c r="DMF1" s="439"/>
      <c r="DMG1" s="439"/>
      <c r="DMH1" s="439"/>
      <c r="DMI1" s="439"/>
      <c r="DMJ1" s="439"/>
      <c r="DMK1" s="439"/>
      <c r="DML1" s="439"/>
      <c r="DMM1" s="439"/>
      <c r="DMN1" s="439"/>
      <c r="DMO1" s="439"/>
      <c r="DMP1" s="439"/>
      <c r="DMQ1" s="439"/>
      <c r="DMR1" s="439"/>
      <c r="DMS1" s="439"/>
      <c r="DMT1" s="439"/>
      <c r="DMU1" s="439"/>
      <c r="DMV1" s="439"/>
      <c r="DMW1" s="439"/>
      <c r="DMX1" s="439"/>
      <c r="DMY1" s="439"/>
      <c r="DMZ1" s="439"/>
      <c r="DNA1" s="439"/>
      <c r="DNB1" s="439"/>
      <c r="DNC1" s="439"/>
      <c r="DND1" s="439"/>
      <c r="DNE1" s="439"/>
      <c r="DNF1" s="439"/>
      <c r="DNG1" s="439"/>
      <c r="DNH1" s="439"/>
      <c r="DNI1" s="439"/>
      <c r="DNJ1" s="439"/>
      <c r="DNK1" s="439"/>
      <c r="DNL1" s="439"/>
      <c r="DNM1" s="439"/>
      <c r="DNN1" s="439"/>
      <c r="DNO1" s="439"/>
      <c r="DNP1" s="439"/>
      <c r="DNQ1" s="439"/>
      <c r="DNR1" s="439"/>
      <c r="DNS1" s="439"/>
      <c r="DNT1" s="439"/>
      <c r="DNU1" s="439"/>
      <c r="DNV1" s="439"/>
      <c r="DNW1" s="439"/>
      <c r="DNX1" s="439"/>
      <c r="DNY1" s="439"/>
      <c r="DNZ1" s="439"/>
      <c r="DOA1" s="439"/>
      <c r="DOB1" s="439"/>
      <c r="DOC1" s="439"/>
      <c r="DOD1" s="439"/>
      <c r="DOE1" s="439"/>
      <c r="DOF1" s="439"/>
      <c r="DOG1" s="439"/>
      <c r="DOH1" s="439"/>
      <c r="DOI1" s="439"/>
      <c r="DOJ1" s="439"/>
      <c r="DOK1" s="439"/>
      <c r="DOL1" s="439"/>
      <c r="DOM1" s="439"/>
      <c r="DON1" s="439"/>
      <c r="DOO1" s="439"/>
      <c r="DOP1" s="439"/>
      <c r="DOQ1" s="439"/>
      <c r="DOR1" s="439"/>
      <c r="DOS1" s="439"/>
      <c r="DOT1" s="439"/>
      <c r="DOU1" s="439"/>
      <c r="DOV1" s="439"/>
      <c r="DOW1" s="439"/>
      <c r="DOX1" s="439"/>
      <c r="DOY1" s="439"/>
      <c r="DOZ1" s="439"/>
      <c r="DPA1" s="439"/>
      <c r="DPB1" s="439"/>
      <c r="DPC1" s="439"/>
      <c r="DPD1" s="439"/>
      <c r="DPE1" s="439"/>
      <c r="DPF1" s="439"/>
      <c r="DPG1" s="439"/>
      <c r="DPH1" s="439"/>
      <c r="DPI1" s="439"/>
      <c r="DPJ1" s="439"/>
      <c r="DPK1" s="439"/>
      <c r="DPL1" s="439"/>
      <c r="DPM1" s="439"/>
      <c r="DPN1" s="439"/>
      <c r="DPO1" s="439"/>
      <c r="DPP1" s="439"/>
      <c r="DPQ1" s="439"/>
      <c r="DPR1" s="439"/>
      <c r="DPS1" s="439"/>
      <c r="DPT1" s="439"/>
      <c r="DPU1" s="439"/>
      <c r="DPV1" s="439"/>
      <c r="DPW1" s="439"/>
      <c r="DPX1" s="439"/>
      <c r="DPY1" s="439"/>
      <c r="DPZ1" s="439"/>
      <c r="DQA1" s="439"/>
      <c r="DQB1" s="439"/>
      <c r="DQC1" s="439"/>
      <c r="DQD1" s="439"/>
      <c r="DQE1" s="439"/>
      <c r="DQF1" s="439"/>
      <c r="DQG1" s="439"/>
      <c r="DQH1" s="439"/>
      <c r="DQI1" s="439"/>
      <c r="DQJ1" s="439"/>
      <c r="DQK1" s="439"/>
      <c r="DQL1" s="439"/>
      <c r="DQM1" s="439"/>
      <c r="DQN1" s="439"/>
      <c r="DQO1" s="439"/>
      <c r="DQP1" s="439"/>
      <c r="DQQ1" s="439"/>
      <c r="DQR1" s="439"/>
      <c r="DQS1" s="439"/>
      <c r="DQT1" s="439"/>
      <c r="DQU1" s="439"/>
      <c r="DQV1" s="439"/>
      <c r="DQW1" s="439"/>
      <c r="DQX1" s="439"/>
      <c r="DQY1" s="439"/>
      <c r="DQZ1" s="439"/>
      <c r="DRA1" s="439"/>
      <c r="DRB1" s="439"/>
      <c r="DRC1" s="439"/>
      <c r="DRD1" s="439"/>
      <c r="DRE1" s="439"/>
      <c r="DRF1" s="439"/>
      <c r="DRG1" s="439"/>
      <c r="DRH1" s="439"/>
      <c r="DRI1" s="439"/>
      <c r="DRJ1" s="439"/>
      <c r="DRK1" s="439"/>
      <c r="DRL1" s="439"/>
      <c r="DRM1" s="439"/>
      <c r="DRN1" s="439"/>
      <c r="DRO1" s="439"/>
      <c r="DRP1" s="439"/>
      <c r="DRQ1" s="439"/>
      <c r="DRR1" s="439"/>
      <c r="DRS1" s="439"/>
      <c r="DRT1" s="439"/>
      <c r="DRU1" s="439"/>
      <c r="DRV1" s="439"/>
      <c r="DRW1" s="439"/>
      <c r="DRX1" s="439"/>
      <c r="DRY1" s="439"/>
      <c r="DRZ1" s="439"/>
      <c r="DSA1" s="439"/>
      <c r="DSB1" s="439"/>
      <c r="DSC1" s="439"/>
      <c r="DSD1" s="439"/>
      <c r="DSE1" s="439"/>
      <c r="DSF1" s="439"/>
      <c r="DSG1" s="439"/>
      <c r="DSH1" s="439"/>
      <c r="DSI1" s="439"/>
      <c r="DSJ1" s="439"/>
      <c r="DSK1" s="439"/>
      <c r="DSL1" s="439"/>
      <c r="DSM1" s="439"/>
      <c r="DSN1" s="439"/>
      <c r="DSO1" s="439"/>
      <c r="DSP1" s="439"/>
      <c r="DSQ1" s="439"/>
      <c r="DSR1" s="439"/>
      <c r="DSS1" s="439"/>
      <c r="DST1" s="439"/>
      <c r="DSU1" s="439"/>
      <c r="DSV1" s="439"/>
      <c r="DSW1" s="439"/>
      <c r="DSX1" s="439"/>
      <c r="DSY1" s="439"/>
      <c r="DSZ1" s="439"/>
      <c r="DTA1" s="439"/>
      <c r="DTB1" s="439"/>
      <c r="DTC1" s="439"/>
      <c r="DTD1" s="439"/>
      <c r="DTE1" s="439"/>
      <c r="DTF1" s="439"/>
      <c r="DTG1" s="439"/>
      <c r="DTH1" s="439"/>
      <c r="DTI1" s="439"/>
      <c r="DTJ1" s="439"/>
      <c r="DTK1" s="439"/>
      <c r="DTL1" s="439"/>
      <c r="DTM1" s="439"/>
      <c r="DTN1" s="439"/>
      <c r="DTO1" s="439"/>
      <c r="DTP1" s="439"/>
      <c r="DTQ1" s="439"/>
      <c r="DTR1" s="439"/>
      <c r="DTS1" s="439"/>
      <c r="DTT1" s="439"/>
      <c r="DTU1" s="439"/>
      <c r="DTV1" s="439"/>
      <c r="DTW1" s="439"/>
      <c r="DTX1" s="439"/>
      <c r="DTY1" s="439"/>
      <c r="DTZ1" s="439"/>
      <c r="DUA1" s="439"/>
      <c r="DUB1" s="439"/>
      <c r="DUC1" s="439"/>
      <c r="DUD1" s="439"/>
      <c r="DUE1" s="439"/>
      <c r="DUF1" s="439"/>
      <c r="DUG1" s="439"/>
      <c r="DUH1" s="439"/>
      <c r="DUI1" s="439"/>
      <c r="DUJ1" s="439"/>
      <c r="DUK1" s="439"/>
      <c r="DUL1" s="439"/>
      <c r="DUM1" s="439"/>
      <c r="DUN1" s="439"/>
      <c r="DUO1" s="439"/>
      <c r="DUP1" s="439"/>
      <c r="DUQ1" s="439"/>
      <c r="DUR1" s="439"/>
      <c r="DUS1" s="439"/>
      <c r="DUT1" s="439"/>
      <c r="DUU1" s="439"/>
      <c r="DUV1" s="439"/>
      <c r="DUW1" s="439"/>
      <c r="DUX1" s="439"/>
      <c r="DUY1" s="439"/>
      <c r="DUZ1" s="439"/>
      <c r="DVA1" s="439"/>
      <c r="DVB1" s="439"/>
      <c r="DVC1" s="439"/>
      <c r="DVD1" s="439"/>
      <c r="DVE1" s="439"/>
      <c r="DVF1" s="439"/>
      <c r="DVG1" s="439"/>
      <c r="DVH1" s="439"/>
      <c r="DVI1" s="439"/>
      <c r="DVJ1" s="439"/>
      <c r="DVK1" s="439"/>
      <c r="DVL1" s="439"/>
      <c r="DVM1" s="439"/>
      <c r="DVN1" s="439"/>
      <c r="DVO1" s="439"/>
      <c r="DVP1" s="439"/>
      <c r="DVQ1" s="439"/>
      <c r="DVR1" s="439"/>
      <c r="DVS1" s="439"/>
      <c r="DVT1" s="439"/>
      <c r="DVU1" s="439"/>
      <c r="DVV1" s="439"/>
      <c r="DVW1" s="439"/>
      <c r="DVX1" s="439"/>
      <c r="DVY1" s="439"/>
      <c r="DVZ1" s="439"/>
      <c r="DWA1" s="439"/>
      <c r="DWB1" s="439"/>
      <c r="DWC1" s="439"/>
      <c r="DWD1" s="439"/>
      <c r="DWE1" s="439"/>
      <c r="DWF1" s="439"/>
      <c r="DWG1" s="439"/>
      <c r="DWH1" s="439"/>
      <c r="DWI1" s="439"/>
      <c r="DWJ1" s="439"/>
      <c r="DWK1" s="439"/>
      <c r="DWL1" s="439"/>
      <c r="DWM1" s="439"/>
      <c r="DWN1" s="439"/>
      <c r="DWO1" s="439"/>
      <c r="DWP1" s="439"/>
      <c r="DWQ1" s="439"/>
      <c r="DWR1" s="439"/>
      <c r="DWS1" s="439"/>
      <c r="DWT1" s="439"/>
      <c r="DWU1" s="439"/>
      <c r="DWV1" s="439"/>
      <c r="DWW1" s="439"/>
      <c r="DWX1" s="439"/>
      <c r="DWY1" s="439"/>
      <c r="DWZ1" s="439"/>
      <c r="DXA1" s="439"/>
      <c r="DXB1" s="439"/>
      <c r="DXC1" s="439"/>
      <c r="DXD1" s="439"/>
      <c r="DXE1" s="439"/>
      <c r="DXF1" s="439"/>
      <c r="DXG1" s="439"/>
      <c r="DXH1" s="439"/>
      <c r="DXI1" s="439"/>
      <c r="DXJ1" s="439"/>
      <c r="DXK1" s="439"/>
      <c r="DXL1" s="439"/>
      <c r="DXM1" s="439"/>
      <c r="DXN1" s="439"/>
      <c r="DXO1" s="439"/>
      <c r="DXP1" s="439"/>
      <c r="DXQ1" s="439"/>
      <c r="DXR1" s="439"/>
      <c r="DXS1" s="439"/>
      <c r="DXT1" s="439"/>
      <c r="DXU1" s="439"/>
      <c r="DXV1" s="439"/>
      <c r="DXW1" s="439"/>
      <c r="DXX1" s="439"/>
      <c r="DXY1" s="439"/>
      <c r="DXZ1" s="439"/>
      <c r="DYA1" s="439"/>
      <c r="DYB1" s="439"/>
      <c r="DYC1" s="439"/>
      <c r="DYD1" s="439"/>
      <c r="DYE1" s="439"/>
      <c r="DYF1" s="439"/>
      <c r="DYG1" s="439"/>
      <c r="DYH1" s="439"/>
      <c r="DYI1" s="439"/>
      <c r="DYJ1" s="439"/>
      <c r="DYK1" s="439"/>
      <c r="DYL1" s="439"/>
      <c r="DYM1" s="439"/>
      <c r="DYN1" s="439"/>
      <c r="DYO1" s="439"/>
      <c r="DYP1" s="439"/>
      <c r="DYQ1" s="439"/>
      <c r="DYR1" s="439"/>
      <c r="DYS1" s="439"/>
      <c r="DYT1" s="439"/>
      <c r="DYU1" s="439"/>
      <c r="DYV1" s="439"/>
      <c r="DYW1" s="439"/>
      <c r="DYX1" s="439"/>
      <c r="DYY1" s="439"/>
      <c r="DYZ1" s="439"/>
      <c r="DZA1" s="439"/>
      <c r="DZB1" s="439"/>
      <c r="DZC1" s="439"/>
      <c r="DZD1" s="439"/>
      <c r="DZE1" s="439"/>
      <c r="DZF1" s="439"/>
      <c r="DZG1" s="439"/>
      <c r="DZH1" s="439"/>
      <c r="DZI1" s="439"/>
      <c r="DZJ1" s="439"/>
      <c r="DZK1" s="439"/>
      <c r="DZL1" s="439"/>
      <c r="DZM1" s="439"/>
      <c r="DZN1" s="439"/>
      <c r="DZO1" s="439"/>
      <c r="DZP1" s="439"/>
      <c r="DZQ1" s="439"/>
      <c r="DZR1" s="439"/>
      <c r="DZS1" s="439"/>
      <c r="DZT1" s="439"/>
      <c r="DZU1" s="439"/>
      <c r="DZV1" s="439"/>
      <c r="DZW1" s="439"/>
      <c r="DZX1" s="439"/>
      <c r="DZY1" s="439"/>
      <c r="DZZ1" s="439"/>
      <c r="EAA1" s="439"/>
      <c r="EAB1" s="439"/>
      <c r="EAC1" s="439"/>
      <c r="EAD1" s="439"/>
      <c r="EAE1" s="439"/>
      <c r="EAF1" s="439"/>
      <c r="EAG1" s="439"/>
      <c r="EAH1" s="439"/>
      <c r="EAI1" s="439"/>
      <c r="EAJ1" s="439"/>
      <c r="EAK1" s="439"/>
      <c r="EAL1" s="439"/>
      <c r="EAM1" s="439"/>
      <c r="EAN1" s="439"/>
      <c r="EAO1" s="439"/>
      <c r="EAP1" s="439"/>
      <c r="EAQ1" s="439"/>
      <c r="EAR1" s="439"/>
      <c r="EAS1" s="439"/>
      <c r="EAT1" s="439"/>
      <c r="EAU1" s="439"/>
      <c r="EAV1" s="439"/>
      <c r="EAW1" s="439"/>
      <c r="EAX1" s="439"/>
      <c r="EAY1" s="439"/>
      <c r="EAZ1" s="439"/>
      <c r="EBA1" s="439"/>
      <c r="EBB1" s="439"/>
      <c r="EBC1" s="439"/>
      <c r="EBD1" s="439"/>
      <c r="EBE1" s="439"/>
      <c r="EBF1" s="439"/>
      <c r="EBG1" s="439"/>
      <c r="EBH1" s="439"/>
      <c r="EBI1" s="439"/>
      <c r="EBJ1" s="439"/>
      <c r="EBK1" s="439"/>
      <c r="EBL1" s="439"/>
      <c r="EBM1" s="439"/>
      <c r="EBN1" s="439"/>
      <c r="EBO1" s="439"/>
      <c r="EBP1" s="439"/>
      <c r="EBQ1" s="439"/>
      <c r="EBR1" s="439"/>
      <c r="EBS1" s="439"/>
      <c r="EBT1" s="439"/>
      <c r="EBU1" s="439"/>
      <c r="EBV1" s="439"/>
      <c r="EBW1" s="439"/>
      <c r="EBX1" s="439"/>
      <c r="EBY1" s="439"/>
      <c r="EBZ1" s="439"/>
      <c r="ECA1" s="439"/>
      <c r="ECB1" s="439"/>
      <c r="ECC1" s="439"/>
      <c r="ECD1" s="439"/>
      <c r="ECE1" s="439"/>
      <c r="ECF1" s="439"/>
      <c r="ECG1" s="439"/>
      <c r="ECH1" s="439"/>
      <c r="ECI1" s="439"/>
      <c r="ECJ1" s="439"/>
      <c r="ECK1" s="439"/>
      <c r="ECL1" s="439"/>
      <c r="ECM1" s="439"/>
      <c r="ECN1" s="439"/>
      <c r="ECO1" s="439"/>
      <c r="ECP1" s="439"/>
      <c r="ECQ1" s="439"/>
      <c r="ECR1" s="439"/>
      <c r="ECS1" s="439"/>
      <c r="ECT1" s="439"/>
      <c r="ECU1" s="439"/>
      <c r="ECV1" s="439"/>
      <c r="ECW1" s="439"/>
      <c r="ECX1" s="439"/>
      <c r="ECY1" s="439"/>
      <c r="ECZ1" s="439"/>
      <c r="EDA1" s="439"/>
      <c r="EDB1" s="439"/>
      <c r="EDC1" s="439"/>
      <c r="EDD1" s="439"/>
      <c r="EDE1" s="439"/>
      <c r="EDF1" s="439"/>
      <c r="EDG1" s="439"/>
      <c r="EDH1" s="439"/>
      <c r="EDI1" s="439"/>
      <c r="EDJ1" s="439"/>
      <c r="EDK1" s="439"/>
      <c r="EDL1" s="439"/>
      <c r="EDM1" s="439"/>
      <c r="EDN1" s="439"/>
      <c r="EDO1" s="439"/>
      <c r="EDP1" s="439"/>
      <c r="EDQ1" s="439"/>
      <c r="EDR1" s="439"/>
      <c r="EDS1" s="439"/>
      <c r="EDT1" s="439"/>
      <c r="EDU1" s="439"/>
      <c r="EDV1" s="439"/>
      <c r="EDW1" s="439"/>
      <c r="EDX1" s="439"/>
      <c r="EDY1" s="439"/>
      <c r="EDZ1" s="439"/>
      <c r="EEA1" s="439"/>
      <c r="EEB1" s="439"/>
      <c r="EEC1" s="439"/>
      <c r="EED1" s="439"/>
      <c r="EEE1" s="439"/>
      <c r="EEF1" s="439"/>
      <c r="EEG1" s="439"/>
      <c r="EEH1" s="439"/>
      <c r="EEI1" s="439"/>
      <c r="EEJ1" s="439"/>
      <c r="EEK1" s="439"/>
      <c r="EEL1" s="439"/>
      <c r="EEM1" s="439"/>
      <c r="EEN1" s="439"/>
      <c r="EEO1" s="439"/>
      <c r="EEP1" s="439"/>
      <c r="EEQ1" s="439"/>
      <c r="EER1" s="439"/>
      <c r="EES1" s="439"/>
      <c r="EET1" s="439"/>
      <c r="EEU1" s="439"/>
      <c r="EEV1" s="439"/>
      <c r="EEW1" s="439"/>
      <c r="EEX1" s="439"/>
      <c r="EEY1" s="439"/>
      <c r="EEZ1" s="439"/>
      <c r="EFA1" s="439"/>
      <c r="EFB1" s="439"/>
      <c r="EFC1" s="439"/>
      <c r="EFD1" s="439"/>
      <c r="EFE1" s="439"/>
      <c r="EFF1" s="439"/>
      <c r="EFG1" s="439"/>
      <c r="EFH1" s="439"/>
      <c r="EFI1" s="439"/>
      <c r="EFJ1" s="439"/>
      <c r="EFK1" s="439"/>
      <c r="EFL1" s="439"/>
      <c r="EFM1" s="439"/>
      <c r="EFN1" s="439"/>
      <c r="EFO1" s="439"/>
      <c r="EFP1" s="439"/>
      <c r="EFQ1" s="439"/>
      <c r="EFR1" s="439"/>
      <c r="EFS1" s="439"/>
      <c r="EFT1" s="439"/>
      <c r="EFU1" s="439"/>
      <c r="EFV1" s="439"/>
      <c r="EFW1" s="439"/>
      <c r="EFX1" s="439"/>
      <c r="EFY1" s="439"/>
      <c r="EFZ1" s="439"/>
      <c r="EGA1" s="439"/>
      <c r="EGB1" s="439"/>
      <c r="EGC1" s="439"/>
      <c r="EGD1" s="439"/>
      <c r="EGE1" s="439"/>
      <c r="EGF1" s="439"/>
      <c r="EGG1" s="439"/>
      <c r="EGH1" s="439"/>
      <c r="EGI1" s="439"/>
      <c r="EGJ1" s="439"/>
      <c r="EGK1" s="439"/>
      <c r="EGL1" s="439"/>
      <c r="EGM1" s="439"/>
      <c r="EGN1" s="439"/>
      <c r="EGO1" s="439"/>
      <c r="EGP1" s="439"/>
      <c r="EGQ1" s="439"/>
      <c r="EGR1" s="439"/>
      <c r="EGS1" s="439"/>
      <c r="EGT1" s="439"/>
      <c r="EGU1" s="439"/>
      <c r="EGV1" s="439"/>
      <c r="EGW1" s="439"/>
      <c r="EGX1" s="439"/>
      <c r="EGY1" s="439"/>
      <c r="EGZ1" s="439"/>
      <c r="EHA1" s="439"/>
      <c r="EHB1" s="439"/>
      <c r="EHC1" s="439"/>
      <c r="EHD1" s="439"/>
      <c r="EHE1" s="439"/>
      <c r="EHF1" s="439"/>
      <c r="EHG1" s="439"/>
      <c r="EHH1" s="439"/>
      <c r="EHI1" s="439"/>
      <c r="EHJ1" s="439"/>
      <c r="EHK1" s="439"/>
      <c r="EHL1" s="439"/>
      <c r="EHM1" s="439"/>
      <c r="EHN1" s="439"/>
      <c r="EHO1" s="439"/>
      <c r="EHP1" s="439"/>
      <c r="EHQ1" s="439"/>
      <c r="EHR1" s="439"/>
      <c r="EHS1" s="439"/>
      <c r="EHT1" s="439"/>
      <c r="EHU1" s="439"/>
      <c r="EHV1" s="439"/>
      <c r="EHW1" s="439"/>
      <c r="EHX1" s="439"/>
      <c r="EHY1" s="439"/>
      <c r="EHZ1" s="439"/>
      <c r="EIA1" s="439"/>
      <c r="EIB1" s="439"/>
      <c r="EIC1" s="439"/>
      <c r="EID1" s="439"/>
      <c r="EIE1" s="439"/>
      <c r="EIF1" s="439"/>
      <c r="EIG1" s="439"/>
      <c r="EIH1" s="439"/>
      <c r="EII1" s="439"/>
      <c r="EIJ1" s="439"/>
      <c r="EIK1" s="439"/>
      <c r="EIL1" s="439"/>
      <c r="EIM1" s="439"/>
      <c r="EIN1" s="439"/>
      <c r="EIO1" s="439"/>
      <c r="EIP1" s="439"/>
      <c r="EIQ1" s="439"/>
      <c r="EIR1" s="439"/>
      <c r="EIS1" s="439"/>
      <c r="EIT1" s="439"/>
      <c r="EIU1" s="439"/>
      <c r="EIV1" s="439"/>
      <c r="EIW1" s="439"/>
      <c r="EIX1" s="439"/>
      <c r="EIY1" s="439"/>
      <c r="EIZ1" s="439"/>
      <c r="EJA1" s="439"/>
      <c r="EJB1" s="439"/>
      <c r="EJC1" s="439"/>
      <c r="EJD1" s="439"/>
      <c r="EJE1" s="439"/>
      <c r="EJF1" s="439"/>
      <c r="EJG1" s="439"/>
      <c r="EJH1" s="439"/>
      <c r="EJI1" s="439"/>
      <c r="EJJ1" s="439"/>
      <c r="EJK1" s="439"/>
      <c r="EJL1" s="439"/>
      <c r="EJM1" s="439"/>
      <c r="EJN1" s="439"/>
      <c r="EJO1" s="439"/>
      <c r="EJP1" s="439"/>
      <c r="EJQ1" s="439"/>
      <c r="EJR1" s="439"/>
      <c r="EJS1" s="439"/>
      <c r="EJT1" s="439"/>
      <c r="EJU1" s="439"/>
      <c r="EJV1" s="439"/>
      <c r="EJW1" s="439"/>
      <c r="EJX1" s="439"/>
      <c r="EJY1" s="439"/>
      <c r="EJZ1" s="439"/>
      <c r="EKA1" s="439"/>
      <c r="EKB1" s="439"/>
      <c r="EKC1" s="439"/>
      <c r="EKD1" s="439"/>
      <c r="EKE1" s="439"/>
      <c r="EKF1" s="439"/>
      <c r="EKG1" s="439"/>
      <c r="EKH1" s="439"/>
      <c r="EKI1" s="439"/>
      <c r="EKJ1" s="439"/>
      <c r="EKK1" s="439"/>
      <c r="EKL1" s="439"/>
      <c r="EKM1" s="439"/>
      <c r="EKN1" s="439"/>
      <c r="EKO1" s="439"/>
      <c r="EKP1" s="439"/>
      <c r="EKQ1" s="439"/>
      <c r="EKR1" s="439"/>
      <c r="EKS1" s="439"/>
      <c r="EKT1" s="439"/>
      <c r="EKU1" s="439"/>
      <c r="EKV1" s="439"/>
      <c r="EKW1" s="439"/>
      <c r="EKX1" s="439"/>
      <c r="EKY1" s="439"/>
      <c r="EKZ1" s="439"/>
      <c r="ELA1" s="439"/>
      <c r="ELB1" s="439"/>
      <c r="ELC1" s="439"/>
      <c r="ELD1" s="439"/>
      <c r="ELE1" s="439"/>
      <c r="ELF1" s="439"/>
      <c r="ELG1" s="439"/>
      <c r="ELH1" s="439"/>
      <c r="ELI1" s="439"/>
      <c r="ELJ1" s="439"/>
      <c r="ELK1" s="439"/>
      <c r="ELL1" s="439"/>
      <c r="ELM1" s="439"/>
      <c r="ELN1" s="439"/>
      <c r="ELO1" s="439"/>
      <c r="ELP1" s="439"/>
      <c r="ELQ1" s="439"/>
      <c r="ELR1" s="439"/>
      <c r="ELS1" s="439"/>
      <c r="ELT1" s="439"/>
      <c r="ELU1" s="439"/>
      <c r="ELV1" s="439"/>
      <c r="ELW1" s="439"/>
      <c r="ELX1" s="439"/>
      <c r="ELY1" s="439"/>
      <c r="ELZ1" s="439"/>
      <c r="EMA1" s="439"/>
      <c r="EMB1" s="439"/>
      <c r="EMC1" s="439"/>
      <c r="EMD1" s="439"/>
      <c r="EME1" s="439"/>
      <c r="EMF1" s="439"/>
      <c r="EMG1" s="439"/>
      <c r="EMH1" s="439"/>
      <c r="EMI1" s="439"/>
      <c r="EMJ1" s="439"/>
      <c r="EMK1" s="439"/>
      <c r="EML1" s="439"/>
      <c r="EMM1" s="439"/>
      <c r="EMN1" s="439"/>
      <c r="EMO1" s="439"/>
      <c r="EMP1" s="439"/>
      <c r="EMQ1" s="439"/>
      <c r="EMR1" s="439"/>
      <c r="EMS1" s="439"/>
      <c r="EMT1" s="439"/>
      <c r="EMU1" s="439"/>
      <c r="EMV1" s="439"/>
      <c r="EMW1" s="439"/>
      <c r="EMX1" s="439"/>
      <c r="EMY1" s="439"/>
      <c r="EMZ1" s="439"/>
      <c r="ENA1" s="439"/>
      <c r="ENB1" s="439"/>
      <c r="ENC1" s="439"/>
      <c r="END1" s="439"/>
      <c r="ENE1" s="439"/>
      <c r="ENF1" s="439"/>
      <c r="ENG1" s="439"/>
      <c r="ENH1" s="439"/>
      <c r="ENI1" s="439"/>
      <c r="ENJ1" s="439"/>
      <c r="ENK1" s="439"/>
      <c r="ENL1" s="439"/>
      <c r="ENM1" s="439"/>
      <c r="ENN1" s="439"/>
      <c r="ENO1" s="439"/>
      <c r="ENP1" s="439"/>
      <c r="ENQ1" s="439"/>
      <c r="ENR1" s="439"/>
      <c r="ENS1" s="439"/>
      <c r="ENT1" s="439"/>
      <c r="ENU1" s="439"/>
      <c r="ENV1" s="439"/>
      <c r="ENW1" s="439"/>
      <c r="ENX1" s="439"/>
      <c r="ENY1" s="439"/>
      <c r="ENZ1" s="439"/>
      <c r="EOA1" s="439"/>
      <c r="EOB1" s="439"/>
      <c r="EOC1" s="439"/>
      <c r="EOD1" s="439"/>
      <c r="EOE1" s="439"/>
      <c r="EOF1" s="439"/>
      <c r="EOG1" s="439"/>
      <c r="EOH1" s="439"/>
      <c r="EOI1" s="439"/>
      <c r="EOJ1" s="439"/>
      <c r="EOK1" s="439"/>
      <c r="EOL1" s="439"/>
      <c r="EOM1" s="439"/>
      <c r="EON1" s="439"/>
      <c r="EOO1" s="439"/>
      <c r="EOP1" s="439"/>
      <c r="EOQ1" s="439"/>
      <c r="EOR1" s="439"/>
      <c r="EOS1" s="439"/>
      <c r="EOT1" s="439"/>
      <c r="EOU1" s="439"/>
      <c r="EOV1" s="439"/>
      <c r="EOW1" s="439"/>
      <c r="EOX1" s="439"/>
      <c r="EOY1" s="439"/>
      <c r="EOZ1" s="439"/>
      <c r="EPA1" s="439"/>
      <c r="EPB1" s="439"/>
      <c r="EPC1" s="439"/>
      <c r="EPD1" s="439"/>
      <c r="EPE1" s="439"/>
      <c r="EPF1" s="439"/>
      <c r="EPG1" s="439"/>
      <c r="EPH1" s="439"/>
      <c r="EPI1" s="439"/>
      <c r="EPJ1" s="439"/>
      <c r="EPK1" s="439"/>
      <c r="EPL1" s="439"/>
      <c r="EPM1" s="439"/>
      <c r="EPN1" s="439"/>
      <c r="EPO1" s="439"/>
      <c r="EPP1" s="439"/>
      <c r="EPQ1" s="439"/>
      <c r="EPR1" s="439"/>
      <c r="EPS1" s="439"/>
      <c r="EPT1" s="439"/>
      <c r="EPU1" s="439"/>
      <c r="EPV1" s="439"/>
      <c r="EPW1" s="439"/>
      <c r="EPX1" s="439"/>
      <c r="EPY1" s="439"/>
      <c r="EPZ1" s="439"/>
      <c r="EQA1" s="439"/>
      <c r="EQB1" s="439"/>
      <c r="EQC1" s="439"/>
      <c r="EQD1" s="439"/>
      <c r="EQE1" s="439"/>
      <c r="EQF1" s="439"/>
      <c r="EQG1" s="439"/>
      <c r="EQH1" s="439"/>
      <c r="EQI1" s="439"/>
      <c r="EQJ1" s="439"/>
      <c r="EQK1" s="439"/>
      <c r="EQL1" s="439"/>
      <c r="EQM1" s="439"/>
      <c r="EQN1" s="439"/>
      <c r="EQO1" s="439"/>
      <c r="EQP1" s="439"/>
      <c r="EQQ1" s="439"/>
      <c r="EQR1" s="439"/>
      <c r="EQS1" s="439"/>
      <c r="EQT1" s="439"/>
      <c r="EQU1" s="439"/>
      <c r="EQV1" s="439"/>
      <c r="EQW1" s="439"/>
      <c r="EQX1" s="439"/>
      <c r="EQY1" s="439"/>
      <c r="EQZ1" s="439"/>
      <c r="ERA1" s="439"/>
      <c r="ERB1" s="439"/>
      <c r="ERC1" s="439"/>
      <c r="ERD1" s="439"/>
      <c r="ERE1" s="439"/>
      <c r="ERF1" s="439"/>
      <c r="ERG1" s="439"/>
      <c r="ERH1" s="439"/>
      <c r="ERI1" s="439"/>
      <c r="ERJ1" s="439"/>
      <c r="ERK1" s="439"/>
      <c r="ERL1" s="439"/>
      <c r="ERM1" s="439"/>
      <c r="ERN1" s="439"/>
      <c r="ERO1" s="439"/>
      <c r="ERP1" s="439"/>
      <c r="ERQ1" s="439"/>
      <c r="ERR1" s="439"/>
      <c r="ERS1" s="439"/>
      <c r="ERT1" s="439"/>
      <c r="ERU1" s="439"/>
      <c r="ERV1" s="439"/>
      <c r="ERW1" s="439"/>
      <c r="ERX1" s="439"/>
      <c r="ERY1" s="439"/>
      <c r="ERZ1" s="439"/>
      <c r="ESA1" s="439"/>
      <c r="ESB1" s="439"/>
      <c r="ESC1" s="439"/>
      <c r="ESD1" s="439"/>
      <c r="ESE1" s="439"/>
      <c r="ESF1" s="439"/>
      <c r="ESG1" s="439"/>
      <c r="ESH1" s="439"/>
      <c r="ESI1" s="439"/>
      <c r="ESJ1" s="439"/>
      <c r="ESK1" s="439"/>
      <c r="ESL1" s="439"/>
      <c r="ESM1" s="439"/>
      <c r="ESN1" s="439"/>
      <c r="ESO1" s="439"/>
      <c r="ESP1" s="439"/>
      <c r="ESQ1" s="439"/>
      <c r="ESR1" s="439"/>
      <c r="ESS1" s="439"/>
      <c r="EST1" s="439"/>
      <c r="ESU1" s="439"/>
      <c r="ESV1" s="439"/>
      <c r="ESW1" s="439"/>
      <c r="ESX1" s="439"/>
      <c r="ESY1" s="439"/>
      <c r="ESZ1" s="439"/>
      <c r="ETA1" s="439"/>
      <c r="ETB1" s="439"/>
      <c r="ETC1" s="439"/>
      <c r="ETD1" s="439"/>
      <c r="ETE1" s="439"/>
      <c r="ETF1" s="439"/>
      <c r="ETG1" s="439"/>
      <c r="ETH1" s="439"/>
      <c r="ETI1" s="439"/>
      <c r="ETJ1" s="439"/>
      <c r="ETK1" s="439"/>
      <c r="ETL1" s="439"/>
      <c r="ETM1" s="439"/>
      <c r="ETN1" s="439"/>
      <c r="ETO1" s="439"/>
      <c r="ETP1" s="439"/>
      <c r="ETQ1" s="439"/>
      <c r="ETR1" s="439"/>
      <c r="ETS1" s="439"/>
      <c r="ETT1" s="439"/>
      <c r="ETU1" s="439"/>
      <c r="ETV1" s="439"/>
      <c r="ETW1" s="439"/>
      <c r="ETX1" s="439"/>
      <c r="ETY1" s="439"/>
      <c r="ETZ1" s="439"/>
      <c r="EUA1" s="439"/>
      <c r="EUB1" s="439"/>
      <c r="EUC1" s="439"/>
      <c r="EUD1" s="439"/>
      <c r="EUE1" s="439"/>
      <c r="EUF1" s="439"/>
      <c r="EUG1" s="439"/>
      <c r="EUH1" s="439"/>
      <c r="EUI1" s="439"/>
      <c r="EUJ1" s="439"/>
      <c r="EUK1" s="439"/>
      <c r="EUL1" s="439"/>
      <c r="EUM1" s="439"/>
      <c r="EUN1" s="439"/>
      <c r="EUO1" s="439"/>
      <c r="EUP1" s="439"/>
      <c r="EUQ1" s="439"/>
      <c r="EUR1" s="439"/>
      <c r="EUS1" s="439"/>
      <c r="EUT1" s="439"/>
      <c r="EUU1" s="439"/>
      <c r="EUV1" s="439"/>
      <c r="EUW1" s="439"/>
      <c r="EUX1" s="439"/>
      <c r="EUY1" s="439"/>
      <c r="EUZ1" s="439"/>
      <c r="EVA1" s="439"/>
      <c r="EVB1" s="439"/>
      <c r="EVC1" s="439"/>
      <c r="EVD1" s="439"/>
      <c r="EVE1" s="439"/>
      <c r="EVF1" s="439"/>
      <c r="EVG1" s="439"/>
      <c r="EVH1" s="439"/>
      <c r="EVI1" s="439"/>
      <c r="EVJ1" s="439"/>
      <c r="EVK1" s="439"/>
      <c r="EVL1" s="439"/>
      <c r="EVM1" s="439"/>
      <c r="EVN1" s="439"/>
      <c r="EVO1" s="439"/>
      <c r="EVP1" s="439"/>
      <c r="EVQ1" s="439"/>
      <c r="EVR1" s="439"/>
      <c r="EVS1" s="439"/>
      <c r="EVT1" s="439"/>
      <c r="EVU1" s="439"/>
      <c r="EVV1" s="439"/>
      <c r="EVW1" s="439"/>
      <c r="EVX1" s="439"/>
      <c r="EVY1" s="439"/>
      <c r="EVZ1" s="439"/>
      <c r="EWA1" s="439"/>
      <c r="EWB1" s="439"/>
      <c r="EWC1" s="439"/>
      <c r="EWD1" s="439"/>
      <c r="EWE1" s="439"/>
      <c r="EWF1" s="439"/>
      <c r="EWG1" s="439"/>
      <c r="EWH1" s="439"/>
      <c r="EWI1" s="439"/>
      <c r="EWJ1" s="439"/>
      <c r="EWK1" s="439"/>
      <c r="EWL1" s="439"/>
      <c r="EWM1" s="439"/>
      <c r="EWN1" s="439"/>
      <c r="EWO1" s="439"/>
      <c r="EWP1" s="439"/>
      <c r="EWQ1" s="439"/>
      <c r="EWR1" s="439"/>
      <c r="EWS1" s="439"/>
      <c r="EWT1" s="439"/>
      <c r="EWU1" s="439"/>
      <c r="EWV1" s="439"/>
      <c r="EWW1" s="439"/>
      <c r="EWX1" s="439"/>
      <c r="EWY1" s="439"/>
      <c r="EWZ1" s="439"/>
      <c r="EXA1" s="439"/>
      <c r="EXB1" s="439"/>
      <c r="EXC1" s="439"/>
      <c r="EXD1" s="439"/>
      <c r="EXE1" s="439"/>
      <c r="EXF1" s="439"/>
      <c r="EXG1" s="439"/>
      <c r="EXH1" s="439"/>
      <c r="EXI1" s="439"/>
      <c r="EXJ1" s="439"/>
      <c r="EXK1" s="439"/>
      <c r="EXL1" s="439"/>
      <c r="EXM1" s="439"/>
      <c r="EXN1" s="439"/>
      <c r="EXO1" s="439"/>
      <c r="EXP1" s="439"/>
      <c r="EXQ1" s="439"/>
      <c r="EXR1" s="439"/>
      <c r="EXS1" s="439"/>
      <c r="EXT1" s="439"/>
      <c r="EXU1" s="439"/>
      <c r="EXV1" s="439"/>
      <c r="EXW1" s="439"/>
      <c r="EXX1" s="439"/>
      <c r="EXY1" s="439"/>
      <c r="EXZ1" s="439"/>
      <c r="EYA1" s="439"/>
      <c r="EYB1" s="439"/>
      <c r="EYC1" s="439"/>
      <c r="EYD1" s="439"/>
      <c r="EYE1" s="439"/>
      <c r="EYF1" s="439"/>
      <c r="EYG1" s="439"/>
      <c r="EYH1" s="439"/>
      <c r="EYI1" s="439"/>
      <c r="EYJ1" s="439"/>
      <c r="EYK1" s="439"/>
      <c r="EYL1" s="439"/>
      <c r="EYM1" s="439"/>
      <c r="EYN1" s="439"/>
      <c r="EYO1" s="439"/>
      <c r="EYP1" s="439"/>
      <c r="EYQ1" s="439"/>
      <c r="EYR1" s="439"/>
      <c r="EYS1" s="439"/>
      <c r="EYT1" s="439"/>
      <c r="EYU1" s="439"/>
      <c r="EYV1" s="439"/>
      <c r="EYW1" s="439"/>
      <c r="EYX1" s="439"/>
      <c r="EYY1" s="439"/>
      <c r="EYZ1" s="439"/>
      <c r="EZA1" s="439"/>
      <c r="EZB1" s="439"/>
      <c r="EZC1" s="439"/>
      <c r="EZD1" s="439"/>
      <c r="EZE1" s="439"/>
      <c r="EZF1" s="439"/>
      <c r="EZG1" s="439"/>
      <c r="EZH1" s="439"/>
      <c r="EZI1" s="439"/>
      <c r="EZJ1" s="439"/>
      <c r="EZK1" s="439"/>
      <c r="EZL1" s="439"/>
      <c r="EZM1" s="439"/>
      <c r="EZN1" s="439"/>
      <c r="EZO1" s="439"/>
      <c r="EZP1" s="439"/>
      <c r="EZQ1" s="439"/>
      <c r="EZR1" s="439"/>
      <c r="EZS1" s="439"/>
      <c r="EZT1" s="439"/>
      <c r="EZU1" s="439"/>
      <c r="EZV1" s="439"/>
      <c r="EZW1" s="439"/>
      <c r="EZX1" s="439"/>
      <c r="EZY1" s="439"/>
      <c r="EZZ1" s="439"/>
      <c r="FAA1" s="439"/>
      <c r="FAB1" s="439"/>
      <c r="FAC1" s="439"/>
      <c r="FAD1" s="439"/>
      <c r="FAE1" s="439"/>
      <c r="FAF1" s="439"/>
      <c r="FAG1" s="439"/>
      <c r="FAH1" s="439"/>
      <c r="FAI1" s="439"/>
      <c r="FAJ1" s="439"/>
      <c r="FAK1" s="439"/>
      <c r="FAL1" s="439"/>
      <c r="FAM1" s="439"/>
      <c r="FAN1" s="439"/>
      <c r="FAO1" s="439"/>
      <c r="FAP1" s="439"/>
      <c r="FAQ1" s="439"/>
      <c r="FAR1" s="439"/>
      <c r="FAS1" s="439"/>
      <c r="FAT1" s="439"/>
      <c r="FAU1" s="439"/>
      <c r="FAV1" s="439"/>
      <c r="FAW1" s="439"/>
      <c r="FAX1" s="439"/>
      <c r="FAY1" s="439"/>
      <c r="FAZ1" s="439"/>
      <c r="FBA1" s="439"/>
      <c r="FBB1" s="439"/>
      <c r="FBC1" s="439"/>
      <c r="FBD1" s="439"/>
      <c r="FBE1" s="439"/>
      <c r="FBF1" s="439"/>
      <c r="FBG1" s="439"/>
      <c r="FBH1" s="439"/>
      <c r="FBI1" s="439"/>
      <c r="FBJ1" s="439"/>
      <c r="FBK1" s="439"/>
      <c r="FBL1" s="439"/>
      <c r="FBM1" s="439"/>
      <c r="FBN1" s="439"/>
      <c r="FBO1" s="439"/>
      <c r="FBP1" s="439"/>
      <c r="FBQ1" s="439"/>
      <c r="FBR1" s="439"/>
      <c r="FBS1" s="439"/>
      <c r="FBT1" s="439"/>
      <c r="FBU1" s="439"/>
      <c r="FBV1" s="439"/>
      <c r="FBW1" s="439"/>
      <c r="FBX1" s="439"/>
      <c r="FBY1" s="439"/>
      <c r="FBZ1" s="439"/>
      <c r="FCA1" s="439"/>
      <c r="FCB1" s="439"/>
      <c r="FCC1" s="439"/>
      <c r="FCD1" s="439"/>
      <c r="FCE1" s="439"/>
      <c r="FCF1" s="439"/>
      <c r="FCG1" s="439"/>
      <c r="FCH1" s="439"/>
      <c r="FCI1" s="439"/>
      <c r="FCJ1" s="439"/>
      <c r="FCK1" s="439"/>
      <c r="FCL1" s="439"/>
      <c r="FCM1" s="439"/>
      <c r="FCN1" s="439"/>
      <c r="FCO1" s="439"/>
      <c r="FCP1" s="439"/>
      <c r="FCQ1" s="439"/>
      <c r="FCR1" s="439"/>
      <c r="FCS1" s="439"/>
      <c r="FCT1" s="439"/>
      <c r="FCU1" s="439"/>
      <c r="FCV1" s="439"/>
      <c r="FCW1" s="439"/>
      <c r="FCX1" s="439"/>
      <c r="FCY1" s="439"/>
      <c r="FCZ1" s="439"/>
      <c r="FDA1" s="439"/>
      <c r="FDB1" s="439"/>
      <c r="FDC1" s="439"/>
      <c r="FDD1" s="439"/>
      <c r="FDE1" s="439"/>
      <c r="FDF1" s="439"/>
      <c r="FDG1" s="439"/>
      <c r="FDH1" s="439"/>
      <c r="FDI1" s="439"/>
      <c r="FDJ1" s="439"/>
      <c r="FDK1" s="439"/>
      <c r="FDL1" s="439"/>
      <c r="FDM1" s="439"/>
      <c r="FDN1" s="439"/>
      <c r="FDO1" s="439"/>
      <c r="FDP1" s="439"/>
      <c r="FDQ1" s="439"/>
      <c r="FDR1" s="439"/>
      <c r="FDS1" s="439"/>
      <c r="FDT1" s="439"/>
      <c r="FDU1" s="439"/>
      <c r="FDV1" s="439"/>
      <c r="FDW1" s="439"/>
      <c r="FDX1" s="439"/>
      <c r="FDY1" s="439"/>
      <c r="FDZ1" s="439"/>
      <c r="FEA1" s="439"/>
      <c r="FEB1" s="439"/>
      <c r="FEC1" s="439"/>
      <c r="FED1" s="439"/>
      <c r="FEE1" s="439"/>
      <c r="FEF1" s="439"/>
      <c r="FEG1" s="439"/>
      <c r="FEH1" s="439"/>
      <c r="FEI1" s="439"/>
      <c r="FEJ1" s="439"/>
      <c r="FEK1" s="439"/>
      <c r="FEL1" s="439"/>
      <c r="FEM1" s="439"/>
      <c r="FEN1" s="439"/>
      <c r="FEO1" s="439"/>
      <c r="FEP1" s="439"/>
      <c r="FEQ1" s="439"/>
      <c r="FER1" s="439"/>
      <c r="FES1" s="439"/>
      <c r="FET1" s="439"/>
      <c r="FEU1" s="439"/>
      <c r="FEV1" s="439"/>
      <c r="FEW1" s="439"/>
      <c r="FEX1" s="439"/>
      <c r="FEY1" s="439"/>
      <c r="FEZ1" s="439"/>
      <c r="FFA1" s="439"/>
      <c r="FFB1" s="439"/>
      <c r="FFC1" s="439"/>
      <c r="FFD1" s="439"/>
      <c r="FFE1" s="439"/>
      <c r="FFF1" s="439"/>
      <c r="FFG1" s="439"/>
      <c r="FFH1" s="439"/>
      <c r="FFI1" s="439"/>
      <c r="FFJ1" s="439"/>
      <c r="FFK1" s="439"/>
      <c r="FFL1" s="439"/>
      <c r="FFM1" s="439"/>
      <c r="FFN1" s="439"/>
      <c r="FFO1" s="439"/>
      <c r="FFP1" s="439"/>
      <c r="FFQ1" s="439"/>
      <c r="FFR1" s="439"/>
      <c r="FFS1" s="439"/>
      <c r="FFT1" s="439"/>
      <c r="FFU1" s="439"/>
      <c r="FFV1" s="439"/>
      <c r="FFW1" s="439"/>
      <c r="FFX1" s="439"/>
      <c r="FFY1" s="439"/>
      <c r="FFZ1" s="439"/>
      <c r="FGA1" s="439"/>
      <c r="FGB1" s="439"/>
      <c r="FGC1" s="439"/>
      <c r="FGD1" s="439"/>
      <c r="FGE1" s="439"/>
      <c r="FGF1" s="439"/>
      <c r="FGG1" s="439"/>
      <c r="FGH1" s="439"/>
      <c r="FGI1" s="439"/>
      <c r="FGJ1" s="439"/>
      <c r="FGK1" s="439"/>
      <c r="FGL1" s="439"/>
      <c r="FGM1" s="439"/>
      <c r="FGN1" s="439"/>
      <c r="FGO1" s="439"/>
      <c r="FGP1" s="439"/>
      <c r="FGQ1" s="439"/>
      <c r="FGR1" s="439"/>
      <c r="FGS1" s="439"/>
      <c r="FGT1" s="439"/>
      <c r="FGU1" s="439"/>
      <c r="FGV1" s="439"/>
      <c r="FGW1" s="439"/>
      <c r="FGX1" s="439"/>
      <c r="FGY1" s="439"/>
      <c r="FGZ1" s="439"/>
      <c r="FHA1" s="439"/>
      <c r="FHB1" s="439"/>
      <c r="FHC1" s="439"/>
      <c r="FHD1" s="439"/>
      <c r="FHE1" s="439"/>
      <c r="FHF1" s="439"/>
      <c r="FHG1" s="439"/>
      <c r="FHH1" s="439"/>
      <c r="FHI1" s="439"/>
      <c r="FHJ1" s="439"/>
      <c r="FHK1" s="439"/>
      <c r="FHL1" s="439"/>
      <c r="FHM1" s="439"/>
      <c r="FHN1" s="439"/>
      <c r="FHO1" s="439"/>
      <c r="FHP1" s="439"/>
      <c r="FHQ1" s="439"/>
      <c r="FHR1" s="439"/>
      <c r="FHS1" s="439"/>
      <c r="FHT1" s="439"/>
      <c r="FHU1" s="439"/>
      <c r="FHV1" s="439"/>
      <c r="FHW1" s="439"/>
      <c r="FHX1" s="439"/>
      <c r="FHY1" s="439"/>
      <c r="FHZ1" s="439"/>
      <c r="FIA1" s="439"/>
      <c r="FIB1" s="439"/>
      <c r="FIC1" s="439"/>
      <c r="FID1" s="439"/>
      <c r="FIE1" s="439"/>
      <c r="FIF1" s="439"/>
      <c r="FIG1" s="439"/>
      <c r="FIH1" s="439"/>
      <c r="FII1" s="439"/>
      <c r="FIJ1" s="439"/>
      <c r="FIK1" s="439"/>
      <c r="FIL1" s="439"/>
      <c r="FIM1" s="439"/>
      <c r="FIN1" s="439"/>
      <c r="FIO1" s="439"/>
      <c r="FIP1" s="439"/>
      <c r="FIQ1" s="439"/>
      <c r="FIR1" s="439"/>
      <c r="FIS1" s="439"/>
      <c r="FIT1" s="439"/>
      <c r="FIU1" s="439"/>
      <c r="FIV1" s="439"/>
      <c r="FIW1" s="439"/>
      <c r="FIX1" s="439"/>
      <c r="FIY1" s="439"/>
      <c r="FIZ1" s="439"/>
      <c r="FJA1" s="439"/>
      <c r="FJB1" s="439"/>
      <c r="FJC1" s="439"/>
      <c r="FJD1" s="439"/>
      <c r="FJE1" s="439"/>
      <c r="FJF1" s="439"/>
      <c r="FJG1" s="439"/>
      <c r="FJH1" s="439"/>
      <c r="FJI1" s="439"/>
      <c r="FJJ1" s="439"/>
      <c r="FJK1" s="439"/>
      <c r="FJL1" s="439"/>
      <c r="FJM1" s="439"/>
      <c r="FJN1" s="439"/>
      <c r="FJO1" s="439"/>
      <c r="FJP1" s="439"/>
      <c r="FJQ1" s="439"/>
      <c r="FJR1" s="439"/>
      <c r="FJS1" s="439"/>
      <c r="FJT1" s="439"/>
      <c r="FJU1" s="439"/>
      <c r="FJV1" s="439"/>
      <c r="FJW1" s="439"/>
      <c r="FJX1" s="439"/>
      <c r="FJY1" s="439"/>
      <c r="FJZ1" s="439"/>
      <c r="FKA1" s="439"/>
      <c r="FKB1" s="439"/>
      <c r="FKC1" s="439"/>
      <c r="FKD1" s="439"/>
      <c r="FKE1" s="439"/>
      <c r="FKF1" s="439"/>
      <c r="FKG1" s="439"/>
      <c r="FKH1" s="439"/>
      <c r="FKI1" s="439"/>
      <c r="FKJ1" s="439"/>
      <c r="FKK1" s="439"/>
      <c r="FKL1" s="439"/>
      <c r="FKM1" s="439"/>
      <c r="FKN1" s="439"/>
      <c r="FKO1" s="439"/>
      <c r="FKP1" s="439"/>
      <c r="FKQ1" s="439"/>
      <c r="FKR1" s="439"/>
      <c r="FKS1" s="439"/>
      <c r="FKT1" s="439"/>
      <c r="FKU1" s="439"/>
      <c r="FKV1" s="439"/>
      <c r="FKW1" s="439"/>
      <c r="FKX1" s="439"/>
      <c r="FKY1" s="439"/>
      <c r="FKZ1" s="439"/>
      <c r="FLA1" s="439"/>
      <c r="FLB1" s="439"/>
      <c r="FLC1" s="439"/>
      <c r="FLD1" s="439"/>
      <c r="FLE1" s="439"/>
      <c r="FLF1" s="439"/>
      <c r="FLG1" s="439"/>
      <c r="FLH1" s="439"/>
      <c r="FLI1" s="439"/>
      <c r="FLJ1" s="439"/>
      <c r="FLK1" s="439"/>
      <c r="FLL1" s="439"/>
      <c r="FLM1" s="439"/>
      <c r="FLN1" s="439"/>
      <c r="FLO1" s="439"/>
      <c r="FLP1" s="439"/>
      <c r="FLQ1" s="439"/>
      <c r="FLR1" s="439"/>
      <c r="FLS1" s="439"/>
      <c r="FLT1" s="439"/>
      <c r="FLU1" s="439"/>
      <c r="FLV1" s="439"/>
      <c r="FLW1" s="439"/>
      <c r="FLX1" s="439"/>
      <c r="FLY1" s="439"/>
      <c r="FLZ1" s="439"/>
      <c r="FMA1" s="439"/>
      <c r="FMB1" s="439"/>
      <c r="FMC1" s="439"/>
      <c r="FMD1" s="439"/>
      <c r="FME1" s="439"/>
      <c r="FMF1" s="439"/>
      <c r="FMG1" s="439"/>
      <c r="FMH1" s="439"/>
      <c r="FMI1" s="439"/>
      <c r="FMJ1" s="439"/>
      <c r="FMK1" s="439"/>
      <c r="FML1" s="439"/>
      <c r="FMM1" s="439"/>
      <c r="FMN1" s="439"/>
      <c r="FMO1" s="439"/>
      <c r="FMP1" s="439"/>
      <c r="FMQ1" s="439"/>
      <c r="FMR1" s="439"/>
      <c r="FMS1" s="439"/>
      <c r="FMT1" s="439"/>
      <c r="FMU1" s="439"/>
      <c r="FMV1" s="439"/>
      <c r="FMW1" s="439"/>
      <c r="FMX1" s="439"/>
      <c r="FMY1" s="439"/>
      <c r="FMZ1" s="439"/>
      <c r="FNA1" s="439"/>
      <c r="FNB1" s="439"/>
      <c r="FNC1" s="439"/>
      <c r="FND1" s="439"/>
      <c r="FNE1" s="439"/>
      <c r="FNF1" s="439"/>
      <c r="FNG1" s="439"/>
      <c r="FNH1" s="439"/>
      <c r="FNI1" s="439"/>
      <c r="FNJ1" s="439"/>
      <c r="FNK1" s="439"/>
      <c r="FNL1" s="439"/>
      <c r="FNM1" s="439"/>
      <c r="FNN1" s="439"/>
      <c r="FNO1" s="439"/>
      <c r="FNP1" s="439"/>
      <c r="FNQ1" s="439"/>
      <c r="FNR1" s="439"/>
      <c r="FNS1" s="439"/>
      <c r="FNT1" s="439"/>
      <c r="FNU1" s="439"/>
      <c r="FNV1" s="439"/>
      <c r="FNW1" s="439"/>
      <c r="FNX1" s="439"/>
      <c r="FNY1" s="439"/>
      <c r="FNZ1" s="439"/>
      <c r="FOA1" s="439"/>
      <c r="FOB1" s="439"/>
      <c r="FOC1" s="439"/>
      <c r="FOD1" s="439"/>
      <c r="FOE1" s="439"/>
      <c r="FOF1" s="439"/>
      <c r="FOG1" s="439"/>
      <c r="FOH1" s="439"/>
      <c r="FOI1" s="439"/>
      <c r="FOJ1" s="439"/>
      <c r="FOK1" s="439"/>
      <c r="FOL1" s="439"/>
      <c r="FOM1" s="439"/>
      <c r="FON1" s="439"/>
      <c r="FOO1" s="439"/>
      <c r="FOP1" s="439"/>
      <c r="FOQ1" s="439"/>
      <c r="FOR1" s="439"/>
      <c r="FOS1" s="439"/>
      <c r="FOT1" s="439"/>
      <c r="FOU1" s="439"/>
      <c r="FOV1" s="439"/>
      <c r="FOW1" s="439"/>
      <c r="FOX1" s="439"/>
      <c r="FOY1" s="439"/>
      <c r="FOZ1" s="439"/>
      <c r="FPA1" s="439"/>
      <c r="FPB1" s="439"/>
      <c r="FPC1" s="439"/>
      <c r="FPD1" s="439"/>
      <c r="FPE1" s="439"/>
      <c r="FPF1" s="439"/>
      <c r="FPG1" s="439"/>
      <c r="FPH1" s="439"/>
      <c r="FPI1" s="439"/>
      <c r="FPJ1" s="439"/>
      <c r="FPK1" s="439"/>
      <c r="FPL1" s="439"/>
      <c r="FPM1" s="439"/>
      <c r="FPN1" s="439"/>
      <c r="FPO1" s="439"/>
      <c r="FPP1" s="439"/>
      <c r="FPQ1" s="439"/>
      <c r="FPR1" s="439"/>
      <c r="FPS1" s="439"/>
      <c r="FPT1" s="439"/>
      <c r="FPU1" s="439"/>
      <c r="FPV1" s="439"/>
      <c r="FPW1" s="439"/>
      <c r="FPX1" s="439"/>
      <c r="FPY1" s="439"/>
      <c r="FPZ1" s="439"/>
      <c r="FQA1" s="439"/>
      <c r="FQB1" s="439"/>
      <c r="FQC1" s="439"/>
      <c r="FQD1" s="439"/>
      <c r="FQE1" s="439"/>
      <c r="FQF1" s="439"/>
      <c r="FQG1" s="439"/>
      <c r="FQH1" s="439"/>
      <c r="FQI1" s="439"/>
      <c r="FQJ1" s="439"/>
      <c r="FQK1" s="439"/>
      <c r="FQL1" s="439"/>
      <c r="FQM1" s="439"/>
      <c r="FQN1" s="439"/>
      <c r="FQO1" s="439"/>
      <c r="FQP1" s="439"/>
      <c r="FQQ1" s="439"/>
      <c r="FQR1" s="439"/>
      <c r="FQS1" s="439"/>
      <c r="FQT1" s="439"/>
      <c r="FQU1" s="439"/>
      <c r="FQV1" s="439"/>
      <c r="FQW1" s="439"/>
      <c r="FQX1" s="439"/>
      <c r="FQY1" s="439"/>
      <c r="FQZ1" s="439"/>
      <c r="FRA1" s="439"/>
      <c r="FRB1" s="439"/>
      <c r="FRC1" s="439"/>
      <c r="FRD1" s="439"/>
      <c r="FRE1" s="439"/>
      <c r="FRF1" s="439"/>
      <c r="FRG1" s="439"/>
      <c r="FRH1" s="439"/>
      <c r="FRI1" s="439"/>
      <c r="FRJ1" s="439"/>
      <c r="FRK1" s="439"/>
      <c r="FRL1" s="439"/>
      <c r="FRM1" s="439"/>
      <c r="FRN1" s="439"/>
      <c r="FRO1" s="439"/>
      <c r="FRP1" s="439"/>
      <c r="FRQ1" s="439"/>
      <c r="FRR1" s="439"/>
      <c r="FRS1" s="439"/>
      <c r="FRT1" s="439"/>
      <c r="FRU1" s="439"/>
      <c r="FRV1" s="439"/>
      <c r="FRW1" s="439"/>
      <c r="FRX1" s="439"/>
      <c r="FRY1" s="439"/>
      <c r="FRZ1" s="439"/>
      <c r="FSA1" s="439"/>
      <c r="FSB1" s="439"/>
      <c r="FSC1" s="439"/>
      <c r="FSD1" s="439"/>
      <c r="FSE1" s="439"/>
      <c r="FSF1" s="439"/>
      <c r="FSG1" s="439"/>
      <c r="FSH1" s="439"/>
      <c r="FSI1" s="439"/>
      <c r="FSJ1" s="439"/>
      <c r="FSK1" s="439"/>
      <c r="FSL1" s="439"/>
      <c r="FSM1" s="439"/>
      <c r="FSN1" s="439"/>
      <c r="FSO1" s="439"/>
      <c r="FSP1" s="439"/>
      <c r="FSQ1" s="439"/>
      <c r="FSR1" s="439"/>
      <c r="FSS1" s="439"/>
      <c r="FST1" s="439"/>
      <c r="FSU1" s="439"/>
      <c r="FSV1" s="439"/>
      <c r="FSW1" s="439"/>
      <c r="FSX1" s="439"/>
      <c r="FSY1" s="439"/>
      <c r="FSZ1" s="439"/>
      <c r="FTA1" s="439"/>
      <c r="FTB1" s="439"/>
      <c r="FTC1" s="439"/>
      <c r="FTD1" s="439"/>
      <c r="FTE1" s="439"/>
      <c r="FTF1" s="439"/>
      <c r="FTG1" s="439"/>
      <c r="FTH1" s="439"/>
      <c r="FTI1" s="439"/>
      <c r="FTJ1" s="439"/>
      <c r="FTK1" s="439"/>
      <c r="FTL1" s="439"/>
      <c r="FTM1" s="439"/>
      <c r="FTN1" s="439"/>
      <c r="FTO1" s="439"/>
      <c r="FTP1" s="439"/>
      <c r="FTQ1" s="439"/>
      <c r="FTR1" s="439"/>
      <c r="FTS1" s="439"/>
      <c r="FTT1" s="439"/>
      <c r="FTU1" s="439"/>
      <c r="FTV1" s="439"/>
      <c r="FTW1" s="439"/>
      <c r="FTX1" s="439"/>
      <c r="FTY1" s="439"/>
      <c r="FTZ1" s="439"/>
      <c r="FUA1" s="439"/>
      <c r="FUB1" s="439"/>
      <c r="FUC1" s="439"/>
      <c r="FUD1" s="439"/>
      <c r="FUE1" s="439"/>
      <c r="FUF1" s="439"/>
      <c r="FUG1" s="439"/>
      <c r="FUH1" s="439"/>
      <c r="FUI1" s="439"/>
      <c r="FUJ1" s="439"/>
      <c r="FUK1" s="439"/>
      <c r="FUL1" s="439"/>
      <c r="FUM1" s="439"/>
      <c r="FUN1" s="439"/>
      <c r="FUO1" s="439"/>
      <c r="FUP1" s="439"/>
      <c r="FUQ1" s="439"/>
      <c r="FUR1" s="439"/>
      <c r="FUS1" s="439"/>
      <c r="FUT1" s="439"/>
      <c r="FUU1" s="439"/>
      <c r="FUV1" s="439"/>
      <c r="FUW1" s="439"/>
      <c r="FUX1" s="439"/>
      <c r="FUY1" s="439"/>
      <c r="FUZ1" s="439"/>
      <c r="FVA1" s="439"/>
      <c r="FVB1" s="439"/>
      <c r="FVC1" s="439"/>
      <c r="FVD1" s="439"/>
      <c r="FVE1" s="439"/>
      <c r="FVF1" s="439"/>
      <c r="FVG1" s="439"/>
      <c r="FVH1" s="439"/>
      <c r="FVI1" s="439"/>
      <c r="FVJ1" s="439"/>
      <c r="FVK1" s="439"/>
      <c r="FVL1" s="439"/>
      <c r="FVM1" s="439"/>
      <c r="FVN1" s="439"/>
      <c r="FVO1" s="439"/>
      <c r="FVP1" s="439"/>
      <c r="FVQ1" s="439"/>
      <c r="FVR1" s="439"/>
      <c r="FVS1" s="439"/>
      <c r="FVT1" s="439"/>
      <c r="FVU1" s="439"/>
      <c r="FVV1" s="439"/>
      <c r="FVW1" s="439"/>
      <c r="FVX1" s="439"/>
      <c r="FVY1" s="439"/>
      <c r="FVZ1" s="439"/>
      <c r="FWA1" s="439"/>
      <c r="FWB1" s="439"/>
      <c r="FWC1" s="439"/>
      <c r="FWD1" s="439"/>
      <c r="FWE1" s="439"/>
      <c r="FWF1" s="439"/>
      <c r="FWG1" s="439"/>
      <c r="FWH1" s="439"/>
      <c r="FWI1" s="439"/>
      <c r="FWJ1" s="439"/>
      <c r="FWK1" s="439"/>
      <c r="FWL1" s="439"/>
      <c r="FWM1" s="439"/>
      <c r="FWN1" s="439"/>
      <c r="FWO1" s="439"/>
      <c r="FWP1" s="439"/>
      <c r="FWQ1" s="439"/>
      <c r="FWR1" s="439"/>
      <c r="FWS1" s="439"/>
      <c r="FWT1" s="439"/>
      <c r="FWU1" s="439"/>
      <c r="FWV1" s="439"/>
      <c r="FWW1" s="439"/>
      <c r="FWX1" s="439"/>
      <c r="FWY1" s="439"/>
      <c r="FWZ1" s="439"/>
      <c r="FXA1" s="439"/>
      <c r="FXB1" s="439"/>
      <c r="FXC1" s="439"/>
      <c r="FXD1" s="439"/>
      <c r="FXE1" s="439"/>
      <c r="FXF1" s="439"/>
      <c r="FXG1" s="439"/>
      <c r="FXH1" s="439"/>
      <c r="FXI1" s="439"/>
      <c r="FXJ1" s="439"/>
      <c r="FXK1" s="439"/>
      <c r="FXL1" s="439"/>
      <c r="FXM1" s="439"/>
      <c r="FXN1" s="439"/>
      <c r="FXO1" s="439"/>
      <c r="FXP1" s="439"/>
      <c r="FXQ1" s="439"/>
      <c r="FXR1" s="439"/>
      <c r="FXS1" s="439"/>
      <c r="FXT1" s="439"/>
      <c r="FXU1" s="439"/>
      <c r="FXV1" s="439"/>
      <c r="FXW1" s="439"/>
      <c r="FXX1" s="439"/>
      <c r="FXY1" s="439"/>
      <c r="FXZ1" s="439"/>
      <c r="FYA1" s="439"/>
      <c r="FYB1" s="439"/>
      <c r="FYC1" s="439"/>
      <c r="FYD1" s="439"/>
      <c r="FYE1" s="439"/>
      <c r="FYF1" s="439"/>
      <c r="FYG1" s="439"/>
      <c r="FYH1" s="439"/>
      <c r="FYI1" s="439"/>
      <c r="FYJ1" s="439"/>
      <c r="FYK1" s="439"/>
      <c r="FYL1" s="439"/>
      <c r="FYM1" s="439"/>
      <c r="FYN1" s="439"/>
      <c r="FYO1" s="439"/>
      <c r="FYP1" s="439"/>
      <c r="FYQ1" s="439"/>
      <c r="FYR1" s="439"/>
      <c r="FYS1" s="439"/>
      <c r="FYT1" s="439"/>
      <c r="FYU1" s="439"/>
      <c r="FYV1" s="439"/>
      <c r="FYW1" s="439"/>
      <c r="FYX1" s="439"/>
      <c r="FYY1" s="439"/>
      <c r="FYZ1" s="439"/>
      <c r="FZA1" s="439"/>
      <c r="FZB1" s="439"/>
      <c r="FZC1" s="439"/>
      <c r="FZD1" s="439"/>
      <c r="FZE1" s="439"/>
      <c r="FZF1" s="439"/>
      <c r="FZG1" s="439"/>
      <c r="FZH1" s="439"/>
      <c r="FZI1" s="439"/>
      <c r="FZJ1" s="439"/>
      <c r="FZK1" s="439"/>
      <c r="FZL1" s="439"/>
      <c r="FZM1" s="439"/>
      <c r="FZN1" s="439"/>
      <c r="FZO1" s="439"/>
      <c r="FZP1" s="439"/>
      <c r="FZQ1" s="439"/>
      <c r="FZR1" s="439"/>
      <c r="FZS1" s="439"/>
      <c r="FZT1" s="439"/>
      <c r="FZU1" s="439"/>
      <c r="FZV1" s="439"/>
      <c r="FZW1" s="439"/>
      <c r="FZX1" s="439"/>
      <c r="FZY1" s="439"/>
      <c r="FZZ1" s="439"/>
      <c r="GAA1" s="439"/>
      <c r="GAB1" s="439"/>
      <c r="GAC1" s="439"/>
      <c r="GAD1" s="439"/>
      <c r="GAE1" s="439"/>
      <c r="GAF1" s="439"/>
      <c r="GAG1" s="439"/>
      <c r="GAH1" s="439"/>
      <c r="GAI1" s="439"/>
      <c r="GAJ1" s="439"/>
      <c r="GAK1" s="439"/>
      <c r="GAL1" s="439"/>
      <c r="GAM1" s="439"/>
      <c r="GAN1" s="439"/>
      <c r="GAO1" s="439"/>
      <c r="GAP1" s="439"/>
      <c r="GAQ1" s="439"/>
      <c r="GAR1" s="439"/>
      <c r="GAS1" s="439"/>
      <c r="GAT1" s="439"/>
      <c r="GAU1" s="439"/>
      <c r="GAV1" s="439"/>
      <c r="GAW1" s="439"/>
      <c r="GAX1" s="439"/>
      <c r="GAY1" s="439"/>
      <c r="GAZ1" s="439"/>
      <c r="GBA1" s="439"/>
      <c r="GBB1" s="439"/>
      <c r="GBC1" s="439"/>
      <c r="GBD1" s="439"/>
      <c r="GBE1" s="439"/>
      <c r="GBF1" s="439"/>
      <c r="GBG1" s="439"/>
      <c r="GBH1" s="439"/>
      <c r="GBI1" s="439"/>
      <c r="GBJ1" s="439"/>
      <c r="GBK1" s="439"/>
      <c r="GBL1" s="439"/>
      <c r="GBM1" s="439"/>
      <c r="GBN1" s="439"/>
      <c r="GBO1" s="439"/>
      <c r="GBP1" s="439"/>
      <c r="GBQ1" s="439"/>
      <c r="GBR1" s="439"/>
      <c r="GBS1" s="439"/>
      <c r="GBT1" s="439"/>
      <c r="GBU1" s="439"/>
      <c r="GBV1" s="439"/>
      <c r="GBW1" s="439"/>
      <c r="GBX1" s="439"/>
      <c r="GBY1" s="439"/>
      <c r="GBZ1" s="439"/>
      <c r="GCA1" s="439"/>
      <c r="GCB1" s="439"/>
      <c r="GCC1" s="439"/>
      <c r="GCD1" s="439"/>
      <c r="GCE1" s="439"/>
      <c r="GCF1" s="439"/>
      <c r="GCG1" s="439"/>
      <c r="GCH1" s="439"/>
      <c r="GCI1" s="439"/>
      <c r="GCJ1" s="439"/>
      <c r="GCK1" s="439"/>
      <c r="GCL1" s="439"/>
      <c r="GCM1" s="439"/>
      <c r="GCN1" s="439"/>
      <c r="GCO1" s="439"/>
      <c r="GCP1" s="439"/>
      <c r="GCQ1" s="439"/>
      <c r="GCR1" s="439"/>
      <c r="GCS1" s="439"/>
      <c r="GCT1" s="439"/>
      <c r="GCU1" s="439"/>
      <c r="GCV1" s="439"/>
      <c r="GCW1" s="439"/>
      <c r="GCX1" s="439"/>
      <c r="GCY1" s="439"/>
      <c r="GCZ1" s="439"/>
      <c r="GDA1" s="439"/>
      <c r="GDB1" s="439"/>
      <c r="GDC1" s="439"/>
      <c r="GDD1" s="439"/>
      <c r="GDE1" s="439"/>
      <c r="GDF1" s="439"/>
      <c r="GDG1" s="439"/>
      <c r="GDH1" s="439"/>
      <c r="GDI1" s="439"/>
      <c r="GDJ1" s="439"/>
      <c r="GDK1" s="439"/>
      <c r="GDL1" s="439"/>
      <c r="GDM1" s="439"/>
      <c r="GDN1" s="439"/>
      <c r="GDO1" s="439"/>
      <c r="GDP1" s="439"/>
      <c r="GDQ1" s="439"/>
      <c r="GDR1" s="439"/>
      <c r="GDS1" s="439"/>
      <c r="GDT1" s="439"/>
      <c r="GDU1" s="439"/>
      <c r="GDV1" s="439"/>
      <c r="GDW1" s="439"/>
      <c r="GDX1" s="439"/>
      <c r="GDY1" s="439"/>
      <c r="GDZ1" s="439"/>
      <c r="GEA1" s="439"/>
      <c r="GEB1" s="439"/>
      <c r="GEC1" s="439"/>
      <c r="GED1" s="439"/>
      <c r="GEE1" s="439"/>
      <c r="GEF1" s="439"/>
      <c r="GEG1" s="439"/>
      <c r="GEH1" s="439"/>
      <c r="GEI1" s="439"/>
      <c r="GEJ1" s="439"/>
      <c r="GEK1" s="439"/>
      <c r="GEL1" s="439"/>
      <c r="GEM1" s="439"/>
      <c r="GEN1" s="439"/>
      <c r="GEO1" s="439"/>
      <c r="GEP1" s="439"/>
      <c r="GEQ1" s="439"/>
      <c r="GER1" s="439"/>
      <c r="GES1" s="439"/>
      <c r="GET1" s="439"/>
      <c r="GEU1" s="439"/>
      <c r="GEV1" s="439"/>
      <c r="GEW1" s="439"/>
      <c r="GEX1" s="439"/>
      <c r="GEY1" s="439"/>
      <c r="GEZ1" s="439"/>
      <c r="GFA1" s="439"/>
      <c r="GFB1" s="439"/>
      <c r="GFC1" s="439"/>
      <c r="GFD1" s="439"/>
      <c r="GFE1" s="439"/>
      <c r="GFF1" s="439"/>
      <c r="GFG1" s="439"/>
      <c r="GFH1" s="439"/>
      <c r="GFI1" s="439"/>
      <c r="GFJ1" s="439"/>
      <c r="GFK1" s="439"/>
      <c r="GFL1" s="439"/>
      <c r="GFM1" s="439"/>
      <c r="GFN1" s="439"/>
      <c r="GFO1" s="439"/>
      <c r="GFP1" s="439"/>
      <c r="GFQ1" s="439"/>
      <c r="GFR1" s="439"/>
      <c r="GFS1" s="439"/>
      <c r="GFT1" s="439"/>
      <c r="GFU1" s="439"/>
      <c r="GFV1" s="439"/>
      <c r="GFW1" s="439"/>
      <c r="GFX1" s="439"/>
      <c r="GFY1" s="439"/>
      <c r="GFZ1" s="439"/>
      <c r="GGA1" s="439"/>
      <c r="GGB1" s="439"/>
      <c r="GGC1" s="439"/>
      <c r="GGD1" s="439"/>
      <c r="GGE1" s="439"/>
      <c r="GGF1" s="439"/>
      <c r="GGG1" s="439"/>
      <c r="GGH1" s="439"/>
      <c r="GGI1" s="439"/>
      <c r="GGJ1" s="439"/>
      <c r="GGK1" s="439"/>
      <c r="GGL1" s="439"/>
      <c r="GGM1" s="439"/>
      <c r="GGN1" s="439"/>
      <c r="GGO1" s="439"/>
      <c r="GGP1" s="439"/>
      <c r="GGQ1" s="439"/>
      <c r="GGR1" s="439"/>
      <c r="GGS1" s="439"/>
      <c r="GGT1" s="439"/>
      <c r="GGU1" s="439"/>
      <c r="GGV1" s="439"/>
      <c r="GGW1" s="439"/>
      <c r="GGX1" s="439"/>
      <c r="GGY1" s="439"/>
      <c r="GGZ1" s="439"/>
      <c r="GHA1" s="439"/>
      <c r="GHB1" s="439"/>
      <c r="GHC1" s="439"/>
      <c r="GHD1" s="439"/>
      <c r="GHE1" s="439"/>
      <c r="GHF1" s="439"/>
      <c r="GHG1" s="439"/>
      <c r="GHH1" s="439"/>
      <c r="GHI1" s="439"/>
      <c r="GHJ1" s="439"/>
      <c r="GHK1" s="439"/>
      <c r="GHL1" s="439"/>
      <c r="GHM1" s="439"/>
      <c r="GHN1" s="439"/>
      <c r="GHO1" s="439"/>
      <c r="GHP1" s="439"/>
      <c r="GHQ1" s="439"/>
      <c r="GHR1" s="439"/>
      <c r="GHS1" s="439"/>
      <c r="GHT1" s="439"/>
      <c r="GHU1" s="439"/>
      <c r="GHV1" s="439"/>
      <c r="GHW1" s="439"/>
      <c r="GHX1" s="439"/>
      <c r="GHY1" s="439"/>
      <c r="GHZ1" s="439"/>
      <c r="GIA1" s="439"/>
      <c r="GIB1" s="439"/>
      <c r="GIC1" s="439"/>
      <c r="GID1" s="439"/>
      <c r="GIE1" s="439"/>
      <c r="GIF1" s="439"/>
      <c r="GIG1" s="439"/>
      <c r="GIH1" s="439"/>
      <c r="GII1" s="439"/>
      <c r="GIJ1" s="439"/>
      <c r="GIK1" s="439"/>
      <c r="GIL1" s="439"/>
      <c r="GIM1" s="439"/>
      <c r="GIN1" s="439"/>
      <c r="GIO1" s="439"/>
      <c r="GIP1" s="439"/>
      <c r="GIQ1" s="439"/>
      <c r="GIR1" s="439"/>
      <c r="GIS1" s="439"/>
      <c r="GIT1" s="439"/>
      <c r="GIU1" s="439"/>
      <c r="GIV1" s="439"/>
      <c r="GIW1" s="439"/>
      <c r="GIX1" s="439"/>
      <c r="GIY1" s="439"/>
      <c r="GIZ1" s="439"/>
      <c r="GJA1" s="439"/>
      <c r="GJB1" s="439"/>
      <c r="GJC1" s="439"/>
      <c r="GJD1" s="439"/>
      <c r="GJE1" s="439"/>
      <c r="GJF1" s="439"/>
      <c r="GJG1" s="439"/>
      <c r="GJH1" s="439"/>
      <c r="GJI1" s="439"/>
      <c r="GJJ1" s="439"/>
      <c r="GJK1" s="439"/>
      <c r="GJL1" s="439"/>
      <c r="GJM1" s="439"/>
      <c r="GJN1" s="439"/>
      <c r="GJO1" s="439"/>
      <c r="GJP1" s="439"/>
      <c r="GJQ1" s="439"/>
      <c r="GJR1" s="439"/>
      <c r="GJS1" s="439"/>
      <c r="GJT1" s="439"/>
      <c r="GJU1" s="439"/>
      <c r="GJV1" s="439"/>
      <c r="GJW1" s="439"/>
      <c r="GJX1" s="439"/>
      <c r="GJY1" s="439"/>
      <c r="GJZ1" s="439"/>
      <c r="GKA1" s="439"/>
      <c r="GKB1" s="439"/>
      <c r="GKC1" s="439"/>
      <c r="GKD1" s="439"/>
      <c r="GKE1" s="439"/>
      <c r="GKF1" s="439"/>
      <c r="GKG1" s="439"/>
      <c r="GKH1" s="439"/>
      <c r="GKI1" s="439"/>
      <c r="GKJ1" s="439"/>
      <c r="GKK1" s="439"/>
      <c r="GKL1" s="439"/>
      <c r="GKM1" s="439"/>
      <c r="GKN1" s="439"/>
      <c r="GKO1" s="439"/>
      <c r="GKP1" s="439"/>
      <c r="GKQ1" s="439"/>
      <c r="GKR1" s="439"/>
      <c r="GKS1" s="439"/>
      <c r="GKT1" s="439"/>
      <c r="GKU1" s="439"/>
      <c r="GKV1" s="439"/>
      <c r="GKW1" s="439"/>
      <c r="GKX1" s="439"/>
      <c r="GKY1" s="439"/>
      <c r="GKZ1" s="439"/>
      <c r="GLA1" s="439"/>
      <c r="GLB1" s="439"/>
      <c r="GLC1" s="439"/>
      <c r="GLD1" s="439"/>
      <c r="GLE1" s="439"/>
      <c r="GLF1" s="439"/>
      <c r="GLG1" s="439"/>
      <c r="GLH1" s="439"/>
      <c r="GLI1" s="439"/>
      <c r="GLJ1" s="439"/>
      <c r="GLK1" s="439"/>
      <c r="GLL1" s="439"/>
      <c r="GLM1" s="439"/>
      <c r="GLN1" s="439"/>
      <c r="GLO1" s="439"/>
      <c r="GLP1" s="439"/>
      <c r="GLQ1" s="439"/>
      <c r="GLR1" s="439"/>
      <c r="GLS1" s="439"/>
      <c r="GLT1" s="439"/>
      <c r="GLU1" s="439"/>
      <c r="GLV1" s="439"/>
      <c r="GLW1" s="439"/>
      <c r="GLX1" s="439"/>
      <c r="GLY1" s="439"/>
      <c r="GLZ1" s="439"/>
      <c r="GMA1" s="439"/>
      <c r="GMB1" s="439"/>
      <c r="GMC1" s="439"/>
      <c r="GMD1" s="439"/>
      <c r="GME1" s="439"/>
      <c r="GMF1" s="439"/>
      <c r="GMG1" s="439"/>
      <c r="GMH1" s="439"/>
      <c r="GMI1" s="439"/>
      <c r="GMJ1" s="439"/>
      <c r="GMK1" s="439"/>
      <c r="GML1" s="439"/>
      <c r="GMM1" s="439"/>
      <c r="GMN1" s="439"/>
      <c r="GMO1" s="439"/>
      <c r="GMP1" s="439"/>
      <c r="GMQ1" s="439"/>
      <c r="GMR1" s="439"/>
      <c r="GMS1" s="439"/>
      <c r="GMT1" s="439"/>
      <c r="GMU1" s="439"/>
      <c r="GMV1" s="439"/>
      <c r="GMW1" s="439"/>
      <c r="GMX1" s="439"/>
      <c r="GMY1" s="439"/>
      <c r="GMZ1" s="439"/>
      <c r="GNA1" s="439"/>
      <c r="GNB1" s="439"/>
      <c r="GNC1" s="439"/>
      <c r="GND1" s="439"/>
      <c r="GNE1" s="439"/>
      <c r="GNF1" s="439"/>
      <c r="GNG1" s="439"/>
      <c r="GNH1" s="439"/>
      <c r="GNI1" s="439"/>
      <c r="GNJ1" s="439"/>
      <c r="GNK1" s="439"/>
      <c r="GNL1" s="439"/>
      <c r="GNM1" s="439"/>
      <c r="GNN1" s="439"/>
      <c r="GNO1" s="439"/>
      <c r="GNP1" s="439"/>
      <c r="GNQ1" s="439"/>
      <c r="GNR1" s="439"/>
      <c r="GNS1" s="439"/>
      <c r="GNT1" s="439"/>
      <c r="GNU1" s="439"/>
      <c r="GNV1" s="439"/>
      <c r="GNW1" s="439"/>
      <c r="GNX1" s="439"/>
      <c r="GNY1" s="439"/>
      <c r="GNZ1" s="439"/>
      <c r="GOA1" s="439"/>
      <c r="GOB1" s="439"/>
      <c r="GOC1" s="439"/>
      <c r="GOD1" s="439"/>
      <c r="GOE1" s="439"/>
      <c r="GOF1" s="439"/>
      <c r="GOG1" s="439"/>
      <c r="GOH1" s="439"/>
      <c r="GOI1" s="439"/>
      <c r="GOJ1" s="439"/>
      <c r="GOK1" s="439"/>
      <c r="GOL1" s="439"/>
      <c r="GOM1" s="439"/>
      <c r="GON1" s="439"/>
      <c r="GOO1" s="439"/>
      <c r="GOP1" s="439"/>
      <c r="GOQ1" s="439"/>
      <c r="GOR1" s="439"/>
      <c r="GOS1" s="439"/>
      <c r="GOT1" s="439"/>
      <c r="GOU1" s="439"/>
      <c r="GOV1" s="439"/>
      <c r="GOW1" s="439"/>
      <c r="GOX1" s="439"/>
      <c r="GOY1" s="439"/>
      <c r="GOZ1" s="439"/>
      <c r="GPA1" s="439"/>
      <c r="GPB1" s="439"/>
      <c r="GPC1" s="439"/>
      <c r="GPD1" s="439"/>
      <c r="GPE1" s="439"/>
      <c r="GPF1" s="439"/>
      <c r="GPG1" s="439"/>
      <c r="GPH1" s="439"/>
      <c r="GPI1" s="439"/>
      <c r="GPJ1" s="439"/>
      <c r="GPK1" s="439"/>
      <c r="GPL1" s="439"/>
      <c r="GPM1" s="439"/>
      <c r="GPN1" s="439"/>
      <c r="GPO1" s="439"/>
      <c r="GPP1" s="439"/>
      <c r="GPQ1" s="439"/>
      <c r="GPR1" s="439"/>
      <c r="GPS1" s="439"/>
      <c r="GPT1" s="439"/>
      <c r="GPU1" s="439"/>
      <c r="GPV1" s="439"/>
      <c r="GPW1" s="439"/>
      <c r="GPX1" s="439"/>
      <c r="GPY1" s="439"/>
      <c r="GPZ1" s="439"/>
      <c r="GQA1" s="439"/>
      <c r="GQB1" s="439"/>
      <c r="GQC1" s="439"/>
      <c r="GQD1" s="439"/>
      <c r="GQE1" s="439"/>
      <c r="GQF1" s="439"/>
      <c r="GQG1" s="439"/>
      <c r="GQH1" s="439"/>
      <c r="GQI1" s="439"/>
      <c r="GQJ1" s="439"/>
      <c r="GQK1" s="439"/>
      <c r="GQL1" s="439"/>
      <c r="GQM1" s="439"/>
      <c r="GQN1" s="439"/>
      <c r="GQO1" s="439"/>
      <c r="GQP1" s="439"/>
      <c r="GQQ1" s="439"/>
      <c r="GQR1" s="439"/>
      <c r="GQS1" s="439"/>
      <c r="GQT1" s="439"/>
      <c r="GQU1" s="439"/>
      <c r="GQV1" s="439"/>
      <c r="GQW1" s="439"/>
      <c r="GQX1" s="439"/>
      <c r="GQY1" s="439"/>
      <c r="GQZ1" s="439"/>
      <c r="GRA1" s="439"/>
      <c r="GRB1" s="439"/>
      <c r="GRC1" s="439"/>
      <c r="GRD1" s="439"/>
      <c r="GRE1" s="439"/>
      <c r="GRF1" s="439"/>
      <c r="GRG1" s="439"/>
      <c r="GRH1" s="439"/>
      <c r="GRI1" s="439"/>
      <c r="GRJ1" s="439"/>
      <c r="GRK1" s="439"/>
      <c r="GRL1" s="439"/>
      <c r="GRM1" s="439"/>
      <c r="GRN1" s="439"/>
      <c r="GRO1" s="439"/>
      <c r="GRP1" s="439"/>
      <c r="GRQ1" s="439"/>
      <c r="GRR1" s="439"/>
      <c r="GRS1" s="439"/>
      <c r="GRT1" s="439"/>
      <c r="GRU1" s="439"/>
      <c r="GRV1" s="439"/>
      <c r="GRW1" s="439"/>
      <c r="GRX1" s="439"/>
      <c r="GRY1" s="439"/>
      <c r="GRZ1" s="439"/>
      <c r="GSA1" s="439"/>
      <c r="GSB1" s="439"/>
      <c r="GSC1" s="439"/>
      <c r="GSD1" s="439"/>
      <c r="GSE1" s="439"/>
      <c r="GSF1" s="439"/>
      <c r="GSG1" s="439"/>
      <c r="GSH1" s="439"/>
      <c r="GSI1" s="439"/>
      <c r="GSJ1" s="439"/>
      <c r="GSK1" s="439"/>
      <c r="GSL1" s="439"/>
      <c r="GSM1" s="439"/>
      <c r="GSN1" s="439"/>
      <c r="GSO1" s="439"/>
      <c r="GSP1" s="439"/>
      <c r="GSQ1" s="439"/>
      <c r="GSR1" s="439"/>
      <c r="GSS1" s="439"/>
      <c r="GST1" s="439"/>
      <c r="GSU1" s="439"/>
      <c r="GSV1" s="439"/>
      <c r="GSW1" s="439"/>
      <c r="GSX1" s="439"/>
      <c r="GSY1" s="439"/>
      <c r="GSZ1" s="439"/>
      <c r="GTA1" s="439"/>
      <c r="GTB1" s="439"/>
      <c r="GTC1" s="439"/>
      <c r="GTD1" s="439"/>
      <c r="GTE1" s="439"/>
      <c r="GTF1" s="439"/>
      <c r="GTG1" s="439"/>
      <c r="GTH1" s="439"/>
      <c r="GTI1" s="439"/>
      <c r="GTJ1" s="439"/>
      <c r="GTK1" s="439"/>
      <c r="GTL1" s="439"/>
      <c r="GTM1" s="439"/>
      <c r="GTN1" s="439"/>
      <c r="GTO1" s="439"/>
      <c r="GTP1" s="439"/>
      <c r="GTQ1" s="439"/>
      <c r="GTR1" s="439"/>
      <c r="GTS1" s="439"/>
      <c r="GTT1" s="439"/>
      <c r="GTU1" s="439"/>
      <c r="GTV1" s="439"/>
      <c r="GTW1" s="439"/>
      <c r="GTX1" s="439"/>
      <c r="GTY1" s="439"/>
      <c r="GTZ1" s="439"/>
      <c r="GUA1" s="439"/>
      <c r="GUB1" s="439"/>
      <c r="GUC1" s="439"/>
      <c r="GUD1" s="439"/>
      <c r="GUE1" s="439"/>
      <c r="GUF1" s="439"/>
      <c r="GUG1" s="439"/>
      <c r="GUH1" s="439"/>
      <c r="GUI1" s="439"/>
      <c r="GUJ1" s="439"/>
      <c r="GUK1" s="439"/>
      <c r="GUL1" s="439"/>
      <c r="GUM1" s="439"/>
      <c r="GUN1" s="439"/>
      <c r="GUO1" s="439"/>
      <c r="GUP1" s="439"/>
      <c r="GUQ1" s="439"/>
      <c r="GUR1" s="439"/>
      <c r="GUS1" s="439"/>
      <c r="GUT1" s="439"/>
      <c r="GUU1" s="439"/>
      <c r="GUV1" s="439"/>
      <c r="GUW1" s="439"/>
      <c r="GUX1" s="439"/>
      <c r="GUY1" s="439"/>
      <c r="GUZ1" s="439"/>
      <c r="GVA1" s="439"/>
      <c r="GVB1" s="439"/>
      <c r="GVC1" s="439"/>
      <c r="GVD1" s="439"/>
      <c r="GVE1" s="439"/>
      <c r="GVF1" s="439"/>
      <c r="GVG1" s="439"/>
      <c r="GVH1" s="439"/>
      <c r="GVI1" s="439"/>
      <c r="GVJ1" s="439"/>
      <c r="GVK1" s="439"/>
      <c r="GVL1" s="439"/>
      <c r="GVM1" s="439"/>
      <c r="GVN1" s="439"/>
      <c r="GVO1" s="439"/>
      <c r="GVP1" s="439"/>
      <c r="GVQ1" s="439"/>
      <c r="GVR1" s="439"/>
      <c r="GVS1" s="439"/>
      <c r="GVT1" s="439"/>
      <c r="GVU1" s="439"/>
      <c r="GVV1" s="439"/>
      <c r="GVW1" s="439"/>
      <c r="GVX1" s="439"/>
      <c r="GVY1" s="439"/>
      <c r="GVZ1" s="439"/>
      <c r="GWA1" s="439"/>
      <c r="GWB1" s="439"/>
      <c r="GWC1" s="439"/>
      <c r="GWD1" s="439"/>
      <c r="GWE1" s="439"/>
      <c r="GWF1" s="439"/>
      <c r="GWG1" s="439"/>
      <c r="GWH1" s="439"/>
      <c r="GWI1" s="439"/>
      <c r="GWJ1" s="439"/>
      <c r="GWK1" s="439"/>
      <c r="GWL1" s="439"/>
      <c r="GWM1" s="439"/>
      <c r="GWN1" s="439"/>
      <c r="GWO1" s="439"/>
      <c r="GWP1" s="439"/>
      <c r="GWQ1" s="439"/>
      <c r="GWR1" s="439"/>
      <c r="GWS1" s="439"/>
      <c r="GWT1" s="439"/>
      <c r="GWU1" s="439"/>
      <c r="GWV1" s="439"/>
      <c r="GWW1" s="439"/>
      <c r="GWX1" s="439"/>
      <c r="GWY1" s="439"/>
      <c r="GWZ1" s="439"/>
      <c r="GXA1" s="439"/>
      <c r="GXB1" s="439"/>
      <c r="GXC1" s="439"/>
      <c r="GXD1" s="439"/>
      <c r="GXE1" s="439"/>
      <c r="GXF1" s="439"/>
      <c r="GXG1" s="439"/>
      <c r="GXH1" s="439"/>
      <c r="GXI1" s="439"/>
      <c r="GXJ1" s="439"/>
      <c r="GXK1" s="439"/>
      <c r="GXL1" s="439"/>
      <c r="GXM1" s="439"/>
      <c r="GXN1" s="439"/>
      <c r="GXO1" s="439"/>
      <c r="GXP1" s="439"/>
      <c r="GXQ1" s="439"/>
      <c r="GXR1" s="439"/>
      <c r="GXS1" s="439"/>
      <c r="GXT1" s="439"/>
      <c r="GXU1" s="439"/>
      <c r="GXV1" s="439"/>
      <c r="GXW1" s="439"/>
      <c r="GXX1" s="439"/>
      <c r="GXY1" s="439"/>
      <c r="GXZ1" s="439"/>
      <c r="GYA1" s="439"/>
      <c r="GYB1" s="439"/>
      <c r="GYC1" s="439"/>
      <c r="GYD1" s="439"/>
      <c r="GYE1" s="439"/>
      <c r="GYF1" s="439"/>
      <c r="GYG1" s="439"/>
      <c r="GYH1" s="439"/>
      <c r="GYI1" s="439"/>
      <c r="GYJ1" s="439"/>
      <c r="GYK1" s="439"/>
      <c r="GYL1" s="439"/>
      <c r="GYM1" s="439"/>
      <c r="GYN1" s="439"/>
      <c r="GYO1" s="439"/>
      <c r="GYP1" s="439"/>
      <c r="GYQ1" s="439"/>
      <c r="GYR1" s="439"/>
      <c r="GYS1" s="439"/>
      <c r="GYT1" s="439"/>
      <c r="GYU1" s="439"/>
      <c r="GYV1" s="439"/>
      <c r="GYW1" s="439"/>
      <c r="GYX1" s="439"/>
      <c r="GYY1" s="439"/>
      <c r="GYZ1" s="439"/>
      <c r="GZA1" s="439"/>
      <c r="GZB1" s="439"/>
      <c r="GZC1" s="439"/>
      <c r="GZD1" s="439"/>
      <c r="GZE1" s="439"/>
      <c r="GZF1" s="439"/>
      <c r="GZG1" s="439"/>
      <c r="GZH1" s="439"/>
      <c r="GZI1" s="439"/>
      <c r="GZJ1" s="439"/>
      <c r="GZK1" s="439"/>
      <c r="GZL1" s="439"/>
      <c r="GZM1" s="439"/>
      <c r="GZN1" s="439"/>
      <c r="GZO1" s="439"/>
      <c r="GZP1" s="439"/>
      <c r="GZQ1" s="439"/>
      <c r="GZR1" s="439"/>
      <c r="GZS1" s="439"/>
      <c r="GZT1" s="439"/>
      <c r="GZU1" s="439"/>
      <c r="GZV1" s="439"/>
      <c r="GZW1" s="439"/>
      <c r="GZX1" s="439"/>
      <c r="GZY1" s="439"/>
      <c r="GZZ1" s="439"/>
      <c r="HAA1" s="439"/>
      <c r="HAB1" s="439"/>
      <c r="HAC1" s="439"/>
      <c r="HAD1" s="439"/>
      <c r="HAE1" s="439"/>
      <c r="HAF1" s="439"/>
      <c r="HAG1" s="439"/>
      <c r="HAH1" s="439"/>
      <c r="HAI1" s="439"/>
      <c r="HAJ1" s="439"/>
      <c r="HAK1" s="439"/>
      <c r="HAL1" s="439"/>
      <c r="HAM1" s="439"/>
      <c r="HAN1" s="439"/>
      <c r="HAO1" s="439"/>
      <c r="HAP1" s="439"/>
      <c r="HAQ1" s="439"/>
      <c r="HAR1" s="439"/>
      <c r="HAS1" s="439"/>
      <c r="HAT1" s="439"/>
      <c r="HAU1" s="439"/>
      <c r="HAV1" s="439"/>
      <c r="HAW1" s="439"/>
      <c r="HAX1" s="439"/>
      <c r="HAY1" s="439"/>
      <c r="HAZ1" s="439"/>
      <c r="HBA1" s="439"/>
      <c r="HBB1" s="439"/>
      <c r="HBC1" s="439"/>
      <c r="HBD1" s="439"/>
      <c r="HBE1" s="439"/>
      <c r="HBF1" s="439"/>
      <c r="HBG1" s="439"/>
      <c r="HBH1" s="439"/>
      <c r="HBI1" s="439"/>
      <c r="HBJ1" s="439"/>
      <c r="HBK1" s="439"/>
      <c r="HBL1" s="439"/>
      <c r="HBM1" s="439"/>
      <c r="HBN1" s="439"/>
      <c r="HBO1" s="439"/>
      <c r="HBP1" s="439"/>
      <c r="HBQ1" s="439"/>
      <c r="HBR1" s="439"/>
      <c r="HBS1" s="439"/>
      <c r="HBT1" s="439"/>
      <c r="HBU1" s="439"/>
      <c r="HBV1" s="439"/>
      <c r="HBW1" s="439"/>
      <c r="HBX1" s="439"/>
      <c r="HBY1" s="439"/>
      <c r="HBZ1" s="439"/>
      <c r="HCA1" s="439"/>
      <c r="HCB1" s="439"/>
      <c r="HCC1" s="439"/>
      <c r="HCD1" s="439"/>
      <c r="HCE1" s="439"/>
      <c r="HCF1" s="439"/>
      <c r="HCG1" s="439"/>
      <c r="HCH1" s="439"/>
      <c r="HCI1" s="439"/>
      <c r="HCJ1" s="439"/>
      <c r="HCK1" s="439"/>
      <c r="HCL1" s="439"/>
      <c r="HCM1" s="439"/>
      <c r="HCN1" s="439"/>
      <c r="HCO1" s="439"/>
      <c r="HCP1" s="439"/>
      <c r="HCQ1" s="439"/>
      <c r="HCR1" s="439"/>
      <c r="HCS1" s="439"/>
      <c r="HCT1" s="439"/>
      <c r="HCU1" s="439"/>
      <c r="HCV1" s="439"/>
      <c r="HCW1" s="439"/>
      <c r="HCX1" s="439"/>
      <c r="HCY1" s="439"/>
      <c r="HCZ1" s="439"/>
      <c r="HDA1" s="439"/>
      <c r="HDB1" s="439"/>
      <c r="HDC1" s="439"/>
      <c r="HDD1" s="439"/>
      <c r="HDE1" s="439"/>
      <c r="HDF1" s="439"/>
      <c r="HDG1" s="439"/>
      <c r="HDH1" s="439"/>
      <c r="HDI1" s="439"/>
      <c r="HDJ1" s="439"/>
      <c r="HDK1" s="439"/>
      <c r="HDL1" s="439"/>
      <c r="HDM1" s="439"/>
      <c r="HDN1" s="439"/>
      <c r="HDO1" s="439"/>
      <c r="HDP1" s="439"/>
      <c r="HDQ1" s="439"/>
      <c r="HDR1" s="439"/>
      <c r="HDS1" s="439"/>
      <c r="HDT1" s="439"/>
      <c r="HDU1" s="439"/>
      <c r="HDV1" s="439"/>
      <c r="HDW1" s="439"/>
      <c r="HDX1" s="439"/>
      <c r="HDY1" s="439"/>
      <c r="HDZ1" s="439"/>
      <c r="HEA1" s="439"/>
      <c r="HEB1" s="439"/>
      <c r="HEC1" s="439"/>
      <c r="HED1" s="439"/>
      <c r="HEE1" s="439"/>
      <c r="HEF1" s="439"/>
      <c r="HEG1" s="439"/>
      <c r="HEH1" s="439"/>
      <c r="HEI1" s="439"/>
      <c r="HEJ1" s="439"/>
      <c r="HEK1" s="439"/>
      <c r="HEL1" s="439"/>
      <c r="HEM1" s="439"/>
      <c r="HEN1" s="439"/>
      <c r="HEO1" s="439"/>
      <c r="HEP1" s="439"/>
      <c r="HEQ1" s="439"/>
      <c r="HER1" s="439"/>
      <c r="HES1" s="439"/>
      <c r="HET1" s="439"/>
      <c r="HEU1" s="439"/>
      <c r="HEV1" s="439"/>
      <c r="HEW1" s="439"/>
      <c r="HEX1" s="439"/>
      <c r="HEY1" s="439"/>
      <c r="HEZ1" s="439"/>
      <c r="HFA1" s="439"/>
      <c r="HFB1" s="439"/>
      <c r="HFC1" s="439"/>
      <c r="HFD1" s="439"/>
      <c r="HFE1" s="439"/>
      <c r="HFF1" s="439"/>
      <c r="HFG1" s="439"/>
      <c r="HFH1" s="439"/>
      <c r="HFI1" s="439"/>
      <c r="HFJ1" s="439"/>
      <c r="HFK1" s="439"/>
      <c r="HFL1" s="439"/>
      <c r="HFM1" s="439"/>
      <c r="HFN1" s="439"/>
      <c r="HFO1" s="439"/>
      <c r="HFP1" s="439"/>
      <c r="HFQ1" s="439"/>
      <c r="HFR1" s="439"/>
      <c r="HFS1" s="439"/>
      <c r="HFT1" s="439"/>
      <c r="HFU1" s="439"/>
      <c r="HFV1" s="439"/>
      <c r="HFW1" s="439"/>
      <c r="HFX1" s="439"/>
      <c r="HFY1" s="439"/>
      <c r="HFZ1" s="439"/>
      <c r="HGA1" s="439"/>
      <c r="HGB1" s="439"/>
      <c r="HGC1" s="439"/>
      <c r="HGD1" s="439"/>
      <c r="HGE1" s="439"/>
      <c r="HGF1" s="439"/>
      <c r="HGG1" s="439"/>
      <c r="HGH1" s="439"/>
      <c r="HGI1" s="439"/>
      <c r="HGJ1" s="439"/>
      <c r="HGK1" s="439"/>
      <c r="HGL1" s="439"/>
      <c r="HGM1" s="439"/>
      <c r="HGN1" s="439"/>
      <c r="HGO1" s="439"/>
      <c r="HGP1" s="439"/>
      <c r="HGQ1" s="439"/>
      <c r="HGR1" s="439"/>
      <c r="HGS1" s="439"/>
      <c r="HGT1" s="439"/>
      <c r="HGU1" s="439"/>
      <c r="HGV1" s="439"/>
      <c r="HGW1" s="439"/>
      <c r="HGX1" s="439"/>
      <c r="HGY1" s="439"/>
      <c r="HGZ1" s="439"/>
      <c r="HHA1" s="439"/>
      <c r="HHB1" s="439"/>
      <c r="HHC1" s="439"/>
      <c r="HHD1" s="439"/>
      <c r="HHE1" s="439"/>
      <c r="HHF1" s="439"/>
      <c r="HHG1" s="439"/>
      <c r="HHH1" s="439"/>
      <c r="HHI1" s="439"/>
      <c r="HHJ1" s="439"/>
      <c r="HHK1" s="439"/>
      <c r="HHL1" s="439"/>
      <c r="HHM1" s="439"/>
      <c r="HHN1" s="439"/>
      <c r="HHO1" s="439"/>
      <c r="HHP1" s="439"/>
      <c r="HHQ1" s="439"/>
      <c r="HHR1" s="439"/>
      <c r="HHS1" s="439"/>
      <c r="HHT1" s="439"/>
      <c r="HHU1" s="439"/>
      <c r="HHV1" s="439"/>
      <c r="HHW1" s="439"/>
      <c r="HHX1" s="439"/>
      <c r="HHY1" s="439"/>
      <c r="HHZ1" s="439"/>
      <c r="HIA1" s="439"/>
      <c r="HIB1" s="439"/>
      <c r="HIC1" s="439"/>
      <c r="HID1" s="439"/>
      <c r="HIE1" s="439"/>
      <c r="HIF1" s="439"/>
      <c r="HIG1" s="439"/>
      <c r="HIH1" s="439"/>
      <c r="HII1" s="439"/>
      <c r="HIJ1" s="439"/>
      <c r="HIK1" s="439"/>
      <c r="HIL1" s="439"/>
      <c r="HIM1" s="439"/>
      <c r="HIN1" s="439"/>
      <c r="HIO1" s="439"/>
      <c r="HIP1" s="439"/>
      <c r="HIQ1" s="439"/>
      <c r="HIR1" s="439"/>
      <c r="HIS1" s="439"/>
      <c r="HIT1" s="439"/>
      <c r="HIU1" s="439"/>
      <c r="HIV1" s="439"/>
      <c r="HIW1" s="439"/>
      <c r="HIX1" s="439"/>
      <c r="HIY1" s="439"/>
      <c r="HIZ1" s="439"/>
      <c r="HJA1" s="439"/>
      <c r="HJB1" s="439"/>
      <c r="HJC1" s="439"/>
      <c r="HJD1" s="439"/>
      <c r="HJE1" s="439"/>
      <c r="HJF1" s="439"/>
      <c r="HJG1" s="439"/>
      <c r="HJH1" s="439"/>
      <c r="HJI1" s="439"/>
      <c r="HJJ1" s="439"/>
      <c r="HJK1" s="439"/>
      <c r="HJL1" s="439"/>
      <c r="HJM1" s="439"/>
      <c r="HJN1" s="439"/>
      <c r="HJO1" s="439"/>
      <c r="HJP1" s="439"/>
      <c r="HJQ1" s="439"/>
      <c r="HJR1" s="439"/>
      <c r="HJS1" s="439"/>
      <c r="HJT1" s="439"/>
      <c r="HJU1" s="439"/>
      <c r="HJV1" s="439"/>
      <c r="HJW1" s="439"/>
      <c r="HJX1" s="439"/>
      <c r="HJY1" s="439"/>
      <c r="HJZ1" s="439"/>
      <c r="HKA1" s="439"/>
      <c r="HKB1" s="439"/>
      <c r="HKC1" s="439"/>
      <c r="HKD1" s="439"/>
      <c r="HKE1" s="439"/>
      <c r="HKF1" s="439"/>
      <c r="HKG1" s="439"/>
      <c r="HKH1" s="439"/>
      <c r="HKI1" s="439"/>
      <c r="HKJ1" s="439"/>
      <c r="HKK1" s="439"/>
      <c r="HKL1" s="439"/>
      <c r="HKM1" s="439"/>
      <c r="HKN1" s="439"/>
      <c r="HKO1" s="439"/>
      <c r="HKP1" s="439"/>
      <c r="HKQ1" s="439"/>
      <c r="HKR1" s="439"/>
      <c r="HKS1" s="439"/>
      <c r="HKT1" s="439"/>
      <c r="HKU1" s="439"/>
      <c r="HKV1" s="439"/>
      <c r="HKW1" s="439"/>
      <c r="HKX1" s="439"/>
      <c r="HKY1" s="439"/>
      <c r="HKZ1" s="439"/>
      <c r="HLA1" s="439"/>
      <c r="HLB1" s="439"/>
      <c r="HLC1" s="439"/>
      <c r="HLD1" s="439"/>
      <c r="HLE1" s="439"/>
      <c r="HLF1" s="439"/>
      <c r="HLG1" s="439"/>
      <c r="HLH1" s="439"/>
      <c r="HLI1" s="439"/>
      <c r="HLJ1" s="439"/>
      <c r="HLK1" s="439"/>
      <c r="HLL1" s="439"/>
      <c r="HLM1" s="439"/>
      <c r="HLN1" s="439"/>
      <c r="HLO1" s="439"/>
      <c r="HLP1" s="439"/>
      <c r="HLQ1" s="439"/>
      <c r="HLR1" s="439"/>
      <c r="HLS1" s="439"/>
      <c r="HLT1" s="439"/>
      <c r="HLU1" s="439"/>
      <c r="HLV1" s="439"/>
      <c r="HLW1" s="439"/>
      <c r="HLX1" s="439"/>
      <c r="HLY1" s="439"/>
      <c r="HLZ1" s="439"/>
      <c r="HMA1" s="439"/>
      <c r="HMB1" s="439"/>
      <c r="HMC1" s="439"/>
      <c r="HMD1" s="439"/>
      <c r="HME1" s="439"/>
      <c r="HMF1" s="439"/>
      <c r="HMG1" s="439"/>
      <c r="HMH1" s="439"/>
      <c r="HMI1" s="439"/>
      <c r="HMJ1" s="439"/>
      <c r="HMK1" s="439"/>
      <c r="HML1" s="439"/>
      <c r="HMM1" s="439"/>
      <c r="HMN1" s="439"/>
      <c r="HMO1" s="439"/>
      <c r="HMP1" s="439"/>
      <c r="HMQ1" s="439"/>
      <c r="HMR1" s="439"/>
      <c r="HMS1" s="439"/>
      <c r="HMT1" s="439"/>
      <c r="HMU1" s="439"/>
      <c r="HMV1" s="439"/>
      <c r="HMW1" s="439"/>
      <c r="HMX1" s="439"/>
      <c r="HMY1" s="439"/>
      <c r="HMZ1" s="439"/>
      <c r="HNA1" s="439"/>
      <c r="HNB1" s="439"/>
      <c r="HNC1" s="439"/>
      <c r="HND1" s="439"/>
      <c r="HNE1" s="439"/>
      <c r="HNF1" s="439"/>
      <c r="HNG1" s="439"/>
      <c r="HNH1" s="439"/>
      <c r="HNI1" s="439"/>
      <c r="HNJ1" s="439"/>
      <c r="HNK1" s="439"/>
      <c r="HNL1" s="439"/>
      <c r="HNM1" s="439"/>
      <c r="HNN1" s="439"/>
      <c r="HNO1" s="439"/>
      <c r="HNP1" s="439"/>
      <c r="HNQ1" s="439"/>
      <c r="HNR1" s="439"/>
      <c r="HNS1" s="439"/>
      <c r="HNT1" s="439"/>
      <c r="HNU1" s="439"/>
      <c r="HNV1" s="439"/>
      <c r="HNW1" s="439"/>
      <c r="HNX1" s="439"/>
      <c r="HNY1" s="439"/>
      <c r="HNZ1" s="439"/>
      <c r="HOA1" s="439"/>
      <c r="HOB1" s="439"/>
      <c r="HOC1" s="439"/>
      <c r="HOD1" s="439"/>
      <c r="HOE1" s="439"/>
      <c r="HOF1" s="439"/>
      <c r="HOG1" s="439"/>
      <c r="HOH1" s="439"/>
      <c r="HOI1" s="439"/>
      <c r="HOJ1" s="439"/>
      <c r="HOK1" s="439"/>
      <c r="HOL1" s="439"/>
      <c r="HOM1" s="439"/>
      <c r="HON1" s="439"/>
      <c r="HOO1" s="439"/>
      <c r="HOP1" s="439"/>
      <c r="HOQ1" s="439"/>
      <c r="HOR1" s="439"/>
      <c r="HOS1" s="439"/>
      <c r="HOT1" s="439"/>
      <c r="HOU1" s="439"/>
      <c r="HOV1" s="439"/>
      <c r="HOW1" s="439"/>
      <c r="HOX1" s="439"/>
      <c r="HOY1" s="439"/>
      <c r="HOZ1" s="439"/>
      <c r="HPA1" s="439"/>
      <c r="HPB1" s="439"/>
      <c r="HPC1" s="439"/>
      <c r="HPD1" s="439"/>
      <c r="HPE1" s="439"/>
      <c r="HPF1" s="439"/>
      <c r="HPG1" s="439"/>
      <c r="HPH1" s="439"/>
      <c r="HPI1" s="439"/>
      <c r="HPJ1" s="439"/>
      <c r="HPK1" s="439"/>
      <c r="HPL1" s="439"/>
      <c r="HPM1" s="439"/>
      <c r="HPN1" s="439"/>
      <c r="HPO1" s="439"/>
      <c r="HPP1" s="439"/>
      <c r="HPQ1" s="439"/>
      <c r="HPR1" s="439"/>
      <c r="HPS1" s="439"/>
      <c r="HPT1" s="439"/>
      <c r="HPU1" s="439"/>
      <c r="HPV1" s="439"/>
      <c r="HPW1" s="439"/>
      <c r="HPX1" s="439"/>
      <c r="HPY1" s="439"/>
      <c r="HPZ1" s="439"/>
      <c r="HQA1" s="439"/>
      <c r="HQB1" s="439"/>
      <c r="HQC1" s="439"/>
      <c r="HQD1" s="439"/>
      <c r="HQE1" s="439"/>
      <c r="HQF1" s="439"/>
      <c r="HQG1" s="439"/>
      <c r="HQH1" s="439"/>
      <c r="HQI1" s="439"/>
      <c r="HQJ1" s="439"/>
      <c r="HQK1" s="439"/>
      <c r="HQL1" s="439"/>
      <c r="HQM1" s="439"/>
      <c r="HQN1" s="439"/>
      <c r="HQO1" s="439"/>
      <c r="HQP1" s="439"/>
      <c r="HQQ1" s="439"/>
      <c r="HQR1" s="439"/>
      <c r="HQS1" s="439"/>
      <c r="HQT1" s="439"/>
      <c r="HQU1" s="439"/>
      <c r="HQV1" s="439"/>
      <c r="HQW1" s="439"/>
      <c r="HQX1" s="439"/>
      <c r="HQY1" s="439"/>
      <c r="HQZ1" s="439"/>
      <c r="HRA1" s="439"/>
      <c r="HRB1" s="439"/>
      <c r="HRC1" s="439"/>
      <c r="HRD1" s="439"/>
      <c r="HRE1" s="439"/>
      <c r="HRF1" s="439"/>
      <c r="HRG1" s="439"/>
      <c r="HRH1" s="439"/>
      <c r="HRI1" s="439"/>
      <c r="HRJ1" s="439"/>
      <c r="HRK1" s="439"/>
      <c r="HRL1" s="439"/>
      <c r="HRM1" s="439"/>
      <c r="HRN1" s="439"/>
      <c r="HRO1" s="439"/>
      <c r="HRP1" s="439"/>
      <c r="HRQ1" s="439"/>
      <c r="HRR1" s="439"/>
      <c r="HRS1" s="439"/>
      <c r="HRT1" s="439"/>
      <c r="HRU1" s="439"/>
      <c r="HRV1" s="439"/>
      <c r="HRW1" s="439"/>
      <c r="HRX1" s="439"/>
      <c r="HRY1" s="439"/>
      <c r="HRZ1" s="439"/>
      <c r="HSA1" s="439"/>
      <c r="HSB1" s="439"/>
      <c r="HSC1" s="439"/>
      <c r="HSD1" s="439"/>
      <c r="HSE1" s="439"/>
      <c r="HSF1" s="439"/>
      <c r="HSG1" s="439"/>
      <c r="HSH1" s="439"/>
      <c r="HSI1" s="439"/>
      <c r="HSJ1" s="439"/>
      <c r="HSK1" s="439"/>
      <c r="HSL1" s="439"/>
      <c r="HSM1" s="439"/>
      <c r="HSN1" s="439"/>
      <c r="HSO1" s="439"/>
      <c r="HSP1" s="439"/>
      <c r="HSQ1" s="439"/>
      <c r="HSR1" s="439"/>
      <c r="HSS1" s="439"/>
      <c r="HST1" s="439"/>
      <c r="HSU1" s="439"/>
      <c r="HSV1" s="439"/>
      <c r="HSW1" s="439"/>
      <c r="HSX1" s="439"/>
      <c r="HSY1" s="439"/>
      <c r="HSZ1" s="439"/>
      <c r="HTA1" s="439"/>
      <c r="HTB1" s="439"/>
      <c r="HTC1" s="439"/>
      <c r="HTD1" s="439"/>
      <c r="HTE1" s="439"/>
      <c r="HTF1" s="439"/>
      <c r="HTG1" s="439"/>
      <c r="HTH1" s="439"/>
      <c r="HTI1" s="439"/>
      <c r="HTJ1" s="439"/>
      <c r="HTK1" s="439"/>
      <c r="HTL1" s="439"/>
      <c r="HTM1" s="439"/>
      <c r="HTN1" s="439"/>
      <c r="HTO1" s="439"/>
      <c r="HTP1" s="439"/>
      <c r="HTQ1" s="439"/>
      <c r="HTR1" s="439"/>
      <c r="HTS1" s="439"/>
      <c r="HTT1" s="439"/>
      <c r="HTU1" s="439"/>
      <c r="HTV1" s="439"/>
      <c r="HTW1" s="439"/>
      <c r="HTX1" s="439"/>
      <c r="HTY1" s="439"/>
      <c r="HTZ1" s="439"/>
      <c r="HUA1" s="439"/>
      <c r="HUB1" s="439"/>
      <c r="HUC1" s="439"/>
      <c r="HUD1" s="439"/>
      <c r="HUE1" s="439"/>
      <c r="HUF1" s="439"/>
      <c r="HUG1" s="439"/>
      <c r="HUH1" s="439"/>
      <c r="HUI1" s="439"/>
      <c r="HUJ1" s="439"/>
      <c r="HUK1" s="439"/>
      <c r="HUL1" s="439"/>
      <c r="HUM1" s="439"/>
      <c r="HUN1" s="439"/>
      <c r="HUO1" s="439"/>
      <c r="HUP1" s="439"/>
      <c r="HUQ1" s="439"/>
      <c r="HUR1" s="439"/>
      <c r="HUS1" s="439"/>
      <c r="HUT1" s="439"/>
      <c r="HUU1" s="439"/>
      <c r="HUV1" s="439"/>
      <c r="HUW1" s="439"/>
      <c r="HUX1" s="439"/>
      <c r="HUY1" s="439"/>
      <c r="HUZ1" s="439"/>
      <c r="HVA1" s="439"/>
      <c r="HVB1" s="439"/>
      <c r="HVC1" s="439"/>
      <c r="HVD1" s="439"/>
      <c r="HVE1" s="439"/>
      <c r="HVF1" s="439"/>
      <c r="HVG1" s="439"/>
      <c r="HVH1" s="439"/>
      <c r="HVI1" s="439"/>
      <c r="HVJ1" s="439"/>
      <c r="HVK1" s="439"/>
      <c r="HVL1" s="439"/>
      <c r="HVM1" s="439"/>
      <c r="HVN1" s="439"/>
      <c r="HVO1" s="439"/>
      <c r="HVP1" s="439"/>
      <c r="HVQ1" s="439"/>
      <c r="HVR1" s="439"/>
      <c r="HVS1" s="439"/>
      <c r="HVT1" s="439"/>
      <c r="HVU1" s="439"/>
      <c r="HVV1" s="439"/>
      <c r="HVW1" s="439"/>
      <c r="HVX1" s="439"/>
      <c r="HVY1" s="439"/>
      <c r="HVZ1" s="439"/>
      <c r="HWA1" s="439"/>
      <c r="HWB1" s="439"/>
      <c r="HWC1" s="439"/>
      <c r="HWD1" s="439"/>
      <c r="HWE1" s="439"/>
      <c r="HWF1" s="439"/>
      <c r="HWG1" s="439"/>
      <c r="HWH1" s="439"/>
      <c r="HWI1" s="439"/>
      <c r="HWJ1" s="439"/>
      <c r="HWK1" s="439"/>
      <c r="HWL1" s="439"/>
      <c r="HWM1" s="439"/>
      <c r="HWN1" s="439"/>
      <c r="HWO1" s="439"/>
      <c r="HWP1" s="439"/>
      <c r="HWQ1" s="439"/>
      <c r="HWR1" s="439"/>
      <c r="HWS1" s="439"/>
      <c r="HWT1" s="439"/>
      <c r="HWU1" s="439"/>
      <c r="HWV1" s="439"/>
      <c r="HWW1" s="439"/>
      <c r="HWX1" s="439"/>
      <c r="HWY1" s="439"/>
      <c r="HWZ1" s="439"/>
      <c r="HXA1" s="439"/>
      <c r="HXB1" s="439"/>
      <c r="HXC1" s="439"/>
      <c r="HXD1" s="439"/>
      <c r="HXE1" s="439"/>
      <c r="HXF1" s="439"/>
      <c r="HXG1" s="439"/>
      <c r="HXH1" s="439"/>
      <c r="HXI1" s="439"/>
      <c r="HXJ1" s="439"/>
      <c r="HXK1" s="439"/>
      <c r="HXL1" s="439"/>
      <c r="HXM1" s="439"/>
      <c r="HXN1" s="439"/>
      <c r="HXO1" s="439"/>
      <c r="HXP1" s="439"/>
      <c r="HXQ1" s="439"/>
      <c r="HXR1" s="439"/>
      <c r="HXS1" s="439"/>
      <c r="HXT1" s="439"/>
      <c r="HXU1" s="439"/>
      <c r="HXV1" s="439"/>
      <c r="HXW1" s="439"/>
      <c r="HXX1" s="439"/>
      <c r="HXY1" s="439"/>
      <c r="HXZ1" s="439"/>
      <c r="HYA1" s="439"/>
      <c r="HYB1" s="439"/>
      <c r="HYC1" s="439"/>
      <c r="HYD1" s="439"/>
      <c r="HYE1" s="439"/>
      <c r="HYF1" s="439"/>
      <c r="HYG1" s="439"/>
      <c r="HYH1" s="439"/>
      <c r="HYI1" s="439"/>
      <c r="HYJ1" s="439"/>
      <c r="HYK1" s="439"/>
      <c r="HYL1" s="439"/>
      <c r="HYM1" s="439"/>
      <c r="HYN1" s="439"/>
      <c r="HYO1" s="439"/>
      <c r="HYP1" s="439"/>
      <c r="HYQ1" s="439"/>
      <c r="HYR1" s="439"/>
      <c r="HYS1" s="439"/>
      <c r="HYT1" s="439"/>
      <c r="HYU1" s="439"/>
      <c r="HYV1" s="439"/>
      <c r="HYW1" s="439"/>
      <c r="HYX1" s="439"/>
      <c r="HYY1" s="439"/>
      <c r="HYZ1" s="439"/>
      <c r="HZA1" s="439"/>
      <c r="HZB1" s="439"/>
      <c r="HZC1" s="439"/>
      <c r="HZD1" s="439"/>
      <c r="HZE1" s="439"/>
      <c r="HZF1" s="439"/>
      <c r="HZG1" s="439"/>
      <c r="HZH1" s="439"/>
      <c r="HZI1" s="439"/>
      <c r="HZJ1" s="439"/>
      <c r="HZK1" s="439"/>
      <c r="HZL1" s="439"/>
      <c r="HZM1" s="439"/>
      <c r="HZN1" s="439"/>
      <c r="HZO1" s="439"/>
      <c r="HZP1" s="439"/>
      <c r="HZQ1" s="439"/>
      <c r="HZR1" s="439"/>
      <c r="HZS1" s="439"/>
      <c r="HZT1" s="439"/>
      <c r="HZU1" s="439"/>
      <c r="HZV1" s="439"/>
      <c r="HZW1" s="439"/>
      <c r="HZX1" s="439"/>
      <c r="HZY1" s="439"/>
      <c r="HZZ1" s="439"/>
      <c r="IAA1" s="439"/>
      <c r="IAB1" s="439"/>
      <c r="IAC1" s="439"/>
      <c r="IAD1" s="439"/>
      <c r="IAE1" s="439"/>
      <c r="IAF1" s="439"/>
      <c r="IAG1" s="439"/>
      <c r="IAH1" s="439"/>
      <c r="IAI1" s="439"/>
      <c r="IAJ1" s="439"/>
      <c r="IAK1" s="439"/>
      <c r="IAL1" s="439"/>
      <c r="IAM1" s="439"/>
      <c r="IAN1" s="439"/>
      <c r="IAO1" s="439"/>
      <c r="IAP1" s="439"/>
      <c r="IAQ1" s="439"/>
      <c r="IAR1" s="439"/>
      <c r="IAS1" s="439"/>
      <c r="IAT1" s="439"/>
      <c r="IAU1" s="439"/>
      <c r="IAV1" s="439"/>
      <c r="IAW1" s="439"/>
      <c r="IAX1" s="439"/>
      <c r="IAY1" s="439"/>
      <c r="IAZ1" s="439"/>
      <c r="IBA1" s="439"/>
      <c r="IBB1" s="439"/>
      <c r="IBC1" s="439"/>
      <c r="IBD1" s="439"/>
      <c r="IBE1" s="439"/>
      <c r="IBF1" s="439"/>
      <c r="IBG1" s="439"/>
      <c r="IBH1" s="439"/>
      <c r="IBI1" s="439"/>
      <c r="IBJ1" s="439"/>
      <c r="IBK1" s="439"/>
      <c r="IBL1" s="439"/>
      <c r="IBM1" s="439"/>
      <c r="IBN1" s="439"/>
      <c r="IBO1" s="439"/>
      <c r="IBP1" s="439"/>
      <c r="IBQ1" s="439"/>
      <c r="IBR1" s="439"/>
      <c r="IBS1" s="439"/>
      <c r="IBT1" s="439"/>
      <c r="IBU1" s="439"/>
      <c r="IBV1" s="439"/>
      <c r="IBW1" s="439"/>
      <c r="IBX1" s="439"/>
      <c r="IBY1" s="439"/>
      <c r="IBZ1" s="439"/>
      <c r="ICA1" s="439"/>
      <c r="ICB1" s="439"/>
      <c r="ICC1" s="439"/>
      <c r="ICD1" s="439"/>
      <c r="ICE1" s="439"/>
      <c r="ICF1" s="439"/>
      <c r="ICG1" s="439"/>
      <c r="ICH1" s="439"/>
      <c r="ICI1" s="439"/>
      <c r="ICJ1" s="439"/>
      <c r="ICK1" s="439"/>
      <c r="ICL1" s="439"/>
      <c r="ICM1" s="439"/>
      <c r="ICN1" s="439"/>
      <c r="ICO1" s="439"/>
      <c r="ICP1" s="439"/>
      <c r="ICQ1" s="439"/>
      <c r="ICR1" s="439"/>
      <c r="ICS1" s="439"/>
      <c r="ICT1" s="439"/>
      <c r="ICU1" s="439"/>
      <c r="ICV1" s="439"/>
      <c r="ICW1" s="439"/>
      <c r="ICX1" s="439"/>
      <c r="ICY1" s="439"/>
      <c r="ICZ1" s="439"/>
      <c r="IDA1" s="439"/>
      <c r="IDB1" s="439"/>
      <c r="IDC1" s="439"/>
      <c r="IDD1" s="439"/>
      <c r="IDE1" s="439"/>
      <c r="IDF1" s="439"/>
      <c r="IDG1" s="439"/>
      <c r="IDH1" s="439"/>
      <c r="IDI1" s="439"/>
      <c r="IDJ1" s="439"/>
      <c r="IDK1" s="439"/>
      <c r="IDL1" s="439"/>
      <c r="IDM1" s="439"/>
      <c r="IDN1" s="439"/>
      <c r="IDO1" s="439"/>
      <c r="IDP1" s="439"/>
      <c r="IDQ1" s="439"/>
      <c r="IDR1" s="439"/>
      <c r="IDS1" s="439"/>
      <c r="IDT1" s="439"/>
      <c r="IDU1" s="439"/>
      <c r="IDV1" s="439"/>
      <c r="IDW1" s="439"/>
      <c r="IDX1" s="439"/>
      <c r="IDY1" s="439"/>
      <c r="IDZ1" s="439"/>
      <c r="IEA1" s="439"/>
      <c r="IEB1" s="439"/>
      <c r="IEC1" s="439"/>
      <c r="IED1" s="439"/>
      <c r="IEE1" s="439"/>
      <c r="IEF1" s="439"/>
      <c r="IEG1" s="439"/>
      <c r="IEH1" s="439"/>
      <c r="IEI1" s="439"/>
      <c r="IEJ1" s="439"/>
      <c r="IEK1" s="439"/>
      <c r="IEL1" s="439"/>
      <c r="IEM1" s="439"/>
      <c r="IEN1" s="439"/>
      <c r="IEO1" s="439"/>
      <c r="IEP1" s="439"/>
      <c r="IEQ1" s="439"/>
      <c r="IER1" s="439"/>
      <c r="IES1" s="439"/>
      <c r="IET1" s="439"/>
      <c r="IEU1" s="439"/>
      <c r="IEV1" s="439"/>
      <c r="IEW1" s="439"/>
      <c r="IEX1" s="439"/>
      <c r="IEY1" s="439"/>
      <c r="IEZ1" s="439"/>
      <c r="IFA1" s="439"/>
      <c r="IFB1" s="439"/>
      <c r="IFC1" s="439"/>
      <c r="IFD1" s="439"/>
      <c r="IFE1" s="439"/>
      <c r="IFF1" s="439"/>
      <c r="IFG1" s="439"/>
      <c r="IFH1" s="439"/>
      <c r="IFI1" s="439"/>
      <c r="IFJ1" s="439"/>
      <c r="IFK1" s="439"/>
      <c r="IFL1" s="439"/>
      <c r="IFM1" s="439"/>
      <c r="IFN1" s="439"/>
      <c r="IFO1" s="439"/>
      <c r="IFP1" s="439"/>
      <c r="IFQ1" s="439"/>
      <c r="IFR1" s="439"/>
      <c r="IFS1" s="439"/>
      <c r="IFT1" s="439"/>
      <c r="IFU1" s="439"/>
      <c r="IFV1" s="439"/>
      <c r="IFW1" s="439"/>
      <c r="IFX1" s="439"/>
      <c r="IFY1" s="439"/>
      <c r="IFZ1" s="439"/>
      <c r="IGA1" s="439"/>
      <c r="IGB1" s="439"/>
      <c r="IGC1" s="439"/>
      <c r="IGD1" s="439"/>
      <c r="IGE1" s="439"/>
      <c r="IGF1" s="439"/>
      <c r="IGG1" s="439"/>
      <c r="IGH1" s="439"/>
      <c r="IGI1" s="439"/>
      <c r="IGJ1" s="439"/>
      <c r="IGK1" s="439"/>
      <c r="IGL1" s="439"/>
      <c r="IGM1" s="439"/>
      <c r="IGN1" s="439"/>
      <c r="IGO1" s="439"/>
      <c r="IGP1" s="439"/>
      <c r="IGQ1" s="439"/>
      <c r="IGR1" s="439"/>
      <c r="IGS1" s="439"/>
      <c r="IGT1" s="439"/>
      <c r="IGU1" s="439"/>
      <c r="IGV1" s="439"/>
      <c r="IGW1" s="439"/>
      <c r="IGX1" s="439"/>
      <c r="IGY1" s="439"/>
      <c r="IGZ1" s="439"/>
      <c r="IHA1" s="439"/>
      <c r="IHB1" s="439"/>
      <c r="IHC1" s="439"/>
      <c r="IHD1" s="439"/>
      <c r="IHE1" s="439"/>
      <c r="IHF1" s="439"/>
      <c r="IHG1" s="439"/>
      <c r="IHH1" s="439"/>
      <c r="IHI1" s="439"/>
      <c r="IHJ1" s="439"/>
      <c r="IHK1" s="439"/>
      <c r="IHL1" s="439"/>
      <c r="IHM1" s="439"/>
      <c r="IHN1" s="439"/>
      <c r="IHO1" s="439"/>
      <c r="IHP1" s="439"/>
      <c r="IHQ1" s="439"/>
      <c r="IHR1" s="439"/>
      <c r="IHS1" s="439"/>
      <c r="IHT1" s="439"/>
      <c r="IHU1" s="439"/>
      <c r="IHV1" s="439"/>
      <c r="IHW1" s="439"/>
      <c r="IHX1" s="439"/>
      <c r="IHY1" s="439"/>
      <c r="IHZ1" s="439"/>
      <c r="IIA1" s="439"/>
      <c r="IIB1" s="439"/>
      <c r="IIC1" s="439"/>
      <c r="IID1" s="439"/>
      <c r="IIE1" s="439"/>
      <c r="IIF1" s="439"/>
      <c r="IIG1" s="439"/>
      <c r="IIH1" s="439"/>
      <c r="III1" s="439"/>
      <c r="IIJ1" s="439"/>
      <c r="IIK1" s="439"/>
      <c r="IIL1" s="439"/>
      <c r="IIM1" s="439"/>
      <c r="IIN1" s="439"/>
      <c r="IIO1" s="439"/>
      <c r="IIP1" s="439"/>
      <c r="IIQ1" s="439"/>
      <c r="IIR1" s="439"/>
      <c r="IIS1" s="439"/>
      <c r="IIT1" s="439"/>
      <c r="IIU1" s="439"/>
      <c r="IIV1" s="439"/>
      <c r="IIW1" s="439"/>
      <c r="IIX1" s="439"/>
      <c r="IIY1" s="439"/>
      <c r="IIZ1" s="439"/>
      <c r="IJA1" s="439"/>
      <c r="IJB1" s="439"/>
      <c r="IJC1" s="439"/>
      <c r="IJD1" s="439"/>
      <c r="IJE1" s="439"/>
      <c r="IJF1" s="439"/>
      <c r="IJG1" s="439"/>
      <c r="IJH1" s="439"/>
      <c r="IJI1" s="439"/>
      <c r="IJJ1" s="439"/>
      <c r="IJK1" s="439"/>
      <c r="IJL1" s="439"/>
      <c r="IJM1" s="439"/>
      <c r="IJN1" s="439"/>
      <c r="IJO1" s="439"/>
      <c r="IJP1" s="439"/>
      <c r="IJQ1" s="439"/>
      <c r="IJR1" s="439"/>
      <c r="IJS1" s="439"/>
      <c r="IJT1" s="439"/>
      <c r="IJU1" s="439"/>
      <c r="IJV1" s="439"/>
      <c r="IJW1" s="439"/>
      <c r="IJX1" s="439"/>
      <c r="IJY1" s="439"/>
      <c r="IJZ1" s="439"/>
      <c r="IKA1" s="439"/>
      <c r="IKB1" s="439"/>
      <c r="IKC1" s="439"/>
      <c r="IKD1" s="439"/>
      <c r="IKE1" s="439"/>
      <c r="IKF1" s="439"/>
      <c r="IKG1" s="439"/>
      <c r="IKH1" s="439"/>
      <c r="IKI1" s="439"/>
      <c r="IKJ1" s="439"/>
      <c r="IKK1" s="439"/>
      <c r="IKL1" s="439"/>
      <c r="IKM1" s="439"/>
      <c r="IKN1" s="439"/>
      <c r="IKO1" s="439"/>
      <c r="IKP1" s="439"/>
      <c r="IKQ1" s="439"/>
      <c r="IKR1" s="439"/>
      <c r="IKS1" s="439"/>
      <c r="IKT1" s="439"/>
      <c r="IKU1" s="439"/>
      <c r="IKV1" s="439"/>
      <c r="IKW1" s="439"/>
      <c r="IKX1" s="439"/>
      <c r="IKY1" s="439"/>
      <c r="IKZ1" s="439"/>
      <c r="ILA1" s="439"/>
      <c r="ILB1" s="439"/>
      <c r="ILC1" s="439"/>
      <c r="ILD1" s="439"/>
      <c r="ILE1" s="439"/>
      <c r="ILF1" s="439"/>
      <c r="ILG1" s="439"/>
      <c r="ILH1" s="439"/>
      <c r="ILI1" s="439"/>
      <c r="ILJ1" s="439"/>
      <c r="ILK1" s="439"/>
      <c r="ILL1" s="439"/>
      <c r="ILM1" s="439"/>
      <c r="ILN1" s="439"/>
      <c r="ILO1" s="439"/>
      <c r="ILP1" s="439"/>
      <c r="ILQ1" s="439"/>
      <c r="ILR1" s="439"/>
      <c r="ILS1" s="439"/>
      <c r="ILT1" s="439"/>
      <c r="ILU1" s="439"/>
      <c r="ILV1" s="439"/>
      <c r="ILW1" s="439"/>
      <c r="ILX1" s="439"/>
      <c r="ILY1" s="439"/>
      <c r="ILZ1" s="439"/>
      <c r="IMA1" s="439"/>
      <c r="IMB1" s="439"/>
      <c r="IMC1" s="439"/>
      <c r="IMD1" s="439"/>
      <c r="IME1" s="439"/>
      <c r="IMF1" s="439"/>
      <c r="IMG1" s="439"/>
      <c r="IMH1" s="439"/>
      <c r="IMI1" s="439"/>
      <c r="IMJ1" s="439"/>
      <c r="IMK1" s="439"/>
      <c r="IML1" s="439"/>
      <c r="IMM1" s="439"/>
      <c r="IMN1" s="439"/>
      <c r="IMO1" s="439"/>
      <c r="IMP1" s="439"/>
      <c r="IMQ1" s="439"/>
      <c r="IMR1" s="439"/>
      <c r="IMS1" s="439"/>
      <c r="IMT1" s="439"/>
      <c r="IMU1" s="439"/>
      <c r="IMV1" s="439"/>
      <c r="IMW1" s="439"/>
      <c r="IMX1" s="439"/>
      <c r="IMY1" s="439"/>
      <c r="IMZ1" s="439"/>
      <c r="INA1" s="439"/>
      <c r="INB1" s="439"/>
      <c r="INC1" s="439"/>
      <c r="IND1" s="439"/>
      <c r="INE1" s="439"/>
      <c r="INF1" s="439"/>
      <c r="ING1" s="439"/>
      <c r="INH1" s="439"/>
      <c r="INI1" s="439"/>
      <c r="INJ1" s="439"/>
      <c r="INK1" s="439"/>
      <c r="INL1" s="439"/>
      <c r="INM1" s="439"/>
      <c r="INN1" s="439"/>
      <c r="INO1" s="439"/>
      <c r="INP1" s="439"/>
      <c r="INQ1" s="439"/>
      <c r="INR1" s="439"/>
      <c r="INS1" s="439"/>
      <c r="INT1" s="439"/>
      <c r="INU1" s="439"/>
      <c r="INV1" s="439"/>
      <c r="INW1" s="439"/>
      <c r="INX1" s="439"/>
      <c r="INY1" s="439"/>
      <c r="INZ1" s="439"/>
      <c r="IOA1" s="439"/>
      <c r="IOB1" s="439"/>
      <c r="IOC1" s="439"/>
      <c r="IOD1" s="439"/>
      <c r="IOE1" s="439"/>
      <c r="IOF1" s="439"/>
      <c r="IOG1" s="439"/>
      <c r="IOH1" s="439"/>
      <c r="IOI1" s="439"/>
      <c r="IOJ1" s="439"/>
      <c r="IOK1" s="439"/>
      <c r="IOL1" s="439"/>
      <c r="IOM1" s="439"/>
      <c r="ION1" s="439"/>
      <c r="IOO1" s="439"/>
      <c r="IOP1" s="439"/>
      <c r="IOQ1" s="439"/>
      <c r="IOR1" s="439"/>
      <c r="IOS1" s="439"/>
      <c r="IOT1" s="439"/>
      <c r="IOU1" s="439"/>
      <c r="IOV1" s="439"/>
      <c r="IOW1" s="439"/>
      <c r="IOX1" s="439"/>
      <c r="IOY1" s="439"/>
      <c r="IOZ1" s="439"/>
      <c r="IPA1" s="439"/>
      <c r="IPB1" s="439"/>
      <c r="IPC1" s="439"/>
      <c r="IPD1" s="439"/>
      <c r="IPE1" s="439"/>
      <c r="IPF1" s="439"/>
      <c r="IPG1" s="439"/>
      <c r="IPH1" s="439"/>
      <c r="IPI1" s="439"/>
      <c r="IPJ1" s="439"/>
      <c r="IPK1" s="439"/>
      <c r="IPL1" s="439"/>
      <c r="IPM1" s="439"/>
      <c r="IPN1" s="439"/>
      <c r="IPO1" s="439"/>
      <c r="IPP1" s="439"/>
      <c r="IPQ1" s="439"/>
      <c r="IPR1" s="439"/>
      <c r="IPS1" s="439"/>
      <c r="IPT1" s="439"/>
      <c r="IPU1" s="439"/>
      <c r="IPV1" s="439"/>
      <c r="IPW1" s="439"/>
      <c r="IPX1" s="439"/>
      <c r="IPY1" s="439"/>
      <c r="IPZ1" s="439"/>
      <c r="IQA1" s="439"/>
      <c r="IQB1" s="439"/>
      <c r="IQC1" s="439"/>
      <c r="IQD1" s="439"/>
      <c r="IQE1" s="439"/>
      <c r="IQF1" s="439"/>
      <c r="IQG1" s="439"/>
      <c r="IQH1" s="439"/>
      <c r="IQI1" s="439"/>
      <c r="IQJ1" s="439"/>
      <c r="IQK1" s="439"/>
      <c r="IQL1" s="439"/>
      <c r="IQM1" s="439"/>
      <c r="IQN1" s="439"/>
      <c r="IQO1" s="439"/>
      <c r="IQP1" s="439"/>
      <c r="IQQ1" s="439"/>
      <c r="IQR1" s="439"/>
      <c r="IQS1" s="439"/>
      <c r="IQT1" s="439"/>
      <c r="IQU1" s="439"/>
      <c r="IQV1" s="439"/>
      <c r="IQW1" s="439"/>
      <c r="IQX1" s="439"/>
      <c r="IQY1" s="439"/>
      <c r="IQZ1" s="439"/>
      <c r="IRA1" s="439"/>
      <c r="IRB1" s="439"/>
      <c r="IRC1" s="439"/>
      <c r="IRD1" s="439"/>
      <c r="IRE1" s="439"/>
      <c r="IRF1" s="439"/>
      <c r="IRG1" s="439"/>
      <c r="IRH1" s="439"/>
      <c r="IRI1" s="439"/>
      <c r="IRJ1" s="439"/>
      <c r="IRK1" s="439"/>
      <c r="IRL1" s="439"/>
      <c r="IRM1" s="439"/>
      <c r="IRN1" s="439"/>
      <c r="IRO1" s="439"/>
      <c r="IRP1" s="439"/>
      <c r="IRQ1" s="439"/>
      <c r="IRR1" s="439"/>
      <c r="IRS1" s="439"/>
      <c r="IRT1" s="439"/>
      <c r="IRU1" s="439"/>
      <c r="IRV1" s="439"/>
      <c r="IRW1" s="439"/>
      <c r="IRX1" s="439"/>
      <c r="IRY1" s="439"/>
      <c r="IRZ1" s="439"/>
      <c r="ISA1" s="439"/>
      <c r="ISB1" s="439"/>
      <c r="ISC1" s="439"/>
      <c r="ISD1" s="439"/>
      <c r="ISE1" s="439"/>
      <c r="ISF1" s="439"/>
      <c r="ISG1" s="439"/>
      <c r="ISH1" s="439"/>
      <c r="ISI1" s="439"/>
      <c r="ISJ1" s="439"/>
      <c r="ISK1" s="439"/>
      <c r="ISL1" s="439"/>
      <c r="ISM1" s="439"/>
      <c r="ISN1" s="439"/>
      <c r="ISO1" s="439"/>
      <c r="ISP1" s="439"/>
      <c r="ISQ1" s="439"/>
      <c r="ISR1" s="439"/>
      <c r="ISS1" s="439"/>
      <c r="IST1" s="439"/>
      <c r="ISU1" s="439"/>
      <c r="ISV1" s="439"/>
      <c r="ISW1" s="439"/>
      <c r="ISX1" s="439"/>
      <c r="ISY1" s="439"/>
      <c r="ISZ1" s="439"/>
      <c r="ITA1" s="439"/>
      <c r="ITB1" s="439"/>
      <c r="ITC1" s="439"/>
      <c r="ITD1" s="439"/>
      <c r="ITE1" s="439"/>
      <c r="ITF1" s="439"/>
      <c r="ITG1" s="439"/>
      <c r="ITH1" s="439"/>
      <c r="ITI1" s="439"/>
      <c r="ITJ1" s="439"/>
      <c r="ITK1" s="439"/>
      <c r="ITL1" s="439"/>
      <c r="ITM1" s="439"/>
      <c r="ITN1" s="439"/>
      <c r="ITO1" s="439"/>
      <c r="ITP1" s="439"/>
      <c r="ITQ1" s="439"/>
      <c r="ITR1" s="439"/>
      <c r="ITS1" s="439"/>
      <c r="ITT1" s="439"/>
      <c r="ITU1" s="439"/>
      <c r="ITV1" s="439"/>
      <c r="ITW1" s="439"/>
      <c r="ITX1" s="439"/>
      <c r="ITY1" s="439"/>
      <c r="ITZ1" s="439"/>
      <c r="IUA1" s="439"/>
      <c r="IUB1" s="439"/>
      <c r="IUC1" s="439"/>
      <c r="IUD1" s="439"/>
      <c r="IUE1" s="439"/>
      <c r="IUF1" s="439"/>
      <c r="IUG1" s="439"/>
      <c r="IUH1" s="439"/>
      <c r="IUI1" s="439"/>
      <c r="IUJ1" s="439"/>
      <c r="IUK1" s="439"/>
      <c r="IUL1" s="439"/>
      <c r="IUM1" s="439"/>
      <c r="IUN1" s="439"/>
      <c r="IUO1" s="439"/>
      <c r="IUP1" s="439"/>
      <c r="IUQ1" s="439"/>
      <c r="IUR1" s="439"/>
      <c r="IUS1" s="439"/>
      <c r="IUT1" s="439"/>
      <c r="IUU1" s="439"/>
      <c r="IUV1" s="439"/>
      <c r="IUW1" s="439"/>
      <c r="IUX1" s="439"/>
      <c r="IUY1" s="439"/>
      <c r="IUZ1" s="439"/>
      <c r="IVA1" s="439"/>
      <c r="IVB1" s="439"/>
      <c r="IVC1" s="439"/>
      <c r="IVD1" s="439"/>
      <c r="IVE1" s="439"/>
      <c r="IVF1" s="439"/>
      <c r="IVG1" s="439"/>
      <c r="IVH1" s="439"/>
      <c r="IVI1" s="439"/>
      <c r="IVJ1" s="439"/>
      <c r="IVK1" s="439"/>
      <c r="IVL1" s="439"/>
      <c r="IVM1" s="439"/>
      <c r="IVN1" s="439"/>
      <c r="IVO1" s="439"/>
      <c r="IVP1" s="439"/>
      <c r="IVQ1" s="439"/>
      <c r="IVR1" s="439"/>
      <c r="IVS1" s="439"/>
      <c r="IVT1" s="439"/>
      <c r="IVU1" s="439"/>
      <c r="IVV1" s="439"/>
      <c r="IVW1" s="439"/>
      <c r="IVX1" s="439"/>
      <c r="IVY1" s="439"/>
      <c r="IVZ1" s="439"/>
      <c r="IWA1" s="439"/>
      <c r="IWB1" s="439"/>
      <c r="IWC1" s="439"/>
      <c r="IWD1" s="439"/>
      <c r="IWE1" s="439"/>
      <c r="IWF1" s="439"/>
      <c r="IWG1" s="439"/>
      <c r="IWH1" s="439"/>
      <c r="IWI1" s="439"/>
      <c r="IWJ1" s="439"/>
      <c r="IWK1" s="439"/>
      <c r="IWL1" s="439"/>
      <c r="IWM1" s="439"/>
      <c r="IWN1" s="439"/>
      <c r="IWO1" s="439"/>
      <c r="IWP1" s="439"/>
      <c r="IWQ1" s="439"/>
      <c r="IWR1" s="439"/>
      <c r="IWS1" s="439"/>
      <c r="IWT1" s="439"/>
      <c r="IWU1" s="439"/>
      <c r="IWV1" s="439"/>
      <c r="IWW1" s="439"/>
      <c r="IWX1" s="439"/>
      <c r="IWY1" s="439"/>
      <c r="IWZ1" s="439"/>
      <c r="IXA1" s="439"/>
      <c r="IXB1" s="439"/>
      <c r="IXC1" s="439"/>
      <c r="IXD1" s="439"/>
      <c r="IXE1" s="439"/>
      <c r="IXF1" s="439"/>
      <c r="IXG1" s="439"/>
      <c r="IXH1" s="439"/>
      <c r="IXI1" s="439"/>
      <c r="IXJ1" s="439"/>
      <c r="IXK1" s="439"/>
      <c r="IXL1" s="439"/>
      <c r="IXM1" s="439"/>
      <c r="IXN1" s="439"/>
      <c r="IXO1" s="439"/>
      <c r="IXP1" s="439"/>
      <c r="IXQ1" s="439"/>
      <c r="IXR1" s="439"/>
      <c r="IXS1" s="439"/>
      <c r="IXT1" s="439"/>
      <c r="IXU1" s="439"/>
      <c r="IXV1" s="439"/>
      <c r="IXW1" s="439"/>
      <c r="IXX1" s="439"/>
      <c r="IXY1" s="439"/>
      <c r="IXZ1" s="439"/>
      <c r="IYA1" s="439"/>
      <c r="IYB1" s="439"/>
      <c r="IYC1" s="439"/>
      <c r="IYD1" s="439"/>
      <c r="IYE1" s="439"/>
      <c r="IYF1" s="439"/>
      <c r="IYG1" s="439"/>
      <c r="IYH1" s="439"/>
      <c r="IYI1" s="439"/>
      <c r="IYJ1" s="439"/>
      <c r="IYK1" s="439"/>
      <c r="IYL1" s="439"/>
      <c r="IYM1" s="439"/>
      <c r="IYN1" s="439"/>
      <c r="IYO1" s="439"/>
      <c r="IYP1" s="439"/>
      <c r="IYQ1" s="439"/>
      <c r="IYR1" s="439"/>
      <c r="IYS1" s="439"/>
      <c r="IYT1" s="439"/>
      <c r="IYU1" s="439"/>
      <c r="IYV1" s="439"/>
      <c r="IYW1" s="439"/>
      <c r="IYX1" s="439"/>
      <c r="IYY1" s="439"/>
      <c r="IYZ1" s="439"/>
      <c r="IZA1" s="439"/>
      <c r="IZB1" s="439"/>
      <c r="IZC1" s="439"/>
      <c r="IZD1" s="439"/>
      <c r="IZE1" s="439"/>
      <c r="IZF1" s="439"/>
      <c r="IZG1" s="439"/>
      <c r="IZH1" s="439"/>
      <c r="IZI1" s="439"/>
      <c r="IZJ1" s="439"/>
      <c r="IZK1" s="439"/>
      <c r="IZL1" s="439"/>
      <c r="IZM1" s="439"/>
      <c r="IZN1" s="439"/>
      <c r="IZO1" s="439"/>
      <c r="IZP1" s="439"/>
      <c r="IZQ1" s="439"/>
      <c r="IZR1" s="439"/>
      <c r="IZS1" s="439"/>
      <c r="IZT1" s="439"/>
      <c r="IZU1" s="439"/>
      <c r="IZV1" s="439"/>
      <c r="IZW1" s="439"/>
      <c r="IZX1" s="439"/>
      <c r="IZY1" s="439"/>
      <c r="IZZ1" s="439"/>
      <c r="JAA1" s="439"/>
      <c r="JAB1" s="439"/>
      <c r="JAC1" s="439"/>
      <c r="JAD1" s="439"/>
      <c r="JAE1" s="439"/>
      <c r="JAF1" s="439"/>
      <c r="JAG1" s="439"/>
      <c r="JAH1" s="439"/>
      <c r="JAI1" s="439"/>
      <c r="JAJ1" s="439"/>
      <c r="JAK1" s="439"/>
      <c r="JAL1" s="439"/>
      <c r="JAM1" s="439"/>
      <c r="JAN1" s="439"/>
      <c r="JAO1" s="439"/>
      <c r="JAP1" s="439"/>
      <c r="JAQ1" s="439"/>
      <c r="JAR1" s="439"/>
      <c r="JAS1" s="439"/>
      <c r="JAT1" s="439"/>
      <c r="JAU1" s="439"/>
      <c r="JAV1" s="439"/>
      <c r="JAW1" s="439"/>
      <c r="JAX1" s="439"/>
      <c r="JAY1" s="439"/>
      <c r="JAZ1" s="439"/>
      <c r="JBA1" s="439"/>
      <c r="JBB1" s="439"/>
      <c r="JBC1" s="439"/>
      <c r="JBD1" s="439"/>
      <c r="JBE1" s="439"/>
      <c r="JBF1" s="439"/>
      <c r="JBG1" s="439"/>
      <c r="JBH1" s="439"/>
      <c r="JBI1" s="439"/>
      <c r="JBJ1" s="439"/>
      <c r="JBK1" s="439"/>
      <c r="JBL1" s="439"/>
      <c r="JBM1" s="439"/>
      <c r="JBN1" s="439"/>
      <c r="JBO1" s="439"/>
      <c r="JBP1" s="439"/>
      <c r="JBQ1" s="439"/>
      <c r="JBR1" s="439"/>
      <c r="JBS1" s="439"/>
      <c r="JBT1" s="439"/>
      <c r="JBU1" s="439"/>
      <c r="JBV1" s="439"/>
      <c r="JBW1" s="439"/>
      <c r="JBX1" s="439"/>
      <c r="JBY1" s="439"/>
      <c r="JBZ1" s="439"/>
      <c r="JCA1" s="439"/>
      <c r="JCB1" s="439"/>
      <c r="JCC1" s="439"/>
      <c r="JCD1" s="439"/>
      <c r="JCE1" s="439"/>
      <c r="JCF1" s="439"/>
      <c r="JCG1" s="439"/>
      <c r="JCH1" s="439"/>
      <c r="JCI1" s="439"/>
      <c r="JCJ1" s="439"/>
      <c r="JCK1" s="439"/>
      <c r="JCL1" s="439"/>
      <c r="JCM1" s="439"/>
      <c r="JCN1" s="439"/>
      <c r="JCO1" s="439"/>
      <c r="JCP1" s="439"/>
      <c r="JCQ1" s="439"/>
      <c r="JCR1" s="439"/>
      <c r="JCS1" s="439"/>
      <c r="JCT1" s="439"/>
      <c r="JCU1" s="439"/>
      <c r="JCV1" s="439"/>
      <c r="JCW1" s="439"/>
      <c r="JCX1" s="439"/>
      <c r="JCY1" s="439"/>
      <c r="JCZ1" s="439"/>
      <c r="JDA1" s="439"/>
      <c r="JDB1" s="439"/>
      <c r="JDC1" s="439"/>
      <c r="JDD1" s="439"/>
      <c r="JDE1" s="439"/>
      <c r="JDF1" s="439"/>
      <c r="JDG1" s="439"/>
      <c r="JDH1" s="439"/>
      <c r="JDI1" s="439"/>
      <c r="JDJ1" s="439"/>
      <c r="JDK1" s="439"/>
      <c r="JDL1" s="439"/>
      <c r="JDM1" s="439"/>
      <c r="JDN1" s="439"/>
      <c r="JDO1" s="439"/>
      <c r="JDP1" s="439"/>
      <c r="JDQ1" s="439"/>
      <c r="JDR1" s="439"/>
      <c r="JDS1" s="439"/>
      <c r="JDT1" s="439"/>
      <c r="JDU1" s="439"/>
      <c r="JDV1" s="439"/>
      <c r="JDW1" s="439"/>
      <c r="JDX1" s="439"/>
      <c r="JDY1" s="439"/>
      <c r="JDZ1" s="439"/>
      <c r="JEA1" s="439"/>
      <c r="JEB1" s="439"/>
      <c r="JEC1" s="439"/>
      <c r="JED1" s="439"/>
      <c r="JEE1" s="439"/>
      <c r="JEF1" s="439"/>
      <c r="JEG1" s="439"/>
      <c r="JEH1" s="439"/>
      <c r="JEI1" s="439"/>
      <c r="JEJ1" s="439"/>
      <c r="JEK1" s="439"/>
      <c r="JEL1" s="439"/>
      <c r="JEM1" s="439"/>
      <c r="JEN1" s="439"/>
      <c r="JEO1" s="439"/>
      <c r="JEP1" s="439"/>
      <c r="JEQ1" s="439"/>
      <c r="JER1" s="439"/>
      <c r="JES1" s="439"/>
      <c r="JET1" s="439"/>
      <c r="JEU1" s="439"/>
      <c r="JEV1" s="439"/>
      <c r="JEW1" s="439"/>
      <c r="JEX1" s="439"/>
      <c r="JEY1" s="439"/>
      <c r="JEZ1" s="439"/>
      <c r="JFA1" s="439"/>
      <c r="JFB1" s="439"/>
      <c r="JFC1" s="439"/>
      <c r="JFD1" s="439"/>
      <c r="JFE1" s="439"/>
      <c r="JFF1" s="439"/>
      <c r="JFG1" s="439"/>
      <c r="JFH1" s="439"/>
      <c r="JFI1" s="439"/>
      <c r="JFJ1" s="439"/>
      <c r="JFK1" s="439"/>
      <c r="JFL1" s="439"/>
      <c r="JFM1" s="439"/>
      <c r="JFN1" s="439"/>
      <c r="JFO1" s="439"/>
      <c r="JFP1" s="439"/>
      <c r="JFQ1" s="439"/>
      <c r="JFR1" s="439"/>
      <c r="JFS1" s="439"/>
      <c r="JFT1" s="439"/>
      <c r="JFU1" s="439"/>
      <c r="JFV1" s="439"/>
      <c r="JFW1" s="439"/>
      <c r="JFX1" s="439"/>
      <c r="JFY1" s="439"/>
      <c r="JFZ1" s="439"/>
      <c r="JGA1" s="439"/>
      <c r="JGB1" s="439"/>
      <c r="JGC1" s="439"/>
      <c r="JGD1" s="439"/>
      <c r="JGE1" s="439"/>
      <c r="JGF1" s="439"/>
      <c r="JGG1" s="439"/>
      <c r="JGH1" s="439"/>
      <c r="JGI1" s="439"/>
      <c r="JGJ1" s="439"/>
      <c r="JGK1" s="439"/>
      <c r="JGL1" s="439"/>
      <c r="JGM1" s="439"/>
      <c r="JGN1" s="439"/>
      <c r="JGO1" s="439"/>
      <c r="JGP1" s="439"/>
      <c r="JGQ1" s="439"/>
      <c r="JGR1" s="439"/>
      <c r="JGS1" s="439"/>
      <c r="JGT1" s="439"/>
      <c r="JGU1" s="439"/>
      <c r="JGV1" s="439"/>
      <c r="JGW1" s="439"/>
      <c r="JGX1" s="439"/>
      <c r="JGY1" s="439"/>
      <c r="JGZ1" s="439"/>
      <c r="JHA1" s="439"/>
      <c r="JHB1" s="439"/>
      <c r="JHC1" s="439"/>
      <c r="JHD1" s="439"/>
      <c r="JHE1" s="439"/>
      <c r="JHF1" s="439"/>
      <c r="JHG1" s="439"/>
      <c r="JHH1" s="439"/>
      <c r="JHI1" s="439"/>
      <c r="JHJ1" s="439"/>
      <c r="JHK1" s="439"/>
      <c r="JHL1" s="439"/>
      <c r="JHM1" s="439"/>
      <c r="JHN1" s="439"/>
      <c r="JHO1" s="439"/>
      <c r="JHP1" s="439"/>
      <c r="JHQ1" s="439"/>
      <c r="JHR1" s="439"/>
      <c r="JHS1" s="439"/>
      <c r="JHT1" s="439"/>
      <c r="JHU1" s="439"/>
      <c r="JHV1" s="439"/>
      <c r="JHW1" s="439"/>
      <c r="JHX1" s="439"/>
      <c r="JHY1" s="439"/>
      <c r="JHZ1" s="439"/>
      <c r="JIA1" s="439"/>
      <c r="JIB1" s="439"/>
      <c r="JIC1" s="439"/>
      <c r="JID1" s="439"/>
      <c r="JIE1" s="439"/>
      <c r="JIF1" s="439"/>
      <c r="JIG1" s="439"/>
      <c r="JIH1" s="439"/>
      <c r="JII1" s="439"/>
      <c r="JIJ1" s="439"/>
      <c r="JIK1" s="439"/>
      <c r="JIL1" s="439"/>
      <c r="JIM1" s="439"/>
      <c r="JIN1" s="439"/>
      <c r="JIO1" s="439"/>
      <c r="JIP1" s="439"/>
      <c r="JIQ1" s="439"/>
      <c r="JIR1" s="439"/>
      <c r="JIS1" s="439"/>
      <c r="JIT1" s="439"/>
      <c r="JIU1" s="439"/>
      <c r="JIV1" s="439"/>
      <c r="JIW1" s="439"/>
      <c r="JIX1" s="439"/>
      <c r="JIY1" s="439"/>
      <c r="JIZ1" s="439"/>
      <c r="JJA1" s="439"/>
      <c r="JJB1" s="439"/>
      <c r="JJC1" s="439"/>
      <c r="JJD1" s="439"/>
      <c r="JJE1" s="439"/>
      <c r="JJF1" s="439"/>
      <c r="JJG1" s="439"/>
      <c r="JJH1" s="439"/>
      <c r="JJI1" s="439"/>
      <c r="JJJ1" s="439"/>
      <c r="JJK1" s="439"/>
      <c r="JJL1" s="439"/>
      <c r="JJM1" s="439"/>
      <c r="JJN1" s="439"/>
      <c r="JJO1" s="439"/>
      <c r="JJP1" s="439"/>
      <c r="JJQ1" s="439"/>
      <c r="JJR1" s="439"/>
      <c r="JJS1" s="439"/>
      <c r="JJT1" s="439"/>
      <c r="JJU1" s="439"/>
      <c r="JJV1" s="439"/>
      <c r="JJW1" s="439"/>
      <c r="JJX1" s="439"/>
      <c r="JJY1" s="439"/>
      <c r="JJZ1" s="439"/>
      <c r="JKA1" s="439"/>
      <c r="JKB1" s="439"/>
      <c r="JKC1" s="439"/>
      <c r="JKD1" s="439"/>
      <c r="JKE1" s="439"/>
      <c r="JKF1" s="439"/>
      <c r="JKG1" s="439"/>
      <c r="JKH1" s="439"/>
      <c r="JKI1" s="439"/>
      <c r="JKJ1" s="439"/>
      <c r="JKK1" s="439"/>
      <c r="JKL1" s="439"/>
      <c r="JKM1" s="439"/>
      <c r="JKN1" s="439"/>
      <c r="JKO1" s="439"/>
      <c r="JKP1" s="439"/>
      <c r="JKQ1" s="439"/>
      <c r="JKR1" s="439"/>
      <c r="JKS1" s="439"/>
      <c r="JKT1" s="439"/>
      <c r="JKU1" s="439"/>
      <c r="JKV1" s="439"/>
      <c r="JKW1" s="439"/>
      <c r="JKX1" s="439"/>
      <c r="JKY1" s="439"/>
      <c r="JKZ1" s="439"/>
      <c r="JLA1" s="439"/>
      <c r="JLB1" s="439"/>
      <c r="JLC1" s="439"/>
      <c r="JLD1" s="439"/>
      <c r="JLE1" s="439"/>
      <c r="JLF1" s="439"/>
      <c r="JLG1" s="439"/>
      <c r="JLH1" s="439"/>
      <c r="JLI1" s="439"/>
      <c r="JLJ1" s="439"/>
      <c r="JLK1" s="439"/>
      <c r="JLL1" s="439"/>
      <c r="JLM1" s="439"/>
      <c r="JLN1" s="439"/>
      <c r="JLO1" s="439"/>
      <c r="JLP1" s="439"/>
      <c r="JLQ1" s="439"/>
      <c r="JLR1" s="439"/>
      <c r="JLS1" s="439"/>
      <c r="JLT1" s="439"/>
      <c r="JLU1" s="439"/>
      <c r="JLV1" s="439"/>
      <c r="JLW1" s="439"/>
      <c r="JLX1" s="439"/>
      <c r="JLY1" s="439"/>
      <c r="JLZ1" s="439"/>
      <c r="JMA1" s="439"/>
      <c r="JMB1" s="439"/>
      <c r="JMC1" s="439"/>
      <c r="JMD1" s="439"/>
      <c r="JME1" s="439"/>
      <c r="JMF1" s="439"/>
      <c r="JMG1" s="439"/>
      <c r="JMH1" s="439"/>
      <c r="JMI1" s="439"/>
      <c r="JMJ1" s="439"/>
      <c r="JMK1" s="439"/>
      <c r="JML1" s="439"/>
      <c r="JMM1" s="439"/>
      <c r="JMN1" s="439"/>
      <c r="JMO1" s="439"/>
      <c r="JMP1" s="439"/>
      <c r="JMQ1" s="439"/>
      <c r="JMR1" s="439"/>
      <c r="JMS1" s="439"/>
      <c r="JMT1" s="439"/>
      <c r="JMU1" s="439"/>
      <c r="JMV1" s="439"/>
      <c r="JMW1" s="439"/>
      <c r="JMX1" s="439"/>
      <c r="JMY1" s="439"/>
      <c r="JMZ1" s="439"/>
      <c r="JNA1" s="439"/>
      <c r="JNB1" s="439"/>
      <c r="JNC1" s="439"/>
      <c r="JND1" s="439"/>
      <c r="JNE1" s="439"/>
      <c r="JNF1" s="439"/>
      <c r="JNG1" s="439"/>
      <c r="JNH1" s="439"/>
      <c r="JNI1" s="439"/>
      <c r="JNJ1" s="439"/>
      <c r="JNK1" s="439"/>
      <c r="JNL1" s="439"/>
      <c r="JNM1" s="439"/>
      <c r="JNN1" s="439"/>
      <c r="JNO1" s="439"/>
      <c r="JNP1" s="439"/>
      <c r="JNQ1" s="439"/>
      <c r="JNR1" s="439"/>
      <c r="JNS1" s="439"/>
      <c r="JNT1" s="439"/>
      <c r="JNU1" s="439"/>
      <c r="JNV1" s="439"/>
      <c r="JNW1" s="439"/>
      <c r="JNX1" s="439"/>
      <c r="JNY1" s="439"/>
      <c r="JNZ1" s="439"/>
      <c r="JOA1" s="439"/>
      <c r="JOB1" s="439"/>
      <c r="JOC1" s="439"/>
      <c r="JOD1" s="439"/>
      <c r="JOE1" s="439"/>
      <c r="JOF1" s="439"/>
      <c r="JOG1" s="439"/>
      <c r="JOH1" s="439"/>
      <c r="JOI1" s="439"/>
      <c r="JOJ1" s="439"/>
      <c r="JOK1" s="439"/>
      <c r="JOL1" s="439"/>
      <c r="JOM1" s="439"/>
      <c r="JON1" s="439"/>
      <c r="JOO1" s="439"/>
      <c r="JOP1" s="439"/>
      <c r="JOQ1" s="439"/>
      <c r="JOR1" s="439"/>
      <c r="JOS1" s="439"/>
      <c r="JOT1" s="439"/>
      <c r="JOU1" s="439"/>
      <c r="JOV1" s="439"/>
      <c r="JOW1" s="439"/>
      <c r="JOX1" s="439"/>
      <c r="JOY1" s="439"/>
      <c r="JOZ1" s="439"/>
      <c r="JPA1" s="439"/>
      <c r="JPB1" s="439"/>
      <c r="JPC1" s="439"/>
      <c r="JPD1" s="439"/>
      <c r="JPE1" s="439"/>
      <c r="JPF1" s="439"/>
      <c r="JPG1" s="439"/>
      <c r="JPH1" s="439"/>
      <c r="JPI1" s="439"/>
      <c r="JPJ1" s="439"/>
      <c r="JPK1" s="439"/>
      <c r="JPL1" s="439"/>
      <c r="JPM1" s="439"/>
      <c r="JPN1" s="439"/>
      <c r="JPO1" s="439"/>
      <c r="JPP1" s="439"/>
      <c r="JPQ1" s="439"/>
      <c r="JPR1" s="439"/>
      <c r="JPS1" s="439"/>
      <c r="JPT1" s="439"/>
      <c r="JPU1" s="439"/>
      <c r="JPV1" s="439"/>
      <c r="JPW1" s="439"/>
      <c r="JPX1" s="439"/>
      <c r="JPY1" s="439"/>
      <c r="JPZ1" s="439"/>
      <c r="JQA1" s="439"/>
      <c r="JQB1" s="439"/>
      <c r="JQC1" s="439"/>
      <c r="JQD1" s="439"/>
      <c r="JQE1" s="439"/>
      <c r="JQF1" s="439"/>
      <c r="JQG1" s="439"/>
      <c r="JQH1" s="439"/>
      <c r="JQI1" s="439"/>
      <c r="JQJ1" s="439"/>
      <c r="JQK1" s="439"/>
      <c r="JQL1" s="439"/>
      <c r="JQM1" s="439"/>
      <c r="JQN1" s="439"/>
      <c r="JQO1" s="439"/>
      <c r="JQP1" s="439"/>
      <c r="JQQ1" s="439"/>
      <c r="JQR1" s="439"/>
      <c r="JQS1" s="439"/>
      <c r="JQT1" s="439"/>
      <c r="JQU1" s="439"/>
      <c r="JQV1" s="439"/>
      <c r="JQW1" s="439"/>
      <c r="JQX1" s="439"/>
      <c r="JQY1" s="439"/>
      <c r="JQZ1" s="439"/>
      <c r="JRA1" s="439"/>
      <c r="JRB1" s="439"/>
      <c r="JRC1" s="439"/>
      <c r="JRD1" s="439"/>
      <c r="JRE1" s="439"/>
      <c r="JRF1" s="439"/>
      <c r="JRG1" s="439"/>
      <c r="JRH1" s="439"/>
      <c r="JRI1" s="439"/>
      <c r="JRJ1" s="439"/>
      <c r="JRK1" s="439"/>
      <c r="JRL1" s="439"/>
      <c r="JRM1" s="439"/>
      <c r="JRN1" s="439"/>
      <c r="JRO1" s="439"/>
      <c r="JRP1" s="439"/>
      <c r="JRQ1" s="439"/>
      <c r="JRR1" s="439"/>
      <c r="JRS1" s="439"/>
      <c r="JRT1" s="439"/>
      <c r="JRU1" s="439"/>
      <c r="JRV1" s="439"/>
      <c r="JRW1" s="439"/>
      <c r="JRX1" s="439"/>
      <c r="JRY1" s="439"/>
      <c r="JRZ1" s="439"/>
      <c r="JSA1" s="439"/>
      <c r="JSB1" s="439"/>
      <c r="JSC1" s="439"/>
      <c r="JSD1" s="439"/>
      <c r="JSE1" s="439"/>
      <c r="JSF1" s="439"/>
      <c r="JSG1" s="439"/>
      <c r="JSH1" s="439"/>
      <c r="JSI1" s="439"/>
      <c r="JSJ1" s="439"/>
      <c r="JSK1" s="439"/>
      <c r="JSL1" s="439"/>
      <c r="JSM1" s="439"/>
      <c r="JSN1" s="439"/>
      <c r="JSO1" s="439"/>
      <c r="JSP1" s="439"/>
      <c r="JSQ1" s="439"/>
      <c r="JSR1" s="439"/>
      <c r="JSS1" s="439"/>
      <c r="JST1" s="439"/>
      <c r="JSU1" s="439"/>
      <c r="JSV1" s="439"/>
      <c r="JSW1" s="439"/>
      <c r="JSX1" s="439"/>
      <c r="JSY1" s="439"/>
      <c r="JSZ1" s="439"/>
      <c r="JTA1" s="439"/>
      <c r="JTB1" s="439"/>
      <c r="JTC1" s="439"/>
      <c r="JTD1" s="439"/>
      <c r="JTE1" s="439"/>
      <c r="JTF1" s="439"/>
      <c r="JTG1" s="439"/>
      <c r="JTH1" s="439"/>
      <c r="JTI1" s="439"/>
      <c r="JTJ1" s="439"/>
      <c r="JTK1" s="439"/>
      <c r="JTL1" s="439"/>
      <c r="JTM1" s="439"/>
      <c r="JTN1" s="439"/>
      <c r="JTO1" s="439"/>
      <c r="JTP1" s="439"/>
      <c r="JTQ1" s="439"/>
      <c r="JTR1" s="439"/>
      <c r="JTS1" s="439"/>
      <c r="JTT1" s="439"/>
      <c r="JTU1" s="439"/>
      <c r="JTV1" s="439"/>
      <c r="JTW1" s="439"/>
      <c r="JTX1" s="439"/>
      <c r="JTY1" s="439"/>
      <c r="JTZ1" s="439"/>
      <c r="JUA1" s="439"/>
      <c r="JUB1" s="439"/>
      <c r="JUC1" s="439"/>
      <c r="JUD1" s="439"/>
      <c r="JUE1" s="439"/>
      <c r="JUF1" s="439"/>
      <c r="JUG1" s="439"/>
      <c r="JUH1" s="439"/>
      <c r="JUI1" s="439"/>
      <c r="JUJ1" s="439"/>
      <c r="JUK1" s="439"/>
      <c r="JUL1" s="439"/>
      <c r="JUM1" s="439"/>
      <c r="JUN1" s="439"/>
      <c r="JUO1" s="439"/>
      <c r="JUP1" s="439"/>
      <c r="JUQ1" s="439"/>
      <c r="JUR1" s="439"/>
      <c r="JUS1" s="439"/>
      <c r="JUT1" s="439"/>
      <c r="JUU1" s="439"/>
      <c r="JUV1" s="439"/>
      <c r="JUW1" s="439"/>
      <c r="JUX1" s="439"/>
      <c r="JUY1" s="439"/>
      <c r="JUZ1" s="439"/>
      <c r="JVA1" s="439"/>
      <c r="JVB1" s="439"/>
      <c r="JVC1" s="439"/>
      <c r="JVD1" s="439"/>
      <c r="JVE1" s="439"/>
      <c r="JVF1" s="439"/>
      <c r="JVG1" s="439"/>
      <c r="JVH1" s="439"/>
      <c r="JVI1" s="439"/>
      <c r="JVJ1" s="439"/>
      <c r="JVK1" s="439"/>
      <c r="JVL1" s="439"/>
      <c r="JVM1" s="439"/>
      <c r="JVN1" s="439"/>
      <c r="JVO1" s="439"/>
      <c r="JVP1" s="439"/>
      <c r="JVQ1" s="439"/>
      <c r="JVR1" s="439"/>
      <c r="JVS1" s="439"/>
      <c r="JVT1" s="439"/>
      <c r="JVU1" s="439"/>
      <c r="JVV1" s="439"/>
      <c r="JVW1" s="439"/>
      <c r="JVX1" s="439"/>
      <c r="JVY1" s="439"/>
      <c r="JVZ1" s="439"/>
      <c r="JWA1" s="439"/>
      <c r="JWB1" s="439"/>
      <c r="JWC1" s="439"/>
      <c r="JWD1" s="439"/>
      <c r="JWE1" s="439"/>
      <c r="JWF1" s="439"/>
      <c r="JWG1" s="439"/>
      <c r="JWH1" s="439"/>
      <c r="JWI1" s="439"/>
      <c r="JWJ1" s="439"/>
      <c r="JWK1" s="439"/>
      <c r="JWL1" s="439"/>
      <c r="JWM1" s="439"/>
      <c r="JWN1" s="439"/>
      <c r="JWO1" s="439"/>
      <c r="JWP1" s="439"/>
      <c r="JWQ1" s="439"/>
      <c r="JWR1" s="439"/>
      <c r="JWS1" s="439"/>
      <c r="JWT1" s="439"/>
      <c r="JWU1" s="439"/>
      <c r="JWV1" s="439"/>
      <c r="JWW1" s="439"/>
      <c r="JWX1" s="439"/>
      <c r="JWY1" s="439"/>
      <c r="JWZ1" s="439"/>
      <c r="JXA1" s="439"/>
      <c r="JXB1" s="439"/>
      <c r="JXC1" s="439"/>
      <c r="JXD1" s="439"/>
      <c r="JXE1" s="439"/>
      <c r="JXF1" s="439"/>
      <c r="JXG1" s="439"/>
      <c r="JXH1" s="439"/>
      <c r="JXI1" s="439"/>
      <c r="JXJ1" s="439"/>
      <c r="JXK1" s="439"/>
      <c r="JXL1" s="439"/>
      <c r="JXM1" s="439"/>
      <c r="JXN1" s="439"/>
      <c r="JXO1" s="439"/>
      <c r="JXP1" s="439"/>
      <c r="JXQ1" s="439"/>
      <c r="JXR1" s="439"/>
      <c r="JXS1" s="439"/>
      <c r="JXT1" s="439"/>
      <c r="JXU1" s="439"/>
      <c r="JXV1" s="439"/>
      <c r="JXW1" s="439"/>
      <c r="JXX1" s="439"/>
      <c r="JXY1" s="439"/>
      <c r="JXZ1" s="439"/>
      <c r="JYA1" s="439"/>
      <c r="JYB1" s="439"/>
      <c r="JYC1" s="439"/>
      <c r="JYD1" s="439"/>
      <c r="JYE1" s="439"/>
      <c r="JYF1" s="439"/>
      <c r="JYG1" s="439"/>
      <c r="JYH1" s="439"/>
      <c r="JYI1" s="439"/>
      <c r="JYJ1" s="439"/>
      <c r="JYK1" s="439"/>
      <c r="JYL1" s="439"/>
      <c r="JYM1" s="439"/>
      <c r="JYN1" s="439"/>
      <c r="JYO1" s="439"/>
      <c r="JYP1" s="439"/>
      <c r="JYQ1" s="439"/>
      <c r="JYR1" s="439"/>
      <c r="JYS1" s="439"/>
      <c r="JYT1" s="439"/>
      <c r="JYU1" s="439"/>
      <c r="JYV1" s="439"/>
      <c r="JYW1" s="439"/>
      <c r="JYX1" s="439"/>
      <c r="JYY1" s="439"/>
      <c r="JYZ1" s="439"/>
      <c r="JZA1" s="439"/>
      <c r="JZB1" s="439"/>
      <c r="JZC1" s="439"/>
      <c r="JZD1" s="439"/>
      <c r="JZE1" s="439"/>
      <c r="JZF1" s="439"/>
      <c r="JZG1" s="439"/>
      <c r="JZH1" s="439"/>
      <c r="JZI1" s="439"/>
      <c r="JZJ1" s="439"/>
      <c r="JZK1" s="439"/>
      <c r="JZL1" s="439"/>
      <c r="JZM1" s="439"/>
      <c r="JZN1" s="439"/>
      <c r="JZO1" s="439"/>
      <c r="JZP1" s="439"/>
      <c r="JZQ1" s="439"/>
      <c r="JZR1" s="439"/>
      <c r="JZS1" s="439"/>
      <c r="JZT1" s="439"/>
      <c r="JZU1" s="439"/>
      <c r="JZV1" s="439"/>
      <c r="JZW1" s="439"/>
      <c r="JZX1" s="439"/>
      <c r="JZY1" s="439"/>
      <c r="JZZ1" s="439"/>
      <c r="KAA1" s="439"/>
      <c r="KAB1" s="439"/>
      <c r="KAC1" s="439"/>
      <c r="KAD1" s="439"/>
      <c r="KAE1" s="439"/>
      <c r="KAF1" s="439"/>
      <c r="KAG1" s="439"/>
      <c r="KAH1" s="439"/>
      <c r="KAI1" s="439"/>
      <c r="KAJ1" s="439"/>
      <c r="KAK1" s="439"/>
      <c r="KAL1" s="439"/>
      <c r="KAM1" s="439"/>
      <c r="KAN1" s="439"/>
      <c r="KAO1" s="439"/>
      <c r="KAP1" s="439"/>
      <c r="KAQ1" s="439"/>
      <c r="KAR1" s="439"/>
      <c r="KAS1" s="439"/>
      <c r="KAT1" s="439"/>
      <c r="KAU1" s="439"/>
      <c r="KAV1" s="439"/>
      <c r="KAW1" s="439"/>
      <c r="KAX1" s="439"/>
      <c r="KAY1" s="439"/>
      <c r="KAZ1" s="439"/>
      <c r="KBA1" s="439"/>
      <c r="KBB1" s="439"/>
      <c r="KBC1" s="439"/>
      <c r="KBD1" s="439"/>
      <c r="KBE1" s="439"/>
      <c r="KBF1" s="439"/>
      <c r="KBG1" s="439"/>
      <c r="KBH1" s="439"/>
      <c r="KBI1" s="439"/>
      <c r="KBJ1" s="439"/>
      <c r="KBK1" s="439"/>
      <c r="KBL1" s="439"/>
      <c r="KBM1" s="439"/>
      <c r="KBN1" s="439"/>
      <c r="KBO1" s="439"/>
      <c r="KBP1" s="439"/>
      <c r="KBQ1" s="439"/>
      <c r="KBR1" s="439"/>
      <c r="KBS1" s="439"/>
      <c r="KBT1" s="439"/>
      <c r="KBU1" s="439"/>
      <c r="KBV1" s="439"/>
      <c r="KBW1" s="439"/>
      <c r="KBX1" s="439"/>
      <c r="KBY1" s="439"/>
      <c r="KBZ1" s="439"/>
      <c r="KCA1" s="439"/>
      <c r="KCB1" s="439"/>
      <c r="KCC1" s="439"/>
      <c r="KCD1" s="439"/>
      <c r="KCE1" s="439"/>
      <c r="KCF1" s="439"/>
      <c r="KCG1" s="439"/>
      <c r="KCH1" s="439"/>
      <c r="KCI1" s="439"/>
      <c r="KCJ1" s="439"/>
      <c r="KCK1" s="439"/>
      <c r="KCL1" s="439"/>
      <c r="KCM1" s="439"/>
      <c r="KCN1" s="439"/>
      <c r="KCO1" s="439"/>
      <c r="KCP1" s="439"/>
      <c r="KCQ1" s="439"/>
      <c r="KCR1" s="439"/>
      <c r="KCS1" s="439"/>
      <c r="KCT1" s="439"/>
      <c r="KCU1" s="439"/>
      <c r="KCV1" s="439"/>
      <c r="KCW1" s="439"/>
      <c r="KCX1" s="439"/>
      <c r="KCY1" s="439"/>
      <c r="KCZ1" s="439"/>
      <c r="KDA1" s="439"/>
      <c r="KDB1" s="439"/>
      <c r="KDC1" s="439"/>
      <c r="KDD1" s="439"/>
      <c r="KDE1" s="439"/>
      <c r="KDF1" s="439"/>
      <c r="KDG1" s="439"/>
      <c r="KDH1" s="439"/>
      <c r="KDI1" s="439"/>
      <c r="KDJ1" s="439"/>
      <c r="KDK1" s="439"/>
      <c r="KDL1" s="439"/>
      <c r="KDM1" s="439"/>
      <c r="KDN1" s="439"/>
      <c r="KDO1" s="439"/>
      <c r="KDP1" s="439"/>
      <c r="KDQ1" s="439"/>
      <c r="KDR1" s="439"/>
      <c r="KDS1" s="439"/>
      <c r="KDT1" s="439"/>
      <c r="KDU1" s="439"/>
      <c r="KDV1" s="439"/>
      <c r="KDW1" s="439"/>
      <c r="KDX1" s="439"/>
      <c r="KDY1" s="439"/>
      <c r="KDZ1" s="439"/>
      <c r="KEA1" s="439"/>
      <c r="KEB1" s="439"/>
      <c r="KEC1" s="439"/>
      <c r="KED1" s="439"/>
      <c r="KEE1" s="439"/>
      <c r="KEF1" s="439"/>
      <c r="KEG1" s="439"/>
      <c r="KEH1" s="439"/>
      <c r="KEI1" s="439"/>
      <c r="KEJ1" s="439"/>
      <c r="KEK1" s="439"/>
      <c r="KEL1" s="439"/>
      <c r="KEM1" s="439"/>
      <c r="KEN1" s="439"/>
      <c r="KEO1" s="439"/>
      <c r="KEP1" s="439"/>
      <c r="KEQ1" s="439"/>
      <c r="KER1" s="439"/>
      <c r="KES1" s="439"/>
      <c r="KET1" s="439"/>
      <c r="KEU1" s="439"/>
      <c r="KEV1" s="439"/>
      <c r="KEW1" s="439"/>
      <c r="KEX1" s="439"/>
      <c r="KEY1" s="439"/>
      <c r="KEZ1" s="439"/>
      <c r="KFA1" s="439"/>
      <c r="KFB1" s="439"/>
      <c r="KFC1" s="439"/>
      <c r="KFD1" s="439"/>
      <c r="KFE1" s="439"/>
      <c r="KFF1" s="439"/>
      <c r="KFG1" s="439"/>
      <c r="KFH1" s="439"/>
      <c r="KFI1" s="439"/>
      <c r="KFJ1" s="439"/>
      <c r="KFK1" s="439"/>
      <c r="KFL1" s="439"/>
      <c r="KFM1" s="439"/>
      <c r="KFN1" s="439"/>
      <c r="KFO1" s="439"/>
      <c r="KFP1" s="439"/>
      <c r="KFQ1" s="439"/>
      <c r="KFR1" s="439"/>
      <c r="KFS1" s="439"/>
      <c r="KFT1" s="439"/>
      <c r="KFU1" s="439"/>
      <c r="KFV1" s="439"/>
      <c r="KFW1" s="439"/>
      <c r="KFX1" s="439"/>
      <c r="KFY1" s="439"/>
      <c r="KFZ1" s="439"/>
      <c r="KGA1" s="439"/>
      <c r="KGB1" s="439"/>
      <c r="KGC1" s="439"/>
      <c r="KGD1" s="439"/>
      <c r="KGE1" s="439"/>
      <c r="KGF1" s="439"/>
      <c r="KGG1" s="439"/>
      <c r="KGH1" s="439"/>
      <c r="KGI1" s="439"/>
      <c r="KGJ1" s="439"/>
      <c r="KGK1" s="439"/>
      <c r="KGL1" s="439"/>
      <c r="KGM1" s="439"/>
      <c r="KGN1" s="439"/>
      <c r="KGO1" s="439"/>
      <c r="KGP1" s="439"/>
      <c r="KGQ1" s="439"/>
      <c r="KGR1" s="439"/>
      <c r="KGS1" s="439"/>
      <c r="KGT1" s="439"/>
      <c r="KGU1" s="439"/>
      <c r="KGV1" s="439"/>
      <c r="KGW1" s="439"/>
      <c r="KGX1" s="439"/>
      <c r="KGY1" s="439"/>
      <c r="KGZ1" s="439"/>
      <c r="KHA1" s="439"/>
      <c r="KHB1" s="439"/>
      <c r="KHC1" s="439"/>
      <c r="KHD1" s="439"/>
      <c r="KHE1" s="439"/>
      <c r="KHF1" s="439"/>
      <c r="KHG1" s="439"/>
      <c r="KHH1" s="439"/>
      <c r="KHI1" s="439"/>
      <c r="KHJ1" s="439"/>
      <c r="KHK1" s="439"/>
      <c r="KHL1" s="439"/>
      <c r="KHM1" s="439"/>
      <c r="KHN1" s="439"/>
      <c r="KHO1" s="439"/>
      <c r="KHP1" s="439"/>
      <c r="KHQ1" s="439"/>
      <c r="KHR1" s="439"/>
      <c r="KHS1" s="439"/>
      <c r="KHT1" s="439"/>
      <c r="KHU1" s="439"/>
      <c r="KHV1" s="439"/>
      <c r="KHW1" s="439"/>
      <c r="KHX1" s="439"/>
      <c r="KHY1" s="439"/>
      <c r="KHZ1" s="439"/>
      <c r="KIA1" s="439"/>
      <c r="KIB1" s="439"/>
      <c r="KIC1" s="439"/>
      <c r="KID1" s="439"/>
      <c r="KIE1" s="439"/>
      <c r="KIF1" s="439"/>
      <c r="KIG1" s="439"/>
      <c r="KIH1" s="439"/>
      <c r="KII1" s="439"/>
      <c r="KIJ1" s="439"/>
      <c r="KIK1" s="439"/>
      <c r="KIL1" s="439"/>
      <c r="KIM1" s="439"/>
      <c r="KIN1" s="439"/>
      <c r="KIO1" s="439"/>
      <c r="KIP1" s="439"/>
      <c r="KIQ1" s="439"/>
      <c r="KIR1" s="439"/>
      <c r="KIS1" s="439"/>
      <c r="KIT1" s="439"/>
      <c r="KIU1" s="439"/>
      <c r="KIV1" s="439"/>
      <c r="KIW1" s="439"/>
      <c r="KIX1" s="439"/>
      <c r="KIY1" s="439"/>
      <c r="KIZ1" s="439"/>
      <c r="KJA1" s="439"/>
      <c r="KJB1" s="439"/>
      <c r="KJC1" s="439"/>
      <c r="KJD1" s="439"/>
      <c r="KJE1" s="439"/>
      <c r="KJF1" s="439"/>
      <c r="KJG1" s="439"/>
      <c r="KJH1" s="439"/>
      <c r="KJI1" s="439"/>
      <c r="KJJ1" s="439"/>
      <c r="KJK1" s="439"/>
      <c r="KJL1" s="439"/>
      <c r="KJM1" s="439"/>
      <c r="KJN1" s="439"/>
      <c r="KJO1" s="439"/>
      <c r="KJP1" s="439"/>
      <c r="KJQ1" s="439"/>
      <c r="KJR1" s="439"/>
      <c r="KJS1" s="439"/>
      <c r="KJT1" s="439"/>
      <c r="KJU1" s="439"/>
      <c r="KJV1" s="439"/>
      <c r="KJW1" s="439"/>
      <c r="KJX1" s="439"/>
      <c r="KJY1" s="439"/>
      <c r="KJZ1" s="439"/>
      <c r="KKA1" s="439"/>
      <c r="KKB1" s="439"/>
      <c r="KKC1" s="439"/>
      <c r="KKD1" s="439"/>
      <c r="KKE1" s="439"/>
      <c r="KKF1" s="439"/>
      <c r="KKG1" s="439"/>
      <c r="KKH1" s="439"/>
      <c r="KKI1" s="439"/>
      <c r="KKJ1" s="439"/>
      <c r="KKK1" s="439"/>
      <c r="KKL1" s="439"/>
      <c r="KKM1" s="439"/>
      <c r="KKN1" s="439"/>
      <c r="KKO1" s="439"/>
      <c r="KKP1" s="439"/>
      <c r="KKQ1" s="439"/>
      <c r="KKR1" s="439"/>
      <c r="KKS1" s="439"/>
      <c r="KKT1" s="439"/>
      <c r="KKU1" s="439"/>
      <c r="KKV1" s="439"/>
      <c r="KKW1" s="439"/>
      <c r="KKX1" s="439"/>
      <c r="KKY1" s="439"/>
      <c r="KKZ1" s="439"/>
      <c r="KLA1" s="439"/>
      <c r="KLB1" s="439"/>
      <c r="KLC1" s="439"/>
      <c r="KLD1" s="439"/>
      <c r="KLE1" s="439"/>
      <c r="KLF1" s="439"/>
      <c r="KLG1" s="439"/>
      <c r="KLH1" s="439"/>
      <c r="KLI1" s="439"/>
      <c r="KLJ1" s="439"/>
      <c r="KLK1" s="439"/>
      <c r="KLL1" s="439"/>
      <c r="KLM1" s="439"/>
      <c r="KLN1" s="439"/>
      <c r="KLO1" s="439"/>
      <c r="KLP1" s="439"/>
      <c r="KLQ1" s="439"/>
      <c r="KLR1" s="439"/>
      <c r="KLS1" s="439"/>
      <c r="KLT1" s="439"/>
      <c r="KLU1" s="439"/>
      <c r="KLV1" s="439"/>
      <c r="KLW1" s="439"/>
      <c r="KLX1" s="439"/>
      <c r="KLY1" s="439"/>
      <c r="KLZ1" s="439"/>
      <c r="KMA1" s="439"/>
      <c r="KMB1" s="439"/>
      <c r="KMC1" s="439"/>
      <c r="KMD1" s="439"/>
      <c r="KME1" s="439"/>
      <c r="KMF1" s="439"/>
      <c r="KMG1" s="439"/>
      <c r="KMH1" s="439"/>
      <c r="KMI1" s="439"/>
      <c r="KMJ1" s="439"/>
      <c r="KMK1" s="439"/>
      <c r="KML1" s="439"/>
      <c r="KMM1" s="439"/>
      <c r="KMN1" s="439"/>
      <c r="KMO1" s="439"/>
      <c r="KMP1" s="439"/>
      <c r="KMQ1" s="439"/>
      <c r="KMR1" s="439"/>
      <c r="KMS1" s="439"/>
      <c r="KMT1" s="439"/>
      <c r="KMU1" s="439"/>
      <c r="KMV1" s="439"/>
      <c r="KMW1" s="439"/>
      <c r="KMX1" s="439"/>
      <c r="KMY1" s="439"/>
      <c r="KMZ1" s="439"/>
      <c r="KNA1" s="439"/>
      <c r="KNB1" s="439"/>
      <c r="KNC1" s="439"/>
      <c r="KND1" s="439"/>
      <c r="KNE1" s="439"/>
      <c r="KNF1" s="439"/>
      <c r="KNG1" s="439"/>
      <c r="KNH1" s="439"/>
      <c r="KNI1" s="439"/>
      <c r="KNJ1" s="439"/>
      <c r="KNK1" s="439"/>
      <c r="KNL1" s="439"/>
      <c r="KNM1" s="439"/>
      <c r="KNN1" s="439"/>
      <c r="KNO1" s="439"/>
      <c r="KNP1" s="439"/>
      <c r="KNQ1" s="439"/>
      <c r="KNR1" s="439"/>
      <c r="KNS1" s="439"/>
      <c r="KNT1" s="439"/>
      <c r="KNU1" s="439"/>
      <c r="KNV1" s="439"/>
      <c r="KNW1" s="439"/>
      <c r="KNX1" s="439"/>
      <c r="KNY1" s="439"/>
      <c r="KNZ1" s="439"/>
      <c r="KOA1" s="439"/>
      <c r="KOB1" s="439"/>
      <c r="KOC1" s="439"/>
      <c r="KOD1" s="439"/>
      <c r="KOE1" s="439"/>
      <c r="KOF1" s="439"/>
      <c r="KOG1" s="439"/>
      <c r="KOH1" s="439"/>
      <c r="KOI1" s="439"/>
      <c r="KOJ1" s="439"/>
      <c r="KOK1" s="439"/>
      <c r="KOL1" s="439"/>
      <c r="KOM1" s="439"/>
      <c r="KON1" s="439"/>
      <c r="KOO1" s="439"/>
      <c r="KOP1" s="439"/>
      <c r="KOQ1" s="439"/>
      <c r="KOR1" s="439"/>
      <c r="KOS1" s="439"/>
      <c r="KOT1" s="439"/>
      <c r="KOU1" s="439"/>
      <c r="KOV1" s="439"/>
      <c r="KOW1" s="439"/>
      <c r="KOX1" s="439"/>
      <c r="KOY1" s="439"/>
      <c r="KOZ1" s="439"/>
      <c r="KPA1" s="439"/>
      <c r="KPB1" s="439"/>
      <c r="KPC1" s="439"/>
      <c r="KPD1" s="439"/>
      <c r="KPE1" s="439"/>
      <c r="KPF1" s="439"/>
      <c r="KPG1" s="439"/>
      <c r="KPH1" s="439"/>
      <c r="KPI1" s="439"/>
      <c r="KPJ1" s="439"/>
      <c r="KPK1" s="439"/>
      <c r="KPL1" s="439"/>
      <c r="KPM1" s="439"/>
      <c r="KPN1" s="439"/>
      <c r="KPO1" s="439"/>
      <c r="KPP1" s="439"/>
      <c r="KPQ1" s="439"/>
      <c r="KPR1" s="439"/>
      <c r="KPS1" s="439"/>
      <c r="KPT1" s="439"/>
      <c r="KPU1" s="439"/>
      <c r="KPV1" s="439"/>
      <c r="KPW1" s="439"/>
      <c r="KPX1" s="439"/>
      <c r="KPY1" s="439"/>
      <c r="KPZ1" s="439"/>
      <c r="KQA1" s="439"/>
      <c r="KQB1" s="439"/>
      <c r="KQC1" s="439"/>
      <c r="KQD1" s="439"/>
      <c r="KQE1" s="439"/>
      <c r="KQF1" s="439"/>
      <c r="KQG1" s="439"/>
      <c r="KQH1" s="439"/>
      <c r="KQI1" s="439"/>
      <c r="KQJ1" s="439"/>
      <c r="KQK1" s="439"/>
      <c r="KQL1" s="439"/>
      <c r="KQM1" s="439"/>
      <c r="KQN1" s="439"/>
      <c r="KQO1" s="439"/>
      <c r="KQP1" s="439"/>
      <c r="KQQ1" s="439"/>
      <c r="KQR1" s="439"/>
      <c r="KQS1" s="439"/>
      <c r="KQT1" s="439"/>
      <c r="KQU1" s="439"/>
      <c r="KQV1" s="439"/>
      <c r="KQW1" s="439"/>
      <c r="KQX1" s="439"/>
      <c r="KQY1" s="439"/>
      <c r="KQZ1" s="439"/>
      <c r="KRA1" s="439"/>
      <c r="KRB1" s="439"/>
      <c r="KRC1" s="439"/>
      <c r="KRD1" s="439"/>
      <c r="KRE1" s="439"/>
      <c r="KRF1" s="439"/>
      <c r="KRG1" s="439"/>
      <c r="KRH1" s="439"/>
      <c r="KRI1" s="439"/>
      <c r="KRJ1" s="439"/>
      <c r="KRK1" s="439"/>
      <c r="KRL1" s="439"/>
      <c r="KRM1" s="439"/>
      <c r="KRN1" s="439"/>
      <c r="KRO1" s="439"/>
      <c r="KRP1" s="439"/>
      <c r="KRQ1" s="439"/>
      <c r="KRR1" s="439"/>
      <c r="KRS1" s="439"/>
      <c r="KRT1" s="439"/>
      <c r="KRU1" s="439"/>
      <c r="KRV1" s="439"/>
      <c r="KRW1" s="439"/>
      <c r="KRX1" s="439"/>
      <c r="KRY1" s="439"/>
      <c r="KRZ1" s="439"/>
      <c r="KSA1" s="439"/>
      <c r="KSB1" s="439"/>
      <c r="KSC1" s="439"/>
      <c r="KSD1" s="439"/>
      <c r="KSE1" s="439"/>
      <c r="KSF1" s="439"/>
      <c r="KSG1" s="439"/>
      <c r="KSH1" s="439"/>
      <c r="KSI1" s="439"/>
      <c r="KSJ1" s="439"/>
      <c r="KSK1" s="439"/>
      <c r="KSL1" s="439"/>
      <c r="KSM1" s="439"/>
      <c r="KSN1" s="439"/>
      <c r="KSO1" s="439"/>
      <c r="KSP1" s="439"/>
      <c r="KSQ1" s="439"/>
      <c r="KSR1" s="439"/>
      <c r="KSS1" s="439"/>
      <c r="KST1" s="439"/>
      <c r="KSU1" s="439"/>
      <c r="KSV1" s="439"/>
      <c r="KSW1" s="439"/>
      <c r="KSX1" s="439"/>
      <c r="KSY1" s="439"/>
      <c r="KSZ1" s="439"/>
      <c r="KTA1" s="439"/>
      <c r="KTB1" s="439"/>
      <c r="KTC1" s="439"/>
      <c r="KTD1" s="439"/>
      <c r="KTE1" s="439"/>
      <c r="KTF1" s="439"/>
      <c r="KTG1" s="439"/>
      <c r="KTH1" s="439"/>
      <c r="KTI1" s="439"/>
      <c r="KTJ1" s="439"/>
      <c r="KTK1" s="439"/>
      <c r="KTL1" s="439"/>
      <c r="KTM1" s="439"/>
      <c r="KTN1" s="439"/>
      <c r="KTO1" s="439"/>
      <c r="KTP1" s="439"/>
      <c r="KTQ1" s="439"/>
      <c r="KTR1" s="439"/>
      <c r="KTS1" s="439"/>
      <c r="KTT1" s="439"/>
      <c r="KTU1" s="439"/>
      <c r="KTV1" s="439"/>
      <c r="KTW1" s="439"/>
      <c r="KTX1" s="439"/>
      <c r="KTY1" s="439"/>
      <c r="KTZ1" s="439"/>
      <c r="KUA1" s="439"/>
      <c r="KUB1" s="439"/>
      <c r="KUC1" s="439"/>
      <c r="KUD1" s="439"/>
      <c r="KUE1" s="439"/>
      <c r="KUF1" s="439"/>
      <c r="KUG1" s="439"/>
      <c r="KUH1" s="439"/>
      <c r="KUI1" s="439"/>
      <c r="KUJ1" s="439"/>
      <c r="KUK1" s="439"/>
      <c r="KUL1" s="439"/>
      <c r="KUM1" s="439"/>
      <c r="KUN1" s="439"/>
      <c r="KUO1" s="439"/>
      <c r="KUP1" s="439"/>
      <c r="KUQ1" s="439"/>
      <c r="KUR1" s="439"/>
      <c r="KUS1" s="439"/>
      <c r="KUT1" s="439"/>
      <c r="KUU1" s="439"/>
      <c r="KUV1" s="439"/>
      <c r="KUW1" s="439"/>
      <c r="KUX1" s="439"/>
      <c r="KUY1" s="439"/>
      <c r="KUZ1" s="439"/>
      <c r="KVA1" s="439"/>
      <c r="KVB1" s="439"/>
      <c r="KVC1" s="439"/>
      <c r="KVD1" s="439"/>
      <c r="KVE1" s="439"/>
      <c r="KVF1" s="439"/>
      <c r="KVG1" s="439"/>
      <c r="KVH1" s="439"/>
      <c r="KVI1" s="439"/>
      <c r="KVJ1" s="439"/>
      <c r="KVK1" s="439"/>
      <c r="KVL1" s="439"/>
      <c r="KVM1" s="439"/>
      <c r="KVN1" s="439"/>
      <c r="KVO1" s="439"/>
      <c r="KVP1" s="439"/>
      <c r="KVQ1" s="439"/>
      <c r="KVR1" s="439"/>
      <c r="KVS1" s="439"/>
      <c r="KVT1" s="439"/>
      <c r="KVU1" s="439"/>
      <c r="KVV1" s="439"/>
      <c r="KVW1" s="439"/>
      <c r="KVX1" s="439"/>
      <c r="KVY1" s="439"/>
      <c r="KVZ1" s="439"/>
      <c r="KWA1" s="439"/>
      <c r="KWB1" s="439"/>
      <c r="KWC1" s="439"/>
      <c r="KWD1" s="439"/>
      <c r="KWE1" s="439"/>
      <c r="KWF1" s="439"/>
      <c r="KWG1" s="439"/>
      <c r="KWH1" s="439"/>
      <c r="KWI1" s="439"/>
      <c r="KWJ1" s="439"/>
      <c r="KWK1" s="439"/>
      <c r="KWL1" s="439"/>
      <c r="KWM1" s="439"/>
      <c r="KWN1" s="439"/>
      <c r="KWO1" s="439"/>
      <c r="KWP1" s="439"/>
      <c r="KWQ1" s="439"/>
      <c r="KWR1" s="439"/>
      <c r="KWS1" s="439"/>
      <c r="KWT1" s="439"/>
      <c r="KWU1" s="439"/>
      <c r="KWV1" s="439"/>
      <c r="KWW1" s="439"/>
      <c r="KWX1" s="439"/>
      <c r="KWY1" s="439"/>
      <c r="KWZ1" s="439"/>
      <c r="KXA1" s="439"/>
      <c r="KXB1" s="439"/>
      <c r="KXC1" s="439"/>
      <c r="KXD1" s="439"/>
      <c r="KXE1" s="439"/>
      <c r="KXF1" s="439"/>
      <c r="KXG1" s="439"/>
      <c r="KXH1" s="439"/>
      <c r="KXI1" s="439"/>
      <c r="KXJ1" s="439"/>
      <c r="KXK1" s="439"/>
      <c r="KXL1" s="439"/>
      <c r="KXM1" s="439"/>
      <c r="KXN1" s="439"/>
      <c r="KXO1" s="439"/>
      <c r="KXP1" s="439"/>
      <c r="KXQ1" s="439"/>
      <c r="KXR1" s="439"/>
      <c r="KXS1" s="439"/>
      <c r="KXT1" s="439"/>
      <c r="KXU1" s="439"/>
      <c r="KXV1" s="439"/>
      <c r="KXW1" s="439"/>
      <c r="KXX1" s="439"/>
      <c r="KXY1" s="439"/>
      <c r="KXZ1" s="439"/>
      <c r="KYA1" s="439"/>
      <c r="KYB1" s="439"/>
      <c r="KYC1" s="439"/>
      <c r="KYD1" s="439"/>
      <c r="KYE1" s="439"/>
      <c r="KYF1" s="439"/>
      <c r="KYG1" s="439"/>
      <c r="KYH1" s="439"/>
      <c r="KYI1" s="439"/>
      <c r="KYJ1" s="439"/>
      <c r="KYK1" s="439"/>
      <c r="KYL1" s="439"/>
      <c r="KYM1" s="439"/>
      <c r="KYN1" s="439"/>
      <c r="KYO1" s="439"/>
      <c r="KYP1" s="439"/>
      <c r="KYQ1" s="439"/>
      <c r="KYR1" s="439"/>
      <c r="KYS1" s="439"/>
      <c r="KYT1" s="439"/>
      <c r="KYU1" s="439"/>
      <c r="KYV1" s="439"/>
      <c r="KYW1" s="439"/>
      <c r="KYX1" s="439"/>
      <c r="KYY1" s="439"/>
      <c r="KYZ1" s="439"/>
      <c r="KZA1" s="439"/>
      <c r="KZB1" s="439"/>
      <c r="KZC1" s="439"/>
      <c r="KZD1" s="439"/>
      <c r="KZE1" s="439"/>
      <c r="KZF1" s="439"/>
      <c r="KZG1" s="439"/>
      <c r="KZH1" s="439"/>
      <c r="KZI1" s="439"/>
      <c r="KZJ1" s="439"/>
      <c r="KZK1" s="439"/>
      <c r="KZL1" s="439"/>
      <c r="KZM1" s="439"/>
      <c r="KZN1" s="439"/>
      <c r="KZO1" s="439"/>
      <c r="KZP1" s="439"/>
      <c r="KZQ1" s="439"/>
      <c r="KZR1" s="439"/>
      <c r="KZS1" s="439"/>
      <c r="KZT1" s="439"/>
      <c r="KZU1" s="439"/>
      <c r="KZV1" s="439"/>
      <c r="KZW1" s="439"/>
      <c r="KZX1" s="439"/>
      <c r="KZY1" s="439"/>
      <c r="KZZ1" s="439"/>
      <c r="LAA1" s="439"/>
      <c r="LAB1" s="439"/>
      <c r="LAC1" s="439"/>
      <c r="LAD1" s="439"/>
      <c r="LAE1" s="439"/>
      <c r="LAF1" s="439"/>
      <c r="LAG1" s="439"/>
      <c r="LAH1" s="439"/>
      <c r="LAI1" s="439"/>
      <c r="LAJ1" s="439"/>
      <c r="LAK1" s="439"/>
      <c r="LAL1" s="439"/>
      <c r="LAM1" s="439"/>
      <c r="LAN1" s="439"/>
      <c r="LAO1" s="439"/>
      <c r="LAP1" s="439"/>
      <c r="LAQ1" s="439"/>
      <c r="LAR1" s="439"/>
      <c r="LAS1" s="439"/>
      <c r="LAT1" s="439"/>
      <c r="LAU1" s="439"/>
      <c r="LAV1" s="439"/>
      <c r="LAW1" s="439"/>
      <c r="LAX1" s="439"/>
      <c r="LAY1" s="439"/>
      <c r="LAZ1" s="439"/>
      <c r="LBA1" s="439"/>
      <c r="LBB1" s="439"/>
      <c r="LBC1" s="439"/>
      <c r="LBD1" s="439"/>
      <c r="LBE1" s="439"/>
      <c r="LBF1" s="439"/>
      <c r="LBG1" s="439"/>
      <c r="LBH1" s="439"/>
      <c r="LBI1" s="439"/>
      <c r="LBJ1" s="439"/>
      <c r="LBK1" s="439"/>
      <c r="LBL1" s="439"/>
      <c r="LBM1" s="439"/>
      <c r="LBN1" s="439"/>
      <c r="LBO1" s="439"/>
      <c r="LBP1" s="439"/>
      <c r="LBQ1" s="439"/>
      <c r="LBR1" s="439"/>
      <c r="LBS1" s="439"/>
      <c r="LBT1" s="439"/>
      <c r="LBU1" s="439"/>
      <c r="LBV1" s="439"/>
      <c r="LBW1" s="439"/>
      <c r="LBX1" s="439"/>
      <c r="LBY1" s="439"/>
      <c r="LBZ1" s="439"/>
      <c r="LCA1" s="439"/>
      <c r="LCB1" s="439"/>
      <c r="LCC1" s="439"/>
      <c r="LCD1" s="439"/>
      <c r="LCE1" s="439"/>
      <c r="LCF1" s="439"/>
      <c r="LCG1" s="439"/>
      <c r="LCH1" s="439"/>
      <c r="LCI1" s="439"/>
      <c r="LCJ1" s="439"/>
      <c r="LCK1" s="439"/>
      <c r="LCL1" s="439"/>
      <c r="LCM1" s="439"/>
      <c r="LCN1" s="439"/>
      <c r="LCO1" s="439"/>
      <c r="LCP1" s="439"/>
      <c r="LCQ1" s="439"/>
      <c r="LCR1" s="439"/>
      <c r="LCS1" s="439"/>
      <c r="LCT1" s="439"/>
      <c r="LCU1" s="439"/>
      <c r="LCV1" s="439"/>
      <c r="LCW1" s="439"/>
      <c r="LCX1" s="439"/>
      <c r="LCY1" s="439"/>
      <c r="LCZ1" s="439"/>
      <c r="LDA1" s="439"/>
      <c r="LDB1" s="439"/>
      <c r="LDC1" s="439"/>
      <c r="LDD1" s="439"/>
      <c r="LDE1" s="439"/>
      <c r="LDF1" s="439"/>
      <c r="LDG1" s="439"/>
      <c r="LDH1" s="439"/>
      <c r="LDI1" s="439"/>
      <c r="LDJ1" s="439"/>
      <c r="LDK1" s="439"/>
      <c r="LDL1" s="439"/>
      <c r="LDM1" s="439"/>
      <c r="LDN1" s="439"/>
      <c r="LDO1" s="439"/>
      <c r="LDP1" s="439"/>
      <c r="LDQ1" s="439"/>
      <c r="LDR1" s="439"/>
      <c r="LDS1" s="439"/>
      <c r="LDT1" s="439"/>
      <c r="LDU1" s="439"/>
      <c r="LDV1" s="439"/>
      <c r="LDW1" s="439"/>
      <c r="LDX1" s="439"/>
      <c r="LDY1" s="439"/>
      <c r="LDZ1" s="439"/>
      <c r="LEA1" s="439"/>
      <c r="LEB1" s="439"/>
      <c r="LEC1" s="439"/>
      <c r="LED1" s="439"/>
      <c r="LEE1" s="439"/>
      <c r="LEF1" s="439"/>
      <c r="LEG1" s="439"/>
      <c r="LEH1" s="439"/>
      <c r="LEI1" s="439"/>
      <c r="LEJ1" s="439"/>
      <c r="LEK1" s="439"/>
      <c r="LEL1" s="439"/>
      <c r="LEM1" s="439"/>
      <c r="LEN1" s="439"/>
      <c r="LEO1" s="439"/>
      <c r="LEP1" s="439"/>
      <c r="LEQ1" s="439"/>
      <c r="LER1" s="439"/>
      <c r="LES1" s="439"/>
      <c r="LET1" s="439"/>
      <c r="LEU1" s="439"/>
      <c r="LEV1" s="439"/>
      <c r="LEW1" s="439"/>
      <c r="LEX1" s="439"/>
      <c r="LEY1" s="439"/>
      <c r="LEZ1" s="439"/>
      <c r="LFA1" s="439"/>
      <c r="LFB1" s="439"/>
      <c r="LFC1" s="439"/>
      <c r="LFD1" s="439"/>
      <c r="LFE1" s="439"/>
      <c r="LFF1" s="439"/>
      <c r="LFG1" s="439"/>
      <c r="LFH1" s="439"/>
      <c r="LFI1" s="439"/>
      <c r="LFJ1" s="439"/>
      <c r="LFK1" s="439"/>
      <c r="LFL1" s="439"/>
      <c r="LFM1" s="439"/>
      <c r="LFN1" s="439"/>
      <c r="LFO1" s="439"/>
      <c r="LFP1" s="439"/>
      <c r="LFQ1" s="439"/>
      <c r="LFR1" s="439"/>
      <c r="LFS1" s="439"/>
      <c r="LFT1" s="439"/>
      <c r="LFU1" s="439"/>
      <c r="LFV1" s="439"/>
      <c r="LFW1" s="439"/>
      <c r="LFX1" s="439"/>
      <c r="LFY1" s="439"/>
      <c r="LFZ1" s="439"/>
      <c r="LGA1" s="439"/>
      <c r="LGB1" s="439"/>
      <c r="LGC1" s="439"/>
      <c r="LGD1" s="439"/>
      <c r="LGE1" s="439"/>
      <c r="LGF1" s="439"/>
      <c r="LGG1" s="439"/>
      <c r="LGH1" s="439"/>
      <c r="LGI1" s="439"/>
      <c r="LGJ1" s="439"/>
      <c r="LGK1" s="439"/>
      <c r="LGL1" s="439"/>
      <c r="LGM1" s="439"/>
      <c r="LGN1" s="439"/>
      <c r="LGO1" s="439"/>
      <c r="LGP1" s="439"/>
      <c r="LGQ1" s="439"/>
      <c r="LGR1" s="439"/>
      <c r="LGS1" s="439"/>
      <c r="LGT1" s="439"/>
      <c r="LGU1" s="439"/>
      <c r="LGV1" s="439"/>
      <c r="LGW1" s="439"/>
      <c r="LGX1" s="439"/>
      <c r="LGY1" s="439"/>
      <c r="LGZ1" s="439"/>
      <c r="LHA1" s="439"/>
      <c r="LHB1" s="439"/>
      <c r="LHC1" s="439"/>
      <c r="LHD1" s="439"/>
      <c r="LHE1" s="439"/>
      <c r="LHF1" s="439"/>
      <c r="LHG1" s="439"/>
      <c r="LHH1" s="439"/>
      <c r="LHI1" s="439"/>
      <c r="LHJ1" s="439"/>
      <c r="LHK1" s="439"/>
      <c r="LHL1" s="439"/>
      <c r="LHM1" s="439"/>
      <c r="LHN1" s="439"/>
      <c r="LHO1" s="439"/>
      <c r="LHP1" s="439"/>
      <c r="LHQ1" s="439"/>
      <c r="LHR1" s="439"/>
      <c r="LHS1" s="439"/>
      <c r="LHT1" s="439"/>
      <c r="LHU1" s="439"/>
      <c r="LHV1" s="439"/>
      <c r="LHW1" s="439"/>
      <c r="LHX1" s="439"/>
      <c r="LHY1" s="439"/>
      <c r="LHZ1" s="439"/>
      <c r="LIA1" s="439"/>
      <c r="LIB1" s="439"/>
      <c r="LIC1" s="439"/>
      <c r="LID1" s="439"/>
      <c r="LIE1" s="439"/>
      <c r="LIF1" s="439"/>
      <c r="LIG1" s="439"/>
      <c r="LIH1" s="439"/>
      <c r="LII1" s="439"/>
      <c r="LIJ1" s="439"/>
      <c r="LIK1" s="439"/>
      <c r="LIL1" s="439"/>
      <c r="LIM1" s="439"/>
      <c r="LIN1" s="439"/>
      <c r="LIO1" s="439"/>
      <c r="LIP1" s="439"/>
      <c r="LIQ1" s="439"/>
      <c r="LIR1" s="439"/>
      <c r="LIS1" s="439"/>
      <c r="LIT1" s="439"/>
      <c r="LIU1" s="439"/>
      <c r="LIV1" s="439"/>
      <c r="LIW1" s="439"/>
      <c r="LIX1" s="439"/>
      <c r="LIY1" s="439"/>
      <c r="LIZ1" s="439"/>
      <c r="LJA1" s="439"/>
      <c r="LJB1" s="439"/>
      <c r="LJC1" s="439"/>
      <c r="LJD1" s="439"/>
      <c r="LJE1" s="439"/>
      <c r="LJF1" s="439"/>
      <c r="LJG1" s="439"/>
      <c r="LJH1" s="439"/>
      <c r="LJI1" s="439"/>
      <c r="LJJ1" s="439"/>
      <c r="LJK1" s="439"/>
      <c r="LJL1" s="439"/>
      <c r="LJM1" s="439"/>
      <c r="LJN1" s="439"/>
      <c r="LJO1" s="439"/>
      <c r="LJP1" s="439"/>
      <c r="LJQ1" s="439"/>
      <c r="LJR1" s="439"/>
      <c r="LJS1" s="439"/>
      <c r="LJT1" s="439"/>
      <c r="LJU1" s="439"/>
      <c r="LJV1" s="439"/>
      <c r="LJW1" s="439"/>
      <c r="LJX1" s="439"/>
      <c r="LJY1" s="439"/>
      <c r="LJZ1" s="439"/>
      <c r="LKA1" s="439"/>
      <c r="LKB1" s="439"/>
      <c r="LKC1" s="439"/>
      <c r="LKD1" s="439"/>
      <c r="LKE1" s="439"/>
      <c r="LKF1" s="439"/>
      <c r="LKG1" s="439"/>
      <c r="LKH1" s="439"/>
      <c r="LKI1" s="439"/>
      <c r="LKJ1" s="439"/>
      <c r="LKK1" s="439"/>
      <c r="LKL1" s="439"/>
      <c r="LKM1" s="439"/>
      <c r="LKN1" s="439"/>
      <c r="LKO1" s="439"/>
      <c r="LKP1" s="439"/>
      <c r="LKQ1" s="439"/>
      <c r="LKR1" s="439"/>
      <c r="LKS1" s="439"/>
      <c r="LKT1" s="439"/>
      <c r="LKU1" s="439"/>
      <c r="LKV1" s="439"/>
      <c r="LKW1" s="439"/>
      <c r="LKX1" s="439"/>
      <c r="LKY1" s="439"/>
      <c r="LKZ1" s="439"/>
      <c r="LLA1" s="439"/>
      <c r="LLB1" s="439"/>
      <c r="LLC1" s="439"/>
      <c r="LLD1" s="439"/>
      <c r="LLE1" s="439"/>
      <c r="LLF1" s="439"/>
      <c r="LLG1" s="439"/>
      <c r="LLH1" s="439"/>
      <c r="LLI1" s="439"/>
      <c r="LLJ1" s="439"/>
      <c r="LLK1" s="439"/>
      <c r="LLL1" s="439"/>
      <c r="LLM1" s="439"/>
      <c r="LLN1" s="439"/>
      <c r="LLO1" s="439"/>
      <c r="LLP1" s="439"/>
      <c r="LLQ1" s="439"/>
      <c r="LLR1" s="439"/>
      <c r="LLS1" s="439"/>
      <c r="LLT1" s="439"/>
      <c r="LLU1" s="439"/>
      <c r="LLV1" s="439"/>
      <c r="LLW1" s="439"/>
      <c r="LLX1" s="439"/>
      <c r="LLY1" s="439"/>
      <c r="LLZ1" s="439"/>
      <c r="LMA1" s="439"/>
      <c r="LMB1" s="439"/>
      <c r="LMC1" s="439"/>
      <c r="LMD1" s="439"/>
      <c r="LME1" s="439"/>
      <c r="LMF1" s="439"/>
      <c r="LMG1" s="439"/>
      <c r="LMH1" s="439"/>
      <c r="LMI1" s="439"/>
      <c r="LMJ1" s="439"/>
      <c r="LMK1" s="439"/>
      <c r="LML1" s="439"/>
      <c r="LMM1" s="439"/>
      <c r="LMN1" s="439"/>
      <c r="LMO1" s="439"/>
      <c r="LMP1" s="439"/>
      <c r="LMQ1" s="439"/>
      <c r="LMR1" s="439"/>
      <c r="LMS1" s="439"/>
      <c r="LMT1" s="439"/>
      <c r="LMU1" s="439"/>
      <c r="LMV1" s="439"/>
      <c r="LMW1" s="439"/>
      <c r="LMX1" s="439"/>
      <c r="LMY1" s="439"/>
      <c r="LMZ1" s="439"/>
      <c r="LNA1" s="439"/>
      <c r="LNB1" s="439"/>
      <c r="LNC1" s="439"/>
      <c r="LND1" s="439"/>
      <c r="LNE1" s="439"/>
      <c r="LNF1" s="439"/>
      <c r="LNG1" s="439"/>
      <c r="LNH1" s="439"/>
      <c r="LNI1" s="439"/>
      <c r="LNJ1" s="439"/>
      <c r="LNK1" s="439"/>
      <c r="LNL1" s="439"/>
      <c r="LNM1" s="439"/>
      <c r="LNN1" s="439"/>
      <c r="LNO1" s="439"/>
      <c r="LNP1" s="439"/>
      <c r="LNQ1" s="439"/>
      <c r="LNR1" s="439"/>
      <c r="LNS1" s="439"/>
      <c r="LNT1" s="439"/>
      <c r="LNU1" s="439"/>
      <c r="LNV1" s="439"/>
      <c r="LNW1" s="439"/>
      <c r="LNX1" s="439"/>
      <c r="LNY1" s="439"/>
      <c r="LNZ1" s="439"/>
      <c r="LOA1" s="439"/>
      <c r="LOB1" s="439"/>
      <c r="LOC1" s="439"/>
      <c r="LOD1" s="439"/>
      <c r="LOE1" s="439"/>
      <c r="LOF1" s="439"/>
      <c r="LOG1" s="439"/>
      <c r="LOH1" s="439"/>
      <c r="LOI1" s="439"/>
      <c r="LOJ1" s="439"/>
      <c r="LOK1" s="439"/>
      <c r="LOL1" s="439"/>
      <c r="LOM1" s="439"/>
      <c r="LON1" s="439"/>
      <c r="LOO1" s="439"/>
      <c r="LOP1" s="439"/>
      <c r="LOQ1" s="439"/>
      <c r="LOR1" s="439"/>
      <c r="LOS1" s="439"/>
      <c r="LOT1" s="439"/>
      <c r="LOU1" s="439"/>
      <c r="LOV1" s="439"/>
      <c r="LOW1" s="439"/>
      <c r="LOX1" s="439"/>
      <c r="LOY1" s="439"/>
      <c r="LOZ1" s="439"/>
      <c r="LPA1" s="439"/>
      <c r="LPB1" s="439"/>
      <c r="LPC1" s="439"/>
      <c r="LPD1" s="439"/>
      <c r="LPE1" s="439"/>
      <c r="LPF1" s="439"/>
      <c r="LPG1" s="439"/>
      <c r="LPH1" s="439"/>
      <c r="LPI1" s="439"/>
      <c r="LPJ1" s="439"/>
      <c r="LPK1" s="439"/>
      <c r="LPL1" s="439"/>
      <c r="LPM1" s="439"/>
      <c r="LPN1" s="439"/>
      <c r="LPO1" s="439"/>
      <c r="LPP1" s="439"/>
      <c r="LPQ1" s="439"/>
      <c r="LPR1" s="439"/>
      <c r="LPS1" s="439"/>
      <c r="LPT1" s="439"/>
      <c r="LPU1" s="439"/>
      <c r="LPV1" s="439"/>
      <c r="LPW1" s="439"/>
      <c r="LPX1" s="439"/>
      <c r="LPY1" s="439"/>
      <c r="LPZ1" s="439"/>
      <c r="LQA1" s="439"/>
      <c r="LQB1" s="439"/>
      <c r="LQC1" s="439"/>
      <c r="LQD1" s="439"/>
      <c r="LQE1" s="439"/>
      <c r="LQF1" s="439"/>
      <c r="LQG1" s="439"/>
      <c r="LQH1" s="439"/>
      <c r="LQI1" s="439"/>
      <c r="LQJ1" s="439"/>
      <c r="LQK1" s="439"/>
      <c r="LQL1" s="439"/>
      <c r="LQM1" s="439"/>
      <c r="LQN1" s="439"/>
      <c r="LQO1" s="439"/>
      <c r="LQP1" s="439"/>
      <c r="LQQ1" s="439"/>
      <c r="LQR1" s="439"/>
      <c r="LQS1" s="439"/>
      <c r="LQT1" s="439"/>
      <c r="LQU1" s="439"/>
      <c r="LQV1" s="439"/>
      <c r="LQW1" s="439"/>
      <c r="LQX1" s="439"/>
      <c r="LQY1" s="439"/>
      <c r="LQZ1" s="439"/>
      <c r="LRA1" s="439"/>
      <c r="LRB1" s="439"/>
      <c r="LRC1" s="439"/>
      <c r="LRD1" s="439"/>
      <c r="LRE1" s="439"/>
      <c r="LRF1" s="439"/>
      <c r="LRG1" s="439"/>
      <c r="LRH1" s="439"/>
      <c r="LRI1" s="439"/>
      <c r="LRJ1" s="439"/>
      <c r="LRK1" s="439"/>
      <c r="LRL1" s="439"/>
      <c r="LRM1" s="439"/>
      <c r="LRN1" s="439"/>
      <c r="LRO1" s="439"/>
      <c r="LRP1" s="439"/>
      <c r="LRQ1" s="439"/>
      <c r="LRR1" s="439"/>
      <c r="LRS1" s="439"/>
      <c r="LRT1" s="439"/>
      <c r="LRU1" s="439"/>
      <c r="LRV1" s="439"/>
      <c r="LRW1" s="439"/>
      <c r="LRX1" s="439"/>
      <c r="LRY1" s="439"/>
      <c r="LRZ1" s="439"/>
      <c r="LSA1" s="439"/>
      <c r="LSB1" s="439"/>
      <c r="LSC1" s="439"/>
      <c r="LSD1" s="439"/>
      <c r="LSE1" s="439"/>
      <c r="LSF1" s="439"/>
      <c r="LSG1" s="439"/>
      <c r="LSH1" s="439"/>
      <c r="LSI1" s="439"/>
      <c r="LSJ1" s="439"/>
      <c r="LSK1" s="439"/>
      <c r="LSL1" s="439"/>
      <c r="LSM1" s="439"/>
      <c r="LSN1" s="439"/>
      <c r="LSO1" s="439"/>
      <c r="LSP1" s="439"/>
      <c r="LSQ1" s="439"/>
      <c r="LSR1" s="439"/>
      <c r="LSS1" s="439"/>
      <c r="LST1" s="439"/>
      <c r="LSU1" s="439"/>
      <c r="LSV1" s="439"/>
      <c r="LSW1" s="439"/>
      <c r="LSX1" s="439"/>
      <c r="LSY1" s="439"/>
      <c r="LSZ1" s="439"/>
      <c r="LTA1" s="439"/>
      <c r="LTB1" s="439"/>
      <c r="LTC1" s="439"/>
      <c r="LTD1" s="439"/>
      <c r="LTE1" s="439"/>
      <c r="LTF1" s="439"/>
      <c r="LTG1" s="439"/>
      <c r="LTH1" s="439"/>
      <c r="LTI1" s="439"/>
      <c r="LTJ1" s="439"/>
      <c r="LTK1" s="439"/>
      <c r="LTL1" s="439"/>
      <c r="LTM1" s="439"/>
      <c r="LTN1" s="439"/>
      <c r="LTO1" s="439"/>
      <c r="LTP1" s="439"/>
      <c r="LTQ1" s="439"/>
      <c r="LTR1" s="439"/>
      <c r="LTS1" s="439"/>
      <c r="LTT1" s="439"/>
      <c r="LTU1" s="439"/>
      <c r="LTV1" s="439"/>
      <c r="LTW1" s="439"/>
      <c r="LTX1" s="439"/>
      <c r="LTY1" s="439"/>
      <c r="LTZ1" s="439"/>
      <c r="LUA1" s="439"/>
      <c r="LUB1" s="439"/>
      <c r="LUC1" s="439"/>
      <c r="LUD1" s="439"/>
      <c r="LUE1" s="439"/>
      <c r="LUF1" s="439"/>
      <c r="LUG1" s="439"/>
      <c r="LUH1" s="439"/>
      <c r="LUI1" s="439"/>
      <c r="LUJ1" s="439"/>
      <c r="LUK1" s="439"/>
      <c r="LUL1" s="439"/>
      <c r="LUM1" s="439"/>
      <c r="LUN1" s="439"/>
      <c r="LUO1" s="439"/>
      <c r="LUP1" s="439"/>
      <c r="LUQ1" s="439"/>
      <c r="LUR1" s="439"/>
      <c r="LUS1" s="439"/>
      <c r="LUT1" s="439"/>
      <c r="LUU1" s="439"/>
      <c r="LUV1" s="439"/>
      <c r="LUW1" s="439"/>
      <c r="LUX1" s="439"/>
      <c r="LUY1" s="439"/>
      <c r="LUZ1" s="439"/>
      <c r="LVA1" s="439"/>
      <c r="LVB1" s="439"/>
      <c r="LVC1" s="439"/>
      <c r="LVD1" s="439"/>
      <c r="LVE1" s="439"/>
      <c r="LVF1" s="439"/>
      <c r="LVG1" s="439"/>
      <c r="LVH1" s="439"/>
      <c r="LVI1" s="439"/>
      <c r="LVJ1" s="439"/>
      <c r="LVK1" s="439"/>
      <c r="LVL1" s="439"/>
      <c r="LVM1" s="439"/>
      <c r="LVN1" s="439"/>
      <c r="LVO1" s="439"/>
      <c r="LVP1" s="439"/>
      <c r="LVQ1" s="439"/>
      <c r="LVR1" s="439"/>
      <c r="LVS1" s="439"/>
      <c r="LVT1" s="439"/>
      <c r="LVU1" s="439"/>
      <c r="LVV1" s="439"/>
      <c r="LVW1" s="439"/>
      <c r="LVX1" s="439"/>
      <c r="LVY1" s="439"/>
      <c r="LVZ1" s="439"/>
      <c r="LWA1" s="439"/>
      <c r="LWB1" s="439"/>
      <c r="LWC1" s="439"/>
      <c r="LWD1" s="439"/>
      <c r="LWE1" s="439"/>
      <c r="LWF1" s="439"/>
      <c r="LWG1" s="439"/>
      <c r="LWH1" s="439"/>
      <c r="LWI1" s="439"/>
      <c r="LWJ1" s="439"/>
      <c r="LWK1" s="439"/>
      <c r="LWL1" s="439"/>
      <c r="LWM1" s="439"/>
      <c r="LWN1" s="439"/>
      <c r="LWO1" s="439"/>
      <c r="LWP1" s="439"/>
      <c r="LWQ1" s="439"/>
      <c r="LWR1" s="439"/>
      <c r="LWS1" s="439"/>
      <c r="LWT1" s="439"/>
      <c r="LWU1" s="439"/>
      <c r="LWV1" s="439"/>
      <c r="LWW1" s="439"/>
      <c r="LWX1" s="439"/>
      <c r="LWY1" s="439"/>
      <c r="LWZ1" s="439"/>
      <c r="LXA1" s="439"/>
      <c r="LXB1" s="439"/>
      <c r="LXC1" s="439"/>
      <c r="LXD1" s="439"/>
      <c r="LXE1" s="439"/>
      <c r="LXF1" s="439"/>
      <c r="LXG1" s="439"/>
      <c r="LXH1" s="439"/>
      <c r="LXI1" s="439"/>
      <c r="LXJ1" s="439"/>
      <c r="LXK1" s="439"/>
      <c r="LXL1" s="439"/>
      <c r="LXM1" s="439"/>
      <c r="LXN1" s="439"/>
      <c r="LXO1" s="439"/>
      <c r="LXP1" s="439"/>
      <c r="LXQ1" s="439"/>
      <c r="LXR1" s="439"/>
      <c r="LXS1" s="439"/>
      <c r="LXT1" s="439"/>
      <c r="LXU1" s="439"/>
      <c r="LXV1" s="439"/>
      <c r="LXW1" s="439"/>
      <c r="LXX1" s="439"/>
      <c r="LXY1" s="439"/>
      <c r="LXZ1" s="439"/>
      <c r="LYA1" s="439"/>
      <c r="LYB1" s="439"/>
      <c r="LYC1" s="439"/>
      <c r="LYD1" s="439"/>
      <c r="LYE1" s="439"/>
      <c r="LYF1" s="439"/>
      <c r="LYG1" s="439"/>
      <c r="LYH1" s="439"/>
      <c r="LYI1" s="439"/>
      <c r="LYJ1" s="439"/>
      <c r="LYK1" s="439"/>
      <c r="LYL1" s="439"/>
      <c r="LYM1" s="439"/>
      <c r="LYN1" s="439"/>
      <c r="LYO1" s="439"/>
      <c r="LYP1" s="439"/>
      <c r="LYQ1" s="439"/>
      <c r="LYR1" s="439"/>
      <c r="LYS1" s="439"/>
      <c r="LYT1" s="439"/>
      <c r="LYU1" s="439"/>
      <c r="LYV1" s="439"/>
      <c r="LYW1" s="439"/>
      <c r="LYX1" s="439"/>
      <c r="LYY1" s="439"/>
      <c r="LYZ1" s="439"/>
      <c r="LZA1" s="439"/>
      <c r="LZB1" s="439"/>
      <c r="LZC1" s="439"/>
      <c r="LZD1" s="439"/>
      <c r="LZE1" s="439"/>
      <c r="LZF1" s="439"/>
      <c r="LZG1" s="439"/>
      <c r="LZH1" s="439"/>
      <c r="LZI1" s="439"/>
      <c r="LZJ1" s="439"/>
      <c r="LZK1" s="439"/>
      <c r="LZL1" s="439"/>
      <c r="LZM1" s="439"/>
      <c r="LZN1" s="439"/>
      <c r="LZO1" s="439"/>
      <c r="LZP1" s="439"/>
      <c r="LZQ1" s="439"/>
      <c r="LZR1" s="439"/>
      <c r="LZS1" s="439"/>
      <c r="LZT1" s="439"/>
      <c r="LZU1" s="439"/>
      <c r="LZV1" s="439"/>
      <c r="LZW1" s="439"/>
      <c r="LZX1" s="439"/>
      <c r="LZY1" s="439"/>
      <c r="LZZ1" s="439"/>
      <c r="MAA1" s="439"/>
      <c r="MAB1" s="439"/>
      <c r="MAC1" s="439"/>
      <c r="MAD1" s="439"/>
      <c r="MAE1" s="439"/>
      <c r="MAF1" s="439"/>
      <c r="MAG1" s="439"/>
      <c r="MAH1" s="439"/>
      <c r="MAI1" s="439"/>
      <c r="MAJ1" s="439"/>
      <c r="MAK1" s="439"/>
      <c r="MAL1" s="439"/>
      <c r="MAM1" s="439"/>
      <c r="MAN1" s="439"/>
      <c r="MAO1" s="439"/>
      <c r="MAP1" s="439"/>
      <c r="MAQ1" s="439"/>
      <c r="MAR1" s="439"/>
      <c r="MAS1" s="439"/>
      <c r="MAT1" s="439"/>
      <c r="MAU1" s="439"/>
      <c r="MAV1" s="439"/>
      <c r="MAW1" s="439"/>
      <c r="MAX1" s="439"/>
      <c r="MAY1" s="439"/>
      <c r="MAZ1" s="439"/>
      <c r="MBA1" s="439"/>
      <c r="MBB1" s="439"/>
      <c r="MBC1" s="439"/>
      <c r="MBD1" s="439"/>
      <c r="MBE1" s="439"/>
      <c r="MBF1" s="439"/>
      <c r="MBG1" s="439"/>
      <c r="MBH1" s="439"/>
      <c r="MBI1" s="439"/>
      <c r="MBJ1" s="439"/>
      <c r="MBK1" s="439"/>
      <c r="MBL1" s="439"/>
      <c r="MBM1" s="439"/>
      <c r="MBN1" s="439"/>
      <c r="MBO1" s="439"/>
      <c r="MBP1" s="439"/>
      <c r="MBQ1" s="439"/>
      <c r="MBR1" s="439"/>
      <c r="MBS1" s="439"/>
      <c r="MBT1" s="439"/>
      <c r="MBU1" s="439"/>
      <c r="MBV1" s="439"/>
      <c r="MBW1" s="439"/>
      <c r="MBX1" s="439"/>
      <c r="MBY1" s="439"/>
      <c r="MBZ1" s="439"/>
      <c r="MCA1" s="439"/>
      <c r="MCB1" s="439"/>
      <c r="MCC1" s="439"/>
      <c r="MCD1" s="439"/>
      <c r="MCE1" s="439"/>
      <c r="MCF1" s="439"/>
      <c r="MCG1" s="439"/>
      <c r="MCH1" s="439"/>
      <c r="MCI1" s="439"/>
      <c r="MCJ1" s="439"/>
      <c r="MCK1" s="439"/>
      <c r="MCL1" s="439"/>
      <c r="MCM1" s="439"/>
      <c r="MCN1" s="439"/>
      <c r="MCO1" s="439"/>
      <c r="MCP1" s="439"/>
      <c r="MCQ1" s="439"/>
      <c r="MCR1" s="439"/>
      <c r="MCS1" s="439"/>
      <c r="MCT1" s="439"/>
      <c r="MCU1" s="439"/>
      <c r="MCV1" s="439"/>
      <c r="MCW1" s="439"/>
      <c r="MCX1" s="439"/>
      <c r="MCY1" s="439"/>
      <c r="MCZ1" s="439"/>
      <c r="MDA1" s="439"/>
      <c r="MDB1" s="439"/>
      <c r="MDC1" s="439"/>
      <c r="MDD1" s="439"/>
      <c r="MDE1" s="439"/>
      <c r="MDF1" s="439"/>
      <c r="MDG1" s="439"/>
      <c r="MDH1" s="439"/>
      <c r="MDI1" s="439"/>
      <c r="MDJ1" s="439"/>
      <c r="MDK1" s="439"/>
      <c r="MDL1" s="439"/>
      <c r="MDM1" s="439"/>
      <c r="MDN1" s="439"/>
      <c r="MDO1" s="439"/>
      <c r="MDP1" s="439"/>
      <c r="MDQ1" s="439"/>
      <c r="MDR1" s="439"/>
      <c r="MDS1" s="439"/>
      <c r="MDT1" s="439"/>
      <c r="MDU1" s="439"/>
      <c r="MDV1" s="439"/>
      <c r="MDW1" s="439"/>
      <c r="MDX1" s="439"/>
      <c r="MDY1" s="439"/>
      <c r="MDZ1" s="439"/>
      <c r="MEA1" s="439"/>
      <c r="MEB1" s="439"/>
      <c r="MEC1" s="439"/>
      <c r="MED1" s="439"/>
      <c r="MEE1" s="439"/>
      <c r="MEF1" s="439"/>
      <c r="MEG1" s="439"/>
      <c r="MEH1" s="439"/>
      <c r="MEI1" s="439"/>
      <c r="MEJ1" s="439"/>
      <c r="MEK1" s="439"/>
      <c r="MEL1" s="439"/>
      <c r="MEM1" s="439"/>
      <c r="MEN1" s="439"/>
      <c r="MEO1" s="439"/>
      <c r="MEP1" s="439"/>
      <c r="MEQ1" s="439"/>
      <c r="MER1" s="439"/>
      <c r="MES1" s="439"/>
      <c r="MET1" s="439"/>
      <c r="MEU1" s="439"/>
      <c r="MEV1" s="439"/>
      <c r="MEW1" s="439"/>
      <c r="MEX1" s="439"/>
      <c r="MEY1" s="439"/>
      <c r="MEZ1" s="439"/>
      <c r="MFA1" s="439"/>
      <c r="MFB1" s="439"/>
      <c r="MFC1" s="439"/>
      <c r="MFD1" s="439"/>
      <c r="MFE1" s="439"/>
      <c r="MFF1" s="439"/>
      <c r="MFG1" s="439"/>
      <c r="MFH1" s="439"/>
      <c r="MFI1" s="439"/>
      <c r="MFJ1" s="439"/>
      <c r="MFK1" s="439"/>
      <c r="MFL1" s="439"/>
      <c r="MFM1" s="439"/>
      <c r="MFN1" s="439"/>
      <c r="MFO1" s="439"/>
      <c r="MFP1" s="439"/>
      <c r="MFQ1" s="439"/>
      <c r="MFR1" s="439"/>
      <c r="MFS1" s="439"/>
      <c r="MFT1" s="439"/>
      <c r="MFU1" s="439"/>
      <c r="MFV1" s="439"/>
      <c r="MFW1" s="439"/>
      <c r="MFX1" s="439"/>
      <c r="MFY1" s="439"/>
      <c r="MFZ1" s="439"/>
      <c r="MGA1" s="439"/>
      <c r="MGB1" s="439"/>
      <c r="MGC1" s="439"/>
      <c r="MGD1" s="439"/>
      <c r="MGE1" s="439"/>
      <c r="MGF1" s="439"/>
      <c r="MGG1" s="439"/>
      <c r="MGH1" s="439"/>
      <c r="MGI1" s="439"/>
      <c r="MGJ1" s="439"/>
      <c r="MGK1" s="439"/>
      <c r="MGL1" s="439"/>
      <c r="MGM1" s="439"/>
      <c r="MGN1" s="439"/>
      <c r="MGO1" s="439"/>
      <c r="MGP1" s="439"/>
      <c r="MGQ1" s="439"/>
      <c r="MGR1" s="439"/>
      <c r="MGS1" s="439"/>
      <c r="MGT1" s="439"/>
      <c r="MGU1" s="439"/>
      <c r="MGV1" s="439"/>
      <c r="MGW1" s="439"/>
      <c r="MGX1" s="439"/>
      <c r="MGY1" s="439"/>
      <c r="MGZ1" s="439"/>
      <c r="MHA1" s="439"/>
      <c r="MHB1" s="439"/>
      <c r="MHC1" s="439"/>
      <c r="MHD1" s="439"/>
      <c r="MHE1" s="439"/>
      <c r="MHF1" s="439"/>
      <c r="MHG1" s="439"/>
      <c r="MHH1" s="439"/>
      <c r="MHI1" s="439"/>
      <c r="MHJ1" s="439"/>
      <c r="MHK1" s="439"/>
      <c r="MHL1" s="439"/>
      <c r="MHM1" s="439"/>
      <c r="MHN1" s="439"/>
      <c r="MHO1" s="439"/>
      <c r="MHP1" s="439"/>
      <c r="MHQ1" s="439"/>
      <c r="MHR1" s="439"/>
      <c r="MHS1" s="439"/>
      <c r="MHT1" s="439"/>
      <c r="MHU1" s="439"/>
      <c r="MHV1" s="439"/>
      <c r="MHW1" s="439"/>
      <c r="MHX1" s="439"/>
      <c r="MHY1" s="439"/>
      <c r="MHZ1" s="439"/>
      <c r="MIA1" s="439"/>
      <c r="MIB1" s="439"/>
      <c r="MIC1" s="439"/>
      <c r="MID1" s="439"/>
      <c r="MIE1" s="439"/>
      <c r="MIF1" s="439"/>
      <c r="MIG1" s="439"/>
      <c r="MIH1" s="439"/>
      <c r="MII1" s="439"/>
      <c r="MIJ1" s="439"/>
      <c r="MIK1" s="439"/>
      <c r="MIL1" s="439"/>
      <c r="MIM1" s="439"/>
      <c r="MIN1" s="439"/>
      <c r="MIO1" s="439"/>
      <c r="MIP1" s="439"/>
      <c r="MIQ1" s="439"/>
      <c r="MIR1" s="439"/>
      <c r="MIS1" s="439"/>
      <c r="MIT1" s="439"/>
      <c r="MIU1" s="439"/>
      <c r="MIV1" s="439"/>
      <c r="MIW1" s="439"/>
      <c r="MIX1" s="439"/>
      <c r="MIY1" s="439"/>
      <c r="MIZ1" s="439"/>
      <c r="MJA1" s="439"/>
      <c r="MJB1" s="439"/>
      <c r="MJC1" s="439"/>
      <c r="MJD1" s="439"/>
      <c r="MJE1" s="439"/>
      <c r="MJF1" s="439"/>
      <c r="MJG1" s="439"/>
      <c r="MJH1" s="439"/>
      <c r="MJI1" s="439"/>
      <c r="MJJ1" s="439"/>
      <c r="MJK1" s="439"/>
      <c r="MJL1" s="439"/>
      <c r="MJM1" s="439"/>
      <c r="MJN1" s="439"/>
      <c r="MJO1" s="439"/>
      <c r="MJP1" s="439"/>
      <c r="MJQ1" s="439"/>
      <c r="MJR1" s="439"/>
      <c r="MJS1" s="439"/>
      <c r="MJT1" s="439"/>
      <c r="MJU1" s="439"/>
      <c r="MJV1" s="439"/>
      <c r="MJW1" s="439"/>
      <c r="MJX1" s="439"/>
      <c r="MJY1" s="439"/>
      <c r="MJZ1" s="439"/>
      <c r="MKA1" s="439"/>
      <c r="MKB1" s="439"/>
      <c r="MKC1" s="439"/>
      <c r="MKD1" s="439"/>
      <c r="MKE1" s="439"/>
      <c r="MKF1" s="439"/>
      <c r="MKG1" s="439"/>
      <c r="MKH1" s="439"/>
      <c r="MKI1" s="439"/>
      <c r="MKJ1" s="439"/>
      <c r="MKK1" s="439"/>
      <c r="MKL1" s="439"/>
      <c r="MKM1" s="439"/>
      <c r="MKN1" s="439"/>
      <c r="MKO1" s="439"/>
      <c r="MKP1" s="439"/>
      <c r="MKQ1" s="439"/>
      <c r="MKR1" s="439"/>
      <c r="MKS1" s="439"/>
      <c r="MKT1" s="439"/>
      <c r="MKU1" s="439"/>
      <c r="MKV1" s="439"/>
      <c r="MKW1" s="439"/>
      <c r="MKX1" s="439"/>
      <c r="MKY1" s="439"/>
      <c r="MKZ1" s="439"/>
      <c r="MLA1" s="439"/>
      <c r="MLB1" s="439"/>
      <c r="MLC1" s="439"/>
      <c r="MLD1" s="439"/>
      <c r="MLE1" s="439"/>
      <c r="MLF1" s="439"/>
      <c r="MLG1" s="439"/>
      <c r="MLH1" s="439"/>
      <c r="MLI1" s="439"/>
      <c r="MLJ1" s="439"/>
      <c r="MLK1" s="439"/>
      <c r="MLL1" s="439"/>
      <c r="MLM1" s="439"/>
      <c r="MLN1" s="439"/>
      <c r="MLO1" s="439"/>
      <c r="MLP1" s="439"/>
      <c r="MLQ1" s="439"/>
      <c r="MLR1" s="439"/>
      <c r="MLS1" s="439"/>
      <c r="MLT1" s="439"/>
      <c r="MLU1" s="439"/>
      <c r="MLV1" s="439"/>
      <c r="MLW1" s="439"/>
      <c r="MLX1" s="439"/>
      <c r="MLY1" s="439"/>
      <c r="MLZ1" s="439"/>
      <c r="MMA1" s="439"/>
      <c r="MMB1" s="439"/>
      <c r="MMC1" s="439"/>
      <c r="MMD1" s="439"/>
      <c r="MME1" s="439"/>
      <c r="MMF1" s="439"/>
      <c r="MMG1" s="439"/>
      <c r="MMH1" s="439"/>
      <c r="MMI1" s="439"/>
      <c r="MMJ1" s="439"/>
      <c r="MMK1" s="439"/>
      <c r="MML1" s="439"/>
      <c r="MMM1" s="439"/>
      <c r="MMN1" s="439"/>
      <c r="MMO1" s="439"/>
      <c r="MMP1" s="439"/>
      <c r="MMQ1" s="439"/>
      <c r="MMR1" s="439"/>
      <c r="MMS1" s="439"/>
      <c r="MMT1" s="439"/>
      <c r="MMU1" s="439"/>
      <c r="MMV1" s="439"/>
      <c r="MMW1" s="439"/>
      <c r="MMX1" s="439"/>
      <c r="MMY1" s="439"/>
      <c r="MMZ1" s="439"/>
      <c r="MNA1" s="439"/>
      <c r="MNB1" s="439"/>
      <c r="MNC1" s="439"/>
      <c r="MND1" s="439"/>
      <c r="MNE1" s="439"/>
      <c r="MNF1" s="439"/>
      <c r="MNG1" s="439"/>
      <c r="MNH1" s="439"/>
      <c r="MNI1" s="439"/>
      <c r="MNJ1" s="439"/>
      <c r="MNK1" s="439"/>
      <c r="MNL1" s="439"/>
      <c r="MNM1" s="439"/>
      <c r="MNN1" s="439"/>
      <c r="MNO1" s="439"/>
      <c r="MNP1" s="439"/>
      <c r="MNQ1" s="439"/>
      <c r="MNR1" s="439"/>
      <c r="MNS1" s="439"/>
      <c r="MNT1" s="439"/>
      <c r="MNU1" s="439"/>
      <c r="MNV1" s="439"/>
      <c r="MNW1" s="439"/>
      <c r="MNX1" s="439"/>
      <c r="MNY1" s="439"/>
      <c r="MNZ1" s="439"/>
      <c r="MOA1" s="439"/>
      <c r="MOB1" s="439"/>
      <c r="MOC1" s="439"/>
      <c r="MOD1" s="439"/>
      <c r="MOE1" s="439"/>
      <c r="MOF1" s="439"/>
      <c r="MOG1" s="439"/>
      <c r="MOH1" s="439"/>
      <c r="MOI1" s="439"/>
      <c r="MOJ1" s="439"/>
      <c r="MOK1" s="439"/>
      <c r="MOL1" s="439"/>
      <c r="MOM1" s="439"/>
      <c r="MON1" s="439"/>
      <c r="MOO1" s="439"/>
      <c r="MOP1" s="439"/>
      <c r="MOQ1" s="439"/>
      <c r="MOR1" s="439"/>
      <c r="MOS1" s="439"/>
      <c r="MOT1" s="439"/>
      <c r="MOU1" s="439"/>
      <c r="MOV1" s="439"/>
      <c r="MOW1" s="439"/>
      <c r="MOX1" s="439"/>
      <c r="MOY1" s="439"/>
      <c r="MOZ1" s="439"/>
      <c r="MPA1" s="439"/>
      <c r="MPB1" s="439"/>
      <c r="MPC1" s="439"/>
      <c r="MPD1" s="439"/>
      <c r="MPE1" s="439"/>
      <c r="MPF1" s="439"/>
      <c r="MPG1" s="439"/>
      <c r="MPH1" s="439"/>
      <c r="MPI1" s="439"/>
      <c r="MPJ1" s="439"/>
      <c r="MPK1" s="439"/>
      <c r="MPL1" s="439"/>
      <c r="MPM1" s="439"/>
      <c r="MPN1" s="439"/>
      <c r="MPO1" s="439"/>
      <c r="MPP1" s="439"/>
      <c r="MPQ1" s="439"/>
      <c r="MPR1" s="439"/>
      <c r="MPS1" s="439"/>
      <c r="MPT1" s="439"/>
      <c r="MPU1" s="439"/>
      <c r="MPV1" s="439"/>
      <c r="MPW1" s="439"/>
      <c r="MPX1" s="439"/>
      <c r="MPY1" s="439"/>
      <c r="MPZ1" s="439"/>
      <c r="MQA1" s="439"/>
      <c r="MQB1" s="439"/>
      <c r="MQC1" s="439"/>
      <c r="MQD1" s="439"/>
      <c r="MQE1" s="439"/>
      <c r="MQF1" s="439"/>
      <c r="MQG1" s="439"/>
      <c r="MQH1" s="439"/>
      <c r="MQI1" s="439"/>
      <c r="MQJ1" s="439"/>
      <c r="MQK1" s="439"/>
      <c r="MQL1" s="439"/>
      <c r="MQM1" s="439"/>
      <c r="MQN1" s="439"/>
      <c r="MQO1" s="439"/>
      <c r="MQP1" s="439"/>
      <c r="MQQ1" s="439"/>
      <c r="MQR1" s="439"/>
      <c r="MQS1" s="439"/>
      <c r="MQT1" s="439"/>
      <c r="MQU1" s="439"/>
      <c r="MQV1" s="439"/>
      <c r="MQW1" s="439"/>
      <c r="MQX1" s="439"/>
      <c r="MQY1" s="439"/>
      <c r="MQZ1" s="439"/>
      <c r="MRA1" s="439"/>
      <c r="MRB1" s="439"/>
      <c r="MRC1" s="439"/>
      <c r="MRD1" s="439"/>
      <c r="MRE1" s="439"/>
      <c r="MRF1" s="439"/>
      <c r="MRG1" s="439"/>
      <c r="MRH1" s="439"/>
      <c r="MRI1" s="439"/>
      <c r="MRJ1" s="439"/>
      <c r="MRK1" s="439"/>
      <c r="MRL1" s="439"/>
      <c r="MRM1" s="439"/>
      <c r="MRN1" s="439"/>
      <c r="MRO1" s="439"/>
      <c r="MRP1" s="439"/>
      <c r="MRQ1" s="439"/>
      <c r="MRR1" s="439"/>
      <c r="MRS1" s="439"/>
      <c r="MRT1" s="439"/>
      <c r="MRU1" s="439"/>
      <c r="MRV1" s="439"/>
      <c r="MRW1" s="439"/>
      <c r="MRX1" s="439"/>
      <c r="MRY1" s="439"/>
      <c r="MRZ1" s="439"/>
      <c r="MSA1" s="439"/>
      <c r="MSB1" s="439"/>
      <c r="MSC1" s="439"/>
      <c r="MSD1" s="439"/>
      <c r="MSE1" s="439"/>
      <c r="MSF1" s="439"/>
      <c r="MSG1" s="439"/>
      <c r="MSH1" s="439"/>
      <c r="MSI1" s="439"/>
      <c r="MSJ1" s="439"/>
      <c r="MSK1" s="439"/>
      <c r="MSL1" s="439"/>
      <c r="MSM1" s="439"/>
      <c r="MSN1" s="439"/>
      <c r="MSO1" s="439"/>
      <c r="MSP1" s="439"/>
      <c r="MSQ1" s="439"/>
      <c r="MSR1" s="439"/>
      <c r="MSS1" s="439"/>
      <c r="MST1" s="439"/>
      <c r="MSU1" s="439"/>
      <c r="MSV1" s="439"/>
      <c r="MSW1" s="439"/>
      <c r="MSX1" s="439"/>
      <c r="MSY1" s="439"/>
      <c r="MSZ1" s="439"/>
      <c r="MTA1" s="439"/>
      <c r="MTB1" s="439"/>
      <c r="MTC1" s="439"/>
      <c r="MTD1" s="439"/>
      <c r="MTE1" s="439"/>
      <c r="MTF1" s="439"/>
      <c r="MTG1" s="439"/>
      <c r="MTH1" s="439"/>
      <c r="MTI1" s="439"/>
      <c r="MTJ1" s="439"/>
      <c r="MTK1" s="439"/>
      <c r="MTL1" s="439"/>
      <c r="MTM1" s="439"/>
      <c r="MTN1" s="439"/>
      <c r="MTO1" s="439"/>
      <c r="MTP1" s="439"/>
      <c r="MTQ1" s="439"/>
      <c r="MTR1" s="439"/>
      <c r="MTS1" s="439"/>
      <c r="MTT1" s="439"/>
      <c r="MTU1" s="439"/>
      <c r="MTV1" s="439"/>
      <c r="MTW1" s="439"/>
      <c r="MTX1" s="439"/>
      <c r="MTY1" s="439"/>
      <c r="MTZ1" s="439"/>
      <c r="MUA1" s="439"/>
      <c r="MUB1" s="439"/>
      <c r="MUC1" s="439"/>
      <c r="MUD1" s="439"/>
      <c r="MUE1" s="439"/>
      <c r="MUF1" s="439"/>
      <c r="MUG1" s="439"/>
      <c r="MUH1" s="439"/>
      <c r="MUI1" s="439"/>
      <c r="MUJ1" s="439"/>
      <c r="MUK1" s="439"/>
      <c r="MUL1" s="439"/>
      <c r="MUM1" s="439"/>
      <c r="MUN1" s="439"/>
      <c r="MUO1" s="439"/>
      <c r="MUP1" s="439"/>
      <c r="MUQ1" s="439"/>
      <c r="MUR1" s="439"/>
      <c r="MUS1" s="439"/>
      <c r="MUT1" s="439"/>
      <c r="MUU1" s="439"/>
      <c r="MUV1" s="439"/>
      <c r="MUW1" s="439"/>
      <c r="MUX1" s="439"/>
      <c r="MUY1" s="439"/>
      <c r="MUZ1" s="439"/>
      <c r="MVA1" s="439"/>
      <c r="MVB1" s="439"/>
      <c r="MVC1" s="439"/>
      <c r="MVD1" s="439"/>
      <c r="MVE1" s="439"/>
      <c r="MVF1" s="439"/>
      <c r="MVG1" s="439"/>
      <c r="MVH1" s="439"/>
      <c r="MVI1" s="439"/>
      <c r="MVJ1" s="439"/>
      <c r="MVK1" s="439"/>
      <c r="MVL1" s="439"/>
      <c r="MVM1" s="439"/>
      <c r="MVN1" s="439"/>
      <c r="MVO1" s="439"/>
      <c r="MVP1" s="439"/>
      <c r="MVQ1" s="439"/>
      <c r="MVR1" s="439"/>
      <c r="MVS1" s="439"/>
      <c r="MVT1" s="439"/>
      <c r="MVU1" s="439"/>
      <c r="MVV1" s="439"/>
      <c r="MVW1" s="439"/>
      <c r="MVX1" s="439"/>
      <c r="MVY1" s="439"/>
      <c r="MVZ1" s="439"/>
      <c r="MWA1" s="439"/>
      <c r="MWB1" s="439"/>
      <c r="MWC1" s="439"/>
      <c r="MWD1" s="439"/>
      <c r="MWE1" s="439"/>
      <c r="MWF1" s="439"/>
      <c r="MWG1" s="439"/>
      <c r="MWH1" s="439"/>
      <c r="MWI1" s="439"/>
      <c r="MWJ1" s="439"/>
      <c r="MWK1" s="439"/>
      <c r="MWL1" s="439"/>
      <c r="MWM1" s="439"/>
      <c r="MWN1" s="439"/>
      <c r="MWO1" s="439"/>
      <c r="MWP1" s="439"/>
      <c r="MWQ1" s="439"/>
      <c r="MWR1" s="439"/>
      <c r="MWS1" s="439"/>
      <c r="MWT1" s="439"/>
      <c r="MWU1" s="439"/>
      <c r="MWV1" s="439"/>
      <c r="MWW1" s="439"/>
      <c r="MWX1" s="439"/>
      <c r="MWY1" s="439"/>
      <c r="MWZ1" s="439"/>
      <c r="MXA1" s="439"/>
      <c r="MXB1" s="439"/>
      <c r="MXC1" s="439"/>
      <c r="MXD1" s="439"/>
      <c r="MXE1" s="439"/>
      <c r="MXF1" s="439"/>
      <c r="MXG1" s="439"/>
      <c r="MXH1" s="439"/>
      <c r="MXI1" s="439"/>
      <c r="MXJ1" s="439"/>
      <c r="MXK1" s="439"/>
      <c r="MXL1" s="439"/>
      <c r="MXM1" s="439"/>
      <c r="MXN1" s="439"/>
      <c r="MXO1" s="439"/>
      <c r="MXP1" s="439"/>
      <c r="MXQ1" s="439"/>
      <c r="MXR1" s="439"/>
      <c r="MXS1" s="439"/>
      <c r="MXT1" s="439"/>
      <c r="MXU1" s="439"/>
      <c r="MXV1" s="439"/>
      <c r="MXW1" s="439"/>
      <c r="MXX1" s="439"/>
      <c r="MXY1" s="439"/>
      <c r="MXZ1" s="439"/>
      <c r="MYA1" s="439"/>
      <c r="MYB1" s="439"/>
      <c r="MYC1" s="439"/>
      <c r="MYD1" s="439"/>
      <c r="MYE1" s="439"/>
      <c r="MYF1" s="439"/>
      <c r="MYG1" s="439"/>
      <c r="MYH1" s="439"/>
      <c r="MYI1" s="439"/>
      <c r="MYJ1" s="439"/>
      <c r="MYK1" s="439"/>
      <c r="MYL1" s="439"/>
      <c r="MYM1" s="439"/>
      <c r="MYN1" s="439"/>
      <c r="MYO1" s="439"/>
      <c r="MYP1" s="439"/>
      <c r="MYQ1" s="439"/>
      <c r="MYR1" s="439"/>
      <c r="MYS1" s="439"/>
      <c r="MYT1" s="439"/>
      <c r="MYU1" s="439"/>
      <c r="MYV1" s="439"/>
      <c r="MYW1" s="439"/>
      <c r="MYX1" s="439"/>
      <c r="MYY1" s="439"/>
      <c r="MYZ1" s="439"/>
      <c r="MZA1" s="439"/>
      <c r="MZB1" s="439"/>
      <c r="MZC1" s="439"/>
      <c r="MZD1" s="439"/>
      <c r="MZE1" s="439"/>
      <c r="MZF1" s="439"/>
      <c r="MZG1" s="439"/>
      <c r="MZH1" s="439"/>
      <c r="MZI1" s="439"/>
      <c r="MZJ1" s="439"/>
      <c r="MZK1" s="439"/>
      <c r="MZL1" s="439"/>
      <c r="MZM1" s="439"/>
      <c r="MZN1" s="439"/>
      <c r="MZO1" s="439"/>
      <c r="MZP1" s="439"/>
      <c r="MZQ1" s="439"/>
      <c r="MZR1" s="439"/>
      <c r="MZS1" s="439"/>
      <c r="MZT1" s="439"/>
      <c r="MZU1" s="439"/>
      <c r="MZV1" s="439"/>
      <c r="MZW1" s="439"/>
      <c r="MZX1" s="439"/>
      <c r="MZY1" s="439"/>
      <c r="MZZ1" s="439"/>
      <c r="NAA1" s="439"/>
      <c r="NAB1" s="439"/>
      <c r="NAC1" s="439"/>
      <c r="NAD1" s="439"/>
      <c r="NAE1" s="439"/>
      <c r="NAF1" s="439"/>
      <c r="NAG1" s="439"/>
      <c r="NAH1" s="439"/>
      <c r="NAI1" s="439"/>
      <c r="NAJ1" s="439"/>
      <c r="NAK1" s="439"/>
      <c r="NAL1" s="439"/>
      <c r="NAM1" s="439"/>
      <c r="NAN1" s="439"/>
      <c r="NAO1" s="439"/>
      <c r="NAP1" s="439"/>
      <c r="NAQ1" s="439"/>
      <c r="NAR1" s="439"/>
      <c r="NAS1" s="439"/>
      <c r="NAT1" s="439"/>
      <c r="NAU1" s="439"/>
      <c r="NAV1" s="439"/>
      <c r="NAW1" s="439"/>
      <c r="NAX1" s="439"/>
      <c r="NAY1" s="439"/>
      <c r="NAZ1" s="439"/>
      <c r="NBA1" s="439"/>
      <c r="NBB1" s="439"/>
      <c r="NBC1" s="439"/>
      <c r="NBD1" s="439"/>
      <c r="NBE1" s="439"/>
      <c r="NBF1" s="439"/>
      <c r="NBG1" s="439"/>
      <c r="NBH1" s="439"/>
      <c r="NBI1" s="439"/>
      <c r="NBJ1" s="439"/>
      <c r="NBK1" s="439"/>
      <c r="NBL1" s="439"/>
      <c r="NBM1" s="439"/>
      <c r="NBN1" s="439"/>
      <c r="NBO1" s="439"/>
      <c r="NBP1" s="439"/>
      <c r="NBQ1" s="439"/>
      <c r="NBR1" s="439"/>
      <c r="NBS1" s="439"/>
      <c r="NBT1" s="439"/>
      <c r="NBU1" s="439"/>
      <c r="NBV1" s="439"/>
      <c r="NBW1" s="439"/>
      <c r="NBX1" s="439"/>
      <c r="NBY1" s="439"/>
      <c r="NBZ1" s="439"/>
      <c r="NCA1" s="439"/>
      <c r="NCB1" s="439"/>
      <c r="NCC1" s="439"/>
      <c r="NCD1" s="439"/>
      <c r="NCE1" s="439"/>
      <c r="NCF1" s="439"/>
      <c r="NCG1" s="439"/>
      <c r="NCH1" s="439"/>
      <c r="NCI1" s="439"/>
      <c r="NCJ1" s="439"/>
      <c r="NCK1" s="439"/>
      <c r="NCL1" s="439"/>
      <c r="NCM1" s="439"/>
      <c r="NCN1" s="439"/>
      <c r="NCO1" s="439"/>
      <c r="NCP1" s="439"/>
      <c r="NCQ1" s="439"/>
      <c r="NCR1" s="439"/>
      <c r="NCS1" s="439"/>
      <c r="NCT1" s="439"/>
      <c r="NCU1" s="439"/>
      <c r="NCV1" s="439"/>
      <c r="NCW1" s="439"/>
      <c r="NCX1" s="439"/>
      <c r="NCY1" s="439"/>
      <c r="NCZ1" s="439"/>
      <c r="NDA1" s="439"/>
      <c r="NDB1" s="439"/>
      <c r="NDC1" s="439"/>
      <c r="NDD1" s="439"/>
      <c r="NDE1" s="439"/>
      <c r="NDF1" s="439"/>
      <c r="NDG1" s="439"/>
      <c r="NDH1" s="439"/>
      <c r="NDI1" s="439"/>
      <c r="NDJ1" s="439"/>
      <c r="NDK1" s="439"/>
      <c r="NDL1" s="439"/>
      <c r="NDM1" s="439"/>
      <c r="NDN1" s="439"/>
      <c r="NDO1" s="439"/>
      <c r="NDP1" s="439"/>
      <c r="NDQ1" s="439"/>
      <c r="NDR1" s="439"/>
      <c r="NDS1" s="439"/>
      <c r="NDT1" s="439"/>
      <c r="NDU1" s="439"/>
      <c r="NDV1" s="439"/>
      <c r="NDW1" s="439"/>
      <c r="NDX1" s="439"/>
      <c r="NDY1" s="439"/>
      <c r="NDZ1" s="439"/>
      <c r="NEA1" s="439"/>
      <c r="NEB1" s="439"/>
      <c r="NEC1" s="439"/>
      <c r="NED1" s="439"/>
      <c r="NEE1" s="439"/>
      <c r="NEF1" s="439"/>
      <c r="NEG1" s="439"/>
      <c r="NEH1" s="439"/>
      <c r="NEI1" s="439"/>
      <c r="NEJ1" s="439"/>
      <c r="NEK1" s="439"/>
      <c r="NEL1" s="439"/>
      <c r="NEM1" s="439"/>
      <c r="NEN1" s="439"/>
      <c r="NEO1" s="439"/>
      <c r="NEP1" s="439"/>
      <c r="NEQ1" s="439"/>
      <c r="NER1" s="439"/>
      <c r="NES1" s="439"/>
      <c r="NET1" s="439"/>
      <c r="NEU1" s="439"/>
      <c r="NEV1" s="439"/>
      <c r="NEW1" s="439"/>
      <c r="NEX1" s="439"/>
      <c r="NEY1" s="439"/>
      <c r="NEZ1" s="439"/>
      <c r="NFA1" s="439"/>
      <c r="NFB1" s="439"/>
      <c r="NFC1" s="439"/>
      <c r="NFD1" s="439"/>
      <c r="NFE1" s="439"/>
      <c r="NFF1" s="439"/>
      <c r="NFG1" s="439"/>
      <c r="NFH1" s="439"/>
      <c r="NFI1" s="439"/>
      <c r="NFJ1" s="439"/>
      <c r="NFK1" s="439"/>
      <c r="NFL1" s="439"/>
      <c r="NFM1" s="439"/>
      <c r="NFN1" s="439"/>
      <c r="NFO1" s="439"/>
      <c r="NFP1" s="439"/>
      <c r="NFQ1" s="439"/>
      <c r="NFR1" s="439"/>
      <c r="NFS1" s="439"/>
      <c r="NFT1" s="439"/>
      <c r="NFU1" s="439"/>
      <c r="NFV1" s="439"/>
      <c r="NFW1" s="439"/>
      <c r="NFX1" s="439"/>
      <c r="NFY1" s="439"/>
      <c r="NFZ1" s="439"/>
      <c r="NGA1" s="439"/>
      <c r="NGB1" s="439"/>
      <c r="NGC1" s="439"/>
      <c r="NGD1" s="439"/>
      <c r="NGE1" s="439"/>
      <c r="NGF1" s="439"/>
      <c r="NGG1" s="439"/>
      <c r="NGH1" s="439"/>
      <c r="NGI1" s="439"/>
      <c r="NGJ1" s="439"/>
      <c r="NGK1" s="439"/>
      <c r="NGL1" s="439"/>
      <c r="NGM1" s="439"/>
      <c r="NGN1" s="439"/>
      <c r="NGO1" s="439"/>
      <c r="NGP1" s="439"/>
      <c r="NGQ1" s="439"/>
      <c r="NGR1" s="439"/>
      <c r="NGS1" s="439"/>
      <c r="NGT1" s="439"/>
      <c r="NGU1" s="439"/>
      <c r="NGV1" s="439"/>
      <c r="NGW1" s="439"/>
      <c r="NGX1" s="439"/>
      <c r="NGY1" s="439"/>
      <c r="NGZ1" s="439"/>
      <c r="NHA1" s="439"/>
      <c r="NHB1" s="439"/>
      <c r="NHC1" s="439"/>
      <c r="NHD1" s="439"/>
      <c r="NHE1" s="439"/>
      <c r="NHF1" s="439"/>
      <c r="NHG1" s="439"/>
      <c r="NHH1" s="439"/>
      <c r="NHI1" s="439"/>
      <c r="NHJ1" s="439"/>
      <c r="NHK1" s="439"/>
      <c r="NHL1" s="439"/>
      <c r="NHM1" s="439"/>
      <c r="NHN1" s="439"/>
      <c r="NHO1" s="439"/>
      <c r="NHP1" s="439"/>
      <c r="NHQ1" s="439"/>
      <c r="NHR1" s="439"/>
      <c r="NHS1" s="439"/>
      <c r="NHT1" s="439"/>
      <c r="NHU1" s="439"/>
      <c r="NHV1" s="439"/>
      <c r="NHW1" s="439"/>
      <c r="NHX1" s="439"/>
      <c r="NHY1" s="439"/>
      <c r="NHZ1" s="439"/>
      <c r="NIA1" s="439"/>
      <c r="NIB1" s="439"/>
      <c r="NIC1" s="439"/>
      <c r="NID1" s="439"/>
      <c r="NIE1" s="439"/>
      <c r="NIF1" s="439"/>
      <c r="NIG1" s="439"/>
      <c r="NIH1" s="439"/>
      <c r="NII1" s="439"/>
      <c r="NIJ1" s="439"/>
      <c r="NIK1" s="439"/>
      <c r="NIL1" s="439"/>
      <c r="NIM1" s="439"/>
      <c r="NIN1" s="439"/>
      <c r="NIO1" s="439"/>
      <c r="NIP1" s="439"/>
      <c r="NIQ1" s="439"/>
      <c r="NIR1" s="439"/>
      <c r="NIS1" s="439"/>
      <c r="NIT1" s="439"/>
      <c r="NIU1" s="439"/>
      <c r="NIV1" s="439"/>
      <c r="NIW1" s="439"/>
      <c r="NIX1" s="439"/>
      <c r="NIY1" s="439"/>
      <c r="NIZ1" s="439"/>
      <c r="NJA1" s="439"/>
      <c r="NJB1" s="439"/>
      <c r="NJC1" s="439"/>
      <c r="NJD1" s="439"/>
      <c r="NJE1" s="439"/>
      <c r="NJF1" s="439"/>
      <c r="NJG1" s="439"/>
      <c r="NJH1" s="439"/>
      <c r="NJI1" s="439"/>
      <c r="NJJ1" s="439"/>
      <c r="NJK1" s="439"/>
      <c r="NJL1" s="439"/>
      <c r="NJM1" s="439"/>
      <c r="NJN1" s="439"/>
      <c r="NJO1" s="439"/>
      <c r="NJP1" s="439"/>
      <c r="NJQ1" s="439"/>
      <c r="NJR1" s="439"/>
      <c r="NJS1" s="439"/>
      <c r="NJT1" s="439"/>
      <c r="NJU1" s="439"/>
      <c r="NJV1" s="439"/>
      <c r="NJW1" s="439"/>
      <c r="NJX1" s="439"/>
      <c r="NJY1" s="439"/>
      <c r="NJZ1" s="439"/>
      <c r="NKA1" s="439"/>
      <c r="NKB1" s="439"/>
      <c r="NKC1" s="439"/>
      <c r="NKD1" s="439"/>
      <c r="NKE1" s="439"/>
      <c r="NKF1" s="439"/>
      <c r="NKG1" s="439"/>
      <c r="NKH1" s="439"/>
      <c r="NKI1" s="439"/>
      <c r="NKJ1" s="439"/>
      <c r="NKK1" s="439"/>
      <c r="NKL1" s="439"/>
      <c r="NKM1" s="439"/>
      <c r="NKN1" s="439"/>
      <c r="NKO1" s="439"/>
      <c r="NKP1" s="439"/>
      <c r="NKQ1" s="439"/>
      <c r="NKR1" s="439"/>
      <c r="NKS1" s="439"/>
      <c r="NKT1" s="439"/>
      <c r="NKU1" s="439"/>
      <c r="NKV1" s="439"/>
      <c r="NKW1" s="439"/>
      <c r="NKX1" s="439"/>
      <c r="NKY1" s="439"/>
      <c r="NKZ1" s="439"/>
      <c r="NLA1" s="439"/>
      <c r="NLB1" s="439"/>
      <c r="NLC1" s="439"/>
      <c r="NLD1" s="439"/>
      <c r="NLE1" s="439"/>
      <c r="NLF1" s="439"/>
      <c r="NLG1" s="439"/>
      <c r="NLH1" s="439"/>
      <c r="NLI1" s="439"/>
      <c r="NLJ1" s="439"/>
      <c r="NLK1" s="439"/>
      <c r="NLL1" s="439"/>
      <c r="NLM1" s="439"/>
      <c r="NLN1" s="439"/>
      <c r="NLO1" s="439"/>
      <c r="NLP1" s="439"/>
      <c r="NLQ1" s="439"/>
      <c r="NLR1" s="439"/>
      <c r="NLS1" s="439"/>
      <c r="NLT1" s="439"/>
      <c r="NLU1" s="439"/>
      <c r="NLV1" s="439"/>
      <c r="NLW1" s="439"/>
      <c r="NLX1" s="439"/>
      <c r="NLY1" s="439"/>
      <c r="NLZ1" s="439"/>
      <c r="NMA1" s="439"/>
      <c r="NMB1" s="439"/>
      <c r="NMC1" s="439"/>
      <c r="NMD1" s="439"/>
      <c r="NME1" s="439"/>
      <c r="NMF1" s="439"/>
      <c r="NMG1" s="439"/>
      <c r="NMH1" s="439"/>
      <c r="NMI1" s="439"/>
      <c r="NMJ1" s="439"/>
      <c r="NMK1" s="439"/>
      <c r="NML1" s="439"/>
      <c r="NMM1" s="439"/>
      <c r="NMN1" s="439"/>
      <c r="NMO1" s="439"/>
      <c r="NMP1" s="439"/>
      <c r="NMQ1" s="439"/>
      <c r="NMR1" s="439"/>
      <c r="NMS1" s="439"/>
      <c r="NMT1" s="439"/>
      <c r="NMU1" s="439"/>
      <c r="NMV1" s="439"/>
      <c r="NMW1" s="439"/>
      <c r="NMX1" s="439"/>
      <c r="NMY1" s="439"/>
      <c r="NMZ1" s="439"/>
      <c r="NNA1" s="439"/>
      <c r="NNB1" s="439"/>
      <c r="NNC1" s="439"/>
      <c r="NND1" s="439"/>
      <c r="NNE1" s="439"/>
      <c r="NNF1" s="439"/>
      <c r="NNG1" s="439"/>
      <c r="NNH1" s="439"/>
      <c r="NNI1" s="439"/>
      <c r="NNJ1" s="439"/>
      <c r="NNK1" s="439"/>
      <c r="NNL1" s="439"/>
      <c r="NNM1" s="439"/>
      <c r="NNN1" s="439"/>
      <c r="NNO1" s="439"/>
      <c r="NNP1" s="439"/>
      <c r="NNQ1" s="439"/>
      <c r="NNR1" s="439"/>
      <c r="NNS1" s="439"/>
      <c r="NNT1" s="439"/>
      <c r="NNU1" s="439"/>
      <c r="NNV1" s="439"/>
      <c r="NNW1" s="439"/>
      <c r="NNX1" s="439"/>
      <c r="NNY1" s="439"/>
      <c r="NNZ1" s="439"/>
      <c r="NOA1" s="439"/>
      <c r="NOB1" s="439"/>
      <c r="NOC1" s="439"/>
      <c r="NOD1" s="439"/>
      <c r="NOE1" s="439"/>
      <c r="NOF1" s="439"/>
      <c r="NOG1" s="439"/>
      <c r="NOH1" s="439"/>
      <c r="NOI1" s="439"/>
      <c r="NOJ1" s="439"/>
      <c r="NOK1" s="439"/>
      <c r="NOL1" s="439"/>
      <c r="NOM1" s="439"/>
      <c r="NON1" s="439"/>
      <c r="NOO1" s="439"/>
      <c r="NOP1" s="439"/>
      <c r="NOQ1" s="439"/>
      <c r="NOR1" s="439"/>
      <c r="NOS1" s="439"/>
      <c r="NOT1" s="439"/>
      <c r="NOU1" s="439"/>
      <c r="NOV1" s="439"/>
      <c r="NOW1" s="439"/>
      <c r="NOX1" s="439"/>
      <c r="NOY1" s="439"/>
      <c r="NOZ1" s="439"/>
      <c r="NPA1" s="439"/>
      <c r="NPB1" s="439"/>
      <c r="NPC1" s="439"/>
      <c r="NPD1" s="439"/>
      <c r="NPE1" s="439"/>
      <c r="NPF1" s="439"/>
      <c r="NPG1" s="439"/>
      <c r="NPH1" s="439"/>
      <c r="NPI1" s="439"/>
      <c r="NPJ1" s="439"/>
      <c r="NPK1" s="439"/>
      <c r="NPL1" s="439"/>
      <c r="NPM1" s="439"/>
      <c r="NPN1" s="439"/>
      <c r="NPO1" s="439"/>
      <c r="NPP1" s="439"/>
      <c r="NPQ1" s="439"/>
      <c r="NPR1" s="439"/>
      <c r="NPS1" s="439"/>
      <c r="NPT1" s="439"/>
      <c r="NPU1" s="439"/>
      <c r="NPV1" s="439"/>
      <c r="NPW1" s="439"/>
      <c r="NPX1" s="439"/>
      <c r="NPY1" s="439"/>
      <c r="NPZ1" s="439"/>
      <c r="NQA1" s="439"/>
      <c r="NQB1" s="439"/>
      <c r="NQC1" s="439"/>
      <c r="NQD1" s="439"/>
      <c r="NQE1" s="439"/>
      <c r="NQF1" s="439"/>
      <c r="NQG1" s="439"/>
      <c r="NQH1" s="439"/>
      <c r="NQI1" s="439"/>
      <c r="NQJ1" s="439"/>
      <c r="NQK1" s="439"/>
      <c r="NQL1" s="439"/>
      <c r="NQM1" s="439"/>
      <c r="NQN1" s="439"/>
      <c r="NQO1" s="439"/>
      <c r="NQP1" s="439"/>
      <c r="NQQ1" s="439"/>
      <c r="NQR1" s="439"/>
      <c r="NQS1" s="439"/>
      <c r="NQT1" s="439"/>
      <c r="NQU1" s="439"/>
      <c r="NQV1" s="439"/>
      <c r="NQW1" s="439"/>
      <c r="NQX1" s="439"/>
      <c r="NQY1" s="439"/>
      <c r="NQZ1" s="439"/>
      <c r="NRA1" s="439"/>
      <c r="NRB1" s="439"/>
      <c r="NRC1" s="439"/>
      <c r="NRD1" s="439"/>
      <c r="NRE1" s="439"/>
      <c r="NRF1" s="439"/>
      <c r="NRG1" s="439"/>
      <c r="NRH1" s="439"/>
      <c r="NRI1" s="439"/>
      <c r="NRJ1" s="439"/>
      <c r="NRK1" s="439"/>
      <c r="NRL1" s="439"/>
      <c r="NRM1" s="439"/>
      <c r="NRN1" s="439"/>
      <c r="NRO1" s="439"/>
      <c r="NRP1" s="439"/>
      <c r="NRQ1" s="439"/>
      <c r="NRR1" s="439"/>
      <c r="NRS1" s="439"/>
      <c r="NRT1" s="439"/>
      <c r="NRU1" s="439"/>
      <c r="NRV1" s="439"/>
      <c r="NRW1" s="439"/>
      <c r="NRX1" s="439"/>
      <c r="NRY1" s="439"/>
      <c r="NRZ1" s="439"/>
      <c r="NSA1" s="439"/>
      <c r="NSB1" s="439"/>
      <c r="NSC1" s="439"/>
      <c r="NSD1" s="439"/>
      <c r="NSE1" s="439"/>
      <c r="NSF1" s="439"/>
      <c r="NSG1" s="439"/>
      <c r="NSH1" s="439"/>
      <c r="NSI1" s="439"/>
      <c r="NSJ1" s="439"/>
      <c r="NSK1" s="439"/>
      <c r="NSL1" s="439"/>
      <c r="NSM1" s="439"/>
      <c r="NSN1" s="439"/>
      <c r="NSO1" s="439"/>
      <c r="NSP1" s="439"/>
      <c r="NSQ1" s="439"/>
      <c r="NSR1" s="439"/>
      <c r="NSS1" s="439"/>
      <c r="NST1" s="439"/>
      <c r="NSU1" s="439"/>
      <c r="NSV1" s="439"/>
      <c r="NSW1" s="439"/>
      <c r="NSX1" s="439"/>
      <c r="NSY1" s="439"/>
      <c r="NSZ1" s="439"/>
      <c r="NTA1" s="439"/>
      <c r="NTB1" s="439"/>
      <c r="NTC1" s="439"/>
      <c r="NTD1" s="439"/>
      <c r="NTE1" s="439"/>
      <c r="NTF1" s="439"/>
      <c r="NTG1" s="439"/>
      <c r="NTH1" s="439"/>
      <c r="NTI1" s="439"/>
      <c r="NTJ1" s="439"/>
      <c r="NTK1" s="439"/>
      <c r="NTL1" s="439"/>
      <c r="NTM1" s="439"/>
      <c r="NTN1" s="439"/>
      <c r="NTO1" s="439"/>
      <c r="NTP1" s="439"/>
      <c r="NTQ1" s="439"/>
      <c r="NTR1" s="439"/>
      <c r="NTS1" s="439"/>
      <c r="NTT1" s="439"/>
      <c r="NTU1" s="439"/>
      <c r="NTV1" s="439"/>
      <c r="NTW1" s="439"/>
      <c r="NTX1" s="439"/>
      <c r="NTY1" s="439"/>
      <c r="NTZ1" s="439"/>
      <c r="NUA1" s="439"/>
      <c r="NUB1" s="439"/>
      <c r="NUC1" s="439"/>
      <c r="NUD1" s="439"/>
      <c r="NUE1" s="439"/>
      <c r="NUF1" s="439"/>
      <c r="NUG1" s="439"/>
      <c r="NUH1" s="439"/>
      <c r="NUI1" s="439"/>
      <c r="NUJ1" s="439"/>
      <c r="NUK1" s="439"/>
      <c r="NUL1" s="439"/>
      <c r="NUM1" s="439"/>
      <c r="NUN1" s="439"/>
      <c r="NUO1" s="439"/>
      <c r="NUP1" s="439"/>
      <c r="NUQ1" s="439"/>
      <c r="NUR1" s="439"/>
      <c r="NUS1" s="439"/>
      <c r="NUT1" s="439"/>
      <c r="NUU1" s="439"/>
      <c r="NUV1" s="439"/>
      <c r="NUW1" s="439"/>
      <c r="NUX1" s="439"/>
      <c r="NUY1" s="439"/>
      <c r="NUZ1" s="439"/>
      <c r="NVA1" s="439"/>
      <c r="NVB1" s="439"/>
      <c r="NVC1" s="439"/>
      <c r="NVD1" s="439"/>
      <c r="NVE1" s="439"/>
      <c r="NVF1" s="439"/>
      <c r="NVG1" s="439"/>
      <c r="NVH1" s="439"/>
      <c r="NVI1" s="439"/>
      <c r="NVJ1" s="439"/>
      <c r="NVK1" s="439"/>
      <c r="NVL1" s="439"/>
      <c r="NVM1" s="439"/>
      <c r="NVN1" s="439"/>
      <c r="NVO1" s="439"/>
      <c r="NVP1" s="439"/>
      <c r="NVQ1" s="439"/>
      <c r="NVR1" s="439"/>
      <c r="NVS1" s="439"/>
      <c r="NVT1" s="439"/>
      <c r="NVU1" s="439"/>
      <c r="NVV1" s="439"/>
      <c r="NVW1" s="439"/>
      <c r="NVX1" s="439"/>
      <c r="NVY1" s="439"/>
      <c r="NVZ1" s="439"/>
      <c r="NWA1" s="439"/>
      <c r="NWB1" s="439"/>
      <c r="NWC1" s="439"/>
      <c r="NWD1" s="439"/>
      <c r="NWE1" s="439"/>
      <c r="NWF1" s="439"/>
      <c r="NWG1" s="439"/>
      <c r="NWH1" s="439"/>
      <c r="NWI1" s="439"/>
      <c r="NWJ1" s="439"/>
      <c r="NWK1" s="439"/>
      <c r="NWL1" s="439"/>
      <c r="NWM1" s="439"/>
      <c r="NWN1" s="439"/>
      <c r="NWO1" s="439"/>
      <c r="NWP1" s="439"/>
      <c r="NWQ1" s="439"/>
      <c r="NWR1" s="439"/>
      <c r="NWS1" s="439"/>
      <c r="NWT1" s="439"/>
      <c r="NWU1" s="439"/>
      <c r="NWV1" s="439"/>
      <c r="NWW1" s="439"/>
      <c r="NWX1" s="439"/>
      <c r="NWY1" s="439"/>
      <c r="NWZ1" s="439"/>
      <c r="NXA1" s="439"/>
      <c r="NXB1" s="439"/>
      <c r="NXC1" s="439"/>
      <c r="NXD1" s="439"/>
      <c r="NXE1" s="439"/>
      <c r="NXF1" s="439"/>
      <c r="NXG1" s="439"/>
      <c r="NXH1" s="439"/>
      <c r="NXI1" s="439"/>
      <c r="NXJ1" s="439"/>
      <c r="NXK1" s="439"/>
      <c r="NXL1" s="439"/>
      <c r="NXM1" s="439"/>
      <c r="NXN1" s="439"/>
      <c r="NXO1" s="439"/>
      <c r="NXP1" s="439"/>
      <c r="NXQ1" s="439"/>
      <c r="NXR1" s="439"/>
      <c r="NXS1" s="439"/>
      <c r="NXT1" s="439"/>
      <c r="NXU1" s="439"/>
      <c r="NXV1" s="439"/>
      <c r="NXW1" s="439"/>
      <c r="NXX1" s="439"/>
      <c r="NXY1" s="439"/>
      <c r="NXZ1" s="439"/>
      <c r="NYA1" s="439"/>
      <c r="NYB1" s="439"/>
      <c r="NYC1" s="439"/>
      <c r="NYD1" s="439"/>
      <c r="NYE1" s="439"/>
      <c r="NYF1" s="439"/>
      <c r="NYG1" s="439"/>
      <c r="NYH1" s="439"/>
      <c r="NYI1" s="439"/>
      <c r="NYJ1" s="439"/>
      <c r="NYK1" s="439"/>
      <c r="NYL1" s="439"/>
      <c r="NYM1" s="439"/>
      <c r="NYN1" s="439"/>
      <c r="NYO1" s="439"/>
      <c r="NYP1" s="439"/>
      <c r="NYQ1" s="439"/>
      <c r="NYR1" s="439"/>
      <c r="NYS1" s="439"/>
      <c r="NYT1" s="439"/>
      <c r="NYU1" s="439"/>
      <c r="NYV1" s="439"/>
      <c r="NYW1" s="439"/>
      <c r="NYX1" s="439"/>
      <c r="NYY1" s="439"/>
      <c r="NYZ1" s="439"/>
      <c r="NZA1" s="439"/>
      <c r="NZB1" s="439"/>
      <c r="NZC1" s="439"/>
      <c r="NZD1" s="439"/>
      <c r="NZE1" s="439"/>
      <c r="NZF1" s="439"/>
      <c r="NZG1" s="439"/>
      <c r="NZH1" s="439"/>
      <c r="NZI1" s="439"/>
      <c r="NZJ1" s="439"/>
      <c r="NZK1" s="439"/>
      <c r="NZL1" s="439"/>
      <c r="NZM1" s="439"/>
      <c r="NZN1" s="439"/>
      <c r="NZO1" s="439"/>
      <c r="NZP1" s="439"/>
      <c r="NZQ1" s="439"/>
      <c r="NZR1" s="439"/>
      <c r="NZS1" s="439"/>
      <c r="NZT1" s="439"/>
      <c r="NZU1" s="439"/>
      <c r="NZV1" s="439"/>
      <c r="NZW1" s="439"/>
      <c r="NZX1" s="439"/>
      <c r="NZY1" s="439"/>
      <c r="NZZ1" s="439"/>
      <c r="OAA1" s="439"/>
      <c r="OAB1" s="439"/>
      <c r="OAC1" s="439"/>
      <c r="OAD1" s="439"/>
      <c r="OAE1" s="439"/>
      <c r="OAF1" s="439"/>
      <c r="OAG1" s="439"/>
      <c r="OAH1" s="439"/>
      <c r="OAI1" s="439"/>
      <c r="OAJ1" s="439"/>
      <c r="OAK1" s="439"/>
      <c r="OAL1" s="439"/>
      <c r="OAM1" s="439"/>
      <c r="OAN1" s="439"/>
      <c r="OAO1" s="439"/>
      <c r="OAP1" s="439"/>
      <c r="OAQ1" s="439"/>
      <c r="OAR1" s="439"/>
      <c r="OAS1" s="439"/>
      <c r="OAT1" s="439"/>
      <c r="OAU1" s="439"/>
      <c r="OAV1" s="439"/>
      <c r="OAW1" s="439"/>
      <c r="OAX1" s="439"/>
      <c r="OAY1" s="439"/>
      <c r="OAZ1" s="439"/>
      <c r="OBA1" s="439"/>
      <c r="OBB1" s="439"/>
      <c r="OBC1" s="439"/>
      <c r="OBD1" s="439"/>
      <c r="OBE1" s="439"/>
      <c r="OBF1" s="439"/>
      <c r="OBG1" s="439"/>
      <c r="OBH1" s="439"/>
      <c r="OBI1" s="439"/>
      <c r="OBJ1" s="439"/>
      <c r="OBK1" s="439"/>
      <c r="OBL1" s="439"/>
      <c r="OBM1" s="439"/>
      <c r="OBN1" s="439"/>
      <c r="OBO1" s="439"/>
      <c r="OBP1" s="439"/>
      <c r="OBQ1" s="439"/>
      <c r="OBR1" s="439"/>
      <c r="OBS1" s="439"/>
      <c r="OBT1" s="439"/>
      <c r="OBU1" s="439"/>
      <c r="OBV1" s="439"/>
      <c r="OBW1" s="439"/>
      <c r="OBX1" s="439"/>
      <c r="OBY1" s="439"/>
      <c r="OBZ1" s="439"/>
      <c r="OCA1" s="439"/>
      <c r="OCB1" s="439"/>
      <c r="OCC1" s="439"/>
      <c r="OCD1" s="439"/>
      <c r="OCE1" s="439"/>
      <c r="OCF1" s="439"/>
      <c r="OCG1" s="439"/>
      <c r="OCH1" s="439"/>
      <c r="OCI1" s="439"/>
      <c r="OCJ1" s="439"/>
      <c r="OCK1" s="439"/>
      <c r="OCL1" s="439"/>
      <c r="OCM1" s="439"/>
      <c r="OCN1" s="439"/>
      <c r="OCO1" s="439"/>
      <c r="OCP1" s="439"/>
      <c r="OCQ1" s="439"/>
      <c r="OCR1" s="439"/>
      <c r="OCS1" s="439"/>
      <c r="OCT1" s="439"/>
      <c r="OCU1" s="439"/>
      <c r="OCV1" s="439"/>
      <c r="OCW1" s="439"/>
      <c r="OCX1" s="439"/>
      <c r="OCY1" s="439"/>
      <c r="OCZ1" s="439"/>
      <c r="ODA1" s="439"/>
      <c r="ODB1" s="439"/>
      <c r="ODC1" s="439"/>
      <c r="ODD1" s="439"/>
      <c r="ODE1" s="439"/>
      <c r="ODF1" s="439"/>
      <c r="ODG1" s="439"/>
      <c r="ODH1" s="439"/>
      <c r="ODI1" s="439"/>
      <c r="ODJ1" s="439"/>
      <c r="ODK1" s="439"/>
      <c r="ODL1" s="439"/>
      <c r="ODM1" s="439"/>
      <c r="ODN1" s="439"/>
      <c r="ODO1" s="439"/>
      <c r="ODP1" s="439"/>
      <c r="ODQ1" s="439"/>
      <c r="ODR1" s="439"/>
      <c r="ODS1" s="439"/>
      <c r="ODT1" s="439"/>
      <c r="ODU1" s="439"/>
      <c r="ODV1" s="439"/>
      <c r="ODW1" s="439"/>
      <c r="ODX1" s="439"/>
      <c r="ODY1" s="439"/>
      <c r="ODZ1" s="439"/>
      <c r="OEA1" s="439"/>
      <c r="OEB1" s="439"/>
      <c r="OEC1" s="439"/>
      <c r="OED1" s="439"/>
      <c r="OEE1" s="439"/>
      <c r="OEF1" s="439"/>
      <c r="OEG1" s="439"/>
      <c r="OEH1" s="439"/>
      <c r="OEI1" s="439"/>
      <c r="OEJ1" s="439"/>
      <c r="OEK1" s="439"/>
      <c r="OEL1" s="439"/>
      <c r="OEM1" s="439"/>
      <c r="OEN1" s="439"/>
      <c r="OEO1" s="439"/>
      <c r="OEP1" s="439"/>
      <c r="OEQ1" s="439"/>
      <c r="OER1" s="439"/>
      <c r="OES1" s="439"/>
      <c r="OET1" s="439"/>
      <c r="OEU1" s="439"/>
      <c r="OEV1" s="439"/>
      <c r="OEW1" s="439"/>
      <c r="OEX1" s="439"/>
      <c r="OEY1" s="439"/>
      <c r="OEZ1" s="439"/>
      <c r="OFA1" s="439"/>
      <c r="OFB1" s="439"/>
      <c r="OFC1" s="439"/>
      <c r="OFD1" s="439"/>
      <c r="OFE1" s="439"/>
      <c r="OFF1" s="439"/>
      <c r="OFG1" s="439"/>
      <c r="OFH1" s="439"/>
      <c r="OFI1" s="439"/>
      <c r="OFJ1" s="439"/>
      <c r="OFK1" s="439"/>
      <c r="OFL1" s="439"/>
      <c r="OFM1" s="439"/>
      <c r="OFN1" s="439"/>
      <c r="OFO1" s="439"/>
      <c r="OFP1" s="439"/>
      <c r="OFQ1" s="439"/>
      <c r="OFR1" s="439"/>
      <c r="OFS1" s="439"/>
      <c r="OFT1" s="439"/>
      <c r="OFU1" s="439"/>
      <c r="OFV1" s="439"/>
      <c r="OFW1" s="439"/>
      <c r="OFX1" s="439"/>
      <c r="OFY1" s="439"/>
      <c r="OFZ1" s="439"/>
      <c r="OGA1" s="439"/>
      <c r="OGB1" s="439"/>
      <c r="OGC1" s="439"/>
      <c r="OGD1" s="439"/>
      <c r="OGE1" s="439"/>
      <c r="OGF1" s="439"/>
      <c r="OGG1" s="439"/>
      <c r="OGH1" s="439"/>
      <c r="OGI1" s="439"/>
      <c r="OGJ1" s="439"/>
      <c r="OGK1" s="439"/>
      <c r="OGL1" s="439"/>
      <c r="OGM1" s="439"/>
      <c r="OGN1" s="439"/>
      <c r="OGO1" s="439"/>
      <c r="OGP1" s="439"/>
      <c r="OGQ1" s="439"/>
      <c r="OGR1" s="439"/>
      <c r="OGS1" s="439"/>
      <c r="OGT1" s="439"/>
      <c r="OGU1" s="439"/>
      <c r="OGV1" s="439"/>
      <c r="OGW1" s="439"/>
      <c r="OGX1" s="439"/>
      <c r="OGY1" s="439"/>
      <c r="OGZ1" s="439"/>
      <c r="OHA1" s="439"/>
      <c r="OHB1" s="439"/>
      <c r="OHC1" s="439"/>
      <c r="OHD1" s="439"/>
      <c r="OHE1" s="439"/>
      <c r="OHF1" s="439"/>
      <c r="OHG1" s="439"/>
      <c r="OHH1" s="439"/>
      <c r="OHI1" s="439"/>
      <c r="OHJ1" s="439"/>
      <c r="OHK1" s="439"/>
      <c r="OHL1" s="439"/>
      <c r="OHM1" s="439"/>
      <c r="OHN1" s="439"/>
      <c r="OHO1" s="439"/>
      <c r="OHP1" s="439"/>
      <c r="OHQ1" s="439"/>
      <c r="OHR1" s="439"/>
      <c r="OHS1" s="439"/>
      <c r="OHT1" s="439"/>
      <c r="OHU1" s="439"/>
      <c r="OHV1" s="439"/>
      <c r="OHW1" s="439"/>
      <c r="OHX1" s="439"/>
      <c r="OHY1" s="439"/>
      <c r="OHZ1" s="439"/>
      <c r="OIA1" s="439"/>
      <c r="OIB1" s="439"/>
      <c r="OIC1" s="439"/>
      <c r="OID1" s="439"/>
      <c r="OIE1" s="439"/>
      <c r="OIF1" s="439"/>
      <c r="OIG1" s="439"/>
      <c r="OIH1" s="439"/>
      <c r="OII1" s="439"/>
      <c r="OIJ1" s="439"/>
      <c r="OIK1" s="439"/>
      <c r="OIL1" s="439"/>
      <c r="OIM1" s="439"/>
      <c r="OIN1" s="439"/>
      <c r="OIO1" s="439"/>
      <c r="OIP1" s="439"/>
      <c r="OIQ1" s="439"/>
      <c r="OIR1" s="439"/>
      <c r="OIS1" s="439"/>
      <c r="OIT1" s="439"/>
      <c r="OIU1" s="439"/>
      <c r="OIV1" s="439"/>
      <c r="OIW1" s="439"/>
      <c r="OIX1" s="439"/>
      <c r="OIY1" s="439"/>
      <c r="OIZ1" s="439"/>
      <c r="OJA1" s="439"/>
      <c r="OJB1" s="439"/>
      <c r="OJC1" s="439"/>
      <c r="OJD1" s="439"/>
      <c r="OJE1" s="439"/>
      <c r="OJF1" s="439"/>
      <c r="OJG1" s="439"/>
      <c r="OJH1" s="439"/>
      <c r="OJI1" s="439"/>
      <c r="OJJ1" s="439"/>
      <c r="OJK1" s="439"/>
      <c r="OJL1" s="439"/>
      <c r="OJM1" s="439"/>
      <c r="OJN1" s="439"/>
      <c r="OJO1" s="439"/>
      <c r="OJP1" s="439"/>
      <c r="OJQ1" s="439"/>
      <c r="OJR1" s="439"/>
      <c r="OJS1" s="439"/>
      <c r="OJT1" s="439"/>
      <c r="OJU1" s="439"/>
      <c r="OJV1" s="439"/>
      <c r="OJW1" s="439"/>
      <c r="OJX1" s="439"/>
      <c r="OJY1" s="439"/>
      <c r="OJZ1" s="439"/>
      <c r="OKA1" s="439"/>
      <c r="OKB1" s="439"/>
      <c r="OKC1" s="439"/>
      <c r="OKD1" s="439"/>
      <c r="OKE1" s="439"/>
      <c r="OKF1" s="439"/>
      <c r="OKG1" s="439"/>
      <c r="OKH1" s="439"/>
      <c r="OKI1" s="439"/>
      <c r="OKJ1" s="439"/>
      <c r="OKK1" s="439"/>
      <c r="OKL1" s="439"/>
      <c r="OKM1" s="439"/>
      <c r="OKN1" s="439"/>
      <c r="OKO1" s="439"/>
      <c r="OKP1" s="439"/>
      <c r="OKQ1" s="439"/>
      <c r="OKR1" s="439"/>
      <c r="OKS1" s="439"/>
      <c r="OKT1" s="439"/>
      <c r="OKU1" s="439"/>
      <c r="OKV1" s="439"/>
      <c r="OKW1" s="439"/>
      <c r="OKX1" s="439"/>
      <c r="OKY1" s="439"/>
      <c r="OKZ1" s="439"/>
      <c r="OLA1" s="439"/>
      <c r="OLB1" s="439"/>
      <c r="OLC1" s="439"/>
      <c r="OLD1" s="439"/>
      <c r="OLE1" s="439"/>
      <c r="OLF1" s="439"/>
      <c r="OLG1" s="439"/>
      <c r="OLH1" s="439"/>
      <c r="OLI1" s="439"/>
      <c r="OLJ1" s="439"/>
      <c r="OLK1" s="439"/>
      <c r="OLL1" s="439"/>
      <c r="OLM1" s="439"/>
      <c r="OLN1" s="439"/>
      <c r="OLO1" s="439"/>
      <c r="OLP1" s="439"/>
      <c r="OLQ1" s="439"/>
      <c r="OLR1" s="439"/>
      <c r="OLS1" s="439"/>
      <c r="OLT1" s="439"/>
      <c r="OLU1" s="439"/>
      <c r="OLV1" s="439"/>
      <c r="OLW1" s="439"/>
      <c r="OLX1" s="439"/>
      <c r="OLY1" s="439"/>
      <c r="OLZ1" s="439"/>
      <c r="OMA1" s="439"/>
      <c r="OMB1" s="439"/>
      <c r="OMC1" s="439"/>
      <c r="OMD1" s="439"/>
      <c r="OME1" s="439"/>
      <c r="OMF1" s="439"/>
      <c r="OMG1" s="439"/>
      <c r="OMH1" s="439"/>
      <c r="OMI1" s="439"/>
      <c r="OMJ1" s="439"/>
      <c r="OMK1" s="439"/>
      <c r="OML1" s="439"/>
      <c r="OMM1" s="439"/>
      <c r="OMN1" s="439"/>
      <c r="OMO1" s="439"/>
      <c r="OMP1" s="439"/>
      <c r="OMQ1" s="439"/>
      <c r="OMR1" s="439"/>
      <c r="OMS1" s="439"/>
      <c r="OMT1" s="439"/>
      <c r="OMU1" s="439"/>
      <c r="OMV1" s="439"/>
      <c r="OMW1" s="439"/>
      <c r="OMX1" s="439"/>
      <c r="OMY1" s="439"/>
      <c r="OMZ1" s="439"/>
      <c r="ONA1" s="439"/>
      <c r="ONB1" s="439"/>
      <c r="ONC1" s="439"/>
      <c r="OND1" s="439"/>
      <c r="ONE1" s="439"/>
      <c r="ONF1" s="439"/>
      <c r="ONG1" s="439"/>
      <c r="ONH1" s="439"/>
      <c r="ONI1" s="439"/>
      <c r="ONJ1" s="439"/>
      <c r="ONK1" s="439"/>
      <c r="ONL1" s="439"/>
      <c r="ONM1" s="439"/>
      <c r="ONN1" s="439"/>
      <c r="ONO1" s="439"/>
      <c r="ONP1" s="439"/>
      <c r="ONQ1" s="439"/>
      <c r="ONR1" s="439"/>
      <c r="ONS1" s="439"/>
      <c r="ONT1" s="439"/>
      <c r="ONU1" s="439"/>
      <c r="ONV1" s="439"/>
      <c r="ONW1" s="439"/>
      <c r="ONX1" s="439"/>
      <c r="ONY1" s="439"/>
      <c r="ONZ1" s="439"/>
      <c r="OOA1" s="439"/>
      <c r="OOB1" s="439"/>
      <c r="OOC1" s="439"/>
      <c r="OOD1" s="439"/>
      <c r="OOE1" s="439"/>
      <c r="OOF1" s="439"/>
      <c r="OOG1" s="439"/>
      <c r="OOH1" s="439"/>
      <c r="OOI1" s="439"/>
      <c r="OOJ1" s="439"/>
      <c r="OOK1" s="439"/>
      <c r="OOL1" s="439"/>
      <c r="OOM1" s="439"/>
      <c r="OON1" s="439"/>
      <c r="OOO1" s="439"/>
      <c r="OOP1" s="439"/>
      <c r="OOQ1" s="439"/>
      <c r="OOR1" s="439"/>
      <c r="OOS1" s="439"/>
      <c r="OOT1" s="439"/>
      <c r="OOU1" s="439"/>
      <c r="OOV1" s="439"/>
      <c r="OOW1" s="439"/>
      <c r="OOX1" s="439"/>
      <c r="OOY1" s="439"/>
      <c r="OOZ1" s="439"/>
      <c r="OPA1" s="439"/>
      <c r="OPB1" s="439"/>
      <c r="OPC1" s="439"/>
      <c r="OPD1" s="439"/>
      <c r="OPE1" s="439"/>
      <c r="OPF1" s="439"/>
      <c r="OPG1" s="439"/>
      <c r="OPH1" s="439"/>
      <c r="OPI1" s="439"/>
      <c r="OPJ1" s="439"/>
      <c r="OPK1" s="439"/>
      <c r="OPL1" s="439"/>
      <c r="OPM1" s="439"/>
      <c r="OPN1" s="439"/>
      <c r="OPO1" s="439"/>
      <c r="OPP1" s="439"/>
      <c r="OPQ1" s="439"/>
      <c r="OPR1" s="439"/>
      <c r="OPS1" s="439"/>
      <c r="OPT1" s="439"/>
      <c r="OPU1" s="439"/>
      <c r="OPV1" s="439"/>
      <c r="OPW1" s="439"/>
      <c r="OPX1" s="439"/>
      <c r="OPY1" s="439"/>
      <c r="OPZ1" s="439"/>
      <c r="OQA1" s="439"/>
      <c r="OQB1" s="439"/>
      <c r="OQC1" s="439"/>
      <c r="OQD1" s="439"/>
      <c r="OQE1" s="439"/>
      <c r="OQF1" s="439"/>
      <c r="OQG1" s="439"/>
      <c r="OQH1" s="439"/>
      <c r="OQI1" s="439"/>
      <c r="OQJ1" s="439"/>
      <c r="OQK1" s="439"/>
      <c r="OQL1" s="439"/>
      <c r="OQM1" s="439"/>
      <c r="OQN1" s="439"/>
      <c r="OQO1" s="439"/>
      <c r="OQP1" s="439"/>
      <c r="OQQ1" s="439"/>
      <c r="OQR1" s="439"/>
      <c r="OQS1" s="439"/>
      <c r="OQT1" s="439"/>
      <c r="OQU1" s="439"/>
      <c r="OQV1" s="439"/>
      <c r="OQW1" s="439"/>
      <c r="OQX1" s="439"/>
      <c r="OQY1" s="439"/>
      <c r="OQZ1" s="439"/>
      <c r="ORA1" s="439"/>
      <c r="ORB1" s="439"/>
      <c r="ORC1" s="439"/>
      <c r="ORD1" s="439"/>
      <c r="ORE1" s="439"/>
      <c r="ORF1" s="439"/>
      <c r="ORG1" s="439"/>
      <c r="ORH1" s="439"/>
      <c r="ORI1" s="439"/>
      <c r="ORJ1" s="439"/>
      <c r="ORK1" s="439"/>
      <c r="ORL1" s="439"/>
      <c r="ORM1" s="439"/>
      <c r="ORN1" s="439"/>
      <c r="ORO1" s="439"/>
      <c r="ORP1" s="439"/>
      <c r="ORQ1" s="439"/>
      <c r="ORR1" s="439"/>
      <c r="ORS1" s="439"/>
      <c r="ORT1" s="439"/>
      <c r="ORU1" s="439"/>
      <c r="ORV1" s="439"/>
      <c r="ORW1" s="439"/>
      <c r="ORX1" s="439"/>
      <c r="ORY1" s="439"/>
      <c r="ORZ1" s="439"/>
      <c r="OSA1" s="439"/>
      <c r="OSB1" s="439"/>
      <c r="OSC1" s="439"/>
      <c r="OSD1" s="439"/>
      <c r="OSE1" s="439"/>
      <c r="OSF1" s="439"/>
      <c r="OSG1" s="439"/>
      <c r="OSH1" s="439"/>
      <c r="OSI1" s="439"/>
      <c r="OSJ1" s="439"/>
      <c r="OSK1" s="439"/>
      <c r="OSL1" s="439"/>
      <c r="OSM1" s="439"/>
      <c r="OSN1" s="439"/>
      <c r="OSO1" s="439"/>
      <c r="OSP1" s="439"/>
      <c r="OSQ1" s="439"/>
      <c r="OSR1" s="439"/>
      <c r="OSS1" s="439"/>
      <c r="OST1" s="439"/>
      <c r="OSU1" s="439"/>
      <c r="OSV1" s="439"/>
      <c r="OSW1" s="439"/>
      <c r="OSX1" s="439"/>
      <c r="OSY1" s="439"/>
      <c r="OSZ1" s="439"/>
      <c r="OTA1" s="439"/>
      <c r="OTB1" s="439"/>
      <c r="OTC1" s="439"/>
      <c r="OTD1" s="439"/>
      <c r="OTE1" s="439"/>
      <c r="OTF1" s="439"/>
      <c r="OTG1" s="439"/>
      <c r="OTH1" s="439"/>
      <c r="OTI1" s="439"/>
      <c r="OTJ1" s="439"/>
      <c r="OTK1" s="439"/>
      <c r="OTL1" s="439"/>
      <c r="OTM1" s="439"/>
      <c r="OTN1" s="439"/>
      <c r="OTO1" s="439"/>
      <c r="OTP1" s="439"/>
      <c r="OTQ1" s="439"/>
      <c r="OTR1" s="439"/>
      <c r="OTS1" s="439"/>
      <c r="OTT1" s="439"/>
      <c r="OTU1" s="439"/>
      <c r="OTV1" s="439"/>
      <c r="OTW1" s="439"/>
      <c r="OTX1" s="439"/>
      <c r="OTY1" s="439"/>
      <c r="OTZ1" s="439"/>
      <c r="OUA1" s="439"/>
      <c r="OUB1" s="439"/>
      <c r="OUC1" s="439"/>
      <c r="OUD1" s="439"/>
      <c r="OUE1" s="439"/>
      <c r="OUF1" s="439"/>
      <c r="OUG1" s="439"/>
      <c r="OUH1" s="439"/>
      <c r="OUI1" s="439"/>
      <c r="OUJ1" s="439"/>
      <c r="OUK1" s="439"/>
      <c r="OUL1" s="439"/>
      <c r="OUM1" s="439"/>
      <c r="OUN1" s="439"/>
      <c r="OUO1" s="439"/>
      <c r="OUP1" s="439"/>
      <c r="OUQ1" s="439"/>
      <c r="OUR1" s="439"/>
      <c r="OUS1" s="439"/>
      <c r="OUT1" s="439"/>
      <c r="OUU1" s="439"/>
      <c r="OUV1" s="439"/>
      <c r="OUW1" s="439"/>
      <c r="OUX1" s="439"/>
      <c r="OUY1" s="439"/>
      <c r="OUZ1" s="439"/>
      <c r="OVA1" s="439"/>
      <c r="OVB1" s="439"/>
      <c r="OVC1" s="439"/>
      <c r="OVD1" s="439"/>
      <c r="OVE1" s="439"/>
      <c r="OVF1" s="439"/>
      <c r="OVG1" s="439"/>
      <c r="OVH1" s="439"/>
      <c r="OVI1" s="439"/>
      <c r="OVJ1" s="439"/>
      <c r="OVK1" s="439"/>
      <c r="OVL1" s="439"/>
      <c r="OVM1" s="439"/>
      <c r="OVN1" s="439"/>
      <c r="OVO1" s="439"/>
      <c r="OVP1" s="439"/>
      <c r="OVQ1" s="439"/>
      <c r="OVR1" s="439"/>
      <c r="OVS1" s="439"/>
      <c r="OVT1" s="439"/>
      <c r="OVU1" s="439"/>
      <c r="OVV1" s="439"/>
      <c r="OVW1" s="439"/>
      <c r="OVX1" s="439"/>
      <c r="OVY1" s="439"/>
      <c r="OVZ1" s="439"/>
      <c r="OWA1" s="439"/>
      <c r="OWB1" s="439"/>
      <c r="OWC1" s="439"/>
      <c r="OWD1" s="439"/>
      <c r="OWE1" s="439"/>
      <c r="OWF1" s="439"/>
      <c r="OWG1" s="439"/>
      <c r="OWH1" s="439"/>
      <c r="OWI1" s="439"/>
      <c r="OWJ1" s="439"/>
      <c r="OWK1" s="439"/>
      <c r="OWL1" s="439"/>
      <c r="OWM1" s="439"/>
      <c r="OWN1" s="439"/>
      <c r="OWO1" s="439"/>
      <c r="OWP1" s="439"/>
      <c r="OWQ1" s="439"/>
      <c r="OWR1" s="439"/>
      <c r="OWS1" s="439"/>
      <c r="OWT1" s="439"/>
      <c r="OWU1" s="439"/>
      <c r="OWV1" s="439"/>
      <c r="OWW1" s="439"/>
      <c r="OWX1" s="439"/>
      <c r="OWY1" s="439"/>
      <c r="OWZ1" s="439"/>
      <c r="OXA1" s="439"/>
      <c r="OXB1" s="439"/>
      <c r="OXC1" s="439"/>
      <c r="OXD1" s="439"/>
      <c r="OXE1" s="439"/>
      <c r="OXF1" s="439"/>
      <c r="OXG1" s="439"/>
      <c r="OXH1" s="439"/>
      <c r="OXI1" s="439"/>
      <c r="OXJ1" s="439"/>
      <c r="OXK1" s="439"/>
      <c r="OXL1" s="439"/>
      <c r="OXM1" s="439"/>
      <c r="OXN1" s="439"/>
      <c r="OXO1" s="439"/>
      <c r="OXP1" s="439"/>
      <c r="OXQ1" s="439"/>
      <c r="OXR1" s="439"/>
      <c r="OXS1" s="439"/>
      <c r="OXT1" s="439"/>
      <c r="OXU1" s="439"/>
      <c r="OXV1" s="439"/>
      <c r="OXW1" s="439"/>
      <c r="OXX1" s="439"/>
      <c r="OXY1" s="439"/>
      <c r="OXZ1" s="439"/>
      <c r="OYA1" s="439"/>
      <c r="OYB1" s="439"/>
      <c r="OYC1" s="439"/>
      <c r="OYD1" s="439"/>
      <c r="OYE1" s="439"/>
      <c r="OYF1" s="439"/>
      <c r="OYG1" s="439"/>
      <c r="OYH1" s="439"/>
      <c r="OYI1" s="439"/>
      <c r="OYJ1" s="439"/>
      <c r="OYK1" s="439"/>
      <c r="OYL1" s="439"/>
      <c r="OYM1" s="439"/>
      <c r="OYN1" s="439"/>
      <c r="OYO1" s="439"/>
      <c r="OYP1" s="439"/>
      <c r="OYQ1" s="439"/>
      <c r="OYR1" s="439"/>
      <c r="OYS1" s="439"/>
      <c r="OYT1" s="439"/>
      <c r="OYU1" s="439"/>
      <c r="OYV1" s="439"/>
      <c r="OYW1" s="439"/>
      <c r="OYX1" s="439"/>
      <c r="OYY1" s="439"/>
      <c r="OYZ1" s="439"/>
      <c r="OZA1" s="439"/>
      <c r="OZB1" s="439"/>
      <c r="OZC1" s="439"/>
      <c r="OZD1" s="439"/>
      <c r="OZE1" s="439"/>
      <c r="OZF1" s="439"/>
      <c r="OZG1" s="439"/>
      <c r="OZH1" s="439"/>
      <c r="OZI1" s="439"/>
      <c r="OZJ1" s="439"/>
      <c r="OZK1" s="439"/>
      <c r="OZL1" s="439"/>
      <c r="OZM1" s="439"/>
      <c r="OZN1" s="439"/>
      <c r="OZO1" s="439"/>
      <c r="OZP1" s="439"/>
      <c r="OZQ1" s="439"/>
      <c r="OZR1" s="439"/>
      <c r="OZS1" s="439"/>
      <c r="OZT1" s="439"/>
      <c r="OZU1" s="439"/>
      <c r="OZV1" s="439"/>
      <c r="OZW1" s="439"/>
      <c r="OZX1" s="439"/>
      <c r="OZY1" s="439"/>
      <c r="OZZ1" s="439"/>
      <c r="PAA1" s="439"/>
      <c r="PAB1" s="439"/>
      <c r="PAC1" s="439"/>
      <c r="PAD1" s="439"/>
      <c r="PAE1" s="439"/>
      <c r="PAF1" s="439"/>
      <c r="PAG1" s="439"/>
      <c r="PAH1" s="439"/>
      <c r="PAI1" s="439"/>
      <c r="PAJ1" s="439"/>
      <c r="PAK1" s="439"/>
      <c r="PAL1" s="439"/>
      <c r="PAM1" s="439"/>
      <c r="PAN1" s="439"/>
      <c r="PAO1" s="439"/>
      <c r="PAP1" s="439"/>
      <c r="PAQ1" s="439"/>
      <c r="PAR1" s="439"/>
      <c r="PAS1" s="439"/>
      <c r="PAT1" s="439"/>
      <c r="PAU1" s="439"/>
      <c r="PAV1" s="439"/>
      <c r="PAW1" s="439"/>
      <c r="PAX1" s="439"/>
      <c r="PAY1" s="439"/>
      <c r="PAZ1" s="439"/>
      <c r="PBA1" s="439"/>
      <c r="PBB1" s="439"/>
      <c r="PBC1" s="439"/>
      <c r="PBD1" s="439"/>
      <c r="PBE1" s="439"/>
      <c r="PBF1" s="439"/>
      <c r="PBG1" s="439"/>
      <c r="PBH1" s="439"/>
      <c r="PBI1" s="439"/>
      <c r="PBJ1" s="439"/>
      <c r="PBK1" s="439"/>
      <c r="PBL1" s="439"/>
      <c r="PBM1" s="439"/>
      <c r="PBN1" s="439"/>
      <c r="PBO1" s="439"/>
      <c r="PBP1" s="439"/>
      <c r="PBQ1" s="439"/>
      <c r="PBR1" s="439"/>
      <c r="PBS1" s="439"/>
      <c r="PBT1" s="439"/>
      <c r="PBU1" s="439"/>
      <c r="PBV1" s="439"/>
      <c r="PBW1" s="439"/>
      <c r="PBX1" s="439"/>
      <c r="PBY1" s="439"/>
      <c r="PBZ1" s="439"/>
      <c r="PCA1" s="439"/>
      <c r="PCB1" s="439"/>
      <c r="PCC1" s="439"/>
      <c r="PCD1" s="439"/>
      <c r="PCE1" s="439"/>
      <c r="PCF1" s="439"/>
      <c r="PCG1" s="439"/>
      <c r="PCH1" s="439"/>
      <c r="PCI1" s="439"/>
      <c r="PCJ1" s="439"/>
      <c r="PCK1" s="439"/>
      <c r="PCL1" s="439"/>
      <c r="PCM1" s="439"/>
      <c r="PCN1" s="439"/>
      <c r="PCO1" s="439"/>
      <c r="PCP1" s="439"/>
      <c r="PCQ1" s="439"/>
      <c r="PCR1" s="439"/>
      <c r="PCS1" s="439"/>
      <c r="PCT1" s="439"/>
      <c r="PCU1" s="439"/>
      <c r="PCV1" s="439"/>
      <c r="PCW1" s="439"/>
      <c r="PCX1" s="439"/>
      <c r="PCY1" s="439"/>
      <c r="PCZ1" s="439"/>
      <c r="PDA1" s="439"/>
      <c r="PDB1" s="439"/>
      <c r="PDC1" s="439"/>
      <c r="PDD1" s="439"/>
      <c r="PDE1" s="439"/>
      <c r="PDF1" s="439"/>
      <c r="PDG1" s="439"/>
      <c r="PDH1" s="439"/>
      <c r="PDI1" s="439"/>
      <c r="PDJ1" s="439"/>
      <c r="PDK1" s="439"/>
      <c r="PDL1" s="439"/>
      <c r="PDM1" s="439"/>
      <c r="PDN1" s="439"/>
      <c r="PDO1" s="439"/>
      <c r="PDP1" s="439"/>
      <c r="PDQ1" s="439"/>
      <c r="PDR1" s="439"/>
      <c r="PDS1" s="439"/>
      <c r="PDT1" s="439"/>
      <c r="PDU1" s="439"/>
      <c r="PDV1" s="439"/>
      <c r="PDW1" s="439"/>
      <c r="PDX1" s="439"/>
      <c r="PDY1" s="439"/>
      <c r="PDZ1" s="439"/>
      <c r="PEA1" s="439"/>
      <c r="PEB1" s="439"/>
      <c r="PEC1" s="439"/>
      <c r="PED1" s="439"/>
      <c r="PEE1" s="439"/>
      <c r="PEF1" s="439"/>
      <c r="PEG1" s="439"/>
      <c r="PEH1" s="439"/>
      <c r="PEI1" s="439"/>
      <c r="PEJ1" s="439"/>
      <c r="PEK1" s="439"/>
      <c r="PEL1" s="439"/>
      <c r="PEM1" s="439"/>
      <c r="PEN1" s="439"/>
      <c r="PEO1" s="439"/>
      <c r="PEP1" s="439"/>
      <c r="PEQ1" s="439"/>
      <c r="PER1" s="439"/>
      <c r="PES1" s="439"/>
      <c r="PET1" s="439"/>
      <c r="PEU1" s="439"/>
      <c r="PEV1" s="439"/>
      <c r="PEW1" s="439"/>
      <c r="PEX1" s="439"/>
      <c r="PEY1" s="439"/>
      <c r="PEZ1" s="439"/>
      <c r="PFA1" s="439"/>
      <c r="PFB1" s="439"/>
      <c r="PFC1" s="439"/>
      <c r="PFD1" s="439"/>
      <c r="PFE1" s="439"/>
      <c r="PFF1" s="439"/>
      <c r="PFG1" s="439"/>
      <c r="PFH1" s="439"/>
      <c r="PFI1" s="439"/>
      <c r="PFJ1" s="439"/>
      <c r="PFK1" s="439"/>
      <c r="PFL1" s="439"/>
      <c r="PFM1" s="439"/>
      <c r="PFN1" s="439"/>
      <c r="PFO1" s="439"/>
      <c r="PFP1" s="439"/>
      <c r="PFQ1" s="439"/>
      <c r="PFR1" s="439"/>
      <c r="PFS1" s="439"/>
      <c r="PFT1" s="439"/>
      <c r="PFU1" s="439"/>
      <c r="PFV1" s="439"/>
      <c r="PFW1" s="439"/>
      <c r="PFX1" s="439"/>
      <c r="PFY1" s="439"/>
      <c r="PFZ1" s="439"/>
      <c r="PGA1" s="439"/>
      <c r="PGB1" s="439"/>
      <c r="PGC1" s="439"/>
      <c r="PGD1" s="439"/>
      <c r="PGE1" s="439"/>
      <c r="PGF1" s="439"/>
      <c r="PGG1" s="439"/>
      <c r="PGH1" s="439"/>
      <c r="PGI1" s="439"/>
      <c r="PGJ1" s="439"/>
      <c r="PGK1" s="439"/>
      <c r="PGL1" s="439"/>
      <c r="PGM1" s="439"/>
      <c r="PGN1" s="439"/>
      <c r="PGO1" s="439"/>
      <c r="PGP1" s="439"/>
      <c r="PGQ1" s="439"/>
      <c r="PGR1" s="439"/>
      <c r="PGS1" s="439"/>
      <c r="PGT1" s="439"/>
      <c r="PGU1" s="439"/>
      <c r="PGV1" s="439"/>
      <c r="PGW1" s="439"/>
      <c r="PGX1" s="439"/>
      <c r="PGY1" s="439"/>
      <c r="PGZ1" s="439"/>
      <c r="PHA1" s="439"/>
      <c r="PHB1" s="439"/>
      <c r="PHC1" s="439"/>
      <c r="PHD1" s="439"/>
      <c r="PHE1" s="439"/>
      <c r="PHF1" s="439"/>
      <c r="PHG1" s="439"/>
      <c r="PHH1" s="439"/>
      <c r="PHI1" s="439"/>
      <c r="PHJ1" s="439"/>
      <c r="PHK1" s="439"/>
      <c r="PHL1" s="439"/>
      <c r="PHM1" s="439"/>
      <c r="PHN1" s="439"/>
      <c r="PHO1" s="439"/>
      <c r="PHP1" s="439"/>
      <c r="PHQ1" s="439"/>
      <c r="PHR1" s="439"/>
      <c r="PHS1" s="439"/>
      <c r="PHT1" s="439"/>
      <c r="PHU1" s="439"/>
      <c r="PHV1" s="439"/>
      <c r="PHW1" s="439"/>
      <c r="PHX1" s="439"/>
      <c r="PHY1" s="439"/>
      <c r="PHZ1" s="439"/>
      <c r="PIA1" s="439"/>
      <c r="PIB1" s="439"/>
      <c r="PIC1" s="439"/>
      <c r="PID1" s="439"/>
      <c r="PIE1" s="439"/>
      <c r="PIF1" s="439"/>
      <c r="PIG1" s="439"/>
      <c r="PIH1" s="439"/>
      <c r="PII1" s="439"/>
      <c r="PIJ1" s="439"/>
      <c r="PIK1" s="439"/>
      <c r="PIL1" s="439"/>
      <c r="PIM1" s="439"/>
      <c r="PIN1" s="439"/>
      <c r="PIO1" s="439"/>
      <c r="PIP1" s="439"/>
      <c r="PIQ1" s="439"/>
      <c r="PIR1" s="439"/>
      <c r="PIS1" s="439"/>
      <c r="PIT1" s="439"/>
      <c r="PIU1" s="439"/>
      <c r="PIV1" s="439"/>
      <c r="PIW1" s="439"/>
      <c r="PIX1" s="439"/>
      <c r="PIY1" s="439"/>
      <c r="PIZ1" s="439"/>
      <c r="PJA1" s="439"/>
      <c r="PJB1" s="439"/>
      <c r="PJC1" s="439"/>
      <c r="PJD1" s="439"/>
      <c r="PJE1" s="439"/>
      <c r="PJF1" s="439"/>
      <c r="PJG1" s="439"/>
      <c r="PJH1" s="439"/>
      <c r="PJI1" s="439"/>
      <c r="PJJ1" s="439"/>
      <c r="PJK1" s="439"/>
      <c r="PJL1" s="439"/>
      <c r="PJM1" s="439"/>
      <c r="PJN1" s="439"/>
      <c r="PJO1" s="439"/>
      <c r="PJP1" s="439"/>
      <c r="PJQ1" s="439"/>
      <c r="PJR1" s="439"/>
      <c r="PJS1" s="439"/>
      <c r="PJT1" s="439"/>
      <c r="PJU1" s="439"/>
      <c r="PJV1" s="439"/>
      <c r="PJW1" s="439"/>
      <c r="PJX1" s="439"/>
      <c r="PJY1" s="439"/>
      <c r="PJZ1" s="439"/>
      <c r="PKA1" s="439"/>
      <c r="PKB1" s="439"/>
      <c r="PKC1" s="439"/>
      <c r="PKD1" s="439"/>
      <c r="PKE1" s="439"/>
      <c r="PKF1" s="439"/>
      <c r="PKG1" s="439"/>
      <c r="PKH1" s="439"/>
      <c r="PKI1" s="439"/>
      <c r="PKJ1" s="439"/>
      <c r="PKK1" s="439"/>
      <c r="PKL1" s="439"/>
      <c r="PKM1" s="439"/>
      <c r="PKN1" s="439"/>
      <c r="PKO1" s="439"/>
      <c r="PKP1" s="439"/>
      <c r="PKQ1" s="439"/>
      <c r="PKR1" s="439"/>
      <c r="PKS1" s="439"/>
      <c r="PKT1" s="439"/>
      <c r="PKU1" s="439"/>
      <c r="PKV1" s="439"/>
      <c r="PKW1" s="439"/>
      <c r="PKX1" s="439"/>
      <c r="PKY1" s="439"/>
      <c r="PKZ1" s="439"/>
      <c r="PLA1" s="439"/>
      <c r="PLB1" s="439"/>
      <c r="PLC1" s="439"/>
      <c r="PLD1" s="439"/>
      <c r="PLE1" s="439"/>
      <c r="PLF1" s="439"/>
      <c r="PLG1" s="439"/>
      <c r="PLH1" s="439"/>
      <c r="PLI1" s="439"/>
      <c r="PLJ1" s="439"/>
      <c r="PLK1" s="439"/>
      <c r="PLL1" s="439"/>
      <c r="PLM1" s="439"/>
      <c r="PLN1" s="439"/>
      <c r="PLO1" s="439"/>
      <c r="PLP1" s="439"/>
      <c r="PLQ1" s="439"/>
      <c r="PLR1" s="439"/>
      <c r="PLS1" s="439"/>
      <c r="PLT1" s="439"/>
      <c r="PLU1" s="439"/>
      <c r="PLV1" s="439"/>
      <c r="PLW1" s="439"/>
      <c r="PLX1" s="439"/>
      <c r="PLY1" s="439"/>
      <c r="PLZ1" s="439"/>
      <c r="PMA1" s="439"/>
      <c r="PMB1" s="439"/>
      <c r="PMC1" s="439"/>
      <c r="PMD1" s="439"/>
      <c r="PME1" s="439"/>
      <c r="PMF1" s="439"/>
      <c r="PMG1" s="439"/>
      <c r="PMH1" s="439"/>
      <c r="PMI1" s="439"/>
      <c r="PMJ1" s="439"/>
      <c r="PMK1" s="439"/>
      <c r="PML1" s="439"/>
      <c r="PMM1" s="439"/>
      <c r="PMN1" s="439"/>
      <c r="PMO1" s="439"/>
      <c r="PMP1" s="439"/>
      <c r="PMQ1" s="439"/>
      <c r="PMR1" s="439"/>
      <c r="PMS1" s="439"/>
      <c r="PMT1" s="439"/>
      <c r="PMU1" s="439"/>
      <c r="PMV1" s="439"/>
      <c r="PMW1" s="439"/>
      <c r="PMX1" s="439"/>
      <c r="PMY1" s="439"/>
      <c r="PMZ1" s="439"/>
      <c r="PNA1" s="439"/>
      <c r="PNB1" s="439"/>
      <c r="PNC1" s="439"/>
      <c r="PND1" s="439"/>
      <c r="PNE1" s="439"/>
      <c r="PNF1" s="439"/>
      <c r="PNG1" s="439"/>
      <c r="PNH1" s="439"/>
      <c r="PNI1" s="439"/>
      <c r="PNJ1" s="439"/>
      <c r="PNK1" s="439"/>
      <c r="PNL1" s="439"/>
      <c r="PNM1" s="439"/>
      <c r="PNN1" s="439"/>
      <c r="PNO1" s="439"/>
      <c r="PNP1" s="439"/>
      <c r="PNQ1" s="439"/>
      <c r="PNR1" s="439"/>
      <c r="PNS1" s="439"/>
      <c r="PNT1" s="439"/>
      <c r="PNU1" s="439"/>
      <c r="PNV1" s="439"/>
      <c r="PNW1" s="439"/>
      <c r="PNX1" s="439"/>
      <c r="PNY1" s="439"/>
      <c r="PNZ1" s="439"/>
      <c r="POA1" s="439"/>
      <c r="POB1" s="439"/>
      <c r="POC1" s="439"/>
      <c r="POD1" s="439"/>
      <c r="POE1" s="439"/>
      <c r="POF1" s="439"/>
      <c r="POG1" s="439"/>
      <c r="POH1" s="439"/>
      <c r="POI1" s="439"/>
      <c r="POJ1" s="439"/>
      <c r="POK1" s="439"/>
      <c r="POL1" s="439"/>
      <c r="POM1" s="439"/>
      <c r="PON1" s="439"/>
      <c r="POO1" s="439"/>
      <c r="POP1" s="439"/>
      <c r="POQ1" s="439"/>
      <c r="POR1" s="439"/>
      <c r="POS1" s="439"/>
      <c r="POT1" s="439"/>
      <c r="POU1" s="439"/>
      <c r="POV1" s="439"/>
      <c r="POW1" s="439"/>
      <c r="POX1" s="439"/>
      <c r="POY1" s="439"/>
      <c r="POZ1" s="439"/>
      <c r="PPA1" s="439"/>
      <c r="PPB1" s="439"/>
      <c r="PPC1" s="439"/>
      <c r="PPD1" s="439"/>
      <c r="PPE1" s="439"/>
      <c r="PPF1" s="439"/>
      <c r="PPG1" s="439"/>
      <c r="PPH1" s="439"/>
      <c r="PPI1" s="439"/>
      <c r="PPJ1" s="439"/>
      <c r="PPK1" s="439"/>
      <c r="PPL1" s="439"/>
      <c r="PPM1" s="439"/>
      <c r="PPN1" s="439"/>
      <c r="PPO1" s="439"/>
      <c r="PPP1" s="439"/>
      <c r="PPQ1" s="439"/>
      <c r="PPR1" s="439"/>
      <c r="PPS1" s="439"/>
      <c r="PPT1" s="439"/>
      <c r="PPU1" s="439"/>
      <c r="PPV1" s="439"/>
      <c r="PPW1" s="439"/>
      <c r="PPX1" s="439"/>
      <c r="PPY1" s="439"/>
      <c r="PPZ1" s="439"/>
      <c r="PQA1" s="439"/>
      <c r="PQB1" s="439"/>
      <c r="PQC1" s="439"/>
      <c r="PQD1" s="439"/>
      <c r="PQE1" s="439"/>
      <c r="PQF1" s="439"/>
      <c r="PQG1" s="439"/>
      <c r="PQH1" s="439"/>
      <c r="PQI1" s="439"/>
      <c r="PQJ1" s="439"/>
      <c r="PQK1" s="439"/>
      <c r="PQL1" s="439"/>
      <c r="PQM1" s="439"/>
      <c r="PQN1" s="439"/>
      <c r="PQO1" s="439"/>
      <c r="PQP1" s="439"/>
      <c r="PQQ1" s="439"/>
      <c r="PQR1" s="439"/>
      <c r="PQS1" s="439"/>
      <c r="PQT1" s="439"/>
      <c r="PQU1" s="439"/>
      <c r="PQV1" s="439"/>
      <c r="PQW1" s="439"/>
      <c r="PQX1" s="439"/>
      <c r="PQY1" s="439"/>
      <c r="PQZ1" s="439"/>
      <c r="PRA1" s="439"/>
      <c r="PRB1" s="439"/>
      <c r="PRC1" s="439"/>
      <c r="PRD1" s="439"/>
      <c r="PRE1" s="439"/>
      <c r="PRF1" s="439"/>
      <c r="PRG1" s="439"/>
      <c r="PRH1" s="439"/>
      <c r="PRI1" s="439"/>
      <c r="PRJ1" s="439"/>
      <c r="PRK1" s="439"/>
      <c r="PRL1" s="439"/>
      <c r="PRM1" s="439"/>
      <c r="PRN1" s="439"/>
      <c r="PRO1" s="439"/>
      <c r="PRP1" s="439"/>
      <c r="PRQ1" s="439"/>
      <c r="PRR1" s="439"/>
      <c r="PRS1" s="439"/>
      <c r="PRT1" s="439"/>
      <c r="PRU1" s="439"/>
      <c r="PRV1" s="439"/>
      <c r="PRW1" s="439"/>
      <c r="PRX1" s="439"/>
      <c r="PRY1" s="439"/>
      <c r="PRZ1" s="439"/>
      <c r="PSA1" s="439"/>
      <c r="PSB1" s="439"/>
      <c r="PSC1" s="439"/>
      <c r="PSD1" s="439"/>
      <c r="PSE1" s="439"/>
      <c r="PSF1" s="439"/>
      <c r="PSG1" s="439"/>
      <c r="PSH1" s="439"/>
      <c r="PSI1" s="439"/>
      <c r="PSJ1" s="439"/>
      <c r="PSK1" s="439"/>
      <c r="PSL1" s="439"/>
      <c r="PSM1" s="439"/>
      <c r="PSN1" s="439"/>
      <c r="PSO1" s="439"/>
      <c r="PSP1" s="439"/>
      <c r="PSQ1" s="439"/>
      <c r="PSR1" s="439"/>
      <c r="PSS1" s="439"/>
      <c r="PST1" s="439"/>
      <c r="PSU1" s="439"/>
      <c r="PSV1" s="439"/>
      <c r="PSW1" s="439"/>
      <c r="PSX1" s="439"/>
      <c r="PSY1" s="439"/>
      <c r="PSZ1" s="439"/>
      <c r="PTA1" s="439"/>
      <c r="PTB1" s="439"/>
      <c r="PTC1" s="439"/>
      <c r="PTD1" s="439"/>
      <c r="PTE1" s="439"/>
      <c r="PTF1" s="439"/>
      <c r="PTG1" s="439"/>
      <c r="PTH1" s="439"/>
      <c r="PTI1" s="439"/>
      <c r="PTJ1" s="439"/>
      <c r="PTK1" s="439"/>
      <c r="PTL1" s="439"/>
      <c r="PTM1" s="439"/>
      <c r="PTN1" s="439"/>
      <c r="PTO1" s="439"/>
      <c r="PTP1" s="439"/>
      <c r="PTQ1" s="439"/>
      <c r="PTR1" s="439"/>
      <c r="PTS1" s="439"/>
      <c r="PTT1" s="439"/>
      <c r="PTU1" s="439"/>
      <c r="PTV1" s="439"/>
      <c r="PTW1" s="439"/>
      <c r="PTX1" s="439"/>
      <c r="PTY1" s="439"/>
      <c r="PTZ1" s="439"/>
      <c r="PUA1" s="439"/>
      <c r="PUB1" s="439"/>
      <c r="PUC1" s="439"/>
      <c r="PUD1" s="439"/>
      <c r="PUE1" s="439"/>
      <c r="PUF1" s="439"/>
      <c r="PUG1" s="439"/>
      <c r="PUH1" s="439"/>
      <c r="PUI1" s="439"/>
      <c r="PUJ1" s="439"/>
      <c r="PUK1" s="439"/>
      <c r="PUL1" s="439"/>
      <c r="PUM1" s="439"/>
      <c r="PUN1" s="439"/>
      <c r="PUO1" s="439"/>
      <c r="PUP1" s="439"/>
      <c r="PUQ1" s="439"/>
      <c r="PUR1" s="439"/>
      <c r="PUS1" s="439"/>
      <c r="PUT1" s="439"/>
      <c r="PUU1" s="439"/>
      <c r="PUV1" s="439"/>
      <c r="PUW1" s="439"/>
      <c r="PUX1" s="439"/>
      <c r="PUY1" s="439"/>
      <c r="PUZ1" s="439"/>
      <c r="PVA1" s="439"/>
      <c r="PVB1" s="439"/>
      <c r="PVC1" s="439"/>
      <c r="PVD1" s="439"/>
      <c r="PVE1" s="439"/>
      <c r="PVF1" s="439"/>
      <c r="PVG1" s="439"/>
      <c r="PVH1" s="439"/>
      <c r="PVI1" s="439"/>
      <c r="PVJ1" s="439"/>
      <c r="PVK1" s="439"/>
      <c r="PVL1" s="439"/>
      <c r="PVM1" s="439"/>
      <c r="PVN1" s="439"/>
      <c r="PVO1" s="439"/>
      <c r="PVP1" s="439"/>
      <c r="PVQ1" s="439"/>
      <c r="PVR1" s="439"/>
      <c r="PVS1" s="439"/>
      <c r="PVT1" s="439"/>
      <c r="PVU1" s="439"/>
      <c r="PVV1" s="439"/>
      <c r="PVW1" s="439"/>
      <c r="PVX1" s="439"/>
      <c r="PVY1" s="439"/>
      <c r="PVZ1" s="439"/>
      <c r="PWA1" s="439"/>
      <c r="PWB1" s="439"/>
      <c r="PWC1" s="439"/>
      <c r="PWD1" s="439"/>
      <c r="PWE1" s="439"/>
      <c r="PWF1" s="439"/>
      <c r="PWG1" s="439"/>
      <c r="PWH1" s="439"/>
      <c r="PWI1" s="439"/>
      <c r="PWJ1" s="439"/>
      <c r="PWK1" s="439"/>
      <c r="PWL1" s="439"/>
      <c r="PWM1" s="439"/>
      <c r="PWN1" s="439"/>
      <c r="PWO1" s="439"/>
      <c r="PWP1" s="439"/>
      <c r="PWQ1" s="439"/>
      <c r="PWR1" s="439"/>
      <c r="PWS1" s="439"/>
      <c r="PWT1" s="439"/>
      <c r="PWU1" s="439"/>
      <c r="PWV1" s="439"/>
      <c r="PWW1" s="439"/>
      <c r="PWX1" s="439"/>
      <c r="PWY1" s="439"/>
      <c r="PWZ1" s="439"/>
      <c r="PXA1" s="439"/>
      <c r="PXB1" s="439"/>
      <c r="PXC1" s="439"/>
      <c r="PXD1" s="439"/>
      <c r="PXE1" s="439"/>
      <c r="PXF1" s="439"/>
      <c r="PXG1" s="439"/>
      <c r="PXH1" s="439"/>
      <c r="PXI1" s="439"/>
      <c r="PXJ1" s="439"/>
      <c r="PXK1" s="439"/>
      <c r="PXL1" s="439"/>
      <c r="PXM1" s="439"/>
      <c r="PXN1" s="439"/>
      <c r="PXO1" s="439"/>
      <c r="PXP1" s="439"/>
      <c r="PXQ1" s="439"/>
      <c r="PXR1" s="439"/>
      <c r="PXS1" s="439"/>
      <c r="PXT1" s="439"/>
      <c r="PXU1" s="439"/>
      <c r="PXV1" s="439"/>
      <c r="PXW1" s="439"/>
      <c r="PXX1" s="439"/>
      <c r="PXY1" s="439"/>
      <c r="PXZ1" s="439"/>
      <c r="PYA1" s="439"/>
      <c r="PYB1" s="439"/>
      <c r="PYC1" s="439"/>
      <c r="PYD1" s="439"/>
      <c r="PYE1" s="439"/>
      <c r="PYF1" s="439"/>
      <c r="PYG1" s="439"/>
      <c r="PYH1" s="439"/>
      <c r="PYI1" s="439"/>
      <c r="PYJ1" s="439"/>
      <c r="PYK1" s="439"/>
      <c r="PYL1" s="439"/>
      <c r="PYM1" s="439"/>
      <c r="PYN1" s="439"/>
      <c r="PYO1" s="439"/>
      <c r="PYP1" s="439"/>
      <c r="PYQ1" s="439"/>
      <c r="PYR1" s="439"/>
      <c r="PYS1" s="439"/>
      <c r="PYT1" s="439"/>
      <c r="PYU1" s="439"/>
      <c r="PYV1" s="439"/>
      <c r="PYW1" s="439"/>
      <c r="PYX1" s="439"/>
      <c r="PYY1" s="439"/>
      <c r="PYZ1" s="439"/>
      <c r="PZA1" s="439"/>
      <c r="PZB1" s="439"/>
      <c r="PZC1" s="439"/>
      <c r="PZD1" s="439"/>
      <c r="PZE1" s="439"/>
      <c r="PZF1" s="439"/>
      <c r="PZG1" s="439"/>
      <c r="PZH1" s="439"/>
      <c r="PZI1" s="439"/>
      <c r="PZJ1" s="439"/>
      <c r="PZK1" s="439"/>
      <c r="PZL1" s="439"/>
      <c r="PZM1" s="439"/>
      <c r="PZN1" s="439"/>
      <c r="PZO1" s="439"/>
      <c r="PZP1" s="439"/>
      <c r="PZQ1" s="439"/>
      <c r="PZR1" s="439"/>
      <c r="PZS1" s="439"/>
      <c r="PZT1" s="439"/>
      <c r="PZU1" s="439"/>
      <c r="PZV1" s="439"/>
      <c r="PZW1" s="439"/>
      <c r="PZX1" s="439"/>
      <c r="PZY1" s="439"/>
      <c r="PZZ1" s="439"/>
      <c r="QAA1" s="439"/>
      <c r="QAB1" s="439"/>
      <c r="QAC1" s="439"/>
      <c r="QAD1" s="439"/>
      <c r="QAE1" s="439"/>
      <c r="QAF1" s="439"/>
      <c r="QAG1" s="439"/>
      <c r="QAH1" s="439"/>
      <c r="QAI1" s="439"/>
      <c r="QAJ1" s="439"/>
      <c r="QAK1" s="439"/>
      <c r="QAL1" s="439"/>
      <c r="QAM1" s="439"/>
      <c r="QAN1" s="439"/>
      <c r="QAO1" s="439"/>
      <c r="QAP1" s="439"/>
      <c r="QAQ1" s="439"/>
      <c r="QAR1" s="439"/>
      <c r="QAS1" s="439"/>
      <c r="QAT1" s="439"/>
      <c r="QAU1" s="439"/>
      <c r="QAV1" s="439"/>
      <c r="QAW1" s="439"/>
      <c r="QAX1" s="439"/>
      <c r="QAY1" s="439"/>
      <c r="QAZ1" s="439"/>
      <c r="QBA1" s="439"/>
      <c r="QBB1" s="439"/>
      <c r="QBC1" s="439"/>
      <c r="QBD1" s="439"/>
      <c r="QBE1" s="439"/>
      <c r="QBF1" s="439"/>
      <c r="QBG1" s="439"/>
      <c r="QBH1" s="439"/>
      <c r="QBI1" s="439"/>
      <c r="QBJ1" s="439"/>
      <c r="QBK1" s="439"/>
      <c r="QBL1" s="439"/>
      <c r="QBM1" s="439"/>
      <c r="QBN1" s="439"/>
      <c r="QBO1" s="439"/>
      <c r="QBP1" s="439"/>
      <c r="QBQ1" s="439"/>
      <c r="QBR1" s="439"/>
      <c r="QBS1" s="439"/>
      <c r="QBT1" s="439"/>
      <c r="QBU1" s="439"/>
      <c r="QBV1" s="439"/>
      <c r="QBW1" s="439"/>
      <c r="QBX1" s="439"/>
      <c r="QBY1" s="439"/>
      <c r="QBZ1" s="439"/>
      <c r="QCA1" s="439"/>
      <c r="QCB1" s="439"/>
      <c r="QCC1" s="439"/>
      <c r="QCD1" s="439"/>
      <c r="QCE1" s="439"/>
      <c r="QCF1" s="439"/>
      <c r="QCG1" s="439"/>
      <c r="QCH1" s="439"/>
      <c r="QCI1" s="439"/>
      <c r="QCJ1" s="439"/>
      <c r="QCK1" s="439"/>
      <c r="QCL1" s="439"/>
      <c r="QCM1" s="439"/>
      <c r="QCN1" s="439"/>
      <c r="QCO1" s="439"/>
      <c r="QCP1" s="439"/>
      <c r="QCQ1" s="439"/>
      <c r="QCR1" s="439"/>
      <c r="QCS1" s="439"/>
      <c r="QCT1" s="439"/>
      <c r="QCU1" s="439"/>
      <c r="QCV1" s="439"/>
      <c r="QCW1" s="439"/>
      <c r="QCX1" s="439"/>
      <c r="QCY1" s="439"/>
      <c r="QCZ1" s="439"/>
      <c r="QDA1" s="439"/>
      <c r="QDB1" s="439"/>
      <c r="QDC1" s="439"/>
      <c r="QDD1" s="439"/>
      <c r="QDE1" s="439"/>
      <c r="QDF1" s="439"/>
      <c r="QDG1" s="439"/>
      <c r="QDH1" s="439"/>
      <c r="QDI1" s="439"/>
      <c r="QDJ1" s="439"/>
      <c r="QDK1" s="439"/>
      <c r="QDL1" s="439"/>
      <c r="QDM1" s="439"/>
      <c r="QDN1" s="439"/>
      <c r="QDO1" s="439"/>
      <c r="QDP1" s="439"/>
      <c r="QDQ1" s="439"/>
      <c r="QDR1" s="439"/>
      <c r="QDS1" s="439"/>
      <c r="QDT1" s="439"/>
      <c r="QDU1" s="439"/>
      <c r="QDV1" s="439"/>
      <c r="QDW1" s="439"/>
      <c r="QDX1" s="439"/>
      <c r="QDY1" s="439"/>
      <c r="QDZ1" s="439"/>
      <c r="QEA1" s="439"/>
      <c r="QEB1" s="439"/>
      <c r="QEC1" s="439"/>
      <c r="QED1" s="439"/>
      <c r="QEE1" s="439"/>
      <c r="QEF1" s="439"/>
      <c r="QEG1" s="439"/>
      <c r="QEH1" s="439"/>
      <c r="QEI1" s="439"/>
      <c r="QEJ1" s="439"/>
      <c r="QEK1" s="439"/>
      <c r="QEL1" s="439"/>
      <c r="QEM1" s="439"/>
      <c r="QEN1" s="439"/>
      <c r="QEO1" s="439"/>
      <c r="QEP1" s="439"/>
      <c r="QEQ1" s="439"/>
      <c r="QER1" s="439"/>
      <c r="QES1" s="439"/>
      <c r="QET1" s="439"/>
      <c r="QEU1" s="439"/>
      <c r="QEV1" s="439"/>
      <c r="QEW1" s="439"/>
      <c r="QEX1" s="439"/>
      <c r="QEY1" s="439"/>
      <c r="QEZ1" s="439"/>
      <c r="QFA1" s="439"/>
      <c r="QFB1" s="439"/>
      <c r="QFC1" s="439"/>
      <c r="QFD1" s="439"/>
      <c r="QFE1" s="439"/>
      <c r="QFF1" s="439"/>
      <c r="QFG1" s="439"/>
      <c r="QFH1" s="439"/>
      <c r="QFI1" s="439"/>
      <c r="QFJ1" s="439"/>
      <c r="QFK1" s="439"/>
      <c r="QFL1" s="439"/>
      <c r="QFM1" s="439"/>
      <c r="QFN1" s="439"/>
      <c r="QFO1" s="439"/>
      <c r="QFP1" s="439"/>
      <c r="QFQ1" s="439"/>
      <c r="QFR1" s="439"/>
      <c r="QFS1" s="439"/>
      <c r="QFT1" s="439"/>
      <c r="QFU1" s="439"/>
      <c r="QFV1" s="439"/>
      <c r="QFW1" s="439"/>
      <c r="QFX1" s="439"/>
      <c r="QFY1" s="439"/>
      <c r="QFZ1" s="439"/>
      <c r="QGA1" s="439"/>
      <c r="QGB1" s="439"/>
      <c r="QGC1" s="439"/>
      <c r="QGD1" s="439"/>
      <c r="QGE1" s="439"/>
      <c r="QGF1" s="439"/>
      <c r="QGG1" s="439"/>
      <c r="QGH1" s="439"/>
      <c r="QGI1" s="439"/>
      <c r="QGJ1" s="439"/>
      <c r="QGK1" s="439"/>
      <c r="QGL1" s="439"/>
      <c r="QGM1" s="439"/>
      <c r="QGN1" s="439"/>
      <c r="QGO1" s="439"/>
      <c r="QGP1" s="439"/>
      <c r="QGQ1" s="439"/>
      <c r="QGR1" s="439"/>
      <c r="QGS1" s="439"/>
      <c r="QGT1" s="439"/>
      <c r="QGU1" s="439"/>
      <c r="QGV1" s="439"/>
      <c r="QGW1" s="439"/>
      <c r="QGX1" s="439"/>
      <c r="QGY1" s="439"/>
      <c r="QGZ1" s="439"/>
      <c r="QHA1" s="439"/>
      <c r="QHB1" s="439"/>
      <c r="QHC1" s="439"/>
      <c r="QHD1" s="439"/>
      <c r="QHE1" s="439"/>
      <c r="QHF1" s="439"/>
      <c r="QHG1" s="439"/>
      <c r="QHH1" s="439"/>
      <c r="QHI1" s="439"/>
      <c r="QHJ1" s="439"/>
      <c r="QHK1" s="439"/>
      <c r="QHL1" s="439"/>
      <c r="QHM1" s="439"/>
      <c r="QHN1" s="439"/>
      <c r="QHO1" s="439"/>
      <c r="QHP1" s="439"/>
      <c r="QHQ1" s="439"/>
      <c r="QHR1" s="439"/>
      <c r="QHS1" s="439"/>
      <c r="QHT1" s="439"/>
      <c r="QHU1" s="439"/>
      <c r="QHV1" s="439"/>
      <c r="QHW1" s="439"/>
      <c r="QHX1" s="439"/>
      <c r="QHY1" s="439"/>
      <c r="QHZ1" s="439"/>
      <c r="QIA1" s="439"/>
      <c r="QIB1" s="439"/>
      <c r="QIC1" s="439"/>
      <c r="QID1" s="439"/>
      <c r="QIE1" s="439"/>
      <c r="QIF1" s="439"/>
      <c r="QIG1" s="439"/>
      <c r="QIH1" s="439"/>
      <c r="QII1" s="439"/>
      <c r="QIJ1" s="439"/>
      <c r="QIK1" s="439"/>
      <c r="QIL1" s="439"/>
      <c r="QIM1" s="439"/>
      <c r="QIN1" s="439"/>
      <c r="QIO1" s="439"/>
      <c r="QIP1" s="439"/>
      <c r="QIQ1" s="439"/>
      <c r="QIR1" s="439"/>
      <c r="QIS1" s="439"/>
      <c r="QIT1" s="439"/>
      <c r="QIU1" s="439"/>
      <c r="QIV1" s="439"/>
      <c r="QIW1" s="439"/>
      <c r="QIX1" s="439"/>
      <c r="QIY1" s="439"/>
      <c r="QIZ1" s="439"/>
      <c r="QJA1" s="439"/>
      <c r="QJB1" s="439"/>
      <c r="QJC1" s="439"/>
      <c r="QJD1" s="439"/>
      <c r="QJE1" s="439"/>
      <c r="QJF1" s="439"/>
      <c r="QJG1" s="439"/>
      <c r="QJH1" s="439"/>
      <c r="QJI1" s="439"/>
      <c r="QJJ1" s="439"/>
      <c r="QJK1" s="439"/>
      <c r="QJL1" s="439"/>
      <c r="QJM1" s="439"/>
      <c r="QJN1" s="439"/>
      <c r="QJO1" s="439"/>
      <c r="QJP1" s="439"/>
      <c r="QJQ1" s="439"/>
      <c r="QJR1" s="439"/>
      <c r="QJS1" s="439"/>
      <c r="QJT1" s="439"/>
      <c r="QJU1" s="439"/>
      <c r="QJV1" s="439"/>
      <c r="QJW1" s="439"/>
      <c r="QJX1" s="439"/>
      <c r="QJY1" s="439"/>
      <c r="QJZ1" s="439"/>
      <c r="QKA1" s="439"/>
      <c r="QKB1" s="439"/>
      <c r="QKC1" s="439"/>
      <c r="QKD1" s="439"/>
      <c r="QKE1" s="439"/>
      <c r="QKF1" s="439"/>
      <c r="QKG1" s="439"/>
      <c r="QKH1" s="439"/>
      <c r="QKI1" s="439"/>
      <c r="QKJ1" s="439"/>
      <c r="QKK1" s="439"/>
      <c r="QKL1" s="439"/>
      <c r="QKM1" s="439"/>
      <c r="QKN1" s="439"/>
      <c r="QKO1" s="439"/>
      <c r="QKP1" s="439"/>
      <c r="QKQ1" s="439"/>
      <c r="QKR1" s="439"/>
      <c r="QKS1" s="439"/>
      <c r="QKT1" s="439"/>
      <c r="QKU1" s="439"/>
      <c r="QKV1" s="439"/>
      <c r="QKW1" s="439"/>
      <c r="QKX1" s="439"/>
      <c r="QKY1" s="439"/>
      <c r="QKZ1" s="439"/>
      <c r="QLA1" s="439"/>
      <c r="QLB1" s="439"/>
      <c r="QLC1" s="439"/>
      <c r="QLD1" s="439"/>
      <c r="QLE1" s="439"/>
      <c r="QLF1" s="439"/>
      <c r="QLG1" s="439"/>
      <c r="QLH1" s="439"/>
      <c r="QLI1" s="439"/>
      <c r="QLJ1" s="439"/>
      <c r="QLK1" s="439"/>
      <c r="QLL1" s="439"/>
      <c r="QLM1" s="439"/>
      <c r="QLN1" s="439"/>
      <c r="QLO1" s="439"/>
      <c r="QLP1" s="439"/>
      <c r="QLQ1" s="439"/>
      <c r="QLR1" s="439"/>
      <c r="QLS1" s="439"/>
      <c r="QLT1" s="439"/>
      <c r="QLU1" s="439"/>
      <c r="QLV1" s="439"/>
      <c r="QLW1" s="439"/>
      <c r="QLX1" s="439"/>
      <c r="QLY1" s="439"/>
      <c r="QLZ1" s="439"/>
      <c r="QMA1" s="439"/>
      <c r="QMB1" s="439"/>
      <c r="QMC1" s="439"/>
      <c r="QMD1" s="439"/>
      <c r="QME1" s="439"/>
      <c r="QMF1" s="439"/>
      <c r="QMG1" s="439"/>
      <c r="QMH1" s="439"/>
      <c r="QMI1" s="439"/>
      <c r="QMJ1" s="439"/>
      <c r="QMK1" s="439"/>
      <c r="QML1" s="439"/>
      <c r="QMM1" s="439"/>
      <c r="QMN1" s="439"/>
      <c r="QMO1" s="439"/>
      <c r="QMP1" s="439"/>
      <c r="QMQ1" s="439"/>
      <c r="QMR1" s="439"/>
      <c r="QMS1" s="439"/>
      <c r="QMT1" s="439"/>
      <c r="QMU1" s="439"/>
      <c r="QMV1" s="439"/>
      <c r="QMW1" s="439"/>
      <c r="QMX1" s="439"/>
      <c r="QMY1" s="439"/>
      <c r="QMZ1" s="439"/>
      <c r="QNA1" s="439"/>
      <c r="QNB1" s="439"/>
      <c r="QNC1" s="439"/>
      <c r="QND1" s="439"/>
      <c r="QNE1" s="439"/>
      <c r="QNF1" s="439"/>
      <c r="QNG1" s="439"/>
      <c r="QNH1" s="439"/>
      <c r="QNI1" s="439"/>
      <c r="QNJ1" s="439"/>
      <c r="QNK1" s="439"/>
      <c r="QNL1" s="439"/>
      <c r="QNM1" s="439"/>
      <c r="QNN1" s="439"/>
      <c r="QNO1" s="439"/>
      <c r="QNP1" s="439"/>
      <c r="QNQ1" s="439"/>
      <c r="QNR1" s="439"/>
      <c r="QNS1" s="439"/>
      <c r="QNT1" s="439"/>
      <c r="QNU1" s="439"/>
      <c r="QNV1" s="439"/>
      <c r="QNW1" s="439"/>
      <c r="QNX1" s="439"/>
      <c r="QNY1" s="439"/>
      <c r="QNZ1" s="439"/>
      <c r="QOA1" s="439"/>
      <c r="QOB1" s="439"/>
      <c r="QOC1" s="439"/>
      <c r="QOD1" s="439"/>
      <c r="QOE1" s="439"/>
      <c r="QOF1" s="439"/>
      <c r="QOG1" s="439"/>
      <c r="QOH1" s="439"/>
      <c r="QOI1" s="439"/>
      <c r="QOJ1" s="439"/>
      <c r="QOK1" s="439"/>
      <c r="QOL1" s="439"/>
      <c r="QOM1" s="439"/>
      <c r="QON1" s="439"/>
      <c r="QOO1" s="439"/>
      <c r="QOP1" s="439"/>
      <c r="QOQ1" s="439"/>
      <c r="QOR1" s="439"/>
      <c r="QOS1" s="439"/>
      <c r="QOT1" s="439"/>
      <c r="QOU1" s="439"/>
      <c r="QOV1" s="439"/>
      <c r="QOW1" s="439"/>
      <c r="QOX1" s="439"/>
      <c r="QOY1" s="439"/>
      <c r="QOZ1" s="439"/>
      <c r="QPA1" s="439"/>
      <c r="QPB1" s="439"/>
      <c r="QPC1" s="439"/>
      <c r="QPD1" s="439"/>
      <c r="QPE1" s="439"/>
      <c r="QPF1" s="439"/>
      <c r="QPG1" s="439"/>
      <c r="QPH1" s="439"/>
      <c r="QPI1" s="439"/>
      <c r="QPJ1" s="439"/>
      <c r="QPK1" s="439"/>
      <c r="QPL1" s="439"/>
      <c r="QPM1" s="439"/>
      <c r="QPN1" s="439"/>
      <c r="QPO1" s="439"/>
      <c r="QPP1" s="439"/>
      <c r="QPQ1" s="439"/>
      <c r="QPR1" s="439"/>
      <c r="QPS1" s="439"/>
      <c r="QPT1" s="439"/>
      <c r="QPU1" s="439"/>
      <c r="QPV1" s="439"/>
      <c r="QPW1" s="439"/>
      <c r="QPX1" s="439"/>
      <c r="QPY1" s="439"/>
      <c r="QPZ1" s="439"/>
      <c r="QQA1" s="439"/>
      <c r="QQB1" s="439"/>
      <c r="QQC1" s="439"/>
      <c r="QQD1" s="439"/>
      <c r="QQE1" s="439"/>
      <c r="QQF1" s="439"/>
      <c r="QQG1" s="439"/>
      <c r="QQH1" s="439"/>
      <c r="QQI1" s="439"/>
      <c r="QQJ1" s="439"/>
      <c r="QQK1" s="439"/>
      <c r="QQL1" s="439"/>
      <c r="QQM1" s="439"/>
      <c r="QQN1" s="439"/>
      <c r="QQO1" s="439"/>
      <c r="QQP1" s="439"/>
      <c r="QQQ1" s="439"/>
      <c r="QQR1" s="439"/>
      <c r="QQS1" s="439"/>
      <c r="QQT1" s="439"/>
      <c r="QQU1" s="439"/>
      <c r="QQV1" s="439"/>
      <c r="QQW1" s="439"/>
      <c r="QQX1" s="439"/>
      <c r="QQY1" s="439"/>
      <c r="QQZ1" s="439"/>
      <c r="QRA1" s="439"/>
      <c r="QRB1" s="439"/>
      <c r="QRC1" s="439"/>
      <c r="QRD1" s="439"/>
      <c r="QRE1" s="439"/>
      <c r="QRF1" s="439"/>
      <c r="QRG1" s="439"/>
      <c r="QRH1" s="439"/>
      <c r="QRI1" s="439"/>
      <c r="QRJ1" s="439"/>
      <c r="QRK1" s="439"/>
      <c r="QRL1" s="439"/>
      <c r="QRM1" s="439"/>
      <c r="QRN1" s="439"/>
      <c r="QRO1" s="439"/>
      <c r="QRP1" s="439"/>
      <c r="QRQ1" s="439"/>
      <c r="QRR1" s="439"/>
      <c r="QRS1" s="439"/>
      <c r="QRT1" s="439"/>
      <c r="QRU1" s="439"/>
      <c r="QRV1" s="439"/>
      <c r="QRW1" s="439"/>
      <c r="QRX1" s="439"/>
      <c r="QRY1" s="439"/>
      <c r="QRZ1" s="439"/>
      <c r="QSA1" s="439"/>
      <c r="QSB1" s="439"/>
      <c r="QSC1" s="439"/>
      <c r="QSD1" s="439"/>
      <c r="QSE1" s="439"/>
      <c r="QSF1" s="439"/>
      <c r="QSG1" s="439"/>
      <c r="QSH1" s="439"/>
      <c r="QSI1" s="439"/>
      <c r="QSJ1" s="439"/>
      <c r="QSK1" s="439"/>
      <c r="QSL1" s="439"/>
      <c r="QSM1" s="439"/>
      <c r="QSN1" s="439"/>
      <c r="QSO1" s="439"/>
      <c r="QSP1" s="439"/>
      <c r="QSQ1" s="439"/>
      <c r="QSR1" s="439"/>
      <c r="QSS1" s="439"/>
      <c r="QST1" s="439"/>
      <c r="QSU1" s="439"/>
      <c r="QSV1" s="439"/>
      <c r="QSW1" s="439"/>
      <c r="QSX1" s="439"/>
      <c r="QSY1" s="439"/>
      <c r="QSZ1" s="439"/>
      <c r="QTA1" s="439"/>
      <c r="QTB1" s="439"/>
      <c r="QTC1" s="439"/>
      <c r="QTD1" s="439"/>
      <c r="QTE1" s="439"/>
      <c r="QTF1" s="439"/>
      <c r="QTG1" s="439"/>
      <c r="QTH1" s="439"/>
      <c r="QTI1" s="439"/>
      <c r="QTJ1" s="439"/>
      <c r="QTK1" s="439"/>
      <c r="QTL1" s="439"/>
      <c r="QTM1" s="439"/>
      <c r="QTN1" s="439"/>
      <c r="QTO1" s="439"/>
      <c r="QTP1" s="439"/>
      <c r="QTQ1" s="439"/>
      <c r="QTR1" s="439"/>
      <c r="QTS1" s="439"/>
      <c r="QTT1" s="439"/>
      <c r="QTU1" s="439"/>
      <c r="QTV1" s="439"/>
      <c r="QTW1" s="439"/>
      <c r="QTX1" s="439"/>
      <c r="QTY1" s="439"/>
      <c r="QTZ1" s="439"/>
      <c r="QUA1" s="439"/>
      <c r="QUB1" s="439"/>
      <c r="QUC1" s="439"/>
      <c r="QUD1" s="439"/>
      <c r="QUE1" s="439"/>
      <c r="QUF1" s="439"/>
      <c r="QUG1" s="439"/>
      <c r="QUH1" s="439"/>
      <c r="QUI1" s="439"/>
      <c r="QUJ1" s="439"/>
      <c r="QUK1" s="439"/>
      <c r="QUL1" s="439"/>
      <c r="QUM1" s="439"/>
      <c r="QUN1" s="439"/>
      <c r="QUO1" s="439"/>
      <c r="QUP1" s="439"/>
      <c r="QUQ1" s="439"/>
      <c r="QUR1" s="439"/>
      <c r="QUS1" s="439"/>
      <c r="QUT1" s="439"/>
      <c r="QUU1" s="439"/>
      <c r="QUV1" s="439"/>
      <c r="QUW1" s="439"/>
      <c r="QUX1" s="439"/>
      <c r="QUY1" s="439"/>
      <c r="QUZ1" s="439"/>
      <c r="QVA1" s="439"/>
      <c r="QVB1" s="439"/>
      <c r="QVC1" s="439"/>
      <c r="QVD1" s="439"/>
      <c r="QVE1" s="439"/>
      <c r="QVF1" s="439"/>
      <c r="QVG1" s="439"/>
      <c r="QVH1" s="439"/>
      <c r="QVI1" s="439"/>
      <c r="QVJ1" s="439"/>
      <c r="QVK1" s="439"/>
      <c r="QVL1" s="439"/>
      <c r="QVM1" s="439"/>
      <c r="QVN1" s="439"/>
      <c r="QVO1" s="439"/>
      <c r="QVP1" s="439"/>
      <c r="QVQ1" s="439"/>
      <c r="QVR1" s="439"/>
      <c r="QVS1" s="439"/>
      <c r="QVT1" s="439"/>
      <c r="QVU1" s="439"/>
      <c r="QVV1" s="439"/>
      <c r="QVW1" s="439"/>
      <c r="QVX1" s="439"/>
      <c r="QVY1" s="439"/>
      <c r="QVZ1" s="439"/>
      <c r="QWA1" s="439"/>
      <c r="QWB1" s="439"/>
      <c r="QWC1" s="439"/>
      <c r="QWD1" s="439"/>
      <c r="QWE1" s="439"/>
      <c r="QWF1" s="439"/>
      <c r="QWG1" s="439"/>
      <c r="QWH1" s="439"/>
      <c r="QWI1" s="439"/>
      <c r="QWJ1" s="439"/>
      <c r="QWK1" s="439"/>
      <c r="QWL1" s="439"/>
      <c r="QWM1" s="439"/>
      <c r="QWN1" s="439"/>
      <c r="QWO1" s="439"/>
      <c r="QWP1" s="439"/>
      <c r="QWQ1" s="439"/>
      <c r="QWR1" s="439"/>
      <c r="QWS1" s="439"/>
      <c r="QWT1" s="439"/>
      <c r="QWU1" s="439"/>
      <c r="QWV1" s="439"/>
      <c r="QWW1" s="439"/>
      <c r="QWX1" s="439"/>
      <c r="QWY1" s="439"/>
      <c r="QWZ1" s="439"/>
      <c r="QXA1" s="439"/>
      <c r="QXB1" s="439"/>
      <c r="QXC1" s="439"/>
      <c r="QXD1" s="439"/>
      <c r="QXE1" s="439"/>
      <c r="QXF1" s="439"/>
      <c r="QXG1" s="439"/>
      <c r="QXH1" s="439"/>
      <c r="QXI1" s="439"/>
      <c r="QXJ1" s="439"/>
      <c r="QXK1" s="439"/>
      <c r="QXL1" s="439"/>
      <c r="QXM1" s="439"/>
      <c r="QXN1" s="439"/>
      <c r="QXO1" s="439"/>
      <c r="QXP1" s="439"/>
      <c r="QXQ1" s="439"/>
      <c r="QXR1" s="439"/>
      <c r="QXS1" s="439"/>
      <c r="QXT1" s="439"/>
      <c r="QXU1" s="439"/>
      <c r="QXV1" s="439"/>
      <c r="QXW1" s="439"/>
      <c r="QXX1" s="439"/>
      <c r="QXY1" s="439"/>
      <c r="QXZ1" s="439"/>
      <c r="QYA1" s="439"/>
      <c r="QYB1" s="439"/>
      <c r="QYC1" s="439"/>
      <c r="QYD1" s="439"/>
      <c r="QYE1" s="439"/>
      <c r="QYF1" s="439"/>
      <c r="QYG1" s="439"/>
      <c r="QYH1" s="439"/>
      <c r="QYI1" s="439"/>
      <c r="QYJ1" s="439"/>
      <c r="QYK1" s="439"/>
      <c r="QYL1" s="439"/>
      <c r="QYM1" s="439"/>
      <c r="QYN1" s="439"/>
      <c r="QYO1" s="439"/>
      <c r="QYP1" s="439"/>
      <c r="QYQ1" s="439"/>
      <c r="QYR1" s="439"/>
      <c r="QYS1" s="439"/>
      <c r="QYT1" s="439"/>
      <c r="QYU1" s="439"/>
      <c r="QYV1" s="439"/>
      <c r="QYW1" s="439"/>
      <c r="QYX1" s="439"/>
      <c r="QYY1" s="439"/>
      <c r="QYZ1" s="439"/>
      <c r="QZA1" s="439"/>
      <c r="QZB1" s="439"/>
      <c r="QZC1" s="439"/>
      <c r="QZD1" s="439"/>
      <c r="QZE1" s="439"/>
      <c r="QZF1" s="439"/>
      <c r="QZG1" s="439"/>
      <c r="QZH1" s="439"/>
      <c r="QZI1" s="439"/>
      <c r="QZJ1" s="439"/>
      <c r="QZK1" s="439"/>
      <c r="QZL1" s="439"/>
      <c r="QZM1" s="439"/>
      <c r="QZN1" s="439"/>
      <c r="QZO1" s="439"/>
      <c r="QZP1" s="439"/>
      <c r="QZQ1" s="439"/>
      <c r="QZR1" s="439"/>
      <c r="QZS1" s="439"/>
      <c r="QZT1" s="439"/>
      <c r="QZU1" s="439"/>
      <c r="QZV1" s="439"/>
      <c r="QZW1" s="439"/>
      <c r="QZX1" s="439"/>
      <c r="QZY1" s="439"/>
      <c r="QZZ1" s="439"/>
      <c r="RAA1" s="439"/>
      <c r="RAB1" s="439"/>
      <c r="RAC1" s="439"/>
      <c r="RAD1" s="439"/>
      <c r="RAE1" s="439"/>
      <c r="RAF1" s="439"/>
      <c r="RAG1" s="439"/>
      <c r="RAH1" s="439"/>
      <c r="RAI1" s="439"/>
      <c r="RAJ1" s="439"/>
      <c r="RAK1" s="439"/>
      <c r="RAL1" s="439"/>
      <c r="RAM1" s="439"/>
      <c r="RAN1" s="439"/>
      <c r="RAO1" s="439"/>
      <c r="RAP1" s="439"/>
      <c r="RAQ1" s="439"/>
      <c r="RAR1" s="439"/>
      <c r="RAS1" s="439"/>
      <c r="RAT1" s="439"/>
      <c r="RAU1" s="439"/>
      <c r="RAV1" s="439"/>
      <c r="RAW1" s="439"/>
      <c r="RAX1" s="439"/>
      <c r="RAY1" s="439"/>
      <c r="RAZ1" s="439"/>
      <c r="RBA1" s="439"/>
      <c r="RBB1" s="439"/>
      <c r="RBC1" s="439"/>
      <c r="RBD1" s="439"/>
      <c r="RBE1" s="439"/>
      <c r="RBF1" s="439"/>
      <c r="RBG1" s="439"/>
      <c r="RBH1" s="439"/>
      <c r="RBI1" s="439"/>
      <c r="RBJ1" s="439"/>
      <c r="RBK1" s="439"/>
      <c r="RBL1" s="439"/>
      <c r="RBM1" s="439"/>
      <c r="RBN1" s="439"/>
      <c r="RBO1" s="439"/>
      <c r="RBP1" s="439"/>
      <c r="RBQ1" s="439"/>
      <c r="RBR1" s="439"/>
      <c r="RBS1" s="439"/>
      <c r="RBT1" s="439"/>
      <c r="RBU1" s="439"/>
      <c r="RBV1" s="439"/>
      <c r="RBW1" s="439"/>
      <c r="RBX1" s="439"/>
      <c r="RBY1" s="439"/>
      <c r="RBZ1" s="439"/>
      <c r="RCA1" s="439"/>
      <c r="RCB1" s="439"/>
      <c r="RCC1" s="439"/>
      <c r="RCD1" s="439"/>
      <c r="RCE1" s="439"/>
      <c r="RCF1" s="439"/>
      <c r="RCG1" s="439"/>
      <c r="RCH1" s="439"/>
      <c r="RCI1" s="439"/>
      <c r="RCJ1" s="439"/>
      <c r="RCK1" s="439"/>
      <c r="RCL1" s="439"/>
      <c r="RCM1" s="439"/>
      <c r="RCN1" s="439"/>
      <c r="RCO1" s="439"/>
      <c r="RCP1" s="439"/>
      <c r="RCQ1" s="439"/>
      <c r="RCR1" s="439"/>
      <c r="RCS1" s="439"/>
      <c r="RCT1" s="439"/>
      <c r="RCU1" s="439"/>
      <c r="RCV1" s="439"/>
      <c r="RCW1" s="439"/>
      <c r="RCX1" s="439"/>
      <c r="RCY1" s="439"/>
      <c r="RCZ1" s="439"/>
      <c r="RDA1" s="439"/>
      <c r="RDB1" s="439"/>
      <c r="RDC1" s="439"/>
      <c r="RDD1" s="439"/>
      <c r="RDE1" s="439"/>
      <c r="RDF1" s="439"/>
      <c r="RDG1" s="439"/>
      <c r="RDH1" s="439"/>
      <c r="RDI1" s="439"/>
      <c r="RDJ1" s="439"/>
      <c r="RDK1" s="439"/>
      <c r="RDL1" s="439"/>
      <c r="RDM1" s="439"/>
      <c r="RDN1" s="439"/>
      <c r="RDO1" s="439"/>
      <c r="RDP1" s="439"/>
      <c r="RDQ1" s="439"/>
      <c r="RDR1" s="439"/>
      <c r="RDS1" s="439"/>
      <c r="RDT1" s="439"/>
      <c r="RDU1" s="439"/>
      <c r="RDV1" s="439"/>
      <c r="RDW1" s="439"/>
      <c r="RDX1" s="439"/>
      <c r="RDY1" s="439"/>
      <c r="RDZ1" s="439"/>
      <c r="REA1" s="439"/>
      <c r="REB1" s="439"/>
      <c r="REC1" s="439"/>
      <c r="RED1" s="439"/>
      <c r="REE1" s="439"/>
      <c r="REF1" s="439"/>
      <c r="REG1" s="439"/>
      <c r="REH1" s="439"/>
      <c r="REI1" s="439"/>
      <c r="REJ1" s="439"/>
      <c r="REK1" s="439"/>
      <c r="REL1" s="439"/>
      <c r="REM1" s="439"/>
      <c r="REN1" s="439"/>
      <c r="REO1" s="439"/>
      <c r="REP1" s="439"/>
      <c r="REQ1" s="439"/>
      <c r="RER1" s="439"/>
      <c r="RES1" s="439"/>
      <c r="RET1" s="439"/>
      <c r="REU1" s="439"/>
      <c r="REV1" s="439"/>
      <c r="REW1" s="439"/>
      <c r="REX1" s="439"/>
      <c r="REY1" s="439"/>
      <c r="REZ1" s="439"/>
      <c r="RFA1" s="439"/>
      <c r="RFB1" s="439"/>
      <c r="RFC1" s="439"/>
      <c r="RFD1" s="439"/>
      <c r="RFE1" s="439"/>
      <c r="RFF1" s="439"/>
      <c r="RFG1" s="439"/>
      <c r="RFH1" s="439"/>
      <c r="RFI1" s="439"/>
      <c r="RFJ1" s="439"/>
      <c r="RFK1" s="439"/>
      <c r="RFL1" s="439"/>
      <c r="RFM1" s="439"/>
      <c r="RFN1" s="439"/>
      <c r="RFO1" s="439"/>
      <c r="RFP1" s="439"/>
      <c r="RFQ1" s="439"/>
      <c r="RFR1" s="439"/>
      <c r="RFS1" s="439"/>
      <c r="RFT1" s="439"/>
      <c r="RFU1" s="439"/>
      <c r="RFV1" s="439"/>
      <c r="RFW1" s="439"/>
      <c r="RFX1" s="439"/>
      <c r="RFY1" s="439"/>
      <c r="RFZ1" s="439"/>
      <c r="RGA1" s="439"/>
      <c r="RGB1" s="439"/>
      <c r="RGC1" s="439"/>
      <c r="RGD1" s="439"/>
      <c r="RGE1" s="439"/>
      <c r="RGF1" s="439"/>
      <c r="RGG1" s="439"/>
      <c r="RGH1" s="439"/>
      <c r="RGI1" s="439"/>
      <c r="RGJ1" s="439"/>
      <c r="RGK1" s="439"/>
      <c r="RGL1" s="439"/>
      <c r="RGM1" s="439"/>
      <c r="RGN1" s="439"/>
      <c r="RGO1" s="439"/>
      <c r="RGP1" s="439"/>
      <c r="RGQ1" s="439"/>
      <c r="RGR1" s="439"/>
      <c r="RGS1" s="439"/>
      <c r="RGT1" s="439"/>
      <c r="RGU1" s="439"/>
      <c r="RGV1" s="439"/>
      <c r="RGW1" s="439"/>
      <c r="RGX1" s="439"/>
      <c r="RGY1" s="439"/>
      <c r="RGZ1" s="439"/>
      <c r="RHA1" s="439"/>
      <c r="RHB1" s="439"/>
      <c r="RHC1" s="439"/>
      <c r="RHD1" s="439"/>
      <c r="RHE1" s="439"/>
      <c r="RHF1" s="439"/>
      <c r="RHG1" s="439"/>
      <c r="RHH1" s="439"/>
      <c r="RHI1" s="439"/>
      <c r="RHJ1" s="439"/>
      <c r="RHK1" s="439"/>
      <c r="RHL1" s="439"/>
      <c r="RHM1" s="439"/>
      <c r="RHN1" s="439"/>
      <c r="RHO1" s="439"/>
      <c r="RHP1" s="439"/>
      <c r="RHQ1" s="439"/>
      <c r="RHR1" s="439"/>
      <c r="RHS1" s="439"/>
      <c r="RHT1" s="439"/>
      <c r="RHU1" s="439"/>
      <c r="RHV1" s="439"/>
      <c r="RHW1" s="439"/>
      <c r="RHX1" s="439"/>
      <c r="RHY1" s="439"/>
      <c r="RHZ1" s="439"/>
      <c r="RIA1" s="439"/>
      <c r="RIB1" s="439"/>
      <c r="RIC1" s="439"/>
      <c r="RID1" s="439"/>
      <c r="RIE1" s="439"/>
      <c r="RIF1" s="439"/>
      <c r="RIG1" s="439"/>
      <c r="RIH1" s="439"/>
      <c r="RII1" s="439"/>
      <c r="RIJ1" s="439"/>
      <c r="RIK1" s="439"/>
      <c r="RIL1" s="439"/>
      <c r="RIM1" s="439"/>
      <c r="RIN1" s="439"/>
      <c r="RIO1" s="439"/>
      <c r="RIP1" s="439"/>
      <c r="RIQ1" s="439"/>
      <c r="RIR1" s="439"/>
      <c r="RIS1" s="439"/>
      <c r="RIT1" s="439"/>
      <c r="RIU1" s="439"/>
      <c r="RIV1" s="439"/>
      <c r="RIW1" s="439"/>
      <c r="RIX1" s="439"/>
      <c r="RIY1" s="439"/>
      <c r="RIZ1" s="439"/>
      <c r="RJA1" s="439"/>
      <c r="RJB1" s="439"/>
      <c r="RJC1" s="439"/>
      <c r="RJD1" s="439"/>
      <c r="RJE1" s="439"/>
      <c r="RJF1" s="439"/>
      <c r="RJG1" s="439"/>
      <c r="RJH1" s="439"/>
      <c r="RJI1" s="439"/>
      <c r="RJJ1" s="439"/>
      <c r="RJK1" s="439"/>
      <c r="RJL1" s="439"/>
      <c r="RJM1" s="439"/>
      <c r="RJN1" s="439"/>
      <c r="RJO1" s="439"/>
      <c r="RJP1" s="439"/>
      <c r="RJQ1" s="439"/>
      <c r="RJR1" s="439"/>
      <c r="RJS1" s="439"/>
      <c r="RJT1" s="439"/>
      <c r="RJU1" s="439"/>
      <c r="RJV1" s="439"/>
      <c r="RJW1" s="439"/>
      <c r="RJX1" s="439"/>
      <c r="RJY1" s="439"/>
      <c r="RJZ1" s="439"/>
      <c r="RKA1" s="439"/>
      <c r="RKB1" s="439"/>
      <c r="RKC1" s="439"/>
      <c r="RKD1" s="439"/>
      <c r="RKE1" s="439"/>
      <c r="RKF1" s="439"/>
      <c r="RKG1" s="439"/>
      <c r="RKH1" s="439"/>
      <c r="RKI1" s="439"/>
      <c r="RKJ1" s="439"/>
      <c r="RKK1" s="439"/>
      <c r="RKL1" s="439"/>
      <c r="RKM1" s="439"/>
      <c r="RKN1" s="439"/>
      <c r="RKO1" s="439"/>
      <c r="RKP1" s="439"/>
      <c r="RKQ1" s="439"/>
      <c r="RKR1" s="439"/>
      <c r="RKS1" s="439"/>
      <c r="RKT1" s="439"/>
      <c r="RKU1" s="439"/>
      <c r="RKV1" s="439"/>
      <c r="RKW1" s="439"/>
      <c r="RKX1" s="439"/>
      <c r="RKY1" s="439"/>
      <c r="RKZ1" s="439"/>
      <c r="RLA1" s="439"/>
      <c r="RLB1" s="439"/>
      <c r="RLC1" s="439"/>
      <c r="RLD1" s="439"/>
      <c r="RLE1" s="439"/>
      <c r="RLF1" s="439"/>
      <c r="RLG1" s="439"/>
      <c r="RLH1" s="439"/>
      <c r="RLI1" s="439"/>
      <c r="RLJ1" s="439"/>
      <c r="RLK1" s="439"/>
      <c r="RLL1" s="439"/>
      <c r="RLM1" s="439"/>
      <c r="RLN1" s="439"/>
      <c r="RLO1" s="439"/>
      <c r="RLP1" s="439"/>
      <c r="RLQ1" s="439"/>
      <c r="RLR1" s="439"/>
      <c r="RLS1" s="439"/>
      <c r="RLT1" s="439"/>
      <c r="RLU1" s="439"/>
      <c r="RLV1" s="439"/>
      <c r="RLW1" s="439"/>
      <c r="RLX1" s="439"/>
      <c r="RLY1" s="439"/>
      <c r="RLZ1" s="439"/>
      <c r="RMA1" s="439"/>
      <c r="RMB1" s="439"/>
      <c r="RMC1" s="439"/>
      <c r="RMD1" s="439"/>
      <c r="RME1" s="439"/>
      <c r="RMF1" s="439"/>
      <c r="RMG1" s="439"/>
      <c r="RMH1" s="439"/>
      <c r="RMI1" s="439"/>
      <c r="RMJ1" s="439"/>
      <c r="RMK1" s="439"/>
      <c r="RML1" s="439"/>
      <c r="RMM1" s="439"/>
      <c r="RMN1" s="439"/>
      <c r="RMO1" s="439"/>
      <c r="RMP1" s="439"/>
      <c r="RMQ1" s="439"/>
      <c r="RMR1" s="439"/>
      <c r="RMS1" s="439"/>
      <c r="RMT1" s="439"/>
      <c r="RMU1" s="439"/>
      <c r="RMV1" s="439"/>
      <c r="RMW1" s="439"/>
      <c r="RMX1" s="439"/>
      <c r="RMY1" s="439"/>
      <c r="RMZ1" s="439"/>
      <c r="RNA1" s="439"/>
      <c r="RNB1" s="439"/>
      <c r="RNC1" s="439"/>
      <c r="RND1" s="439"/>
      <c r="RNE1" s="439"/>
      <c r="RNF1" s="439"/>
      <c r="RNG1" s="439"/>
      <c r="RNH1" s="439"/>
      <c r="RNI1" s="439"/>
      <c r="RNJ1" s="439"/>
      <c r="RNK1" s="439"/>
      <c r="RNL1" s="439"/>
      <c r="RNM1" s="439"/>
      <c r="RNN1" s="439"/>
      <c r="RNO1" s="439"/>
      <c r="RNP1" s="439"/>
      <c r="RNQ1" s="439"/>
      <c r="RNR1" s="439"/>
      <c r="RNS1" s="439"/>
      <c r="RNT1" s="439"/>
      <c r="RNU1" s="439"/>
      <c r="RNV1" s="439"/>
      <c r="RNW1" s="439"/>
      <c r="RNX1" s="439"/>
      <c r="RNY1" s="439"/>
      <c r="RNZ1" s="439"/>
      <c r="ROA1" s="439"/>
      <c r="ROB1" s="439"/>
      <c r="ROC1" s="439"/>
      <c r="ROD1" s="439"/>
      <c r="ROE1" s="439"/>
      <c r="ROF1" s="439"/>
      <c r="ROG1" s="439"/>
      <c r="ROH1" s="439"/>
      <c r="ROI1" s="439"/>
      <c r="ROJ1" s="439"/>
      <c r="ROK1" s="439"/>
      <c r="ROL1" s="439"/>
      <c r="ROM1" s="439"/>
      <c r="RON1" s="439"/>
      <c r="ROO1" s="439"/>
      <c r="ROP1" s="439"/>
      <c r="ROQ1" s="439"/>
      <c r="ROR1" s="439"/>
      <c r="ROS1" s="439"/>
      <c r="ROT1" s="439"/>
      <c r="ROU1" s="439"/>
      <c r="ROV1" s="439"/>
      <c r="ROW1" s="439"/>
      <c r="ROX1" s="439"/>
      <c r="ROY1" s="439"/>
      <c r="ROZ1" s="439"/>
      <c r="RPA1" s="439"/>
      <c r="RPB1" s="439"/>
      <c r="RPC1" s="439"/>
      <c r="RPD1" s="439"/>
      <c r="RPE1" s="439"/>
      <c r="RPF1" s="439"/>
      <c r="RPG1" s="439"/>
      <c r="RPH1" s="439"/>
      <c r="RPI1" s="439"/>
      <c r="RPJ1" s="439"/>
      <c r="RPK1" s="439"/>
      <c r="RPL1" s="439"/>
      <c r="RPM1" s="439"/>
      <c r="RPN1" s="439"/>
      <c r="RPO1" s="439"/>
      <c r="RPP1" s="439"/>
      <c r="RPQ1" s="439"/>
      <c r="RPR1" s="439"/>
      <c r="RPS1" s="439"/>
      <c r="RPT1" s="439"/>
      <c r="RPU1" s="439"/>
      <c r="RPV1" s="439"/>
      <c r="RPW1" s="439"/>
      <c r="RPX1" s="439"/>
      <c r="RPY1" s="439"/>
      <c r="RPZ1" s="439"/>
      <c r="RQA1" s="439"/>
      <c r="RQB1" s="439"/>
      <c r="RQC1" s="439"/>
      <c r="RQD1" s="439"/>
      <c r="RQE1" s="439"/>
      <c r="RQF1" s="439"/>
      <c r="RQG1" s="439"/>
      <c r="RQH1" s="439"/>
      <c r="RQI1" s="439"/>
      <c r="RQJ1" s="439"/>
      <c r="RQK1" s="439"/>
      <c r="RQL1" s="439"/>
      <c r="RQM1" s="439"/>
      <c r="RQN1" s="439"/>
      <c r="RQO1" s="439"/>
      <c r="RQP1" s="439"/>
      <c r="RQQ1" s="439"/>
      <c r="RQR1" s="439"/>
      <c r="RQS1" s="439"/>
      <c r="RQT1" s="439"/>
      <c r="RQU1" s="439"/>
      <c r="RQV1" s="439"/>
      <c r="RQW1" s="439"/>
      <c r="RQX1" s="439"/>
      <c r="RQY1" s="439"/>
      <c r="RQZ1" s="439"/>
      <c r="RRA1" s="439"/>
      <c r="RRB1" s="439"/>
      <c r="RRC1" s="439"/>
      <c r="RRD1" s="439"/>
      <c r="RRE1" s="439"/>
      <c r="RRF1" s="439"/>
      <c r="RRG1" s="439"/>
      <c r="RRH1" s="439"/>
      <c r="RRI1" s="439"/>
      <c r="RRJ1" s="439"/>
      <c r="RRK1" s="439"/>
      <c r="RRL1" s="439"/>
      <c r="RRM1" s="439"/>
      <c r="RRN1" s="439"/>
      <c r="RRO1" s="439"/>
      <c r="RRP1" s="439"/>
      <c r="RRQ1" s="439"/>
      <c r="RRR1" s="439"/>
      <c r="RRS1" s="439"/>
      <c r="RRT1" s="439"/>
      <c r="RRU1" s="439"/>
      <c r="RRV1" s="439"/>
      <c r="RRW1" s="439"/>
      <c r="RRX1" s="439"/>
      <c r="RRY1" s="439"/>
      <c r="RRZ1" s="439"/>
      <c r="RSA1" s="439"/>
      <c r="RSB1" s="439"/>
      <c r="RSC1" s="439"/>
      <c r="RSD1" s="439"/>
      <c r="RSE1" s="439"/>
      <c r="RSF1" s="439"/>
      <c r="RSG1" s="439"/>
      <c r="RSH1" s="439"/>
      <c r="RSI1" s="439"/>
      <c r="RSJ1" s="439"/>
      <c r="RSK1" s="439"/>
      <c r="RSL1" s="439"/>
      <c r="RSM1" s="439"/>
      <c r="RSN1" s="439"/>
      <c r="RSO1" s="439"/>
      <c r="RSP1" s="439"/>
      <c r="RSQ1" s="439"/>
      <c r="RSR1" s="439"/>
      <c r="RSS1" s="439"/>
      <c r="RST1" s="439"/>
      <c r="RSU1" s="439"/>
      <c r="RSV1" s="439"/>
      <c r="RSW1" s="439"/>
      <c r="RSX1" s="439"/>
      <c r="RSY1" s="439"/>
      <c r="RSZ1" s="439"/>
      <c r="RTA1" s="439"/>
      <c r="RTB1" s="439"/>
      <c r="RTC1" s="439"/>
      <c r="RTD1" s="439"/>
      <c r="RTE1" s="439"/>
      <c r="RTF1" s="439"/>
      <c r="RTG1" s="439"/>
      <c r="RTH1" s="439"/>
      <c r="RTI1" s="439"/>
      <c r="RTJ1" s="439"/>
      <c r="RTK1" s="439"/>
      <c r="RTL1" s="439"/>
      <c r="RTM1" s="439"/>
      <c r="RTN1" s="439"/>
      <c r="RTO1" s="439"/>
      <c r="RTP1" s="439"/>
      <c r="RTQ1" s="439"/>
      <c r="RTR1" s="439"/>
      <c r="RTS1" s="439"/>
      <c r="RTT1" s="439"/>
      <c r="RTU1" s="439"/>
      <c r="RTV1" s="439"/>
      <c r="RTW1" s="439"/>
      <c r="RTX1" s="439"/>
      <c r="RTY1" s="439"/>
      <c r="RTZ1" s="439"/>
      <c r="RUA1" s="439"/>
      <c r="RUB1" s="439"/>
      <c r="RUC1" s="439"/>
      <c r="RUD1" s="439"/>
      <c r="RUE1" s="439"/>
      <c r="RUF1" s="439"/>
      <c r="RUG1" s="439"/>
      <c r="RUH1" s="439"/>
      <c r="RUI1" s="439"/>
      <c r="RUJ1" s="439"/>
      <c r="RUK1" s="439"/>
      <c r="RUL1" s="439"/>
      <c r="RUM1" s="439"/>
      <c r="RUN1" s="439"/>
      <c r="RUO1" s="439"/>
      <c r="RUP1" s="439"/>
      <c r="RUQ1" s="439"/>
      <c r="RUR1" s="439"/>
      <c r="RUS1" s="439"/>
      <c r="RUT1" s="439"/>
      <c r="RUU1" s="439"/>
      <c r="RUV1" s="439"/>
      <c r="RUW1" s="439"/>
      <c r="RUX1" s="439"/>
      <c r="RUY1" s="439"/>
      <c r="RUZ1" s="439"/>
      <c r="RVA1" s="439"/>
      <c r="RVB1" s="439"/>
      <c r="RVC1" s="439"/>
      <c r="RVD1" s="439"/>
      <c r="RVE1" s="439"/>
      <c r="RVF1" s="439"/>
      <c r="RVG1" s="439"/>
      <c r="RVH1" s="439"/>
      <c r="RVI1" s="439"/>
      <c r="RVJ1" s="439"/>
      <c r="RVK1" s="439"/>
      <c r="RVL1" s="439"/>
      <c r="RVM1" s="439"/>
      <c r="RVN1" s="439"/>
      <c r="RVO1" s="439"/>
      <c r="RVP1" s="439"/>
      <c r="RVQ1" s="439"/>
      <c r="RVR1" s="439"/>
      <c r="RVS1" s="439"/>
      <c r="RVT1" s="439"/>
      <c r="RVU1" s="439"/>
      <c r="RVV1" s="439"/>
      <c r="RVW1" s="439"/>
      <c r="RVX1" s="439"/>
      <c r="RVY1" s="439"/>
      <c r="RVZ1" s="439"/>
      <c r="RWA1" s="439"/>
      <c r="RWB1" s="439"/>
      <c r="RWC1" s="439"/>
      <c r="RWD1" s="439"/>
      <c r="RWE1" s="439"/>
      <c r="RWF1" s="439"/>
      <c r="RWG1" s="439"/>
      <c r="RWH1" s="439"/>
      <c r="RWI1" s="439"/>
      <c r="RWJ1" s="439"/>
      <c r="RWK1" s="439"/>
      <c r="RWL1" s="439"/>
      <c r="RWM1" s="439"/>
      <c r="RWN1" s="439"/>
      <c r="RWO1" s="439"/>
      <c r="RWP1" s="439"/>
      <c r="RWQ1" s="439"/>
      <c r="RWR1" s="439"/>
      <c r="RWS1" s="439"/>
      <c r="RWT1" s="439"/>
      <c r="RWU1" s="439"/>
      <c r="RWV1" s="439"/>
      <c r="RWW1" s="439"/>
      <c r="RWX1" s="439"/>
      <c r="RWY1" s="439"/>
      <c r="RWZ1" s="439"/>
      <c r="RXA1" s="439"/>
      <c r="RXB1" s="439"/>
      <c r="RXC1" s="439"/>
      <c r="RXD1" s="439"/>
      <c r="RXE1" s="439"/>
      <c r="RXF1" s="439"/>
      <c r="RXG1" s="439"/>
      <c r="RXH1" s="439"/>
      <c r="RXI1" s="439"/>
      <c r="RXJ1" s="439"/>
      <c r="RXK1" s="439"/>
      <c r="RXL1" s="439"/>
      <c r="RXM1" s="439"/>
      <c r="RXN1" s="439"/>
      <c r="RXO1" s="439"/>
      <c r="RXP1" s="439"/>
      <c r="RXQ1" s="439"/>
      <c r="RXR1" s="439"/>
      <c r="RXS1" s="439"/>
      <c r="RXT1" s="439"/>
      <c r="RXU1" s="439"/>
      <c r="RXV1" s="439"/>
      <c r="RXW1" s="439"/>
      <c r="RXX1" s="439"/>
      <c r="RXY1" s="439"/>
      <c r="RXZ1" s="439"/>
      <c r="RYA1" s="439"/>
      <c r="RYB1" s="439"/>
      <c r="RYC1" s="439"/>
      <c r="RYD1" s="439"/>
      <c r="RYE1" s="439"/>
      <c r="RYF1" s="439"/>
      <c r="RYG1" s="439"/>
      <c r="RYH1" s="439"/>
      <c r="RYI1" s="439"/>
      <c r="RYJ1" s="439"/>
      <c r="RYK1" s="439"/>
      <c r="RYL1" s="439"/>
      <c r="RYM1" s="439"/>
      <c r="RYN1" s="439"/>
      <c r="RYO1" s="439"/>
      <c r="RYP1" s="439"/>
      <c r="RYQ1" s="439"/>
      <c r="RYR1" s="439"/>
      <c r="RYS1" s="439"/>
      <c r="RYT1" s="439"/>
      <c r="RYU1" s="439"/>
      <c r="RYV1" s="439"/>
      <c r="RYW1" s="439"/>
      <c r="RYX1" s="439"/>
      <c r="RYY1" s="439"/>
      <c r="RYZ1" s="439"/>
      <c r="RZA1" s="439"/>
      <c r="RZB1" s="439"/>
      <c r="RZC1" s="439"/>
      <c r="RZD1" s="439"/>
      <c r="RZE1" s="439"/>
      <c r="RZF1" s="439"/>
      <c r="RZG1" s="439"/>
      <c r="RZH1" s="439"/>
      <c r="RZI1" s="439"/>
      <c r="RZJ1" s="439"/>
      <c r="RZK1" s="439"/>
      <c r="RZL1" s="439"/>
      <c r="RZM1" s="439"/>
      <c r="RZN1" s="439"/>
      <c r="RZO1" s="439"/>
      <c r="RZP1" s="439"/>
      <c r="RZQ1" s="439"/>
      <c r="RZR1" s="439"/>
      <c r="RZS1" s="439"/>
      <c r="RZT1" s="439"/>
      <c r="RZU1" s="439"/>
      <c r="RZV1" s="439"/>
      <c r="RZW1" s="439"/>
      <c r="RZX1" s="439"/>
      <c r="RZY1" s="439"/>
      <c r="RZZ1" s="439"/>
      <c r="SAA1" s="439"/>
      <c r="SAB1" s="439"/>
      <c r="SAC1" s="439"/>
      <c r="SAD1" s="439"/>
      <c r="SAE1" s="439"/>
      <c r="SAF1" s="439"/>
      <c r="SAG1" s="439"/>
      <c r="SAH1" s="439"/>
      <c r="SAI1" s="439"/>
      <c r="SAJ1" s="439"/>
      <c r="SAK1" s="439"/>
      <c r="SAL1" s="439"/>
      <c r="SAM1" s="439"/>
      <c r="SAN1" s="439"/>
      <c r="SAO1" s="439"/>
      <c r="SAP1" s="439"/>
      <c r="SAQ1" s="439"/>
      <c r="SAR1" s="439"/>
      <c r="SAS1" s="439"/>
      <c r="SAT1" s="439"/>
      <c r="SAU1" s="439"/>
      <c r="SAV1" s="439"/>
      <c r="SAW1" s="439"/>
      <c r="SAX1" s="439"/>
      <c r="SAY1" s="439"/>
      <c r="SAZ1" s="439"/>
      <c r="SBA1" s="439"/>
      <c r="SBB1" s="439"/>
      <c r="SBC1" s="439"/>
      <c r="SBD1" s="439"/>
      <c r="SBE1" s="439"/>
      <c r="SBF1" s="439"/>
      <c r="SBG1" s="439"/>
      <c r="SBH1" s="439"/>
      <c r="SBI1" s="439"/>
      <c r="SBJ1" s="439"/>
      <c r="SBK1" s="439"/>
      <c r="SBL1" s="439"/>
      <c r="SBM1" s="439"/>
      <c r="SBN1" s="439"/>
      <c r="SBO1" s="439"/>
      <c r="SBP1" s="439"/>
      <c r="SBQ1" s="439"/>
      <c r="SBR1" s="439"/>
      <c r="SBS1" s="439"/>
      <c r="SBT1" s="439"/>
      <c r="SBU1" s="439"/>
      <c r="SBV1" s="439"/>
      <c r="SBW1" s="439"/>
      <c r="SBX1" s="439"/>
      <c r="SBY1" s="439"/>
      <c r="SBZ1" s="439"/>
      <c r="SCA1" s="439"/>
      <c r="SCB1" s="439"/>
      <c r="SCC1" s="439"/>
      <c r="SCD1" s="439"/>
      <c r="SCE1" s="439"/>
      <c r="SCF1" s="439"/>
      <c r="SCG1" s="439"/>
      <c r="SCH1" s="439"/>
      <c r="SCI1" s="439"/>
      <c r="SCJ1" s="439"/>
      <c r="SCK1" s="439"/>
      <c r="SCL1" s="439"/>
      <c r="SCM1" s="439"/>
      <c r="SCN1" s="439"/>
      <c r="SCO1" s="439"/>
      <c r="SCP1" s="439"/>
      <c r="SCQ1" s="439"/>
      <c r="SCR1" s="439"/>
      <c r="SCS1" s="439"/>
      <c r="SCT1" s="439"/>
      <c r="SCU1" s="439"/>
      <c r="SCV1" s="439"/>
      <c r="SCW1" s="439"/>
      <c r="SCX1" s="439"/>
      <c r="SCY1" s="439"/>
      <c r="SCZ1" s="439"/>
      <c r="SDA1" s="439"/>
      <c r="SDB1" s="439"/>
      <c r="SDC1" s="439"/>
      <c r="SDD1" s="439"/>
      <c r="SDE1" s="439"/>
      <c r="SDF1" s="439"/>
      <c r="SDG1" s="439"/>
      <c r="SDH1" s="439"/>
      <c r="SDI1" s="439"/>
      <c r="SDJ1" s="439"/>
      <c r="SDK1" s="439"/>
      <c r="SDL1" s="439"/>
      <c r="SDM1" s="439"/>
      <c r="SDN1" s="439"/>
      <c r="SDO1" s="439"/>
      <c r="SDP1" s="439"/>
      <c r="SDQ1" s="439"/>
      <c r="SDR1" s="439"/>
      <c r="SDS1" s="439"/>
      <c r="SDT1" s="439"/>
      <c r="SDU1" s="439"/>
      <c r="SDV1" s="439"/>
      <c r="SDW1" s="439"/>
      <c r="SDX1" s="439"/>
      <c r="SDY1" s="439"/>
      <c r="SDZ1" s="439"/>
      <c r="SEA1" s="439"/>
      <c r="SEB1" s="439"/>
      <c r="SEC1" s="439"/>
      <c r="SED1" s="439"/>
      <c r="SEE1" s="439"/>
      <c r="SEF1" s="439"/>
      <c r="SEG1" s="439"/>
      <c r="SEH1" s="439"/>
      <c r="SEI1" s="439"/>
      <c r="SEJ1" s="439"/>
      <c r="SEK1" s="439"/>
      <c r="SEL1" s="439"/>
      <c r="SEM1" s="439"/>
      <c r="SEN1" s="439"/>
      <c r="SEO1" s="439"/>
      <c r="SEP1" s="439"/>
      <c r="SEQ1" s="439"/>
      <c r="SER1" s="439"/>
      <c r="SES1" s="439"/>
      <c r="SET1" s="439"/>
      <c r="SEU1" s="439"/>
      <c r="SEV1" s="439"/>
      <c r="SEW1" s="439"/>
      <c r="SEX1" s="439"/>
      <c r="SEY1" s="439"/>
      <c r="SEZ1" s="439"/>
      <c r="SFA1" s="439"/>
      <c r="SFB1" s="439"/>
      <c r="SFC1" s="439"/>
      <c r="SFD1" s="439"/>
      <c r="SFE1" s="439"/>
      <c r="SFF1" s="439"/>
      <c r="SFG1" s="439"/>
      <c r="SFH1" s="439"/>
      <c r="SFI1" s="439"/>
      <c r="SFJ1" s="439"/>
      <c r="SFK1" s="439"/>
      <c r="SFL1" s="439"/>
      <c r="SFM1" s="439"/>
      <c r="SFN1" s="439"/>
      <c r="SFO1" s="439"/>
      <c r="SFP1" s="439"/>
      <c r="SFQ1" s="439"/>
      <c r="SFR1" s="439"/>
      <c r="SFS1" s="439"/>
      <c r="SFT1" s="439"/>
      <c r="SFU1" s="439"/>
      <c r="SFV1" s="439"/>
      <c r="SFW1" s="439"/>
      <c r="SFX1" s="439"/>
      <c r="SFY1" s="439"/>
      <c r="SFZ1" s="439"/>
      <c r="SGA1" s="439"/>
      <c r="SGB1" s="439"/>
      <c r="SGC1" s="439"/>
      <c r="SGD1" s="439"/>
      <c r="SGE1" s="439"/>
      <c r="SGF1" s="439"/>
      <c r="SGG1" s="439"/>
      <c r="SGH1" s="439"/>
      <c r="SGI1" s="439"/>
      <c r="SGJ1" s="439"/>
      <c r="SGK1" s="439"/>
      <c r="SGL1" s="439"/>
      <c r="SGM1" s="439"/>
      <c r="SGN1" s="439"/>
      <c r="SGO1" s="439"/>
      <c r="SGP1" s="439"/>
      <c r="SGQ1" s="439"/>
      <c r="SGR1" s="439"/>
      <c r="SGS1" s="439"/>
      <c r="SGT1" s="439"/>
      <c r="SGU1" s="439"/>
      <c r="SGV1" s="439"/>
      <c r="SGW1" s="439"/>
      <c r="SGX1" s="439"/>
      <c r="SGY1" s="439"/>
      <c r="SGZ1" s="439"/>
      <c r="SHA1" s="439"/>
      <c r="SHB1" s="439"/>
      <c r="SHC1" s="439"/>
      <c r="SHD1" s="439"/>
      <c r="SHE1" s="439"/>
      <c r="SHF1" s="439"/>
      <c r="SHG1" s="439"/>
      <c r="SHH1" s="439"/>
      <c r="SHI1" s="439"/>
      <c r="SHJ1" s="439"/>
      <c r="SHK1" s="439"/>
      <c r="SHL1" s="439"/>
      <c r="SHM1" s="439"/>
      <c r="SHN1" s="439"/>
      <c r="SHO1" s="439"/>
      <c r="SHP1" s="439"/>
      <c r="SHQ1" s="439"/>
      <c r="SHR1" s="439"/>
      <c r="SHS1" s="439"/>
      <c r="SHT1" s="439"/>
      <c r="SHU1" s="439"/>
      <c r="SHV1" s="439"/>
      <c r="SHW1" s="439"/>
      <c r="SHX1" s="439"/>
      <c r="SHY1" s="439"/>
      <c r="SHZ1" s="439"/>
      <c r="SIA1" s="439"/>
      <c r="SIB1" s="439"/>
      <c r="SIC1" s="439"/>
      <c r="SID1" s="439"/>
      <c r="SIE1" s="439"/>
      <c r="SIF1" s="439"/>
      <c r="SIG1" s="439"/>
      <c r="SIH1" s="439"/>
      <c r="SII1" s="439"/>
      <c r="SIJ1" s="439"/>
      <c r="SIK1" s="439"/>
      <c r="SIL1" s="439"/>
      <c r="SIM1" s="439"/>
      <c r="SIN1" s="439"/>
      <c r="SIO1" s="439"/>
      <c r="SIP1" s="439"/>
      <c r="SIQ1" s="439"/>
      <c r="SIR1" s="439"/>
      <c r="SIS1" s="439"/>
      <c r="SIT1" s="439"/>
      <c r="SIU1" s="439"/>
      <c r="SIV1" s="439"/>
      <c r="SIW1" s="439"/>
      <c r="SIX1" s="439"/>
      <c r="SIY1" s="439"/>
      <c r="SIZ1" s="439"/>
      <c r="SJA1" s="439"/>
      <c r="SJB1" s="439"/>
      <c r="SJC1" s="439"/>
      <c r="SJD1" s="439"/>
      <c r="SJE1" s="439"/>
      <c r="SJF1" s="439"/>
      <c r="SJG1" s="439"/>
      <c r="SJH1" s="439"/>
      <c r="SJI1" s="439"/>
      <c r="SJJ1" s="439"/>
      <c r="SJK1" s="439"/>
      <c r="SJL1" s="439"/>
      <c r="SJM1" s="439"/>
      <c r="SJN1" s="439"/>
      <c r="SJO1" s="439"/>
      <c r="SJP1" s="439"/>
      <c r="SJQ1" s="439"/>
      <c r="SJR1" s="439"/>
      <c r="SJS1" s="439"/>
      <c r="SJT1" s="439"/>
      <c r="SJU1" s="439"/>
      <c r="SJV1" s="439"/>
      <c r="SJW1" s="439"/>
      <c r="SJX1" s="439"/>
      <c r="SJY1" s="439"/>
      <c r="SJZ1" s="439"/>
      <c r="SKA1" s="439"/>
      <c r="SKB1" s="439"/>
      <c r="SKC1" s="439"/>
      <c r="SKD1" s="439"/>
      <c r="SKE1" s="439"/>
      <c r="SKF1" s="439"/>
      <c r="SKG1" s="439"/>
      <c r="SKH1" s="439"/>
      <c r="SKI1" s="439"/>
      <c r="SKJ1" s="439"/>
      <c r="SKK1" s="439"/>
      <c r="SKL1" s="439"/>
      <c r="SKM1" s="439"/>
      <c r="SKN1" s="439"/>
      <c r="SKO1" s="439"/>
      <c r="SKP1" s="439"/>
      <c r="SKQ1" s="439"/>
      <c r="SKR1" s="439"/>
      <c r="SKS1" s="439"/>
      <c r="SKT1" s="439"/>
      <c r="SKU1" s="439"/>
      <c r="SKV1" s="439"/>
      <c r="SKW1" s="439"/>
      <c r="SKX1" s="439"/>
      <c r="SKY1" s="439"/>
      <c r="SKZ1" s="439"/>
      <c r="SLA1" s="439"/>
      <c r="SLB1" s="439"/>
      <c r="SLC1" s="439"/>
      <c r="SLD1" s="439"/>
      <c r="SLE1" s="439"/>
      <c r="SLF1" s="439"/>
      <c r="SLG1" s="439"/>
      <c r="SLH1" s="439"/>
      <c r="SLI1" s="439"/>
      <c r="SLJ1" s="439"/>
      <c r="SLK1" s="439"/>
      <c r="SLL1" s="439"/>
      <c r="SLM1" s="439"/>
      <c r="SLN1" s="439"/>
      <c r="SLO1" s="439"/>
      <c r="SLP1" s="439"/>
      <c r="SLQ1" s="439"/>
      <c r="SLR1" s="439"/>
      <c r="SLS1" s="439"/>
      <c r="SLT1" s="439"/>
      <c r="SLU1" s="439"/>
      <c r="SLV1" s="439"/>
      <c r="SLW1" s="439"/>
      <c r="SLX1" s="439"/>
      <c r="SLY1" s="439"/>
      <c r="SLZ1" s="439"/>
      <c r="SMA1" s="439"/>
      <c r="SMB1" s="439"/>
      <c r="SMC1" s="439"/>
      <c r="SMD1" s="439"/>
      <c r="SME1" s="439"/>
      <c r="SMF1" s="439"/>
      <c r="SMG1" s="439"/>
      <c r="SMH1" s="439"/>
      <c r="SMI1" s="439"/>
      <c r="SMJ1" s="439"/>
      <c r="SMK1" s="439"/>
      <c r="SML1" s="439"/>
      <c r="SMM1" s="439"/>
      <c r="SMN1" s="439"/>
      <c r="SMO1" s="439"/>
      <c r="SMP1" s="439"/>
      <c r="SMQ1" s="439"/>
      <c r="SMR1" s="439"/>
      <c r="SMS1" s="439"/>
      <c r="SMT1" s="439"/>
      <c r="SMU1" s="439"/>
      <c r="SMV1" s="439"/>
      <c r="SMW1" s="439"/>
      <c r="SMX1" s="439"/>
      <c r="SMY1" s="439"/>
      <c r="SMZ1" s="439"/>
      <c r="SNA1" s="439"/>
      <c r="SNB1" s="439"/>
      <c r="SNC1" s="439"/>
      <c r="SND1" s="439"/>
      <c r="SNE1" s="439"/>
      <c r="SNF1" s="439"/>
      <c r="SNG1" s="439"/>
      <c r="SNH1" s="439"/>
      <c r="SNI1" s="439"/>
      <c r="SNJ1" s="439"/>
      <c r="SNK1" s="439"/>
      <c r="SNL1" s="439"/>
      <c r="SNM1" s="439"/>
      <c r="SNN1" s="439"/>
      <c r="SNO1" s="439"/>
      <c r="SNP1" s="439"/>
      <c r="SNQ1" s="439"/>
      <c r="SNR1" s="439"/>
      <c r="SNS1" s="439"/>
      <c r="SNT1" s="439"/>
      <c r="SNU1" s="439"/>
      <c r="SNV1" s="439"/>
      <c r="SNW1" s="439"/>
      <c r="SNX1" s="439"/>
      <c r="SNY1" s="439"/>
      <c r="SNZ1" s="439"/>
      <c r="SOA1" s="439"/>
      <c r="SOB1" s="439"/>
      <c r="SOC1" s="439"/>
      <c r="SOD1" s="439"/>
      <c r="SOE1" s="439"/>
      <c r="SOF1" s="439"/>
      <c r="SOG1" s="439"/>
      <c r="SOH1" s="439"/>
      <c r="SOI1" s="439"/>
      <c r="SOJ1" s="439"/>
      <c r="SOK1" s="439"/>
      <c r="SOL1" s="439"/>
      <c r="SOM1" s="439"/>
      <c r="SON1" s="439"/>
      <c r="SOO1" s="439"/>
      <c r="SOP1" s="439"/>
      <c r="SOQ1" s="439"/>
      <c r="SOR1" s="439"/>
      <c r="SOS1" s="439"/>
      <c r="SOT1" s="439"/>
      <c r="SOU1" s="439"/>
      <c r="SOV1" s="439"/>
      <c r="SOW1" s="439"/>
      <c r="SOX1" s="439"/>
      <c r="SOY1" s="439"/>
      <c r="SOZ1" s="439"/>
      <c r="SPA1" s="439"/>
      <c r="SPB1" s="439"/>
      <c r="SPC1" s="439"/>
      <c r="SPD1" s="439"/>
      <c r="SPE1" s="439"/>
      <c r="SPF1" s="439"/>
      <c r="SPG1" s="439"/>
      <c r="SPH1" s="439"/>
      <c r="SPI1" s="439"/>
      <c r="SPJ1" s="439"/>
      <c r="SPK1" s="439"/>
      <c r="SPL1" s="439"/>
      <c r="SPM1" s="439"/>
      <c r="SPN1" s="439"/>
      <c r="SPO1" s="439"/>
      <c r="SPP1" s="439"/>
      <c r="SPQ1" s="439"/>
      <c r="SPR1" s="439"/>
      <c r="SPS1" s="439"/>
      <c r="SPT1" s="439"/>
      <c r="SPU1" s="439"/>
      <c r="SPV1" s="439"/>
      <c r="SPW1" s="439"/>
      <c r="SPX1" s="439"/>
      <c r="SPY1" s="439"/>
      <c r="SPZ1" s="439"/>
      <c r="SQA1" s="439"/>
      <c r="SQB1" s="439"/>
      <c r="SQC1" s="439"/>
      <c r="SQD1" s="439"/>
      <c r="SQE1" s="439"/>
      <c r="SQF1" s="439"/>
      <c r="SQG1" s="439"/>
      <c r="SQH1" s="439"/>
      <c r="SQI1" s="439"/>
      <c r="SQJ1" s="439"/>
      <c r="SQK1" s="439"/>
      <c r="SQL1" s="439"/>
      <c r="SQM1" s="439"/>
      <c r="SQN1" s="439"/>
      <c r="SQO1" s="439"/>
      <c r="SQP1" s="439"/>
      <c r="SQQ1" s="439"/>
      <c r="SQR1" s="439"/>
      <c r="SQS1" s="439"/>
      <c r="SQT1" s="439"/>
      <c r="SQU1" s="439"/>
      <c r="SQV1" s="439"/>
      <c r="SQW1" s="439"/>
      <c r="SQX1" s="439"/>
      <c r="SQY1" s="439"/>
      <c r="SQZ1" s="439"/>
      <c r="SRA1" s="439"/>
      <c r="SRB1" s="439"/>
      <c r="SRC1" s="439"/>
      <c r="SRD1" s="439"/>
      <c r="SRE1" s="439"/>
      <c r="SRF1" s="439"/>
      <c r="SRG1" s="439"/>
      <c r="SRH1" s="439"/>
      <c r="SRI1" s="439"/>
      <c r="SRJ1" s="439"/>
      <c r="SRK1" s="439"/>
      <c r="SRL1" s="439"/>
      <c r="SRM1" s="439"/>
      <c r="SRN1" s="439"/>
      <c r="SRO1" s="439"/>
      <c r="SRP1" s="439"/>
      <c r="SRQ1" s="439"/>
      <c r="SRR1" s="439"/>
      <c r="SRS1" s="439"/>
      <c r="SRT1" s="439"/>
      <c r="SRU1" s="439"/>
      <c r="SRV1" s="439"/>
      <c r="SRW1" s="439"/>
      <c r="SRX1" s="439"/>
      <c r="SRY1" s="439"/>
      <c r="SRZ1" s="439"/>
      <c r="SSA1" s="439"/>
      <c r="SSB1" s="439"/>
      <c r="SSC1" s="439"/>
      <c r="SSD1" s="439"/>
      <c r="SSE1" s="439"/>
      <c r="SSF1" s="439"/>
      <c r="SSG1" s="439"/>
      <c r="SSH1" s="439"/>
      <c r="SSI1" s="439"/>
      <c r="SSJ1" s="439"/>
      <c r="SSK1" s="439"/>
      <c r="SSL1" s="439"/>
      <c r="SSM1" s="439"/>
      <c r="SSN1" s="439"/>
      <c r="SSO1" s="439"/>
      <c r="SSP1" s="439"/>
      <c r="SSQ1" s="439"/>
      <c r="SSR1" s="439"/>
      <c r="SSS1" s="439"/>
      <c r="SST1" s="439"/>
      <c r="SSU1" s="439"/>
      <c r="SSV1" s="439"/>
      <c r="SSW1" s="439"/>
      <c r="SSX1" s="439"/>
      <c r="SSY1" s="439"/>
      <c r="SSZ1" s="439"/>
      <c r="STA1" s="439"/>
      <c r="STB1" s="439"/>
      <c r="STC1" s="439"/>
      <c r="STD1" s="439"/>
      <c r="STE1" s="439"/>
      <c r="STF1" s="439"/>
      <c r="STG1" s="439"/>
      <c r="STH1" s="439"/>
      <c r="STI1" s="439"/>
      <c r="STJ1" s="439"/>
      <c r="STK1" s="439"/>
      <c r="STL1" s="439"/>
      <c r="STM1" s="439"/>
      <c r="STN1" s="439"/>
      <c r="STO1" s="439"/>
      <c r="STP1" s="439"/>
      <c r="STQ1" s="439"/>
      <c r="STR1" s="439"/>
      <c r="STS1" s="439"/>
      <c r="STT1" s="439"/>
      <c r="STU1" s="439"/>
      <c r="STV1" s="439"/>
      <c r="STW1" s="439"/>
      <c r="STX1" s="439"/>
      <c r="STY1" s="439"/>
      <c r="STZ1" s="439"/>
      <c r="SUA1" s="439"/>
      <c r="SUB1" s="439"/>
      <c r="SUC1" s="439"/>
      <c r="SUD1" s="439"/>
      <c r="SUE1" s="439"/>
      <c r="SUF1" s="439"/>
      <c r="SUG1" s="439"/>
      <c r="SUH1" s="439"/>
      <c r="SUI1" s="439"/>
      <c r="SUJ1" s="439"/>
      <c r="SUK1" s="439"/>
      <c r="SUL1" s="439"/>
      <c r="SUM1" s="439"/>
      <c r="SUN1" s="439"/>
      <c r="SUO1" s="439"/>
      <c r="SUP1" s="439"/>
      <c r="SUQ1" s="439"/>
      <c r="SUR1" s="439"/>
      <c r="SUS1" s="439"/>
      <c r="SUT1" s="439"/>
      <c r="SUU1" s="439"/>
      <c r="SUV1" s="439"/>
      <c r="SUW1" s="439"/>
      <c r="SUX1" s="439"/>
      <c r="SUY1" s="439"/>
      <c r="SUZ1" s="439"/>
      <c r="SVA1" s="439"/>
      <c r="SVB1" s="439"/>
      <c r="SVC1" s="439"/>
      <c r="SVD1" s="439"/>
      <c r="SVE1" s="439"/>
      <c r="SVF1" s="439"/>
      <c r="SVG1" s="439"/>
      <c r="SVH1" s="439"/>
      <c r="SVI1" s="439"/>
      <c r="SVJ1" s="439"/>
      <c r="SVK1" s="439"/>
      <c r="SVL1" s="439"/>
      <c r="SVM1" s="439"/>
      <c r="SVN1" s="439"/>
      <c r="SVO1" s="439"/>
      <c r="SVP1" s="439"/>
      <c r="SVQ1" s="439"/>
      <c r="SVR1" s="439"/>
      <c r="SVS1" s="439"/>
      <c r="SVT1" s="439"/>
      <c r="SVU1" s="439"/>
      <c r="SVV1" s="439"/>
      <c r="SVW1" s="439"/>
      <c r="SVX1" s="439"/>
      <c r="SVY1" s="439"/>
      <c r="SVZ1" s="439"/>
      <c r="SWA1" s="439"/>
      <c r="SWB1" s="439"/>
      <c r="SWC1" s="439"/>
      <c r="SWD1" s="439"/>
      <c r="SWE1" s="439"/>
      <c r="SWF1" s="439"/>
      <c r="SWG1" s="439"/>
      <c r="SWH1" s="439"/>
      <c r="SWI1" s="439"/>
      <c r="SWJ1" s="439"/>
      <c r="SWK1" s="439"/>
      <c r="SWL1" s="439"/>
      <c r="SWM1" s="439"/>
      <c r="SWN1" s="439"/>
      <c r="SWO1" s="439"/>
      <c r="SWP1" s="439"/>
      <c r="SWQ1" s="439"/>
      <c r="SWR1" s="439"/>
      <c r="SWS1" s="439"/>
      <c r="SWT1" s="439"/>
      <c r="SWU1" s="439"/>
      <c r="SWV1" s="439"/>
      <c r="SWW1" s="439"/>
      <c r="SWX1" s="439"/>
      <c r="SWY1" s="439"/>
      <c r="SWZ1" s="439"/>
      <c r="SXA1" s="439"/>
      <c r="SXB1" s="439"/>
      <c r="SXC1" s="439"/>
      <c r="SXD1" s="439"/>
      <c r="SXE1" s="439"/>
      <c r="SXF1" s="439"/>
      <c r="SXG1" s="439"/>
      <c r="SXH1" s="439"/>
      <c r="SXI1" s="439"/>
      <c r="SXJ1" s="439"/>
      <c r="SXK1" s="439"/>
      <c r="SXL1" s="439"/>
      <c r="SXM1" s="439"/>
      <c r="SXN1" s="439"/>
      <c r="SXO1" s="439"/>
      <c r="SXP1" s="439"/>
      <c r="SXQ1" s="439"/>
      <c r="SXR1" s="439"/>
      <c r="SXS1" s="439"/>
      <c r="SXT1" s="439"/>
      <c r="SXU1" s="439"/>
      <c r="SXV1" s="439"/>
      <c r="SXW1" s="439"/>
      <c r="SXX1" s="439"/>
      <c r="SXY1" s="439"/>
      <c r="SXZ1" s="439"/>
      <c r="SYA1" s="439"/>
      <c r="SYB1" s="439"/>
      <c r="SYC1" s="439"/>
      <c r="SYD1" s="439"/>
      <c r="SYE1" s="439"/>
      <c r="SYF1" s="439"/>
      <c r="SYG1" s="439"/>
      <c r="SYH1" s="439"/>
      <c r="SYI1" s="439"/>
      <c r="SYJ1" s="439"/>
      <c r="SYK1" s="439"/>
      <c r="SYL1" s="439"/>
      <c r="SYM1" s="439"/>
      <c r="SYN1" s="439"/>
      <c r="SYO1" s="439"/>
      <c r="SYP1" s="439"/>
      <c r="SYQ1" s="439"/>
      <c r="SYR1" s="439"/>
      <c r="SYS1" s="439"/>
      <c r="SYT1" s="439"/>
      <c r="SYU1" s="439"/>
      <c r="SYV1" s="439"/>
      <c r="SYW1" s="439"/>
      <c r="SYX1" s="439"/>
      <c r="SYY1" s="439"/>
      <c r="SYZ1" s="439"/>
      <c r="SZA1" s="439"/>
      <c r="SZB1" s="439"/>
      <c r="SZC1" s="439"/>
      <c r="SZD1" s="439"/>
      <c r="SZE1" s="439"/>
      <c r="SZF1" s="439"/>
      <c r="SZG1" s="439"/>
      <c r="SZH1" s="439"/>
      <c r="SZI1" s="439"/>
      <c r="SZJ1" s="439"/>
      <c r="SZK1" s="439"/>
      <c r="SZL1" s="439"/>
      <c r="SZM1" s="439"/>
      <c r="SZN1" s="439"/>
      <c r="SZO1" s="439"/>
      <c r="SZP1" s="439"/>
      <c r="SZQ1" s="439"/>
      <c r="SZR1" s="439"/>
      <c r="SZS1" s="439"/>
      <c r="SZT1" s="439"/>
      <c r="SZU1" s="439"/>
      <c r="SZV1" s="439"/>
      <c r="SZW1" s="439"/>
      <c r="SZX1" s="439"/>
      <c r="SZY1" s="439"/>
      <c r="SZZ1" s="439"/>
      <c r="TAA1" s="439"/>
      <c r="TAB1" s="439"/>
      <c r="TAC1" s="439"/>
      <c r="TAD1" s="439"/>
      <c r="TAE1" s="439"/>
      <c r="TAF1" s="439"/>
      <c r="TAG1" s="439"/>
      <c r="TAH1" s="439"/>
      <c r="TAI1" s="439"/>
      <c r="TAJ1" s="439"/>
      <c r="TAK1" s="439"/>
      <c r="TAL1" s="439"/>
      <c r="TAM1" s="439"/>
      <c r="TAN1" s="439"/>
      <c r="TAO1" s="439"/>
      <c r="TAP1" s="439"/>
      <c r="TAQ1" s="439"/>
      <c r="TAR1" s="439"/>
      <c r="TAS1" s="439"/>
      <c r="TAT1" s="439"/>
      <c r="TAU1" s="439"/>
      <c r="TAV1" s="439"/>
      <c r="TAW1" s="439"/>
      <c r="TAX1" s="439"/>
      <c r="TAY1" s="439"/>
      <c r="TAZ1" s="439"/>
      <c r="TBA1" s="439"/>
      <c r="TBB1" s="439"/>
      <c r="TBC1" s="439"/>
      <c r="TBD1" s="439"/>
      <c r="TBE1" s="439"/>
      <c r="TBF1" s="439"/>
      <c r="TBG1" s="439"/>
      <c r="TBH1" s="439"/>
      <c r="TBI1" s="439"/>
      <c r="TBJ1" s="439"/>
      <c r="TBK1" s="439"/>
      <c r="TBL1" s="439"/>
      <c r="TBM1" s="439"/>
      <c r="TBN1" s="439"/>
      <c r="TBO1" s="439"/>
      <c r="TBP1" s="439"/>
      <c r="TBQ1" s="439"/>
      <c r="TBR1" s="439"/>
      <c r="TBS1" s="439"/>
      <c r="TBT1" s="439"/>
      <c r="TBU1" s="439"/>
      <c r="TBV1" s="439"/>
      <c r="TBW1" s="439"/>
      <c r="TBX1" s="439"/>
      <c r="TBY1" s="439"/>
      <c r="TBZ1" s="439"/>
      <c r="TCA1" s="439"/>
      <c r="TCB1" s="439"/>
      <c r="TCC1" s="439"/>
      <c r="TCD1" s="439"/>
      <c r="TCE1" s="439"/>
      <c r="TCF1" s="439"/>
      <c r="TCG1" s="439"/>
      <c r="TCH1" s="439"/>
      <c r="TCI1" s="439"/>
      <c r="TCJ1" s="439"/>
      <c r="TCK1" s="439"/>
      <c r="TCL1" s="439"/>
      <c r="TCM1" s="439"/>
      <c r="TCN1" s="439"/>
      <c r="TCO1" s="439"/>
      <c r="TCP1" s="439"/>
      <c r="TCQ1" s="439"/>
      <c r="TCR1" s="439"/>
      <c r="TCS1" s="439"/>
      <c r="TCT1" s="439"/>
      <c r="TCU1" s="439"/>
      <c r="TCV1" s="439"/>
      <c r="TCW1" s="439"/>
      <c r="TCX1" s="439"/>
      <c r="TCY1" s="439"/>
      <c r="TCZ1" s="439"/>
      <c r="TDA1" s="439"/>
      <c r="TDB1" s="439"/>
      <c r="TDC1" s="439"/>
      <c r="TDD1" s="439"/>
      <c r="TDE1" s="439"/>
      <c r="TDF1" s="439"/>
      <c r="TDG1" s="439"/>
      <c r="TDH1" s="439"/>
      <c r="TDI1" s="439"/>
      <c r="TDJ1" s="439"/>
      <c r="TDK1" s="439"/>
      <c r="TDL1" s="439"/>
      <c r="TDM1" s="439"/>
      <c r="TDN1" s="439"/>
      <c r="TDO1" s="439"/>
      <c r="TDP1" s="439"/>
      <c r="TDQ1" s="439"/>
      <c r="TDR1" s="439"/>
      <c r="TDS1" s="439"/>
      <c r="TDT1" s="439"/>
      <c r="TDU1" s="439"/>
      <c r="TDV1" s="439"/>
      <c r="TDW1" s="439"/>
      <c r="TDX1" s="439"/>
      <c r="TDY1" s="439"/>
      <c r="TDZ1" s="439"/>
      <c r="TEA1" s="439"/>
      <c r="TEB1" s="439"/>
      <c r="TEC1" s="439"/>
      <c r="TED1" s="439"/>
      <c r="TEE1" s="439"/>
      <c r="TEF1" s="439"/>
      <c r="TEG1" s="439"/>
      <c r="TEH1" s="439"/>
      <c r="TEI1" s="439"/>
      <c r="TEJ1" s="439"/>
      <c r="TEK1" s="439"/>
      <c r="TEL1" s="439"/>
      <c r="TEM1" s="439"/>
      <c r="TEN1" s="439"/>
      <c r="TEO1" s="439"/>
      <c r="TEP1" s="439"/>
      <c r="TEQ1" s="439"/>
      <c r="TER1" s="439"/>
      <c r="TES1" s="439"/>
      <c r="TET1" s="439"/>
      <c r="TEU1" s="439"/>
      <c r="TEV1" s="439"/>
      <c r="TEW1" s="439"/>
      <c r="TEX1" s="439"/>
      <c r="TEY1" s="439"/>
      <c r="TEZ1" s="439"/>
      <c r="TFA1" s="439"/>
      <c r="TFB1" s="439"/>
      <c r="TFC1" s="439"/>
      <c r="TFD1" s="439"/>
      <c r="TFE1" s="439"/>
      <c r="TFF1" s="439"/>
      <c r="TFG1" s="439"/>
      <c r="TFH1" s="439"/>
      <c r="TFI1" s="439"/>
      <c r="TFJ1" s="439"/>
      <c r="TFK1" s="439"/>
      <c r="TFL1" s="439"/>
      <c r="TFM1" s="439"/>
      <c r="TFN1" s="439"/>
      <c r="TFO1" s="439"/>
      <c r="TFP1" s="439"/>
      <c r="TFQ1" s="439"/>
      <c r="TFR1" s="439"/>
      <c r="TFS1" s="439"/>
      <c r="TFT1" s="439"/>
      <c r="TFU1" s="439"/>
      <c r="TFV1" s="439"/>
      <c r="TFW1" s="439"/>
      <c r="TFX1" s="439"/>
      <c r="TFY1" s="439"/>
      <c r="TFZ1" s="439"/>
      <c r="TGA1" s="439"/>
      <c r="TGB1" s="439"/>
      <c r="TGC1" s="439"/>
      <c r="TGD1" s="439"/>
      <c r="TGE1" s="439"/>
      <c r="TGF1" s="439"/>
      <c r="TGG1" s="439"/>
      <c r="TGH1" s="439"/>
      <c r="TGI1" s="439"/>
      <c r="TGJ1" s="439"/>
      <c r="TGK1" s="439"/>
      <c r="TGL1" s="439"/>
      <c r="TGM1" s="439"/>
      <c r="TGN1" s="439"/>
      <c r="TGO1" s="439"/>
      <c r="TGP1" s="439"/>
      <c r="TGQ1" s="439"/>
      <c r="TGR1" s="439"/>
      <c r="TGS1" s="439"/>
      <c r="TGT1" s="439"/>
      <c r="TGU1" s="439"/>
      <c r="TGV1" s="439"/>
      <c r="TGW1" s="439"/>
      <c r="TGX1" s="439"/>
      <c r="TGY1" s="439"/>
      <c r="TGZ1" s="439"/>
      <c r="THA1" s="439"/>
      <c r="THB1" s="439"/>
      <c r="THC1" s="439"/>
      <c r="THD1" s="439"/>
      <c r="THE1" s="439"/>
      <c r="THF1" s="439"/>
      <c r="THG1" s="439"/>
      <c r="THH1" s="439"/>
      <c r="THI1" s="439"/>
      <c r="THJ1" s="439"/>
      <c r="THK1" s="439"/>
      <c r="THL1" s="439"/>
      <c r="THM1" s="439"/>
      <c r="THN1" s="439"/>
      <c r="THO1" s="439"/>
      <c r="THP1" s="439"/>
      <c r="THQ1" s="439"/>
      <c r="THR1" s="439"/>
      <c r="THS1" s="439"/>
      <c r="THT1" s="439"/>
      <c r="THU1" s="439"/>
      <c r="THV1" s="439"/>
      <c r="THW1" s="439"/>
      <c r="THX1" s="439"/>
      <c r="THY1" s="439"/>
      <c r="THZ1" s="439"/>
      <c r="TIA1" s="439"/>
      <c r="TIB1" s="439"/>
      <c r="TIC1" s="439"/>
      <c r="TID1" s="439"/>
      <c r="TIE1" s="439"/>
      <c r="TIF1" s="439"/>
      <c r="TIG1" s="439"/>
      <c r="TIH1" s="439"/>
      <c r="TII1" s="439"/>
      <c r="TIJ1" s="439"/>
      <c r="TIK1" s="439"/>
      <c r="TIL1" s="439"/>
      <c r="TIM1" s="439"/>
      <c r="TIN1" s="439"/>
      <c r="TIO1" s="439"/>
      <c r="TIP1" s="439"/>
      <c r="TIQ1" s="439"/>
      <c r="TIR1" s="439"/>
      <c r="TIS1" s="439"/>
      <c r="TIT1" s="439"/>
      <c r="TIU1" s="439"/>
      <c r="TIV1" s="439"/>
      <c r="TIW1" s="439"/>
      <c r="TIX1" s="439"/>
      <c r="TIY1" s="439"/>
      <c r="TIZ1" s="439"/>
      <c r="TJA1" s="439"/>
      <c r="TJB1" s="439"/>
      <c r="TJC1" s="439"/>
      <c r="TJD1" s="439"/>
      <c r="TJE1" s="439"/>
      <c r="TJF1" s="439"/>
      <c r="TJG1" s="439"/>
      <c r="TJH1" s="439"/>
      <c r="TJI1" s="439"/>
      <c r="TJJ1" s="439"/>
      <c r="TJK1" s="439"/>
      <c r="TJL1" s="439"/>
      <c r="TJM1" s="439"/>
      <c r="TJN1" s="439"/>
      <c r="TJO1" s="439"/>
      <c r="TJP1" s="439"/>
      <c r="TJQ1" s="439"/>
      <c r="TJR1" s="439"/>
      <c r="TJS1" s="439"/>
      <c r="TJT1" s="439"/>
      <c r="TJU1" s="439"/>
      <c r="TJV1" s="439"/>
      <c r="TJW1" s="439"/>
      <c r="TJX1" s="439"/>
      <c r="TJY1" s="439"/>
      <c r="TJZ1" s="439"/>
      <c r="TKA1" s="439"/>
      <c r="TKB1" s="439"/>
      <c r="TKC1" s="439"/>
      <c r="TKD1" s="439"/>
      <c r="TKE1" s="439"/>
      <c r="TKF1" s="439"/>
      <c r="TKG1" s="439"/>
      <c r="TKH1" s="439"/>
      <c r="TKI1" s="439"/>
      <c r="TKJ1" s="439"/>
      <c r="TKK1" s="439"/>
      <c r="TKL1" s="439"/>
      <c r="TKM1" s="439"/>
      <c r="TKN1" s="439"/>
      <c r="TKO1" s="439"/>
      <c r="TKP1" s="439"/>
      <c r="TKQ1" s="439"/>
      <c r="TKR1" s="439"/>
      <c r="TKS1" s="439"/>
      <c r="TKT1" s="439"/>
      <c r="TKU1" s="439"/>
      <c r="TKV1" s="439"/>
      <c r="TKW1" s="439"/>
      <c r="TKX1" s="439"/>
      <c r="TKY1" s="439"/>
      <c r="TKZ1" s="439"/>
      <c r="TLA1" s="439"/>
      <c r="TLB1" s="439"/>
      <c r="TLC1" s="439"/>
      <c r="TLD1" s="439"/>
      <c r="TLE1" s="439"/>
      <c r="TLF1" s="439"/>
      <c r="TLG1" s="439"/>
      <c r="TLH1" s="439"/>
      <c r="TLI1" s="439"/>
      <c r="TLJ1" s="439"/>
      <c r="TLK1" s="439"/>
      <c r="TLL1" s="439"/>
      <c r="TLM1" s="439"/>
      <c r="TLN1" s="439"/>
      <c r="TLO1" s="439"/>
      <c r="TLP1" s="439"/>
      <c r="TLQ1" s="439"/>
      <c r="TLR1" s="439"/>
      <c r="TLS1" s="439"/>
      <c r="TLT1" s="439"/>
      <c r="TLU1" s="439"/>
      <c r="TLV1" s="439"/>
      <c r="TLW1" s="439"/>
      <c r="TLX1" s="439"/>
      <c r="TLY1" s="439"/>
      <c r="TLZ1" s="439"/>
      <c r="TMA1" s="439"/>
      <c r="TMB1" s="439"/>
      <c r="TMC1" s="439"/>
      <c r="TMD1" s="439"/>
      <c r="TME1" s="439"/>
      <c r="TMF1" s="439"/>
      <c r="TMG1" s="439"/>
      <c r="TMH1" s="439"/>
      <c r="TMI1" s="439"/>
      <c r="TMJ1" s="439"/>
      <c r="TMK1" s="439"/>
      <c r="TML1" s="439"/>
      <c r="TMM1" s="439"/>
      <c r="TMN1" s="439"/>
      <c r="TMO1" s="439"/>
      <c r="TMP1" s="439"/>
      <c r="TMQ1" s="439"/>
      <c r="TMR1" s="439"/>
      <c r="TMS1" s="439"/>
      <c r="TMT1" s="439"/>
      <c r="TMU1" s="439"/>
      <c r="TMV1" s="439"/>
      <c r="TMW1" s="439"/>
      <c r="TMX1" s="439"/>
      <c r="TMY1" s="439"/>
      <c r="TMZ1" s="439"/>
      <c r="TNA1" s="439"/>
      <c r="TNB1" s="439"/>
      <c r="TNC1" s="439"/>
      <c r="TND1" s="439"/>
      <c r="TNE1" s="439"/>
      <c r="TNF1" s="439"/>
      <c r="TNG1" s="439"/>
      <c r="TNH1" s="439"/>
      <c r="TNI1" s="439"/>
      <c r="TNJ1" s="439"/>
      <c r="TNK1" s="439"/>
      <c r="TNL1" s="439"/>
      <c r="TNM1" s="439"/>
      <c r="TNN1" s="439"/>
      <c r="TNO1" s="439"/>
      <c r="TNP1" s="439"/>
      <c r="TNQ1" s="439"/>
      <c r="TNR1" s="439"/>
      <c r="TNS1" s="439"/>
      <c r="TNT1" s="439"/>
      <c r="TNU1" s="439"/>
      <c r="TNV1" s="439"/>
      <c r="TNW1" s="439"/>
      <c r="TNX1" s="439"/>
      <c r="TNY1" s="439"/>
      <c r="TNZ1" s="439"/>
      <c r="TOA1" s="439"/>
      <c r="TOB1" s="439"/>
      <c r="TOC1" s="439"/>
      <c r="TOD1" s="439"/>
      <c r="TOE1" s="439"/>
      <c r="TOF1" s="439"/>
      <c r="TOG1" s="439"/>
      <c r="TOH1" s="439"/>
      <c r="TOI1" s="439"/>
      <c r="TOJ1" s="439"/>
      <c r="TOK1" s="439"/>
      <c r="TOL1" s="439"/>
      <c r="TOM1" s="439"/>
      <c r="TON1" s="439"/>
      <c r="TOO1" s="439"/>
      <c r="TOP1" s="439"/>
      <c r="TOQ1" s="439"/>
      <c r="TOR1" s="439"/>
      <c r="TOS1" s="439"/>
      <c r="TOT1" s="439"/>
      <c r="TOU1" s="439"/>
      <c r="TOV1" s="439"/>
      <c r="TOW1" s="439"/>
      <c r="TOX1" s="439"/>
      <c r="TOY1" s="439"/>
      <c r="TOZ1" s="439"/>
      <c r="TPA1" s="439"/>
      <c r="TPB1" s="439"/>
      <c r="TPC1" s="439"/>
      <c r="TPD1" s="439"/>
      <c r="TPE1" s="439"/>
      <c r="TPF1" s="439"/>
      <c r="TPG1" s="439"/>
      <c r="TPH1" s="439"/>
      <c r="TPI1" s="439"/>
      <c r="TPJ1" s="439"/>
      <c r="TPK1" s="439"/>
      <c r="TPL1" s="439"/>
      <c r="TPM1" s="439"/>
      <c r="TPN1" s="439"/>
      <c r="TPO1" s="439"/>
      <c r="TPP1" s="439"/>
      <c r="TPQ1" s="439"/>
      <c r="TPR1" s="439"/>
      <c r="TPS1" s="439"/>
      <c r="TPT1" s="439"/>
      <c r="TPU1" s="439"/>
      <c r="TPV1" s="439"/>
      <c r="TPW1" s="439"/>
      <c r="TPX1" s="439"/>
      <c r="TPY1" s="439"/>
      <c r="TPZ1" s="439"/>
      <c r="TQA1" s="439"/>
      <c r="TQB1" s="439"/>
      <c r="TQC1" s="439"/>
      <c r="TQD1" s="439"/>
      <c r="TQE1" s="439"/>
      <c r="TQF1" s="439"/>
      <c r="TQG1" s="439"/>
      <c r="TQH1" s="439"/>
      <c r="TQI1" s="439"/>
      <c r="TQJ1" s="439"/>
      <c r="TQK1" s="439"/>
      <c r="TQL1" s="439"/>
      <c r="TQM1" s="439"/>
      <c r="TQN1" s="439"/>
      <c r="TQO1" s="439"/>
      <c r="TQP1" s="439"/>
      <c r="TQQ1" s="439"/>
      <c r="TQR1" s="439"/>
      <c r="TQS1" s="439"/>
      <c r="TQT1" s="439"/>
      <c r="TQU1" s="439"/>
      <c r="TQV1" s="439"/>
      <c r="TQW1" s="439"/>
      <c r="TQX1" s="439"/>
      <c r="TQY1" s="439"/>
      <c r="TQZ1" s="439"/>
      <c r="TRA1" s="439"/>
      <c r="TRB1" s="439"/>
      <c r="TRC1" s="439"/>
      <c r="TRD1" s="439"/>
      <c r="TRE1" s="439"/>
      <c r="TRF1" s="439"/>
      <c r="TRG1" s="439"/>
      <c r="TRH1" s="439"/>
      <c r="TRI1" s="439"/>
      <c r="TRJ1" s="439"/>
      <c r="TRK1" s="439"/>
      <c r="TRL1" s="439"/>
      <c r="TRM1" s="439"/>
      <c r="TRN1" s="439"/>
      <c r="TRO1" s="439"/>
      <c r="TRP1" s="439"/>
      <c r="TRQ1" s="439"/>
      <c r="TRR1" s="439"/>
      <c r="TRS1" s="439"/>
      <c r="TRT1" s="439"/>
      <c r="TRU1" s="439"/>
      <c r="TRV1" s="439"/>
      <c r="TRW1" s="439"/>
      <c r="TRX1" s="439"/>
      <c r="TRY1" s="439"/>
      <c r="TRZ1" s="439"/>
      <c r="TSA1" s="439"/>
      <c r="TSB1" s="439"/>
      <c r="TSC1" s="439"/>
      <c r="TSD1" s="439"/>
      <c r="TSE1" s="439"/>
      <c r="TSF1" s="439"/>
      <c r="TSG1" s="439"/>
      <c r="TSH1" s="439"/>
      <c r="TSI1" s="439"/>
      <c r="TSJ1" s="439"/>
      <c r="TSK1" s="439"/>
      <c r="TSL1" s="439"/>
      <c r="TSM1" s="439"/>
      <c r="TSN1" s="439"/>
      <c r="TSO1" s="439"/>
      <c r="TSP1" s="439"/>
      <c r="TSQ1" s="439"/>
      <c r="TSR1" s="439"/>
      <c r="TSS1" s="439"/>
      <c r="TST1" s="439"/>
      <c r="TSU1" s="439"/>
      <c r="TSV1" s="439"/>
      <c r="TSW1" s="439"/>
      <c r="TSX1" s="439"/>
      <c r="TSY1" s="439"/>
      <c r="TSZ1" s="439"/>
      <c r="TTA1" s="439"/>
      <c r="TTB1" s="439"/>
      <c r="TTC1" s="439"/>
      <c r="TTD1" s="439"/>
      <c r="TTE1" s="439"/>
      <c r="TTF1" s="439"/>
      <c r="TTG1" s="439"/>
      <c r="TTH1" s="439"/>
      <c r="TTI1" s="439"/>
      <c r="TTJ1" s="439"/>
      <c r="TTK1" s="439"/>
      <c r="TTL1" s="439"/>
      <c r="TTM1" s="439"/>
      <c r="TTN1" s="439"/>
      <c r="TTO1" s="439"/>
      <c r="TTP1" s="439"/>
      <c r="TTQ1" s="439"/>
      <c r="TTR1" s="439"/>
      <c r="TTS1" s="439"/>
      <c r="TTT1" s="439"/>
      <c r="TTU1" s="439"/>
      <c r="TTV1" s="439"/>
      <c r="TTW1" s="439"/>
      <c r="TTX1" s="439"/>
      <c r="TTY1" s="439"/>
      <c r="TTZ1" s="439"/>
      <c r="TUA1" s="439"/>
      <c r="TUB1" s="439"/>
      <c r="TUC1" s="439"/>
      <c r="TUD1" s="439"/>
      <c r="TUE1" s="439"/>
      <c r="TUF1" s="439"/>
      <c r="TUG1" s="439"/>
      <c r="TUH1" s="439"/>
      <c r="TUI1" s="439"/>
      <c r="TUJ1" s="439"/>
      <c r="TUK1" s="439"/>
      <c r="TUL1" s="439"/>
      <c r="TUM1" s="439"/>
      <c r="TUN1" s="439"/>
      <c r="TUO1" s="439"/>
      <c r="TUP1" s="439"/>
      <c r="TUQ1" s="439"/>
      <c r="TUR1" s="439"/>
      <c r="TUS1" s="439"/>
      <c r="TUT1" s="439"/>
      <c r="TUU1" s="439"/>
      <c r="TUV1" s="439"/>
      <c r="TUW1" s="439"/>
      <c r="TUX1" s="439"/>
      <c r="TUY1" s="439"/>
      <c r="TUZ1" s="439"/>
      <c r="TVA1" s="439"/>
      <c r="TVB1" s="439"/>
      <c r="TVC1" s="439"/>
      <c r="TVD1" s="439"/>
      <c r="TVE1" s="439"/>
      <c r="TVF1" s="439"/>
      <c r="TVG1" s="439"/>
      <c r="TVH1" s="439"/>
      <c r="TVI1" s="439"/>
      <c r="TVJ1" s="439"/>
      <c r="TVK1" s="439"/>
      <c r="TVL1" s="439"/>
      <c r="TVM1" s="439"/>
      <c r="TVN1" s="439"/>
      <c r="TVO1" s="439"/>
      <c r="TVP1" s="439"/>
      <c r="TVQ1" s="439"/>
      <c r="TVR1" s="439"/>
      <c r="TVS1" s="439"/>
      <c r="TVT1" s="439"/>
      <c r="TVU1" s="439"/>
      <c r="TVV1" s="439"/>
      <c r="TVW1" s="439"/>
      <c r="TVX1" s="439"/>
      <c r="TVY1" s="439"/>
      <c r="TVZ1" s="439"/>
      <c r="TWA1" s="439"/>
      <c r="TWB1" s="439"/>
      <c r="TWC1" s="439"/>
      <c r="TWD1" s="439"/>
      <c r="TWE1" s="439"/>
      <c r="TWF1" s="439"/>
      <c r="TWG1" s="439"/>
      <c r="TWH1" s="439"/>
      <c r="TWI1" s="439"/>
      <c r="TWJ1" s="439"/>
      <c r="TWK1" s="439"/>
      <c r="TWL1" s="439"/>
      <c r="TWM1" s="439"/>
      <c r="TWN1" s="439"/>
      <c r="TWO1" s="439"/>
      <c r="TWP1" s="439"/>
      <c r="TWQ1" s="439"/>
      <c r="TWR1" s="439"/>
      <c r="TWS1" s="439"/>
      <c r="TWT1" s="439"/>
      <c r="TWU1" s="439"/>
      <c r="TWV1" s="439"/>
      <c r="TWW1" s="439"/>
      <c r="TWX1" s="439"/>
      <c r="TWY1" s="439"/>
      <c r="TWZ1" s="439"/>
      <c r="TXA1" s="439"/>
      <c r="TXB1" s="439"/>
      <c r="TXC1" s="439"/>
      <c r="TXD1" s="439"/>
      <c r="TXE1" s="439"/>
      <c r="TXF1" s="439"/>
      <c r="TXG1" s="439"/>
      <c r="TXH1" s="439"/>
      <c r="TXI1" s="439"/>
      <c r="TXJ1" s="439"/>
      <c r="TXK1" s="439"/>
      <c r="TXL1" s="439"/>
      <c r="TXM1" s="439"/>
      <c r="TXN1" s="439"/>
      <c r="TXO1" s="439"/>
      <c r="TXP1" s="439"/>
      <c r="TXQ1" s="439"/>
      <c r="TXR1" s="439"/>
      <c r="TXS1" s="439"/>
      <c r="TXT1" s="439"/>
      <c r="TXU1" s="439"/>
      <c r="TXV1" s="439"/>
      <c r="TXW1" s="439"/>
      <c r="TXX1" s="439"/>
      <c r="TXY1" s="439"/>
      <c r="TXZ1" s="439"/>
      <c r="TYA1" s="439"/>
      <c r="TYB1" s="439"/>
      <c r="TYC1" s="439"/>
      <c r="TYD1" s="439"/>
      <c r="TYE1" s="439"/>
      <c r="TYF1" s="439"/>
      <c r="TYG1" s="439"/>
      <c r="TYH1" s="439"/>
      <c r="TYI1" s="439"/>
      <c r="TYJ1" s="439"/>
      <c r="TYK1" s="439"/>
      <c r="TYL1" s="439"/>
      <c r="TYM1" s="439"/>
      <c r="TYN1" s="439"/>
      <c r="TYO1" s="439"/>
      <c r="TYP1" s="439"/>
      <c r="TYQ1" s="439"/>
      <c r="TYR1" s="439"/>
      <c r="TYS1" s="439"/>
      <c r="TYT1" s="439"/>
      <c r="TYU1" s="439"/>
      <c r="TYV1" s="439"/>
      <c r="TYW1" s="439"/>
      <c r="TYX1" s="439"/>
      <c r="TYY1" s="439"/>
      <c r="TYZ1" s="439"/>
      <c r="TZA1" s="439"/>
      <c r="TZB1" s="439"/>
      <c r="TZC1" s="439"/>
      <c r="TZD1" s="439"/>
      <c r="TZE1" s="439"/>
      <c r="TZF1" s="439"/>
      <c r="TZG1" s="439"/>
      <c r="TZH1" s="439"/>
      <c r="TZI1" s="439"/>
      <c r="TZJ1" s="439"/>
      <c r="TZK1" s="439"/>
      <c r="TZL1" s="439"/>
      <c r="TZM1" s="439"/>
      <c r="TZN1" s="439"/>
      <c r="TZO1" s="439"/>
      <c r="TZP1" s="439"/>
      <c r="TZQ1" s="439"/>
      <c r="TZR1" s="439"/>
      <c r="TZS1" s="439"/>
      <c r="TZT1" s="439"/>
      <c r="TZU1" s="439"/>
      <c r="TZV1" s="439"/>
      <c r="TZW1" s="439"/>
      <c r="TZX1" s="439"/>
      <c r="TZY1" s="439"/>
      <c r="TZZ1" s="439"/>
      <c r="UAA1" s="439"/>
      <c r="UAB1" s="439"/>
      <c r="UAC1" s="439"/>
      <c r="UAD1" s="439"/>
      <c r="UAE1" s="439"/>
      <c r="UAF1" s="439"/>
      <c r="UAG1" s="439"/>
      <c r="UAH1" s="439"/>
      <c r="UAI1" s="439"/>
      <c r="UAJ1" s="439"/>
      <c r="UAK1" s="439"/>
      <c r="UAL1" s="439"/>
      <c r="UAM1" s="439"/>
      <c r="UAN1" s="439"/>
      <c r="UAO1" s="439"/>
      <c r="UAP1" s="439"/>
      <c r="UAQ1" s="439"/>
      <c r="UAR1" s="439"/>
      <c r="UAS1" s="439"/>
      <c r="UAT1" s="439"/>
      <c r="UAU1" s="439"/>
      <c r="UAV1" s="439"/>
      <c r="UAW1" s="439"/>
      <c r="UAX1" s="439"/>
      <c r="UAY1" s="439"/>
      <c r="UAZ1" s="439"/>
      <c r="UBA1" s="439"/>
      <c r="UBB1" s="439"/>
      <c r="UBC1" s="439"/>
      <c r="UBD1" s="439"/>
      <c r="UBE1" s="439"/>
      <c r="UBF1" s="439"/>
      <c r="UBG1" s="439"/>
      <c r="UBH1" s="439"/>
      <c r="UBI1" s="439"/>
      <c r="UBJ1" s="439"/>
      <c r="UBK1" s="439"/>
      <c r="UBL1" s="439"/>
      <c r="UBM1" s="439"/>
      <c r="UBN1" s="439"/>
      <c r="UBO1" s="439"/>
      <c r="UBP1" s="439"/>
      <c r="UBQ1" s="439"/>
      <c r="UBR1" s="439"/>
      <c r="UBS1" s="439"/>
      <c r="UBT1" s="439"/>
      <c r="UBU1" s="439"/>
      <c r="UBV1" s="439"/>
      <c r="UBW1" s="439"/>
      <c r="UBX1" s="439"/>
      <c r="UBY1" s="439"/>
      <c r="UBZ1" s="439"/>
      <c r="UCA1" s="439"/>
      <c r="UCB1" s="439"/>
      <c r="UCC1" s="439"/>
      <c r="UCD1" s="439"/>
      <c r="UCE1" s="439"/>
      <c r="UCF1" s="439"/>
      <c r="UCG1" s="439"/>
      <c r="UCH1" s="439"/>
      <c r="UCI1" s="439"/>
      <c r="UCJ1" s="439"/>
      <c r="UCK1" s="439"/>
      <c r="UCL1" s="439"/>
      <c r="UCM1" s="439"/>
      <c r="UCN1" s="439"/>
      <c r="UCO1" s="439"/>
      <c r="UCP1" s="439"/>
      <c r="UCQ1" s="439"/>
      <c r="UCR1" s="439"/>
      <c r="UCS1" s="439"/>
      <c r="UCT1" s="439"/>
      <c r="UCU1" s="439"/>
      <c r="UCV1" s="439"/>
      <c r="UCW1" s="439"/>
      <c r="UCX1" s="439"/>
      <c r="UCY1" s="439"/>
      <c r="UCZ1" s="439"/>
      <c r="UDA1" s="439"/>
      <c r="UDB1" s="439"/>
      <c r="UDC1" s="439"/>
      <c r="UDD1" s="439"/>
      <c r="UDE1" s="439"/>
      <c r="UDF1" s="439"/>
      <c r="UDG1" s="439"/>
      <c r="UDH1" s="439"/>
      <c r="UDI1" s="439"/>
      <c r="UDJ1" s="439"/>
      <c r="UDK1" s="439"/>
      <c r="UDL1" s="439"/>
      <c r="UDM1" s="439"/>
      <c r="UDN1" s="439"/>
      <c r="UDO1" s="439"/>
      <c r="UDP1" s="439"/>
      <c r="UDQ1" s="439"/>
      <c r="UDR1" s="439"/>
      <c r="UDS1" s="439"/>
      <c r="UDT1" s="439"/>
      <c r="UDU1" s="439"/>
      <c r="UDV1" s="439"/>
      <c r="UDW1" s="439"/>
      <c r="UDX1" s="439"/>
      <c r="UDY1" s="439"/>
      <c r="UDZ1" s="439"/>
      <c r="UEA1" s="439"/>
      <c r="UEB1" s="439"/>
      <c r="UEC1" s="439"/>
      <c r="UED1" s="439"/>
      <c r="UEE1" s="439"/>
      <c r="UEF1" s="439"/>
      <c r="UEG1" s="439"/>
      <c r="UEH1" s="439"/>
      <c r="UEI1" s="439"/>
      <c r="UEJ1" s="439"/>
      <c r="UEK1" s="439"/>
      <c r="UEL1" s="439"/>
      <c r="UEM1" s="439"/>
      <c r="UEN1" s="439"/>
      <c r="UEO1" s="439"/>
      <c r="UEP1" s="439"/>
      <c r="UEQ1" s="439"/>
      <c r="UER1" s="439"/>
      <c r="UES1" s="439"/>
      <c r="UET1" s="439"/>
      <c r="UEU1" s="439"/>
      <c r="UEV1" s="439"/>
      <c r="UEW1" s="439"/>
      <c r="UEX1" s="439"/>
      <c r="UEY1" s="439"/>
      <c r="UEZ1" s="439"/>
      <c r="UFA1" s="439"/>
      <c r="UFB1" s="439"/>
      <c r="UFC1" s="439"/>
      <c r="UFD1" s="439"/>
      <c r="UFE1" s="439"/>
      <c r="UFF1" s="439"/>
      <c r="UFG1" s="439"/>
      <c r="UFH1" s="439"/>
      <c r="UFI1" s="439"/>
      <c r="UFJ1" s="439"/>
      <c r="UFK1" s="439"/>
      <c r="UFL1" s="439"/>
      <c r="UFM1" s="439"/>
      <c r="UFN1" s="439"/>
      <c r="UFO1" s="439"/>
      <c r="UFP1" s="439"/>
      <c r="UFQ1" s="439"/>
      <c r="UFR1" s="439"/>
      <c r="UFS1" s="439"/>
      <c r="UFT1" s="439"/>
      <c r="UFU1" s="439"/>
      <c r="UFV1" s="439"/>
      <c r="UFW1" s="439"/>
      <c r="UFX1" s="439"/>
      <c r="UFY1" s="439"/>
      <c r="UFZ1" s="439"/>
      <c r="UGA1" s="439"/>
      <c r="UGB1" s="439"/>
      <c r="UGC1" s="439"/>
      <c r="UGD1" s="439"/>
      <c r="UGE1" s="439"/>
      <c r="UGF1" s="439"/>
      <c r="UGG1" s="439"/>
      <c r="UGH1" s="439"/>
      <c r="UGI1" s="439"/>
      <c r="UGJ1" s="439"/>
      <c r="UGK1" s="439"/>
      <c r="UGL1" s="439"/>
      <c r="UGM1" s="439"/>
      <c r="UGN1" s="439"/>
      <c r="UGO1" s="439"/>
      <c r="UGP1" s="439"/>
      <c r="UGQ1" s="439"/>
      <c r="UGR1" s="439"/>
      <c r="UGS1" s="439"/>
      <c r="UGT1" s="439"/>
      <c r="UGU1" s="439"/>
      <c r="UGV1" s="439"/>
      <c r="UGW1" s="439"/>
      <c r="UGX1" s="439"/>
      <c r="UGY1" s="439"/>
      <c r="UGZ1" s="439"/>
      <c r="UHA1" s="439"/>
      <c r="UHB1" s="439"/>
      <c r="UHC1" s="439"/>
      <c r="UHD1" s="439"/>
      <c r="UHE1" s="439"/>
      <c r="UHF1" s="439"/>
      <c r="UHG1" s="439"/>
      <c r="UHH1" s="439"/>
      <c r="UHI1" s="439"/>
      <c r="UHJ1" s="439"/>
      <c r="UHK1" s="439"/>
      <c r="UHL1" s="439"/>
      <c r="UHM1" s="439"/>
      <c r="UHN1" s="439"/>
      <c r="UHO1" s="439"/>
      <c r="UHP1" s="439"/>
      <c r="UHQ1" s="439"/>
      <c r="UHR1" s="439"/>
      <c r="UHS1" s="439"/>
      <c r="UHT1" s="439"/>
      <c r="UHU1" s="439"/>
      <c r="UHV1" s="439"/>
      <c r="UHW1" s="439"/>
      <c r="UHX1" s="439"/>
      <c r="UHY1" s="439"/>
      <c r="UHZ1" s="439"/>
      <c r="UIA1" s="439"/>
      <c r="UIB1" s="439"/>
      <c r="UIC1" s="439"/>
      <c r="UID1" s="439"/>
      <c r="UIE1" s="439"/>
      <c r="UIF1" s="439"/>
      <c r="UIG1" s="439"/>
      <c r="UIH1" s="439"/>
      <c r="UII1" s="439"/>
      <c r="UIJ1" s="439"/>
      <c r="UIK1" s="439"/>
      <c r="UIL1" s="439"/>
      <c r="UIM1" s="439"/>
      <c r="UIN1" s="439"/>
      <c r="UIO1" s="439"/>
      <c r="UIP1" s="439"/>
      <c r="UIQ1" s="439"/>
      <c r="UIR1" s="439"/>
      <c r="UIS1" s="439"/>
      <c r="UIT1" s="439"/>
      <c r="UIU1" s="439"/>
      <c r="UIV1" s="439"/>
      <c r="UIW1" s="439"/>
      <c r="UIX1" s="439"/>
      <c r="UIY1" s="439"/>
      <c r="UIZ1" s="439"/>
      <c r="UJA1" s="439"/>
      <c r="UJB1" s="439"/>
      <c r="UJC1" s="439"/>
      <c r="UJD1" s="439"/>
      <c r="UJE1" s="439"/>
      <c r="UJF1" s="439"/>
      <c r="UJG1" s="439"/>
      <c r="UJH1" s="439"/>
      <c r="UJI1" s="439"/>
      <c r="UJJ1" s="439"/>
      <c r="UJK1" s="439"/>
      <c r="UJL1" s="439"/>
      <c r="UJM1" s="439"/>
      <c r="UJN1" s="439"/>
      <c r="UJO1" s="439"/>
      <c r="UJP1" s="439"/>
      <c r="UJQ1" s="439"/>
      <c r="UJR1" s="439"/>
      <c r="UJS1" s="439"/>
      <c r="UJT1" s="439"/>
      <c r="UJU1" s="439"/>
      <c r="UJV1" s="439"/>
      <c r="UJW1" s="439"/>
      <c r="UJX1" s="439"/>
      <c r="UJY1" s="439"/>
      <c r="UJZ1" s="439"/>
      <c r="UKA1" s="439"/>
      <c r="UKB1" s="439"/>
      <c r="UKC1" s="439"/>
      <c r="UKD1" s="439"/>
      <c r="UKE1" s="439"/>
      <c r="UKF1" s="439"/>
      <c r="UKG1" s="439"/>
      <c r="UKH1" s="439"/>
      <c r="UKI1" s="439"/>
      <c r="UKJ1" s="439"/>
      <c r="UKK1" s="439"/>
      <c r="UKL1" s="439"/>
      <c r="UKM1" s="439"/>
      <c r="UKN1" s="439"/>
      <c r="UKO1" s="439"/>
      <c r="UKP1" s="439"/>
      <c r="UKQ1" s="439"/>
      <c r="UKR1" s="439"/>
      <c r="UKS1" s="439"/>
      <c r="UKT1" s="439"/>
      <c r="UKU1" s="439"/>
      <c r="UKV1" s="439"/>
      <c r="UKW1" s="439"/>
      <c r="UKX1" s="439"/>
      <c r="UKY1" s="439"/>
      <c r="UKZ1" s="439"/>
      <c r="ULA1" s="439"/>
      <c r="ULB1" s="439"/>
      <c r="ULC1" s="439"/>
      <c r="ULD1" s="439"/>
      <c r="ULE1" s="439"/>
      <c r="ULF1" s="439"/>
      <c r="ULG1" s="439"/>
      <c r="ULH1" s="439"/>
      <c r="ULI1" s="439"/>
      <c r="ULJ1" s="439"/>
      <c r="ULK1" s="439"/>
      <c r="ULL1" s="439"/>
      <c r="ULM1" s="439"/>
      <c r="ULN1" s="439"/>
      <c r="ULO1" s="439"/>
      <c r="ULP1" s="439"/>
      <c r="ULQ1" s="439"/>
      <c r="ULR1" s="439"/>
      <c r="ULS1" s="439"/>
      <c r="ULT1" s="439"/>
      <c r="ULU1" s="439"/>
      <c r="ULV1" s="439"/>
      <c r="ULW1" s="439"/>
      <c r="ULX1" s="439"/>
      <c r="ULY1" s="439"/>
      <c r="ULZ1" s="439"/>
      <c r="UMA1" s="439"/>
      <c r="UMB1" s="439"/>
      <c r="UMC1" s="439"/>
      <c r="UMD1" s="439"/>
      <c r="UME1" s="439"/>
      <c r="UMF1" s="439"/>
      <c r="UMG1" s="439"/>
      <c r="UMH1" s="439"/>
      <c r="UMI1" s="439"/>
      <c r="UMJ1" s="439"/>
      <c r="UMK1" s="439"/>
      <c r="UML1" s="439"/>
      <c r="UMM1" s="439"/>
      <c r="UMN1" s="439"/>
      <c r="UMO1" s="439"/>
      <c r="UMP1" s="439"/>
      <c r="UMQ1" s="439"/>
      <c r="UMR1" s="439"/>
      <c r="UMS1" s="439"/>
      <c r="UMT1" s="439"/>
      <c r="UMU1" s="439"/>
      <c r="UMV1" s="439"/>
      <c r="UMW1" s="439"/>
      <c r="UMX1" s="439"/>
      <c r="UMY1" s="439"/>
      <c r="UMZ1" s="439"/>
      <c r="UNA1" s="439"/>
      <c r="UNB1" s="439"/>
      <c r="UNC1" s="439"/>
      <c r="UND1" s="439"/>
      <c r="UNE1" s="439"/>
      <c r="UNF1" s="439"/>
      <c r="UNG1" s="439"/>
      <c r="UNH1" s="439"/>
      <c r="UNI1" s="439"/>
      <c r="UNJ1" s="439"/>
      <c r="UNK1" s="439"/>
      <c r="UNL1" s="439"/>
      <c r="UNM1" s="439"/>
      <c r="UNN1" s="439"/>
      <c r="UNO1" s="439"/>
      <c r="UNP1" s="439"/>
      <c r="UNQ1" s="439"/>
      <c r="UNR1" s="439"/>
      <c r="UNS1" s="439"/>
      <c r="UNT1" s="439"/>
      <c r="UNU1" s="439"/>
      <c r="UNV1" s="439"/>
      <c r="UNW1" s="439"/>
      <c r="UNX1" s="439"/>
      <c r="UNY1" s="439"/>
      <c r="UNZ1" s="439"/>
      <c r="UOA1" s="439"/>
      <c r="UOB1" s="439"/>
      <c r="UOC1" s="439"/>
      <c r="UOD1" s="439"/>
      <c r="UOE1" s="439"/>
      <c r="UOF1" s="439"/>
      <c r="UOG1" s="439"/>
      <c r="UOH1" s="439"/>
      <c r="UOI1" s="439"/>
      <c r="UOJ1" s="439"/>
      <c r="UOK1" s="439"/>
      <c r="UOL1" s="439"/>
      <c r="UOM1" s="439"/>
      <c r="UON1" s="439"/>
      <c r="UOO1" s="439"/>
      <c r="UOP1" s="439"/>
      <c r="UOQ1" s="439"/>
      <c r="UOR1" s="439"/>
      <c r="UOS1" s="439"/>
      <c r="UOT1" s="439"/>
      <c r="UOU1" s="439"/>
      <c r="UOV1" s="439"/>
      <c r="UOW1" s="439"/>
      <c r="UOX1" s="439"/>
      <c r="UOY1" s="439"/>
      <c r="UOZ1" s="439"/>
      <c r="UPA1" s="439"/>
      <c r="UPB1" s="439"/>
      <c r="UPC1" s="439"/>
      <c r="UPD1" s="439"/>
      <c r="UPE1" s="439"/>
      <c r="UPF1" s="439"/>
      <c r="UPG1" s="439"/>
      <c r="UPH1" s="439"/>
      <c r="UPI1" s="439"/>
      <c r="UPJ1" s="439"/>
      <c r="UPK1" s="439"/>
      <c r="UPL1" s="439"/>
      <c r="UPM1" s="439"/>
      <c r="UPN1" s="439"/>
      <c r="UPO1" s="439"/>
      <c r="UPP1" s="439"/>
      <c r="UPQ1" s="439"/>
      <c r="UPR1" s="439"/>
      <c r="UPS1" s="439"/>
      <c r="UPT1" s="439"/>
      <c r="UPU1" s="439"/>
      <c r="UPV1" s="439"/>
      <c r="UPW1" s="439"/>
      <c r="UPX1" s="439"/>
      <c r="UPY1" s="439"/>
      <c r="UPZ1" s="439"/>
      <c r="UQA1" s="439"/>
      <c r="UQB1" s="439"/>
      <c r="UQC1" s="439"/>
      <c r="UQD1" s="439"/>
      <c r="UQE1" s="439"/>
      <c r="UQF1" s="439"/>
      <c r="UQG1" s="439"/>
      <c r="UQH1" s="439"/>
      <c r="UQI1" s="439"/>
      <c r="UQJ1" s="439"/>
      <c r="UQK1" s="439"/>
      <c r="UQL1" s="439"/>
      <c r="UQM1" s="439"/>
      <c r="UQN1" s="439"/>
      <c r="UQO1" s="439"/>
      <c r="UQP1" s="439"/>
      <c r="UQQ1" s="439"/>
      <c r="UQR1" s="439"/>
      <c r="UQS1" s="439"/>
      <c r="UQT1" s="439"/>
      <c r="UQU1" s="439"/>
      <c r="UQV1" s="439"/>
      <c r="UQW1" s="439"/>
      <c r="UQX1" s="439"/>
      <c r="UQY1" s="439"/>
      <c r="UQZ1" s="439"/>
      <c r="URA1" s="439"/>
      <c r="URB1" s="439"/>
      <c r="URC1" s="439"/>
      <c r="URD1" s="439"/>
      <c r="URE1" s="439"/>
      <c r="URF1" s="439"/>
      <c r="URG1" s="439"/>
      <c r="URH1" s="439"/>
      <c r="URI1" s="439"/>
      <c r="URJ1" s="439"/>
      <c r="URK1" s="439"/>
      <c r="URL1" s="439"/>
      <c r="URM1" s="439"/>
      <c r="URN1" s="439"/>
      <c r="URO1" s="439"/>
      <c r="URP1" s="439"/>
      <c r="URQ1" s="439"/>
      <c r="URR1" s="439"/>
      <c r="URS1" s="439"/>
      <c r="URT1" s="439"/>
      <c r="URU1" s="439"/>
      <c r="URV1" s="439"/>
      <c r="URW1" s="439"/>
      <c r="URX1" s="439"/>
      <c r="URY1" s="439"/>
      <c r="URZ1" s="439"/>
      <c r="USA1" s="439"/>
      <c r="USB1" s="439"/>
      <c r="USC1" s="439"/>
      <c r="USD1" s="439"/>
      <c r="USE1" s="439"/>
      <c r="USF1" s="439"/>
      <c r="USG1" s="439"/>
      <c r="USH1" s="439"/>
      <c r="USI1" s="439"/>
      <c r="USJ1" s="439"/>
      <c r="USK1" s="439"/>
      <c r="USL1" s="439"/>
      <c r="USM1" s="439"/>
      <c r="USN1" s="439"/>
      <c r="USO1" s="439"/>
      <c r="USP1" s="439"/>
      <c r="USQ1" s="439"/>
      <c r="USR1" s="439"/>
      <c r="USS1" s="439"/>
      <c r="UST1" s="439"/>
      <c r="USU1" s="439"/>
      <c r="USV1" s="439"/>
      <c r="USW1" s="439"/>
      <c r="USX1" s="439"/>
      <c r="USY1" s="439"/>
      <c r="USZ1" s="439"/>
      <c r="UTA1" s="439"/>
      <c r="UTB1" s="439"/>
      <c r="UTC1" s="439"/>
      <c r="UTD1" s="439"/>
      <c r="UTE1" s="439"/>
      <c r="UTF1" s="439"/>
      <c r="UTG1" s="439"/>
      <c r="UTH1" s="439"/>
      <c r="UTI1" s="439"/>
      <c r="UTJ1" s="439"/>
      <c r="UTK1" s="439"/>
      <c r="UTL1" s="439"/>
      <c r="UTM1" s="439"/>
      <c r="UTN1" s="439"/>
      <c r="UTO1" s="439"/>
      <c r="UTP1" s="439"/>
      <c r="UTQ1" s="439"/>
      <c r="UTR1" s="439"/>
      <c r="UTS1" s="439"/>
      <c r="UTT1" s="439"/>
      <c r="UTU1" s="439"/>
      <c r="UTV1" s="439"/>
      <c r="UTW1" s="439"/>
      <c r="UTX1" s="439"/>
      <c r="UTY1" s="439"/>
      <c r="UTZ1" s="439"/>
      <c r="UUA1" s="439"/>
      <c r="UUB1" s="439"/>
      <c r="UUC1" s="439"/>
      <c r="UUD1" s="439"/>
      <c r="UUE1" s="439"/>
      <c r="UUF1" s="439"/>
      <c r="UUG1" s="439"/>
      <c r="UUH1" s="439"/>
      <c r="UUI1" s="439"/>
      <c r="UUJ1" s="439"/>
      <c r="UUK1" s="439"/>
      <c r="UUL1" s="439"/>
      <c r="UUM1" s="439"/>
      <c r="UUN1" s="439"/>
      <c r="UUO1" s="439"/>
      <c r="UUP1" s="439"/>
      <c r="UUQ1" s="439"/>
      <c r="UUR1" s="439"/>
      <c r="UUS1" s="439"/>
      <c r="UUT1" s="439"/>
      <c r="UUU1" s="439"/>
      <c r="UUV1" s="439"/>
      <c r="UUW1" s="439"/>
      <c r="UUX1" s="439"/>
      <c r="UUY1" s="439"/>
      <c r="UUZ1" s="439"/>
      <c r="UVA1" s="439"/>
      <c r="UVB1" s="439"/>
      <c r="UVC1" s="439"/>
      <c r="UVD1" s="439"/>
      <c r="UVE1" s="439"/>
      <c r="UVF1" s="439"/>
      <c r="UVG1" s="439"/>
      <c r="UVH1" s="439"/>
      <c r="UVI1" s="439"/>
      <c r="UVJ1" s="439"/>
      <c r="UVK1" s="439"/>
      <c r="UVL1" s="439"/>
      <c r="UVM1" s="439"/>
      <c r="UVN1" s="439"/>
      <c r="UVO1" s="439"/>
      <c r="UVP1" s="439"/>
      <c r="UVQ1" s="439"/>
      <c r="UVR1" s="439"/>
      <c r="UVS1" s="439"/>
      <c r="UVT1" s="439"/>
      <c r="UVU1" s="439"/>
      <c r="UVV1" s="439"/>
      <c r="UVW1" s="439"/>
      <c r="UVX1" s="439"/>
      <c r="UVY1" s="439"/>
      <c r="UVZ1" s="439"/>
      <c r="UWA1" s="439"/>
      <c r="UWB1" s="439"/>
      <c r="UWC1" s="439"/>
      <c r="UWD1" s="439"/>
      <c r="UWE1" s="439"/>
      <c r="UWF1" s="439"/>
      <c r="UWG1" s="439"/>
      <c r="UWH1" s="439"/>
      <c r="UWI1" s="439"/>
      <c r="UWJ1" s="439"/>
      <c r="UWK1" s="439"/>
      <c r="UWL1" s="439"/>
      <c r="UWM1" s="439"/>
      <c r="UWN1" s="439"/>
      <c r="UWO1" s="439"/>
      <c r="UWP1" s="439"/>
      <c r="UWQ1" s="439"/>
      <c r="UWR1" s="439"/>
      <c r="UWS1" s="439"/>
      <c r="UWT1" s="439"/>
      <c r="UWU1" s="439"/>
      <c r="UWV1" s="439"/>
      <c r="UWW1" s="439"/>
      <c r="UWX1" s="439"/>
      <c r="UWY1" s="439"/>
      <c r="UWZ1" s="439"/>
      <c r="UXA1" s="439"/>
      <c r="UXB1" s="439"/>
      <c r="UXC1" s="439"/>
      <c r="UXD1" s="439"/>
      <c r="UXE1" s="439"/>
      <c r="UXF1" s="439"/>
      <c r="UXG1" s="439"/>
      <c r="UXH1" s="439"/>
      <c r="UXI1" s="439"/>
      <c r="UXJ1" s="439"/>
      <c r="UXK1" s="439"/>
      <c r="UXL1" s="439"/>
      <c r="UXM1" s="439"/>
      <c r="UXN1" s="439"/>
      <c r="UXO1" s="439"/>
      <c r="UXP1" s="439"/>
      <c r="UXQ1" s="439"/>
      <c r="UXR1" s="439"/>
      <c r="UXS1" s="439"/>
      <c r="UXT1" s="439"/>
      <c r="UXU1" s="439"/>
      <c r="UXV1" s="439"/>
      <c r="UXW1" s="439"/>
      <c r="UXX1" s="439"/>
      <c r="UXY1" s="439"/>
      <c r="UXZ1" s="439"/>
      <c r="UYA1" s="439"/>
      <c r="UYB1" s="439"/>
      <c r="UYC1" s="439"/>
      <c r="UYD1" s="439"/>
      <c r="UYE1" s="439"/>
      <c r="UYF1" s="439"/>
      <c r="UYG1" s="439"/>
      <c r="UYH1" s="439"/>
      <c r="UYI1" s="439"/>
      <c r="UYJ1" s="439"/>
      <c r="UYK1" s="439"/>
      <c r="UYL1" s="439"/>
      <c r="UYM1" s="439"/>
      <c r="UYN1" s="439"/>
      <c r="UYO1" s="439"/>
      <c r="UYP1" s="439"/>
      <c r="UYQ1" s="439"/>
      <c r="UYR1" s="439"/>
      <c r="UYS1" s="439"/>
      <c r="UYT1" s="439"/>
      <c r="UYU1" s="439"/>
      <c r="UYV1" s="439"/>
      <c r="UYW1" s="439"/>
      <c r="UYX1" s="439"/>
      <c r="UYY1" s="439"/>
      <c r="UYZ1" s="439"/>
      <c r="UZA1" s="439"/>
      <c r="UZB1" s="439"/>
      <c r="UZC1" s="439"/>
      <c r="UZD1" s="439"/>
      <c r="UZE1" s="439"/>
      <c r="UZF1" s="439"/>
      <c r="UZG1" s="439"/>
      <c r="UZH1" s="439"/>
      <c r="UZI1" s="439"/>
      <c r="UZJ1" s="439"/>
      <c r="UZK1" s="439"/>
      <c r="UZL1" s="439"/>
      <c r="UZM1" s="439"/>
      <c r="UZN1" s="439"/>
      <c r="UZO1" s="439"/>
      <c r="UZP1" s="439"/>
      <c r="UZQ1" s="439"/>
      <c r="UZR1" s="439"/>
      <c r="UZS1" s="439"/>
      <c r="UZT1" s="439"/>
      <c r="UZU1" s="439"/>
      <c r="UZV1" s="439"/>
      <c r="UZW1" s="439"/>
      <c r="UZX1" s="439"/>
      <c r="UZY1" s="439"/>
      <c r="UZZ1" s="439"/>
      <c r="VAA1" s="439"/>
      <c r="VAB1" s="439"/>
      <c r="VAC1" s="439"/>
      <c r="VAD1" s="439"/>
      <c r="VAE1" s="439"/>
      <c r="VAF1" s="439"/>
      <c r="VAG1" s="439"/>
      <c r="VAH1" s="439"/>
      <c r="VAI1" s="439"/>
      <c r="VAJ1" s="439"/>
      <c r="VAK1" s="439"/>
      <c r="VAL1" s="439"/>
      <c r="VAM1" s="439"/>
      <c r="VAN1" s="439"/>
      <c r="VAO1" s="439"/>
      <c r="VAP1" s="439"/>
      <c r="VAQ1" s="439"/>
      <c r="VAR1" s="439"/>
      <c r="VAS1" s="439"/>
      <c r="VAT1" s="439"/>
      <c r="VAU1" s="439"/>
      <c r="VAV1" s="439"/>
      <c r="VAW1" s="439"/>
      <c r="VAX1" s="439"/>
      <c r="VAY1" s="439"/>
      <c r="VAZ1" s="439"/>
      <c r="VBA1" s="439"/>
      <c r="VBB1" s="439"/>
      <c r="VBC1" s="439"/>
      <c r="VBD1" s="439"/>
      <c r="VBE1" s="439"/>
      <c r="VBF1" s="439"/>
      <c r="VBG1" s="439"/>
      <c r="VBH1" s="439"/>
      <c r="VBI1" s="439"/>
      <c r="VBJ1" s="439"/>
      <c r="VBK1" s="439"/>
      <c r="VBL1" s="439"/>
      <c r="VBM1" s="439"/>
      <c r="VBN1" s="439"/>
      <c r="VBO1" s="439"/>
      <c r="VBP1" s="439"/>
      <c r="VBQ1" s="439"/>
      <c r="VBR1" s="439"/>
      <c r="VBS1" s="439"/>
      <c r="VBT1" s="439"/>
      <c r="VBU1" s="439"/>
      <c r="VBV1" s="439"/>
      <c r="VBW1" s="439"/>
      <c r="VBX1" s="439"/>
      <c r="VBY1" s="439"/>
      <c r="VBZ1" s="439"/>
      <c r="VCA1" s="439"/>
      <c r="VCB1" s="439"/>
      <c r="VCC1" s="439"/>
      <c r="VCD1" s="439"/>
      <c r="VCE1" s="439"/>
      <c r="VCF1" s="439"/>
      <c r="VCG1" s="439"/>
      <c r="VCH1" s="439"/>
      <c r="VCI1" s="439"/>
      <c r="VCJ1" s="439"/>
      <c r="VCK1" s="439"/>
      <c r="VCL1" s="439"/>
      <c r="VCM1" s="439"/>
      <c r="VCN1" s="439"/>
      <c r="VCO1" s="439"/>
      <c r="VCP1" s="439"/>
      <c r="VCQ1" s="439"/>
      <c r="VCR1" s="439"/>
      <c r="VCS1" s="439"/>
      <c r="VCT1" s="439"/>
      <c r="VCU1" s="439"/>
      <c r="VCV1" s="439"/>
      <c r="VCW1" s="439"/>
      <c r="VCX1" s="439"/>
      <c r="VCY1" s="439"/>
      <c r="VCZ1" s="439"/>
      <c r="VDA1" s="439"/>
      <c r="VDB1" s="439"/>
      <c r="VDC1" s="439"/>
      <c r="VDD1" s="439"/>
      <c r="VDE1" s="439"/>
      <c r="VDF1" s="439"/>
      <c r="VDG1" s="439"/>
      <c r="VDH1" s="439"/>
      <c r="VDI1" s="439"/>
      <c r="VDJ1" s="439"/>
      <c r="VDK1" s="439"/>
      <c r="VDL1" s="439"/>
      <c r="VDM1" s="439"/>
      <c r="VDN1" s="439"/>
      <c r="VDO1" s="439"/>
      <c r="VDP1" s="439"/>
      <c r="VDQ1" s="439"/>
      <c r="VDR1" s="439"/>
      <c r="VDS1" s="439"/>
      <c r="VDT1" s="439"/>
      <c r="VDU1" s="439"/>
      <c r="VDV1" s="439"/>
      <c r="VDW1" s="439"/>
      <c r="VDX1" s="439"/>
      <c r="VDY1" s="439"/>
      <c r="VDZ1" s="439"/>
      <c r="VEA1" s="439"/>
      <c r="VEB1" s="439"/>
      <c r="VEC1" s="439"/>
      <c r="VED1" s="439"/>
      <c r="VEE1" s="439"/>
      <c r="VEF1" s="439"/>
      <c r="VEG1" s="439"/>
      <c r="VEH1" s="439"/>
      <c r="VEI1" s="439"/>
      <c r="VEJ1" s="439"/>
      <c r="VEK1" s="439"/>
      <c r="VEL1" s="439"/>
      <c r="VEM1" s="439"/>
      <c r="VEN1" s="439"/>
      <c r="VEO1" s="439"/>
      <c r="VEP1" s="439"/>
      <c r="VEQ1" s="439"/>
      <c r="VER1" s="439"/>
      <c r="VES1" s="439"/>
      <c r="VET1" s="439"/>
      <c r="VEU1" s="439"/>
      <c r="VEV1" s="439"/>
      <c r="VEW1" s="439"/>
      <c r="VEX1" s="439"/>
      <c r="VEY1" s="439"/>
      <c r="VEZ1" s="439"/>
      <c r="VFA1" s="439"/>
      <c r="VFB1" s="439"/>
      <c r="VFC1" s="439"/>
      <c r="VFD1" s="439"/>
      <c r="VFE1" s="439"/>
      <c r="VFF1" s="439"/>
      <c r="VFG1" s="439"/>
      <c r="VFH1" s="439"/>
      <c r="VFI1" s="439"/>
      <c r="VFJ1" s="439"/>
      <c r="VFK1" s="439"/>
      <c r="VFL1" s="439"/>
      <c r="VFM1" s="439"/>
      <c r="VFN1" s="439"/>
      <c r="VFO1" s="439"/>
      <c r="VFP1" s="439"/>
      <c r="VFQ1" s="439"/>
      <c r="VFR1" s="439"/>
      <c r="VFS1" s="439"/>
      <c r="VFT1" s="439"/>
      <c r="VFU1" s="439"/>
      <c r="VFV1" s="439"/>
      <c r="VFW1" s="439"/>
      <c r="VFX1" s="439"/>
      <c r="VFY1" s="439"/>
      <c r="VFZ1" s="439"/>
      <c r="VGA1" s="439"/>
      <c r="VGB1" s="439"/>
      <c r="VGC1" s="439"/>
      <c r="VGD1" s="439"/>
      <c r="VGE1" s="439"/>
      <c r="VGF1" s="439"/>
      <c r="VGG1" s="439"/>
      <c r="VGH1" s="439"/>
      <c r="VGI1" s="439"/>
      <c r="VGJ1" s="439"/>
      <c r="VGK1" s="439"/>
      <c r="VGL1" s="439"/>
      <c r="VGM1" s="439"/>
      <c r="VGN1" s="439"/>
      <c r="VGO1" s="439"/>
      <c r="VGP1" s="439"/>
      <c r="VGQ1" s="439"/>
      <c r="VGR1" s="439"/>
      <c r="VGS1" s="439"/>
      <c r="VGT1" s="439"/>
      <c r="VGU1" s="439"/>
      <c r="VGV1" s="439"/>
      <c r="VGW1" s="439"/>
      <c r="VGX1" s="439"/>
      <c r="VGY1" s="439"/>
      <c r="VGZ1" s="439"/>
      <c r="VHA1" s="439"/>
      <c r="VHB1" s="439"/>
      <c r="VHC1" s="439"/>
      <c r="VHD1" s="439"/>
      <c r="VHE1" s="439"/>
      <c r="VHF1" s="439"/>
      <c r="VHG1" s="439"/>
      <c r="VHH1" s="439"/>
      <c r="VHI1" s="439"/>
      <c r="VHJ1" s="439"/>
      <c r="VHK1" s="439"/>
      <c r="VHL1" s="439"/>
      <c r="VHM1" s="439"/>
      <c r="VHN1" s="439"/>
      <c r="VHO1" s="439"/>
      <c r="VHP1" s="439"/>
      <c r="VHQ1" s="439"/>
      <c r="VHR1" s="439"/>
      <c r="VHS1" s="439"/>
      <c r="VHT1" s="439"/>
      <c r="VHU1" s="439"/>
      <c r="VHV1" s="439"/>
      <c r="VHW1" s="439"/>
      <c r="VHX1" s="439"/>
      <c r="VHY1" s="439"/>
      <c r="VHZ1" s="439"/>
      <c r="VIA1" s="439"/>
      <c r="VIB1" s="439"/>
      <c r="VIC1" s="439"/>
      <c r="VID1" s="439"/>
      <c r="VIE1" s="439"/>
      <c r="VIF1" s="439"/>
      <c r="VIG1" s="439"/>
      <c r="VIH1" s="439"/>
      <c r="VII1" s="439"/>
      <c r="VIJ1" s="439"/>
      <c r="VIK1" s="439"/>
      <c r="VIL1" s="439"/>
      <c r="VIM1" s="439"/>
      <c r="VIN1" s="439"/>
      <c r="VIO1" s="439"/>
      <c r="VIP1" s="439"/>
      <c r="VIQ1" s="439"/>
      <c r="VIR1" s="439"/>
      <c r="VIS1" s="439"/>
      <c r="VIT1" s="439"/>
      <c r="VIU1" s="439"/>
      <c r="VIV1" s="439"/>
      <c r="VIW1" s="439"/>
      <c r="VIX1" s="439"/>
      <c r="VIY1" s="439"/>
      <c r="VIZ1" s="439"/>
      <c r="VJA1" s="439"/>
      <c r="VJB1" s="439"/>
      <c r="VJC1" s="439"/>
      <c r="VJD1" s="439"/>
      <c r="VJE1" s="439"/>
      <c r="VJF1" s="439"/>
      <c r="VJG1" s="439"/>
      <c r="VJH1" s="439"/>
      <c r="VJI1" s="439"/>
      <c r="VJJ1" s="439"/>
      <c r="VJK1" s="439"/>
      <c r="VJL1" s="439"/>
      <c r="VJM1" s="439"/>
      <c r="VJN1" s="439"/>
      <c r="VJO1" s="439"/>
      <c r="VJP1" s="439"/>
      <c r="VJQ1" s="439"/>
      <c r="VJR1" s="439"/>
      <c r="VJS1" s="439"/>
      <c r="VJT1" s="439"/>
      <c r="VJU1" s="439"/>
      <c r="VJV1" s="439"/>
      <c r="VJW1" s="439"/>
      <c r="VJX1" s="439"/>
      <c r="VJY1" s="439"/>
      <c r="VJZ1" s="439"/>
      <c r="VKA1" s="439"/>
      <c r="VKB1" s="439"/>
      <c r="VKC1" s="439"/>
      <c r="VKD1" s="439"/>
      <c r="VKE1" s="439"/>
      <c r="VKF1" s="439"/>
      <c r="VKG1" s="439"/>
      <c r="VKH1" s="439"/>
      <c r="VKI1" s="439"/>
      <c r="VKJ1" s="439"/>
      <c r="VKK1" s="439"/>
      <c r="VKL1" s="439"/>
      <c r="VKM1" s="439"/>
      <c r="VKN1" s="439"/>
      <c r="VKO1" s="439"/>
      <c r="VKP1" s="439"/>
      <c r="VKQ1" s="439"/>
      <c r="VKR1" s="439"/>
      <c r="VKS1" s="439"/>
      <c r="VKT1" s="439"/>
      <c r="VKU1" s="439"/>
      <c r="VKV1" s="439"/>
      <c r="VKW1" s="439"/>
      <c r="VKX1" s="439"/>
      <c r="VKY1" s="439"/>
      <c r="VKZ1" s="439"/>
      <c r="VLA1" s="439"/>
      <c r="VLB1" s="439"/>
      <c r="VLC1" s="439"/>
      <c r="VLD1" s="439"/>
      <c r="VLE1" s="439"/>
      <c r="VLF1" s="439"/>
      <c r="VLG1" s="439"/>
      <c r="VLH1" s="439"/>
      <c r="VLI1" s="439"/>
      <c r="VLJ1" s="439"/>
      <c r="VLK1" s="439"/>
      <c r="VLL1" s="439"/>
      <c r="VLM1" s="439"/>
      <c r="VLN1" s="439"/>
      <c r="VLO1" s="439"/>
      <c r="VLP1" s="439"/>
      <c r="VLQ1" s="439"/>
      <c r="VLR1" s="439"/>
      <c r="VLS1" s="439"/>
      <c r="VLT1" s="439"/>
      <c r="VLU1" s="439"/>
      <c r="VLV1" s="439"/>
      <c r="VLW1" s="439"/>
      <c r="VLX1" s="439"/>
      <c r="VLY1" s="439"/>
      <c r="VLZ1" s="439"/>
      <c r="VMA1" s="439"/>
      <c r="VMB1" s="439"/>
      <c r="VMC1" s="439"/>
      <c r="VMD1" s="439"/>
      <c r="VME1" s="439"/>
      <c r="VMF1" s="439"/>
      <c r="VMG1" s="439"/>
      <c r="VMH1" s="439"/>
      <c r="VMI1" s="439"/>
      <c r="VMJ1" s="439"/>
      <c r="VMK1" s="439"/>
      <c r="VML1" s="439"/>
      <c r="VMM1" s="439"/>
      <c r="VMN1" s="439"/>
      <c r="VMO1" s="439"/>
      <c r="VMP1" s="439"/>
      <c r="VMQ1" s="439"/>
      <c r="VMR1" s="439"/>
      <c r="VMS1" s="439"/>
      <c r="VMT1" s="439"/>
      <c r="VMU1" s="439"/>
      <c r="VMV1" s="439"/>
      <c r="VMW1" s="439"/>
      <c r="VMX1" s="439"/>
      <c r="VMY1" s="439"/>
      <c r="VMZ1" s="439"/>
      <c r="VNA1" s="439"/>
      <c r="VNB1" s="439"/>
      <c r="VNC1" s="439"/>
      <c r="VND1" s="439"/>
      <c r="VNE1" s="439"/>
      <c r="VNF1" s="439"/>
      <c r="VNG1" s="439"/>
      <c r="VNH1" s="439"/>
      <c r="VNI1" s="439"/>
      <c r="VNJ1" s="439"/>
      <c r="VNK1" s="439"/>
      <c r="VNL1" s="439"/>
      <c r="VNM1" s="439"/>
      <c r="VNN1" s="439"/>
      <c r="VNO1" s="439"/>
      <c r="VNP1" s="439"/>
      <c r="VNQ1" s="439"/>
      <c r="VNR1" s="439"/>
      <c r="VNS1" s="439"/>
      <c r="VNT1" s="439"/>
      <c r="VNU1" s="439"/>
      <c r="VNV1" s="439"/>
      <c r="VNW1" s="439"/>
      <c r="VNX1" s="439"/>
      <c r="VNY1" s="439"/>
      <c r="VNZ1" s="439"/>
      <c r="VOA1" s="439"/>
      <c r="VOB1" s="439"/>
      <c r="VOC1" s="439"/>
      <c r="VOD1" s="439"/>
      <c r="VOE1" s="439"/>
      <c r="VOF1" s="439"/>
      <c r="VOG1" s="439"/>
      <c r="VOH1" s="439"/>
      <c r="VOI1" s="439"/>
      <c r="VOJ1" s="439"/>
      <c r="VOK1" s="439"/>
      <c r="VOL1" s="439"/>
      <c r="VOM1" s="439"/>
      <c r="VON1" s="439"/>
      <c r="VOO1" s="439"/>
      <c r="VOP1" s="439"/>
      <c r="VOQ1" s="439"/>
      <c r="VOR1" s="439"/>
      <c r="VOS1" s="439"/>
      <c r="VOT1" s="439"/>
      <c r="VOU1" s="439"/>
      <c r="VOV1" s="439"/>
      <c r="VOW1" s="439"/>
      <c r="VOX1" s="439"/>
      <c r="VOY1" s="439"/>
      <c r="VOZ1" s="439"/>
      <c r="VPA1" s="439"/>
      <c r="VPB1" s="439"/>
      <c r="VPC1" s="439"/>
      <c r="VPD1" s="439"/>
      <c r="VPE1" s="439"/>
      <c r="VPF1" s="439"/>
      <c r="VPG1" s="439"/>
      <c r="VPH1" s="439"/>
      <c r="VPI1" s="439"/>
      <c r="VPJ1" s="439"/>
      <c r="VPK1" s="439"/>
      <c r="VPL1" s="439"/>
      <c r="VPM1" s="439"/>
      <c r="VPN1" s="439"/>
      <c r="VPO1" s="439"/>
      <c r="VPP1" s="439"/>
      <c r="VPQ1" s="439"/>
      <c r="VPR1" s="439"/>
      <c r="VPS1" s="439"/>
      <c r="VPT1" s="439"/>
      <c r="VPU1" s="439"/>
      <c r="VPV1" s="439"/>
      <c r="VPW1" s="439"/>
      <c r="VPX1" s="439"/>
      <c r="VPY1" s="439"/>
      <c r="VPZ1" s="439"/>
      <c r="VQA1" s="439"/>
      <c r="VQB1" s="439"/>
      <c r="VQC1" s="439"/>
      <c r="VQD1" s="439"/>
      <c r="VQE1" s="439"/>
      <c r="VQF1" s="439"/>
      <c r="VQG1" s="439"/>
      <c r="VQH1" s="439"/>
      <c r="VQI1" s="439"/>
      <c r="VQJ1" s="439"/>
      <c r="VQK1" s="439"/>
      <c r="VQL1" s="439"/>
      <c r="VQM1" s="439"/>
      <c r="VQN1" s="439"/>
      <c r="VQO1" s="439"/>
      <c r="VQP1" s="439"/>
      <c r="VQQ1" s="439"/>
      <c r="VQR1" s="439"/>
      <c r="VQS1" s="439"/>
      <c r="VQT1" s="439"/>
      <c r="VQU1" s="439"/>
      <c r="VQV1" s="439"/>
      <c r="VQW1" s="439"/>
      <c r="VQX1" s="439"/>
      <c r="VQY1" s="439"/>
      <c r="VQZ1" s="439"/>
      <c r="VRA1" s="439"/>
      <c r="VRB1" s="439"/>
      <c r="VRC1" s="439"/>
      <c r="VRD1" s="439"/>
      <c r="VRE1" s="439"/>
      <c r="VRF1" s="439"/>
      <c r="VRG1" s="439"/>
      <c r="VRH1" s="439"/>
      <c r="VRI1" s="439"/>
      <c r="VRJ1" s="439"/>
      <c r="VRK1" s="439"/>
      <c r="VRL1" s="439"/>
      <c r="VRM1" s="439"/>
      <c r="VRN1" s="439"/>
      <c r="VRO1" s="439"/>
      <c r="VRP1" s="439"/>
      <c r="VRQ1" s="439"/>
      <c r="VRR1" s="439"/>
      <c r="VRS1" s="439"/>
      <c r="VRT1" s="439"/>
      <c r="VRU1" s="439"/>
      <c r="VRV1" s="439"/>
      <c r="VRW1" s="439"/>
      <c r="VRX1" s="439"/>
      <c r="VRY1" s="439"/>
      <c r="VRZ1" s="439"/>
      <c r="VSA1" s="439"/>
      <c r="VSB1" s="439"/>
      <c r="VSC1" s="439"/>
      <c r="VSD1" s="439"/>
      <c r="VSE1" s="439"/>
      <c r="VSF1" s="439"/>
      <c r="VSG1" s="439"/>
      <c r="VSH1" s="439"/>
      <c r="VSI1" s="439"/>
      <c r="VSJ1" s="439"/>
      <c r="VSK1" s="439"/>
      <c r="VSL1" s="439"/>
      <c r="VSM1" s="439"/>
      <c r="VSN1" s="439"/>
      <c r="VSO1" s="439"/>
      <c r="VSP1" s="439"/>
      <c r="VSQ1" s="439"/>
      <c r="VSR1" s="439"/>
      <c r="VSS1" s="439"/>
      <c r="VST1" s="439"/>
      <c r="VSU1" s="439"/>
      <c r="VSV1" s="439"/>
      <c r="VSW1" s="439"/>
      <c r="VSX1" s="439"/>
      <c r="VSY1" s="439"/>
      <c r="VSZ1" s="439"/>
      <c r="VTA1" s="439"/>
      <c r="VTB1" s="439"/>
      <c r="VTC1" s="439"/>
      <c r="VTD1" s="439"/>
      <c r="VTE1" s="439"/>
      <c r="VTF1" s="439"/>
      <c r="VTG1" s="439"/>
      <c r="VTH1" s="439"/>
      <c r="VTI1" s="439"/>
      <c r="VTJ1" s="439"/>
      <c r="VTK1" s="439"/>
      <c r="VTL1" s="439"/>
      <c r="VTM1" s="439"/>
      <c r="VTN1" s="439"/>
      <c r="VTO1" s="439"/>
      <c r="VTP1" s="439"/>
      <c r="VTQ1" s="439"/>
      <c r="VTR1" s="439"/>
      <c r="VTS1" s="439"/>
      <c r="VTT1" s="439"/>
      <c r="VTU1" s="439"/>
      <c r="VTV1" s="439"/>
      <c r="VTW1" s="439"/>
      <c r="VTX1" s="439"/>
      <c r="VTY1" s="439"/>
      <c r="VTZ1" s="439"/>
      <c r="VUA1" s="439"/>
      <c r="VUB1" s="439"/>
      <c r="VUC1" s="439"/>
      <c r="VUD1" s="439"/>
      <c r="VUE1" s="439"/>
      <c r="VUF1" s="439"/>
      <c r="VUG1" s="439"/>
      <c r="VUH1" s="439"/>
      <c r="VUI1" s="439"/>
      <c r="VUJ1" s="439"/>
      <c r="VUK1" s="439"/>
      <c r="VUL1" s="439"/>
      <c r="VUM1" s="439"/>
      <c r="VUN1" s="439"/>
      <c r="VUO1" s="439"/>
      <c r="VUP1" s="439"/>
      <c r="VUQ1" s="439"/>
      <c r="VUR1" s="439"/>
      <c r="VUS1" s="439"/>
      <c r="VUT1" s="439"/>
      <c r="VUU1" s="439"/>
      <c r="VUV1" s="439"/>
      <c r="VUW1" s="439"/>
      <c r="VUX1" s="439"/>
      <c r="VUY1" s="439"/>
      <c r="VUZ1" s="439"/>
      <c r="VVA1" s="439"/>
      <c r="VVB1" s="439"/>
      <c r="VVC1" s="439"/>
      <c r="VVD1" s="439"/>
      <c r="VVE1" s="439"/>
      <c r="VVF1" s="439"/>
      <c r="VVG1" s="439"/>
      <c r="VVH1" s="439"/>
      <c r="VVI1" s="439"/>
      <c r="VVJ1" s="439"/>
      <c r="VVK1" s="439"/>
      <c r="VVL1" s="439"/>
      <c r="VVM1" s="439"/>
      <c r="VVN1" s="439"/>
      <c r="VVO1" s="439"/>
      <c r="VVP1" s="439"/>
      <c r="VVQ1" s="439"/>
      <c r="VVR1" s="439"/>
      <c r="VVS1" s="439"/>
      <c r="VVT1" s="439"/>
      <c r="VVU1" s="439"/>
      <c r="VVV1" s="439"/>
      <c r="VVW1" s="439"/>
      <c r="VVX1" s="439"/>
      <c r="VVY1" s="439"/>
      <c r="VVZ1" s="439"/>
      <c r="VWA1" s="439"/>
      <c r="VWB1" s="439"/>
      <c r="VWC1" s="439"/>
      <c r="VWD1" s="439"/>
      <c r="VWE1" s="439"/>
      <c r="VWF1" s="439"/>
      <c r="VWG1" s="439"/>
      <c r="VWH1" s="439"/>
      <c r="VWI1" s="439"/>
      <c r="VWJ1" s="439"/>
      <c r="VWK1" s="439"/>
      <c r="VWL1" s="439"/>
      <c r="VWM1" s="439"/>
      <c r="VWN1" s="439"/>
      <c r="VWO1" s="439"/>
      <c r="VWP1" s="439"/>
      <c r="VWQ1" s="439"/>
      <c r="VWR1" s="439"/>
      <c r="VWS1" s="439"/>
      <c r="VWT1" s="439"/>
      <c r="VWU1" s="439"/>
      <c r="VWV1" s="439"/>
      <c r="VWW1" s="439"/>
      <c r="VWX1" s="439"/>
      <c r="VWY1" s="439"/>
      <c r="VWZ1" s="439"/>
      <c r="VXA1" s="439"/>
      <c r="VXB1" s="439"/>
      <c r="VXC1" s="439"/>
      <c r="VXD1" s="439"/>
      <c r="VXE1" s="439"/>
      <c r="VXF1" s="439"/>
      <c r="VXG1" s="439"/>
      <c r="VXH1" s="439"/>
      <c r="VXI1" s="439"/>
      <c r="VXJ1" s="439"/>
      <c r="VXK1" s="439"/>
      <c r="VXL1" s="439"/>
      <c r="VXM1" s="439"/>
      <c r="VXN1" s="439"/>
      <c r="VXO1" s="439"/>
      <c r="VXP1" s="439"/>
      <c r="VXQ1" s="439"/>
      <c r="VXR1" s="439"/>
      <c r="VXS1" s="439"/>
      <c r="VXT1" s="439"/>
      <c r="VXU1" s="439"/>
      <c r="VXV1" s="439"/>
      <c r="VXW1" s="439"/>
      <c r="VXX1" s="439"/>
      <c r="VXY1" s="439"/>
      <c r="VXZ1" s="439"/>
      <c r="VYA1" s="439"/>
      <c r="VYB1" s="439"/>
      <c r="VYC1" s="439"/>
      <c r="VYD1" s="439"/>
      <c r="VYE1" s="439"/>
      <c r="VYF1" s="439"/>
      <c r="VYG1" s="439"/>
      <c r="VYH1" s="439"/>
      <c r="VYI1" s="439"/>
      <c r="VYJ1" s="439"/>
      <c r="VYK1" s="439"/>
      <c r="VYL1" s="439"/>
      <c r="VYM1" s="439"/>
      <c r="VYN1" s="439"/>
      <c r="VYO1" s="439"/>
      <c r="VYP1" s="439"/>
      <c r="VYQ1" s="439"/>
      <c r="VYR1" s="439"/>
      <c r="VYS1" s="439"/>
      <c r="VYT1" s="439"/>
      <c r="VYU1" s="439"/>
      <c r="VYV1" s="439"/>
      <c r="VYW1" s="439"/>
      <c r="VYX1" s="439"/>
      <c r="VYY1" s="439"/>
      <c r="VYZ1" s="439"/>
      <c r="VZA1" s="439"/>
      <c r="VZB1" s="439"/>
      <c r="VZC1" s="439"/>
      <c r="VZD1" s="439"/>
      <c r="VZE1" s="439"/>
      <c r="VZF1" s="439"/>
      <c r="VZG1" s="439"/>
      <c r="VZH1" s="439"/>
      <c r="VZI1" s="439"/>
      <c r="VZJ1" s="439"/>
      <c r="VZK1" s="439"/>
      <c r="VZL1" s="439"/>
      <c r="VZM1" s="439"/>
      <c r="VZN1" s="439"/>
      <c r="VZO1" s="439"/>
      <c r="VZP1" s="439"/>
      <c r="VZQ1" s="439"/>
      <c r="VZR1" s="439"/>
      <c r="VZS1" s="439"/>
      <c r="VZT1" s="439"/>
      <c r="VZU1" s="439"/>
      <c r="VZV1" s="439"/>
      <c r="VZW1" s="439"/>
      <c r="VZX1" s="439"/>
      <c r="VZY1" s="439"/>
      <c r="VZZ1" s="439"/>
      <c r="WAA1" s="439"/>
      <c r="WAB1" s="439"/>
      <c r="WAC1" s="439"/>
      <c r="WAD1" s="439"/>
      <c r="WAE1" s="439"/>
      <c r="WAF1" s="439"/>
      <c r="WAG1" s="439"/>
      <c r="WAH1" s="439"/>
      <c r="WAI1" s="439"/>
      <c r="WAJ1" s="439"/>
      <c r="WAK1" s="439"/>
      <c r="WAL1" s="439"/>
      <c r="WAM1" s="439"/>
      <c r="WAN1" s="439"/>
      <c r="WAO1" s="439"/>
      <c r="WAP1" s="439"/>
      <c r="WAQ1" s="439"/>
      <c r="WAR1" s="439"/>
      <c r="WAS1" s="439"/>
      <c r="WAT1" s="439"/>
      <c r="WAU1" s="439"/>
      <c r="WAV1" s="439"/>
      <c r="WAW1" s="439"/>
      <c r="WAX1" s="439"/>
      <c r="WAY1" s="439"/>
      <c r="WAZ1" s="439"/>
      <c r="WBA1" s="439"/>
      <c r="WBB1" s="439"/>
      <c r="WBC1" s="439"/>
      <c r="WBD1" s="439"/>
      <c r="WBE1" s="439"/>
      <c r="WBF1" s="439"/>
      <c r="WBG1" s="439"/>
      <c r="WBH1" s="439"/>
      <c r="WBI1" s="439"/>
      <c r="WBJ1" s="439"/>
      <c r="WBK1" s="439"/>
      <c r="WBL1" s="439"/>
      <c r="WBM1" s="439"/>
      <c r="WBN1" s="439"/>
      <c r="WBO1" s="439"/>
      <c r="WBP1" s="439"/>
      <c r="WBQ1" s="439"/>
      <c r="WBR1" s="439"/>
      <c r="WBS1" s="439"/>
      <c r="WBT1" s="439"/>
      <c r="WBU1" s="439"/>
      <c r="WBV1" s="439"/>
      <c r="WBW1" s="439"/>
      <c r="WBX1" s="439"/>
      <c r="WBY1" s="439"/>
      <c r="WBZ1" s="439"/>
      <c r="WCA1" s="439"/>
      <c r="WCB1" s="439"/>
      <c r="WCC1" s="439"/>
      <c r="WCD1" s="439"/>
      <c r="WCE1" s="439"/>
      <c r="WCF1" s="439"/>
      <c r="WCG1" s="439"/>
      <c r="WCH1" s="439"/>
      <c r="WCI1" s="439"/>
      <c r="WCJ1" s="439"/>
      <c r="WCK1" s="439"/>
      <c r="WCL1" s="439"/>
      <c r="WCM1" s="439"/>
      <c r="WCN1" s="439"/>
      <c r="WCO1" s="439"/>
      <c r="WCP1" s="439"/>
      <c r="WCQ1" s="439"/>
      <c r="WCR1" s="439"/>
      <c r="WCS1" s="439"/>
      <c r="WCT1" s="439"/>
      <c r="WCU1" s="439"/>
      <c r="WCV1" s="439"/>
      <c r="WCW1" s="439"/>
      <c r="WCX1" s="439"/>
      <c r="WCY1" s="439"/>
      <c r="WCZ1" s="439"/>
      <c r="WDA1" s="439"/>
      <c r="WDB1" s="439"/>
      <c r="WDC1" s="439"/>
      <c r="WDD1" s="439"/>
      <c r="WDE1" s="439"/>
      <c r="WDF1" s="439"/>
      <c r="WDG1" s="439"/>
      <c r="WDH1" s="439"/>
      <c r="WDI1" s="439"/>
      <c r="WDJ1" s="439"/>
      <c r="WDK1" s="439"/>
      <c r="WDL1" s="439"/>
      <c r="WDM1" s="439"/>
      <c r="WDN1" s="439"/>
      <c r="WDO1" s="439"/>
      <c r="WDP1" s="439"/>
      <c r="WDQ1" s="439"/>
      <c r="WDR1" s="439"/>
      <c r="WDS1" s="439"/>
      <c r="WDT1" s="439"/>
      <c r="WDU1" s="439"/>
      <c r="WDV1" s="439"/>
      <c r="WDW1" s="439"/>
      <c r="WDX1" s="439"/>
      <c r="WDY1" s="439"/>
      <c r="WDZ1" s="439"/>
      <c r="WEA1" s="439"/>
      <c r="WEB1" s="439"/>
      <c r="WEC1" s="439"/>
      <c r="WED1" s="439"/>
      <c r="WEE1" s="439"/>
      <c r="WEF1" s="439"/>
      <c r="WEG1" s="439"/>
      <c r="WEH1" s="439"/>
      <c r="WEI1" s="439"/>
      <c r="WEJ1" s="439"/>
      <c r="WEK1" s="439"/>
      <c r="WEL1" s="439"/>
      <c r="WEM1" s="439"/>
      <c r="WEN1" s="439"/>
      <c r="WEO1" s="439"/>
      <c r="WEP1" s="439"/>
      <c r="WEQ1" s="439"/>
      <c r="WER1" s="439"/>
      <c r="WES1" s="439"/>
      <c r="WET1" s="439"/>
      <c r="WEU1" s="439"/>
      <c r="WEV1" s="439"/>
      <c r="WEW1" s="439"/>
      <c r="WEX1" s="439"/>
      <c r="WEY1" s="439"/>
      <c r="WEZ1" s="439"/>
      <c r="WFA1" s="439"/>
      <c r="WFB1" s="439"/>
      <c r="WFC1" s="439"/>
      <c r="WFD1" s="439"/>
      <c r="WFE1" s="439"/>
      <c r="WFF1" s="439"/>
      <c r="WFG1" s="439"/>
      <c r="WFH1" s="439"/>
      <c r="WFI1" s="439"/>
      <c r="WFJ1" s="439"/>
      <c r="WFK1" s="439"/>
      <c r="WFL1" s="439"/>
      <c r="WFM1" s="439"/>
      <c r="WFN1" s="439"/>
      <c r="WFO1" s="439"/>
      <c r="WFP1" s="439"/>
      <c r="WFQ1" s="439"/>
      <c r="WFR1" s="439"/>
      <c r="WFS1" s="439"/>
      <c r="WFT1" s="439"/>
      <c r="WFU1" s="439"/>
      <c r="WFV1" s="439"/>
      <c r="WFW1" s="439"/>
      <c r="WFX1" s="439"/>
      <c r="WFY1" s="439"/>
      <c r="WFZ1" s="439"/>
      <c r="WGA1" s="439"/>
      <c r="WGB1" s="439"/>
      <c r="WGC1" s="439"/>
      <c r="WGD1" s="439"/>
      <c r="WGE1" s="439"/>
      <c r="WGF1" s="439"/>
      <c r="WGG1" s="439"/>
      <c r="WGH1" s="439"/>
      <c r="WGI1" s="439"/>
      <c r="WGJ1" s="439"/>
      <c r="WGK1" s="439"/>
      <c r="WGL1" s="439"/>
      <c r="WGM1" s="439"/>
      <c r="WGN1" s="439"/>
      <c r="WGO1" s="439"/>
      <c r="WGP1" s="439"/>
      <c r="WGQ1" s="439"/>
      <c r="WGR1" s="439"/>
      <c r="WGS1" s="439"/>
      <c r="WGT1" s="439"/>
      <c r="WGU1" s="439"/>
      <c r="WGV1" s="439"/>
      <c r="WGW1" s="439"/>
      <c r="WGX1" s="439"/>
      <c r="WGY1" s="439"/>
      <c r="WGZ1" s="439"/>
      <c r="WHA1" s="439"/>
      <c r="WHB1" s="439"/>
      <c r="WHC1" s="439"/>
      <c r="WHD1" s="439"/>
      <c r="WHE1" s="439"/>
      <c r="WHF1" s="439"/>
      <c r="WHG1" s="439"/>
      <c r="WHH1" s="439"/>
      <c r="WHI1" s="439"/>
      <c r="WHJ1" s="439"/>
      <c r="WHK1" s="439"/>
      <c r="WHL1" s="439"/>
      <c r="WHM1" s="439"/>
      <c r="WHN1" s="439"/>
      <c r="WHO1" s="439"/>
      <c r="WHP1" s="439"/>
      <c r="WHQ1" s="439"/>
      <c r="WHR1" s="439"/>
      <c r="WHS1" s="439"/>
      <c r="WHT1" s="439"/>
      <c r="WHU1" s="439"/>
      <c r="WHV1" s="439"/>
      <c r="WHW1" s="439"/>
      <c r="WHX1" s="439"/>
      <c r="WHY1" s="439"/>
      <c r="WHZ1" s="439"/>
      <c r="WIA1" s="439"/>
      <c r="WIB1" s="439"/>
      <c r="WIC1" s="439"/>
      <c r="WID1" s="439"/>
      <c r="WIE1" s="439"/>
      <c r="WIF1" s="439"/>
      <c r="WIG1" s="439"/>
      <c r="WIH1" s="439"/>
      <c r="WII1" s="439"/>
      <c r="WIJ1" s="439"/>
      <c r="WIK1" s="439"/>
      <c r="WIL1" s="439"/>
      <c r="WIM1" s="439"/>
      <c r="WIN1" s="439"/>
      <c r="WIO1" s="439"/>
      <c r="WIP1" s="439"/>
      <c r="WIQ1" s="439"/>
      <c r="WIR1" s="439"/>
      <c r="WIS1" s="439"/>
      <c r="WIT1" s="439"/>
      <c r="WIU1" s="439"/>
      <c r="WIV1" s="439"/>
      <c r="WIW1" s="439"/>
      <c r="WIX1" s="439"/>
      <c r="WIY1" s="439"/>
      <c r="WIZ1" s="439"/>
      <c r="WJA1" s="439"/>
      <c r="WJB1" s="439"/>
      <c r="WJC1" s="439"/>
      <c r="WJD1" s="439"/>
      <c r="WJE1" s="439"/>
      <c r="WJF1" s="439"/>
      <c r="WJG1" s="439"/>
      <c r="WJH1" s="439"/>
      <c r="WJI1" s="439"/>
      <c r="WJJ1" s="439"/>
      <c r="WJK1" s="439"/>
      <c r="WJL1" s="439"/>
      <c r="WJM1" s="439"/>
      <c r="WJN1" s="439"/>
      <c r="WJO1" s="439"/>
      <c r="WJP1" s="439"/>
      <c r="WJQ1" s="439"/>
      <c r="WJR1" s="439"/>
      <c r="WJS1" s="439"/>
      <c r="WJT1" s="439"/>
      <c r="WJU1" s="439"/>
      <c r="WJV1" s="439"/>
      <c r="WJW1" s="439"/>
      <c r="WJX1" s="439"/>
      <c r="WJY1" s="439"/>
      <c r="WJZ1" s="439"/>
      <c r="WKA1" s="439"/>
      <c r="WKB1" s="439"/>
      <c r="WKC1" s="439"/>
      <c r="WKD1" s="439"/>
      <c r="WKE1" s="439"/>
      <c r="WKF1" s="439"/>
      <c r="WKG1" s="439"/>
      <c r="WKH1" s="439"/>
      <c r="WKI1" s="439"/>
      <c r="WKJ1" s="439"/>
      <c r="WKK1" s="439"/>
      <c r="WKL1" s="439"/>
      <c r="WKM1" s="439"/>
      <c r="WKN1" s="439"/>
      <c r="WKO1" s="439"/>
      <c r="WKP1" s="439"/>
      <c r="WKQ1" s="439"/>
      <c r="WKR1" s="439"/>
      <c r="WKS1" s="439"/>
      <c r="WKT1" s="439"/>
      <c r="WKU1" s="439"/>
      <c r="WKV1" s="439"/>
      <c r="WKW1" s="439"/>
      <c r="WKX1" s="439"/>
      <c r="WKY1" s="439"/>
      <c r="WKZ1" s="439"/>
      <c r="WLA1" s="439"/>
      <c r="WLB1" s="439"/>
      <c r="WLC1" s="439"/>
      <c r="WLD1" s="439"/>
      <c r="WLE1" s="439"/>
      <c r="WLF1" s="439"/>
      <c r="WLG1" s="439"/>
      <c r="WLH1" s="439"/>
      <c r="WLI1" s="439"/>
      <c r="WLJ1" s="439"/>
      <c r="WLK1" s="439"/>
      <c r="WLL1" s="439"/>
      <c r="WLM1" s="439"/>
      <c r="WLN1" s="439"/>
      <c r="WLO1" s="439"/>
      <c r="WLP1" s="439"/>
      <c r="WLQ1" s="439"/>
      <c r="WLR1" s="439"/>
      <c r="WLS1" s="439"/>
      <c r="WLT1" s="439"/>
      <c r="WLU1" s="439"/>
      <c r="WLV1" s="439"/>
      <c r="WLW1" s="439"/>
      <c r="WLX1" s="439"/>
      <c r="WLY1" s="439"/>
      <c r="WLZ1" s="439"/>
      <c r="WMA1" s="439"/>
      <c r="WMB1" s="439"/>
      <c r="WMC1" s="439"/>
      <c r="WMD1" s="439"/>
      <c r="WME1" s="439"/>
      <c r="WMF1" s="439"/>
      <c r="WMG1" s="439"/>
      <c r="WMH1" s="439"/>
      <c r="WMI1" s="439"/>
      <c r="WMJ1" s="439"/>
      <c r="WMK1" s="439"/>
      <c r="WML1" s="439"/>
      <c r="WMM1" s="439"/>
      <c r="WMN1" s="439"/>
      <c r="WMO1" s="439"/>
      <c r="WMP1" s="439"/>
      <c r="WMQ1" s="439"/>
      <c r="WMR1" s="439"/>
      <c r="WMS1" s="439"/>
      <c r="WMT1" s="439"/>
      <c r="WMU1" s="439"/>
      <c r="WMV1" s="439"/>
      <c r="WMW1" s="439"/>
      <c r="WMX1" s="439"/>
      <c r="WMY1" s="439"/>
      <c r="WMZ1" s="439"/>
      <c r="WNA1" s="439"/>
      <c r="WNB1" s="439"/>
      <c r="WNC1" s="439"/>
      <c r="WND1" s="439"/>
      <c r="WNE1" s="439"/>
      <c r="WNF1" s="439"/>
      <c r="WNG1" s="439"/>
      <c r="WNH1" s="439"/>
      <c r="WNI1" s="439"/>
      <c r="WNJ1" s="439"/>
      <c r="WNK1" s="439"/>
      <c r="WNL1" s="439"/>
      <c r="WNM1" s="439"/>
      <c r="WNN1" s="439"/>
      <c r="WNO1" s="439"/>
      <c r="WNP1" s="439"/>
      <c r="WNQ1" s="439"/>
      <c r="WNR1" s="439"/>
      <c r="WNS1" s="439"/>
      <c r="WNT1" s="439"/>
      <c r="WNU1" s="439"/>
      <c r="WNV1" s="439"/>
      <c r="WNW1" s="439"/>
      <c r="WNX1" s="439"/>
      <c r="WNY1" s="439"/>
      <c r="WNZ1" s="439"/>
      <c r="WOA1" s="439"/>
      <c r="WOB1" s="439"/>
      <c r="WOC1" s="439"/>
      <c r="WOD1" s="439"/>
      <c r="WOE1" s="439"/>
      <c r="WOF1" s="439"/>
      <c r="WOG1" s="439"/>
      <c r="WOH1" s="439"/>
      <c r="WOI1" s="439"/>
      <c r="WOJ1" s="439"/>
      <c r="WOK1" s="439"/>
      <c r="WOL1" s="439"/>
      <c r="WOM1" s="439"/>
      <c r="WON1" s="439"/>
      <c r="WOO1" s="439"/>
      <c r="WOP1" s="439"/>
      <c r="WOQ1" s="439"/>
      <c r="WOR1" s="439"/>
      <c r="WOS1" s="439"/>
      <c r="WOT1" s="439"/>
      <c r="WOU1" s="439"/>
      <c r="WOV1" s="439"/>
      <c r="WOW1" s="439"/>
      <c r="WOX1" s="439"/>
      <c r="WOY1" s="439"/>
      <c r="WOZ1" s="439"/>
      <c r="WPA1" s="439"/>
      <c r="WPB1" s="439"/>
      <c r="WPC1" s="439"/>
      <c r="WPD1" s="439"/>
      <c r="WPE1" s="439"/>
      <c r="WPF1" s="439"/>
      <c r="WPG1" s="439"/>
      <c r="WPH1" s="439"/>
      <c r="WPI1" s="439"/>
      <c r="WPJ1" s="439"/>
      <c r="WPK1" s="439"/>
      <c r="WPL1" s="439"/>
      <c r="WPM1" s="439"/>
      <c r="WPN1" s="439"/>
      <c r="WPO1" s="439"/>
      <c r="WPP1" s="439"/>
      <c r="WPQ1" s="439"/>
      <c r="WPR1" s="439"/>
      <c r="WPS1" s="439"/>
      <c r="WPT1" s="439"/>
      <c r="WPU1" s="439"/>
      <c r="WPV1" s="439"/>
      <c r="WPW1" s="439"/>
      <c r="WPX1" s="439"/>
      <c r="WPY1" s="439"/>
      <c r="WPZ1" s="439"/>
      <c r="WQA1" s="439"/>
      <c r="WQB1" s="439"/>
      <c r="WQC1" s="439"/>
      <c r="WQD1" s="439"/>
      <c r="WQE1" s="439"/>
      <c r="WQF1" s="439"/>
      <c r="WQG1" s="439"/>
      <c r="WQH1" s="439"/>
      <c r="WQI1" s="439"/>
      <c r="WQJ1" s="439"/>
      <c r="WQK1" s="439"/>
      <c r="WQL1" s="439"/>
      <c r="WQM1" s="439"/>
      <c r="WQN1" s="439"/>
      <c r="WQO1" s="439"/>
      <c r="WQP1" s="439"/>
      <c r="WQQ1" s="439"/>
      <c r="WQR1" s="439"/>
      <c r="WQS1" s="439"/>
      <c r="WQT1" s="439"/>
      <c r="WQU1" s="439"/>
      <c r="WQV1" s="439"/>
      <c r="WQW1" s="439"/>
      <c r="WQX1" s="439"/>
      <c r="WQY1" s="439"/>
      <c r="WQZ1" s="439"/>
      <c r="WRA1" s="439"/>
      <c r="WRB1" s="439"/>
      <c r="WRC1" s="439"/>
      <c r="WRD1" s="439"/>
      <c r="WRE1" s="439"/>
      <c r="WRF1" s="439"/>
      <c r="WRG1" s="439"/>
      <c r="WRH1" s="439"/>
      <c r="WRI1" s="439"/>
      <c r="WRJ1" s="439"/>
      <c r="WRK1" s="439"/>
      <c r="WRL1" s="439"/>
      <c r="WRM1" s="439"/>
      <c r="WRN1" s="439"/>
      <c r="WRO1" s="439"/>
      <c r="WRP1" s="439"/>
      <c r="WRQ1" s="439"/>
      <c r="WRR1" s="439"/>
      <c r="WRS1" s="439"/>
      <c r="WRT1" s="439"/>
      <c r="WRU1" s="439"/>
      <c r="WRV1" s="439"/>
      <c r="WRW1" s="439"/>
      <c r="WRX1" s="439"/>
      <c r="WRY1" s="439"/>
      <c r="WRZ1" s="439"/>
      <c r="WSA1" s="439"/>
      <c r="WSB1" s="439"/>
      <c r="WSC1" s="439"/>
      <c r="WSD1" s="439"/>
      <c r="WSE1" s="439"/>
      <c r="WSF1" s="439"/>
      <c r="WSG1" s="439"/>
      <c r="WSH1" s="439"/>
      <c r="WSI1" s="439"/>
      <c r="WSJ1" s="439"/>
      <c r="WSK1" s="439"/>
      <c r="WSL1" s="439"/>
      <c r="WSM1" s="439"/>
      <c r="WSN1" s="439"/>
      <c r="WSO1" s="439"/>
      <c r="WSP1" s="439"/>
      <c r="WSQ1" s="439"/>
      <c r="WSR1" s="439"/>
      <c r="WSS1" s="439"/>
      <c r="WST1" s="439"/>
      <c r="WSU1" s="439"/>
      <c r="WSV1" s="439"/>
      <c r="WSW1" s="439"/>
      <c r="WSX1" s="439"/>
      <c r="WSY1" s="439"/>
      <c r="WSZ1" s="439"/>
      <c r="WTA1" s="439"/>
      <c r="WTB1" s="439"/>
      <c r="WTC1" s="439"/>
      <c r="WTD1" s="439"/>
      <c r="WTE1" s="439"/>
      <c r="WTF1" s="439"/>
      <c r="WTG1" s="439"/>
      <c r="WTH1" s="439"/>
      <c r="WTI1" s="439"/>
      <c r="WTJ1" s="439"/>
      <c r="WTK1" s="439"/>
      <c r="WTL1" s="439"/>
      <c r="WTM1" s="439"/>
      <c r="WTN1" s="439"/>
      <c r="WTO1" s="439"/>
      <c r="WTP1" s="439"/>
      <c r="WTQ1" s="439"/>
      <c r="WTR1" s="439"/>
      <c r="WTS1" s="439"/>
      <c r="WTT1" s="439"/>
      <c r="WTU1" s="439"/>
      <c r="WTV1" s="439"/>
      <c r="WTW1" s="439"/>
      <c r="WTX1" s="439"/>
      <c r="WTY1" s="439"/>
      <c r="WTZ1" s="439"/>
      <c r="WUA1" s="439"/>
      <c r="WUB1" s="439"/>
      <c r="WUC1" s="439"/>
      <c r="WUD1" s="439"/>
      <c r="WUE1" s="439"/>
      <c r="WUF1" s="439"/>
      <c r="WUG1" s="439"/>
      <c r="WUH1" s="439"/>
      <c r="WUI1" s="439"/>
      <c r="WUJ1" s="439"/>
      <c r="WUK1" s="439"/>
      <c r="WUL1" s="439"/>
      <c r="WUM1" s="439"/>
      <c r="WUN1" s="439"/>
      <c r="WUO1" s="439"/>
      <c r="WUP1" s="439"/>
      <c r="WUQ1" s="439"/>
      <c r="WUR1" s="439"/>
      <c r="WUS1" s="439"/>
      <c r="WUT1" s="439"/>
      <c r="WUU1" s="439"/>
      <c r="WUV1" s="439"/>
      <c r="WUW1" s="439"/>
      <c r="WUX1" s="439"/>
      <c r="WUY1" s="439"/>
      <c r="WUZ1" s="439"/>
      <c r="WVA1" s="439"/>
      <c r="WVB1" s="439"/>
      <c r="WVC1" s="439"/>
      <c r="WVD1" s="439"/>
      <c r="WVE1" s="439"/>
      <c r="WVF1" s="439"/>
      <c r="WVG1" s="439"/>
      <c r="WVH1" s="439"/>
      <c r="WVI1" s="439"/>
      <c r="WVJ1" s="439"/>
      <c r="WVK1" s="439"/>
      <c r="WVL1" s="439"/>
      <c r="WVM1" s="439"/>
      <c r="WVN1" s="439"/>
      <c r="WVO1" s="439"/>
      <c r="WVP1" s="439"/>
      <c r="WVQ1" s="439"/>
      <c r="WVR1" s="439"/>
      <c r="WVS1" s="439"/>
      <c r="WVT1" s="439"/>
      <c r="WVU1" s="439"/>
      <c r="WVV1" s="439"/>
      <c r="WVW1" s="439"/>
      <c r="WVX1" s="439"/>
      <c r="WVY1" s="439"/>
      <c r="WVZ1" s="439"/>
      <c r="WWA1" s="439"/>
      <c r="WWB1" s="439"/>
      <c r="WWC1" s="439"/>
      <c r="WWD1" s="439"/>
      <c r="WWE1" s="439"/>
      <c r="WWF1" s="439"/>
      <c r="WWG1" s="439"/>
      <c r="WWH1" s="439"/>
      <c r="WWI1" s="439"/>
      <c r="WWJ1" s="439"/>
      <c r="WWK1" s="439"/>
      <c r="WWL1" s="439"/>
      <c r="WWM1" s="439"/>
      <c r="WWN1" s="439"/>
      <c r="WWO1" s="439"/>
      <c r="WWP1" s="439"/>
      <c r="WWQ1" s="439"/>
      <c r="WWR1" s="439"/>
      <c r="WWS1" s="439"/>
      <c r="WWT1" s="439"/>
      <c r="WWU1" s="439"/>
      <c r="WWV1" s="439"/>
      <c r="WWW1" s="439"/>
      <c r="WWX1" s="439"/>
      <c r="WWY1" s="439"/>
      <c r="WWZ1" s="439"/>
      <c r="WXA1" s="439"/>
      <c r="WXB1" s="439"/>
      <c r="WXC1" s="439"/>
      <c r="WXD1" s="439"/>
      <c r="WXE1" s="439"/>
      <c r="WXF1" s="439"/>
      <c r="WXG1" s="439"/>
      <c r="WXH1" s="439"/>
      <c r="WXI1" s="439"/>
      <c r="WXJ1" s="439"/>
      <c r="WXK1" s="439"/>
      <c r="WXL1" s="439"/>
      <c r="WXM1" s="439"/>
      <c r="WXN1" s="439"/>
      <c r="WXO1" s="439"/>
      <c r="WXP1" s="439"/>
      <c r="WXQ1" s="439"/>
      <c r="WXR1" s="439"/>
      <c r="WXS1" s="439"/>
      <c r="WXT1" s="439"/>
      <c r="WXU1" s="439"/>
      <c r="WXV1" s="439"/>
      <c r="WXW1" s="439"/>
      <c r="WXX1" s="439"/>
      <c r="WXY1" s="439"/>
      <c r="WXZ1" s="439"/>
      <c r="WYA1" s="439"/>
      <c r="WYB1" s="439"/>
      <c r="WYC1" s="439"/>
      <c r="WYD1" s="439"/>
      <c r="WYE1" s="439"/>
      <c r="WYF1" s="439"/>
      <c r="WYG1" s="439"/>
      <c r="WYH1" s="439"/>
      <c r="WYI1" s="439"/>
      <c r="WYJ1" s="439"/>
      <c r="WYK1" s="439"/>
      <c r="WYL1" s="439"/>
      <c r="WYM1" s="439"/>
      <c r="WYN1" s="439"/>
      <c r="WYO1" s="439"/>
      <c r="WYP1" s="439"/>
      <c r="WYQ1" s="439"/>
      <c r="WYR1" s="439"/>
      <c r="WYS1" s="439"/>
      <c r="WYT1" s="439"/>
      <c r="WYU1" s="439"/>
      <c r="WYV1" s="439"/>
      <c r="WYW1" s="439"/>
      <c r="WYX1" s="439"/>
      <c r="WYY1" s="439"/>
      <c r="WYZ1" s="439"/>
      <c r="WZA1" s="439"/>
      <c r="WZB1" s="439"/>
      <c r="WZC1" s="439"/>
      <c r="WZD1" s="439"/>
      <c r="WZE1" s="439"/>
      <c r="WZF1" s="439"/>
      <c r="WZG1" s="439"/>
      <c r="WZH1" s="439"/>
      <c r="WZI1" s="439"/>
      <c r="WZJ1" s="439"/>
      <c r="WZK1" s="439"/>
      <c r="WZL1" s="439"/>
      <c r="WZM1" s="439"/>
      <c r="WZN1" s="439"/>
      <c r="WZO1" s="439"/>
      <c r="WZP1" s="439"/>
      <c r="WZQ1" s="439"/>
      <c r="WZR1" s="439"/>
      <c r="WZS1" s="439"/>
      <c r="WZT1" s="439"/>
      <c r="WZU1" s="439"/>
      <c r="WZV1" s="439"/>
      <c r="WZW1" s="439"/>
      <c r="WZX1" s="439"/>
      <c r="WZY1" s="439"/>
      <c r="WZZ1" s="439"/>
      <c r="XAA1" s="439"/>
      <c r="XAB1" s="439"/>
      <c r="XAC1" s="439"/>
      <c r="XAD1" s="439"/>
      <c r="XAE1" s="439"/>
      <c r="XAF1" s="439"/>
      <c r="XAG1" s="439"/>
      <c r="XAH1" s="439"/>
      <c r="XAI1" s="439"/>
      <c r="XAJ1" s="439"/>
      <c r="XAK1" s="439"/>
      <c r="XAL1" s="439"/>
      <c r="XAM1" s="439"/>
      <c r="XAN1" s="439"/>
      <c r="XAO1" s="439"/>
      <c r="XAP1" s="439"/>
      <c r="XAQ1" s="439"/>
      <c r="XAR1" s="439"/>
      <c r="XAS1" s="439"/>
      <c r="XAT1" s="439"/>
      <c r="XAU1" s="439"/>
      <c r="XAV1" s="439"/>
      <c r="XAW1" s="439"/>
      <c r="XAX1" s="439"/>
      <c r="XAY1" s="439"/>
      <c r="XAZ1" s="439"/>
      <c r="XBA1" s="439"/>
      <c r="XBB1" s="439"/>
      <c r="XBC1" s="439"/>
      <c r="XBD1" s="439"/>
      <c r="XBE1" s="439"/>
      <c r="XBF1" s="439"/>
      <c r="XBG1" s="439"/>
      <c r="XBH1" s="439"/>
      <c r="XBI1" s="439"/>
      <c r="XBJ1" s="439"/>
      <c r="XBK1" s="439"/>
      <c r="XBL1" s="439"/>
      <c r="XBM1" s="439"/>
      <c r="XBN1" s="439"/>
      <c r="XBO1" s="439"/>
      <c r="XBP1" s="439"/>
      <c r="XBQ1" s="439"/>
      <c r="XBR1" s="439"/>
      <c r="XBS1" s="439"/>
      <c r="XBT1" s="439"/>
      <c r="XBU1" s="439"/>
      <c r="XBV1" s="439"/>
      <c r="XBW1" s="439"/>
      <c r="XBX1" s="439"/>
      <c r="XBY1" s="439"/>
      <c r="XBZ1" s="439"/>
      <c r="XCA1" s="439"/>
      <c r="XCB1" s="439"/>
      <c r="XCC1" s="439"/>
      <c r="XCD1" s="439"/>
      <c r="XCE1" s="439"/>
      <c r="XCF1" s="439"/>
      <c r="XCG1" s="439"/>
      <c r="XCH1" s="439"/>
      <c r="XCI1" s="439"/>
      <c r="XCJ1" s="439"/>
      <c r="XCK1" s="439"/>
      <c r="XCL1" s="439"/>
      <c r="XCM1" s="439"/>
      <c r="XCN1" s="439"/>
      <c r="XCO1" s="439"/>
      <c r="XCP1" s="439"/>
      <c r="XCQ1" s="439"/>
      <c r="XCR1" s="439"/>
      <c r="XCS1" s="439"/>
      <c r="XCT1" s="439"/>
      <c r="XCU1" s="439"/>
      <c r="XCV1" s="439"/>
      <c r="XCW1" s="439"/>
      <c r="XCX1" s="439"/>
      <c r="XCY1" s="439"/>
      <c r="XCZ1" s="439"/>
      <c r="XDA1" s="439"/>
      <c r="XDB1" s="439"/>
      <c r="XDC1" s="439"/>
      <c r="XDD1" s="439"/>
      <c r="XDE1" s="439"/>
      <c r="XDF1" s="439"/>
      <c r="XDG1" s="439"/>
      <c r="XDH1" s="439"/>
      <c r="XDI1" s="439"/>
      <c r="XDJ1" s="439"/>
      <c r="XDK1" s="439"/>
      <c r="XDL1" s="439"/>
      <c r="XDM1" s="439"/>
      <c r="XDN1" s="439"/>
      <c r="XDO1" s="439"/>
      <c r="XDP1" s="439"/>
      <c r="XDQ1" s="439"/>
      <c r="XDR1" s="439"/>
      <c r="XDS1" s="439"/>
      <c r="XDT1" s="439"/>
      <c r="XDU1" s="439"/>
      <c r="XDV1" s="439"/>
      <c r="XDW1" s="439"/>
      <c r="XDX1" s="439"/>
      <c r="XDY1" s="439"/>
      <c r="XDZ1" s="439"/>
      <c r="XEA1" s="439"/>
      <c r="XEB1" s="439"/>
      <c r="XEC1" s="439"/>
      <c r="XED1" s="439"/>
      <c r="XEE1" s="439"/>
      <c r="XEF1" s="439"/>
      <c r="XEG1" s="439"/>
      <c r="XEH1" s="439"/>
      <c r="XEI1" s="439"/>
      <c r="XEJ1" s="439"/>
      <c r="XEK1" s="439"/>
      <c r="XEL1" s="439"/>
      <c r="XEM1" s="439"/>
      <c r="XEN1" s="439"/>
      <c r="XEO1" s="439"/>
      <c r="XEP1" s="439"/>
      <c r="XEQ1" s="439"/>
      <c r="XER1" s="439"/>
      <c r="XES1" s="439"/>
      <c r="XET1" s="439"/>
      <c r="XEU1" s="439"/>
      <c r="XEV1" s="439"/>
      <c r="XEW1" s="439"/>
      <c r="XEX1" s="439"/>
      <c r="XEY1" s="439"/>
      <c r="XEZ1" s="439"/>
      <c r="XFA1" s="439"/>
      <c r="XFB1" s="439"/>
      <c r="XFC1" s="439"/>
      <c r="XFD1" s="439"/>
    </row>
    <row r="2" spans="1:16384" s="70" customFormat="1" ht="12.75" x14ac:dyDescent="0.2">
      <c r="A2" s="439" t="str">
        <f>'Rate Case Constants'!C10</f>
        <v>CASE NO. 2025-00114 - GAS OPERATIONS</v>
      </c>
      <c r="B2" s="439"/>
      <c r="C2" s="439"/>
      <c r="D2" s="439"/>
      <c r="E2" s="439"/>
      <c r="F2" s="439"/>
      <c r="G2" s="439"/>
      <c r="H2" s="439"/>
      <c r="I2" s="439"/>
      <c r="J2" s="439"/>
      <c r="K2" s="439"/>
      <c r="L2" s="439"/>
      <c r="M2" s="439"/>
      <c r="N2" s="439"/>
      <c r="O2" s="439"/>
      <c r="P2" s="439"/>
      <c r="Q2" s="439"/>
      <c r="R2" s="439"/>
      <c r="S2" s="439"/>
      <c r="T2" s="439"/>
      <c r="U2" s="439"/>
      <c r="V2" s="439"/>
      <c r="W2" s="439"/>
      <c r="X2" s="439"/>
      <c r="Y2" s="439"/>
      <c r="Z2" s="439"/>
      <c r="AA2" s="439"/>
      <c r="AB2" s="439"/>
      <c r="AC2" s="439"/>
      <c r="AD2" s="439"/>
      <c r="AE2" s="439"/>
      <c r="AF2" s="439"/>
      <c r="AG2" s="439"/>
      <c r="AH2" s="439"/>
      <c r="AI2" s="439"/>
      <c r="AJ2" s="439"/>
      <c r="AK2" s="439"/>
      <c r="AL2" s="439"/>
      <c r="AM2" s="439"/>
      <c r="AN2" s="439"/>
      <c r="AO2" s="439"/>
      <c r="AP2" s="439"/>
      <c r="AQ2" s="439"/>
      <c r="AR2" s="439"/>
      <c r="AS2" s="439"/>
      <c r="AT2" s="439"/>
      <c r="AU2" s="439"/>
      <c r="AV2" s="439"/>
      <c r="AW2" s="439"/>
      <c r="AX2" s="439"/>
      <c r="AY2" s="439"/>
      <c r="AZ2" s="439"/>
      <c r="BA2" s="439"/>
      <c r="BB2" s="439"/>
      <c r="BC2" s="439"/>
      <c r="BD2" s="439"/>
      <c r="BE2" s="439"/>
      <c r="BF2" s="439"/>
      <c r="BG2" s="439"/>
      <c r="BH2" s="439"/>
      <c r="BI2" s="439"/>
      <c r="BJ2" s="439"/>
      <c r="BK2" s="439"/>
      <c r="BL2" s="439"/>
      <c r="BM2" s="439"/>
      <c r="BN2" s="439"/>
      <c r="BO2" s="439"/>
      <c r="BP2" s="439"/>
      <c r="BQ2" s="439"/>
      <c r="BR2" s="439"/>
      <c r="BS2" s="439"/>
      <c r="BT2" s="439"/>
      <c r="BU2" s="439"/>
      <c r="BV2" s="439"/>
      <c r="BW2" s="439"/>
      <c r="BX2" s="439"/>
      <c r="BY2" s="439"/>
      <c r="BZ2" s="439"/>
      <c r="CA2" s="439"/>
      <c r="CB2" s="439"/>
      <c r="CC2" s="439"/>
      <c r="CD2" s="439"/>
      <c r="CE2" s="439"/>
      <c r="CF2" s="439"/>
      <c r="CG2" s="439"/>
      <c r="CH2" s="439"/>
      <c r="CI2" s="439"/>
      <c r="CJ2" s="439"/>
      <c r="CK2" s="439"/>
      <c r="CL2" s="439"/>
      <c r="CM2" s="439"/>
      <c r="CN2" s="439"/>
      <c r="CO2" s="439"/>
      <c r="CP2" s="439"/>
      <c r="CQ2" s="439"/>
      <c r="CR2" s="439"/>
      <c r="CS2" s="439"/>
      <c r="CT2" s="439"/>
      <c r="CU2" s="439"/>
      <c r="CV2" s="439"/>
      <c r="CW2" s="439"/>
      <c r="CX2" s="439"/>
      <c r="CY2" s="439"/>
      <c r="CZ2" s="439"/>
      <c r="DA2" s="439"/>
      <c r="DB2" s="439"/>
      <c r="DC2" s="439"/>
      <c r="DD2" s="439"/>
      <c r="DE2" s="439"/>
      <c r="DF2" s="439"/>
      <c r="DG2" s="439"/>
      <c r="DH2" s="439"/>
      <c r="DI2" s="439"/>
      <c r="DJ2" s="439"/>
      <c r="DK2" s="439"/>
      <c r="DL2" s="439"/>
      <c r="DM2" s="439"/>
      <c r="DN2" s="439"/>
      <c r="DO2" s="439"/>
      <c r="DP2" s="439"/>
      <c r="DQ2" s="439"/>
      <c r="DR2" s="439"/>
      <c r="DS2" s="439"/>
      <c r="DT2" s="439"/>
      <c r="DU2" s="439"/>
      <c r="DV2" s="439"/>
      <c r="DW2" s="439"/>
      <c r="DX2" s="439"/>
      <c r="DY2" s="439"/>
      <c r="DZ2" s="439"/>
      <c r="EA2" s="439"/>
      <c r="EB2" s="439"/>
      <c r="EC2" s="439"/>
      <c r="ED2" s="439"/>
      <c r="EE2" s="439"/>
      <c r="EF2" s="439"/>
      <c r="EG2" s="439"/>
      <c r="EH2" s="439"/>
      <c r="EI2" s="439"/>
      <c r="EJ2" s="439"/>
      <c r="EK2" s="439"/>
      <c r="EL2" s="439"/>
      <c r="EM2" s="439"/>
      <c r="EN2" s="439"/>
      <c r="EO2" s="439"/>
      <c r="EP2" s="439"/>
      <c r="EQ2" s="439"/>
      <c r="ER2" s="439"/>
      <c r="ES2" s="439"/>
      <c r="ET2" s="439"/>
      <c r="EU2" s="439"/>
      <c r="EV2" s="439"/>
      <c r="EW2" s="439"/>
      <c r="EX2" s="439"/>
      <c r="EY2" s="439"/>
      <c r="EZ2" s="439"/>
      <c r="FA2" s="439"/>
      <c r="FB2" s="439"/>
      <c r="FC2" s="439"/>
      <c r="FD2" s="439"/>
      <c r="FE2" s="439"/>
      <c r="FF2" s="439"/>
      <c r="FG2" s="439"/>
      <c r="FH2" s="439"/>
      <c r="FI2" s="439"/>
      <c r="FJ2" s="439"/>
      <c r="FK2" s="439"/>
      <c r="FL2" s="439"/>
      <c r="FM2" s="439"/>
      <c r="FN2" s="439"/>
      <c r="FO2" s="439"/>
      <c r="FP2" s="439"/>
      <c r="FQ2" s="439"/>
      <c r="FR2" s="439"/>
      <c r="FS2" s="439"/>
      <c r="FT2" s="439"/>
      <c r="FU2" s="439"/>
      <c r="FV2" s="439"/>
      <c r="FW2" s="439"/>
      <c r="FX2" s="439"/>
      <c r="FY2" s="439"/>
      <c r="FZ2" s="439"/>
      <c r="GA2" s="439"/>
      <c r="GB2" s="439"/>
      <c r="GC2" s="439"/>
      <c r="GD2" s="439"/>
      <c r="GE2" s="439"/>
      <c r="GF2" s="439"/>
      <c r="GG2" s="439"/>
      <c r="GH2" s="439"/>
      <c r="GI2" s="439"/>
      <c r="GJ2" s="439"/>
      <c r="GK2" s="439"/>
      <c r="GL2" s="439"/>
      <c r="GM2" s="439"/>
      <c r="GN2" s="439"/>
      <c r="GO2" s="439"/>
      <c r="GP2" s="439"/>
      <c r="GQ2" s="439"/>
      <c r="GR2" s="439"/>
      <c r="GS2" s="439"/>
      <c r="GT2" s="439"/>
      <c r="GU2" s="439"/>
      <c r="GV2" s="439"/>
      <c r="GW2" s="439"/>
      <c r="GX2" s="439"/>
      <c r="GY2" s="439"/>
      <c r="GZ2" s="439"/>
      <c r="HA2" s="439"/>
      <c r="HB2" s="439"/>
      <c r="HC2" s="439"/>
      <c r="HD2" s="439"/>
      <c r="HE2" s="439"/>
      <c r="HF2" s="439"/>
      <c r="HG2" s="439"/>
      <c r="HH2" s="439"/>
      <c r="HI2" s="439"/>
      <c r="HJ2" s="439"/>
      <c r="HK2" s="439"/>
      <c r="HL2" s="439"/>
      <c r="HM2" s="439"/>
      <c r="HN2" s="439"/>
      <c r="HO2" s="439"/>
      <c r="HP2" s="439"/>
      <c r="HQ2" s="439"/>
      <c r="HR2" s="439"/>
      <c r="HS2" s="439"/>
      <c r="HT2" s="439"/>
      <c r="HU2" s="439"/>
      <c r="HV2" s="439"/>
      <c r="HW2" s="439"/>
      <c r="HX2" s="439"/>
      <c r="HY2" s="439"/>
      <c r="HZ2" s="439"/>
      <c r="IA2" s="439"/>
      <c r="IB2" s="439"/>
      <c r="IC2" s="439"/>
      <c r="ID2" s="439"/>
      <c r="IE2" s="439"/>
      <c r="IF2" s="439"/>
      <c r="IG2" s="439"/>
      <c r="IH2" s="439"/>
      <c r="II2" s="439"/>
      <c r="IJ2" s="439"/>
      <c r="IK2" s="439"/>
      <c r="IL2" s="439"/>
      <c r="IM2" s="439"/>
      <c r="IN2" s="439"/>
      <c r="IO2" s="439"/>
      <c r="IP2" s="439"/>
      <c r="IQ2" s="439"/>
      <c r="IR2" s="439"/>
      <c r="IS2" s="439"/>
      <c r="IT2" s="439"/>
      <c r="IU2" s="439"/>
      <c r="IV2" s="439"/>
      <c r="IW2" s="439"/>
      <c r="IX2" s="439"/>
      <c r="IY2" s="439"/>
      <c r="IZ2" s="439"/>
      <c r="JA2" s="439"/>
      <c r="JB2" s="439"/>
      <c r="JC2" s="439"/>
      <c r="JD2" s="439"/>
      <c r="JE2" s="439"/>
      <c r="JF2" s="439"/>
      <c r="JG2" s="439"/>
      <c r="JH2" s="439"/>
      <c r="JI2" s="439"/>
      <c r="JJ2" s="439"/>
      <c r="JK2" s="439"/>
      <c r="JL2" s="439"/>
      <c r="JM2" s="439"/>
      <c r="JN2" s="439"/>
      <c r="JO2" s="439"/>
      <c r="JP2" s="439"/>
      <c r="JQ2" s="439"/>
      <c r="JR2" s="439"/>
      <c r="JS2" s="439"/>
      <c r="JT2" s="439"/>
      <c r="JU2" s="439"/>
      <c r="JV2" s="439"/>
      <c r="JW2" s="439"/>
      <c r="JX2" s="439"/>
      <c r="JY2" s="439"/>
      <c r="JZ2" s="439"/>
      <c r="KA2" s="439"/>
      <c r="KB2" s="439"/>
      <c r="KC2" s="439"/>
      <c r="KD2" s="439"/>
      <c r="KE2" s="439"/>
      <c r="KF2" s="439"/>
      <c r="KG2" s="439"/>
      <c r="KH2" s="439"/>
      <c r="KI2" s="439"/>
      <c r="KJ2" s="439"/>
      <c r="KK2" s="439"/>
      <c r="KL2" s="439"/>
      <c r="KM2" s="439"/>
      <c r="KN2" s="439"/>
      <c r="KO2" s="439"/>
      <c r="KP2" s="439"/>
      <c r="KQ2" s="439"/>
      <c r="KR2" s="439"/>
      <c r="KS2" s="439"/>
      <c r="KT2" s="439"/>
      <c r="KU2" s="439"/>
      <c r="KV2" s="439"/>
      <c r="KW2" s="439"/>
      <c r="KX2" s="439"/>
      <c r="KY2" s="439"/>
      <c r="KZ2" s="439"/>
      <c r="LA2" s="439"/>
      <c r="LB2" s="439"/>
      <c r="LC2" s="439"/>
      <c r="LD2" s="439"/>
      <c r="LE2" s="439"/>
      <c r="LF2" s="439"/>
      <c r="LG2" s="439"/>
      <c r="LH2" s="439"/>
      <c r="LI2" s="439"/>
      <c r="LJ2" s="439"/>
      <c r="LK2" s="439"/>
      <c r="LL2" s="439"/>
      <c r="LM2" s="439"/>
      <c r="LN2" s="439"/>
      <c r="LO2" s="439"/>
      <c r="LP2" s="439"/>
      <c r="LQ2" s="439"/>
      <c r="LR2" s="439"/>
      <c r="LS2" s="439"/>
      <c r="LT2" s="439"/>
      <c r="LU2" s="439"/>
      <c r="LV2" s="439"/>
      <c r="LW2" s="439"/>
      <c r="LX2" s="439"/>
      <c r="LY2" s="439"/>
      <c r="LZ2" s="439"/>
      <c r="MA2" s="439"/>
      <c r="MB2" s="439"/>
      <c r="MC2" s="439"/>
      <c r="MD2" s="439"/>
      <c r="ME2" s="439"/>
      <c r="MF2" s="439"/>
      <c r="MG2" s="439"/>
      <c r="MH2" s="439"/>
      <c r="MI2" s="439"/>
      <c r="MJ2" s="439"/>
      <c r="MK2" s="439"/>
      <c r="ML2" s="439"/>
      <c r="MM2" s="439"/>
      <c r="MN2" s="439"/>
      <c r="MO2" s="439"/>
      <c r="MP2" s="439"/>
      <c r="MQ2" s="439"/>
      <c r="MR2" s="439"/>
      <c r="MS2" s="439"/>
      <c r="MT2" s="439"/>
      <c r="MU2" s="439"/>
      <c r="MV2" s="439"/>
      <c r="MW2" s="439"/>
      <c r="MX2" s="439"/>
      <c r="MY2" s="439"/>
      <c r="MZ2" s="439"/>
      <c r="NA2" s="439"/>
      <c r="NB2" s="439"/>
      <c r="NC2" s="439"/>
      <c r="ND2" s="439"/>
      <c r="NE2" s="439"/>
      <c r="NF2" s="439"/>
      <c r="NG2" s="439"/>
      <c r="NH2" s="439"/>
      <c r="NI2" s="439"/>
      <c r="NJ2" s="439"/>
      <c r="NK2" s="439"/>
      <c r="NL2" s="439"/>
      <c r="NM2" s="439"/>
      <c r="NN2" s="439"/>
      <c r="NO2" s="439"/>
      <c r="NP2" s="439"/>
      <c r="NQ2" s="439"/>
      <c r="NR2" s="439"/>
      <c r="NS2" s="439"/>
      <c r="NT2" s="439"/>
      <c r="NU2" s="439"/>
      <c r="NV2" s="439"/>
      <c r="NW2" s="439"/>
      <c r="NX2" s="439"/>
      <c r="NY2" s="439"/>
      <c r="NZ2" s="439"/>
      <c r="OA2" s="439"/>
      <c r="OB2" s="439"/>
      <c r="OC2" s="439"/>
      <c r="OD2" s="439"/>
      <c r="OE2" s="439"/>
      <c r="OF2" s="439"/>
      <c r="OG2" s="439"/>
      <c r="OH2" s="439"/>
      <c r="OI2" s="439"/>
      <c r="OJ2" s="439"/>
      <c r="OK2" s="439"/>
      <c r="OL2" s="439"/>
      <c r="OM2" s="439"/>
      <c r="ON2" s="439"/>
      <c r="OO2" s="439"/>
      <c r="OP2" s="439"/>
      <c r="OQ2" s="439"/>
      <c r="OR2" s="439"/>
      <c r="OS2" s="439"/>
      <c r="OT2" s="439"/>
      <c r="OU2" s="439"/>
      <c r="OV2" s="439"/>
      <c r="OW2" s="439"/>
      <c r="OX2" s="439"/>
      <c r="OY2" s="439"/>
      <c r="OZ2" s="439"/>
      <c r="PA2" s="439"/>
      <c r="PB2" s="439"/>
      <c r="PC2" s="439"/>
      <c r="PD2" s="439"/>
      <c r="PE2" s="439"/>
      <c r="PF2" s="439"/>
      <c r="PG2" s="439"/>
      <c r="PH2" s="439"/>
      <c r="PI2" s="439"/>
      <c r="PJ2" s="439"/>
      <c r="PK2" s="439"/>
      <c r="PL2" s="439"/>
      <c r="PM2" s="439"/>
      <c r="PN2" s="439"/>
      <c r="PO2" s="439"/>
      <c r="PP2" s="439"/>
      <c r="PQ2" s="439"/>
      <c r="PR2" s="439"/>
      <c r="PS2" s="439"/>
      <c r="PT2" s="439"/>
      <c r="PU2" s="439"/>
      <c r="PV2" s="439"/>
      <c r="PW2" s="439"/>
      <c r="PX2" s="439"/>
      <c r="PY2" s="439"/>
      <c r="PZ2" s="439"/>
      <c r="QA2" s="439"/>
      <c r="QB2" s="439"/>
      <c r="QC2" s="439"/>
      <c r="QD2" s="439"/>
      <c r="QE2" s="439"/>
      <c r="QF2" s="439"/>
      <c r="QG2" s="439"/>
      <c r="QH2" s="439"/>
      <c r="QI2" s="439"/>
      <c r="QJ2" s="439"/>
      <c r="QK2" s="439"/>
      <c r="QL2" s="439"/>
      <c r="QM2" s="439"/>
      <c r="QN2" s="439"/>
      <c r="QO2" s="439"/>
      <c r="QP2" s="439"/>
      <c r="QQ2" s="439"/>
      <c r="QR2" s="439"/>
      <c r="QS2" s="439"/>
      <c r="QT2" s="439"/>
      <c r="QU2" s="439"/>
      <c r="QV2" s="439"/>
      <c r="QW2" s="439"/>
      <c r="QX2" s="439"/>
      <c r="QY2" s="439"/>
      <c r="QZ2" s="439"/>
      <c r="RA2" s="439"/>
      <c r="RB2" s="439"/>
      <c r="RC2" s="439"/>
      <c r="RD2" s="439"/>
      <c r="RE2" s="439"/>
      <c r="RF2" s="439"/>
      <c r="RG2" s="439"/>
      <c r="RH2" s="439"/>
      <c r="RI2" s="439"/>
      <c r="RJ2" s="439"/>
      <c r="RK2" s="439"/>
      <c r="RL2" s="439"/>
      <c r="RM2" s="439"/>
      <c r="RN2" s="439"/>
      <c r="RO2" s="439"/>
      <c r="RP2" s="439"/>
      <c r="RQ2" s="439"/>
      <c r="RR2" s="439"/>
      <c r="RS2" s="439"/>
      <c r="RT2" s="439"/>
      <c r="RU2" s="439"/>
      <c r="RV2" s="439"/>
      <c r="RW2" s="439"/>
      <c r="RX2" s="439"/>
      <c r="RY2" s="439"/>
      <c r="RZ2" s="439"/>
      <c r="SA2" s="439"/>
      <c r="SB2" s="439"/>
      <c r="SC2" s="439"/>
      <c r="SD2" s="439"/>
      <c r="SE2" s="439"/>
      <c r="SF2" s="439"/>
      <c r="SG2" s="439"/>
      <c r="SH2" s="439"/>
      <c r="SI2" s="439"/>
      <c r="SJ2" s="439"/>
      <c r="SK2" s="439"/>
      <c r="SL2" s="439"/>
      <c r="SM2" s="439"/>
      <c r="SN2" s="439"/>
      <c r="SO2" s="439"/>
      <c r="SP2" s="439"/>
      <c r="SQ2" s="439"/>
      <c r="SR2" s="439"/>
      <c r="SS2" s="439"/>
      <c r="ST2" s="439"/>
      <c r="SU2" s="439"/>
      <c r="SV2" s="439"/>
      <c r="SW2" s="439"/>
      <c r="SX2" s="439"/>
      <c r="SY2" s="439"/>
      <c r="SZ2" s="439"/>
      <c r="TA2" s="439"/>
      <c r="TB2" s="439"/>
      <c r="TC2" s="439"/>
      <c r="TD2" s="439"/>
      <c r="TE2" s="439"/>
      <c r="TF2" s="439"/>
      <c r="TG2" s="439"/>
      <c r="TH2" s="439"/>
      <c r="TI2" s="439"/>
      <c r="TJ2" s="439"/>
      <c r="TK2" s="439"/>
      <c r="TL2" s="439"/>
      <c r="TM2" s="439"/>
      <c r="TN2" s="439"/>
      <c r="TO2" s="439"/>
      <c r="TP2" s="439"/>
      <c r="TQ2" s="439"/>
      <c r="TR2" s="439"/>
      <c r="TS2" s="439"/>
      <c r="TT2" s="439"/>
      <c r="TU2" s="439"/>
      <c r="TV2" s="439"/>
      <c r="TW2" s="439"/>
      <c r="TX2" s="439"/>
      <c r="TY2" s="439"/>
      <c r="TZ2" s="439"/>
      <c r="UA2" s="439"/>
      <c r="UB2" s="439"/>
      <c r="UC2" s="439"/>
      <c r="UD2" s="439"/>
      <c r="UE2" s="439"/>
      <c r="UF2" s="439"/>
      <c r="UG2" s="439"/>
      <c r="UH2" s="439"/>
      <c r="UI2" s="439"/>
      <c r="UJ2" s="439"/>
      <c r="UK2" s="439"/>
      <c r="UL2" s="439"/>
      <c r="UM2" s="439"/>
      <c r="UN2" s="439"/>
      <c r="UO2" s="439"/>
      <c r="UP2" s="439"/>
      <c r="UQ2" s="439"/>
      <c r="UR2" s="439"/>
      <c r="US2" s="439"/>
      <c r="UT2" s="439"/>
      <c r="UU2" s="439"/>
      <c r="UV2" s="439"/>
      <c r="UW2" s="439"/>
      <c r="UX2" s="439"/>
      <c r="UY2" s="439"/>
      <c r="UZ2" s="439"/>
      <c r="VA2" s="439"/>
      <c r="VB2" s="439"/>
      <c r="VC2" s="439"/>
      <c r="VD2" s="439"/>
      <c r="VE2" s="439"/>
      <c r="VF2" s="439"/>
      <c r="VG2" s="439"/>
      <c r="VH2" s="439"/>
      <c r="VI2" s="439"/>
      <c r="VJ2" s="439"/>
      <c r="VK2" s="439"/>
      <c r="VL2" s="439"/>
      <c r="VM2" s="439"/>
      <c r="VN2" s="439"/>
      <c r="VO2" s="439"/>
      <c r="VP2" s="439"/>
      <c r="VQ2" s="439"/>
      <c r="VR2" s="439"/>
      <c r="VS2" s="439"/>
      <c r="VT2" s="439"/>
      <c r="VU2" s="439"/>
      <c r="VV2" s="439"/>
      <c r="VW2" s="439"/>
      <c r="VX2" s="439"/>
      <c r="VY2" s="439"/>
      <c r="VZ2" s="439"/>
      <c r="WA2" s="439"/>
      <c r="WB2" s="439"/>
      <c r="WC2" s="439"/>
      <c r="WD2" s="439"/>
      <c r="WE2" s="439"/>
      <c r="WF2" s="439"/>
      <c r="WG2" s="439"/>
      <c r="WH2" s="439"/>
      <c r="WI2" s="439"/>
      <c r="WJ2" s="439"/>
      <c r="WK2" s="439"/>
      <c r="WL2" s="439"/>
      <c r="WM2" s="439"/>
      <c r="WN2" s="439"/>
      <c r="WO2" s="439"/>
      <c r="WP2" s="439"/>
      <c r="WQ2" s="439"/>
      <c r="WR2" s="439"/>
      <c r="WS2" s="439"/>
      <c r="WT2" s="439"/>
      <c r="WU2" s="439"/>
      <c r="WV2" s="439"/>
      <c r="WW2" s="439"/>
      <c r="WX2" s="439"/>
      <c r="WY2" s="439"/>
      <c r="WZ2" s="439"/>
      <c r="XA2" s="439"/>
      <c r="XB2" s="439"/>
      <c r="XC2" s="439"/>
      <c r="XD2" s="439"/>
      <c r="XE2" s="439"/>
      <c r="XF2" s="439"/>
      <c r="XG2" s="439"/>
      <c r="XH2" s="439"/>
      <c r="XI2" s="439"/>
      <c r="XJ2" s="439"/>
      <c r="XK2" s="439"/>
      <c r="XL2" s="439"/>
      <c r="XM2" s="439"/>
      <c r="XN2" s="439"/>
      <c r="XO2" s="439"/>
      <c r="XP2" s="439"/>
      <c r="XQ2" s="439"/>
      <c r="XR2" s="439"/>
      <c r="XS2" s="439"/>
      <c r="XT2" s="439"/>
      <c r="XU2" s="439"/>
      <c r="XV2" s="439"/>
      <c r="XW2" s="439"/>
      <c r="XX2" s="439"/>
      <c r="XY2" s="439"/>
      <c r="XZ2" s="439"/>
      <c r="YA2" s="439"/>
      <c r="YB2" s="439"/>
      <c r="YC2" s="439"/>
      <c r="YD2" s="439"/>
      <c r="YE2" s="439"/>
      <c r="YF2" s="439"/>
      <c r="YG2" s="439"/>
      <c r="YH2" s="439"/>
      <c r="YI2" s="439"/>
      <c r="YJ2" s="439"/>
      <c r="YK2" s="439"/>
      <c r="YL2" s="439"/>
      <c r="YM2" s="439"/>
      <c r="YN2" s="439"/>
      <c r="YO2" s="439"/>
      <c r="YP2" s="439"/>
      <c r="YQ2" s="439"/>
      <c r="YR2" s="439"/>
      <c r="YS2" s="439"/>
      <c r="YT2" s="439"/>
      <c r="YU2" s="439"/>
      <c r="YV2" s="439"/>
      <c r="YW2" s="439"/>
      <c r="YX2" s="439"/>
      <c r="YY2" s="439"/>
      <c r="YZ2" s="439"/>
      <c r="ZA2" s="439"/>
      <c r="ZB2" s="439"/>
      <c r="ZC2" s="439"/>
      <c r="ZD2" s="439"/>
      <c r="ZE2" s="439"/>
      <c r="ZF2" s="439"/>
      <c r="ZG2" s="439"/>
      <c r="ZH2" s="439"/>
      <c r="ZI2" s="439"/>
      <c r="ZJ2" s="439"/>
      <c r="ZK2" s="439"/>
      <c r="ZL2" s="439"/>
      <c r="ZM2" s="439"/>
      <c r="ZN2" s="439"/>
      <c r="ZO2" s="439"/>
      <c r="ZP2" s="439"/>
      <c r="ZQ2" s="439"/>
      <c r="ZR2" s="439"/>
      <c r="ZS2" s="439"/>
      <c r="ZT2" s="439"/>
      <c r="ZU2" s="439"/>
      <c r="ZV2" s="439"/>
      <c r="ZW2" s="439"/>
      <c r="ZX2" s="439"/>
      <c r="ZY2" s="439"/>
      <c r="ZZ2" s="439"/>
      <c r="AAA2" s="439"/>
      <c r="AAB2" s="439"/>
      <c r="AAC2" s="439"/>
      <c r="AAD2" s="439"/>
      <c r="AAE2" s="439"/>
      <c r="AAF2" s="439"/>
      <c r="AAG2" s="439"/>
      <c r="AAH2" s="439"/>
      <c r="AAI2" s="439"/>
      <c r="AAJ2" s="439"/>
      <c r="AAK2" s="439"/>
      <c r="AAL2" s="439"/>
      <c r="AAM2" s="439"/>
      <c r="AAN2" s="439"/>
      <c r="AAO2" s="439"/>
      <c r="AAP2" s="439"/>
      <c r="AAQ2" s="439"/>
      <c r="AAR2" s="439"/>
      <c r="AAS2" s="439"/>
      <c r="AAT2" s="439"/>
      <c r="AAU2" s="439"/>
      <c r="AAV2" s="439"/>
      <c r="AAW2" s="439"/>
      <c r="AAX2" s="439"/>
      <c r="AAY2" s="439"/>
      <c r="AAZ2" s="439"/>
      <c r="ABA2" s="439"/>
      <c r="ABB2" s="439"/>
      <c r="ABC2" s="439"/>
      <c r="ABD2" s="439"/>
      <c r="ABE2" s="439"/>
      <c r="ABF2" s="439"/>
      <c r="ABG2" s="439"/>
      <c r="ABH2" s="439"/>
      <c r="ABI2" s="439"/>
      <c r="ABJ2" s="439"/>
      <c r="ABK2" s="439"/>
      <c r="ABL2" s="439"/>
      <c r="ABM2" s="439"/>
      <c r="ABN2" s="439"/>
      <c r="ABO2" s="439"/>
      <c r="ABP2" s="439"/>
      <c r="ABQ2" s="439"/>
      <c r="ABR2" s="439"/>
      <c r="ABS2" s="439"/>
      <c r="ABT2" s="439"/>
      <c r="ABU2" s="439"/>
      <c r="ABV2" s="439"/>
      <c r="ABW2" s="439"/>
      <c r="ABX2" s="439"/>
      <c r="ABY2" s="439"/>
      <c r="ABZ2" s="439"/>
      <c r="ACA2" s="439"/>
      <c r="ACB2" s="439"/>
      <c r="ACC2" s="439"/>
      <c r="ACD2" s="439"/>
      <c r="ACE2" s="439"/>
      <c r="ACF2" s="439"/>
      <c r="ACG2" s="439"/>
      <c r="ACH2" s="439"/>
      <c r="ACI2" s="439"/>
      <c r="ACJ2" s="439"/>
      <c r="ACK2" s="439"/>
      <c r="ACL2" s="439"/>
      <c r="ACM2" s="439"/>
      <c r="ACN2" s="439"/>
      <c r="ACO2" s="439"/>
      <c r="ACP2" s="439"/>
      <c r="ACQ2" s="439"/>
      <c r="ACR2" s="439"/>
      <c r="ACS2" s="439"/>
      <c r="ACT2" s="439"/>
      <c r="ACU2" s="439"/>
      <c r="ACV2" s="439"/>
      <c r="ACW2" s="439"/>
      <c r="ACX2" s="439"/>
      <c r="ACY2" s="439"/>
      <c r="ACZ2" s="439"/>
      <c r="ADA2" s="439"/>
      <c r="ADB2" s="439"/>
      <c r="ADC2" s="439"/>
      <c r="ADD2" s="439"/>
      <c r="ADE2" s="439"/>
      <c r="ADF2" s="439"/>
      <c r="ADG2" s="439"/>
      <c r="ADH2" s="439"/>
      <c r="ADI2" s="439"/>
      <c r="ADJ2" s="439"/>
      <c r="ADK2" s="439"/>
      <c r="ADL2" s="439"/>
      <c r="ADM2" s="439"/>
      <c r="ADN2" s="439"/>
      <c r="ADO2" s="439"/>
      <c r="ADP2" s="439"/>
      <c r="ADQ2" s="439"/>
      <c r="ADR2" s="439"/>
      <c r="ADS2" s="439"/>
      <c r="ADT2" s="439"/>
      <c r="ADU2" s="439"/>
      <c r="ADV2" s="439"/>
      <c r="ADW2" s="439"/>
      <c r="ADX2" s="439"/>
      <c r="ADY2" s="439"/>
      <c r="ADZ2" s="439"/>
      <c r="AEA2" s="439"/>
      <c r="AEB2" s="439"/>
      <c r="AEC2" s="439"/>
      <c r="AED2" s="439"/>
      <c r="AEE2" s="439"/>
      <c r="AEF2" s="439"/>
      <c r="AEG2" s="439"/>
      <c r="AEH2" s="439"/>
      <c r="AEI2" s="439"/>
      <c r="AEJ2" s="439"/>
      <c r="AEK2" s="439"/>
      <c r="AEL2" s="439"/>
      <c r="AEM2" s="439"/>
      <c r="AEN2" s="439"/>
      <c r="AEO2" s="439"/>
      <c r="AEP2" s="439"/>
      <c r="AEQ2" s="439"/>
      <c r="AER2" s="439"/>
      <c r="AES2" s="439"/>
      <c r="AET2" s="439"/>
      <c r="AEU2" s="439"/>
      <c r="AEV2" s="439"/>
      <c r="AEW2" s="439"/>
      <c r="AEX2" s="439"/>
      <c r="AEY2" s="439"/>
      <c r="AEZ2" s="439"/>
      <c r="AFA2" s="439"/>
      <c r="AFB2" s="439"/>
      <c r="AFC2" s="439"/>
      <c r="AFD2" s="439"/>
      <c r="AFE2" s="439"/>
      <c r="AFF2" s="439"/>
      <c r="AFG2" s="439"/>
      <c r="AFH2" s="439"/>
      <c r="AFI2" s="439"/>
      <c r="AFJ2" s="439"/>
      <c r="AFK2" s="439"/>
      <c r="AFL2" s="439"/>
      <c r="AFM2" s="439"/>
      <c r="AFN2" s="439"/>
      <c r="AFO2" s="439"/>
      <c r="AFP2" s="439"/>
      <c r="AFQ2" s="439"/>
      <c r="AFR2" s="439"/>
      <c r="AFS2" s="439"/>
      <c r="AFT2" s="439"/>
      <c r="AFU2" s="439"/>
      <c r="AFV2" s="439"/>
      <c r="AFW2" s="439"/>
      <c r="AFX2" s="439"/>
      <c r="AFY2" s="439"/>
      <c r="AFZ2" s="439"/>
      <c r="AGA2" s="439"/>
      <c r="AGB2" s="439"/>
      <c r="AGC2" s="439"/>
      <c r="AGD2" s="439"/>
      <c r="AGE2" s="439"/>
      <c r="AGF2" s="439"/>
      <c r="AGG2" s="439"/>
      <c r="AGH2" s="439"/>
      <c r="AGI2" s="439"/>
      <c r="AGJ2" s="439"/>
      <c r="AGK2" s="439"/>
      <c r="AGL2" s="439"/>
      <c r="AGM2" s="439"/>
      <c r="AGN2" s="439"/>
      <c r="AGO2" s="439"/>
      <c r="AGP2" s="439"/>
      <c r="AGQ2" s="439"/>
      <c r="AGR2" s="439"/>
      <c r="AGS2" s="439"/>
      <c r="AGT2" s="439"/>
      <c r="AGU2" s="439"/>
      <c r="AGV2" s="439"/>
      <c r="AGW2" s="439"/>
      <c r="AGX2" s="439"/>
      <c r="AGY2" s="439"/>
      <c r="AGZ2" s="439"/>
      <c r="AHA2" s="439"/>
      <c r="AHB2" s="439"/>
      <c r="AHC2" s="439"/>
      <c r="AHD2" s="439"/>
      <c r="AHE2" s="439"/>
      <c r="AHF2" s="439"/>
      <c r="AHG2" s="439"/>
      <c r="AHH2" s="439"/>
      <c r="AHI2" s="439"/>
      <c r="AHJ2" s="439"/>
      <c r="AHK2" s="439"/>
      <c r="AHL2" s="439"/>
      <c r="AHM2" s="439"/>
      <c r="AHN2" s="439"/>
      <c r="AHO2" s="439"/>
      <c r="AHP2" s="439"/>
      <c r="AHQ2" s="439"/>
      <c r="AHR2" s="439"/>
      <c r="AHS2" s="439"/>
      <c r="AHT2" s="439"/>
      <c r="AHU2" s="439"/>
      <c r="AHV2" s="439"/>
      <c r="AHW2" s="439"/>
      <c r="AHX2" s="439"/>
      <c r="AHY2" s="439"/>
      <c r="AHZ2" s="439"/>
      <c r="AIA2" s="439"/>
      <c r="AIB2" s="439"/>
      <c r="AIC2" s="439"/>
      <c r="AID2" s="439"/>
      <c r="AIE2" s="439"/>
      <c r="AIF2" s="439"/>
      <c r="AIG2" s="439"/>
      <c r="AIH2" s="439"/>
      <c r="AII2" s="439"/>
      <c r="AIJ2" s="439"/>
      <c r="AIK2" s="439"/>
      <c r="AIL2" s="439"/>
      <c r="AIM2" s="439"/>
      <c r="AIN2" s="439"/>
      <c r="AIO2" s="439"/>
      <c r="AIP2" s="439"/>
      <c r="AIQ2" s="439"/>
      <c r="AIR2" s="439"/>
      <c r="AIS2" s="439"/>
      <c r="AIT2" s="439"/>
      <c r="AIU2" s="439"/>
      <c r="AIV2" s="439"/>
      <c r="AIW2" s="439"/>
      <c r="AIX2" s="439"/>
      <c r="AIY2" s="439"/>
      <c r="AIZ2" s="439"/>
      <c r="AJA2" s="439"/>
      <c r="AJB2" s="439"/>
      <c r="AJC2" s="439"/>
      <c r="AJD2" s="439"/>
      <c r="AJE2" s="439"/>
      <c r="AJF2" s="439"/>
      <c r="AJG2" s="439"/>
      <c r="AJH2" s="439"/>
      <c r="AJI2" s="439"/>
      <c r="AJJ2" s="439"/>
      <c r="AJK2" s="439"/>
      <c r="AJL2" s="439"/>
      <c r="AJM2" s="439"/>
      <c r="AJN2" s="439"/>
      <c r="AJO2" s="439"/>
      <c r="AJP2" s="439"/>
      <c r="AJQ2" s="439"/>
      <c r="AJR2" s="439"/>
      <c r="AJS2" s="439"/>
      <c r="AJT2" s="439"/>
      <c r="AJU2" s="439"/>
      <c r="AJV2" s="439"/>
      <c r="AJW2" s="439"/>
      <c r="AJX2" s="439"/>
      <c r="AJY2" s="439"/>
      <c r="AJZ2" s="439"/>
      <c r="AKA2" s="439"/>
      <c r="AKB2" s="439"/>
      <c r="AKC2" s="439"/>
      <c r="AKD2" s="439"/>
      <c r="AKE2" s="439"/>
      <c r="AKF2" s="439"/>
      <c r="AKG2" s="439"/>
      <c r="AKH2" s="439"/>
      <c r="AKI2" s="439"/>
      <c r="AKJ2" s="439"/>
      <c r="AKK2" s="439"/>
      <c r="AKL2" s="439"/>
      <c r="AKM2" s="439"/>
      <c r="AKN2" s="439"/>
      <c r="AKO2" s="439"/>
      <c r="AKP2" s="439"/>
      <c r="AKQ2" s="439"/>
      <c r="AKR2" s="439"/>
      <c r="AKS2" s="439"/>
      <c r="AKT2" s="439"/>
      <c r="AKU2" s="439"/>
      <c r="AKV2" s="439"/>
      <c r="AKW2" s="439"/>
      <c r="AKX2" s="439"/>
      <c r="AKY2" s="439"/>
      <c r="AKZ2" s="439"/>
      <c r="ALA2" s="439"/>
      <c r="ALB2" s="439"/>
      <c r="ALC2" s="439"/>
      <c r="ALD2" s="439"/>
      <c r="ALE2" s="439"/>
      <c r="ALF2" s="439"/>
      <c r="ALG2" s="439"/>
      <c r="ALH2" s="439"/>
      <c r="ALI2" s="439"/>
      <c r="ALJ2" s="439"/>
      <c r="ALK2" s="439"/>
      <c r="ALL2" s="439"/>
      <c r="ALM2" s="439"/>
      <c r="ALN2" s="439"/>
      <c r="ALO2" s="439"/>
      <c r="ALP2" s="439"/>
      <c r="ALQ2" s="439"/>
      <c r="ALR2" s="439"/>
      <c r="ALS2" s="439"/>
      <c r="ALT2" s="439"/>
      <c r="ALU2" s="439"/>
      <c r="ALV2" s="439"/>
      <c r="ALW2" s="439"/>
      <c r="ALX2" s="439"/>
      <c r="ALY2" s="439"/>
      <c r="ALZ2" s="439"/>
      <c r="AMA2" s="439"/>
      <c r="AMB2" s="439"/>
      <c r="AMC2" s="439"/>
      <c r="AMD2" s="439"/>
      <c r="AME2" s="439"/>
      <c r="AMF2" s="439"/>
      <c r="AMG2" s="439"/>
      <c r="AMH2" s="439"/>
      <c r="AMI2" s="439"/>
      <c r="AMJ2" s="439"/>
      <c r="AMK2" s="439"/>
      <c r="AML2" s="439"/>
      <c r="AMM2" s="439"/>
      <c r="AMN2" s="439"/>
      <c r="AMO2" s="439"/>
      <c r="AMP2" s="439"/>
      <c r="AMQ2" s="439"/>
      <c r="AMR2" s="439"/>
      <c r="AMS2" s="439"/>
      <c r="AMT2" s="439"/>
      <c r="AMU2" s="439"/>
      <c r="AMV2" s="439"/>
      <c r="AMW2" s="439"/>
      <c r="AMX2" s="439"/>
      <c r="AMY2" s="439"/>
      <c r="AMZ2" s="439"/>
      <c r="ANA2" s="439"/>
      <c r="ANB2" s="439"/>
      <c r="ANC2" s="439"/>
      <c r="AND2" s="439"/>
      <c r="ANE2" s="439"/>
      <c r="ANF2" s="439"/>
      <c r="ANG2" s="439"/>
      <c r="ANH2" s="439"/>
      <c r="ANI2" s="439"/>
      <c r="ANJ2" s="439"/>
      <c r="ANK2" s="439"/>
      <c r="ANL2" s="439"/>
      <c r="ANM2" s="439"/>
      <c r="ANN2" s="439"/>
      <c r="ANO2" s="439"/>
      <c r="ANP2" s="439"/>
      <c r="ANQ2" s="439"/>
      <c r="ANR2" s="439"/>
      <c r="ANS2" s="439"/>
      <c r="ANT2" s="439"/>
      <c r="ANU2" s="439"/>
      <c r="ANV2" s="439"/>
      <c r="ANW2" s="439"/>
      <c r="ANX2" s="439"/>
      <c r="ANY2" s="439"/>
      <c r="ANZ2" s="439"/>
      <c r="AOA2" s="439"/>
      <c r="AOB2" s="439"/>
      <c r="AOC2" s="439"/>
      <c r="AOD2" s="439"/>
      <c r="AOE2" s="439"/>
      <c r="AOF2" s="439"/>
      <c r="AOG2" s="439"/>
      <c r="AOH2" s="439"/>
      <c r="AOI2" s="439"/>
      <c r="AOJ2" s="439"/>
      <c r="AOK2" s="439"/>
      <c r="AOL2" s="439"/>
      <c r="AOM2" s="439"/>
      <c r="AON2" s="439"/>
      <c r="AOO2" s="439"/>
      <c r="AOP2" s="439"/>
      <c r="AOQ2" s="439"/>
      <c r="AOR2" s="439"/>
      <c r="AOS2" s="439"/>
      <c r="AOT2" s="439"/>
      <c r="AOU2" s="439"/>
      <c r="AOV2" s="439"/>
      <c r="AOW2" s="439"/>
      <c r="AOX2" s="439"/>
      <c r="AOY2" s="439"/>
      <c r="AOZ2" s="439"/>
      <c r="APA2" s="439"/>
      <c r="APB2" s="439"/>
      <c r="APC2" s="439"/>
      <c r="APD2" s="439"/>
      <c r="APE2" s="439"/>
      <c r="APF2" s="439"/>
      <c r="APG2" s="439"/>
      <c r="APH2" s="439"/>
      <c r="API2" s="439"/>
      <c r="APJ2" s="439"/>
      <c r="APK2" s="439"/>
      <c r="APL2" s="439"/>
      <c r="APM2" s="439"/>
      <c r="APN2" s="439"/>
      <c r="APO2" s="439"/>
      <c r="APP2" s="439"/>
      <c r="APQ2" s="439"/>
      <c r="APR2" s="439"/>
      <c r="APS2" s="439"/>
      <c r="APT2" s="439"/>
      <c r="APU2" s="439"/>
      <c r="APV2" s="439"/>
      <c r="APW2" s="439"/>
      <c r="APX2" s="439"/>
      <c r="APY2" s="439"/>
      <c r="APZ2" s="439"/>
      <c r="AQA2" s="439"/>
      <c r="AQB2" s="439"/>
      <c r="AQC2" s="439"/>
      <c r="AQD2" s="439"/>
      <c r="AQE2" s="439"/>
      <c r="AQF2" s="439"/>
      <c r="AQG2" s="439"/>
      <c r="AQH2" s="439"/>
      <c r="AQI2" s="439"/>
      <c r="AQJ2" s="439"/>
      <c r="AQK2" s="439"/>
      <c r="AQL2" s="439"/>
      <c r="AQM2" s="439"/>
      <c r="AQN2" s="439"/>
      <c r="AQO2" s="439"/>
      <c r="AQP2" s="439"/>
      <c r="AQQ2" s="439"/>
      <c r="AQR2" s="439"/>
      <c r="AQS2" s="439"/>
      <c r="AQT2" s="439"/>
      <c r="AQU2" s="439"/>
      <c r="AQV2" s="439"/>
      <c r="AQW2" s="439"/>
      <c r="AQX2" s="439"/>
      <c r="AQY2" s="439"/>
      <c r="AQZ2" s="439"/>
      <c r="ARA2" s="439"/>
      <c r="ARB2" s="439"/>
      <c r="ARC2" s="439"/>
      <c r="ARD2" s="439"/>
      <c r="ARE2" s="439"/>
      <c r="ARF2" s="439"/>
      <c r="ARG2" s="439"/>
      <c r="ARH2" s="439"/>
      <c r="ARI2" s="439"/>
      <c r="ARJ2" s="439"/>
      <c r="ARK2" s="439"/>
      <c r="ARL2" s="439"/>
      <c r="ARM2" s="439"/>
      <c r="ARN2" s="439"/>
      <c r="ARO2" s="439"/>
      <c r="ARP2" s="439"/>
      <c r="ARQ2" s="439"/>
      <c r="ARR2" s="439"/>
      <c r="ARS2" s="439"/>
      <c r="ART2" s="439"/>
      <c r="ARU2" s="439"/>
      <c r="ARV2" s="439"/>
      <c r="ARW2" s="439"/>
      <c r="ARX2" s="439"/>
      <c r="ARY2" s="439"/>
      <c r="ARZ2" s="439"/>
      <c r="ASA2" s="439"/>
      <c r="ASB2" s="439"/>
      <c r="ASC2" s="439"/>
      <c r="ASD2" s="439"/>
      <c r="ASE2" s="439"/>
      <c r="ASF2" s="439"/>
      <c r="ASG2" s="439"/>
      <c r="ASH2" s="439"/>
      <c r="ASI2" s="439"/>
      <c r="ASJ2" s="439"/>
      <c r="ASK2" s="439"/>
      <c r="ASL2" s="439"/>
      <c r="ASM2" s="439"/>
      <c r="ASN2" s="439"/>
      <c r="ASO2" s="439"/>
      <c r="ASP2" s="439"/>
      <c r="ASQ2" s="439"/>
      <c r="ASR2" s="439"/>
      <c r="ASS2" s="439"/>
      <c r="AST2" s="439"/>
      <c r="ASU2" s="439"/>
      <c r="ASV2" s="439"/>
      <c r="ASW2" s="439"/>
      <c r="ASX2" s="439"/>
      <c r="ASY2" s="439"/>
      <c r="ASZ2" s="439"/>
      <c r="ATA2" s="439"/>
      <c r="ATB2" s="439"/>
      <c r="ATC2" s="439"/>
      <c r="ATD2" s="439"/>
      <c r="ATE2" s="439"/>
      <c r="ATF2" s="439"/>
      <c r="ATG2" s="439"/>
      <c r="ATH2" s="439"/>
      <c r="ATI2" s="439"/>
      <c r="ATJ2" s="439"/>
      <c r="ATK2" s="439"/>
      <c r="ATL2" s="439"/>
      <c r="ATM2" s="439"/>
      <c r="ATN2" s="439"/>
      <c r="ATO2" s="439"/>
      <c r="ATP2" s="439"/>
      <c r="ATQ2" s="439"/>
      <c r="ATR2" s="439"/>
      <c r="ATS2" s="439"/>
      <c r="ATT2" s="439"/>
      <c r="ATU2" s="439"/>
      <c r="ATV2" s="439"/>
      <c r="ATW2" s="439"/>
      <c r="ATX2" s="439"/>
      <c r="ATY2" s="439"/>
      <c r="ATZ2" s="439"/>
      <c r="AUA2" s="439"/>
      <c r="AUB2" s="439"/>
      <c r="AUC2" s="439"/>
      <c r="AUD2" s="439"/>
      <c r="AUE2" s="439"/>
      <c r="AUF2" s="439"/>
      <c r="AUG2" s="439"/>
      <c r="AUH2" s="439"/>
      <c r="AUI2" s="439"/>
      <c r="AUJ2" s="439"/>
      <c r="AUK2" s="439"/>
      <c r="AUL2" s="439"/>
      <c r="AUM2" s="439"/>
      <c r="AUN2" s="439"/>
      <c r="AUO2" s="439"/>
      <c r="AUP2" s="439"/>
      <c r="AUQ2" s="439"/>
      <c r="AUR2" s="439"/>
      <c r="AUS2" s="439"/>
      <c r="AUT2" s="439"/>
      <c r="AUU2" s="439"/>
      <c r="AUV2" s="439"/>
      <c r="AUW2" s="439"/>
      <c r="AUX2" s="439"/>
      <c r="AUY2" s="439"/>
      <c r="AUZ2" s="439"/>
      <c r="AVA2" s="439"/>
      <c r="AVB2" s="439"/>
      <c r="AVC2" s="439"/>
      <c r="AVD2" s="439"/>
      <c r="AVE2" s="439"/>
      <c r="AVF2" s="439"/>
      <c r="AVG2" s="439"/>
      <c r="AVH2" s="439"/>
      <c r="AVI2" s="439"/>
      <c r="AVJ2" s="439"/>
      <c r="AVK2" s="439"/>
      <c r="AVL2" s="439"/>
      <c r="AVM2" s="439"/>
      <c r="AVN2" s="439"/>
      <c r="AVO2" s="439"/>
      <c r="AVP2" s="439"/>
      <c r="AVQ2" s="439"/>
      <c r="AVR2" s="439"/>
      <c r="AVS2" s="439"/>
      <c r="AVT2" s="439"/>
      <c r="AVU2" s="439"/>
      <c r="AVV2" s="439"/>
      <c r="AVW2" s="439"/>
      <c r="AVX2" s="439"/>
      <c r="AVY2" s="439"/>
      <c r="AVZ2" s="439"/>
      <c r="AWA2" s="439"/>
      <c r="AWB2" s="439"/>
      <c r="AWC2" s="439"/>
      <c r="AWD2" s="439"/>
      <c r="AWE2" s="439"/>
      <c r="AWF2" s="439"/>
      <c r="AWG2" s="439"/>
      <c r="AWH2" s="439"/>
      <c r="AWI2" s="439"/>
      <c r="AWJ2" s="439"/>
      <c r="AWK2" s="439"/>
      <c r="AWL2" s="439"/>
      <c r="AWM2" s="439"/>
      <c r="AWN2" s="439"/>
      <c r="AWO2" s="439"/>
      <c r="AWP2" s="439"/>
      <c r="AWQ2" s="439"/>
      <c r="AWR2" s="439"/>
      <c r="AWS2" s="439"/>
      <c r="AWT2" s="439"/>
      <c r="AWU2" s="439"/>
      <c r="AWV2" s="439"/>
      <c r="AWW2" s="439"/>
      <c r="AWX2" s="439"/>
      <c r="AWY2" s="439"/>
      <c r="AWZ2" s="439"/>
      <c r="AXA2" s="439"/>
      <c r="AXB2" s="439"/>
      <c r="AXC2" s="439"/>
      <c r="AXD2" s="439"/>
      <c r="AXE2" s="439"/>
      <c r="AXF2" s="439"/>
      <c r="AXG2" s="439"/>
      <c r="AXH2" s="439"/>
      <c r="AXI2" s="439"/>
      <c r="AXJ2" s="439"/>
      <c r="AXK2" s="439"/>
      <c r="AXL2" s="439"/>
      <c r="AXM2" s="439"/>
      <c r="AXN2" s="439"/>
      <c r="AXO2" s="439"/>
      <c r="AXP2" s="439"/>
      <c r="AXQ2" s="439"/>
      <c r="AXR2" s="439"/>
      <c r="AXS2" s="439"/>
      <c r="AXT2" s="439"/>
      <c r="AXU2" s="439"/>
      <c r="AXV2" s="439"/>
      <c r="AXW2" s="439"/>
      <c r="AXX2" s="439"/>
      <c r="AXY2" s="439"/>
      <c r="AXZ2" s="439"/>
      <c r="AYA2" s="439"/>
      <c r="AYB2" s="439"/>
      <c r="AYC2" s="439"/>
      <c r="AYD2" s="439"/>
      <c r="AYE2" s="439"/>
      <c r="AYF2" s="439"/>
      <c r="AYG2" s="439"/>
      <c r="AYH2" s="439"/>
      <c r="AYI2" s="439"/>
      <c r="AYJ2" s="439"/>
      <c r="AYK2" s="439"/>
      <c r="AYL2" s="439"/>
      <c r="AYM2" s="439"/>
      <c r="AYN2" s="439"/>
      <c r="AYO2" s="439"/>
      <c r="AYP2" s="439"/>
      <c r="AYQ2" s="439"/>
      <c r="AYR2" s="439"/>
      <c r="AYS2" s="439"/>
      <c r="AYT2" s="439"/>
      <c r="AYU2" s="439"/>
      <c r="AYV2" s="439"/>
      <c r="AYW2" s="439"/>
      <c r="AYX2" s="439"/>
      <c r="AYY2" s="439"/>
      <c r="AYZ2" s="439"/>
      <c r="AZA2" s="439"/>
      <c r="AZB2" s="439"/>
      <c r="AZC2" s="439"/>
      <c r="AZD2" s="439"/>
      <c r="AZE2" s="439"/>
      <c r="AZF2" s="439"/>
      <c r="AZG2" s="439"/>
      <c r="AZH2" s="439"/>
      <c r="AZI2" s="439"/>
      <c r="AZJ2" s="439"/>
      <c r="AZK2" s="439"/>
      <c r="AZL2" s="439"/>
      <c r="AZM2" s="439"/>
      <c r="AZN2" s="439"/>
      <c r="AZO2" s="439"/>
      <c r="AZP2" s="439"/>
      <c r="AZQ2" s="439"/>
      <c r="AZR2" s="439"/>
      <c r="AZS2" s="439"/>
      <c r="AZT2" s="439"/>
      <c r="AZU2" s="439"/>
      <c r="AZV2" s="439"/>
      <c r="AZW2" s="439"/>
      <c r="AZX2" s="439"/>
      <c r="AZY2" s="439"/>
      <c r="AZZ2" s="439"/>
      <c r="BAA2" s="439"/>
      <c r="BAB2" s="439"/>
      <c r="BAC2" s="439"/>
      <c r="BAD2" s="439"/>
      <c r="BAE2" s="439"/>
      <c r="BAF2" s="439"/>
      <c r="BAG2" s="439"/>
      <c r="BAH2" s="439"/>
      <c r="BAI2" s="439"/>
      <c r="BAJ2" s="439"/>
      <c r="BAK2" s="439"/>
      <c r="BAL2" s="439"/>
      <c r="BAM2" s="439"/>
      <c r="BAN2" s="439"/>
      <c r="BAO2" s="439"/>
      <c r="BAP2" s="439"/>
      <c r="BAQ2" s="439"/>
      <c r="BAR2" s="439"/>
      <c r="BAS2" s="439"/>
      <c r="BAT2" s="439"/>
      <c r="BAU2" s="439"/>
      <c r="BAV2" s="439"/>
      <c r="BAW2" s="439"/>
      <c r="BAX2" s="439"/>
      <c r="BAY2" s="439"/>
      <c r="BAZ2" s="439"/>
      <c r="BBA2" s="439"/>
      <c r="BBB2" s="439"/>
      <c r="BBC2" s="439"/>
      <c r="BBD2" s="439"/>
      <c r="BBE2" s="439"/>
      <c r="BBF2" s="439"/>
      <c r="BBG2" s="439"/>
      <c r="BBH2" s="439"/>
      <c r="BBI2" s="439"/>
      <c r="BBJ2" s="439"/>
      <c r="BBK2" s="439"/>
      <c r="BBL2" s="439"/>
      <c r="BBM2" s="439"/>
      <c r="BBN2" s="439"/>
      <c r="BBO2" s="439"/>
      <c r="BBP2" s="439"/>
      <c r="BBQ2" s="439"/>
      <c r="BBR2" s="439"/>
      <c r="BBS2" s="439"/>
      <c r="BBT2" s="439"/>
      <c r="BBU2" s="439"/>
      <c r="BBV2" s="439"/>
      <c r="BBW2" s="439"/>
      <c r="BBX2" s="439"/>
      <c r="BBY2" s="439"/>
      <c r="BBZ2" s="439"/>
      <c r="BCA2" s="439"/>
      <c r="BCB2" s="439"/>
      <c r="BCC2" s="439"/>
      <c r="BCD2" s="439"/>
      <c r="BCE2" s="439"/>
      <c r="BCF2" s="439"/>
      <c r="BCG2" s="439"/>
      <c r="BCH2" s="439"/>
      <c r="BCI2" s="439"/>
      <c r="BCJ2" s="439"/>
      <c r="BCK2" s="439"/>
      <c r="BCL2" s="439"/>
      <c r="BCM2" s="439"/>
      <c r="BCN2" s="439"/>
      <c r="BCO2" s="439"/>
      <c r="BCP2" s="439"/>
      <c r="BCQ2" s="439"/>
      <c r="BCR2" s="439"/>
      <c r="BCS2" s="439"/>
      <c r="BCT2" s="439"/>
      <c r="BCU2" s="439"/>
      <c r="BCV2" s="439"/>
      <c r="BCW2" s="439"/>
      <c r="BCX2" s="439"/>
      <c r="BCY2" s="439"/>
      <c r="BCZ2" s="439"/>
      <c r="BDA2" s="439"/>
      <c r="BDB2" s="439"/>
      <c r="BDC2" s="439"/>
      <c r="BDD2" s="439"/>
      <c r="BDE2" s="439"/>
      <c r="BDF2" s="439"/>
      <c r="BDG2" s="439"/>
      <c r="BDH2" s="439"/>
      <c r="BDI2" s="439"/>
      <c r="BDJ2" s="439"/>
      <c r="BDK2" s="439"/>
      <c r="BDL2" s="439"/>
      <c r="BDM2" s="439"/>
      <c r="BDN2" s="439"/>
      <c r="BDO2" s="439"/>
      <c r="BDP2" s="439"/>
      <c r="BDQ2" s="439"/>
      <c r="BDR2" s="439"/>
      <c r="BDS2" s="439"/>
      <c r="BDT2" s="439"/>
      <c r="BDU2" s="439"/>
      <c r="BDV2" s="439"/>
      <c r="BDW2" s="439"/>
      <c r="BDX2" s="439"/>
      <c r="BDY2" s="439"/>
      <c r="BDZ2" s="439"/>
      <c r="BEA2" s="439"/>
      <c r="BEB2" s="439"/>
      <c r="BEC2" s="439"/>
      <c r="BED2" s="439"/>
      <c r="BEE2" s="439"/>
      <c r="BEF2" s="439"/>
      <c r="BEG2" s="439"/>
      <c r="BEH2" s="439"/>
      <c r="BEI2" s="439"/>
      <c r="BEJ2" s="439"/>
      <c r="BEK2" s="439"/>
      <c r="BEL2" s="439"/>
      <c r="BEM2" s="439"/>
      <c r="BEN2" s="439"/>
      <c r="BEO2" s="439"/>
      <c r="BEP2" s="439"/>
      <c r="BEQ2" s="439"/>
      <c r="BER2" s="439"/>
      <c r="BES2" s="439"/>
      <c r="BET2" s="439"/>
      <c r="BEU2" s="439"/>
      <c r="BEV2" s="439"/>
      <c r="BEW2" s="439"/>
      <c r="BEX2" s="439"/>
      <c r="BEY2" s="439"/>
      <c r="BEZ2" s="439"/>
      <c r="BFA2" s="439"/>
      <c r="BFB2" s="439"/>
      <c r="BFC2" s="439"/>
      <c r="BFD2" s="439"/>
      <c r="BFE2" s="439"/>
      <c r="BFF2" s="439"/>
      <c r="BFG2" s="439"/>
      <c r="BFH2" s="439"/>
      <c r="BFI2" s="439"/>
      <c r="BFJ2" s="439"/>
      <c r="BFK2" s="439"/>
      <c r="BFL2" s="439"/>
      <c r="BFM2" s="439"/>
      <c r="BFN2" s="439"/>
      <c r="BFO2" s="439"/>
      <c r="BFP2" s="439"/>
      <c r="BFQ2" s="439"/>
      <c r="BFR2" s="439"/>
      <c r="BFS2" s="439"/>
      <c r="BFT2" s="439"/>
      <c r="BFU2" s="439"/>
      <c r="BFV2" s="439"/>
      <c r="BFW2" s="439"/>
      <c r="BFX2" s="439"/>
      <c r="BFY2" s="439"/>
      <c r="BFZ2" s="439"/>
      <c r="BGA2" s="439"/>
      <c r="BGB2" s="439"/>
      <c r="BGC2" s="439"/>
      <c r="BGD2" s="439"/>
      <c r="BGE2" s="439"/>
      <c r="BGF2" s="439"/>
      <c r="BGG2" s="439"/>
      <c r="BGH2" s="439"/>
      <c r="BGI2" s="439"/>
      <c r="BGJ2" s="439"/>
      <c r="BGK2" s="439"/>
      <c r="BGL2" s="439"/>
      <c r="BGM2" s="439"/>
      <c r="BGN2" s="439"/>
      <c r="BGO2" s="439"/>
      <c r="BGP2" s="439"/>
      <c r="BGQ2" s="439"/>
      <c r="BGR2" s="439"/>
      <c r="BGS2" s="439"/>
      <c r="BGT2" s="439"/>
      <c r="BGU2" s="439"/>
      <c r="BGV2" s="439"/>
      <c r="BGW2" s="439"/>
      <c r="BGX2" s="439"/>
      <c r="BGY2" s="439"/>
      <c r="BGZ2" s="439"/>
      <c r="BHA2" s="439"/>
      <c r="BHB2" s="439"/>
      <c r="BHC2" s="439"/>
      <c r="BHD2" s="439"/>
      <c r="BHE2" s="439"/>
      <c r="BHF2" s="439"/>
      <c r="BHG2" s="439"/>
      <c r="BHH2" s="439"/>
      <c r="BHI2" s="439"/>
      <c r="BHJ2" s="439"/>
      <c r="BHK2" s="439"/>
      <c r="BHL2" s="439"/>
      <c r="BHM2" s="439"/>
      <c r="BHN2" s="439"/>
      <c r="BHO2" s="439"/>
      <c r="BHP2" s="439"/>
      <c r="BHQ2" s="439"/>
      <c r="BHR2" s="439"/>
      <c r="BHS2" s="439"/>
      <c r="BHT2" s="439"/>
      <c r="BHU2" s="439"/>
      <c r="BHV2" s="439"/>
      <c r="BHW2" s="439"/>
      <c r="BHX2" s="439"/>
      <c r="BHY2" s="439"/>
      <c r="BHZ2" s="439"/>
      <c r="BIA2" s="439"/>
      <c r="BIB2" s="439"/>
      <c r="BIC2" s="439"/>
      <c r="BID2" s="439"/>
      <c r="BIE2" s="439"/>
      <c r="BIF2" s="439"/>
      <c r="BIG2" s="439"/>
      <c r="BIH2" s="439"/>
      <c r="BII2" s="439"/>
      <c r="BIJ2" s="439"/>
      <c r="BIK2" s="439"/>
      <c r="BIL2" s="439"/>
      <c r="BIM2" s="439"/>
      <c r="BIN2" s="439"/>
      <c r="BIO2" s="439"/>
      <c r="BIP2" s="439"/>
      <c r="BIQ2" s="439"/>
      <c r="BIR2" s="439"/>
      <c r="BIS2" s="439"/>
      <c r="BIT2" s="439"/>
      <c r="BIU2" s="439"/>
      <c r="BIV2" s="439"/>
      <c r="BIW2" s="439"/>
      <c r="BIX2" s="439"/>
      <c r="BIY2" s="439"/>
      <c r="BIZ2" s="439"/>
      <c r="BJA2" s="439"/>
      <c r="BJB2" s="439"/>
      <c r="BJC2" s="439"/>
      <c r="BJD2" s="439"/>
      <c r="BJE2" s="439"/>
      <c r="BJF2" s="439"/>
      <c r="BJG2" s="439"/>
      <c r="BJH2" s="439"/>
      <c r="BJI2" s="439"/>
      <c r="BJJ2" s="439"/>
      <c r="BJK2" s="439"/>
      <c r="BJL2" s="439"/>
      <c r="BJM2" s="439"/>
      <c r="BJN2" s="439"/>
      <c r="BJO2" s="439"/>
      <c r="BJP2" s="439"/>
      <c r="BJQ2" s="439"/>
      <c r="BJR2" s="439"/>
      <c r="BJS2" s="439"/>
      <c r="BJT2" s="439"/>
      <c r="BJU2" s="439"/>
      <c r="BJV2" s="439"/>
      <c r="BJW2" s="439"/>
      <c r="BJX2" s="439"/>
      <c r="BJY2" s="439"/>
      <c r="BJZ2" s="439"/>
      <c r="BKA2" s="439"/>
      <c r="BKB2" s="439"/>
      <c r="BKC2" s="439"/>
      <c r="BKD2" s="439"/>
      <c r="BKE2" s="439"/>
      <c r="BKF2" s="439"/>
      <c r="BKG2" s="439"/>
      <c r="BKH2" s="439"/>
      <c r="BKI2" s="439"/>
      <c r="BKJ2" s="439"/>
      <c r="BKK2" s="439"/>
      <c r="BKL2" s="439"/>
      <c r="BKM2" s="439"/>
      <c r="BKN2" s="439"/>
      <c r="BKO2" s="439"/>
      <c r="BKP2" s="439"/>
      <c r="BKQ2" s="439"/>
      <c r="BKR2" s="439"/>
      <c r="BKS2" s="439"/>
      <c r="BKT2" s="439"/>
      <c r="BKU2" s="439"/>
      <c r="BKV2" s="439"/>
      <c r="BKW2" s="439"/>
      <c r="BKX2" s="439"/>
      <c r="BKY2" s="439"/>
      <c r="BKZ2" s="439"/>
      <c r="BLA2" s="439"/>
      <c r="BLB2" s="439"/>
      <c r="BLC2" s="439"/>
      <c r="BLD2" s="439"/>
      <c r="BLE2" s="439"/>
      <c r="BLF2" s="439"/>
      <c r="BLG2" s="439"/>
      <c r="BLH2" s="439"/>
      <c r="BLI2" s="439"/>
      <c r="BLJ2" s="439"/>
      <c r="BLK2" s="439"/>
      <c r="BLL2" s="439"/>
      <c r="BLM2" s="439"/>
      <c r="BLN2" s="439"/>
      <c r="BLO2" s="439"/>
      <c r="BLP2" s="439"/>
      <c r="BLQ2" s="439"/>
      <c r="BLR2" s="439"/>
      <c r="BLS2" s="439"/>
      <c r="BLT2" s="439"/>
      <c r="BLU2" s="439"/>
      <c r="BLV2" s="439"/>
      <c r="BLW2" s="439"/>
      <c r="BLX2" s="439"/>
      <c r="BLY2" s="439"/>
      <c r="BLZ2" s="439"/>
      <c r="BMA2" s="439"/>
      <c r="BMB2" s="439"/>
      <c r="BMC2" s="439"/>
      <c r="BMD2" s="439"/>
      <c r="BME2" s="439"/>
      <c r="BMF2" s="439"/>
      <c r="BMG2" s="439"/>
      <c r="BMH2" s="439"/>
      <c r="BMI2" s="439"/>
      <c r="BMJ2" s="439"/>
      <c r="BMK2" s="439"/>
      <c r="BML2" s="439"/>
      <c r="BMM2" s="439"/>
      <c r="BMN2" s="439"/>
      <c r="BMO2" s="439"/>
      <c r="BMP2" s="439"/>
      <c r="BMQ2" s="439"/>
      <c r="BMR2" s="439"/>
      <c r="BMS2" s="439"/>
      <c r="BMT2" s="439"/>
      <c r="BMU2" s="439"/>
      <c r="BMV2" s="439"/>
      <c r="BMW2" s="439"/>
      <c r="BMX2" s="439"/>
      <c r="BMY2" s="439"/>
      <c r="BMZ2" s="439"/>
      <c r="BNA2" s="439"/>
      <c r="BNB2" s="439"/>
      <c r="BNC2" s="439"/>
      <c r="BND2" s="439"/>
      <c r="BNE2" s="439"/>
      <c r="BNF2" s="439"/>
      <c r="BNG2" s="439"/>
      <c r="BNH2" s="439"/>
      <c r="BNI2" s="439"/>
      <c r="BNJ2" s="439"/>
      <c r="BNK2" s="439"/>
      <c r="BNL2" s="439"/>
      <c r="BNM2" s="439"/>
      <c r="BNN2" s="439"/>
      <c r="BNO2" s="439"/>
      <c r="BNP2" s="439"/>
      <c r="BNQ2" s="439"/>
      <c r="BNR2" s="439"/>
      <c r="BNS2" s="439"/>
      <c r="BNT2" s="439"/>
      <c r="BNU2" s="439"/>
      <c r="BNV2" s="439"/>
      <c r="BNW2" s="439"/>
      <c r="BNX2" s="439"/>
      <c r="BNY2" s="439"/>
      <c r="BNZ2" s="439"/>
      <c r="BOA2" s="439"/>
      <c r="BOB2" s="439"/>
      <c r="BOC2" s="439"/>
      <c r="BOD2" s="439"/>
      <c r="BOE2" s="439"/>
      <c r="BOF2" s="439"/>
      <c r="BOG2" s="439"/>
      <c r="BOH2" s="439"/>
      <c r="BOI2" s="439"/>
      <c r="BOJ2" s="439"/>
      <c r="BOK2" s="439"/>
      <c r="BOL2" s="439"/>
      <c r="BOM2" s="439"/>
      <c r="BON2" s="439"/>
      <c r="BOO2" s="439"/>
      <c r="BOP2" s="439"/>
      <c r="BOQ2" s="439"/>
      <c r="BOR2" s="439"/>
      <c r="BOS2" s="439"/>
      <c r="BOT2" s="439"/>
      <c r="BOU2" s="439"/>
      <c r="BOV2" s="439"/>
      <c r="BOW2" s="439"/>
      <c r="BOX2" s="439"/>
      <c r="BOY2" s="439"/>
      <c r="BOZ2" s="439"/>
      <c r="BPA2" s="439"/>
      <c r="BPB2" s="439"/>
      <c r="BPC2" s="439"/>
      <c r="BPD2" s="439"/>
      <c r="BPE2" s="439"/>
      <c r="BPF2" s="439"/>
      <c r="BPG2" s="439"/>
      <c r="BPH2" s="439"/>
      <c r="BPI2" s="439"/>
      <c r="BPJ2" s="439"/>
      <c r="BPK2" s="439"/>
      <c r="BPL2" s="439"/>
      <c r="BPM2" s="439"/>
      <c r="BPN2" s="439"/>
      <c r="BPO2" s="439"/>
      <c r="BPP2" s="439"/>
      <c r="BPQ2" s="439"/>
      <c r="BPR2" s="439"/>
      <c r="BPS2" s="439"/>
      <c r="BPT2" s="439"/>
      <c r="BPU2" s="439"/>
      <c r="BPV2" s="439"/>
      <c r="BPW2" s="439"/>
      <c r="BPX2" s="439"/>
      <c r="BPY2" s="439"/>
      <c r="BPZ2" s="439"/>
      <c r="BQA2" s="439"/>
      <c r="BQB2" s="439"/>
      <c r="BQC2" s="439"/>
      <c r="BQD2" s="439"/>
      <c r="BQE2" s="439"/>
      <c r="BQF2" s="439"/>
      <c r="BQG2" s="439"/>
      <c r="BQH2" s="439"/>
      <c r="BQI2" s="439"/>
      <c r="BQJ2" s="439"/>
      <c r="BQK2" s="439"/>
      <c r="BQL2" s="439"/>
      <c r="BQM2" s="439"/>
      <c r="BQN2" s="439"/>
      <c r="BQO2" s="439"/>
      <c r="BQP2" s="439"/>
      <c r="BQQ2" s="439"/>
      <c r="BQR2" s="439"/>
      <c r="BQS2" s="439"/>
      <c r="BQT2" s="439"/>
      <c r="BQU2" s="439"/>
      <c r="BQV2" s="439"/>
      <c r="BQW2" s="439"/>
      <c r="BQX2" s="439"/>
      <c r="BQY2" s="439"/>
      <c r="BQZ2" s="439"/>
      <c r="BRA2" s="439"/>
      <c r="BRB2" s="439"/>
      <c r="BRC2" s="439"/>
      <c r="BRD2" s="439"/>
      <c r="BRE2" s="439"/>
      <c r="BRF2" s="439"/>
      <c r="BRG2" s="439"/>
      <c r="BRH2" s="439"/>
      <c r="BRI2" s="439"/>
      <c r="BRJ2" s="439"/>
      <c r="BRK2" s="439"/>
      <c r="BRL2" s="439"/>
      <c r="BRM2" s="439"/>
      <c r="BRN2" s="439"/>
      <c r="BRO2" s="439"/>
      <c r="BRP2" s="439"/>
      <c r="BRQ2" s="439"/>
      <c r="BRR2" s="439"/>
      <c r="BRS2" s="439"/>
      <c r="BRT2" s="439"/>
      <c r="BRU2" s="439"/>
      <c r="BRV2" s="439"/>
      <c r="BRW2" s="439"/>
      <c r="BRX2" s="439"/>
      <c r="BRY2" s="439"/>
      <c r="BRZ2" s="439"/>
      <c r="BSA2" s="439"/>
      <c r="BSB2" s="439"/>
      <c r="BSC2" s="439"/>
      <c r="BSD2" s="439"/>
      <c r="BSE2" s="439"/>
      <c r="BSF2" s="439"/>
      <c r="BSG2" s="439"/>
      <c r="BSH2" s="439"/>
      <c r="BSI2" s="439"/>
      <c r="BSJ2" s="439"/>
      <c r="BSK2" s="439"/>
      <c r="BSL2" s="439"/>
      <c r="BSM2" s="439"/>
      <c r="BSN2" s="439"/>
      <c r="BSO2" s="439"/>
      <c r="BSP2" s="439"/>
      <c r="BSQ2" s="439"/>
      <c r="BSR2" s="439"/>
      <c r="BSS2" s="439"/>
      <c r="BST2" s="439"/>
      <c r="BSU2" s="439"/>
      <c r="BSV2" s="439"/>
      <c r="BSW2" s="439"/>
      <c r="BSX2" s="439"/>
      <c r="BSY2" s="439"/>
      <c r="BSZ2" s="439"/>
      <c r="BTA2" s="439"/>
      <c r="BTB2" s="439"/>
      <c r="BTC2" s="439"/>
      <c r="BTD2" s="439"/>
      <c r="BTE2" s="439"/>
      <c r="BTF2" s="439"/>
      <c r="BTG2" s="439"/>
      <c r="BTH2" s="439"/>
      <c r="BTI2" s="439"/>
      <c r="BTJ2" s="439"/>
      <c r="BTK2" s="439"/>
      <c r="BTL2" s="439"/>
      <c r="BTM2" s="439"/>
      <c r="BTN2" s="439"/>
      <c r="BTO2" s="439"/>
      <c r="BTP2" s="439"/>
      <c r="BTQ2" s="439"/>
      <c r="BTR2" s="439"/>
      <c r="BTS2" s="439"/>
      <c r="BTT2" s="439"/>
      <c r="BTU2" s="439"/>
      <c r="BTV2" s="439"/>
      <c r="BTW2" s="439"/>
      <c r="BTX2" s="439"/>
      <c r="BTY2" s="439"/>
      <c r="BTZ2" s="439"/>
      <c r="BUA2" s="439"/>
      <c r="BUB2" s="439"/>
      <c r="BUC2" s="439"/>
      <c r="BUD2" s="439"/>
      <c r="BUE2" s="439"/>
      <c r="BUF2" s="439"/>
      <c r="BUG2" s="439"/>
      <c r="BUH2" s="439"/>
      <c r="BUI2" s="439"/>
      <c r="BUJ2" s="439"/>
      <c r="BUK2" s="439"/>
      <c r="BUL2" s="439"/>
      <c r="BUM2" s="439"/>
      <c r="BUN2" s="439"/>
      <c r="BUO2" s="439"/>
      <c r="BUP2" s="439"/>
      <c r="BUQ2" s="439"/>
      <c r="BUR2" s="439"/>
      <c r="BUS2" s="439"/>
      <c r="BUT2" s="439"/>
      <c r="BUU2" s="439"/>
      <c r="BUV2" s="439"/>
      <c r="BUW2" s="439"/>
      <c r="BUX2" s="439"/>
      <c r="BUY2" s="439"/>
      <c r="BUZ2" s="439"/>
      <c r="BVA2" s="439"/>
      <c r="BVB2" s="439"/>
      <c r="BVC2" s="439"/>
      <c r="BVD2" s="439"/>
      <c r="BVE2" s="439"/>
      <c r="BVF2" s="439"/>
      <c r="BVG2" s="439"/>
      <c r="BVH2" s="439"/>
      <c r="BVI2" s="439"/>
      <c r="BVJ2" s="439"/>
      <c r="BVK2" s="439"/>
      <c r="BVL2" s="439"/>
      <c r="BVM2" s="439"/>
      <c r="BVN2" s="439"/>
      <c r="BVO2" s="439"/>
      <c r="BVP2" s="439"/>
      <c r="BVQ2" s="439"/>
      <c r="BVR2" s="439"/>
      <c r="BVS2" s="439"/>
      <c r="BVT2" s="439"/>
      <c r="BVU2" s="439"/>
      <c r="BVV2" s="439"/>
      <c r="BVW2" s="439"/>
      <c r="BVX2" s="439"/>
      <c r="BVY2" s="439"/>
      <c r="BVZ2" s="439"/>
      <c r="BWA2" s="439"/>
      <c r="BWB2" s="439"/>
      <c r="BWC2" s="439"/>
      <c r="BWD2" s="439"/>
      <c r="BWE2" s="439"/>
      <c r="BWF2" s="439"/>
      <c r="BWG2" s="439"/>
      <c r="BWH2" s="439"/>
      <c r="BWI2" s="439"/>
      <c r="BWJ2" s="439"/>
      <c r="BWK2" s="439"/>
      <c r="BWL2" s="439"/>
      <c r="BWM2" s="439"/>
      <c r="BWN2" s="439"/>
      <c r="BWO2" s="439"/>
      <c r="BWP2" s="439"/>
      <c r="BWQ2" s="439"/>
      <c r="BWR2" s="439"/>
      <c r="BWS2" s="439"/>
      <c r="BWT2" s="439"/>
      <c r="BWU2" s="439"/>
      <c r="BWV2" s="439"/>
      <c r="BWW2" s="439"/>
      <c r="BWX2" s="439"/>
      <c r="BWY2" s="439"/>
      <c r="BWZ2" s="439"/>
      <c r="BXA2" s="439"/>
      <c r="BXB2" s="439"/>
      <c r="BXC2" s="439"/>
      <c r="BXD2" s="439"/>
      <c r="BXE2" s="439"/>
      <c r="BXF2" s="439"/>
      <c r="BXG2" s="439"/>
      <c r="BXH2" s="439"/>
      <c r="BXI2" s="439"/>
      <c r="BXJ2" s="439"/>
      <c r="BXK2" s="439"/>
      <c r="BXL2" s="439"/>
      <c r="BXM2" s="439"/>
      <c r="BXN2" s="439"/>
      <c r="BXO2" s="439"/>
      <c r="BXP2" s="439"/>
      <c r="BXQ2" s="439"/>
      <c r="BXR2" s="439"/>
      <c r="BXS2" s="439"/>
      <c r="BXT2" s="439"/>
      <c r="BXU2" s="439"/>
      <c r="BXV2" s="439"/>
      <c r="BXW2" s="439"/>
      <c r="BXX2" s="439"/>
      <c r="BXY2" s="439"/>
      <c r="BXZ2" s="439"/>
      <c r="BYA2" s="439"/>
      <c r="BYB2" s="439"/>
      <c r="BYC2" s="439"/>
      <c r="BYD2" s="439"/>
      <c r="BYE2" s="439"/>
      <c r="BYF2" s="439"/>
      <c r="BYG2" s="439"/>
      <c r="BYH2" s="439"/>
      <c r="BYI2" s="439"/>
      <c r="BYJ2" s="439"/>
      <c r="BYK2" s="439"/>
      <c r="BYL2" s="439"/>
      <c r="BYM2" s="439"/>
      <c r="BYN2" s="439"/>
      <c r="BYO2" s="439"/>
      <c r="BYP2" s="439"/>
      <c r="BYQ2" s="439"/>
      <c r="BYR2" s="439"/>
      <c r="BYS2" s="439"/>
      <c r="BYT2" s="439"/>
      <c r="BYU2" s="439"/>
      <c r="BYV2" s="439"/>
      <c r="BYW2" s="439"/>
      <c r="BYX2" s="439"/>
      <c r="BYY2" s="439"/>
      <c r="BYZ2" s="439"/>
      <c r="BZA2" s="439"/>
      <c r="BZB2" s="439"/>
      <c r="BZC2" s="439"/>
      <c r="BZD2" s="439"/>
      <c r="BZE2" s="439"/>
      <c r="BZF2" s="439"/>
      <c r="BZG2" s="439"/>
      <c r="BZH2" s="439"/>
      <c r="BZI2" s="439"/>
      <c r="BZJ2" s="439"/>
      <c r="BZK2" s="439"/>
      <c r="BZL2" s="439"/>
      <c r="BZM2" s="439"/>
      <c r="BZN2" s="439"/>
      <c r="BZO2" s="439"/>
      <c r="BZP2" s="439"/>
      <c r="BZQ2" s="439"/>
      <c r="BZR2" s="439"/>
      <c r="BZS2" s="439"/>
      <c r="BZT2" s="439"/>
      <c r="BZU2" s="439"/>
      <c r="BZV2" s="439"/>
      <c r="BZW2" s="439"/>
      <c r="BZX2" s="439"/>
      <c r="BZY2" s="439"/>
      <c r="BZZ2" s="439"/>
      <c r="CAA2" s="439"/>
      <c r="CAB2" s="439"/>
      <c r="CAC2" s="439"/>
      <c r="CAD2" s="439"/>
      <c r="CAE2" s="439"/>
      <c r="CAF2" s="439"/>
      <c r="CAG2" s="439"/>
      <c r="CAH2" s="439"/>
      <c r="CAI2" s="439"/>
      <c r="CAJ2" s="439"/>
      <c r="CAK2" s="439"/>
      <c r="CAL2" s="439"/>
      <c r="CAM2" s="439"/>
      <c r="CAN2" s="439"/>
      <c r="CAO2" s="439"/>
      <c r="CAP2" s="439"/>
      <c r="CAQ2" s="439"/>
      <c r="CAR2" s="439"/>
      <c r="CAS2" s="439"/>
      <c r="CAT2" s="439"/>
      <c r="CAU2" s="439"/>
      <c r="CAV2" s="439"/>
      <c r="CAW2" s="439"/>
      <c r="CAX2" s="439"/>
      <c r="CAY2" s="439"/>
      <c r="CAZ2" s="439"/>
      <c r="CBA2" s="439"/>
      <c r="CBB2" s="439"/>
      <c r="CBC2" s="439"/>
      <c r="CBD2" s="439"/>
      <c r="CBE2" s="439"/>
      <c r="CBF2" s="439"/>
      <c r="CBG2" s="439"/>
      <c r="CBH2" s="439"/>
      <c r="CBI2" s="439"/>
      <c r="CBJ2" s="439"/>
      <c r="CBK2" s="439"/>
      <c r="CBL2" s="439"/>
      <c r="CBM2" s="439"/>
      <c r="CBN2" s="439"/>
      <c r="CBO2" s="439"/>
      <c r="CBP2" s="439"/>
      <c r="CBQ2" s="439"/>
      <c r="CBR2" s="439"/>
      <c r="CBS2" s="439"/>
      <c r="CBT2" s="439"/>
      <c r="CBU2" s="439"/>
      <c r="CBV2" s="439"/>
      <c r="CBW2" s="439"/>
      <c r="CBX2" s="439"/>
      <c r="CBY2" s="439"/>
      <c r="CBZ2" s="439"/>
      <c r="CCA2" s="439"/>
      <c r="CCB2" s="439"/>
      <c r="CCC2" s="439"/>
      <c r="CCD2" s="439"/>
      <c r="CCE2" s="439"/>
      <c r="CCF2" s="439"/>
      <c r="CCG2" s="439"/>
      <c r="CCH2" s="439"/>
      <c r="CCI2" s="439"/>
      <c r="CCJ2" s="439"/>
      <c r="CCK2" s="439"/>
      <c r="CCL2" s="439"/>
      <c r="CCM2" s="439"/>
      <c r="CCN2" s="439"/>
      <c r="CCO2" s="439"/>
      <c r="CCP2" s="439"/>
      <c r="CCQ2" s="439"/>
      <c r="CCR2" s="439"/>
      <c r="CCS2" s="439"/>
      <c r="CCT2" s="439"/>
      <c r="CCU2" s="439"/>
      <c r="CCV2" s="439"/>
      <c r="CCW2" s="439"/>
      <c r="CCX2" s="439"/>
      <c r="CCY2" s="439"/>
      <c r="CCZ2" s="439"/>
      <c r="CDA2" s="439"/>
      <c r="CDB2" s="439"/>
      <c r="CDC2" s="439"/>
      <c r="CDD2" s="439"/>
      <c r="CDE2" s="439"/>
      <c r="CDF2" s="439"/>
      <c r="CDG2" s="439"/>
      <c r="CDH2" s="439"/>
      <c r="CDI2" s="439"/>
      <c r="CDJ2" s="439"/>
      <c r="CDK2" s="439"/>
      <c r="CDL2" s="439"/>
      <c r="CDM2" s="439"/>
      <c r="CDN2" s="439"/>
      <c r="CDO2" s="439"/>
      <c r="CDP2" s="439"/>
      <c r="CDQ2" s="439"/>
      <c r="CDR2" s="439"/>
      <c r="CDS2" s="439"/>
      <c r="CDT2" s="439"/>
      <c r="CDU2" s="439"/>
      <c r="CDV2" s="439"/>
      <c r="CDW2" s="439"/>
      <c r="CDX2" s="439"/>
      <c r="CDY2" s="439"/>
      <c r="CDZ2" s="439"/>
      <c r="CEA2" s="439"/>
      <c r="CEB2" s="439"/>
      <c r="CEC2" s="439"/>
      <c r="CED2" s="439"/>
      <c r="CEE2" s="439"/>
      <c r="CEF2" s="439"/>
      <c r="CEG2" s="439"/>
      <c r="CEH2" s="439"/>
      <c r="CEI2" s="439"/>
      <c r="CEJ2" s="439"/>
      <c r="CEK2" s="439"/>
      <c r="CEL2" s="439"/>
      <c r="CEM2" s="439"/>
      <c r="CEN2" s="439"/>
      <c r="CEO2" s="439"/>
      <c r="CEP2" s="439"/>
      <c r="CEQ2" s="439"/>
      <c r="CER2" s="439"/>
      <c r="CES2" s="439"/>
      <c r="CET2" s="439"/>
      <c r="CEU2" s="439"/>
      <c r="CEV2" s="439"/>
      <c r="CEW2" s="439"/>
      <c r="CEX2" s="439"/>
      <c r="CEY2" s="439"/>
      <c r="CEZ2" s="439"/>
      <c r="CFA2" s="439"/>
      <c r="CFB2" s="439"/>
      <c r="CFC2" s="439"/>
      <c r="CFD2" s="439"/>
      <c r="CFE2" s="439"/>
      <c r="CFF2" s="439"/>
      <c r="CFG2" s="439"/>
      <c r="CFH2" s="439"/>
      <c r="CFI2" s="439"/>
      <c r="CFJ2" s="439"/>
      <c r="CFK2" s="439"/>
      <c r="CFL2" s="439"/>
      <c r="CFM2" s="439"/>
      <c r="CFN2" s="439"/>
      <c r="CFO2" s="439"/>
      <c r="CFP2" s="439"/>
      <c r="CFQ2" s="439"/>
      <c r="CFR2" s="439"/>
      <c r="CFS2" s="439"/>
      <c r="CFT2" s="439"/>
      <c r="CFU2" s="439"/>
      <c r="CFV2" s="439"/>
      <c r="CFW2" s="439"/>
      <c r="CFX2" s="439"/>
      <c r="CFY2" s="439"/>
      <c r="CFZ2" s="439"/>
      <c r="CGA2" s="439"/>
      <c r="CGB2" s="439"/>
      <c r="CGC2" s="439"/>
      <c r="CGD2" s="439"/>
      <c r="CGE2" s="439"/>
      <c r="CGF2" s="439"/>
      <c r="CGG2" s="439"/>
      <c r="CGH2" s="439"/>
      <c r="CGI2" s="439"/>
      <c r="CGJ2" s="439"/>
      <c r="CGK2" s="439"/>
      <c r="CGL2" s="439"/>
      <c r="CGM2" s="439"/>
      <c r="CGN2" s="439"/>
      <c r="CGO2" s="439"/>
      <c r="CGP2" s="439"/>
      <c r="CGQ2" s="439"/>
      <c r="CGR2" s="439"/>
      <c r="CGS2" s="439"/>
      <c r="CGT2" s="439"/>
      <c r="CGU2" s="439"/>
      <c r="CGV2" s="439"/>
      <c r="CGW2" s="439"/>
      <c r="CGX2" s="439"/>
      <c r="CGY2" s="439"/>
      <c r="CGZ2" s="439"/>
      <c r="CHA2" s="439"/>
      <c r="CHB2" s="439"/>
      <c r="CHC2" s="439"/>
      <c r="CHD2" s="439"/>
      <c r="CHE2" s="439"/>
      <c r="CHF2" s="439"/>
      <c r="CHG2" s="439"/>
      <c r="CHH2" s="439"/>
      <c r="CHI2" s="439"/>
      <c r="CHJ2" s="439"/>
      <c r="CHK2" s="439"/>
      <c r="CHL2" s="439"/>
      <c r="CHM2" s="439"/>
      <c r="CHN2" s="439"/>
      <c r="CHO2" s="439"/>
      <c r="CHP2" s="439"/>
      <c r="CHQ2" s="439"/>
      <c r="CHR2" s="439"/>
      <c r="CHS2" s="439"/>
      <c r="CHT2" s="439"/>
      <c r="CHU2" s="439"/>
      <c r="CHV2" s="439"/>
      <c r="CHW2" s="439"/>
      <c r="CHX2" s="439"/>
      <c r="CHY2" s="439"/>
      <c r="CHZ2" s="439"/>
      <c r="CIA2" s="439"/>
      <c r="CIB2" s="439"/>
      <c r="CIC2" s="439"/>
      <c r="CID2" s="439"/>
      <c r="CIE2" s="439"/>
      <c r="CIF2" s="439"/>
      <c r="CIG2" s="439"/>
      <c r="CIH2" s="439"/>
      <c r="CII2" s="439"/>
      <c r="CIJ2" s="439"/>
      <c r="CIK2" s="439"/>
      <c r="CIL2" s="439"/>
      <c r="CIM2" s="439"/>
      <c r="CIN2" s="439"/>
      <c r="CIO2" s="439"/>
      <c r="CIP2" s="439"/>
      <c r="CIQ2" s="439"/>
      <c r="CIR2" s="439"/>
      <c r="CIS2" s="439"/>
      <c r="CIT2" s="439"/>
      <c r="CIU2" s="439"/>
      <c r="CIV2" s="439"/>
      <c r="CIW2" s="439"/>
      <c r="CIX2" s="439"/>
      <c r="CIY2" s="439"/>
      <c r="CIZ2" s="439"/>
      <c r="CJA2" s="439"/>
      <c r="CJB2" s="439"/>
      <c r="CJC2" s="439"/>
      <c r="CJD2" s="439"/>
      <c r="CJE2" s="439"/>
      <c r="CJF2" s="439"/>
      <c r="CJG2" s="439"/>
      <c r="CJH2" s="439"/>
      <c r="CJI2" s="439"/>
      <c r="CJJ2" s="439"/>
      <c r="CJK2" s="439"/>
      <c r="CJL2" s="439"/>
      <c r="CJM2" s="439"/>
      <c r="CJN2" s="439"/>
      <c r="CJO2" s="439"/>
      <c r="CJP2" s="439"/>
      <c r="CJQ2" s="439"/>
      <c r="CJR2" s="439"/>
      <c r="CJS2" s="439"/>
      <c r="CJT2" s="439"/>
      <c r="CJU2" s="439"/>
      <c r="CJV2" s="439"/>
      <c r="CJW2" s="439"/>
      <c r="CJX2" s="439"/>
      <c r="CJY2" s="439"/>
      <c r="CJZ2" s="439"/>
      <c r="CKA2" s="439"/>
      <c r="CKB2" s="439"/>
      <c r="CKC2" s="439"/>
      <c r="CKD2" s="439"/>
      <c r="CKE2" s="439"/>
      <c r="CKF2" s="439"/>
      <c r="CKG2" s="439"/>
      <c r="CKH2" s="439"/>
      <c r="CKI2" s="439"/>
      <c r="CKJ2" s="439"/>
      <c r="CKK2" s="439"/>
      <c r="CKL2" s="439"/>
      <c r="CKM2" s="439"/>
      <c r="CKN2" s="439"/>
      <c r="CKO2" s="439"/>
      <c r="CKP2" s="439"/>
      <c r="CKQ2" s="439"/>
      <c r="CKR2" s="439"/>
      <c r="CKS2" s="439"/>
      <c r="CKT2" s="439"/>
      <c r="CKU2" s="439"/>
      <c r="CKV2" s="439"/>
      <c r="CKW2" s="439"/>
      <c r="CKX2" s="439"/>
      <c r="CKY2" s="439"/>
      <c r="CKZ2" s="439"/>
      <c r="CLA2" s="439"/>
      <c r="CLB2" s="439"/>
      <c r="CLC2" s="439"/>
      <c r="CLD2" s="439"/>
      <c r="CLE2" s="439"/>
      <c r="CLF2" s="439"/>
      <c r="CLG2" s="439"/>
      <c r="CLH2" s="439"/>
      <c r="CLI2" s="439"/>
      <c r="CLJ2" s="439"/>
      <c r="CLK2" s="439"/>
      <c r="CLL2" s="439"/>
      <c r="CLM2" s="439"/>
      <c r="CLN2" s="439"/>
      <c r="CLO2" s="439"/>
      <c r="CLP2" s="439"/>
      <c r="CLQ2" s="439"/>
      <c r="CLR2" s="439"/>
      <c r="CLS2" s="439"/>
      <c r="CLT2" s="439"/>
      <c r="CLU2" s="439"/>
      <c r="CLV2" s="439"/>
      <c r="CLW2" s="439"/>
      <c r="CLX2" s="439"/>
      <c r="CLY2" s="439"/>
      <c r="CLZ2" s="439"/>
      <c r="CMA2" s="439"/>
      <c r="CMB2" s="439"/>
      <c r="CMC2" s="439"/>
      <c r="CMD2" s="439"/>
      <c r="CME2" s="439"/>
      <c r="CMF2" s="439"/>
      <c r="CMG2" s="439"/>
      <c r="CMH2" s="439"/>
      <c r="CMI2" s="439"/>
      <c r="CMJ2" s="439"/>
      <c r="CMK2" s="439"/>
      <c r="CML2" s="439"/>
      <c r="CMM2" s="439"/>
      <c r="CMN2" s="439"/>
      <c r="CMO2" s="439"/>
      <c r="CMP2" s="439"/>
      <c r="CMQ2" s="439"/>
      <c r="CMR2" s="439"/>
      <c r="CMS2" s="439"/>
      <c r="CMT2" s="439"/>
      <c r="CMU2" s="439"/>
      <c r="CMV2" s="439"/>
      <c r="CMW2" s="439"/>
      <c r="CMX2" s="439"/>
      <c r="CMY2" s="439"/>
      <c r="CMZ2" s="439"/>
      <c r="CNA2" s="439"/>
      <c r="CNB2" s="439"/>
      <c r="CNC2" s="439"/>
      <c r="CND2" s="439"/>
      <c r="CNE2" s="439"/>
      <c r="CNF2" s="439"/>
      <c r="CNG2" s="439"/>
      <c r="CNH2" s="439"/>
      <c r="CNI2" s="439"/>
      <c r="CNJ2" s="439"/>
      <c r="CNK2" s="439"/>
      <c r="CNL2" s="439"/>
      <c r="CNM2" s="439"/>
      <c r="CNN2" s="439"/>
      <c r="CNO2" s="439"/>
      <c r="CNP2" s="439"/>
      <c r="CNQ2" s="439"/>
      <c r="CNR2" s="439"/>
      <c r="CNS2" s="439"/>
      <c r="CNT2" s="439"/>
      <c r="CNU2" s="439"/>
      <c r="CNV2" s="439"/>
      <c r="CNW2" s="439"/>
      <c r="CNX2" s="439"/>
      <c r="CNY2" s="439"/>
      <c r="CNZ2" s="439"/>
      <c r="COA2" s="439"/>
      <c r="COB2" s="439"/>
      <c r="COC2" s="439"/>
      <c r="COD2" s="439"/>
      <c r="COE2" s="439"/>
      <c r="COF2" s="439"/>
      <c r="COG2" s="439"/>
      <c r="COH2" s="439"/>
      <c r="COI2" s="439"/>
      <c r="COJ2" s="439"/>
      <c r="COK2" s="439"/>
      <c r="COL2" s="439"/>
      <c r="COM2" s="439"/>
      <c r="CON2" s="439"/>
      <c r="COO2" s="439"/>
      <c r="COP2" s="439"/>
      <c r="COQ2" s="439"/>
      <c r="COR2" s="439"/>
      <c r="COS2" s="439"/>
      <c r="COT2" s="439"/>
      <c r="COU2" s="439"/>
      <c r="COV2" s="439"/>
      <c r="COW2" s="439"/>
      <c r="COX2" s="439"/>
      <c r="COY2" s="439"/>
      <c r="COZ2" s="439"/>
      <c r="CPA2" s="439"/>
      <c r="CPB2" s="439"/>
      <c r="CPC2" s="439"/>
      <c r="CPD2" s="439"/>
      <c r="CPE2" s="439"/>
      <c r="CPF2" s="439"/>
      <c r="CPG2" s="439"/>
      <c r="CPH2" s="439"/>
      <c r="CPI2" s="439"/>
      <c r="CPJ2" s="439"/>
      <c r="CPK2" s="439"/>
      <c r="CPL2" s="439"/>
      <c r="CPM2" s="439"/>
      <c r="CPN2" s="439"/>
      <c r="CPO2" s="439"/>
      <c r="CPP2" s="439"/>
      <c r="CPQ2" s="439"/>
      <c r="CPR2" s="439"/>
      <c r="CPS2" s="439"/>
      <c r="CPT2" s="439"/>
      <c r="CPU2" s="439"/>
      <c r="CPV2" s="439"/>
      <c r="CPW2" s="439"/>
      <c r="CPX2" s="439"/>
      <c r="CPY2" s="439"/>
      <c r="CPZ2" s="439"/>
      <c r="CQA2" s="439"/>
      <c r="CQB2" s="439"/>
      <c r="CQC2" s="439"/>
      <c r="CQD2" s="439"/>
      <c r="CQE2" s="439"/>
      <c r="CQF2" s="439"/>
      <c r="CQG2" s="439"/>
      <c r="CQH2" s="439"/>
      <c r="CQI2" s="439"/>
      <c r="CQJ2" s="439"/>
      <c r="CQK2" s="439"/>
      <c r="CQL2" s="439"/>
      <c r="CQM2" s="439"/>
      <c r="CQN2" s="439"/>
      <c r="CQO2" s="439"/>
      <c r="CQP2" s="439"/>
      <c r="CQQ2" s="439"/>
      <c r="CQR2" s="439"/>
      <c r="CQS2" s="439"/>
      <c r="CQT2" s="439"/>
      <c r="CQU2" s="439"/>
      <c r="CQV2" s="439"/>
      <c r="CQW2" s="439"/>
      <c r="CQX2" s="439"/>
      <c r="CQY2" s="439"/>
      <c r="CQZ2" s="439"/>
      <c r="CRA2" s="439"/>
      <c r="CRB2" s="439"/>
      <c r="CRC2" s="439"/>
      <c r="CRD2" s="439"/>
      <c r="CRE2" s="439"/>
      <c r="CRF2" s="439"/>
      <c r="CRG2" s="439"/>
      <c r="CRH2" s="439"/>
      <c r="CRI2" s="439"/>
      <c r="CRJ2" s="439"/>
      <c r="CRK2" s="439"/>
      <c r="CRL2" s="439"/>
      <c r="CRM2" s="439"/>
      <c r="CRN2" s="439"/>
      <c r="CRO2" s="439"/>
      <c r="CRP2" s="439"/>
      <c r="CRQ2" s="439"/>
      <c r="CRR2" s="439"/>
      <c r="CRS2" s="439"/>
      <c r="CRT2" s="439"/>
      <c r="CRU2" s="439"/>
      <c r="CRV2" s="439"/>
      <c r="CRW2" s="439"/>
      <c r="CRX2" s="439"/>
      <c r="CRY2" s="439"/>
      <c r="CRZ2" s="439"/>
      <c r="CSA2" s="439"/>
      <c r="CSB2" s="439"/>
      <c r="CSC2" s="439"/>
      <c r="CSD2" s="439"/>
      <c r="CSE2" s="439"/>
      <c r="CSF2" s="439"/>
      <c r="CSG2" s="439"/>
      <c r="CSH2" s="439"/>
      <c r="CSI2" s="439"/>
      <c r="CSJ2" s="439"/>
      <c r="CSK2" s="439"/>
      <c r="CSL2" s="439"/>
      <c r="CSM2" s="439"/>
      <c r="CSN2" s="439"/>
      <c r="CSO2" s="439"/>
      <c r="CSP2" s="439"/>
      <c r="CSQ2" s="439"/>
      <c r="CSR2" s="439"/>
      <c r="CSS2" s="439"/>
      <c r="CST2" s="439"/>
      <c r="CSU2" s="439"/>
      <c r="CSV2" s="439"/>
      <c r="CSW2" s="439"/>
      <c r="CSX2" s="439"/>
      <c r="CSY2" s="439"/>
      <c r="CSZ2" s="439"/>
      <c r="CTA2" s="439"/>
      <c r="CTB2" s="439"/>
      <c r="CTC2" s="439"/>
      <c r="CTD2" s="439"/>
      <c r="CTE2" s="439"/>
      <c r="CTF2" s="439"/>
      <c r="CTG2" s="439"/>
      <c r="CTH2" s="439"/>
      <c r="CTI2" s="439"/>
      <c r="CTJ2" s="439"/>
      <c r="CTK2" s="439"/>
      <c r="CTL2" s="439"/>
      <c r="CTM2" s="439"/>
      <c r="CTN2" s="439"/>
      <c r="CTO2" s="439"/>
      <c r="CTP2" s="439"/>
      <c r="CTQ2" s="439"/>
      <c r="CTR2" s="439"/>
      <c r="CTS2" s="439"/>
      <c r="CTT2" s="439"/>
      <c r="CTU2" s="439"/>
      <c r="CTV2" s="439"/>
      <c r="CTW2" s="439"/>
      <c r="CTX2" s="439"/>
      <c r="CTY2" s="439"/>
      <c r="CTZ2" s="439"/>
      <c r="CUA2" s="439"/>
      <c r="CUB2" s="439"/>
      <c r="CUC2" s="439"/>
      <c r="CUD2" s="439"/>
      <c r="CUE2" s="439"/>
      <c r="CUF2" s="439"/>
      <c r="CUG2" s="439"/>
      <c r="CUH2" s="439"/>
      <c r="CUI2" s="439"/>
      <c r="CUJ2" s="439"/>
      <c r="CUK2" s="439"/>
      <c r="CUL2" s="439"/>
      <c r="CUM2" s="439"/>
      <c r="CUN2" s="439"/>
      <c r="CUO2" s="439"/>
      <c r="CUP2" s="439"/>
      <c r="CUQ2" s="439"/>
      <c r="CUR2" s="439"/>
      <c r="CUS2" s="439"/>
      <c r="CUT2" s="439"/>
      <c r="CUU2" s="439"/>
      <c r="CUV2" s="439"/>
      <c r="CUW2" s="439"/>
      <c r="CUX2" s="439"/>
      <c r="CUY2" s="439"/>
      <c r="CUZ2" s="439"/>
      <c r="CVA2" s="439"/>
      <c r="CVB2" s="439"/>
      <c r="CVC2" s="439"/>
      <c r="CVD2" s="439"/>
      <c r="CVE2" s="439"/>
      <c r="CVF2" s="439"/>
      <c r="CVG2" s="439"/>
      <c r="CVH2" s="439"/>
      <c r="CVI2" s="439"/>
      <c r="CVJ2" s="439"/>
      <c r="CVK2" s="439"/>
      <c r="CVL2" s="439"/>
      <c r="CVM2" s="439"/>
      <c r="CVN2" s="439"/>
      <c r="CVO2" s="439"/>
      <c r="CVP2" s="439"/>
      <c r="CVQ2" s="439"/>
      <c r="CVR2" s="439"/>
      <c r="CVS2" s="439"/>
      <c r="CVT2" s="439"/>
      <c r="CVU2" s="439"/>
      <c r="CVV2" s="439"/>
      <c r="CVW2" s="439"/>
      <c r="CVX2" s="439"/>
      <c r="CVY2" s="439"/>
      <c r="CVZ2" s="439"/>
      <c r="CWA2" s="439"/>
      <c r="CWB2" s="439"/>
      <c r="CWC2" s="439"/>
      <c r="CWD2" s="439"/>
      <c r="CWE2" s="439"/>
      <c r="CWF2" s="439"/>
      <c r="CWG2" s="439"/>
      <c r="CWH2" s="439"/>
      <c r="CWI2" s="439"/>
      <c r="CWJ2" s="439"/>
      <c r="CWK2" s="439"/>
      <c r="CWL2" s="439"/>
      <c r="CWM2" s="439"/>
      <c r="CWN2" s="439"/>
      <c r="CWO2" s="439"/>
      <c r="CWP2" s="439"/>
      <c r="CWQ2" s="439"/>
      <c r="CWR2" s="439"/>
      <c r="CWS2" s="439"/>
      <c r="CWT2" s="439"/>
      <c r="CWU2" s="439"/>
      <c r="CWV2" s="439"/>
      <c r="CWW2" s="439"/>
      <c r="CWX2" s="439"/>
      <c r="CWY2" s="439"/>
      <c r="CWZ2" s="439"/>
      <c r="CXA2" s="439"/>
      <c r="CXB2" s="439"/>
      <c r="CXC2" s="439"/>
      <c r="CXD2" s="439"/>
      <c r="CXE2" s="439"/>
      <c r="CXF2" s="439"/>
      <c r="CXG2" s="439"/>
      <c r="CXH2" s="439"/>
      <c r="CXI2" s="439"/>
      <c r="CXJ2" s="439"/>
      <c r="CXK2" s="439"/>
      <c r="CXL2" s="439"/>
      <c r="CXM2" s="439"/>
      <c r="CXN2" s="439"/>
      <c r="CXO2" s="439"/>
      <c r="CXP2" s="439"/>
      <c r="CXQ2" s="439"/>
      <c r="CXR2" s="439"/>
      <c r="CXS2" s="439"/>
      <c r="CXT2" s="439"/>
      <c r="CXU2" s="439"/>
      <c r="CXV2" s="439"/>
      <c r="CXW2" s="439"/>
      <c r="CXX2" s="439"/>
      <c r="CXY2" s="439"/>
      <c r="CXZ2" s="439"/>
      <c r="CYA2" s="439"/>
      <c r="CYB2" s="439"/>
      <c r="CYC2" s="439"/>
      <c r="CYD2" s="439"/>
      <c r="CYE2" s="439"/>
      <c r="CYF2" s="439"/>
      <c r="CYG2" s="439"/>
      <c r="CYH2" s="439"/>
      <c r="CYI2" s="439"/>
      <c r="CYJ2" s="439"/>
      <c r="CYK2" s="439"/>
      <c r="CYL2" s="439"/>
      <c r="CYM2" s="439"/>
      <c r="CYN2" s="439"/>
      <c r="CYO2" s="439"/>
      <c r="CYP2" s="439"/>
      <c r="CYQ2" s="439"/>
      <c r="CYR2" s="439"/>
      <c r="CYS2" s="439"/>
      <c r="CYT2" s="439"/>
      <c r="CYU2" s="439"/>
      <c r="CYV2" s="439"/>
      <c r="CYW2" s="439"/>
      <c r="CYX2" s="439"/>
      <c r="CYY2" s="439"/>
      <c r="CYZ2" s="439"/>
      <c r="CZA2" s="439"/>
      <c r="CZB2" s="439"/>
      <c r="CZC2" s="439"/>
      <c r="CZD2" s="439"/>
      <c r="CZE2" s="439"/>
      <c r="CZF2" s="439"/>
      <c r="CZG2" s="439"/>
      <c r="CZH2" s="439"/>
      <c r="CZI2" s="439"/>
      <c r="CZJ2" s="439"/>
      <c r="CZK2" s="439"/>
      <c r="CZL2" s="439"/>
      <c r="CZM2" s="439"/>
      <c r="CZN2" s="439"/>
      <c r="CZO2" s="439"/>
      <c r="CZP2" s="439"/>
      <c r="CZQ2" s="439"/>
      <c r="CZR2" s="439"/>
      <c r="CZS2" s="439"/>
      <c r="CZT2" s="439"/>
      <c r="CZU2" s="439"/>
      <c r="CZV2" s="439"/>
      <c r="CZW2" s="439"/>
      <c r="CZX2" s="439"/>
      <c r="CZY2" s="439"/>
      <c r="CZZ2" s="439"/>
      <c r="DAA2" s="439"/>
      <c r="DAB2" s="439"/>
      <c r="DAC2" s="439"/>
      <c r="DAD2" s="439"/>
      <c r="DAE2" s="439"/>
      <c r="DAF2" s="439"/>
      <c r="DAG2" s="439"/>
      <c r="DAH2" s="439"/>
      <c r="DAI2" s="439"/>
      <c r="DAJ2" s="439"/>
      <c r="DAK2" s="439"/>
      <c r="DAL2" s="439"/>
      <c r="DAM2" s="439"/>
      <c r="DAN2" s="439"/>
      <c r="DAO2" s="439"/>
      <c r="DAP2" s="439"/>
      <c r="DAQ2" s="439"/>
      <c r="DAR2" s="439"/>
      <c r="DAS2" s="439"/>
      <c r="DAT2" s="439"/>
      <c r="DAU2" s="439"/>
      <c r="DAV2" s="439"/>
      <c r="DAW2" s="439"/>
      <c r="DAX2" s="439"/>
      <c r="DAY2" s="439"/>
      <c r="DAZ2" s="439"/>
      <c r="DBA2" s="439"/>
      <c r="DBB2" s="439"/>
      <c r="DBC2" s="439"/>
      <c r="DBD2" s="439"/>
      <c r="DBE2" s="439"/>
      <c r="DBF2" s="439"/>
      <c r="DBG2" s="439"/>
      <c r="DBH2" s="439"/>
      <c r="DBI2" s="439"/>
      <c r="DBJ2" s="439"/>
      <c r="DBK2" s="439"/>
      <c r="DBL2" s="439"/>
      <c r="DBM2" s="439"/>
      <c r="DBN2" s="439"/>
      <c r="DBO2" s="439"/>
      <c r="DBP2" s="439"/>
      <c r="DBQ2" s="439"/>
      <c r="DBR2" s="439"/>
      <c r="DBS2" s="439"/>
      <c r="DBT2" s="439"/>
      <c r="DBU2" s="439"/>
      <c r="DBV2" s="439"/>
      <c r="DBW2" s="439"/>
      <c r="DBX2" s="439"/>
      <c r="DBY2" s="439"/>
      <c r="DBZ2" s="439"/>
      <c r="DCA2" s="439"/>
      <c r="DCB2" s="439"/>
      <c r="DCC2" s="439"/>
      <c r="DCD2" s="439"/>
      <c r="DCE2" s="439"/>
      <c r="DCF2" s="439"/>
      <c r="DCG2" s="439"/>
      <c r="DCH2" s="439"/>
      <c r="DCI2" s="439"/>
      <c r="DCJ2" s="439"/>
      <c r="DCK2" s="439"/>
      <c r="DCL2" s="439"/>
      <c r="DCM2" s="439"/>
      <c r="DCN2" s="439"/>
      <c r="DCO2" s="439"/>
      <c r="DCP2" s="439"/>
      <c r="DCQ2" s="439"/>
      <c r="DCR2" s="439"/>
      <c r="DCS2" s="439"/>
      <c r="DCT2" s="439"/>
      <c r="DCU2" s="439"/>
      <c r="DCV2" s="439"/>
      <c r="DCW2" s="439"/>
      <c r="DCX2" s="439"/>
      <c r="DCY2" s="439"/>
      <c r="DCZ2" s="439"/>
      <c r="DDA2" s="439"/>
      <c r="DDB2" s="439"/>
      <c r="DDC2" s="439"/>
      <c r="DDD2" s="439"/>
      <c r="DDE2" s="439"/>
      <c r="DDF2" s="439"/>
      <c r="DDG2" s="439"/>
      <c r="DDH2" s="439"/>
      <c r="DDI2" s="439"/>
      <c r="DDJ2" s="439"/>
      <c r="DDK2" s="439"/>
      <c r="DDL2" s="439"/>
      <c r="DDM2" s="439"/>
      <c r="DDN2" s="439"/>
      <c r="DDO2" s="439"/>
      <c r="DDP2" s="439"/>
      <c r="DDQ2" s="439"/>
      <c r="DDR2" s="439"/>
      <c r="DDS2" s="439"/>
      <c r="DDT2" s="439"/>
      <c r="DDU2" s="439"/>
      <c r="DDV2" s="439"/>
      <c r="DDW2" s="439"/>
      <c r="DDX2" s="439"/>
      <c r="DDY2" s="439"/>
      <c r="DDZ2" s="439"/>
      <c r="DEA2" s="439"/>
      <c r="DEB2" s="439"/>
      <c r="DEC2" s="439"/>
      <c r="DED2" s="439"/>
      <c r="DEE2" s="439"/>
      <c r="DEF2" s="439"/>
      <c r="DEG2" s="439"/>
      <c r="DEH2" s="439"/>
      <c r="DEI2" s="439"/>
      <c r="DEJ2" s="439"/>
      <c r="DEK2" s="439"/>
      <c r="DEL2" s="439"/>
      <c r="DEM2" s="439"/>
      <c r="DEN2" s="439"/>
      <c r="DEO2" s="439"/>
      <c r="DEP2" s="439"/>
      <c r="DEQ2" s="439"/>
      <c r="DER2" s="439"/>
      <c r="DES2" s="439"/>
      <c r="DET2" s="439"/>
      <c r="DEU2" s="439"/>
      <c r="DEV2" s="439"/>
      <c r="DEW2" s="439"/>
      <c r="DEX2" s="439"/>
      <c r="DEY2" s="439"/>
      <c r="DEZ2" s="439"/>
      <c r="DFA2" s="439"/>
      <c r="DFB2" s="439"/>
      <c r="DFC2" s="439"/>
      <c r="DFD2" s="439"/>
      <c r="DFE2" s="439"/>
      <c r="DFF2" s="439"/>
      <c r="DFG2" s="439"/>
      <c r="DFH2" s="439"/>
      <c r="DFI2" s="439"/>
      <c r="DFJ2" s="439"/>
      <c r="DFK2" s="439"/>
      <c r="DFL2" s="439"/>
      <c r="DFM2" s="439"/>
      <c r="DFN2" s="439"/>
      <c r="DFO2" s="439"/>
      <c r="DFP2" s="439"/>
      <c r="DFQ2" s="439"/>
      <c r="DFR2" s="439"/>
      <c r="DFS2" s="439"/>
      <c r="DFT2" s="439"/>
      <c r="DFU2" s="439"/>
      <c r="DFV2" s="439"/>
      <c r="DFW2" s="439"/>
      <c r="DFX2" s="439"/>
      <c r="DFY2" s="439"/>
      <c r="DFZ2" s="439"/>
      <c r="DGA2" s="439"/>
      <c r="DGB2" s="439"/>
      <c r="DGC2" s="439"/>
      <c r="DGD2" s="439"/>
      <c r="DGE2" s="439"/>
      <c r="DGF2" s="439"/>
      <c r="DGG2" s="439"/>
      <c r="DGH2" s="439"/>
      <c r="DGI2" s="439"/>
      <c r="DGJ2" s="439"/>
      <c r="DGK2" s="439"/>
      <c r="DGL2" s="439"/>
      <c r="DGM2" s="439"/>
      <c r="DGN2" s="439"/>
      <c r="DGO2" s="439"/>
      <c r="DGP2" s="439"/>
      <c r="DGQ2" s="439"/>
      <c r="DGR2" s="439"/>
      <c r="DGS2" s="439"/>
      <c r="DGT2" s="439"/>
      <c r="DGU2" s="439"/>
      <c r="DGV2" s="439"/>
      <c r="DGW2" s="439"/>
      <c r="DGX2" s="439"/>
      <c r="DGY2" s="439"/>
      <c r="DGZ2" s="439"/>
      <c r="DHA2" s="439"/>
      <c r="DHB2" s="439"/>
      <c r="DHC2" s="439"/>
      <c r="DHD2" s="439"/>
      <c r="DHE2" s="439"/>
      <c r="DHF2" s="439"/>
      <c r="DHG2" s="439"/>
      <c r="DHH2" s="439"/>
      <c r="DHI2" s="439"/>
      <c r="DHJ2" s="439"/>
      <c r="DHK2" s="439"/>
      <c r="DHL2" s="439"/>
      <c r="DHM2" s="439"/>
      <c r="DHN2" s="439"/>
      <c r="DHO2" s="439"/>
      <c r="DHP2" s="439"/>
      <c r="DHQ2" s="439"/>
      <c r="DHR2" s="439"/>
      <c r="DHS2" s="439"/>
      <c r="DHT2" s="439"/>
      <c r="DHU2" s="439"/>
      <c r="DHV2" s="439"/>
      <c r="DHW2" s="439"/>
      <c r="DHX2" s="439"/>
      <c r="DHY2" s="439"/>
      <c r="DHZ2" s="439"/>
      <c r="DIA2" s="439"/>
      <c r="DIB2" s="439"/>
      <c r="DIC2" s="439"/>
      <c r="DID2" s="439"/>
      <c r="DIE2" s="439"/>
      <c r="DIF2" s="439"/>
      <c r="DIG2" s="439"/>
      <c r="DIH2" s="439"/>
      <c r="DII2" s="439"/>
      <c r="DIJ2" s="439"/>
      <c r="DIK2" s="439"/>
      <c r="DIL2" s="439"/>
      <c r="DIM2" s="439"/>
      <c r="DIN2" s="439"/>
      <c r="DIO2" s="439"/>
      <c r="DIP2" s="439"/>
      <c r="DIQ2" s="439"/>
      <c r="DIR2" s="439"/>
      <c r="DIS2" s="439"/>
      <c r="DIT2" s="439"/>
      <c r="DIU2" s="439"/>
      <c r="DIV2" s="439"/>
      <c r="DIW2" s="439"/>
      <c r="DIX2" s="439"/>
      <c r="DIY2" s="439"/>
      <c r="DIZ2" s="439"/>
      <c r="DJA2" s="439"/>
      <c r="DJB2" s="439"/>
      <c r="DJC2" s="439"/>
      <c r="DJD2" s="439"/>
      <c r="DJE2" s="439"/>
      <c r="DJF2" s="439"/>
      <c r="DJG2" s="439"/>
      <c r="DJH2" s="439"/>
      <c r="DJI2" s="439"/>
      <c r="DJJ2" s="439"/>
      <c r="DJK2" s="439"/>
      <c r="DJL2" s="439"/>
      <c r="DJM2" s="439"/>
      <c r="DJN2" s="439"/>
      <c r="DJO2" s="439"/>
      <c r="DJP2" s="439"/>
      <c r="DJQ2" s="439"/>
      <c r="DJR2" s="439"/>
      <c r="DJS2" s="439"/>
      <c r="DJT2" s="439"/>
      <c r="DJU2" s="439"/>
      <c r="DJV2" s="439"/>
      <c r="DJW2" s="439"/>
      <c r="DJX2" s="439"/>
      <c r="DJY2" s="439"/>
      <c r="DJZ2" s="439"/>
      <c r="DKA2" s="439"/>
      <c r="DKB2" s="439"/>
      <c r="DKC2" s="439"/>
      <c r="DKD2" s="439"/>
      <c r="DKE2" s="439"/>
      <c r="DKF2" s="439"/>
      <c r="DKG2" s="439"/>
      <c r="DKH2" s="439"/>
      <c r="DKI2" s="439"/>
      <c r="DKJ2" s="439"/>
      <c r="DKK2" s="439"/>
      <c r="DKL2" s="439"/>
      <c r="DKM2" s="439"/>
      <c r="DKN2" s="439"/>
      <c r="DKO2" s="439"/>
      <c r="DKP2" s="439"/>
      <c r="DKQ2" s="439"/>
      <c r="DKR2" s="439"/>
      <c r="DKS2" s="439"/>
      <c r="DKT2" s="439"/>
      <c r="DKU2" s="439"/>
      <c r="DKV2" s="439"/>
      <c r="DKW2" s="439"/>
      <c r="DKX2" s="439"/>
      <c r="DKY2" s="439"/>
      <c r="DKZ2" s="439"/>
      <c r="DLA2" s="439"/>
      <c r="DLB2" s="439"/>
      <c r="DLC2" s="439"/>
      <c r="DLD2" s="439"/>
      <c r="DLE2" s="439"/>
      <c r="DLF2" s="439"/>
      <c r="DLG2" s="439"/>
      <c r="DLH2" s="439"/>
      <c r="DLI2" s="439"/>
      <c r="DLJ2" s="439"/>
      <c r="DLK2" s="439"/>
      <c r="DLL2" s="439"/>
      <c r="DLM2" s="439"/>
      <c r="DLN2" s="439"/>
      <c r="DLO2" s="439"/>
      <c r="DLP2" s="439"/>
      <c r="DLQ2" s="439"/>
      <c r="DLR2" s="439"/>
      <c r="DLS2" s="439"/>
      <c r="DLT2" s="439"/>
      <c r="DLU2" s="439"/>
      <c r="DLV2" s="439"/>
      <c r="DLW2" s="439"/>
      <c r="DLX2" s="439"/>
      <c r="DLY2" s="439"/>
      <c r="DLZ2" s="439"/>
      <c r="DMA2" s="439"/>
      <c r="DMB2" s="439"/>
      <c r="DMC2" s="439"/>
      <c r="DMD2" s="439"/>
      <c r="DME2" s="439"/>
      <c r="DMF2" s="439"/>
      <c r="DMG2" s="439"/>
      <c r="DMH2" s="439"/>
      <c r="DMI2" s="439"/>
      <c r="DMJ2" s="439"/>
      <c r="DMK2" s="439"/>
      <c r="DML2" s="439"/>
      <c r="DMM2" s="439"/>
      <c r="DMN2" s="439"/>
      <c r="DMO2" s="439"/>
      <c r="DMP2" s="439"/>
      <c r="DMQ2" s="439"/>
      <c r="DMR2" s="439"/>
      <c r="DMS2" s="439"/>
      <c r="DMT2" s="439"/>
      <c r="DMU2" s="439"/>
      <c r="DMV2" s="439"/>
      <c r="DMW2" s="439"/>
      <c r="DMX2" s="439"/>
      <c r="DMY2" s="439"/>
      <c r="DMZ2" s="439"/>
      <c r="DNA2" s="439"/>
      <c r="DNB2" s="439"/>
      <c r="DNC2" s="439"/>
      <c r="DND2" s="439"/>
      <c r="DNE2" s="439"/>
      <c r="DNF2" s="439"/>
      <c r="DNG2" s="439"/>
      <c r="DNH2" s="439"/>
      <c r="DNI2" s="439"/>
      <c r="DNJ2" s="439"/>
      <c r="DNK2" s="439"/>
      <c r="DNL2" s="439"/>
      <c r="DNM2" s="439"/>
      <c r="DNN2" s="439"/>
      <c r="DNO2" s="439"/>
      <c r="DNP2" s="439"/>
      <c r="DNQ2" s="439"/>
      <c r="DNR2" s="439"/>
      <c r="DNS2" s="439"/>
      <c r="DNT2" s="439"/>
      <c r="DNU2" s="439"/>
      <c r="DNV2" s="439"/>
      <c r="DNW2" s="439"/>
      <c r="DNX2" s="439"/>
      <c r="DNY2" s="439"/>
      <c r="DNZ2" s="439"/>
      <c r="DOA2" s="439"/>
      <c r="DOB2" s="439"/>
      <c r="DOC2" s="439"/>
      <c r="DOD2" s="439"/>
      <c r="DOE2" s="439"/>
      <c r="DOF2" s="439"/>
      <c r="DOG2" s="439"/>
      <c r="DOH2" s="439"/>
      <c r="DOI2" s="439"/>
      <c r="DOJ2" s="439"/>
      <c r="DOK2" s="439"/>
      <c r="DOL2" s="439"/>
      <c r="DOM2" s="439"/>
      <c r="DON2" s="439"/>
      <c r="DOO2" s="439"/>
      <c r="DOP2" s="439"/>
      <c r="DOQ2" s="439"/>
      <c r="DOR2" s="439"/>
      <c r="DOS2" s="439"/>
      <c r="DOT2" s="439"/>
      <c r="DOU2" s="439"/>
      <c r="DOV2" s="439"/>
      <c r="DOW2" s="439"/>
      <c r="DOX2" s="439"/>
      <c r="DOY2" s="439"/>
      <c r="DOZ2" s="439"/>
      <c r="DPA2" s="439"/>
      <c r="DPB2" s="439"/>
      <c r="DPC2" s="439"/>
      <c r="DPD2" s="439"/>
      <c r="DPE2" s="439"/>
      <c r="DPF2" s="439"/>
      <c r="DPG2" s="439"/>
      <c r="DPH2" s="439"/>
      <c r="DPI2" s="439"/>
      <c r="DPJ2" s="439"/>
      <c r="DPK2" s="439"/>
      <c r="DPL2" s="439"/>
      <c r="DPM2" s="439"/>
      <c r="DPN2" s="439"/>
      <c r="DPO2" s="439"/>
      <c r="DPP2" s="439"/>
      <c r="DPQ2" s="439"/>
      <c r="DPR2" s="439"/>
      <c r="DPS2" s="439"/>
      <c r="DPT2" s="439"/>
      <c r="DPU2" s="439"/>
      <c r="DPV2" s="439"/>
      <c r="DPW2" s="439"/>
      <c r="DPX2" s="439"/>
      <c r="DPY2" s="439"/>
      <c r="DPZ2" s="439"/>
      <c r="DQA2" s="439"/>
      <c r="DQB2" s="439"/>
      <c r="DQC2" s="439"/>
      <c r="DQD2" s="439"/>
      <c r="DQE2" s="439"/>
      <c r="DQF2" s="439"/>
      <c r="DQG2" s="439"/>
      <c r="DQH2" s="439"/>
      <c r="DQI2" s="439"/>
      <c r="DQJ2" s="439"/>
      <c r="DQK2" s="439"/>
      <c r="DQL2" s="439"/>
      <c r="DQM2" s="439"/>
      <c r="DQN2" s="439"/>
      <c r="DQO2" s="439"/>
      <c r="DQP2" s="439"/>
      <c r="DQQ2" s="439"/>
      <c r="DQR2" s="439"/>
      <c r="DQS2" s="439"/>
      <c r="DQT2" s="439"/>
      <c r="DQU2" s="439"/>
      <c r="DQV2" s="439"/>
      <c r="DQW2" s="439"/>
      <c r="DQX2" s="439"/>
      <c r="DQY2" s="439"/>
      <c r="DQZ2" s="439"/>
      <c r="DRA2" s="439"/>
      <c r="DRB2" s="439"/>
      <c r="DRC2" s="439"/>
      <c r="DRD2" s="439"/>
      <c r="DRE2" s="439"/>
      <c r="DRF2" s="439"/>
      <c r="DRG2" s="439"/>
      <c r="DRH2" s="439"/>
      <c r="DRI2" s="439"/>
      <c r="DRJ2" s="439"/>
      <c r="DRK2" s="439"/>
      <c r="DRL2" s="439"/>
      <c r="DRM2" s="439"/>
      <c r="DRN2" s="439"/>
      <c r="DRO2" s="439"/>
      <c r="DRP2" s="439"/>
      <c r="DRQ2" s="439"/>
      <c r="DRR2" s="439"/>
      <c r="DRS2" s="439"/>
      <c r="DRT2" s="439"/>
      <c r="DRU2" s="439"/>
      <c r="DRV2" s="439"/>
      <c r="DRW2" s="439"/>
      <c r="DRX2" s="439"/>
      <c r="DRY2" s="439"/>
      <c r="DRZ2" s="439"/>
      <c r="DSA2" s="439"/>
      <c r="DSB2" s="439"/>
      <c r="DSC2" s="439"/>
      <c r="DSD2" s="439"/>
      <c r="DSE2" s="439"/>
      <c r="DSF2" s="439"/>
      <c r="DSG2" s="439"/>
      <c r="DSH2" s="439"/>
      <c r="DSI2" s="439"/>
      <c r="DSJ2" s="439"/>
      <c r="DSK2" s="439"/>
      <c r="DSL2" s="439"/>
      <c r="DSM2" s="439"/>
      <c r="DSN2" s="439"/>
      <c r="DSO2" s="439"/>
      <c r="DSP2" s="439"/>
      <c r="DSQ2" s="439"/>
      <c r="DSR2" s="439"/>
      <c r="DSS2" s="439"/>
      <c r="DST2" s="439"/>
      <c r="DSU2" s="439"/>
      <c r="DSV2" s="439"/>
      <c r="DSW2" s="439"/>
      <c r="DSX2" s="439"/>
      <c r="DSY2" s="439"/>
      <c r="DSZ2" s="439"/>
      <c r="DTA2" s="439"/>
      <c r="DTB2" s="439"/>
      <c r="DTC2" s="439"/>
      <c r="DTD2" s="439"/>
      <c r="DTE2" s="439"/>
      <c r="DTF2" s="439"/>
      <c r="DTG2" s="439"/>
      <c r="DTH2" s="439"/>
      <c r="DTI2" s="439"/>
      <c r="DTJ2" s="439"/>
      <c r="DTK2" s="439"/>
      <c r="DTL2" s="439"/>
      <c r="DTM2" s="439"/>
      <c r="DTN2" s="439"/>
      <c r="DTO2" s="439"/>
      <c r="DTP2" s="439"/>
      <c r="DTQ2" s="439"/>
      <c r="DTR2" s="439"/>
      <c r="DTS2" s="439"/>
      <c r="DTT2" s="439"/>
      <c r="DTU2" s="439"/>
      <c r="DTV2" s="439"/>
      <c r="DTW2" s="439"/>
      <c r="DTX2" s="439"/>
      <c r="DTY2" s="439"/>
      <c r="DTZ2" s="439"/>
      <c r="DUA2" s="439"/>
      <c r="DUB2" s="439"/>
      <c r="DUC2" s="439"/>
      <c r="DUD2" s="439"/>
      <c r="DUE2" s="439"/>
      <c r="DUF2" s="439"/>
      <c r="DUG2" s="439"/>
      <c r="DUH2" s="439"/>
      <c r="DUI2" s="439"/>
      <c r="DUJ2" s="439"/>
      <c r="DUK2" s="439"/>
      <c r="DUL2" s="439"/>
      <c r="DUM2" s="439"/>
      <c r="DUN2" s="439"/>
      <c r="DUO2" s="439"/>
      <c r="DUP2" s="439"/>
      <c r="DUQ2" s="439"/>
      <c r="DUR2" s="439"/>
      <c r="DUS2" s="439"/>
      <c r="DUT2" s="439"/>
      <c r="DUU2" s="439"/>
      <c r="DUV2" s="439"/>
      <c r="DUW2" s="439"/>
      <c r="DUX2" s="439"/>
      <c r="DUY2" s="439"/>
      <c r="DUZ2" s="439"/>
      <c r="DVA2" s="439"/>
      <c r="DVB2" s="439"/>
      <c r="DVC2" s="439"/>
      <c r="DVD2" s="439"/>
      <c r="DVE2" s="439"/>
      <c r="DVF2" s="439"/>
      <c r="DVG2" s="439"/>
      <c r="DVH2" s="439"/>
      <c r="DVI2" s="439"/>
      <c r="DVJ2" s="439"/>
      <c r="DVK2" s="439"/>
      <c r="DVL2" s="439"/>
      <c r="DVM2" s="439"/>
      <c r="DVN2" s="439"/>
      <c r="DVO2" s="439"/>
      <c r="DVP2" s="439"/>
      <c r="DVQ2" s="439"/>
      <c r="DVR2" s="439"/>
      <c r="DVS2" s="439"/>
      <c r="DVT2" s="439"/>
      <c r="DVU2" s="439"/>
      <c r="DVV2" s="439"/>
      <c r="DVW2" s="439"/>
      <c r="DVX2" s="439"/>
      <c r="DVY2" s="439"/>
      <c r="DVZ2" s="439"/>
      <c r="DWA2" s="439"/>
      <c r="DWB2" s="439"/>
      <c r="DWC2" s="439"/>
      <c r="DWD2" s="439"/>
      <c r="DWE2" s="439"/>
      <c r="DWF2" s="439"/>
      <c r="DWG2" s="439"/>
      <c r="DWH2" s="439"/>
      <c r="DWI2" s="439"/>
      <c r="DWJ2" s="439"/>
      <c r="DWK2" s="439"/>
      <c r="DWL2" s="439"/>
      <c r="DWM2" s="439"/>
      <c r="DWN2" s="439"/>
      <c r="DWO2" s="439"/>
      <c r="DWP2" s="439"/>
      <c r="DWQ2" s="439"/>
      <c r="DWR2" s="439"/>
      <c r="DWS2" s="439"/>
      <c r="DWT2" s="439"/>
      <c r="DWU2" s="439"/>
      <c r="DWV2" s="439"/>
      <c r="DWW2" s="439"/>
      <c r="DWX2" s="439"/>
      <c r="DWY2" s="439"/>
      <c r="DWZ2" s="439"/>
      <c r="DXA2" s="439"/>
      <c r="DXB2" s="439"/>
      <c r="DXC2" s="439"/>
      <c r="DXD2" s="439"/>
      <c r="DXE2" s="439"/>
      <c r="DXF2" s="439"/>
      <c r="DXG2" s="439"/>
      <c r="DXH2" s="439"/>
      <c r="DXI2" s="439"/>
      <c r="DXJ2" s="439"/>
      <c r="DXK2" s="439"/>
      <c r="DXL2" s="439"/>
      <c r="DXM2" s="439"/>
      <c r="DXN2" s="439"/>
      <c r="DXO2" s="439"/>
      <c r="DXP2" s="439"/>
      <c r="DXQ2" s="439"/>
      <c r="DXR2" s="439"/>
      <c r="DXS2" s="439"/>
      <c r="DXT2" s="439"/>
      <c r="DXU2" s="439"/>
      <c r="DXV2" s="439"/>
      <c r="DXW2" s="439"/>
      <c r="DXX2" s="439"/>
      <c r="DXY2" s="439"/>
      <c r="DXZ2" s="439"/>
      <c r="DYA2" s="439"/>
      <c r="DYB2" s="439"/>
      <c r="DYC2" s="439"/>
      <c r="DYD2" s="439"/>
      <c r="DYE2" s="439"/>
      <c r="DYF2" s="439"/>
      <c r="DYG2" s="439"/>
      <c r="DYH2" s="439"/>
      <c r="DYI2" s="439"/>
      <c r="DYJ2" s="439"/>
      <c r="DYK2" s="439"/>
      <c r="DYL2" s="439"/>
      <c r="DYM2" s="439"/>
      <c r="DYN2" s="439"/>
      <c r="DYO2" s="439"/>
      <c r="DYP2" s="439"/>
      <c r="DYQ2" s="439"/>
      <c r="DYR2" s="439"/>
      <c r="DYS2" s="439"/>
      <c r="DYT2" s="439"/>
      <c r="DYU2" s="439"/>
      <c r="DYV2" s="439"/>
      <c r="DYW2" s="439"/>
      <c r="DYX2" s="439"/>
      <c r="DYY2" s="439"/>
      <c r="DYZ2" s="439"/>
      <c r="DZA2" s="439"/>
      <c r="DZB2" s="439"/>
      <c r="DZC2" s="439"/>
      <c r="DZD2" s="439"/>
      <c r="DZE2" s="439"/>
      <c r="DZF2" s="439"/>
      <c r="DZG2" s="439"/>
      <c r="DZH2" s="439"/>
      <c r="DZI2" s="439"/>
      <c r="DZJ2" s="439"/>
      <c r="DZK2" s="439"/>
      <c r="DZL2" s="439"/>
      <c r="DZM2" s="439"/>
      <c r="DZN2" s="439"/>
      <c r="DZO2" s="439"/>
      <c r="DZP2" s="439"/>
      <c r="DZQ2" s="439"/>
      <c r="DZR2" s="439"/>
      <c r="DZS2" s="439"/>
      <c r="DZT2" s="439"/>
      <c r="DZU2" s="439"/>
      <c r="DZV2" s="439"/>
      <c r="DZW2" s="439"/>
      <c r="DZX2" s="439"/>
      <c r="DZY2" s="439"/>
      <c r="DZZ2" s="439"/>
      <c r="EAA2" s="439"/>
      <c r="EAB2" s="439"/>
      <c r="EAC2" s="439"/>
      <c r="EAD2" s="439"/>
      <c r="EAE2" s="439"/>
      <c r="EAF2" s="439"/>
      <c r="EAG2" s="439"/>
      <c r="EAH2" s="439"/>
      <c r="EAI2" s="439"/>
      <c r="EAJ2" s="439"/>
      <c r="EAK2" s="439"/>
      <c r="EAL2" s="439"/>
      <c r="EAM2" s="439"/>
      <c r="EAN2" s="439"/>
      <c r="EAO2" s="439"/>
      <c r="EAP2" s="439"/>
      <c r="EAQ2" s="439"/>
      <c r="EAR2" s="439"/>
      <c r="EAS2" s="439"/>
      <c r="EAT2" s="439"/>
      <c r="EAU2" s="439"/>
      <c r="EAV2" s="439"/>
      <c r="EAW2" s="439"/>
      <c r="EAX2" s="439"/>
      <c r="EAY2" s="439"/>
      <c r="EAZ2" s="439"/>
      <c r="EBA2" s="439"/>
      <c r="EBB2" s="439"/>
      <c r="EBC2" s="439"/>
      <c r="EBD2" s="439"/>
      <c r="EBE2" s="439"/>
      <c r="EBF2" s="439"/>
      <c r="EBG2" s="439"/>
      <c r="EBH2" s="439"/>
      <c r="EBI2" s="439"/>
      <c r="EBJ2" s="439"/>
      <c r="EBK2" s="439"/>
      <c r="EBL2" s="439"/>
      <c r="EBM2" s="439"/>
      <c r="EBN2" s="439"/>
      <c r="EBO2" s="439"/>
      <c r="EBP2" s="439"/>
      <c r="EBQ2" s="439"/>
      <c r="EBR2" s="439"/>
      <c r="EBS2" s="439"/>
      <c r="EBT2" s="439"/>
      <c r="EBU2" s="439"/>
      <c r="EBV2" s="439"/>
      <c r="EBW2" s="439"/>
      <c r="EBX2" s="439"/>
      <c r="EBY2" s="439"/>
      <c r="EBZ2" s="439"/>
      <c r="ECA2" s="439"/>
      <c r="ECB2" s="439"/>
      <c r="ECC2" s="439"/>
      <c r="ECD2" s="439"/>
      <c r="ECE2" s="439"/>
      <c r="ECF2" s="439"/>
      <c r="ECG2" s="439"/>
      <c r="ECH2" s="439"/>
      <c r="ECI2" s="439"/>
      <c r="ECJ2" s="439"/>
      <c r="ECK2" s="439"/>
      <c r="ECL2" s="439"/>
      <c r="ECM2" s="439"/>
      <c r="ECN2" s="439"/>
      <c r="ECO2" s="439"/>
      <c r="ECP2" s="439"/>
      <c r="ECQ2" s="439"/>
      <c r="ECR2" s="439"/>
      <c r="ECS2" s="439"/>
      <c r="ECT2" s="439"/>
      <c r="ECU2" s="439"/>
      <c r="ECV2" s="439"/>
      <c r="ECW2" s="439"/>
      <c r="ECX2" s="439"/>
      <c r="ECY2" s="439"/>
      <c r="ECZ2" s="439"/>
      <c r="EDA2" s="439"/>
      <c r="EDB2" s="439"/>
      <c r="EDC2" s="439"/>
      <c r="EDD2" s="439"/>
      <c r="EDE2" s="439"/>
      <c r="EDF2" s="439"/>
      <c r="EDG2" s="439"/>
      <c r="EDH2" s="439"/>
      <c r="EDI2" s="439"/>
      <c r="EDJ2" s="439"/>
      <c r="EDK2" s="439"/>
      <c r="EDL2" s="439"/>
      <c r="EDM2" s="439"/>
      <c r="EDN2" s="439"/>
      <c r="EDO2" s="439"/>
      <c r="EDP2" s="439"/>
      <c r="EDQ2" s="439"/>
      <c r="EDR2" s="439"/>
      <c r="EDS2" s="439"/>
      <c r="EDT2" s="439"/>
      <c r="EDU2" s="439"/>
      <c r="EDV2" s="439"/>
      <c r="EDW2" s="439"/>
      <c r="EDX2" s="439"/>
      <c r="EDY2" s="439"/>
      <c r="EDZ2" s="439"/>
      <c r="EEA2" s="439"/>
      <c r="EEB2" s="439"/>
      <c r="EEC2" s="439"/>
      <c r="EED2" s="439"/>
      <c r="EEE2" s="439"/>
      <c r="EEF2" s="439"/>
      <c r="EEG2" s="439"/>
      <c r="EEH2" s="439"/>
      <c r="EEI2" s="439"/>
      <c r="EEJ2" s="439"/>
      <c r="EEK2" s="439"/>
      <c r="EEL2" s="439"/>
      <c r="EEM2" s="439"/>
      <c r="EEN2" s="439"/>
      <c r="EEO2" s="439"/>
      <c r="EEP2" s="439"/>
      <c r="EEQ2" s="439"/>
      <c r="EER2" s="439"/>
      <c r="EES2" s="439"/>
      <c r="EET2" s="439"/>
      <c r="EEU2" s="439"/>
      <c r="EEV2" s="439"/>
      <c r="EEW2" s="439"/>
      <c r="EEX2" s="439"/>
      <c r="EEY2" s="439"/>
      <c r="EEZ2" s="439"/>
      <c r="EFA2" s="439"/>
      <c r="EFB2" s="439"/>
      <c r="EFC2" s="439"/>
      <c r="EFD2" s="439"/>
      <c r="EFE2" s="439"/>
      <c r="EFF2" s="439"/>
      <c r="EFG2" s="439"/>
      <c r="EFH2" s="439"/>
      <c r="EFI2" s="439"/>
      <c r="EFJ2" s="439"/>
      <c r="EFK2" s="439"/>
      <c r="EFL2" s="439"/>
      <c r="EFM2" s="439"/>
      <c r="EFN2" s="439"/>
      <c r="EFO2" s="439"/>
      <c r="EFP2" s="439"/>
      <c r="EFQ2" s="439"/>
      <c r="EFR2" s="439"/>
      <c r="EFS2" s="439"/>
      <c r="EFT2" s="439"/>
      <c r="EFU2" s="439"/>
      <c r="EFV2" s="439"/>
      <c r="EFW2" s="439"/>
      <c r="EFX2" s="439"/>
      <c r="EFY2" s="439"/>
      <c r="EFZ2" s="439"/>
      <c r="EGA2" s="439"/>
      <c r="EGB2" s="439"/>
      <c r="EGC2" s="439"/>
      <c r="EGD2" s="439"/>
      <c r="EGE2" s="439"/>
      <c r="EGF2" s="439"/>
      <c r="EGG2" s="439"/>
      <c r="EGH2" s="439"/>
      <c r="EGI2" s="439"/>
      <c r="EGJ2" s="439"/>
      <c r="EGK2" s="439"/>
      <c r="EGL2" s="439"/>
      <c r="EGM2" s="439"/>
      <c r="EGN2" s="439"/>
      <c r="EGO2" s="439"/>
      <c r="EGP2" s="439"/>
      <c r="EGQ2" s="439"/>
      <c r="EGR2" s="439"/>
      <c r="EGS2" s="439"/>
      <c r="EGT2" s="439"/>
      <c r="EGU2" s="439"/>
      <c r="EGV2" s="439"/>
      <c r="EGW2" s="439"/>
      <c r="EGX2" s="439"/>
      <c r="EGY2" s="439"/>
      <c r="EGZ2" s="439"/>
      <c r="EHA2" s="439"/>
      <c r="EHB2" s="439"/>
      <c r="EHC2" s="439"/>
      <c r="EHD2" s="439"/>
      <c r="EHE2" s="439"/>
      <c r="EHF2" s="439"/>
      <c r="EHG2" s="439"/>
      <c r="EHH2" s="439"/>
      <c r="EHI2" s="439"/>
      <c r="EHJ2" s="439"/>
      <c r="EHK2" s="439"/>
      <c r="EHL2" s="439"/>
      <c r="EHM2" s="439"/>
      <c r="EHN2" s="439"/>
      <c r="EHO2" s="439"/>
      <c r="EHP2" s="439"/>
      <c r="EHQ2" s="439"/>
      <c r="EHR2" s="439"/>
      <c r="EHS2" s="439"/>
      <c r="EHT2" s="439"/>
      <c r="EHU2" s="439"/>
      <c r="EHV2" s="439"/>
      <c r="EHW2" s="439"/>
      <c r="EHX2" s="439"/>
      <c r="EHY2" s="439"/>
      <c r="EHZ2" s="439"/>
      <c r="EIA2" s="439"/>
      <c r="EIB2" s="439"/>
      <c r="EIC2" s="439"/>
      <c r="EID2" s="439"/>
      <c r="EIE2" s="439"/>
      <c r="EIF2" s="439"/>
      <c r="EIG2" s="439"/>
      <c r="EIH2" s="439"/>
      <c r="EII2" s="439"/>
      <c r="EIJ2" s="439"/>
      <c r="EIK2" s="439"/>
      <c r="EIL2" s="439"/>
      <c r="EIM2" s="439"/>
      <c r="EIN2" s="439"/>
      <c r="EIO2" s="439"/>
      <c r="EIP2" s="439"/>
      <c r="EIQ2" s="439"/>
      <c r="EIR2" s="439"/>
      <c r="EIS2" s="439"/>
      <c r="EIT2" s="439"/>
      <c r="EIU2" s="439"/>
      <c r="EIV2" s="439"/>
      <c r="EIW2" s="439"/>
      <c r="EIX2" s="439"/>
      <c r="EIY2" s="439"/>
      <c r="EIZ2" s="439"/>
      <c r="EJA2" s="439"/>
      <c r="EJB2" s="439"/>
      <c r="EJC2" s="439"/>
      <c r="EJD2" s="439"/>
      <c r="EJE2" s="439"/>
      <c r="EJF2" s="439"/>
      <c r="EJG2" s="439"/>
      <c r="EJH2" s="439"/>
      <c r="EJI2" s="439"/>
      <c r="EJJ2" s="439"/>
      <c r="EJK2" s="439"/>
      <c r="EJL2" s="439"/>
      <c r="EJM2" s="439"/>
      <c r="EJN2" s="439"/>
      <c r="EJO2" s="439"/>
      <c r="EJP2" s="439"/>
      <c r="EJQ2" s="439"/>
      <c r="EJR2" s="439"/>
      <c r="EJS2" s="439"/>
      <c r="EJT2" s="439"/>
      <c r="EJU2" s="439"/>
      <c r="EJV2" s="439"/>
      <c r="EJW2" s="439"/>
      <c r="EJX2" s="439"/>
      <c r="EJY2" s="439"/>
      <c r="EJZ2" s="439"/>
      <c r="EKA2" s="439"/>
      <c r="EKB2" s="439"/>
      <c r="EKC2" s="439"/>
      <c r="EKD2" s="439"/>
      <c r="EKE2" s="439"/>
      <c r="EKF2" s="439"/>
      <c r="EKG2" s="439"/>
      <c r="EKH2" s="439"/>
      <c r="EKI2" s="439"/>
      <c r="EKJ2" s="439"/>
      <c r="EKK2" s="439"/>
      <c r="EKL2" s="439"/>
      <c r="EKM2" s="439"/>
      <c r="EKN2" s="439"/>
      <c r="EKO2" s="439"/>
      <c r="EKP2" s="439"/>
      <c r="EKQ2" s="439"/>
      <c r="EKR2" s="439"/>
      <c r="EKS2" s="439"/>
      <c r="EKT2" s="439"/>
      <c r="EKU2" s="439"/>
      <c r="EKV2" s="439"/>
      <c r="EKW2" s="439"/>
      <c r="EKX2" s="439"/>
      <c r="EKY2" s="439"/>
      <c r="EKZ2" s="439"/>
      <c r="ELA2" s="439"/>
      <c r="ELB2" s="439"/>
      <c r="ELC2" s="439"/>
      <c r="ELD2" s="439"/>
      <c r="ELE2" s="439"/>
      <c r="ELF2" s="439"/>
      <c r="ELG2" s="439"/>
      <c r="ELH2" s="439"/>
      <c r="ELI2" s="439"/>
      <c r="ELJ2" s="439"/>
      <c r="ELK2" s="439"/>
      <c r="ELL2" s="439"/>
      <c r="ELM2" s="439"/>
      <c r="ELN2" s="439"/>
      <c r="ELO2" s="439"/>
      <c r="ELP2" s="439"/>
      <c r="ELQ2" s="439"/>
      <c r="ELR2" s="439"/>
      <c r="ELS2" s="439"/>
      <c r="ELT2" s="439"/>
      <c r="ELU2" s="439"/>
      <c r="ELV2" s="439"/>
      <c r="ELW2" s="439"/>
      <c r="ELX2" s="439"/>
      <c r="ELY2" s="439"/>
      <c r="ELZ2" s="439"/>
      <c r="EMA2" s="439"/>
      <c r="EMB2" s="439"/>
      <c r="EMC2" s="439"/>
      <c r="EMD2" s="439"/>
      <c r="EME2" s="439"/>
      <c r="EMF2" s="439"/>
      <c r="EMG2" s="439"/>
      <c r="EMH2" s="439"/>
      <c r="EMI2" s="439"/>
      <c r="EMJ2" s="439"/>
      <c r="EMK2" s="439"/>
      <c r="EML2" s="439"/>
      <c r="EMM2" s="439"/>
      <c r="EMN2" s="439"/>
      <c r="EMO2" s="439"/>
      <c r="EMP2" s="439"/>
      <c r="EMQ2" s="439"/>
      <c r="EMR2" s="439"/>
      <c r="EMS2" s="439"/>
      <c r="EMT2" s="439"/>
      <c r="EMU2" s="439"/>
      <c r="EMV2" s="439"/>
      <c r="EMW2" s="439"/>
      <c r="EMX2" s="439"/>
      <c r="EMY2" s="439"/>
      <c r="EMZ2" s="439"/>
      <c r="ENA2" s="439"/>
      <c r="ENB2" s="439"/>
      <c r="ENC2" s="439"/>
      <c r="END2" s="439"/>
      <c r="ENE2" s="439"/>
      <c r="ENF2" s="439"/>
      <c r="ENG2" s="439"/>
      <c r="ENH2" s="439"/>
      <c r="ENI2" s="439"/>
      <c r="ENJ2" s="439"/>
      <c r="ENK2" s="439"/>
      <c r="ENL2" s="439"/>
      <c r="ENM2" s="439"/>
      <c r="ENN2" s="439"/>
      <c r="ENO2" s="439"/>
      <c r="ENP2" s="439"/>
      <c r="ENQ2" s="439"/>
      <c r="ENR2" s="439"/>
      <c r="ENS2" s="439"/>
      <c r="ENT2" s="439"/>
      <c r="ENU2" s="439"/>
      <c r="ENV2" s="439"/>
      <c r="ENW2" s="439"/>
      <c r="ENX2" s="439"/>
      <c r="ENY2" s="439"/>
      <c r="ENZ2" s="439"/>
      <c r="EOA2" s="439"/>
      <c r="EOB2" s="439"/>
      <c r="EOC2" s="439"/>
      <c r="EOD2" s="439"/>
      <c r="EOE2" s="439"/>
      <c r="EOF2" s="439"/>
      <c r="EOG2" s="439"/>
      <c r="EOH2" s="439"/>
      <c r="EOI2" s="439"/>
      <c r="EOJ2" s="439"/>
      <c r="EOK2" s="439"/>
      <c r="EOL2" s="439"/>
      <c r="EOM2" s="439"/>
      <c r="EON2" s="439"/>
      <c r="EOO2" s="439"/>
      <c r="EOP2" s="439"/>
      <c r="EOQ2" s="439"/>
      <c r="EOR2" s="439"/>
      <c r="EOS2" s="439"/>
      <c r="EOT2" s="439"/>
      <c r="EOU2" s="439"/>
      <c r="EOV2" s="439"/>
      <c r="EOW2" s="439"/>
      <c r="EOX2" s="439"/>
      <c r="EOY2" s="439"/>
      <c r="EOZ2" s="439"/>
      <c r="EPA2" s="439"/>
      <c r="EPB2" s="439"/>
      <c r="EPC2" s="439"/>
      <c r="EPD2" s="439"/>
      <c r="EPE2" s="439"/>
      <c r="EPF2" s="439"/>
      <c r="EPG2" s="439"/>
      <c r="EPH2" s="439"/>
      <c r="EPI2" s="439"/>
      <c r="EPJ2" s="439"/>
      <c r="EPK2" s="439"/>
      <c r="EPL2" s="439"/>
      <c r="EPM2" s="439"/>
      <c r="EPN2" s="439"/>
      <c r="EPO2" s="439"/>
      <c r="EPP2" s="439"/>
      <c r="EPQ2" s="439"/>
      <c r="EPR2" s="439"/>
      <c r="EPS2" s="439"/>
      <c r="EPT2" s="439"/>
      <c r="EPU2" s="439"/>
      <c r="EPV2" s="439"/>
      <c r="EPW2" s="439"/>
      <c r="EPX2" s="439"/>
      <c r="EPY2" s="439"/>
      <c r="EPZ2" s="439"/>
      <c r="EQA2" s="439"/>
      <c r="EQB2" s="439"/>
      <c r="EQC2" s="439"/>
      <c r="EQD2" s="439"/>
      <c r="EQE2" s="439"/>
      <c r="EQF2" s="439"/>
      <c r="EQG2" s="439"/>
      <c r="EQH2" s="439"/>
      <c r="EQI2" s="439"/>
      <c r="EQJ2" s="439"/>
      <c r="EQK2" s="439"/>
      <c r="EQL2" s="439"/>
      <c r="EQM2" s="439"/>
      <c r="EQN2" s="439"/>
      <c r="EQO2" s="439"/>
      <c r="EQP2" s="439"/>
      <c r="EQQ2" s="439"/>
      <c r="EQR2" s="439"/>
      <c r="EQS2" s="439"/>
      <c r="EQT2" s="439"/>
      <c r="EQU2" s="439"/>
      <c r="EQV2" s="439"/>
      <c r="EQW2" s="439"/>
      <c r="EQX2" s="439"/>
      <c r="EQY2" s="439"/>
      <c r="EQZ2" s="439"/>
      <c r="ERA2" s="439"/>
      <c r="ERB2" s="439"/>
      <c r="ERC2" s="439"/>
      <c r="ERD2" s="439"/>
      <c r="ERE2" s="439"/>
      <c r="ERF2" s="439"/>
      <c r="ERG2" s="439"/>
      <c r="ERH2" s="439"/>
      <c r="ERI2" s="439"/>
      <c r="ERJ2" s="439"/>
      <c r="ERK2" s="439"/>
      <c r="ERL2" s="439"/>
      <c r="ERM2" s="439"/>
      <c r="ERN2" s="439"/>
      <c r="ERO2" s="439"/>
      <c r="ERP2" s="439"/>
      <c r="ERQ2" s="439"/>
      <c r="ERR2" s="439"/>
      <c r="ERS2" s="439"/>
      <c r="ERT2" s="439"/>
      <c r="ERU2" s="439"/>
      <c r="ERV2" s="439"/>
      <c r="ERW2" s="439"/>
      <c r="ERX2" s="439"/>
      <c r="ERY2" s="439"/>
      <c r="ERZ2" s="439"/>
      <c r="ESA2" s="439"/>
      <c r="ESB2" s="439"/>
      <c r="ESC2" s="439"/>
      <c r="ESD2" s="439"/>
      <c r="ESE2" s="439"/>
      <c r="ESF2" s="439"/>
      <c r="ESG2" s="439"/>
      <c r="ESH2" s="439"/>
      <c r="ESI2" s="439"/>
      <c r="ESJ2" s="439"/>
      <c r="ESK2" s="439"/>
      <c r="ESL2" s="439"/>
      <c r="ESM2" s="439"/>
      <c r="ESN2" s="439"/>
      <c r="ESO2" s="439"/>
      <c r="ESP2" s="439"/>
      <c r="ESQ2" s="439"/>
      <c r="ESR2" s="439"/>
      <c r="ESS2" s="439"/>
      <c r="EST2" s="439"/>
      <c r="ESU2" s="439"/>
      <c r="ESV2" s="439"/>
      <c r="ESW2" s="439"/>
      <c r="ESX2" s="439"/>
      <c r="ESY2" s="439"/>
      <c r="ESZ2" s="439"/>
      <c r="ETA2" s="439"/>
      <c r="ETB2" s="439"/>
      <c r="ETC2" s="439"/>
      <c r="ETD2" s="439"/>
      <c r="ETE2" s="439"/>
      <c r="ETF2" s="439"/>
      <c r="ETG2" s="439"/>
      <c r="ETH2" s="439"/>
      <c r="ETI2" s="439"/>
      <c r="ETJ2" s="439"/>
      <c r="ETK2" s="439"/>
      <c r="ETL2" s="439"/>
      <c r="ETM2" s="439"/>
      <c r="ETN2" s="439"/>
      <c r="ETO2" s="439"/>
      <c r="ETP2" s="439"/>
      <c r="ETQ2" s="439"/>
      <c r="ETR2" s="439"/>
      <c r="ETS2" s="439"/>
      <c r="ETT2" s="439"/>
      <c r="ETU2" s="439"/>
      <c r="ETV2" s="439"/>
      <c r="ETW2" s="439"/>
      <c r="ETX2" s="439"/>
      <c r="ETY2" s="439"/>
      <c r="ETZ2" s="439"/>
      <c r="EUA2" s="439"/>
      <c r="EUB2" s="439"/>
      <c r="EUC2" s="439"/>
      <c r="EUD2" s="439"/>
      <c r="EUE2" s="439"/>
      <c r="EUF2" s="439"/>
      <c r="EUG2" s="439"/>
      <c r="EUH2" s="439"/>
      <c r="EUI2" s="439"/>
      <c r="EUJ2" s="439"/>
      <c r="EUK2" s="439"/>
      <c r="EUL2" s="439"/>
      <c r="EUM2" s="439"/>
      <c r="EUN2" s="439"/>
      <c r="EUO2" s="439"/>
      <c r="EUP2" s="439"/>
      <c r="EUQ2" s="439"/>
      <c r="EUR2" s="439"/>
      <c r="EUS2" s="439"/>
      <c r="EUT2" s="439"/>
      <c r="EUU2" s="439"/>
      <c r="EUV2" s="439"/>
      <c r="EUW2" s="439"/>
      <c r="EUX2" s="439"/>
      <c r="EUY2" s="439"/>
      <c r="EUZ2" s="439"/>
      <c r="EVA2" s="439"/>
      <c r="EVB2" s="439"/>
      <c r="EVC2" s="439"/>
      <c r="EVD2" s="439"/>
      <c r="EVE2" s="439"/>
      <c r="EVF2" s="439"/>
      <c r="EVG2" s="439"/>
      <c r="EVH2" s="439"/>
      <c r="EVI2" s="439"/>
      <c r="EVJ2" s="439"/>
      <c r="EVK2" s="439"/>
      <c r="EVL2" s="439"/>
      <c r="EVM2" s="439"/>
      <c r="EVN2" s="439"/>
      <c r="EVO2" s="439"/>
      <c r="EVP2" s="439"/>
      <c r="EVQ2" s="439"/>
      <c r="EVR2" s="439"/>
      <c r="EVS2" s="439"/>
      <c r="EVT2" s="439"/>
      <c r="EVU2" s="439"/>
      <c r="EVV2" s="439"/>
      <c r="EVW2" s="439"/>
      <c r="EVX2" s="439"/>
      <c r="EVY2" s="439"/>
      <c r="EVZ2" s="439"/>
      <c r="EWA2" s="439"/>
      <c r="EWB2" s="439"/>
      <c r="EWC2" s="439"/>
      <c r="EWD2" s="439"/>
      <c r="EWE2" s="439"/>
      <c r="EWF2" s="439"/>
      <c r="EWG2" s="439"/>
      <c r="EWH2" s="439"/>
      <c r="EWI2" s="439"/>
      <c r="EWJ2" s="439"/>
      <c r="EWK2" s="439"/>
      <c r="EWL2" s="439"/>
      <c r="EWM2" s="439"/>
      <c r="EWN2" s="439"/>
      <c r="EWO2" s="439"/>
      <c r="EWP2" s="439"/>
      <c r="EWQ2" s="439"/>
      <c r="EWR2" s="439"/>
      <c r="EWS2" s="439"/>
      <c r="EWT2" s="439"/>
      <c r="EWU2" s="439"/>
      <c r="EWV2" s="439"/>
      <c r="EWW2" s="439"/>
      <c r="EWX2" s="439"/>
      <c r="EWY2" s="439"/>
      <c r="EWZ2" s="439"/>
      <c r="EXA2" s="439"/>
      <c r="EXB2" s="439"/>
      <c r="EXC2" s="439"/>
      <c r="EXD2" s="439"/>
      <c r="EXE2" s="439"/>
      <c r="EXF2" s="439"/>
      <c r="EXG2" s="439"/>
      <c r="EXH2" s="439"/>
      <c r="EXI2" s="439"/>
      <c r="EXJ2" s="439"/>
      <c r="EXK2" s="439"/>
      <c r="EXL2" s="439"/>
      <c r="EXM2" s="439"/>
      <c r="EXN2" s="439"/>
      <c r="EXO2" s="439"/>
      <c r="EXP2" s="439"/>
      <c r="EXQ2" s="439"/>
      <c r="EXR2" s="439"/>
      <c r="EXS2" s="439"/>
      <c r="EXT2" s="439"/>
      <c r="EXU2" s="439"/>
      <c r="EXV2" s="439"/>
      <c r="EXW2" s="439"/>
      <c r="EXX2" s="439"/>
      <c r="EXY2" s="439"/>
      <c r="EXZ2" s="439"/>
      <c r="EYA2" s="439"/>
      <c r="EYB2" s="439"/>
      <c r="EYC2" s="439"/>
      <c r="EYD2" s="439"/>
      <c r="EYE2" s="439"/>
      <c r="EYF2" s="439"/>
      <c r="EYG2" s="439"/>
      <c r="EYH2" s="439"/>
      <c r="EYI2" s="439"/>
      <c r="EYJ2" s="439"/>
      <c r="EYK2" s="439"/>
      <c r="EYL2" s="439"/>
      <c r="EYM2" s="439"/>
      <c r="EYN2" s="439"/>
      <c r="EYO2" s="439"/>
      <c r="EYP2" s="439"/>
      <c r="EYQ2" s="439"/>
      <c r="EYR2" s="439"/>
      <c r="EYS2" s="439"/>
      <c r="EYT2" s="439"/>
      <c r="EYU2" s="439"/>
      <c r="EYV2" s="439"/>
      <c r="EYW2" s="439"/>
      <c r="EYX2" s="439"/>
      <c r="EYY2" s="439"/>
      <c r="EYZ2" s="439"/>
      <c r="EZA2" s="439"/>
      <c r="EZB2" s="439"/>
      <c r="EZC2" s="439"/>
      <c r="EZD2" s="439"/>
      <c r="EZE2" s="439"/>
      <c r="EZF2" s="439"/>
      <c r="EZG2" s="439"/>
      <c r="EZH2" s="439"/>
      <c r="EZI2" s="439"/>
      <c r="EZJ2" s="439"/>
      <c r="EZK2" s="439"/>
      <c r="EZL2" s="439"/>
      <c r="EZM2" s="439"/>
      <c r="EZN2" s="439"/>
      <c r="EZO2" s="439"/>
      <c r="EZP2" s="439"/>
      <c r="EZQ2" s="439"/>
      <c r="EZR2" s="439"/>
      <c r="EZS2" s="439"/>
      <c r="EZT2" s="439"/>
      <c r="EZU2" s="439"/>
      <c r="EZV2" s="439"/>
      <c r="EZW2" s="439"/>
      <c r="EZX2" s="439"/>
      <c r="EZY2" s="439"/>
      <c r="EZZ2" s="439"/>
      <c r="FAA2" s="439"/>
      <c r="FAB2" s="439"/>
      <c r="FAC2" s="439"/>
      <c r="FAD2" s="439"/>
      <c r="FAE2" s="439"/>
      <c r="FAF2" s="439"/>
      <c r="FAG2" s="439"/>
      <c r="FAH2" s="439"/>
      <c r="FAI2" s="439"/>
      <c r="FAJ2" s="439"/>
      <c r="FAK2" s="439"/>
      <c r="FAL2" s="439"/>
      <c r="FAM2" s="439"/>
      <c r="FAN2" s="439"/>
      <c r="FAO2" s="439"/>
      <c r="FAP2" s="439"/>
      <c r="FAQ2" s="439"/>
      <c r="FAR2" s="439"/>
      <c r="FAS2" s="439"/>
      <c r="FAT2" s="439"/>
      <c r="FAU2" s="439"/>
      <c r="FAV2" s="439"/>
      <c r="FAW2" s="439"/>
      <c r="FAX2" s="439"/>
      <c r="FAY2" s="439"/>
      <c r="FAZ2" s="439"/>
      <c r="FBA2" s="439"/>
      <c r="FBB2" s="439"/>
      <c r="FBC2" s="439"/>
      <c r="FBD2" s="439"/>
      <c r="FBE2" s="439"/>
      <c r="FBF2" s="439"/>
      <c r="FBG2" s="439"/>
      <c r="FBH2" s="439"/>
      <c r="FBI2" s="439"/>
      <c r="FBJ2" s="439"/>
      <c r="FBK2" s="439"/>
      <c r="FBL2" s="439"/>
      <c r="FBM2" s="439"/>
      <c r="FBN2" s="439"/>
      <c r="FBO2" s="439"/>
      <c r="FBP2" s="439"/>
      <c r="FBQ2" s="439"/>
      <c r="FBR2" s="439"/>
      <c r="FBS2" s="439"/>
      <c r="FBT2" s="439"/>
      <c r="FBU2" s="439"/>
      <c r="FBV2" s="439"/>
      <c r="FBW2" s="439"/>
      <c r="FBX2" s="439"/>
      <c r="FBY2" s="439"/>
      <c r="FBZ2" s="439"/>
      <c r="FCA2" s="439"/>
      <c r="FCB2" s="439"/>
      <c r="FCC2" s="439"/>
      <c r="FCD2" s="439"/>
      <c r="FCE2" s="439"/>
      <c r="FCF2" s="439"/>
      <c r="FCG2" s="439"/>
      <c r="FCH2" s="439"/>
      <c r="FCI2" s="439"/>
      <c r="FCJ2" s="439"/>
      <c r="FCK2" s="439"/>
      <c r="FCL2" s="439"/>
      <c r="FCM2" s="439"/>
      <c r="FCN2" s="439"/>
      <c r="FCO2" s="439"/>
      <c r="FCP2" s="439"/>
      <c r="FCQ2" s="439"/>
      <c r="FCR2" s="439"/>
      <c r="FCS2" s="439"/>
      <c r="FCT2" s="439"/>
      <c r="FCU2" s="439"/>
      <c r="FCV2" s="439"/>
      <c r="FCW2" s="439"/>
      <c r="FCX2" s="439"/>
      <c r="FCY2" s="439"/>
      <c r="FCZ2" s="439"/>
      <c r="FDA2" s="439"/>
      <c r="FDB2" s="439"/>
      <c r="FDC2" s="439"/>
      <c r="FDD2" s="439"/>
      <c r="FDE2" s="439"/>
      <c r="FDF2" s="439"/>
      <c r="FDG2" s="439"/>
      <c r="FDH2" s="439"/>
      <c r="FDI2" s="439"/>
      <c r="FDJ2" s="439"/>
      <c r="FDK2" s="439"/>
      <c r="FDL2" s="439"/>
      <c r="FDM2" s="439"/>
      <c r="FDN2" s="439"/>
      <c r="FDO2" s="439"/>
      <c r="FDP2" s="439"/>
      <c r="FDQ2" s="439"/>
      <c r="FDR2" s="439"/>
      <c r="FDS2" s="439"/>
      <c r="FDT2" s="439"/>
      <c r="FDU2" s="439"/>
      <c r="FDV2" s="439"/>
      <c r="FDW2" s="439"/>
      <c r="FDX2" s="439"/>
      <c r="FDY2" s="439"/>
      <c r="FDZ2" s="439"/>
      <c r="FEA2" s="439"/>
      <c r="FEB2" s="439"/>
      <c r="FEC2" s="439"/>
      <c r="FED2" s="439"/>
      <c r="FEE2" s="439"/>
      <c r="FEF2" s="439"/>
      <c r="FEG2" s="439"/>
      <c r="FEH2" s="439"/>
      <c r="FEI2" s="439"/>
      <c r="FEJ2" s="439"/>
      <c r="FEK2" s="439"/>
      <c r="FEL2" s="439"/>
      <c r="FEM2" s="439"/>
      <c r="FEN2" s="439"/>
      <c r="FEO2" s="439"/>
      <c r="FEP2" s="439"/>
      <c r="FEQ2" s="439"/>
      <c r="FER2" s="439"/>
      <c r="FES2" s="439"/>
      <c r="FET2" s="439"/>
      <c r="FEU2" s="439"/>
      <c r="FEV2" s="439"/>
      <c r="FEW2" s="439"/>
      <c r="FEX2" s="439"/>
      <c r="FEY2" s="439"/>
      <c r="FEZ2" s="439"/>
      <c r="FFA2" s="439"/>
      <c r="FFB2" s="439"/>
      <c r="FFC2" s="439"/>
      <c r="FFD2" s="439"/>
      <c r="FFE2" s="439"/>
      <c r="FFF2" s="439"/>
      <c r="FFG2" s="439"/>
      <c r="FFH2" s="439"/>
      <c r="FFI2" s="439"/>
      <c r="FFJ2" s="439"/>
      <c r="FFK2" s="439"/>
      <c r="FFL2" s="439"/>
      <c r="FFM2" s="439"/>
      <c r="FFN2" s="439"/>
      <c r="FFO2" s="439"/>
      <c r="FFP2" s="439"/>
      <c r="FFQ2" s="439"/>
      <c r="FFR2" s="439"/>
      <c r="FFS2" s="439"/>
      <c r="FFT2" s="439"/>
      <c r="FFU2" s="439"/>
      <c r="FFV2" s="439"/>
      <c r="FFW2" s="439"/>
      <c r="FFX2" s="439"/>
      <c r="FFY2" s="439"/>
      <c r="FFZ2" s="439"/>
      <c r="FGA2" s="439"/>
      <c r="FGB2" s="439"/>
      <c r="FGC2" s="439"/>
      <c r="FGD2" s="439"/>
      <c r="FGE2" s="439"/>
      <c r="FGF2" s="439"/>
      <c r="FGG2" s="439"/>
      <c r="FGH2" s="439"/>
      <c r="FGI2" s="439"/>
      <c r="FGJ2" s="439"/>
      <c r="FGK2" s="439"/>
      <c r="FGL2" s="439"/>
      <c r="FGM2" s="439"/>
      <c r="FGN2" s="439"/>
      <c r="FGO2" s="439"/>
      <c r="FGP2" s="439"/>
      <c r="FGQ2" s="439"/>
      <c r="FGR2" s="439"/>
      <c r="FGS2" s="439"/>
      <c r="FGT2" s="439"/>
      <c r="FGU2" s="439"/>
      <c r="FGV2" s="439"/>
      <c r="FGW2" s="439"/>
      <c r="FGX2" s="439"/>
      <c r="FGY2" s="439"/>
      <c r="FGZ2" s="439"/>
      <c r="FHA2" s="439"/>
      <c r="FHB2" s="439"/>
      <c r="FHC2" s="439"/>
      <c r="FHD2" s="439"/>
      <c r="FHE2" s="439"/>
      <c r="FHF2" s="439"/>
      <c r="FHG2" s="439"/>
      <c r="FHH2" s="439"/>
      <c r="FHI2" s="439"/>
      <c r="FHJ2" s="439"/>
      <c r="FHK2" s="439"/>
      <c r="FHL2" s="439"/>
      <c r="FHM2" s="439"/>
      <c r="FHN2" s="439"/>
      <c r="FHO2" s="439"/>
      <c r="FHP2" s="439"/>
      <c r="FHQ2" s="439"/>
      <c r="FHR2" s="439"/>
      <c r="FHS2" s="439"/>
      <c r="FHT2" s="439"/>
      <c r="FHU2" s="439"/>
      <c r="FHV2" s="439"/>
      <c r="FHW2" s="439"/>
      <c r="FHX2" s="439"/>
      <c r="FHY2" s="439"/>
      <c r="FHZ2" s="439"/>
      <c r="FIA2" s="439"/>
      <c r="FIB2" s="439"/>
      <c r="FIC2" s="439"/>
      <c r="FID2" s="439"/>
      <c r="FIE2" s="439"/>
      <c r="FIF2" s="439"/>
      <c r="FIG2" s="439"/>
      <c r="FIH2" s="439"/>
      <c r="FII2" s="439"/>
      <c r="FIJ2" s="439"/>
      <c r="FIK2" s="439"/>
      <c r="FIL2" s="439"/>
      <c r="FIM2" s="439"/>
      <c r="FIN2" s="439"/>
      <c r="FIO2" s="439"/>
      <c r="FIP2" s="439"/>
      <c r="FIQ2" s="439"/>
      <c r="FIR2" s="439"/>
      <c r="FIS2" s="439"/>
      <c r="FIT2" s="439"/>
      <c r="FIU2" s="439"/>
      <c r="FIV2" s="439"/>
      <c r="FIW2" s="439"/>
      <c r="FIX2" s="439"/>
      <c r="FIY2" s="439"/>
      <c r="FIZ2" s="439"/>
      <c r="FJA2" s="439"/>
      <c r="FJB2" s="439"/>
      <c r="FJC2" s="439"/>
      <c r="FJD2" s="439"/>
      <c r="FJE2" s="439"/>
      <c r="FJF2" s="439"/>
      <c r="FJG2" s="439"/>
      <c r="FJH2" s="439"/>
      <c r="FJI2" s="439"/>
      <c r="FJJ2" s="439"/>
      <c r="FJK2" s="439"/>
      <c r="FJL2" s="439"/>
      <c r="FJM2" s="439"/>
      <c r="FJN2" s="439"/>
      <c r="FJO2" s="439"/>
      <c r="FJP2" s="439"/>
      <c r="FJQ2" s="439"/>
      <c r="FJR2" s="439"/>
      <c r="FJS2" s="439"/>
      <c r="FJT2" s="439"/>
      <c r="FJU2" s="439"/>
      <c r="FJV2" s="439"/>
      <c r="FJW2" s="439"/>
      <c r="FJX2" s="439"/>
      <c r="FJY2" s="439"/>
      <c r="FJZ2" s="439"/>
      <c r="FKA2" s="439"/>
      <c r="FKB2" s="439"/>
      <c r="FKC2" s="439"/>
      <c r="FKD2" s="439"/>
      <c r="FKE2" s="439"/>
      <c r="FKF2" s="439"/>
      <c r="FKG2" s="439"/>
      <c r="FKH2" s="439"/>
      <c r="FKI2" s="439"/>
      <c r="FKJ2" s="439"/>
      <c r="FKK2" s="439"/>
      <c r="FKL2" s="439"/>
      <c r="FKM2" s="439"/>
      <c r="FKN2" s="439"/>
      <c r="FKO2" s="439"/>
      <c r="FKP2" s="439"/>
      <c r="FKQ2" s="439"/>
      <c r="FKR2" s="439"/>
      <c r="FKS2" s="439"/>
      <c r="FKT2" s="439"/>
      <c r="FKU2" s="439"/>
      <c r="FKV2" s="439"/>
      <c r="FKW2" s="439"/>
      <c r="FKX2" s="439"/>
      <c r="FKY2" s="439"/>
      <c r="FKZ2" s="439"/>
      <c r="FLA2" s="439"/>
      <c r="FLB2" s="439"/>
      <c r="FLC2" s="439"/>
      <c r="FLD2" s="439"/>
      <c r="FLE2" s="439"/>
      <c r="FLF2" s="439"/>
      <c r="FLG2" s="439"/>
      <c r="FLH2" s="439"/>
      <c r="FLI2" s="439"/>
      <c r="FLJ2" s="439"/>
      <c r="FLK2" s="439"/>
      <c r="FLL2" s="439"/>
      <c r="FLM2" s="439"/>
      <c r="FLN2" s="439"/>
      <c r="FLO2" s="439"/>
      <c r="FLP2" s="439"/>
      <c r="FLQ2" s="439"/>
      <c r="FLR2" s="439"/>
      <c r="FLS2" s="439"/>
      <c r="FLT2" s="439"/>
      <c r="FLU2" s="439"/>
      <c r="FLV2" s="439"/>
      <c r="FLW2" s="439"/>
      <c r="FLX2" s="439"/>
      <c r="FLY2" s="439"/>
      <c r="FLZ2" s="439"/>
      <c r="FMA2" s="439"/>
      <c r="FMB2" s="439"/>
      <c r="FMC2" s="439"/>
      <c r="FMD2" s="439"/>
      <c r="FME2" s="439"/>
      <c r="FMF2" s="439"/>
      <c r="FMG2" s="439"/>
      <c r="FMH2" s="439"/>
      <c r="FMI2" s="439"/>
      <c r="FMJ2" s="439"/>
      <c r="FMK2" s="439"/>
      <c r="FML2" s="439"/>
      <c r="FMM2" s="439"/>
      <c r="FMN2" s="439"/>
      <c r="FMO2" s="439"/>
      <c r="FMP2" s="439"/>
      <c r="FMQ2" s="439"/>
      <c r="FMR2" s="439"/>
      <c r="FMS2" s="439"/>
      <c r="FMT2" s="439"/>
      <c r="FMU2" s="439"/>
      <c r="FMV2" s="439"/>
      <c r="FMW2" s="439"/>
      <c r="FMX2" s="439"/>
      <c r="FMY2" s="439"/>
      <c r="FMZ2" s="439"/>
      <c r="FNA2" s="439"/>
      <c r="FNB2" s="439"/>
      <c r="FNC2" s="439"/>
      <c r="FND2" s="439"/>
      <c r="FNE2" s="439"/>
      <c r="FNF2" s="439"/>
      <c r="FNG2" s="439"/>
      <c r="FNH2" s="439"/>
      <c r="FNI2" s="439"/>
      <c r="FNJ2" s="439"/>
      <c r="FNK2" s="439"/>
      <c r="FNL2" s="439"/>
      <c r="FNM2" s="439"/>
      <c r="FNN2" s="439"/>
      <c r="FNO2" s="439"/>
      <c r="FNP2" s="439"/>
      <c r="FNQ2" s="439"/>
      <c r="FNR2" s="439"/>
      <c r="FNS2" s="439"/>
      <c r="FNT2" s="439"/>
      <c r="FNU2" s="439"/>
      <c r="FNV2" s="439"/>
      <c r="FNW2" s="439"/>
      <c r="FNX2" s="439"/>
      <c r="FNY2" s="439"/>
      <c r="FNZ2" s="439"/>
      <c r="FOA2" s="439"/>
      <c r="FOB2" s="439"/>
      <c r="FOC2" s="439"/>
      <c r="FOD2" s="439"/>
      <c r="FOE2" s="439"/>
      <c r="FOF2" s="439"/>
      <c r="FOG2" s="439"/>
      <c r="FOH2" s="439"/>
      <c r="FOI2" s="439"/>
      <c r="FOJ2" s="439"/>
      <c r="FOK2" s="439"/>
      <c r="FOL2" s="439"/>
      <c r="FOM2" s="439"/>
      <c r="FON2" s="439"/>
      <c r="FOO2" s="439"/>
      <c r="FOP2" s="439"/>
      <c r="FOQ2" s="439"/>
      <c r="FOR2" s="439"/>
      <c r="FOS2" s="439"/>
      <c r="FOT2" s="439"/>
      <c r="FOU2" s="439"/>
      <c r="FOV2" s="439"/>
      <c r="FOW2" s="439"/>
      <c r="FOX2" s="439"/>
      <c r="FOY2" s="439"/>
      <c r="FOZ2" s="439"/>
      <c r="FPA2" s="439"/>
      <c r="FPB2" s="439"/>
      <c r="FPC2" s="439"/>
      <c r="FPD2" s="439"/>
      <c r="FPE2" s="439"/>
      <c r="FPF2" s="439"/>
      <c r="FPG2" s="439"/>
      <c r="FPH2" s="439"/>
      <c r="FPI2" s="439"/>
      <c r="FPJ2" s="439"/>
      <c r="FPK2" s="439"/>
      <c r="FPL2" s="439"/>
      <c r="FPM2" s="439"/>
      <c r="FPN2" s="439"/>
      <c r="FPO2" s="439"/>
      <c r="FPP2" s="439"/>
      <c r="FPQ2" s="439"/>
      <c r="FPR2" s="439"/>
      <c r="FPS2" s="439"/>
      <c r="FPT2" s="439"/>
      <c r="FPU2" s="439"/>
      <c r="FPV2" s="439"/>
      <c r="FPW2" s="439"/>
      <c r="FPX2" s="439"/>
      <c r="FPY2" s="439"/>
      <c r="FPZ2" s="439"/>
      <c r="FQA2" s="439"/>
      <c r="FQB2" s="439"/>
      <c r="FQC2" s="439"/>
      <c r="FQD2" s="439"/>
      <c r="FQE2" s="439"/>
      <c r="FQF2" s="439"/>
      <c r="FQG2" s="439"/>
      <c r="FQH2" s="439"/>
      <c r="FQI2" s="439"/>
      <c r="FQJ2" s="439"/>
      <c r="FQK2" s="439"/>
      <c r="FQL2" s="439"/>
      <c r="FQM2" s="439"/>
      <c r="FQN2" s="439"/>
      <c r="FQO2" s="439"/>
      <c r="FQP2" s="439"/>
      <c r="FQQ2" s="439"/>
      <c r="FQR2" s="439"/>
      <c r="FQS2" s="439"/>
      <c r="FQT2" s="439"/>
      <c r="FQU2" s="439"/>
      <c r="FQV2" s="439"/>
      <c r="FQW2" s="439"/>
      <c r="FQX2" s="439"/>
      <c r="FQY2" s="439"/>
      <c r="FQZ2" s="439"/>
      <c r="FRA2" s="439"/>
      <c r="FRB2" s="439"/>
      <c r="FRC2" s="439"/>
      <c r="FRD2" s="439"/>
      <c r="FRE2" s="439"/>
      <c r="FRF2" s="439"/>
      <c r="FRG2" s="439"/>
      <c r="FRH2" s="439"/>
      <c r="FRI2" s="439"/>
      <c r="FRJ2" s="439"/>
      <c r="FRK2" s="439"/>
      <c r="FRL2" s="439"/>
      <c r="FRM2" s="439"/>
      <c r="FRN2" s="439"/>
      <c r="FRO2" s="439"/>
      <c r="FRP2" s="439"/>
      <c r="FRQ2" s="439"/>
      <c r="FRR2" s="439"/>
      <c r="FRS2" s="439"/>
      <c r="FRT2" s="439"/>
      <c r="FRU2" s="439"/>
      <c r="FRV2" s="439"/>
      <c r="FRW2" s="439"/>
      <c r="FRX2" s="439"/>
      <c r="FRY2" s="439"/>
      <c r="FRZ2" s="439"/>
      <c r="FSA2" s="439"/>
      <c r="FSB2" s="439"/>
      <c r="FSC2" s="439"/>
      <c r="FSD2" s="439"/>
      <c r="FSE2" s="439"/>
      <c r="FSF2" s="439"/>
      <c r="FSG2" s="439"/>
      <c r="FSH2" s="439"/>
      <c r="FSI2" s="439"/>
      <c r="FSJ2" s="439"/>
      <c r="FSK2" s="439"/>
      <c r="FSL2" s="439"/>
      <c r="FSM2" s="439"/>
      <c r="FSN2" s="439"/>
      <c r="FSO2" s="439"/>
      <c r="FSP2" s="439"/>
      <c r="FSQ2" s="439"/>
      <c r="FSR2" s="439"/>
      <c r="FSS2" s="439"/>
      <c r="FST2" s="439"/>
      <c r="FSU2" s="439"/>
      <c r="FSV2" s="439"/>
      <c r="FSW2" s="439"/>
      <c r="FSX2" s="439"/>
      <c r="FSY2" s="439"/>
      <c r="FSZ2" s="439"/>
      <c r="FTA2" s="439"/>
      <c r="FTB2" s="439"/>
      <c r="FTC2" s="439"/>
      <c r="FTD2" s="439"/>
      <c r="FTE2" s="439"/>
      <c r="FTF2" s="439"/>
      <c r="FTG2" s="439"/>
      <c r="FTH2" s="439"/>
      <c r="FTI2" s="439"/>
      <c r="FTJ2" s="439"/>
      <c r="FTK2" s="439"/>
      <c r="FTL2" s="439"/>
      <c r="FTM2" s="439"/>
      <c r="FTN2" s="439"/>
      <c r="FTO2" s="439"/>
      <c r="FTP2" s="439"/>
      <c r="FTQ2" s="439"/>
      <c r="FTR2" s="439"/>
      <c r="FTS2" s="439"/>
      <c r="FTT2" s="439"/>
      <c r="FTU2" s="439"/>
      <c r="FTV2" s="439"/>
      <c r="FTW2" s="439"/>
      <c r="FTX2" s="439"/>
      <c r="FTY2" s="439"/>
      <c r="FTZ2" s="439"/>
      <c r="FUA2" s="439"/>
      <c r="FUB2" s="439"/>
      <c r="FUC2" s="439"/>
      <c r="FUD2" s="439"/>
      <c r="FUE2" s="439"/>
      <c r="FUF2" s="439"/>
      <c r="FUG2" s="439"/>
      <c r="FUH2" s="439"/>
      <c r="FUI2" s="439"/>
      <c r="FUJ2" s="439"/>
      <c r="FUK2" s="439"/>
      <c r="FUL2" s="439"/>
      <c r="FUM2" s="439"/>
      <c r="FUN2" s="439"/>
      <c r="FUO2" s="439"/>
      <c r="FUP2" s="439"/>
      <c r="FUQ2" s="439"/>
      <c r="FUR2" s="439"/>
      <c r="FUS2" s="439"/>
      <c r="FUT2" s="439"/>
      <c r="FUU2" s="439"/>
      <c r="FUV2" s="439"/>
      <c r="FUW2" s="439"/>
      <c r="FUX2" s="439"/>
      <c r="FUY2" s="439"/>
      <c r="FUZ2" s="439"/>
      <c r="FVA2" s="439"/>
      <c r="FVB2" s="439"/>
      <c r="FVC2" s="439"/>
      <c r="FVD2" s="439"/>
      <c r="FVE2" s="439"/>
      <c r="FVF2" s="439"/>
      <c r="FVG2" s="439"/>
      <c r="FVH2" s="439"/>
      <c r="FVI2" s="439"/>
      <c r="FVJ2" s="439"/>
      <c r="FVK2" s="439"/>
      <c r="FVL2" s="439"/>
      <c r="FVM2" s="439"/>
      <c r="FVN2" s="439"/>
      <c r="FVO2" s="439"/>
      <c r="FVP2" s="439"/>
      <c r="FVQ2" s="439"/>
      <c r="FVR2" s="439"/>
      <c r="FVS2" s="439"/>
      <c r="FVT2" s="439"/>
      <c r="FVU2" s="439"/>
      <c r="FVV2" s="439"/>
      <c r="FVW2" s="439"/>
      <c r="FVX2" s="439"/>
      <c r="FVY2" s="439"/>
      <c r="FVZ2" s="439"/>
      <c r="FWA2" s="439"/>
      <c r="FWB2" s="439"/>
      <c r="FWC2" s="439"/>
      <c r="FWD2" s="439"/>
      <c r="FWE2" s="439"/>
      <c r="FWF2" s="439"/>
      <c r="FWG2" s="439"/>
      <c r="FWH2" s="439"/>
      <c r="FWI2" s="439"/>
      <c r="FWJ2" s="439"/>
      <c r="FWK2" s="439"/>
      <c r="FWL2" s="439"/>
      <c r="FWM2" s="439"/>
      <c r="FWN2" s="439"/>
      <c r="FWO2" s="439"/>
      <c r="FWP2" s="439"/>
      <c r="FWQ2" s="439"/>
      <c r="FWR2" s="439"/>
      <c r="FWS2" s="439"/>
      <c r="FWT2" s="439"/>
      <c r="FWU2" s="439"/>
      <c r="FWV2" s="439"/>
      <c r="FWW2" s="439"/>
      <c r="FWX2" s="439"/>
      <c r="FWY2" s="439"/>
      <c r="FWZ2" s="439"/>
      <c r="FXA2" s="439"/>
      <c r="FXB2" s="439"/>
      <c r="FXC2" s="439"/>
      <c r="FXD2" s="439"/>
      <c r="FXE2" s="439"/>
      <c r="FXF2" s="439"/>
      <c r="FXG2" s="439"/>
      <c r="FXH2" s="439"/>
      <c r="FXI2" s="439"/>
      <c r="FXJ2" s="439"/>
      <c r="FXK2" s="439"/>
      <c r="FXL2" s="439"/>
      <c r="FXM2" s="439"/>
      <c r="FXN2" s="439"/>
      <c r="FXO2" s="439"/>
      <c r="FXP2" s="439"/>
      <c r="FXQ2" s="439"/>
      <c r="FXR2" s="439"/>
      <c r="FXS2" s="439"/>
      <c r="FXT2" s="439"/>
      <c r="FXU2" s="439"/>
      <c r="FXV2" s="439"/>
      <c r="FXW2" s="439"/>
      <c r="FXX2" s="439"/>
      <c r="FXY2" s="439"/>
      <c r="FXZ2" s="439"/>
      <c r="FYA2" s="439"/>
      <c r="FYB2" s="439"/>
      <c r="FYC2" s="439"/>
      <c r="FYD2" s="439"/>
      <c r="FYE2" s="439"/>
      <c r="FYF2" s="439"/>
      <c r="FYG2" s="439"/>
      <c r="FYH2" s="439"/>
      <c r="FYI2" s="439"/>
      <c r="FYJ2" s="439"/>
      <c r="FYK2" s="439"/>
      <c r="FYL2" s="439"/>
      <c r="FYM2" s="439"/>
      <c r="FYN2" s="439"/>
      <c r="FYO2" s="439"/>
      <c r="FYP2" s="439"/>
      <c r="FYQ2" s="439"/>
      <c r="FYR2" s="439"/>
      <c r="FYS2" s="439"/>
      <c r="FYT2" s="439"/>
      <c r="FYU2" s="439"/>
      <c r="FYV2" s="439"/>
      <c r="FYW2" s="439"/>
      <c r="FYX2" s="439"/>
      <c r="FYY2" s="439"/>
      <c r="FYZ2" s="439"/>
      <c r="FZA2" s="439"/>
      <c r="FZB2" s="439"/>
      <c r="FZC2" s="439"/>
      <c r="FZD2" s="439"/>
      <c r="FZE2" s="439"/>
      <c r="FZF2" s="439"/>
      <c r="FZG2" s="439"/>
      <c r="FZH2" s="439"/>
      <c r="FZI2" s="439"/>
      <c r="FZJ2" s="439"/>
      <c r="FZK2" s="439"/>
      <c r="FZL2" s="439"/>
      <c r="FZM2" s="439"/>
      <c r="FZN2" s="439"/>
      <c r="FZO2" s="439"/>
      <c r="FZP2" s="439"/>
      <c r="FZQ2" s="439"/>
      <c r="FZR2" s="439"/>
      <c r="FZS2" s="439"/>
      <c r="FZT2" s="439"/>
      <c r="FZU2" s="439"/>
      <c r="FZV2" s="439"/>
      <c r="FZW2" s="439"/>
      <c r="FZX2" s="439"/>
      <c r="FZY2" s="439"/>
      <c r="FZZ2" s="439"/>
      <c r="GAA2" s="439"/>
      <c r="GAB2" s="439"/>
      <c r="GAC2" s="439"/>
      <c r="GAD2" s="439"/>
      <c r="GAE2" s="439"/>
      <c r="GAF2" s="439"/>
      <c r="GAG2" s="439"/>
      <c r="GAH2" s="439"/>
      <c r="GAI2" s="439"/>
      <c r="GAJ2" s="439"/>
      <c r="GAK2" s="439"/>
      <c r="GAL2" s="439"/>
      <c r="GAM2" s="439"/>
      <c r="GAN2" s="439"/>
      <c r="GAO2" s="439"/>
      <c r="GAP2" s="439"/>
      <c r="GAQ2" s="439"/>
      <c r="GAR2" s="439"/>
      <c r="GAS2" s="439"/>
      <c r="GAT2" s="439"/>
      <c r="GAU2" s="439"/>
      <c r="GAV2" s="439"/>
      <c r="GAW2" s="439"/>
      <c r="GAX2" s="439"/>
      <c r="GAY2" s="439"/>
      <c r="GAZ2" s="439"/>
      <c r="GBA2" s="439"/>
      <c r="GBB2" s="439"/>
      <c r="GBC2" s="439"/>
      <c r="GBD2" s="439"/>
      <c r="GBE2" s="439"/>
      <c r="GBF2" s="439"/>
      <c r="GBG2" s="439"/>
      <c r="GBH2" s="439"/>
      <c r="GBI2" s="439"/>
      <c r="GBJ2" s="439"/>
      <c r="GBK2" s="439"/>
      <c r="GBL2" s="439"/>
      <c r="GBM2" s="439"/>
      <c r="GBN2" s="439"/>
      <c r="GBO2" s="439"/>
      <c r="GBP2" s="439"/>
      <c r="GBQ2" s="439"/>
      <c r="GBR2" s="439"/>
      <c r="GBS2" s="439"/>
      <c r="GBT2" s="439"/>
      <c r="GBU2" s="439"/>
      <c r="GBV2" s="439"/>
      <c r="GBW2" s="439"/>
      <c r="GBX2" s="439"/>
      <c r="GBY2" s="439"/>
      <c r="GBZ2" s="439"/>
      <c r="GCA2" s="439"/>
      <c r="GCB2" s="439"/>
      <c r="GCC2" s="439"/>
      <c r="GCD2" s="439"/>
      <c r="GCE2" s="439"/>
      <c r="GCF2" s="439"/>
      <c r="GCG2" s="439"/>
      <c r="GCH2" s="439"/>
      <c r="GCI2" s="439"/>
      <c r="GCJ2" s="439"/>
      <c r="GCK2" s="439"/>
      <c r="GCL2" s="439"/>
      <c r="GCM2" s="439"/>
      <c r="GCN2" s="439"/>
      <c r="GCO2" s="439"/>
      <c r="GCP2" s="439"/>
      <c r="GCQ2" s="439"/>
      <c r="GCR2" s="439"/>
      <c r="GCS2" s="439"/>
      <c r="GCT2" s="439"/>
      <c r="GCU2" s="439"/>
      <c r="GCV2" s="439"/>
      <c r="GCW2" s="439"/>
      <c r="GCX2" s="439"/>
      <c r="GCY2" s="439"/>
      <c r="GCZ2" s="439"/>
      <c r="GDA2" s="439"/>
      <c r="GDB2" s="439"/>
      <c r="GDC2" s="439"/>
      <c r="GDD2" s="439"/>
      <c r="GDE2" s="439"/>
      <c r="GDF2" s="439"/>
      <c r="GDG2" s="439"/>
      <c r="GDH2" s="439"/>
      <c r="GDI2" s="439"/>
      <c r="GDJ2" s="439"/>
      <c r="GDK2" s="439"/>
      <c r="GDL2" s="439"/>
      <c r="GDM2" s="439"/>
      <c r="GDN2" s="439"/>
      <c r="GDO2" s="439"/>
      <c r="GDP2" s="439"/>
      <c r="GDQ2" s="439"/>
      <c r="GDR2" s="439"/>
      <c r="GDS2" s="439"/>
      <c r="GDT2" s="439"/>
      <c r="GDU2" s="439"/>
      <c r="GDV2" s="439"/>
      <c r="GDW2" s="439"/>
      <c r="GDX2" s="439"/>
      <c r="GDY2" s="439"/>
      <c r="GDZ2" s="439"/>
      <c r="GEA2" s="439"/>
      <c r="GEB2" s="439"/>
      <c r="GEC2" s="439"/>
      <c r="GED2" s="439"/>
      <c r="GEE2" s="439"/>
      <c r="GEF2" s="439"/>
      <c r="GEG2" s="439"/>
      <c r="GEH2" s="439"/>
      <c r="GEI2" s="439"/>
      <c r="GEJ2" s="439"/>
      <c r="GEK2" s="439"/>
      <c r="GEL2" s="439"/>
      <c r="GEM2" s="439"/>
      <c r="GEN2" s="439"/>
      <c r="GEO2" s="439"/>
      <c r="GEP2" s="439"/>
      <c r="GEQ2" s="439"/>
      <c r="GER2" s="439"/>
      <c r="GES2" s="439"/>
      <c r="GET2" s="439"/>
      <c r="GEU2" s="439"/>
      <c r="GEV2" s="439"/>
      <c r="GEW2" s="439"/>
      <c r="GEX2" s="439"/>
      <c r="GEY2" s="439"/>
      <c r="GEZ2" s="439"/>
      <c r="GFA2" s="439"/>
      <c r="GFB2" s="439"/>
      <c r="GFC2" s="439"/>
      <c r="GFD2" s="439"/>
      <c r="GFE2" s="439"/>
      <c r="GFF2" s="439"/>
      <c r="GFG2" s="439"/>
      <c r="GFH2" s="439"/>
      <c r="GFI2" s="439"/>
      <c r="GFJ2" s="439"/>
      <c r="GFK2" s="439"/>
      <c r="GFL2" s="439"/>
      <c r="GFM2" s="439"/>
      <c r="GFN2" s="439"/>
      <c r="GFO2" s="439"/>
      <c r="GFP2" s="439"/>
      <c r="GFQ2" s="439"/>
      <c r="GFR2" s="439"/>
      <c r="GFS2" s="439"/>
      <c r="GFT2" s="439"/>
      <c r="GFU2" s="439"/>
      <c r="GFV2" s="439"/>
      <c r="GFW2" s="439"/>
      <c r="GFX2" s="439"/>
      <c r="GFY2" s="439"/>
      <c r="GFZ2" s="439"/>
      <c r="GGA2" s="439"/>
      <c r="GGB2" s="439"/>
      <c r="GGC2" s="439"/>
      <c r="GGD2" s="439"/>
      <c r="GGE2" s="439"/>
      <c r="GGF2" s="439"/>
      <c r="GGG2" s="439"/>
      <c r="GGH2" s="439"/>
      <c r="GGI2" s="439"/>
      <c r="GGJ2" s="439"/>
      <c r="GGK2" s="439"/>
      <c r="GGL2" s="439"/>
      <c r="GGM2" s="439"/>
      <c r="GGN2" s="439"/>
      <c r="GGO2" s="439"/>
      <c r="GGP2" s="439"/>
      <c r="GGQ2" s="439"/>
      <c r="GGR2" s="439"/>
      <c r="GGS2" s="439"/>
      <c r="GGT2" s="439"/>
      <c r="GGU2" s="439"/>
      <c r="GGV2" s="439"/>
      <c r="GGW2" s="439"/>
      <c r="GGX2" s="439"/>
      <c r="GGY2" s="439"/>
      <c r="GGZ2" s="439"/>
      <c r="GHA2" s="439"/>
      <c r="GHB2" s="439"/>
      <c r="GHC2" s="439"/>
      <c r="GHD2" s="439"/>
      <c r="GHE2" s="439"/>
      <c r="GHF2" s="439"/>
      <c r="GHG2" s="439"/>
      <c r="GHH2" s="439"/>
      <c r="GHI2" s="439"/>
      <c r="GHJ2" s="439"/>
      <c r="GHK2" s="439"/>
      <c r="GHL2" s="439"/>
      <c r="GHM2" s="439"/>
      <c r="GHN2" s="439"/>
      <c r="GHO2" s="439"/>
      <c r="GHP2" s="439"/>
      <c r="GHQ2" s="439"/>
      <c r="GHR2" s="439"/>
      <c r="GHS2" s="439"/>
      <c r="GHT2" s="439"/>
      <c r="GHU2" s="439"/>
      <c r="GHV2" s="439"/>
      <c r="GHW2" s="439"/>
      <c r="GHX2" s="439"/>
      <c r="GHY2" s="439"/>
      <c r="GHZ2" s="439"/>
      <c r="GIA2" s="439"/>
      <c r="GIB2" s="439"/>
      <c r="GIC2" s="439"/>
      <c r="GID2" s="439"/>
      <c r="GIE2" s="439"/>
      <c r="GIF2" s="439"/>
      <c r="GIG2" s="439"/>
      <c r="GIH2" s="439"/>
      <c r="GII2" s="439"/>
      <c r="GIJ2" s="439"/>
      <c r="GIK2" s="439"/>
      <c r="GIL2" s="439"/>
      <c r="GIM2" s="439"/>
      <c r="GIN2" s="439"/>
      <c r="GIO2" s="439"/>
      <c r="GIP2" s="439"/>
      <c r="GIQ2" s="439"/>
      <c r="GIR2" s="439"/>
      <c r="GIS2" s="439"/>
      <c r="GIT2" s="439"/>
      <c r="GIU2" s="439"/>
      <c r="GIV2" s="439"/>
      <c r="GIW2" s="439"/>
      <c r="GIX2" s="439"/>
      <c r="GIY2" s="439"/>
      <c r="GIZ2" s="439"/>
      <c r="GJA2" s="439"/>
      <c r="GJB2" s="439"/>
      <c r="GJC2" s="439"/>
      <c r="GJD2" s="439"/>
      <c r="GJE2" s="439"/>
      <c r="GJF2" s="439"/>
      <c r="GJG2" s="439"/>
      <c r="GJH2" s="439"/>
      <c r="GJI2" s="439"/>
      <c r="GJJ2" s="439"/>
      <c r="GJK2" s="439"/>
      <c r="GJL2" s="439"/>
      <c r="GJM2" s="439"/>
      <c r="GJN2" s="439"/>
      <c r="GJO2" s="439"/>
      <c r="GJP2" s="439"/>
      <c r="GJQ2" s="439"/>
      <c r="GJR2" s="439"/>
      <c r="GJS2" s="439"/>
      <c r="GJT2" s="439"/>
      <c r="GJU2" s="439"/>
      <c r="GJV2" s="439"/>
      <c r="GJW2" s="439"/>
      <c r="GJX2" s="439"/>
      <c r="GJY2" s="439"/>
      <c r="GJZ2" s="439"/>
      <c r="GKA2" s="439"/>
      <c r="GKB2" s="439"/>
      <c r="GKC2" s="439"/>
      <c r="GKD2" s="439"/>
      <c r="GKE2" s="439"/>
      <c r="GKF2" s="439"/>
      <c r="GKG2" s="439"/>
      <c r="GKH2" s="439"/>
      <c r="GKI2" s="439"/>
      <c r="GKJ2" s="439"/>
      <c r="GKK2" s="439"/>
      <c r="GKL2" s="439"/>
      <c r="GKM2" s="439"/>
      <c r="GKN2" s="439"/>
      <c r="GKO2" s="439"/>
      <c r="GKP2" s="439"/>
      <c r="GKQ2" s="439"/>
      <c r="GKR2" s="439"/>
      <c r="GKS2" s="439"/>
      <c r="GKT2" s="439"/>
      <c r="GKU2" s="439"/>
      <c r="GKV2" s="439"/>
      <c r="GKW2" s="439"/>
      <c r="GKX2" s="439"/>
      <c r="GKY2" s="439"/>
      <c r="GKZ2" s="439"/>
      <c r="GLA2" s="439"/>
      <c r="GLB2" s="439"/>
      <c r="GLC2" s="439"/>
      <c r="GLD2" s="439"/>
      <c r="GLE2" s="439"/>
      <c r="GLF2" s="439"/>
      <c r="GLG2" s="439"/>
      <c r="GLH2" s="439"/>
      <c r="GLI2" s="439"/>
      <c r="GLJ2" s="439"/>
      <c r="GLK2" s="439"/>
      <c r="GLL2" s="439"/>
      <c r="GLM2" s="439"/>
      <c r="GLN2" s="439"/>
      <c r="GLO2" s="439"/>
      <c r="GLP2" s="439"/>
      <c r="GLQ2" s="439"/>
      <c r="GLR2" s="439"/>
      <c r="GLS2" s="439"/>
      <c r="GLT2" s="439"/>
      <c r="GLU2" s="439"/>
      <c r="GLV2" s="439"/>
      <c r="GLW2" s="439"/>
      <c r="GLX2" s="439"/>
      <c r="GLY2" s="439"/>
      <c r="GLZ2" s="439"/>
      <c r="GMA2" s="439"/>
      <c r="GMB2" s="439"/>
      <c r="GMC2" s="439"/>
      <c r="GMD2" s="439"/>
      <c r="GME2" s="439"/>
      <c r="GMF2" s="439"/>
      <c r="GMG2" s="439"/>
      <c r="GMH2" s="439"/>
      <c r="GMI2" s="439"/>
      <c r="GMJ2" s="439"/>
      <c r="GMK2" s="439"/>
      <c r="GML2" s="439"/>
      <c r="GMM2" s="439"/>
      <c r="GMN2" s="439"/>
      <c r="GMO2" s="439"/>
      <c r="GMP2" s="439"/>
      <c r="GMQ2" s="439"/>
      <c r="GMR2" s="439"/>
      <c r="GMS2" s="439"/>
      <c r="GMT2" s="439"/>
      <c r="GMU2" s="439"/>
      <c r="GMV2" s="439"/>
      <c r="GMW2" s="439"/>
      <c r="GMX2" s="439"/>
      <c r="GMY2" s="439"/>
      <c r="GMZ2" s="439"/>
      <c r="GNA2" s="439"/>
      <c r="GNB2" s="439"/>
      <c r="GNC2" s="439"/>
      <c r="GND2" s="439"/>
      <c r="GNE2" s="439"/>
      <c r="GNF2" s="439"/>
      <c r="GNG2" s="439"/>
      <c r="GNH2" s="439"/>
      <c r="GNI2" s="439"/>
      <c r="GNJ2" s="439"/>
      <c r="GNK2" s="439"/>
      <c r="GNL2" s="439"/>
      <c r="GNM2" s="439"/>
      <c r="GNN2" s="439"/>
      <c r="GNO2" s="439"/>
      <c r="GNP2" s="439"/>
      <c r="GNQ2" s="439"/>
      <c r="GNR2" s="439"/>
      <c r="GNS2" s="439"/>
      <c r="GNT2" s="439"/>
      <c r="GNU2" s="439"/>
      <c r="GNV2" s="439"/>
      <c r="GNW2" s="439"/>
      <c r="GNX2" s="439"/>
      <c r="GNY2" s="439"/>
      <c r="GNZ2" s="439"/>
      <c r="GOA2" s="439"/>
      <c r="GOB2" s="439"/>
      <c r="GOC2" s="439"/>
      <c r="GOD2" s="439"/>
      <c r="GOE2" s="439"/>
      <c r="GOF2" s="439"/>
      <c r="GOG2" s="439"/>
      <c r="GOH2" s="439"/>
      <c r="GOI2" s="439"/>
      <c r="GOJ2" s="439"/>
      <c r="GOK2" s="439"/>
      <c r="GOL2" s="439"/>
      <c r="GOM2" s="439"/>
      <c r="GON2" s="439"/>
      <c r="GOO2" s="439"/>
      <c r="GOP2" s="439"/>
      <c r="GOQ2" s="439"/>
      <c r="GOR2" s="439"/>
      <c r="GOS2" s="439"/>
      <c r="GOT2" s="439"/>
      <c r="GOU2" s="439"/>
      <c r="GOV2" s="439"/>
      <c r="GOW2" s="439"/>
      <c r="GOX2" s="439"/>
      <c r="GOY2" s="439"/>
      <c r="GOZ2" s="439"/>
      <c r="GPA2" s="439"/>
      <c r="GPB2" s="439"/>
      <c r="GPC2" s="439"/>
      <c r="GPD2" s="439"/>
      <c r="GPE2" s="439"/>
      <c r="GPF2" s="439"/>
      <c r="GPG2" s="439"/>
      <c r="GPH2" s="439"/>
      <c r="GPI2" s="439"/>
      <c r="GPJ2" s="439"/>
      <c r="GPK2" s="439"/>
      <c r="GPL2" s="439"/>
      <c r="GPM2" s="439"/>
      <c r="GPN2" s="439"/>
      <c r="GPO2" s="439"/>
      <c r="GPP2" s="439"/>
      <c r="GPQ2" s="439"/>
      <c r="GPR2" s="439"/>
      <c r="GPS2" s="439"/>
      <c r="GPT2" s="439"/>
      <c r="GPU2" s="439"/>
      <c r="GPV2" s="439"/>
      <c r="GPW2" s="439"/>
      <c r="GPX2" s="439"/>
      <c r="GPY2" s="439"/>
      <c r="GPZ2" s="439"/>
      <c r="GQA2" s="439"/>
      <c r="GQB2" s="439"/>
      <c r="GQC2" s="439"/>
      <c r="GQD2" s="439"/>
      <c r="GQE2" s="439"/>
      <c r="GQF2" s="439"/>
      <c r="GQG2" s="439"/>
      <c r="GQH2" s="439"/>
      <c r="GQI2" s="439"/>
      <c r="GQJ2" s="439"/>
      <c r="GQK2" s="439"/>
      <c r="GQL2" s="439"/>
      <c r="GQM2" s="439"/>
      <c r="GQN2" s="439"/>
      <c r="GQO2" s="439"/>
      <c r="GQP2" s="439"/>
      <c r="GQQ2" s="439"/>
      <c r="GQR2" s="439"/>
      <c r="GQS2" s="439"/>
      <c r="GQT2" s="439"/>
      <c r="GQU2" s="439"/>
      <c r="GQV2" s="439"/>
      <c r="GQW2" s="439"/>
      <c r="GQX2" s="439"/>
      <c r="GQY2" s="439"/>
      <c r="GQZ2" s="439"/>
      <c r="GRA2" s="439"/>
      <c r="GRB2" s="439"/>
      <c r="GRC2" s="439"/>
      <c r="GRD2" s="439"/>
      <c r="GRE2" s="439"/>
      <c r="GRF2" s="439"/>
      <c r="GRG2" s="439"/>
      <c r="GRH2" s="439"/>
      <c r="GRI2" s="439"/>
      <c r="GRJ2" s="439"/>
      <c r="GRK2" s="439"/>
      <c r="GRL2" s="439"/>
      <c r="GRM2" s="439"/>
      <c r="GRN2" s="439"/>
      <c r="GRO2" s="439"/>
      <c r="GRP2" s="439"/>
      <c r="GRQ2" s="439"/>
      <c r="GRR2" s="439"/>
      <c r="GRS2" s="439"/>
      <c r="GRT2" s="439"/>
      <c r="GRU2" s="439"/>
      <c r="GRV2" s="439"/>
      <c r="GRW2" s="439"/>
      <c r="GRX2" s="439"/>
      <c r="GRY2" s="439"/>
      <c r="GRZ2" s="439"/>
      <c r="GSA2" s="439"/>
      <c r="GSB2" s="439"/>
      <c r="GSC2" s="439"/>
      <c r="GSD2" s="439"/>
      <c r="GSE2" s="439"/>
      <c r="GSF2" s="439"/>
      <c r="GSG2" s="439"/>
      <c r="GSH2" s="439"/>
      <c r="GSI2" s="439"/>
      <c r="GSJ2" s="439"/>
      <c r="GSK2" s="439"/>
      <c r="GSL2" s="439"/>
      <c r="GSM2" s="439"/>
      <c r="GSN2" s="439"/>
      <c r="GSO2" s="439"/>
      <c r="GSP2" s="439"/>
      <c r="GSQ2" s="439"/>
      <c r="GSR2" s="439"/>
      <c r="GSS2" s="439"/>
      <c r="GST2" s="439"/>
      <c r="GSU2" s="439"/>
      <c r="GSV2" s="439"/>
      <c r="GSW2" s="439"/>
      <c r="GSX2" s="439"/>
      <c r="GSY2" s="439"/>
      <c r="GSZ2" s="439"/>
      <c r="GTA2" s="439"/>
      <c r="GTB2" s="439"/>
      <c r="GTC2" s="439"/>
      <c r="GTD2" s="439"/>
      <c r="GTE2" s="439"/>
      <c r="GTF2" s="439"/>
      <c r="GTG2" s="439"/>
      <c r="GTH2" s="439"/>
      <c r="GTI2" s="439"/>
      <c r="GTJ2" s="439"/>
      <c r="GTK2" s="439"/>
      <c r="GTL2" s="439"/>
      <c r="GTM2" s="439"/>
      <c r="GTN2" s="439"/>
      <c r="GTO2" s="439"/>
      <c r="GTP2" s="439"/>
      <c r="GTQ2" s="439"/>
      <c r="GTR2" s="439"/>
      <c r="GTS2" s="439"/>
      <c r="GTT2" s="439"/>
      <c r="GTU2" s="439"/>
      <c r="GTV2" s="439"/>
      <c r="GTW2" s="439"/>
      <c r="GTX2" s="439"/>
      <c r="GTY2" s="439"/>
      <c r="GTZ2" s="439"/>
      <c r="GUA2" s="439"/>
      <c r="GUB2" s="439"/>
      <c r="GUC2" s="439"/>
      <c r="GUD2" s="439"/>
      <c r="GUE2" s="439"/>
      <c r="GUF2" s="439"/>
      <c r="GUG2" s="439"/>
      <c r="GUH2" s="439"/>
      <c r="GUI2" s="439"/>
      <c r="GUJ2" s="439"/>
      <c r="GUK2" s="439"/>
      <c r="GUL2" s="439"/>
      <c r="GUM2" s="439"/>
      <c r="GUN2" s="439"/>
      <c r="GUO2" s="439"/>
      <c r="GUP2" s="439"/>
      <c r="GUQ2" s="439"/>
      <c r="GUR2" s="439"/>
      <c r="GUS2" s="439"/>
      <c r="GUT2" s="439"/>
      <c r="GUU2" s="439"/>
      <c r="GUV2" s="439"/>
      <c r="GUW2" s="439"/>
      <c r="GUX2" s="439"/>
      <c r="GUY2" s="439"/>
      <c r="GUZ2" s="439"/>
      <c r="GVA2" s="439"/>
      <c r="GVB2" s="439"/>
      <c r="GVC2" s="439"/>
      <c r="GVD2" s="439"/>
      <c r="GVE2" s="439"/>
      <c r="GVF2" s="439"/>
      <c r="GVG2" s="439"/>
      <c r="GVH2" s="439"/>
      <c r="GVI2" s="439"/>
      <c r="GVJ2" s="439"/>
      <c r="GVK2" s="439"/>
      <c r="GVL2" s="439"/>
      <c r="GVM2" s="439"/>
      <c r="GVN2" s="439"/>
      <c r="GVO2" s="439"/>
      <c r="GVP2" s="439"/>
      <c r="GVQ2" s="439"/>
      <c r="GVR2" s="439"/>
      <c r="GVS2" s="439"/>
      <c r="GVT2" s="439"/>
      <c r="GVU2" s="439"/>
      <c r="GVV2" s="439"/>
      <c r="GVW2" s="439"/>
      <c r="GVX2" s="439"/>
      <c r="GVY2" s="439"/>
      <c r="GVZ2" s="439"/>
      <c r="GWA2" s="439"/>
      <c r="GWB2" s="439"/>
      <c r="GWC2" s="439"/>
      <c r="GWD2" s="439"/>
      <c r="GWE2" s="439"/>
      <c r="GWF2" s="439"/>
      <c r="GWG2" s="439"/>
      <c r="GWH2" s="439"/>
      <c r="GWI2" s="439"/>
      <c r="GWJ2" s="439"/>
      <c r="GWK2" s="439"/>
      <c r="GWL2" s="439"/>
      <c r="GWM2" s="439"/>
      <c r="GWN2" s="439"/>
      <c r="GWO2" s="439"/>
      <c r="GWP2" s="439"/>
      <c r="GWQ2" s="439"/>
      <c r="GWR2" s="439"/>
      <c r="GWS2" s="439"/>
      <c r="GWT2" s="439"/>
      <c r="GWU2" s="439"/>
      <c r="GWV2" s="439"/>
      <c r="GWW2" s="439"/>
      <c r="GWX2" s="439"/>
      <c r="GWY2" s="439"/>
      <c r="GWZ2" s="439"/>
      <c r="GXA2" s="439"/>
      <c r="GXB2" s="439"/>
      <c r="GXC2" s="439"/>
      <c r="GXD2" s="439"/>
      <c r="GXE2" s="439"/>
      <c r="GXF2" s="439"/>
      <c r="GXG2" s="439"/>
      <c r="GXH2" s="439"/>
      <c r="GXI2" s="439"/>
      <c r="GXJ2" s="439"/>
      <c r="GXK2" s="439"/>
      <c r="GXL2" s="439"/>
      <c r="GXM2" s="439"/>
      <c r="GXN2" s="439"/>
      <c r="GXO2" s="439"/>
      <c r="GXP2" s="439"/>
      <c r="GXQ2" s="439"/>
      <c r="GXR2" s="439"/>
      <c r="GXS2" s="439"/>
      <c r="GXT2" s="439"/>
      <c r="GXU2" s="439"/>
      <c r="GXV2" s="439"/>
      <c r="GXW2" s="439"/>
      <c r="GXX2" s="439"/>
      <c r="GXY2" s="439"/>
      <c r="GXZ2" s="439"/>
      <c r="GYA2" s="439"/>
      <c r="GYB2" s="439"/>
      <c r="GYC2" s="439"/>
      <c r="GYD2" s="439"/>
      <c r="GYE2" s="439"/>
      <c r="GYF2" s="439"/>
      <c r="GYG2" s="439"/>
      <c r="GYH2" s="439"/>
      <c r="GYI2" s="439"/>
      <c r="GYJ2" s="439"/>
      <c r="GYK2" s="439"/>
      <c r="GYL2" s="439"/>
      <c r="GYM2" s="439"/>
      <c r="GYN2" s="439"/>
      <c r="GYO2" s="439"/>
      <c r="GYP2" s="439"/>
      <c r="GYQ2" s="439"/>
      <c r="GYR2" s="439"/>
      <c r="GYS2" s="439"/>
      <c r="GYT2" s="439"/>
      <c r="GYU2" s="439"/>
      <c r="GYV2" s="439"/>
      <c r="GYW2" s="439"/>
      <c r="GYX2" s="439"/>
      <c r="GYY2" s="439"/>
      <c r="GYZ2" s="439"/>
      <c r="GZA2" s="439"/>
      <c r="GZB2" s="439"/>
      <c r="GZC2" s="439"/>
      <c r="GZD2" s="439"/>
      <c r="GZE2" s="439"/>
      <c r="GZF2" s="439"/>
      <c r="GZG2" s="439"/>
      <c r="GZH2" s="439"/>
      <c r="GZI2" s="439"/>
      <c r="GZJ2" s="439"/>
      <c r="GZK2" s="439"/>
      <c r="GZL2" s="439"/>
      <c r="GZM2" s="439"/>
      <c r="GZN2" s="439"/>
      <c r="GZO2" s="439"/>
      <c r="GZP2" s="439"/>
      <c r="GZQ2" s="439"/>
      <c r="GZR2" s="439"/>
      <c r="GZS2" s="439"/>
      <c r="GZT2" s="439"/>
      <c r="GZU2" s="439"/>
      <c r="GZV2" s="439"/>
      <c r="GZW2" s="439"/>
      <c r="GZX2" s="439"/>
      <c r="GZY2" s="439"/>
      <c r="GZZ2" s="439"/>
      <c r="HAA2" s="439"/>
      <c r="HAB2" s="439"/>
      <c r="HAC2" s="439"/>
      <c r="HAD2" s="439"/>
      <c r="HAE2" s="439"/>
      <c r="HAF2" s="439"/>
      <c r="HAG2" s="439"/>
      <c r="HAH2" s="439"/>
      <c r="HAI2" s="439"/>
      <c r="HAJ2" s="439"/>
      <c r="HAK2" s="439"/>
      <c r="HAL2" s="439"/>
      <c r="HAM2" s="439"/>
      <c r="HAN2" s="439"/>
      <c r="HAO2" s="439"/>
      <c r="HAP2" s="439"/>
      <c r="HAQ2" s="439"/>
      <c r="HAR2" s="439"/>
      <c r="HAS2" s="439"/>
      <c r="HAT2" s="439"/>
      <c r="HAU2" s="439"/>
      <c r="HAV2" s="439"/>
      <c r="HAW2" s="439"/>
      <c r="HAX2" s="439"/>
      <c r="HAY2" s="439"/>
      <c r="HAZ2" s="439"/>
      <c r="HBA2" s="439"/>
      <c r="HBB2" s="439"/>
      <c r="HBC2" s="439"/>
      <c r="HBD2" s="439"/>
      <c r="HBE2" s="439"/>
      <c r="HBF2" s="439"/>
      <c r="HBG2" s="439"/>
      <c r="HBH2" s="439"/>
      <c r="HBI2" s="439"/>
      <c r="HBJ2" s="439"/>
      <c r="HBK2" s="439"/>
      <c r="HBL2" s="439"/>
      <c r="HBM2" s="439"/>
      <c r="HBN2" s="439"/>
      <c r="HBO2" s="439"/>
      <c r="HBP2" s="439"/>
      <c r="HBQ2" s="439"/>
      <c r="HBR2" s="439"/>
      <c r="HBS2" s="439"/>
      <c r="HBT2" s="439"/>
      <c r="HBU2" s="439"/>
      <c r="HBV2" s="439"/>
      <c r="HBW2" s="439"/>
      <c r="HBX2" s="439"/>
      <c r="HBY2" s="439"/>
      <c r="HBZ2" s="439"/>
      <c r="HCA2" s="439"/>
      <c r="HCB2" s="439"/>
      <c r="HCC2" s="439"/>
      <c r="HCD2" s="439"/>
      <c r="HCE2" s="439"/>
      <c r="HCF2" s="439"/>
      <c r="HCG2" s="439"/>
      <c r="HCH2" s="439"/>
      <c r="HCI2" s="439"/>
      <c r="HCJ2" s="439"/>
      <c r="HCK2" s="439"/>
      <c r="HCL2" s="439"/>
      <c r="HCM2" s="439"/>
      <c r="HCN2" s="439"/>
      <c r="HCO2" s="439"/>
      <c r="HCP2" s="439"/>
      <c r="HCQ2" s="439"/>
      <c r="HCR2" s="439"/>
      <c r="HCS2" s="439"/>
      <c r="HCT2" s="439"/>
      <c r="HCU2" s="439"/>
      <c r="HCV2" s="439"/>
      <c r="HCW2" s="439"/>
      <c r="HCX2" s="439"/>
      <c r="HCY2" s="439"/>
      <c r="HCZ2" s="439"/>
      <c r="HDA2" s="439"/>
      <c r="HDB2" s="439"/>
      <c r="HDC2" s="439"/>
      <c r="HDD2" s="439"/>
      <c r="HDE2" s="439"/>
      <c r="HDF2" s="439"/>
      <c r="HDG2" s="439"/>
      <c r="HDH2" s="439"/>
      <c r="HDI2" s="439"/>
      <c r="HDJ2" s="439"/>
      <c r="HDK2" s="439"/>
      <c r="HDL2" s="439"/>
      <c r="HDM2" s="439"/>
      <c r="HDN2" s="439"/>
      <c r="HDO2" s="439"/>
      <c r="HDP2" s="439"/>
      <c r="HDQ2" s="439"/>
      <c r="HDR2" s="439"/>
      <c r="HDS2" s="439"/>
      <c r="HDT2" s="439"/>
      <c r="HDU2" s="439"/>
      <c r="HDV2" s="439"/>
      <c r="HDW2" s="439"/>
      <c r="HDX2" s="439"/>
      <c r="HDY2" s="439"/>
      <c r="HDZ2" s="439"/>
      <c r="HEA2" s="439"/>
      <c r="HEB2" s="439"/>
      <c r="HEC2" s="439"/>
      <c r="HED2" s="439"/>
      <c r="HEE2" s="439"/>
      <c r="HEF2" s="439"/>
      <c r="HEG2" s="439"/>
      <c r="HEH2" s="439"/>
      <c r="HEI2" s="439"/>
      <c r="HEJ2" s="439"/>
      <c r="HEK2" s="439"/>
      <c r="HEL2" s="439"/>
      <c r="HEM2" s="439"/>
      <c r="HEN2" s="439"/>
      <c r="HEO2" s="439"/>
      <c r="HEP2" s="439"/>
      <c r="HEQ2" s="439"/>
      <c r="HER2" s="439"/>
      <c r="HES2" s="439"/>
      <c r="HET2" s="439"/>
      <c r="HEU2" s="439"/>
      <c r="HEV2" s="439"/>
      <c r="HEW2" s="439"/>
      <c r="HEX2" s="439"/>
      <c r="HEY2" s="439"/>
      <c r="HEZ2" s="439"/>
      <c r="HFA2" s="439"/>
      <c r="HFB2" s="439"/>
      <c r="HFC2" s="439"/>
      <c r="HFD2" s="439"/>
      <c r="HFE2" s="439"/>
      <c r="HFF2" s="439"/>
      <c r="HFG2" s="439"/>
      <c r="HFH2" s="439"/>
      <c r="HFI2" s="439"/>
      <c r="HFJ2" s="439"/>
      <c r="HFK2" s="439"/>
      <c r="HFL2" s="439"/>
      <c r="HFM2" s="439"/>
      <c r="HFN2" s="439"/>
      <c r="HFO2" s="439"/>
      <c r="HFP2" s="439"/>
      <c r="HFQ2" s="439"/>
      <c r="HFR2" s="439"/>
      <c r="HFS2" s="439"/>
      <c r="HFT2" s="439"/>
      <c r="HFU2" s="439"/>
      <c r="HFV2" s="439"/>
      <c r="HFW2" s="439"/>
      <c r="HFX2" s="439"/>
      <c r="HFY2" s="439"/>
      <c r="HFZ2" s="439"/>
      <c r="HGA2" s="439"/>
      <c r="HGB2" s="439"/>
      <c r="HGC2" s="439"/>
      <c r="HGD2" s="439"/>
      <c r="HGE2" s="439"/>
      <c r="HGF2" s="439"/>
      <c r="HGG2" s="439"/>
      <c r="HGH2" s="439"/>
      <c r="HGI2" s="439"/>
      <c r="HGJ2" s="439"/>
      <c r="HGK2" s="439"/>
      <c r="HGL2" s="439"/>
      <c r="HGM2" s="439"/>
      <c r="HGN2" s="439"/>
      <c r="HGO2" s="439"/>
      <c r="HGP2" s="439"/>
      <c r="HGQ2" s="439"/>
      <c r="HGR2" s="439"/>
      <c r="HGS2" s="439"/>
      <c r="HGT2" s="439"/>
      <c r="HGU2" s="439"/>
      <c r="HGV2" s="439"/>
      <c r="HGW2" s="439"/>
      <c r="HGX2" s="439"/>
      <c r="HGY2" s="439"/>
      <c r="HGZ2" s="439"/>
      <c r="HHA2" s="439"/>
      <c r="HHB2" s="439"/>
      <c r="HHC2" s="439"/>
      <c r="HHD2" s="439"/>
      <c r="HHE2" s="439"/>
      <c r="HHF2" s="439"/>
      <c r="HHG2" s="439"/>
      <c r="HHH2" s="439"/>
      <c r="HHI2" s="439"/>
      <c r="HHJ2" s="439"/>
      <c r="HHK2" s="439"/>
      <c r="HHL2" s="439"/>
      <c r="HHM2" s="439"/>
      <c r="HHN2" s="439"/>
      <c r="HHO2" s="439"/>
      <c r="HHP2" s="439"/>
      <c r="HHQ2" s="439"/>
      <c r="HHR2" s="439"/>
      <c r="HHS2" s="439"/>
      <c r="HHT2" s="439"/>
      <c r="HHU2" s="439"/>
      <c r="HHV2" s="439"/>
      <c r="HHW2" s="439"/>
      <c r="HHX2" s="439"/>
      <c r="HHY2" s="439"/>
      <c r="HHZ2" s="439"/>
      <c r="HIA2" s="439"/>
      <c r="HIB2" s="439"/>
      <c r="HIC2" s="439"/>
      <c r="HID2" s="439"/>
      <c r="HIE2" s="439"/>
      <c r="HIF2" s="439"/>
      <c r="HIG2" s="439"/>
      <c r="HIH2" s="439"/>
      <c r="HII2" s="439"/>
      <c r="HIJ2" s="439"/>
      <c r="HIK2" s="439"/>
      <c r="HIL2" s="439"/>
      <c r="HIM2" s="439"/>
      <c r="HIN2" s="439"/>
      <c r="HIO2" s="439"/>
      <c r="HIP2" s="439"/>
      <c r="HIQ2" s="439"/>
      <c r="HIR2" s="439"/>
      <c r="HIS2" s="439"/>
      <c r="HIT2" s="439"/>
      <c r="HIU2" s="439"/>
      <c r="HIV2" s="439"/>
      <c r="HIW2" s="439"/>
      <c r="HIX2" s="439"/>
      <c r="HIY2" s="439"/>
      <c r="HIZ2" s="439"/>
      <c r="HJA2" s="439"/>
      <c r="HJB2" s="439"/>
      <c r="HJC2" s="439"/>
      <c r="HJD2" s="439"/>
      <c r="HJE2" s="439"/>
      <c r="HJF2" s="439"/>
      <c r="HJG2" s="439"/>
      <c r="HJH2" s="439"/>
      <c r="HJI2" s="439"/>
      <c r="HJJ2" s="439"/>
      <c r="HJK2" s="439"/>
      <c r="HJL2" s="439"/>
      <c r="HJM2" s="439"/>
      <c r="HJN2" s="439"/>
      <c r="HJO2" s="439"/>
      <c r="HJP2" s="439"/>
      <c r="HJQ2" s="439"/>
      <c r="HJR2" s="439"/>
      <c r="HJS2" s="439"/>
      <c r="HJT2" s="439"/>
      <c r="HJU2" s="439"/>
      <c r="HJV2" s="439"/>
      <c r="HJW2" s="439"/>
      <c r="HJX2" s="439"/>
      <c r="HJY2" s="439"/>
      <c r="HJZ2" s="439"/>
      <c r="HKA2" s="439"/>
      <c r="HKB2" s="439"/>
      <c r="HKC2" s="439"/>
      <c r="HKD2" s="439"/>
      <c r="HKE2" s="439"/>
      <c r="HKF2" s="439"/>
      <c r="HKG2" s="439"/>
      <c r="HKH2" s="439"/>
      <c r="HKI2" s="439"/>
      <c r="HKJ2" s="439"/>
      <c r="HKK2" s="439"/>
      <c r="HKL2" s="439"/>
      <c r="HKM2" s="439"/>
      <c r="HKN2" s="439"/>
      <c r="HKO2" s="439"/>
      <c r="HKP2" s="439"/>
      <c r="HKQ2" s="439"/>
      <c r="HKR2" s="439"/>
      <c r="HKS2" s="439"/>
      <c r="HKT2" s="439"/>
      <c r="HKU2" s="439"/>
      <c r="HKV2" s="439"/>
      <c r="HKW2" s="439"/>
      <c r="HKX2" s="439"/>
      <c r="HKY2" s="439"/>
      <c r="HKZ2" s="439"/>
      <c r="HLA2" s="439"/>
      <c r="HLB2" s="439"/>
      <c r="HLC2" s="439"/>
      <c r="HLD2" s="439"/>
      <c r="HLE2" s="439"/>
      <c r="HLF2" s="439"/>
      <c r="HLG2" s="439"/>
      <c r="HLH2" s="439"/>
      <c r="HLI2" s="439"/>
      <c r="HLJ2" s="439"/>
      <c r="HLK2" s="439"/>
      <c r="HLL2" s="439"/>
      <c r="HLM2" s="439"/>
      <c r="HLN2" s="439"/>
      <c r="HLO2" s="439"/>
      <c r="HLP2" s="439"/>
      <c r="HLQ2" s="439"/>
      <c r="HLR2" s="439"/>
      <c r="HLS2" s="439"/>
      <c r="HLT2" s="439"/>
      <c r="HLU2" s="439"/>
      <c r="HLV2" s="439"/>
      <c r="HLW2" s="439"/>
      <c r="HLX2" s="439"/>
      <c r="HLY2" s="439"/>
      <c r="HLZ2" s="439"/>
      <c r="HMA2" s="439"/>
      <c r="HMB2" s="439"/>
      <c r="HMC2" s="439"/>
      <c r="HMD2" s="439"/>
      <c r="HME2" s="439"/>
      <c r="HMF2" s="439"/>
      <c r="HMG2" s="439"/>
      <c r="HMH2" s="439"/>
      <c r="HMI2" s="439"/>
      <c r="HMJ2" s="439"/>
      <c r="HMK2" s="439"/>
      <c r="HML2" s="439"/>
      <c r="HMM2" s="439"/>
      <c r="HMN2" s="439"/>
      <c r="HMO2" s="439"/>
      <c r="HMP2" s="439"/>
      <c r="HMQ2" s="439"/>
      <c r="HMR2" s="439"/>
      <c r="HMS2" s="439"/>
      <c r="HMT2" s="439"/>
      <c r="HMU2" s="439"/>
      <c r="HMV2" s="439"/>
      <c r="HMW2" s="439"/>
      <c r="HMX2" s="439"/>
      <c r="HMY2" s="439"/>
      <c r="HMZ2" s="439"/>
      <c r="HNA2" s="439"/>
      <c r="HNB2" s="439"/>
      <c r="HNC2" s="439"/>
      <c r="HND2" s="439"/>
      <c r="HNE2" s="439"/>
      <c r="HNF2" s="439"/>
      <c r="HNG2" s="439"/>
      <c r="HNH2" s="439"/>
      <c r="HNI2" s="439"/>
      <c r="HNJ2" s="439"/>
      <c r="HNK2" s="439"/>
      <c r="HNL2" s="439"/>
      <c r="HNM2" s="439"/>
      <c r="HNN2" s="439"/>
      <c r="HNO2" s="439"/>
      <c r="HNP2" s="439"/>
      <c r="HNQ2" s="439"/>
      <c r="HNR2" s="439"/>
      <c r="HNS2" s="439"/>
      <c r="HNT2" s="439"/>
      <c r="HNU2" s="439"/>
      <c r="HNV2" s="439"/>
      <c r="HNW2" s="439"/>
      <c r="HNX2" s="439"/>
      <c r="HNY2" s="439"/>
      <c r="HNZ2" s="439"/>
      <c r="HOA2" s="439"/>
      <c r="HOB2" s="439"/>
      <c r="HOC2" s="439"/>
      <c r="HOD2" s="439"/>
      <c r="HOE2" s="439"/>
      <c r="HOF2" s="439"/>
      <c r="HOG2" s="439"/>
      <c r="HOH2" s="439"/>
      <c r="HOI2" s="439"/>
      <c r="HOJ2" s="439"/>
      <c r="HOK2" s="439"/>
      <c r="HOL2" s="439"/>
      <c r="HOM2" s="439"/>
      <c r="HON2" s="439"/>
      <c r="HOO2" s="439"/>
      <c r="HOP2" s="439"/>
      <c r="HOQ2" s="439"/>
      <c r="HOR2" s="439"/>
      <c r="HOS2" s="439"/>
      <c r="HOT2" s="439"/>
      <c r="HOU2" s="439"/>
      <c r="HOV2" s="439"/>
      <c r="HOW2" s="439"/>
      <c r="HOX2" s="439"/>
      <c r="HOY2" s="439"/>
      <c r="HOZ2" s="439"/>
      <c r="HPA2" s="439"/>
      <c r="HPB2" s="439"/>
      <c r="HPC2" s="439"/>
      <c r="HPD2" s="439"/>
      <c r="HPE2" s="439"/>
      <c r="HPF2" s="439"/>
      <c r="HPG2" s="439"/>
      <c r="HPH2" s="439"/>
      <c r="HPI2" s="439"/>
      <c r="HPJ2" s="439"/>
      <c r="HPK2" s="439"/>
      <c r="HPL2" s="439"/>
      <c r="HPM2" s="439"/>
      <c r="HPN2" s="439"/>
      <c r="HPO2" s="439"/>
      <c r="HPP2" s="439"/>
      <c r="HPQ2" s="439"/>
      <c r="HPR2" s="439"/>
      <c r="HPS2" s="439"/>
      <c r="HPT2" s="439"/>
      <c r="HPU2" s="439"/>
      <c r="HPV2" s="439"/>
      <c r="HPW2" s="439"/>
      <c r="HPX2" s="439"/>
      <c r="HPY2" s="439"/>
      <c r="HPZ2" s="439"/>
      <c r="HQA2" s="439"/>
      <c r="HQB2" s="439"/>
      <c r="HQC2" s="439"/>
      <c r="HQD2" s="439"/>
      <c r="HQE2" s="439"/>
      <c r="HQF2" s="439"/>
      <c r="HQG2" s="439"/>
      <c r="HQH2" s="439"/>
      <c r="HQI2" s="439"/>
      <c r="HQJ2" s="439"/>
      <c r="HQK2" s="439"/>
      <c r="HQL2" s="439"/>
      <c r="HQM2" s="439"/>
      <c r="HQN2" s="439"/>
      <c r="HQO2" s="439"/>
      <c r="HQP2" s="439"/>
      <c r="HQQ2" s="439"/>
      <c r="HQR2" s="439"/>
      <c r="HQS2" s="439"/>
      <c r="HQT2" s="439"/>
      <c r="HQU2" s="439"/>
      <c r="HQV2" s="439"/>
      <c r="HQW2" s="439"/>
      <c r="HQX2" s="439"/>
      <c r="HQY2" s="439"/>
      <c r="HQZ2" s="439"/>
      <c r="HRA2" s="439"/>
      <c r="HRB2" s="439"/>
      <c r="HRC2" s="439"/>
      <c r="HRD2" s="439"/>
      <c r="HRE2" s="439"/>
      <c r="HRF2" s="439"/>
      <c r="HRG2" s="439"/>
      <c r="HRH2" s="439"/>
      <c r="HRI2" s="439"/>
      <c r="HRJ2" s="439"/>
      <c r="HRK2" s="439"/>
      <c r="HRL2" s="439"/>
      <c r="HRM2" s="439"/>
      <c r="HRN2" s="439"/>
      <c r="HRO2" s="439"/>
      <c r="HRP2" s="439"/>
      <c r="HRQ2" s="439"/>
      <c r="HRR2" s="439"/>
      <c r="HRS2" s="439"/>
      <c r="HRT2" s="439"/>
      <c r="HRU2" s="439"/>
      <c r="HRV2" s="439"/>
      <c r="HRW2" s="439"/>
      <c r="HRX2" s="439"/>
      <c r="HRY2" s="439"/>
      <c r="HRZ2" s="439"/>
      <c r="HSA2" s="439"/>
      <c r="HSB2" s="439"/>
      <c r="HSC2" s="439"/>
      <c r="HSD2" s="439"/>
      <c r="HSE2" s="439"/>
      <c r="HSF2" s="439"/>
      <c r="HSG2" s="439"/>
      <c r="HSH2" s="439"/>
      <c r="HSI2" s="439"/>
      <c r="HSJ2" s="439"/>
      <c r="HSK2" s="439"/>
      <c r="HSL2" s="439"/>
      <c r="HSM2" s="439"/>
      <c r="HSN2" s="439"/>
      <c r="HSO2" s="439"/>
      <c r="HSP2" s="439"/>
      <c r="HSQ2" s="439"/>
      <c r="HSR2" s="439"/>
      <c r="HSS2" s="439"/>
      <c r="HST2" s="439"/>
      <c r="HSU2" s="439"/>
      <c r="HSV2" s="439"/>
      <c r="HSW2" s="439"/>
      <c r="HSX2" s="439"/>
      <c r="HSY2" s="439"/>
      <c r="HSZ2" s="439"/>
      <c r="HTA2" s="439"/>
      <c r="HTB2" s="439"/>
      <c r="HTC2" s="439"/>
      <c r="HTD2" s="439"/>
      <c r="HTE2" s="439"/>
      <c r="HTF2" s="439"/>
      <c r="HTG2" s="439"/>
      <c r="HTH2" s="439"/>
      <c r="HTI2" s="439"/>
      <c r="HTJ2" s="439"/>
      <c r="HTK2" s="439"/>
      <c r="HTL2" s="439"/>
      <c r="HTM2" s="439"/>
      <c r="HTN2" s="439"/>
      <c r="HTO2" s="439"/>
      <c r="HTP2" s="439"/>
      <c r="HTQ2" s="439"/>
      <c r="HTR2" s="439"/>
      <c r="HTS2" s="439"/>
      <c r="HTT2" s="439"/>
      <c r="HTU2" s="439"/>
      <c r="HTV2" s="439"/>
      <c r="HTW2" s="439"/>
      <c r="HTX2" s="439"/>
      <c r="HTY2" s="439"/>
      <c r="HTZ2" s="439"/>
      <c r="HUA2" s="439"/>
      <c r="HUB2" s="439"/>
      <c r="HUC2" s="439"/>
      <c r="HUD2" s="439"/>
      <c r="HUE2" s="439"/>
      <c r="HUF2" s="439"/>
      <c r="HUG2" s="439"/>
      <c r="HUH2" s="439"/>
      <c r="HUI2" s="439"/>
      <c r="HUJ2" s="439"/>
      <c r="HUK2" s="439"/>
      <c r="HUL2" s="439"/>
      <c r="HUM2" s="439"/>
      <c r="HUN2" s="439"/>
      <c r="HUO2" s="439"/>
      <c r="HUP2" s="439"/>
      <c r="HUQ2" s="439"/>
      <c r="HUR2" s="439"/>
      <c r="HUS2" s="439"/>
      <c r="HUT2" s="439"/>
      <c r="HUU2" s="439"/>
      <c r="HUV2" s="439"/>
      <c r="HUW2" s="439"/>
      <c r="HUX2" s="439"/>
      <c r="HUY2" s="439"/>
      <c r="HUZ2" s="439"/>
      <c r="HVA2" s="439"/>
      <c r="HVB2" s="439"/>
      <c r="HVC2" s="439"/>
      <c r="HVD2" s="439"/>
      <c r="HVE2" s="439"/>
      <c r="HVF2" s="439"/>
      <c r="HVG2" s="439"/>
      <c r="HVH2" s="439"/>
      <c r="HVI2" s="439"/>
      <c r="HVJ2" s="439"/>
      <c r="HVK2" s="439"/>
      <c r="HVL2" s="439"/>
      <c r="HVM2" s="439"/>
      <c r="HVN2" s="439"/>
      <c r="HVO2" s="439"/>
      <c r="HVP2" s="439"/>
      <c r="HVQ2" s="439"/>
      <c r="HVR2" s="439"/>
      <c r="HVS2" s="439"/>
      <c r="HVT2" s="439"/>
      <c r="HVU2" s="439"/>
      <c r="HVV2" s="439"/>
      <c r="HVW2" s="439"/>
      <c r="HVX2" s="439"/>
      <c r="HVY2" s="439"/>
      <c r="HVZ2" s="439"/>
      <c r="HWA2" s="439"/>
      <c r="HWB2" s="439"/>
      <c r="HWC2" s="439"/>
      <c r="HWD2" s="439"/>
      <c r="HWE2" s="439"/>
      <c r="HWF2" s="439"/>
      <c r="HWG2" s="439"/>
      <c r="HWH2" s="439"/>
      <c r="HWI2" s="439"/>
      <c r="HWJ2" s="439"/>
      <c r="HWK2" s="439"/>
      <c r="HWL2" s="439"/>
      <c r="HWM2" s="439"/>
      <c r="HWN2" s="439"/>
      <c r="HWO2" s="439"/>
      <c r="HWP2" s="439"/>
      <c r="HWQ2" s="439"/>
      <c r="HWR2" s="439"/>
      <c r="HWS2" s="439"/>
      <c r="HWT2" s="439"/>
      <c r="HWU2" s="439"/>
      <c r="HWV2" s="439"/>
      <c r="HWW2" s="439"/>
      <c r="HWX2" s="439"/>
      <c r="HWY2" s="439"/>
      <c r="HWZ2" s="439"/>
      <c r="HXA2" s="439"/>
      <c r="HXB2" s="439"/>
      <c r="HXC2" s="439"/>
      <c r="HXD2" s="439"/>
      <c r="HXE2" s="439"/>
      <c r="HXF2" s="439"/>
      <c r="HXG2" s="439"/>
      <c r="HXH2" s="439"/>
      <c r="HXI2" s="439"/>
      <c r="HXJ2" s="439"/>
      <c r="HXK2" s="439"/>
      <c r="HXL2" s="439"/>
      <c r="HXM2" s="439"/>
      <c r="HXN2" s="439"/>
      <c r="HXO2" s="439"/>
      <c r="HXP2" s="439"/>
      <c r="HXQ2" s="439"/>
      <c r="HXR2" s="439"/>
      <c r="HXS2" s="439"/>
      <c r="HXT2" s="439"/>
      <c r="HXU2" s="439"/>
      <c r="HXV2" s="439"/>
      <c r="HXW2" s="439"/>
      <c r="HXX2" s="439"/>
      <c r="HXY2" s="439"/>
      <c r="HXZ2" s="439"/>
      <c r="HYA2" s="439"/>
      <c r="HYB2" s="439"/>
      <c r="HYC2" s="439"/>
      <c r="HYD2" s="439"/>
      <c r="HYE2" s="439"/>
      <c r="HYF2" s="439"/>
      <c r="HYG2" s="439"/>
      <c r="HYH2" s="439"/>
      <c r="HYI2" s="439"/>
      <c r="HYJ2" s="439"/>
      <c r="HYK2" s="439"/>
      <c r="HYL2" s="439"/>
      <c r="HYM2" s="439"/>
      <c r="HYN2" s="439"/>
      <c r="HYO2" s="439"/>
      <c r="HYP2" s="439"/>
      <c r="HYQ2" s="439"/>
      <c r="HYR2" s="439"/>
      <c r="HYS2" s="439"/>
      <c r="HYT2" s="439"/>
      <c r="HYU2" s="439"/>
      <c r="HYV2" s="439"/>
      <c r="HYW2" s="439"/>
      <c r="HYX2" s="439"/>
      <c r="HYY2" s="439"/>
      <c r="HYZ2" s="439"/>
      <c r="HZA2" s="439"/>
      <c r="HZB2" s="439"/>
      <c r="HZC2" s="439"/>
      <c r="HZD2" s="439"/>
      <c r="HZE2" s="439"/>
      <c r="HZF2" s="439"/>
      <c r="HZG2" s="439"/>
      <c r="HZH2" s="439"/>
      <c r="HZI2" s="439"/>
      <c r="HZJ2" s="439"/>
      <c r="HZK2" s="439"/>
      <c r="HZL2" s="439"/>
      <c r="HZM2" s="439"/>
      <c r="HZN2" s="439"/>
      <c r="HZO2" s="439"/>
      <c r="HZP2" s="439"/>
      <c r="HZQ2" s="439"/>
      <c r="HZR2" s="439"/>
      <c r="HZS2" s="439"/>
      <c r="HZT2" s="439"/>
      <c r="HZU2" s="439"/>
      <c r="HZV2" s="439"/>
      <c r="HZW2" s="439"/>
      <c r="HZX2" s="439"/>
      <c r="HZY2" s="439"/>
      <c r="HZZ2" s="439"/>
      <c r="IAA2" s="439"/>
      <c r="IAB2" s="439"/>
      <c r="IAC2" s="439"/>
      <c r="IAD2" s="439"/>
      <c r="IAE2" s="439"/>
      <c r="IAF2" s="439"/>
      <c r="IAG2" s="439"/>
      <c r="IAH2" s="439"/>
      <c r="IAI2" s="439"/>
      <c r="IAJ2" s="439"/>
      <c r="IAK2" s="439"/>
      <c r="IAL2" s="439"/>
      <c r="IAM2" s="439"/>
      <c r="IAN2" s="439"/>
      <c r="IAO2" s="439"/>
      <c r="IAP2" s="439"/>
      <c r="IAQ2" s="439"/>
      <c r="IAR2" s="439"/>
      <c r="IAS2" s="439"/>
      <c r="IAT2" s="439"/>
      <c r="IAU2" s="439"/>
      <c r="IAV2" s="439"/>
      <c r="IAW2" s="439"/>
      <c r="IAX2" s="439"/>
      <c r="IAY2" s="439"/>
      <c r="IAZ2" s="439"/>
      <c r="IBA2" s="439"/>
      <c r="IBB2" s="439"/>
      <c r="IBC2" s="439"/>
      <c r="IBD2" s="439"/>
      <c r="IBE2" s="439"/>
      <c r="IBF2" s="439"/>
      <c r="IBG2" s="439"/>
      <c r="IBH2" s="439"/>
      <c r="IBI2" s="439"/>
      <c r="IBJ2" s="439"/>
      <c r="IBK2" s="439"/>
      <c r="IBL2" s="439"/>
      <c r="IBM2" s="439"/>
      <c r="IBN2" s="439"/>
      <c r="IBO2" s="439"/>
      <c r="IBP2" s="439"/>
      <c r="IBQ2" s="439"/>
      <c r="IBR2" s="439"/>
      <c r="IBS2" s="439"/>
      <c r="IBT2" s="439"/>
      <c r="IBU2" s="439"/>
      <c r="IBV2" s="439"/>
      <c r="IBW2" s="439"/>
      <c r="IBX2" s="439"/>
      <c r="IBY2" s="439"/>
      <c r="IBZ2" s="439"/>
      <c r="ICA2" s="439"/>
      <c r="ICB2" s="439"/>
      <c r="ICC2" s="439"/>
      <c r="ICD2" s="439"/>
      <c r="ICE2" s="439"/>
      <c r="ICF2" s="439"/>
      <c r="ICG2" s="439"/>
      <c r="ICH2" s="439"/>
      <c r="ICI2" s="439"/>
      <c r="ICJ2" s="439"/>
      <c r="ICK2" s="439"/>
      <c r="ICL2" s="439"/>
      <c r="ICM2" s="439"/>
      <c r="ICN2" s="439"/>
      <c r="ICO2" s="439"/>
      <c r="ICP2" s="439"/>
      <c r="ICQ2" s="439"/>
      <c r="ICR2" s="439"/>
      <c r="ICS2" s="439"/>
      <c r="ICT2" s="439"/>
      <c r="ICU2" s="439"/>
      <c r="ICV2" s="439"/>
      <c r="ICW2" s="439"/>
      <c r="ICX2" s="439"/>
      <c r="ICY2" s="439"/>
      <c r="ICZ2" s="439"/>
      <c r="IDA2" s="439"/>
      <c r="IDB2" s="439"/>
      <c r="IDC2" s="439"/>
      <c r="IDD2" s="439"/>
      <c r="IDE2" s="439"/>
      <c r="IDF2" s="439"/>
      <c r="IDG2" s="439"/>
      <c r="IDH2" s="439"/>
      <c r="IDI2" s="439"/>
      <c r="IDJ2" s="439"/>
      <c r="IDK2" s="439"/>
      <c r="IDL2" s="439"/>
      <c r="IDM2" s="439"/>
      <c r="IDN2" s="439"/>
      <c r="IDO2" s="439"/>
      <c r="IDP2" s="439"/>
      <c r="IDQ2" s="439"/>
      <c r="IDR2" s="439"/>
      <c r="IDS2" s="439"/>
      <c r="IDT2" s="439"/>
      <c r="IDU2" s="439"/>
      <c r="IDV2" s="439"/>
      <c r="IDW2" s="439"/>
      <c r="IDX2" s="439"/>
      <c r="IDY2" s="439"/>
      <c r="IDZ2" s="439"/>
      <c r="IEA2" s="439"/>
      <c r="IEB2" s="439"/>
      <c r="IEC2" s="439"/>
      <c r="IED2" s="439"/>
      <c r="IEE2" s="439"/>
      <c r="IEF2" s="439"/>
      <c r="IEG2" s="439"/>
      <c r="IEH2" s="439"/>
      <c r="IEI2" s="439"/>
      <c r="IEJ2" s="439"/>
      <c r="IEK2" s="439"/>
      <c r="IEL2" s="439"/>
      <c r="IEM2" s="439"/>
      <c r="IEN2" s="439"/>
      <c r="IEO2" s="439"/>
      <c r="IEP2" s="439"/>
      <c r="IEQ2" s="439"/>
      <c r="IER2" s="439"/>
      <c r="IES2" s="439"/>
      <c r="IET2" s="439"/>
      <c r="IEU2" s="439"/>
      <c r="IEV2" s="439"/>
      <c r="IEW2" s="439"/>
      <c r="IEX2" s="439"/>
      <c r="IEY2" s="439"/>
      <c r="IEZ2" s="439"/>
      <c r="IFA2" s="439"/>
      <c r="IFB2" s="439"/>
      <c r="IFC2" s="439"/>
      <c r="IFD2" s="439"/>
      <c r="IFE2" s="439"/>
      <c r="IFF2" s="439"/>
      <c r="IFG2" s="439"/>
      <c r="IFH2" s="439"/>
      <c r="IFI2" s="439"/>
      <c r="IFJ2" s="439"/>
      <c r="IFK2" s="439"/>
      <c r="IFL2" s="439"/>
      <c r="IFM2" s="439"/>
      <c r="IFN2" s="439"/>
      <c r="IFO2" s="439"/>
      <c r="IFP2" s="439"/>
      <c r="IFQ2" s="439"/>
      <c r="IFR2" s="439"/>
      <c r="IFS2" s="439"/>
      <c r="IFT2" s="439"/>
      <c r="IFU2" s="439"/>
      <c r="IFV2" s="439"/>
      <c r="IFW2" s="439"/>
      <c r="IFX2" s="439"/>
      <c r="IFY2" s="439"/>
      <c r="IFZ2" s="439"/>
      <c r="IGA2" s="439"/>
      <c r="IGB2" s="439"/>
      <c r="IGC2" s="439"/>
      <c r="IGD2" s="439"/>
      <c r="IGE2" s="439"/>
      <c r="IGF2" s="439"/>
      <c r="IGG2" s="439"/>
      <c r="IGH2" s="439"/>
      <c r="IGI2" s="439"/>
      <c r="IGJ2" s="439"/>
      <c r="IGK2" s="439"/>
      <c r="IGL2" s="439"/>
      <c r="IGM2" s="439"/>
      <c r="IGN2" s="439"/>
      <c r="IGO2" s="439"/>
      <c r="IGP2" s="439"/>
      <c r="IGQ2" s="439"/>
      <c r="IGR2" s="439"/>
      <c r="IGS2" s="439"/>
      <c r="IGT2" s="439"/>
      <c r="IGU2" s="439"/>
      <c r="IGV2" s="439"/>
      <c r="IGW2" s="439"/>
      <c r="IGX2" s="439"/>
      <c r="IGY2" s="439"/>
      <c r="IGZ2" s="439"/>
      <c r="IHA2" s="439"/>
      <c r="IHB2" s="439"/>
      <c r="IHC2" s="439"/>
      <c r="IHD2" s="439"/>
      <c r="IHE2" s="439"/>
      <c r="IHF2" s="439"/>
      <c r="IHG2" s="439"/>
      <c r="IHH2" s="439"/>
      <c r="IHI2" s="439"/>
      <c r="IHJ2" s="439"/>
      <c r="IHK2" s="439"/>
      <c r="IHL2" s="439"/>
      <c r="IHM2" s="439"/>
      <c r="IHN2" s="439"/>
      <c r="IHO2" s="439"/>
      <c r="IHP2" s="439"/>
      <c r="IHQ2" s="439"/>
      <c r="IHR2" s="439"/>
      <c r="IHS2" s="439"/>
      <c r="IHT2" s="439"/>
      <c r="IHU2" s="439"/>
      <c r="IHV2" s="439"/>
      <c r="IHW2" s="439"/>
      <c r="IHX2" s="439"/>
      <c r="IHY2" s="439"/>
      <c r="IHZ2" s="439"/>
      <c r="IIA2" s="439"/>
      <c r="IIB2" s="439"/>
      <c r="IIC2" s="439"/>
      <c r="IID2" s="439"/>
      <c r="IIE2" s="439"/>
      <c r="IIF2" s="439"/>
      <c r="IIG2" s="439"/>
      <c r="IIH2" s="439"/>
      <c r="III2" s="439"/>
      <c r="IIJ2" s="439"/>
      <c r="IIK2" s="439"/>
      <c r="IIL2" s="439"/>
      <c r="IIM2" s="439"/>
      <c r="IIN2" s="439"/>
      <c r="IIO2" s="439"/>
      <c r="IIP2" s="439"/>
      <c r="IIQ2" s="439"/>
      <c r="IIR2" s="439"/>
      <c r="IIS2" s="439"/>
      <c r="IIT2" s="439"/>
      <c r="IIU2" s="439"/>
      <c r="IIV2" s="439"/>
      <c r="IIW2" s="439"/>
      <c r="IIX2" s="439"/>
      <c r="IIY2" s="439"/>
      <c r="IIZ2" s="439"/>
      <c r="IJA2" s="439"/>
      <c r="IJB2" s="439"/>
      <c r="IJC2" s="439"/>
      <c r="IJD2" s="439"/>
      <c r="IJE2" s="439"/>
      <c r="IJF2" s="439"/>
      <c r="IJG2" s="439"/>
      <c r="IJH2" s="439"/>
      <c r="IJI2" s="439"/>
      <c r="IJJ2" s="439"/>
      <c r="IJK2" s="439"/>
      <c r="IJL2" s="439"/>
      <c r="IJM2" s="439"/>
      <c r="IJN2" s="439"/>
      <c r="IJO2" s="439"/>
      <c r="IJP2" s="439"/>
      <c r="IJQ2" s="439"/>
      <c r="IJR2" s="439"/>
      <c r="IJS2" s="439"/>
      <c r="IJT2" s="439"/>
      <c r="IJU2" s="439"/>
      <c r="IJV2" s="439"/>
      <c r="IJW2" s="439"/>
      <c r="IJX2" s="439"/>
      <c r="IJY2" s="439"/>
      <c r="IJZ2" s="439"/>
      <c r="IKA2" s="439"/>
      <c r="IKB2" s="439"/>
      <c r="IKC2" s="439"/>
      <c r="IKD2" s="439"/>
      <c r="IKE2" s="439"/>
      <c r="IKF2" s="439"/>
      <c r="IKG2" s="439"/>
      <c r="IKH2" s="439"/>
      <c r="IKI2" s="439"/>
      <c r="IKJ2" s="439"/>
      <c r="IKK2" s="439"/>
      <c r="IKL2" s="439"/>
      <c r="IKM2" s="439"/>
      <c r="IKN2" s="439"/>
      <c r="IKO2" s="439"/>
      <c r="IKP2" s="439"/>
      <c r="IKQ2" s="439"/>
      <c r="IKR2" s="439"/>
      <c r="IKS2" s="439"/>
      <c r="IKT2" s="439"/>
      <c r="IKU2" s="439"/>
      <c r="IKV2" s="439"/>
      <c r="IKW2" s="439"/>
      <c r="IKX2" s="439"/>
      <c r="IKY2" s="439"/>
      <c r="IKZ2" s="439"/>
      <c r="ILA2" s="439"/>
      <c r="ILB2" s="439"/>
      <c r="ILC2" s="439"/>
      <c r="ILD2" s="439"/>
      <c r="ILE2" s="439"/>
      <c r="ILF2" s="439"/>
      <c r="ILG2" s="439"/>
      <c r="ILH2" s="439"/>
      <c r="ILI2" s="439"/>
      <c r="ILJ2" s="439"/>
      <c r="ILK2" s="439"/>
      <c r="ILL2" s="439"/>
      <c r="ILM2" s="439"/>
      <c r="ILN2" s="439"/>
      <c r="ILO2" s="439"/>
      <c r="ILP2" s="439"/>
      <c r="ILQ2" s="439"/>
      <c r="ILR2" s="439"/>
      <c r="ILS2" s="439"/>
      <c r="ILT2" s="439"/>
      <c r="ILU2" s="439"/>
      <c r="ILV2" s="439"/>
      <c r="ILW2" s="439"/>
      <c r="ILX2" s="439"/>
      <c r="ILY2" s="439"/>
      <c r="ILZ2" s="439"/>
      <c r="IMA2" s="439"/>
      <c r="IMB2" s="439"/>
      <c r="IMC2" s="439"/>
      <c r="IMD2" s="439"/>
      <c r="IME2" s="439"/>
      <c r="IMF2" s="439"/>
      <c r="IMG2" s="439"/>
      <c r="IMH2" s="439"/>
      <c r="IMI2" s="439"/>
      <c r="IMJ2" s="439"/>
      <c r="IMK2" s="439"/>
      <c r="IML2" s="439"/>
      <c r="IMM2" s="439"/>
      <c r="IMN2" s="439"/>
      <c r="IMO2" s="439"/>
      <c r="IMP2" s="439"/>
      <c r="IMQ2" s="439"/>
      <c r="IMR2" s="439"/>
      <c r="IMS2" s="439"/>
      <c r="IMT2" s="439"/>
      <c r="IMU2" s="439"/>
      <c r="IMV2" s="439"/>
      <c r="IMW2" s="439"/>
      <c r="IMX2" s="439"/>
      <c r="IMY2" s="439"/>
      <c r="IMZ2" s="439"/>
      <c r="INA2" s="439"/>
      <c r="INB2" s="439"/>
      <c r="INC2" s="439"/>
      <c r="IND2" s="439"/>
      <c r="INE2" s="439"/>
      <c r="INF2" s="439"/>
      <c r="ING2" s="439"/>
      <c r="INH2" s="439"/>
      <c r="INI2" s="439"/>
      <c r="INJ2" s="439"/>
      <c r="INK2" s="439"/>
      <c r="INL2" s="439"/>
      <c r="INM2" s="439"/>
      <c r="INN2" s="439"/>
      <c r="INO2" s="439"/>
      <c r="INP2" s="439"/>
      <c r="INQ2" s="439"/>
      <c r="INR2" s="439"/>
      <c r="INS2" s="439"/>
      <c r="INT2" s="439"/>
      <c r="INU2" s="439"/>
      <c r="INV2" s="439"/>
      <c r="INW2" s="439"/>
      <c r="INX2" s="439"/>
      <c r="INY2" s="439"/>
      <c r="INZ2" s="439"/>
      <c r="IOA2" s="439"/>
      <c r="IOB2" s="439"/>
      <c r="IOC2" s="439"/>
      <c r="IOD2" s="439"/>
      <c r="IOE2" s="439"/>
      <c r="IOF2" s="439"/>
      <c r="IOG2" s="439"/>
      <c r="IOH2" s="439"/>
      <c r="IOI2" s="439"/>
      <c r="IOJ2" s="439"/>
      <c r="IOK2" s="439"/>
      <c r="IOL2" s="439"/>
      <c r="IOM2" s="439"/>
      <c r="ION2" s="439"/>
      <c r="IOO2" s="439"/>
      <c r="IOP2" s="439"/>
      <c r="IOQ2" s="439"/>
      <c r="IOR2" s="439"/>
      <c r="IOS2" s="439"/>
      <c r="IOT2" s="439"/>
      <c r="IOU2" s="439"/>
      <c r="IOV2" s="439"/>
      <c r="IOW2" s="439"/>
      <c r="IOX2" s="439"/>
      <c r="IOY2" s="439"/>
      <c r="IOZ2" s="439"/>
      <c r="IPA2" s="439"/>
      <c r="IPB2" s="439"/>
      <c r="IPC2" s="439"/>
      <c r="IPD2" s="439"/>
      <c r="IPE2" s="439"/>
      <c r="IPF2" s="439"/>
      <c r="IPG2" s="439"/>
      <c r="IPH2" s="439"/>
      <c r="IPI2" s="439"/>
      <c r="IPJ2" s="439"/>
      <c r="IPK2" s="439"/>
      <c r="IPL2" s="439"/>
      <c r="IPM2" s="439"/>
      <c r="IPN2" s="439"/>
      <c r="IPO2" s="439"/>
      <c r="IPP2" s="439"/>
      <c r="IPQ2" s="439"/>
      <c r="IPR2" s="439"/>
      <c r="IPS2" s="439"/>
      <c r="IPT2" s="439"/>
      <c r="IPU2" s="439"/>
      <c r="IPV2" s="439"/>
      <c r="IPW2" s="439"/>
      <c r="IPX2" s="439"/>
      <c r="IPY2" s="439"/>
      <c r="IPZ2" s="439"/>
      <c r="IQA2" s="439"/>
      <c r="IQB2" s="439"/>
      <c r="IQC2" s="439"/>
      <c r="IQD2" s="439"/>
      <c r="IQE2" s="439"/>
      <c r="IQF2" s="439"/>
      <c r="IQG2" s="439"/>
      <c r="IQH2" s="439"/>
      <c r="IQI2" s="439"/>
      <c r="IQJ2" s="439"/>
      <c r="IQK2" s="439"/>
      <c r="IQL2" s="439"/>
      <c r="IQM2" s="439"/>
      <c r="IQN2" s="439"/>
      <c r="IQO2" s="439"/>
      <c r="IQP2" s="439"/>
      <c r="IQQ2" s="439"/>
      <c r="IQR2" s="439"/>
      <c r="IQS2" s="439"/>
      <c r="IQT2" s="439"/>
      <c r="IQU2" s="439"/>
      <c r="IQV2" s="439"/>
      <c r="IQW2" s="439"/>
      <c r="IQX2" s="439"/>
      <c r="IQY2" s="439"/>
      <c r="IQZ2" s="439"/>
      <c r="IRA2" s="439"/>
      <c r="IRB2" s="439"/>
      <c r="IRC2" s="439"/>
      <c r="IRD2" s="439"/>
      <c r="IRE2" s="439"/>
      <c r="IRF2" s="439"/>
      <c r="IRG2" s="439"/>
      <c r="IRH2" s="439"/>
      <c r="IRI2" s="439"/>
      <c r="IRJ2" s="439"/>
      <c r="IRK2" s="439"/>
      <c r="IRL2" s="439"/>
      <c r="IRM2" s="439"/>
      <c r="IRN2" s="439"/>
      <c r="IRO2" s="439"/>
      <c r="IRP2" s="439"/>
      <c r="IRQ2" s="439"/>
      <c r="IRR2" s="439"/>
      <c r="IRS2" s="439"/>
      <c r="IRT2" s="439"/>
      <c r="IRU2" s="439"/>
      <c r="IRV2" s="439"/>
      <c r="IRW2" s="439"/>
      <c r="IRX2" s="439"/>
      <c r="IRY2" s="439"/>
      <c r="IRZ2" s="439"/>
      <c r="ISA2" s="439"/>
      <c r="ISB2" s="439"/>
      <c r="ISC2" s="439"/>
      <c r="ISD2" s="439"/>
      <c r="ISE2" s="439"/>
      <c r="ISF2" s="439"/>
      <c r="ISG2" s="439"/>
      <c r="ISH2" s="439"/>
      <c r="ISI2" s="439"/>
      <c r="ISJ2" s="439"/>
      <c r="ISK2" s="439"/>
      <c r="ISL2" s="439"/>
      <c r="ISM2" s="439"/>
      <c r="ISN2" s="439"/>
      <c r="ISO2" s="439"/>
      <c r="ISP2" s="439"/>
      <c r="ISQ2" s="439"/>
      <c r="ISR2" s="439"/>
      <c r="ISS2" s="439"/>
      <c r="IST2" s="439"/>
      <c r="ISU2" s="439"/>
      <c r="ISV2" s="439"/>
      <c r="ISW2" s="439"/>
      <c r="ISX2" s="439"/>
      <c r="ISY2" s="439"/>
      <c r="ISZ2" s="439"/>
      <c r="ITA2" s="439"/>
      <c r="ITB2" s="439"/>
      <c r="ITC2" s="439"/>
      <c r="ITD2" s="439"/>
      <c r="ITE2" s="439"/>
      <c r="ITF2" s="439"/>
      <c r="ITG2" s="439"/>
      <c r="ITH2" s="439"/>
      <c r="ITI2" s="439"/>
      <c r="ITJ2" s="439"/>
      <c r="ITK2" s="439"/>
      <c r="ITL2" s="439"/>
      <c r="ITM2" s="439"/>
      <c r="ITN2" s="439"/>
      <c r="ITO2" s="439"/>
      <c r="ITP2" s="439"/>
      <c r="ITQ2" s="439"/>
      <c r="ITR2" s="439"/>
      <c r="ITS2" s="439"/>
      <c r="ITT2" s="439"/>
      <c r="ITU2" s="439"/>
      <c r="ITV2" s="439"/>
      <c r="ITW2" s="439"/>
      <c r="ITX2" s="439"/>
      <c r="ITY2" s="439"/>
      <c r="ITZ2" s="439"/>
      <c r="IUA2" s="439"/>
      <c r="IUB2" s="439"/>
      <c r="IUC2" s="439"/>
      <c r="IUD2" s="439"/>
      <c r="IUE2" s="439"/>
      <c r="IUF2" s="439"/>
      <c r="IUG2" s="439"/>
      <c r="IUH2" s="439"/>
      <c r="IUI2" s="439"/>
      <c r="IUJ2" s="439"/>
      <c r="IUK2" s="439"/>
      <c r="IUL2" s="439"/>
      <c r="IUM2" s="439"/>
      <c r="IUN2" s="439"/>
      <c r="IUO2" s="439"/>
      <c r="IUP2" s="439"/>
      <c r="IUQ2" s="439"/>
      <c r="IUR2" s="439"/>
      <c r="IUS2" s="439"/>
      <c r="IUT2" s="439"/>
      <c r="IUU2" s="439"/>
      <c r="IUV2" s="439"/>
      <c r="IUW2" s="439"/>
      <c r="IUX2" s="439"/>
      <c r="IUY2" s="439"/>
      <c r="IUZ2" s="439"/>
      <c r="IVA2" s="439"/>
      <c r="IVB2" s="439"/>
      <c r="IVC2" s="439"/>
      <c r="IVD2" s="439"/>
      <c r="IVE2" s="439"/>
      <c r="IVF2" s="439"/>
      <c r="IVG2" s="439"/>
      <c r="IVH2" s="439"/>
      <c r="IVI2" s="439"/>
      <c r="IVJ2" s="439"/>
      <c r="IVK2" s="439"/>
      <c r="IVL2" s="439"/>
      <c r="IVM2" s="439"/>
      <c r="IVN2" s="439"/>
      <c r="IVO2" s="439"/>
      <c r="IVP2" s="439"/>
      <c r="IVQ2" s="439"/>
      <c r="IVR2" s="439"/>
      <c r="IVS2" s="439"/>
      <c r="IVT2" s="439"/>
      <c r="IVU2" s="439"/>
      <c r="IVV2" s="439"/>
      <c r="IVW2" s="439"/>
      <c r="IVX2" s="439"/>
      <c r="IVY2" s="439"/>
      <c r="IVZ2" s="439"/>
      <c r="IWA2" s="439"/>
      <c r="IWB2" s="439"/>
      <c r="IWC2" s="439"/>
      <c r="IWD2" s="439"/>
      <c r="IWE2" s="439"/>
      <c r="IWF2" s="439"/>
      <c r="IWG2" s="439"/>
      <c r="IWH2" s="439"/>
      <c r="IWI2" s="439"/>
      <c r="IWJ2" s="439"/>
      <c r="IWK2" s="439"/>
      <c r="IWL2" s="439"/>
      <c r="IWM2" s="439"/>
      <c r="IWN2" s="439"/>
      <c r="IWO2" s="439"/>
      <c r="IWP2" s="439"/>
      <c r="IWQ2" s="439"/>
      <c r="IWR2" s="439"/>
      <c r="IWS2" s="439"/>
      <c r="IWT2" s="439"/>
      <c r="IWU2" s="439"/>
      <c r="IWV2" s="439"/>
      <c r="IWW2" s="439"/>
      <c r="IWX2" s="439"/>
      <c r="IWY2" s="439"/>
      <c r="IWZ2" s="439"/>
      <c r="IXA2" s="439"/>
      <c r="IXB2" s="439"/>
      <c r="IXC2" s="439"/>
      <c r="IXD2" s="439"/>
      <c r="IXE2" s="439"/>
      <c r="IXF2" s="439"/>
      <c r="IXG2" s="439"/>
      <c r="IXH2" s="439"/>
      <c r="IXI2" s="439"/>
      <c r="IXJ2" s="439"/>
      <c r="IXK2" s="439"/>
      <c r="IXL2" s="439"/>
      <c r="IXM2" s="439"/>
      <c r="IXN2" s="439"/>
      <c r="IXO2" s="439"/>
      <c r="IXP2" s="439"/>
      <c r="IXQ2" s="439"/>
      <c r="IXR2" s="439"/>
      <c r="IXS2" s="439"/>
      <c r="IXT2" s="439"/>
      <c r="IXU2" s="439"/>
      <c r="IXV2" s="439"/>
      <c r="IXW2" s="439"/>
      <c r="IXX2" s="439"/>
      <c r="IXY2" s="439"/>
      <c r="IXZ2" s="439"/>
      <c r="IYA2" s="439"/>
      <c r="IYB2" s="439"/>
      <c r="IYC2" s="439"/>
      <c r="IYD2" s="439"/>
      <c r="IYE2" s="439"/>
      <c r="IYF2" s="439"/>
      <c r="IYG2" s="439"/>
      <c r="IYH2" s="439"/>
      <c r="IYI2" s="439"/>
      <c r="IYJ2" s="439"/>
      <c r="IYK2" s="439"/>
      <c r="IYL2" s="439"/>
      <c r="IYM2" s="439"/>
      <c r="IYN2" s="439"/>
      <c r="IYO2" s="439"/>
      <c r="IYP2" s="439"/>
      <c r="IYQ2" s="439"/>
      <c r="IYR2" s="439"/>
      <c r="IYS2" s="439"/>
      <c r="IYT2" s="439"/>
      <c r="IYU2" s="439"/>
      <c r="IYV2" s="439"/>
      <c r="IYW2" s="439"/>
      <c r="IYX2" s="439"/>
      <c r="IYY2" s="439"/>
      <c r="IYZ2" s="439"/>
      <c r="IZA2" s="439"/>
      <c r="IZB2" s="439"/>
      <c r="IZC2" s="439"/>
      <c r="IZD2" s="439"/>
      <c r="IZE2" s="439"/>
      <c r="IZF2" s="439"/>
      <c r="IZG2" s="439"/>
      <c r="IZH2" s="439"/>
      <c r="IZI2" s="439"/>
      <c r="IZJ2" s="439"/>
      <c r="IZK2" s="439"/>
      <c r="IZL2" s="439"/>
      <c r="IZM2" s="439"/>
      <c r="IZN2" s="439"/>
      <c r="IZO2" s="439"/>
      <c r="IZP2" s="439"/>
      <c r="IZQ2" s="439"/>
      <c r="IZR2" s="439"/>
      <c r="IZS2" s="439"/>
      <c r="IZT2" s="439"/>
      <c r="IZU2" s="439"/>
      <c r="IZV2" s="439"/>
      <c r="IZW2" s="439"/>
      <c r="IZX2" s="439"/>
      <c r="IZY2" s="439"/>
      <c r="IZZ2" s="439"/>
      <c r="JAA2" s="439"/>
      <c r="JAB2" s="439"/>
      <c r="JAC2" s="439"/>
      <c r="JAD2" s="439"/>
      <c r="JAE2" s="439"/>
      <c r="JAF2" s="439"/>
      <c r="JAG2" s="439"/>
      <c r="JAH2" s="439"/>
      <c r="JAI2" s="439"/>
      <c r="JAJ2" s="439"/>
      <c r="JAK2" s="439"/>
      <c r="JAL2" s="439"/>
      <c r="JAM2" s="439"/>
      <c r="JAN2" s="439"/>
      <c r="JAO2" s="439"/>
      <c r="JAP2" s="439"/>
      <c r="JAQ2" s="439"/>
      <c r="JAR2" s="439"/>
      <c r="JAS2" s="439"/>
      <c r="JAT2" s="439"/>
      <c r="JAU2" s="439"/>
      <c r="JAV2" s="439"/>
      <c r="JAW2" s="439"/>
      <c r="JAX2" s="439"/>
      <c r="JAY2" s="439"/>
      <c r="JAZ2" s="439"/>
      <c r="JBA2" s="439"/>
      <c r="JBB2" s="439"/>
      <c r="JBC2" s="439"/>
      <c r="JBD2" s="439"/>
      <c r="JBE2" s="439"/>
      <c r="JBF2" s="439"/>
      <c r="JBG2" s="439"/>
      <c r="JBH2" s="439"/>
      <c r="JBI2" s="439"/>
      <c r="JBJ2" s="439"/>
      <c r="JBK2" s="439"/>
      <c r="JBL2" s="439"/>
      <c r="JBM2" s="439"/>
      <c r="JBN2" s="439"/>
      <c r="JBO2" s="439"/>
      <c r="JBP2" s="439"/>
      <c r="JBQ2" s="439"/>
      <c r="JBR2" s="439"/>
      <c r="JBS2" s="439"/>
      <c r="JBT2" s="439"/>
      <c r="JBU2" s="439"/>
      <c r="JBV2" s="439"/>
      <c r="JBW2" s="439"/>
      <c r="JBX2" s="439"/>
      <c r="JBY2" s="439"/>
      <c r="JBZ2" s="439"/>
      <c r="JCA2" s="439"/>
      <c r="JCB2" s="439"/>
      <c r="JCC2" s="439"/>
      <c r="JCD2" s="439"/>
      <c r="JCE2" s="439"/>
      <c r="JCF2" s="439"/>
      <c r="JCG2" s="439"/>
      <c r="JCH2" s="439"/>
      <c r="JCI2" s="439"/>
      <c r="JCJ2" s="439"/>
      <c r="JCK2" s="439"/>
      <c r="JCL2" s="439"/>
      <c r="JCM2" s="439"/>
      <c r="JCN2" s="439"/>
      <c r="JCO2" s="439"/>
      <c r="JCP2" s="439"/>
      <c r="JCQ2" s="439"/>
      <c r="JCR2" s="439"/>
      <c r="JCS2" s="439"/>
      <c r="JCT2" s="439"/>
      <c r="JCU2" s="439"/>
      <c r="JCV2" s="439"/>
      <c r="JCW2" s="439"/>
      <c r="JCX2" s="439"/>
      <c r="JCY2" s="439"/>
      <c r="JCZ2" s="439"/>
      <c r="JDA2" s="439"/>
      <c r="JDB2" s="439"/>
      <c r="JDC2" s="439"/>
      <c r="JDD2" s="439"/>
      <c r="JDE2" s="439"/>
      <c r="JDF2" s="439"/>
      <c r="JDG2" s="439"/>
      <c r="JDH2" s="439"/>
      <c r="JDI2" s="439"/>
      <c r="JDJ2" s="439"/>
      <c r="JDK2" s="439"/>
      <c r="JDL2" s="439"/>
      <c r="JDM2" s="439"/>
      <c r="JDN2" s="439"/>
      <c r="JDO2" s="439"/>
      <c r="JDP2" s="439"/>
      <c r="JDQ2" s="439"/>
      <c r="JDR2" s="439"/>
      <c r="JDS2" s="439"/>
      <c r="JDT2" s="439"/>
      <c r="JDU2" s="439"/>
      <c r="JDV2" s="439"/>
      <c r="JDW2" s="439"/>
      <c r="JDX2" s="439"/>
      <c r="JDY2" s="439"/>
      <c r="JDZ2" s="439"/>
      <c r="JEA2" s="439"/>
      <c r="JEB2" s="439"/>
      <c r="JEC2" s="439"/>
      <c r="JED2" s="439"/>
      <c r="JEE2" s="439"/>
      <c r="JEF2" s="439"/>
      <c r="JEG2" s="439"/>
      <c r="JEH2" s="439"/>
      <c r="JEI2" s="439"/>
      <c r="JEJ2" s="439"/>
      <c r="JEK2" s="439"/>
      <c r="JEL2" s="439"/>
      <c r="JEM2" s="439"/>
      <c r="JEN2" s="439"/>
      <c r="JEO2" s="439"/>
      <c r="JEP2" s="439"/>
      <c r="JEQ2" s="439"/>
      <c r="JER2" s="439"/>
      <c r="JES2" s="439"/>
      <c r="JET2" s="439"/>
      <c r="JEU2" s="439"/>
      <c r="JEV2" s="439"/>
      <c r="JEW2" s="439"/>
      <c r="JEX2" s="439"/>
      <c r="JEY2" s="439"/>
      <c r="JEZ2" s="439"/>
      <c r="JFA2" s="439"/>
      <c r="JFB2" s="439"/>
      <c r="JFC2" s="439"/>
      <c r="JFD2" s="439"/>
      <c r="JFE2" s="439"/>
      <c r="JFF2" s="439"/>
      <c r="JFG2" s="439"/>
      <c r="JFH2" s="439"/>
      <c r="JFI2" s="439"/>
      <c r="JFJ2" s="439"/>
      <c r="JFK2" s="439"/>
      <c r="JFL2" s="439"/>
      <c r="JFM2" s="439"/>
      <c r="JFN2" s="439"/>
      <c r="JFO2" s="439"/>
      <c r="JFP2" s="439"/>
      <c r="JFQ2" s="439"/>
      <c r="JFR2" s="439"/>
      <c r="JFS2" s="439"/>
      <c r="JFT2" s="439"/>
      <c r="JFU2" s="439"/>
      <c r="JFV2" s="439"/>
      <c r="JFW2" s="439"/>
      <c r="JFX2" s="439"/>
      <c r="JFY2" s="439"/>
      <c r="JFZ2" s="439"/>
      <c r="JGA2" s="439"/>
      <c r="JGB2" s="439"/>
      <c r="JGC2" s="439"/>
      <c r="JGD2" s="439"/>
      <c r="JGE2" s="439"/>
      <c r="JGF2" s="439"/>
      <c r="JGG2" s="439"/>
      <c r="JGH2" s="439"/>
      <c r="JGI2" s="439"/>
      <c r="JGJ2" s="439"/>
      <c r="JGK2" s="439"/>
      <c r="JGL2" s="439"/>
      <c r="JGM2" s="439"/>
      <c r="JGN2" s="439"/>
      <c r="JGO2" s="439"/>
      <c r="JGP2" s="439"/>
      <c r="JGQ2" s="439"/>
      <c r="JGR2" s="439"/>
      <c r="JGS2" s="439"/>
      <c r="JGT2" s="439"/>
      <c r="JGU2" s="439"/>
      <c r="JGV2" s="439"/>
      <c r="JGW2" s="439"/>
      <c r="JGX2" s="439"/>
      <c r="JGY2" s="439"/>
      <c r="JGZ2" s="439"/>
      <c r="JHA2" s="439"/>
      <c r="JHB2" s="439"/>
      <c r="JHC2" s="439"/>
      <c r="JHD2" s="439"/>
      <c r="JHE2" s="439"/>
      <c r="JHF2" s="439"/>
      <c r="JHG2" s="439"/>
      <c r="JHH2" s="439"/>
      <c r="JHI2" s="439"/>
      <c r="JHJ2" s="439"/>
      <c r="JHK2" s="439"/>
      <c r="JHL2" s="439"/>
      <c r="JHM2" s="439"/>
      <c r="JHN2" s="439"/>
      <c r="JHO2" s="439"/>
      <c r="JHP2" s="439"/>
      <c r="JHQ2" s="439"/>
      <c r="JHR2" s="439"/>
      <c r="JHS2" s="439"/>
      <c r="JHT2" s="439"/>
      <c r="JHU2" s="439"/>
      <c r="JHV2" s="439"/>
      <c r="JHW2" s="439"/>
      <c r="JHX2" s="439"/>
      <c r="JHY2" s="439"/>
      <c r="JHZ2" s="439"/>
      <c r="JIA2" s="439"/>
      <c r="JIB2" s="439"/>
      <c r="JIC2" s="439"/>
      <c r="JID2" s="439"/>
      <c r="JIE2" s="439"/>
      <c r="JIF2" s="439"/>
      <c r="JIG2" s="439"/>
      <c r="JIH2" s="439"/>
      <c r="JII2" s="439"/>
      <c r="JIJ2" s="439"/>
      <c r="JIK2" s="439"/>
      <c r="JIL2" s="439"/>
      <c r="JIM2" s="439"/>
      <c r="JIN2" s="439"/>
      <c r="JIO2" s="439"/>
      <c r="JIP2" s="439"/>
      <c r="JIQ2" s="439"/>
      <c r="JIR2" s="439"/>
      <c r="JIS2" s="439"/>
      <c r="JIT2" s="439"/>
      <c r="JIU2" s="439"/>
      <c r="JIV2" s="439"/>
      <c r="JIW2" s="439"/>
      <c r="JIX2" s="439"/>
      <c r="JIY2" s="439"/>
      <c r="JIZ2" s="439"/>
      <c r="JJA2" s="439"/>
      <c r="JJB2" s="439"/>
      <c r="JJC2" s="439"/>
      <c r="JJD2" s="439"/>
      <c r="JJE2" s="439"/>
      <c r="JJF2" s="439"/>
      <c r="JJG2" s="439"/>
      <c r="JJH2" s="439"/>
      <c r="JJI2" s="439"/>
      <c r="JJJ2" s="439"/>
      <c r="JJK2" s="439"/>
      <c r="JJL2" s="439"/>
      <c r="JJM2" s="439"/>
      <c r="JJN2" s="439"/>
      <c r="JJO2" s="439"/>
      <c r="JJP2" s="439"/>
      <c r="JJQ2" s="439"/>
      <c r="JJR2" s="439"/>
      <c r="JJS2" s="439"/>
      <c r="JJT2" s="439"/>
      <c r="JJU2" s="439"/>
      <c r="JJV2" s="439"/>
      <c r="JJW2" s="439"/>
      <c r="JJX2" s="439"/>
      <c r="JJY2" s="439"/>
      <c r="JJZ2" s="439"/>
      <c r="JKA2" s="439"/>
      <c r="JKB2" s="439"/>
      <c r="JKC2" s="439"/>
      <c r="JKD2" s="439"/>
      <c r="JKE2" s="439"/>
      <c r="JKF2" s="439"/>
      <c r="JKG2" s="439"/>
      <c r="JKH2" s="439"/>
      <c r="JKI2" s="439"/>
      <c r="JKJ2" s="439"/>
      <c r="JKK2" s="439"/>
      <c r="JKL2" s="439"/>
      <c r="JKM2" s="439"/>
      <c r="JKN2" s="439"/>
      <c r="JKO2" s="439"/>
      <c r="JKP2" s="439"/>
      <c r="JKQ2" s="439"/>
      <c r="JKR2" s="439"/>
      <c r="JKS2" s="439"/>
      <c r="JKT2" s="439"/>
      <c r="JKU2" s="439"/>
      <c r="JKV2" s="439"/>
      <c r="JKW2" s="439"/>
      <c r="JKX2" s="439"/>
      <c r="JKY2" s="439"/>
      <c r="JKZ2" s="439"/>
      <c r="JLA2" s="439"/>
      <c r="JLB2" s="439"/>
      <c r="JLC2" s="439"/>
      <c r="JLD2" s="439"/>
      <c r="JLE2" s="439"/>
      <c r="JLF2" s="439"/>
      <c r="JLG2" s="439"/>
      <c r="JLH2" s="439"/>
      <c r="JLI2" s="439"/>
      <c r="JLJ2" s="439"/>
      <c r="JLK2" s="439"/>
      <c r="JLL2" s="439"/>
      <c r="JLM2" s="439"/>
      <c r="JLN2" s="439"/>
      <c r="JLO2" s="439"/>
      <c r="JLP2" s="439"/>
      <c r="JLQ2" s="439"/>
      <c r="JLR2" s="439"/>
      <c r="JLS2" s="439"/>
      <c r="JLT2" s="439"/>
      <c r="JLU2" s="439"/>
      <c r="JLV2" s="439"/>
      <c r="JLW2" s="439"/>
      <c r="JLX2" s="439"/>
      <c r="JLY2" s="439"/>
      <c r="JLZ2" s="439"/>
      <c r="JMA2" s="439"/>
      <c r="JMB2" s="439"/>
      <c r="JMC2" s="439"/>
      <c r="JMD2" s="439"/>
      <c r="JME2" s="439"/>
      <c r="JMF2" s="439"/>
      <c r="JMG2" s="439"/>
      <c r="JMH2" s="439"/>
      <c r="JMI2" s="439"/>
      <c r="JMJ2" s="439"/>
      <c r="JMK2" s="439"/>
      <c r="JML2" s="439"/>
      <c r="JMM2" s="439"/>
      <c r="JMN2" s="439"/>
      <c r="JMO2" s="439"/>
      <c r="JMP2" s="439"/>
      <c r="JMQ2" s="439"/>
      <c r="JMR2" s="439"/>
      <c r="JMS2" s="439"/>
      <c r="JMT2" s="439"/>
      <c r="JMU2" s="439"/>
      <c r="JMV2" s="439"/>
      <c r="JMW2" s="439"/>
      <c r="JMX2" s="439"/>
      <c r="JMY2" s="439"/>
      <c r="JMZ2" s="439"/>
      <c r="JNA2" s="439"/>
      <c r="JNB2" s="439"/>
      <c r="JNC2" s="439"/>
      <c r="JND2" s="439"/>
      <c r="JNE2" s="439"/>
      <c r="JNF2" s="439"/>
      <c r="JNG2" s="439"/>
      <c r="JNH2" s="439"/>
      <c r="JNI2" s="439"/>
      <c r="JNJ2" s="439"/>
      <c r="JNK2" s="439"/>
      <c r="JNL2" s="439"/>
      <c r="JNM2" s="439"/>
      <c r="JNN2" s="439"/>
      <c r="JNO2" s="439"/>
      <c r="JNP2" s="439"/>
      <c r="JNQ2" s="439"/>
      <c r="JNR2" s="439"/>
      <c r="JNS2" s="439"/>
      <c r="JNT2" s="439"/>
      <c r="JNU2" s="439"/>
      <c r="JNV2" s="439"/>
      <c r="JNW2" s="439"/>
      <c r="JNX2" s="439"/>
      <c r="JNY2" s="439"/>
      <c r="JNZ2" s="439"/>
      <c r="JOA2" s="439"/>
      <c r="JOB2" s="439"/>
      <c r="JOC2" s="439"/>
      <c r="JOD2" s="439"/>
      <c r="JOE2" s="439"/>
      <c r="JOF2" s="439"/>
      <c r="JOG2" s="439"/>
      <c r="JOH2" s="439"/>
      <c r="JOI2" s="439"/>
      <c r="JOJ2" s="439"/>
      <c r="JOK2" s="439"/>
      <c r="JOL2" s="439"/>
      <c r="JOM2" s="439"/>
      <c r="JON2" s="439"/>
      <c r="JOO2" s="439"/>
      <c r="JOP2" s="439"/>
      <c r="JOQ2" s="439"/>
      <c r="JOR2" s="439"/>
      <c r="JOS2" s="439"/>
      <c r="JOT2" s="439"/>
      <c r="JOU2" s="439"/>
      <c r="JOV2" s="439"/>
      <c r="JOW2" s="439"/>
      <c r="JOX2" s="439"/>
      <c r="JOY2" s="439"/>
      <c r="JOZ2" s="439"/>
      <c r="JPA2" s="439"/>
      <c r="JPB2" s="439"/>
      <c r="JPC2" s="439"/>
      <c r="JPD2" s="439"/>
      <c r="JPE2" s="439"/>
      <c r="JPF2" s="439"/>
      <c r="JPG2" s="439"/>
      <c r="JPH2" s="439"/>
      <c r="JPI2" s="439"/>
      <c r="JPJ2" s="439"/>
      <c r="JPK2" s="439"/>
      <c r="JPL2" s="439"/>
      <c r="JPM2" s="439"/>
      <c r="JPN2" s="439"/>
      <c r="JPO2" s="439"/>
      <c r="JPP2" s="439"/>
      <c r="JPQ2" s="439"/>
      <c r="JPR2" s="439"/>
      <c r="JPS2" s="439"/>
      <c r="JPT2" s="439"/>
      <c r="JPU2" s="439"/>
      <c r="JPV2" s="439"/>
      <c r="JPW2" s="439"/>
      <c r="JPX2" s="439"/>
      <c r="JPY2" s="439"/>
      <c r="JPZ2" s="439"/>
      <c r="JQA2" s="439"/>
      <c r="JQB2" s="439"/>
      <c r="JQC2" s="439"/>
      <c r="JQD2" s="439"/>
      <c r="JQE2" s="439"/>
      <c r="JQF2" s="439"/>
      <c r="JQG2" s="439"/>
      <c r="JQH2" s="439"/>
      <c r="JQI2" s="439"/>
      <c r="JQJ2" s="439"/>
      <c r="JQK2" s="439"/>
      <c r="JQL2" s="439"/>
      <c r="JQM2" s="439"/>
      <c r="JQN2" s="439"/>
      <c r="JQO2" s="439"/>
      <c r="JQP2" s="439"/>
      <c r="JQQ2" s="439"/>
      <c r="JQR2" s="439"/>
      <c r="JQS2" s="439"/>
      <c r="JQT2" s="439"/>
      <c r="JQU2" s="439"/>
      <c r="JQV2" s="439"/>
      <c r="JQW2" s="439"/>
      <c r="JQX2" s="439"/>
      <c r="JQY2" s="439"/>
      <c r="JQZ2" s="439"/>
      <c r="JRA2" s="439"/>
      <c r="JRB2" s="439"/>
      <c r="JRC2" s="439"/>
      <c r="JRD2" s="439"/>
      <c r="JRE2" s="439"/>
      <c r="JRF2" s="439"/>
      <c r="JRG2" s="439"/>
      <c r="JRH2" s="439"/>
      <c r="JRI2" s="439"/>
      <c r="JRJ2" s="439"/>
      <c r="JRK2" s="439"/>
      <c r="JRL2" s="439"/>
      <c r="JRM2" s="439"/>
      <c r="JRN2" s="439"/>
      <c r="JRO2" s="439"/>
      <c r="JRP2" s="439"/>
      <c r="JRQ2" s="439"/>
      <c r="JRR2" s="439"/>
      <c r="JRS2" s="439"/>
      <c r="JRT2" s="439"/>
      <c r="JRU2" s="439"/>
      <c r="JRV2" s="439"/>
      <c r="JRW2" s="439"/>
      <c r="JRX2" s="439"/>
      <c r="JRY2" s="439"/>
      <c r="JRZ2" s="439"/>
      <c r="JSA2" s="439"/>
      <c r="JSB2" s="439"/>
      <c r="JSC2" s="439"/>
      <c r="JSD2" s="439"/>
      <c r="JSE2" s="439"/>
      <c r="JSF2" s="439"/>
      <c r="JSG2" s="439"/>
      <c r="JSH2" s="439"/>
      <c r="JSI2" s="439"/>
      <c r="JSJ2" s="439"/>
      <c r="JSK2" s="439"/>
      <c r="JSL2" s="439"/>
      <c r="JSM2" s="439"/>
      <c r="JSN2" s="439"/>
      <c r="JSO2" s="439"/>
      <c r="JSP2" s="439"/>
      <c r="JSQ2" s="439"/>
      <c r="JSR2" s="439"/>
      <c r="JSS2" s="439"/>
      <c r="JST2" s="439"/>
      <c r="JSU2" s="439"/>
      <c r="JSV2" s="439"/>
      <c r="JSW2" s="439"/>
      <c r="JSX2" s="439"/>
      <c r="JSY2" s="439"/>
      <c r="JSZ2" s="439"/>
      <c r="JTA2" s="439"/>
      <c r="JTB2" s="439"/>
      <c r="JTC2" s="439"/>
      <c r="JTD2" s="439"/>
      <c r="JTE2" s="439"/>
      <c r="JTF2" s="439"/>
      <c r="JTG2" s="439"/>
      <c r="JTH2" s="439"/>
      <c r="JTI2" s="439"/>
      <c r="JTJ2" s="439"/>
      <c r="JTK2" s="439"/>
      <c r="JTL2" s="439"/>
      <c r="JTM2" s="439"/>
      <c r="JTN2" s="439"/>
      <c r="JTO2" s="439"/>
      <c r="JTP2" s="439"/>
      <c r="JTQ2" s="439"/>
      <c r="JTR2" s="439"/>
      <c r="JTS2" s="439"/>
      <c r="JTT2" s="439"/>
      <c r="JTU2" s="439"/>
      <c r="JTV2" s="439"/>
      <c r="JTW2" s="439"/>
      <c r="JTX2" s="439"/>
      <c r="JTY2" s="439"/>
      <c r="JTZ2" s="439"/>
      <c r="JUA2" s="439"/>
      <c r="JUB2" s="439"/>
      <c r="JUC2" s="439"/>
      <c r="JUD2" s="439"/>
      <c r="JUE2" s="439"/>
      <c r="JUF2" s="439"/>
      <c r="JUG2" s="439"/>
      <c r="JUH2" s="439"/>
      <c r="JUI2" s="439"/>
      <c r="JUJ2" s="439"/>
      <c r="JUK2" s="439"/>
      <c r="JUL2" s="439"/>
      <c r="JUM2" s="439"/>
      <c r="JUN2" s="439"/>
      <c r="JUO2" s="439"/>
      <c r="JUP2" s="439"/>
      <c r="JUQ2" s="439"/>
      <c r="JUR2" s="439"/>
      <c r="JUS2" s="439"/>
      <c r="JUT2" s="439"/>
      <c r="JUU2" s="439"/>
      <c r="JUV2" s="439"/>
      <c r="JUW2" s="439"/>
      <c r="JUX2" s="439"/>
      <c r="JUY2" s="439"/>
      <c r="JUZ2" s="439"/>
      <c r="JVA2" s="439"/>
      <c r="JVB2" s="439"/>
      <c r="JVC2" s="439"/>
      <c r="JVD2" s="439"/>
      <c r="JVE2" s="439"/>
      <c r="JVF2" s="439"/>
      <c r="JVG2" s="439"/>
      <c r="JVH2" s="439"/>
      <c r="JVI2" s="439"/>
      <c r="JVJ2" s="439"/>
      <c r="JVK2" s="439"/>
      <c r="JVL2" s="439"/>
      <c r="JVM2" s="439"/>
      <c r="JVN2" s="439"/>
      <c r="JVO2" s="439"/>
      <c r="JVP2" s="439"/>
      <c r="JVQ2" s="439"/>
      <c r="JVR2" s="439"/>
      <c r="JVS2" s="439"/>
      <c r="JVT2" s="439"/>
      <c r="JVU2" s="439"/>
      <c r="JVV2" s="439"/>
      <c r="JVW2" s="439"/>
      <c r="JVX2" s="439"/>
      <c r="JVY2" s="439"/>
      <c r="JVZ2" s="439"/>
      <c r="JWA2" s="439"/>
      <c r="JWB2" s="439"/>
      <c r="JWC2" s="439"/>
      <c r="JWD2" s="439"/>
      <c r="JWE2" s="439"/>
      <c r="JWF2" s="439"/>
      <c r="JWG2" s="439"/>
      <c r="JWH2" s="439"/>
      <c r="JWI2" s="439"/>
      <c r="JWJ2" s="439"/>
      <c r="JWK2" s="439"/>
      <c r="JWL2" s="439"/>
      <c r="JWM2" s="439"/>
      <c r="JWN2" s="439"/>
      <c r="JWO2" s="439"/>
      <c r="JWP2" s="439"/>
      <c r="JWQ2" s="439"/>
      <c r="JWR2" s="439"/>
      <c r="JWS2" s="439"/>
      <c r="JWT2" s="439"/>
      <c r="JWU2" s="439"/>
      <c r="JWV2" s="439"/>
      <c r="JWW2" s="439"/>
      <c r="JWX2" s="439"/>
      <c r="JWY2" s="439"/>
      <c r="JWZ2" s="439"/>
      <c r="JXA2" s="439"/>
      <c r="JXB2" s="439"/>
      <c r="JXC2" s="439"/>
      <c r="JXD2" s="439"/>
      <c r="JXE2" s="439"/>
      <c r="JXF2" s="439"/>
      <c r="JXG2" s="439"/>
      <c r="JXH2" s="439"/>
      <c r="JXI2" s="439"/>
      <c r="JXJ2" s="439"/>
      <c r="JXK2" s="439"/>
      <c r="JXL2" s="439"/>
      <c r="JXM2" s="439"/>
      <c r="JXN2" s="439"/>
      <c r="JXO2" s="439"/>
      <c r="JXP2" s="439"/>
      <c r="JXQ2" s="439"/>
      <c r="JXR2" s="439"/>
      <c r="JXS2" s="439"/>
      <c r="JXT2" s="439"/>
      <c r="JXU2" s="439"/>
      <c r="JXV2" s="439"/>
      <c r="JXW2" s="439"/>
      <c r="JXX2" s="439"/>
      <c r="JXY2" s="439"/>
      <c r="JXZ2" s="439"/>
      <c r="JYA2" s="439"/>
      <c r="JYB2" s="439"/>
      <c r="JYC2" s="439"/>
      <c r="JYD2" s="439"/>
      <c r="JYE2" s="439"/>
      <c r="JYF2" s="439"/>
      <c r="JYG2" s="439"/>
      <c r="JYH2" s="439"/>
      <c r="JYI2" s="439"/>
      <c r="JYJ2" s="439"/>
      <c r="JYK2" s="439"/>
      <c r="JYL2" s="439"/>
      <c r="JYM2" s="439"/>
      <c r="JYN2" s="439"/>
      <c r="JYO2" s="439"/>
      <c r="JYP2" s="439"/>
      <c r="JYQ2" s="439"/>
      <c r="JYR2" s="439"/>
      <c r="JYS2" s="439"/>
      <c r="JYT2" s="439"/>
      <c r="JYU2" s="439"/>
      <c r="JYV2" s="439"/>
      <c r="JYW2" s="439"/>
      <c r="JYX2" s="439"/>
      <c r="JYY2" s="439"/>
      <c r="JYZ2" s="439"/>
      <c r="JZA2" s="439"/>
      <c r="JZB2" s="439"/>
      <c r="JZC2" s="439"/>
      <c r="JZD2" s="439"/>
      <c r="JZE2" s="439"/>
      <c r="JZF2" s="439"/>
      <c r="JZG2" s="439"/>
      <c r="JZH2" s="439"/>
      <c r="JZI2" s="439"/>
      <c r="JZJ2" s="439"/>
      <c r="JZK2" s="439"/>
      <c r="JZL2" s="439"/>
      <c r="JZM2" s="439"/>
      <c r="JZN2" s="439"/>
      <c r="JZO2" s="439"/>
      <c r="JZP2" s="439"/>
      <c r="JZQ2" s="439"/>
      <c r="JZR2" s="439"/>
      <c r="JZS2" s="439"/>
      <c r="JZT2" s="439"/>
      <c r="JZU2" s="439"/>
      <c r="JZV2" s="439"/>
      <c r="JZW2" s="439"/>
      <c r="JZX2" s="439"/>
      <c r="JZY2" s="439"/>
      <c r="JZZ2" s="439"/>
      <c r="KAA2" s="439"/>
      <c r="KAB2" s="439"/>
      <c r="KAC2" s="439"/>
      <c r="KAD2" s="439"/>
      <c r="KAE2" s="439"/>
      <c r="KAF2" s="439"/>
      <c r="KAG2" s="439"/>
      <c r="KAH2" s="439"/>
      <c r="KAI2" s="439"/>
      <c r="KAJ2" s="439"/>
      <c r="KAK2" s="439"/>
      <c r="KAL2" s="439"/>
      <c r="KAM2" s="439"/>
      <c r="KAN2" s="439"/>
      <c r="KAO2" s="439"/>
      <c r="KAP2" s="439"/>
      <c r="KAQ2" s="439"/>
      <c r="KAR2" s="439"/>
      <c r="KAS2" s="439"/>
      <c r="KAT2" s="439"/>
      <c r="KAU2" s="439"/>
      <c r="KAV2" s="439"/>
      <c r="KAW2" s="439"/>
      <c r="KAX2" s="439"/>
      <c r="KAY2" s="439"/>
      <c r="KAZ2" s="439"/>
      <c r="KBA2" s="439"/>
      <c r="KBB2" s="439"/>
      <c r="KBC2" s="439"/>
      <c r="KBD2" s="439"/>
      <c r="KBE2" s="439"/>
      <c r="KBF2" s="439"/>
      <c r="KBG2" s="439"/>
      <c r="KBH2" s="439"/>
      <c r="KBI2" s="439"/>
      <c r="KBJ2" s="439"/>
      <c r="KBK2" s="439"/>
      <c r="KBL2" s="439"/>
      <c r="KBM2" s="439"/>
      <c r="KBN2" s="439"/>
      <c r="KBO2" s="439"/>
      <c r="KBP2" s="439"/>
      <c r="KBQ2" s="439"/>
      <c r="KBR2" s="439"/>
      <c r="KBS2" s="439"/>
      <c r="KBT2" s="439"/>
      <c r="KBU2" s="439"/>
      <c r="KBV2" s="439"/>
      <c r="KBW2" s="439"/>
      <c r="KBX2" s="439"/>
      <c r="KBY2" s="439"/>
      <c r="KBZ2" s="439"/>
      <c r="KCA2" s="439"/>
      <c r="KCB2" s="439"/>
      <c r="KCC2" s="439"/>
      <c r="KCD2" s="439"/>
      <c r="KCE2" s="439"/>
      <c r="KCF2" s="439"/>
      <c r="KCG2" s="439"/>
      <c r="KCH2" s="439"/>
      <c r="KCI2" s="439"/>
      <c r="KCJ2" s="439"/>
      <c r="KCK2" s="439"/>
      <c r="KCL2" s="439"/>
      <c r="KCM2" s="439"/>
      <c r="KCN2" s="439"/>
      <c r="KCO2" s="439"/>
      <c r="KCP2" s="439"/>
      <c r="KCQ2" s="439"/>
      <c r="KCR2" s="439"/>
      <c r="KCS2" s="439"/>
      <c r="KCT2" s="439"/>
      <c r="KCU2" s="439"/>
      <c r="KCV2" s="439"/>
      <c r="KCW2" s="439"/>
      <c r="KCX2" s="439"/>
      <c r="KCY2" s="439"/>
      <c r="KCZ2" s="439"/>
      <c r="KDA2" s="439"/>
      <c r="KDB2" s="439"/>
      <c r="KDC2" s="439"/>
      <c r="KDD2" s="439"/>
      <c r="KDE2" s="439"/>
      <c r="KDF2" s="439"/>
      <c r="KDG2" s="439"/>
      <c r="KDH2" s="439"/>
      <c r="KDI2" s="439"/>
      <c r="KDJ2" s="439"/>
      <c r="KDK2" s="439"/>
      <c r="KDL2" s="439"/>
      <c r="KDM2" s="439"/>
      <c r="KDN2" s="439"/>
      <c r="KDO2" s="439"/>
      <c r="KDP2" s="439"/>
      <c r="KDQ2" s="439"/>
      <c r="KDR2" s="439"/>
      <c r="KDS2" s="439"/>
      <c r="KDT2" s="439"/>
      <c r="KDU2" s="439"/>
      <c r="KDV2" s="439"/>
      <c r="KDW2" s="439"/>
      <c r="KDX2" s="439"/>
      <c r="KDY2" s="439"/>
      <c r="KDZ2" s="439"/>
      <c r="KEA2" s="439"/>
      <c r="KEB2" s="439"/>
      <c r="KEC2" s="439"/>
      <c r="KED2" s="439"/>
      <c r="KEE2" s="439"/>
      <c r="KEF2" s="439"/>
      <c r="KEG2" s="439"/>
      <c r="KEH2" s="439"/>
      <c r="KEI2" s="439"/>
      <c r="KEJ2" s="439"/>
      <c r="KEK2" s="439"/>
      <c r="KEL2" s="439"/>
      <c r="KEM2" s="439"/>
      <c r="KEN2" s="439"/>
      <c r="KEO2" s="439"/>
      <c r="KEP2" s="439"/>
      <c r="KEQ2" s="439"/>
      <c r="KER2" s="439"/>
      <c r="KES2" s="439"/>
      <c r="KET2" s="439"/>
      <c r="KEU2" s="439"/>
      <c r="KEV2" s="439"/>
      <c r="KEW2" s="439"/>
      <c r="KEX2" s="439"/>
      <c r="KEY2" s="439"/>
      <c r="KEZ2" s="439"/>
      <c r="KFA2" s="439"/>
      <c r="KFB2" s="439"/>
      <c r="KFC2" s="439"/>
      <c r="KFD2" s="439"/>
      <c r="KFE2" s="439"/>
      <c r="KFF2" s="439"/>
      <c r="KFG2" s="439"/>
      <c r="KFH2" s="439"/>
      <c r="KFI2" s="439"/>
      <c r="KFJ2" s="439"/>
      <c r="KFK2" s="439"/>
      <c r="KFL2" s="439"/>
      <c r="KFM2" s="439"/>
      <c r="KFN2" s="439"/>
      <c r="KFO2" s="439"/>
      <c r="KFP2" s="439"/>
      <c r="KFQ2" s="439"/>
      <c r="KFR2" s="439"/>
      <c r="KFS2" s="439"/>
      <c r="KFT2" s="439"/>
      <c r="KFU2" s="439"/>
      <c r="KFV2" s="439"/>
      <c r="KFW2" s="439"/>
      <c r="KFX2" s="439"/>
      <c r="KFY2" s="439"/>
      <c r="KFZ2" s="439"/>
      <c r="KGA2" s="439"/>
      <c r="KGB2" s="439"/>
      <c r="KGC2" s="439"/>
      <c r="KGD2" s="439"/>
      <c r="KGE2" s="439"/>
      <c r="KGF2" s="439"/>
      <c r="KGG2" s="439"/>
      <c r="KGH2" s="439"/>
      <c r="KGI2" s="439"/>
      <c r="KGJ2" s="439"/>
      <c r="KGK2" s="439"/>
      <c r="KGL2" s="439"/>
      <c r="KGM2" s="439"/>
      <c r="KGN2" s="439"/>
      <c r="KGO2" s="439"/>
      <c r="KGP2" s="439"/>
      <c r="KGQ2" s="439"/>
      <c r="KGR2" s="439"/>
      <c r="KGS2" s="439"/>
      <c r="KGT2" s="439"/>
      <c r="KGU2" s="439"/>
      <c r="KGV2" s="439"/>
      <c r="KGW2" s="439"/>
      <c r="KGX2" s="439"/>
      <c r="KGY2" s="439"/>
      <c r="KGZ2" s="439"/>
      <c r="KHA2" s="439"/>
      <c r="KHB2" s="439"/>
      <c r="KHC2" s="439"/>
      <c r="KHD2" s="439"/>
      <c r="KHE2" s="439"/>
      <c r="KHF2" s="439"/>
      <c r="KHG2" s="439"/>
      <c r="KHH2" s="439"/>
      <c r="KHI2" s="439"/>
      <c r="KHJ2" s="439"/>
      <c r="KHK2" s="439"/>
      <c r="KHL2" s="439"/>
      <c r="KHM2" s="439"/>
      <c r="KHN2" s="439"/>
      <c r="KHO2" s="439"/>
      <c r="KHP2" s="439"/>
      <c r="KHQ2" s="439"/>
      <c r="KHR2" s="439"/>
      <c r="KHS2" s="439"/>
      <c r="KHT2" s="439"/>
      <c r="KHU2" s="439"/>
      <c r="KHV2" s="439"/>
      <c r="KHW2" s="439"/>
      <c r="KHX2" s="439"/>
      <c r="KHY2" s="439"/>
      <c r="KHZ2" s="439"/>
      <c r="KIA2" s="439"/>
      <c r="KIB2" s="439"/>
      <c r="KIC2" s="439"/>
      <c r="KID2" s="439"/>
      <c r="KIE2" s="439"/>
      <c r="KIF2" s="439"/>
      <c r="KIG2" s="439"/>
      <c r="KIH2" s="439"/>
      <c r="KII2" s="439"/>
      <c r="KIJ2" s="439"/>
      <c r="KIK2" s="439"/>
      <c r="KIL2" s="439"/>
      <c r="KIM2" s="439"/>
      <c r="KIN2" s="439"/>
      <c r="KIO2" s="439"/>
      <c r="KIP2" s="439"/>
      <c r="KIQ2" s="439"/>
      <c r="KIR2" s="439"/>
      <c r="KIS2" s="439"/>
      <c r="KIT2" s="439"/>
      <c r="KIU2" s="439"/>
      <c r="KIV2" s="439"/>
      <c r="KIW2" s="439"/>
      <c r="KIX2" s="439"/>
      <c r="KIY2" s="439"/>
      <c r="KIZ2" s="439"/>
      <c r="KJA2" s="439"/>
      <c r="KJB2" s="439"/>
      <c r="KJC2" s="439"/>
      <c r="KJD2" s="439"/>
      <c r="KJE2" s="439"/>
      <c r="KJF2" s="439"/>
      <c r="KJG2" s="439"/>
      <c r="KJH2" s="439"/>
      <c r="KJI2" s="439"/>
      <c r="KJJ2" s="439"/>
      <c r="KJK2" s="439"/>
      <c r="KJL2" s="439"/>
      <c r="KJM2" s="439"/>
      <c r="KJN2" s="439"/>
      <c r="KJO2" s="439"/>
      <c r="KJP2" s="439"/>
      <c r="KJQ2" s="439"/>
      <c r="KJR2" s="439"/>
      <c r="KJS2" s="439"/>
      <c r="KJT2" s="439"/>
      <c r="KJU2" s="439"/>
      <c r="KJV2" s="439"/>
      <c r="KJW2" s="439"/>
      <c r="KJX2" s="439"/>
      <c r="KJY2" s="439"/>
      <c r="KJZ2" s="439"/>
      <c r="KKA2" s="439"/>
      <c r="KKB2" s="439"/>
      <c r="KKC2" s="439"/>
      <c r="KKD2" s="439"/>
      <c r="KKE2" s="439"/>
      <c r="KKF2" s="439"/>
      <c r="KKG2" s="439"/>
      <c r="KKH2" s="439"/>
      <c r="KKI2" s="439"/>
      <c r="KKJ2" s="439"/>
      <c r="KKK2" s="439"/>
      <c r="KKL2" s="439"/>
      <c r="KKM2" s="439"/>
      <c r="KKN2" s="439"/>
      <c r="KKO2" s="439"/>
      <c r="KKP2" s="439"/>
      <c r="KKQ2" s="439"/>
      <c r="KKR2" s="439"/>
      <c r="KKS2" s="439"/>
      <c r="KKT2" s="439"/>
      <c r="KKU2" s="439"/>
      <c r="KKV2" s="439"/>
      <c r="KKW2" s="439"/>
      <c r="KKX2" s="439"/>
      <c r="KKY2" s="439"/>
      <c r="KKZ2" s="439"/>
      <c r="KLA2" s="439"/>
      <c r="KLB2" s="439"/>
      <c r="KLC2" s="439"/>
      <c r="KLD2" s="439"/>
      <c r="KLE2" s="439"/>
      <c r="KLF2" s="439"/>
      <c r="KLG2" s="439"/>
      <c r="KLH2" s="439"/>
      <c r="KLI2" s="439"/>
      <c r="KLJ2" s="439"/>
      <c r="KLK2" s="439"/>
      <c r="KLL2" s="439"/>
      <c r="KLM2" s="439"/>
      <c r="KLN2" s="439"/>
      <c r="KLO2" s="439"/>
      <c r="KLP2" s="439"/>
      <c r="KLQ2" s="439"/>
      <c r="KLR2" s="439"/>
      <c r="KLS2" s="439"/>
      <c r="KLT2" s="439"/>
      <c r="KLU2" s="439"/>
      <c r="KLV2" s="439"/>
      <c r="KLW2" s="439"/>
      <c r="KLX2" s="439"/>
      <c r="KLY2" s="439"/>
      <c r="KLZ2" s="439"/>
      <c r="KMA2" s="439"/>
      <c r="KMB2" s="439"/>
      <c r="KMC2" s="439"/>
      <c r="KMD2" s="439"/>
      <c r="KME2" s="439"/>
      <c r="KMF2" s="439"/>
      <c r="KMG2" s="439"/>
      <c r="KMH2" s="439"/>
      <c r="KMI2" s="439"/>
      <c r="KMJ2" s="439"/>
      <c r="KMK2" s="439"/>
      <c r="KML2" s="439"/>
      <c r="KMM2" s="439"/>
      <c r="KMN2" s="439"/>
      <c r="KMO2" s="439"/>
      <c r="KMP2" s="439"/>
      <c r="KMQ2" s="439"/>
      <c r="KMR2" s="439"/>
      <c r="KMS2" s="439"/>
      <c r="KMT2" s="439"/>
      <c r="KMU2" s="439"/>
      <c r="KMV2" s="439"/>
      <c r="KMW2" s="439"/>
      <c r="KMX2" s="439"/>
      <c r="KMY2" s="439"/>
      <c r="KMZ2" s="439"/>
      <c r="KNA2" s="439"/>
      <c r="KNB2" s="439"/>
      <c r="KNC2" s="439"/>
      <c r="KND2" s="439"/>
      <c r="KNE2" s="439"/>
      <c r="KNF2" s="439"/>
      <c r="KNG2" s="439"/>
      <c r="KNH2" s="439"/>
      <c r="KNI2" s="439"/>
      <c r="KNJ2" s="439"/>
      <c r="KNK2" s="439"/>
      <c r="KNL2" s="439"/>
      <c r="KNM2" s="439"/>
      <c r="KNN2" s="439"/>
      <c r="KNO2" s="439"/>
      <c r="KNP2" s="439"/>
      <c r="KNQ2" s="439"/>
      <c r="KNR2" s="439"/>
      <c r="KNS2" s="439"/>
      <c r="KNT2" s="439"/>
      <c r="KNU2" s="439"/>
      <c r="KNV2" s="439"/>
      <c r="KNW2" s="439"/>
      <c r="KNX2" s="439"/>
      <c r="KNY2" s="439"/>
      <c r="KNZ2" s="439"/>
      <c r="KOA2" s="439"/>
      <c r="KOB2" s="439"/>
      <c r="KOC2" s="439"/>
      <c r="KOD2" s="439"/>
      <c r="KOE2" s="439"/>
      <c r="KOF2" s="439"/>
      <c r="KOG2" s="439"/>
      <c r="KOH2" s="439"/>
      <c r="KOI2" s="439"/>
      <c r="KOJ2" s="439"/>
      <c r="KOK2" s="439"/>
      <c r="KOL2" s="439"/>
      <c r="KOM2" s="439"/>
      <c r="KON2" s="439"/>
      <c r="KOO2" s="439"/>
      <c r="KOP2" s="439"/>
      <c r="KOQ2" s="439"/>
      <c r="KOR2" s="439"/>
      <c r="KOS2" s="439"/>
      <c r="KOT2" s="439"/>
      <c r="KOU2" s="439"/>
      <c r="KOV2" s="439"/>
      <c r="KOW2" s="439"/>
      <c r="KOX2" s="439"/>
      <c r="KOY2" s="439"/>
      <c r="KOZ2" s="439"/>
      <c r="KPA2" s="439"/>
      <c r="KPB2" s="439"/>
      <c r="KPC2" s="439"/>
      <c r="KPD2" s="439"/>
      <c r="KPE2" s="439"/>
      <c r="KPF2" s="439"/>
      <c r="KPG2" s="439"/>
      <c r="KPH2" s="439"/>
      <c r="KPI2" s="439"/>
      <c r="KPJ2" s="439"/>
      <c r="KPK2" s="439"/>
      <c r="KPL2" s="439"/>
      <c r="KPM2" s="439"/>
      <c r="KPN2" s="439"/>
      <c r="KPO2" s="439"/>
      <c r="KPP2" s="439"/>
      <c r="KPQ2" s="439"/>
      <c r="KPR2" s="439"/>
      <c r="KPS2" s="439"/>
      <c r="KPT2" s="439"/>
      <c r="KPU2" s="439"/>
      <c r="KPV2" s="439"/>
      <c r="KPW2" s="439"/>
      <c r="KPX2" s="439"/>
      <c r="KPY2" s="439"/>
      <c r="KPZ2" s="439"/>
      <c r="KQA2" s="439"/>
      <c r="KQB2" s="439"/>
      <c r="KQC2" s="439"/>
      <c r="KQD2" s="439"/>
      <c r="KQE2" s="439"/>
      <c r="KQF2" s="439"/>
      <c r="KQG2" s="439"/>
      <c r="KQH2" s="439"/>
      <c r="KQI2" s="439"/>
      <c r="KQJ2" s="439"/>
      <c r="KQK2" s="439"/>
      <c r="KQL2" s="439"/>
      <c r="KQM2" s="439"/>
      <c r="KQN2" s="439"/>
      <c r="KQO2" s="439"/>
      <c r="KQP2" s="439"/>
      <c r="KQQ2" s="439"/>
      <c r="KQR2" s="439"/>
      <c r="KQS2" s="439"/>
      <c r="KQT2" s="439"/>
      <c r="KQU2" s="439"/>
      <c r="KQV2" s="439"/>
      <c r="KQW2" s="439"/>
      <c r="KQX2" s="439"/>
      <c r="KQY2" s="439"/>
      <c r="KQZ2" s="439"/>
      <c r="KRA2" s="439"/>
      <c r="KRB2" s="439"/>
      <c r="KRC2" s="439"/>
      <c r="KRD2" s="439"/>
      <c r="KRE2" s="439"/>
      <c r="KRF2" s="439"/>
      <c r="KRG2" s="439"/>
      <c r="KRH2" s="439"/>
      <c r="KRI2" s="439"/>
      <c r="KRJ2" s="439"/>
      <c r="KRK2" s="439"/>
      <c r="KRL2" s="439"/>
      <c r="KRM2" s="439"/>
      <c r="KRN2" s="439"/>
      <c r="KRO2" s="439"/>
      <c r="KRP2" s="439"/>
      <c r="KRQ2" s="439"/>
      <c r="KRR2" s="439"/>
      <c r="KRS2" s="439"/>
      <c r="KRT2" s="439"/>
      <c r="KRU2" s="439"/>
      <c r="KRV2" s="439"/>
      <c r="KRW2" s="439"/>
      <c r="KRX2" s="439"/>
      <c r="KRY2" s="439"/>
      <c r="KRZ2" s="439"/>
      <c r="KSA2" s="439"/>
      <c r="KSB2" s="439"/>
      <c r="KSC2" s="439"/>
      <c r="KSD2" s="439"/>
      <c r="KSE2" s="439"/>
      <c r="KSF2" s="439"/>
      <c r="KSG2" s="439"/>
      <c r="KSH2" s="439"/>
      <c r="KSI2" s="439"/>
      <c r="KSJ2" s="439"/>
      <c r="KSK2" s="439"/>
      <c r="KSL2" s="439"/>
      <c r="KSM2" s="439"/>
      <c r="KSN2" s="439"/>
      <c r="KSO2" s="439"/>
      <c r="KSP2" s="439"/>
      <c r="KSQ2" s="439"/>
      <c r="KSR2" s="439"/>
      <c r="KSS2" s="439"/>
      <c r="KST2" s="439"/>
      <c r="KSU2" s="439"/>
      <c r="KSV2" s="439"/>
      <c r="KSW2" s="439"/>
      <c r="KSX2" s="439"/>
      <c r="KSY2" s="439"/>
      <c r="KSZ2" s="439"/>
      <c r="KTA2" s="439"/>
      <c r="KTB2" s="439"/>
      <c r="KTC2" s="439"/>
      <c r="KTD2" s="439"/>
      <c r="KTE2" s="439"/>
      <c r="KTF2" s="439"/>
      <c r="KTG2" s="439"/>
      <c r="KTH2" s="439"/>
      <c r="KTI2" s="439"/>
      <c r="KTJ2" s="439"/>
      <c r="KTK2" s="439"/>
      <c r="KTL2" s="439"/>
      <c r="KTM2" s="439"/>
      <c r="KTN2" s="439"/>
      <c r="KTO2" s="439"/>
      <c r="KTP2" s="439"/>
      <c r="KTQ2" s="439"/>
      <c r="KTR2" s="439"/>
      <c r="KTS2" s="439"/>
      <c r="KTT2" s="439"/>
      <c r="KTU2" s="439"/>
      <c r="KTV2" s="439"/>
      <c r="KTW2" s="439"/>
      <c r="KTX2" s="439"/>
      <c r="KTY2" s="439"/>
      <c r="KTZ2" s="439"/>
      <c r="KUA2" s="439"/>
      <c r="KUB2" s="439"/>
      <c r="KUC2" s="439"/>
      <c r="KUD2" s="439"/>
      <c r="KUE2" s="439"/>
      <c r="KUF2" s="439"/>
      <c r="KUG2" s="439"/>
      <c r="KUH2" s="439"/>
      <c r="KUI2" s="439"/>
      <c r="KUJ2" s="439"/>
      <c r="KUK2" s="439"/>
      <c r="KUL2" s="439"/>
      <c r="KUM2" s="439"/>
      <c r="KUN2" s="439"/>
      <c r="KUO2" s="439"/>
      <c r="KUP2" s="439"/>
      <c r="KUQ2" s="439"/>
      <c r="KUR2" s="439"/>
      <c r="KUS2" s="439"/>
      <c r="KUT2" s="439"/>
      <c r="KUU2" s="439"/>
      <c r="KUV2" s="439"/>
      <c r="KUW2" s="439"/>
      <c r="KUX2" s="439"/>
      <c r="KUY2" s="439"/>
      <c r="KUZ2" s="439"/>
      <c r="KVA2" s="439"/>
      <c r="KVB2" s="439"/>
      <c r="KVC2" s="439"/>
      <c r="KVD2" s="439"/>
      <c r="KVE2" s="439"/>
      <c r="KVF2" s="439"/>
      <c r="KVG2" s="439"/>
      <c r="KVH2" s="439"/>
      <c r="KVI2" s="439"/>
      <c r="KVJ2" s="439"/>
      <c r="KVK2" s="439"/>
      <c r="KVL2" s="439"/>
      <c r="KVM2" s="439"/>
      <c r="KVN2" s="439"/>
      <c r="KVO2" s="439"/>
      <c r="KVP2" s="439"/>
      <c r="KVQ2" s="439"/>
      <c r="KVR2" s="439"/>
      <c r="KVS2" s="439"/>
      <c r="KVT2" s="439"/>
      <c r="KVU2" s="439"/>
      <c r="KVV2" s="439"/>
      <c r="KVW2" s="439"/>
      <c r="KVX2" s="439"/>
      <c r="KVY2" s="439"/>
      <c r="KVZ2" s="439"/>
      <c r="KWA2" s="439"/>
      <c r="KWB2" s="439"/>
      <c r="KWC2" s="439"/>
      <c r="KWD2" s="439"/>
      <c r="KWE2" s="439"/>
      <c r="KWF2" s="439"/>
      <c r="KWG2" s="439"/>
      <c r="KWH2" s="439"/>
      <c r="KWI2" s="439"/>
      <c r="KWJ2" s="439"/>
      <c r="KWK2" s="439"/>
      <c r="KWL2" s="439"/>
      <c r="KWM2" s="439"/>
      <c r="KWN2" s="439"/>
      <c r="KWO2" s="439"/>
      <c r="KWP2" s="439"/>
      <c r="KWQ2" s="439"/>
      <c r="KWR2" s="439"/>
      <c r="KWS2" s="439"/>
      <c r="KWT2" s="439"/>
      <c r="KWU2" s="439"/>
      <c r="KWV2" s="439"/>
      <c r="KWW2" s="439"/>
      <c r="KWX2" s="439"/>
      <c r="KWY2" s="439"/>
      <c r="KWZ2" s="439"/>
      <c r="KXA2" s="439"/>
      <c r="KXB2" s="439"/>
      <c r="KXC2" s="439"/>
      <c r="KXD2" s="439"/>
      <c r="KXE2" s="439"/>
      <c r="KXF2" s="439"/>
      <c r="KXG2" s="439"/>
      <c r="KXH2" s="439"/>
      <c r="KXI2" s="439"/>
      <c r="KXJ2" s="439"/>
      <c r="KXK2" s="439"/>
      <c r="KXL2" s="439"/>
      <c r="KXM2" s="439"/>
      <c r="KXN2" s="439"/>
      <c r="KXO2" s="439"/>
      <c r="KXP2" s="439"/>
      <c r="KXQ2" s="439"/>
      <c r="KXR2" s="439"/>
      <c r="KXS2" s="439"/>
      <c r="KXT2" s="439"/>
      <c r="KXU2" s="439"/>
      <c r="KXV2" s="439"/>
      <c r="KXW2" s="439"/>
      <c r="KXX2" s="439"/>
      <c r="KXY2" s="439"/>
      <c r="KXZ2" s="439"/>
      <c r="KYA2" s="439"/>
      <c r="KYB2" s="439"/>
      <c r="KYC2" s="439"/>
      <c r="KYD2" s="439"/>
      <c r="KYE2" s="439"/>
      <c r="KYF2" s="439"/>
      <c r="KYG2" s="439"/>
      <c r="KYH2" s="439"/>
      <c r="KYI2" s="439"/>
      <c r="KYJ2" s="439"/>
      <c r="KYK2" s="439"/>
      <c r="KYL2" s="439"/>
      <c r="KYM2" s="439"/>
      <c r="KYN2" s="439"/>
      <c r="KYO2" s="439"/>
      <c r="KYP2" s="439"/>
      <c r="KYQ2" s="439"/>
      <c r="KYR2" s="439"/>
      <c r="KYS2" s="439"/>
      <c r="KYT2" s="439"/>
      <c r="KYU2" s="439"/>
      <c r="KYV2" s="439"/>
      <c r="KYW2" s="439"/>
      <c r="KYX2" s="439"/>
      <c r="KYY2" s="439"/>
      <c r="KYZ2" s="439"/>
      <c r="KZA2" s="439"/>
      <c r="KZB2" s="439"/>
      <c r="KZC2" s="439"/>
      <c r="KZD2" s="439"/>
      <c r="KZE2" s="439"/>
      <c r="KZF2" s="439"/>
      <c r="KZG2" s="439"/>
      <c r="KZH2" s="439"/>
      <c r="KZI2" s="439"/>
      <c r="KZJ2" s="439"/>
      <c r="KZK2" s="439"/>
      <c r="KZL2" s="439"/>
      <c r="KZM2" s="439"/>
      <c r="KZN2" s="439"/>
      <c r="KZO2" s="439"/>
      <c r="KZP2" s="439"/>
      <c r="KZQ2" s="439"/>
      <c r="KZR2" s="439"/>
      <c r="KZS2" s="439"/>
      <c r="KZT2" s="439"/>
      <c r="KZU2" s="439"/>
      <c r="KZV2" s="439"/>
      <c r="KZW2" s="439"/>
      <c r="KZX2" s="439"/>
      <c r="KZY2" s="439"/>
      <c r="KZZ2" s="439"/>
      <c r="LAA2" s="439"/>
      <c r="LAB2" s="439"/>
      <c r="LAC2" s="439"/>
      <c r="LAD2" s="439"/>
      <c r="LAE2" s="439"/>
      <c r="LAF2" s="439"/>
      <c r="LAG2" s="439"/>
      <c r="LAH2" s="439"/>
      <c r="LAI2" s="439"/>
      <c r="LAJ2" s="439"/>
      <c r="LAK2" s="439"/>
      <c r="LAL2" s="439"/>
      <c r="LAM2" s="439"/>
      <c r="LAN2" s="439"/>
      <c r="LAO2" s="439"/>
      <c r="LAP2" s="439"/>
      <c r="LAQ2" s="439"/>
      <c r="LAR2" s="439"/>
      <c r="LAS2" s="439"/>
      <c r="LAT2" s="439"/>
      <c r="LAU2" s="439"/>
      <c r="LAV2" s="439"/>
      <c r="LAW2" s="439"/>
      <c r="LAX2" s="439"/>
      <c r="LAY2" s="439"/>
      <c r="LAZ2" s="439"/>
      <c r="LBA2" s="439"/>
      <c r="LBB2" s="439"/>
      <c r="LBC2" s="439"/>
      <c r="LBD2" s="439"/>
      <c r="LBE2" s="439"/>
      <c r="LBF2" s="439"/>
      <c r="LBG2" s="439"/>
      <c r="LBH2" s="439"/>
      <c r="LBI2" s="439"/>
      <c r="LBJ2" s="439"/>
      <c r="LBK2" s="439"/>
      <c r="LBL2" s="439"/>
      <c r="LBM2" s="439"/>
      <c r="LBN2" s="439"/>
      <c r="LBO2" s="439"/>
      <c r="LBP2" s="439"/>
      <c r="LBQ2" s="439"/>
      <c r="LBR2" s="439"/>
      <c r="LBS2" s="439"/>
      <c r="LBT2" s="439"/>
      <c r="LBU2" s="439"/>
      <c r="LBV2" s="439"/>
      <c r="LBW2" s="439"/>
      <c r="LBX2" s="439"/>
      <c r="LBY2" s="439"/>
      <c r="LBZ2" s="439"/>
      <c r="LCA2" s="439"/>
      <c r="LCB2" s="439"/>
      <c r="LCC2" s="439"/>
      <c r="LCD2" s="439"/>
      <c r="LCE2" s="439"/>
      <c r="LCF2" s="439"/>
      <c r="LCG2" s="439"/>
      <c r="LCH2" s="439"/>
      <c r="LCI2" s="439"/>
      <c r="LCJ2" s="439"/>
      <c r="LCK2" s="439"/>
      <c r="LCL2" s="439"/>
      <c r="LCM2" s="439"/>
      <c r="LCN2" s="439"/>
      <c r="LCO2" s="439"/>
      <c r="LCP2" s="439"/>
      <c r="LCQ2" s="439"/>
      <c r="LCR2" s="439"/>
      <c r="LCS2" s="439"/>
      <c r="LCT2" s="439"/>
      <c r="LCU2" s="439"/>
      <c r="LCV2" s="439"/>
      <c r="LCW2" s="439"/>
      <c r="LCX2" s="439"/>
      <c r="LCY2" s="439"/>
      <c r="LCZ2" s="439"/>
      <c r="LDA2" s="439"/>
      <c r="LDB2" s="439"/>
      <c r="LDC2" s="439"/>
      <c r="LDD2" s="439"/>
      <c r="LDE2" s="439"/>
      <c r="LDF2" s="439"/>
      <c r="LDG2" s="439"/>
      <c r="LDH2" s="439"/>
      <c r="LDI2" s="439"/>
      <c r="LDJ2" s="439"/>
      <c r="LDK2" s="439"/>
      <c r="LDL2" s="439"/>
      <c r="LDM2" s="439"/>
      <c r="LDN2" s="439"/>
      <c r="LDO2" s="439"/>
      <c r="LDP2" s="439"/>
      <c r="LDQ2" s="439"/>
      <c r="LDR2" s="439"/>
      <c r="LDS2" s="439"/>
      <c r="LDT2" s="439"/>
      <c r="LDU2" s="439"/>
      <c r="LDV2" s="439"/>
      <c r="LDW2" s="439"/>
      <c r="LDX2" s="439"/>
      <c r="LDY2" s="439"/>
      <c r="LDZ2" s="439"/>
      <c r="LEA2" s="439"/>
      <c r="LEB2" s="439"/>
      <c r="LEC2" s="439"/>
      <c r="LED2" s="439"/>
      <c r="LEE2" s="439"/>
      <c r="LEF2" s="439"/>
      <c r="LEG2" s="439"/>
      <c r="LEH2" s="439"/>
      <c r="LEI2" s="439"/>
      <c r="LEJ2" s="439"/>
      <c r="LEK2" s="439"/>
      <c r="LEL2" s="439"/>
      <c r="LEM2" s="439"/>
      <c r="LEN2" s="439"/>
      <c r="LEO2" s="439"/>
      <c r="LEP2" s="439"/>
      <c r="LEQ2" s="439"/>
      <c r="LER2" s="439"/>
      <c r="LES2" s="439"/>
      <c r="LET2" s="439"/>
      <c r="LEU2" s="439"/>
      <c r="LEV2" s="439"/>
      <c r="LEW2" s="439"/>
      <c r="LEX2" s="439"/>
      <c r="LEY2" s="439"/>
      <c r="LEZ2" s="439"/>
      <c r="LFA2" s="439"/>
      <c r="LFB2" s="439"/>
      <c r="LFC2" s="439"/>
      <c r="LFD2" s="439"/>
      <c r="LFE2" s="439"/>
      <c r="LFF2" s="439"/>
      <c r="LFG2" s="439"/>
      <c r="LFH2" s="439"/>
      <c r="LFI2" s="439"/>
      <c r="LFJ2" s="439"/>
      <c r="LFK2" s="439"/>
      <c r="LFL2" s="439"/>
      <c r="LFM2" s="439"/>
      <c r="LFN2" s="439"/>
      <c r="LFO2" s="439"/>
      <c r="LFP2" s="439"/>
      <c r="LFQ2" s="439"/>
      <c r="LFR2" s="439"/>
      <c r="LFS2" s="439"/>
      <c r="LFT2" s="439"/>
      <c r="LFU2" s="439"/>
      <c r="LFV2" s="439"/>
      <c r="LFW2" s="439"/>
      <c r="LFX2" s="439"/>
      <c r="LFY2" s="439"/>
      <c r="LFZ2" s="439"/>
      <c r="LGA2" s="439"/>
      <c r="LGB2" s="439"/>
      <c r="LGC2" s="439"/>
      <c r="LGD2" s="439"/>
      <c r="LGE2" s="439"/>
      <c r="LGF2" s="439"/>
      <c r="LGG2" s="439"/>
      <c r="LGH2" s="439"/>
      <c r="LGI2" s="439"/>
      <c r="LGJ2" s="439"/>
      <c r="LGK2" s="439"/>
      <c r="LGL2" s="439"/>
      <c r="LGM2" s="439"/>
      <c r="LGN2" s="439"/>
      <c r="LGO2" s="439"/>
      <c r="LGP2" s="439"/>
      <c r="LGQ2" s="439"/>
      <c r="LGR2" s="439"/>
      <c r="LGS2" s="439"/>
      <c r="LGT2" s="439"/>
      <c r="LGU2" s="439"/>
      <c r="LGV2" s="439"/>
      <c r="LGW2" s="439"/>
      <c r="LGX2" s="439"/>
      <c r="LGY2" s="439"/>
      <c r="LGZ2" s="439"/>
      <c r="LHA2" s="439"/>
      <c r="LHB2" s="439"/>
      <c r="LHC2" s="439"/>
      <c r="LHD2" s="439"/>
      <c r="LHE2" s="439"/>
      <c r="LHF2" s="439"/>
      <c r="LHG2" s="439"/>
      <c r="LHH2" s="439"/>
      <c r="LHI2" s="439"/>
      <c r="LHJ2" s="439"/>
      <c r="LHK2" s="439"/>
      <c r="LHL2" s="439"/>
      <c r="LHM2" s="439"/>
      <c r="LHN2" s="439"/>
      <c r="LHO2" s="439"/>
      <c r="LHP2" s="439"/>
      <c r="LHQ2" s="439"/>
      <c r="LHR2" s="439"/>
      <c r="LHS2" s="439"/>
      <c r="LHT2" s="439"/>
      <c r="LHU2" s="439"/>
      <c r="LHV2" s="439"/>
      <c r="LHW2" s="439"/>
      <c r="LHX2" s="439"/>
      <c r="LHY2" s="439"/>
      <c r="LHZ2" s="439"/>
      <c r="LIA2" s="439"/>
      <c r="LIB2" s="439"/>
      <c r="LIC2" s="439"/>
      <c r="LID2" s="439"/>
      <c r="LIE2" s="439"/>
      <c r="LIF2" s="439"/>
      <c r="LIG2" s="439"/>
      <c r="LIH2" s="439"/>
      <c r="LII2" s="439"/>
      <c r="LIJ2" s="439"/>
      <c r="LIK2" s="439"/>
      <c r="LIL2" s="439"/>
      <c r="LIM2" s="439"/>
      <c r="LIN2" s="439"/>
      <c r="LIO2" s="439"/>
      <c r="LIP2" s="439"/>
      <c r="LIQ2" s="439"/>
      <c r="LIR2" s="439"/>
      <c r="LIS2" s="439"/>
      <c r="LIT2" s="439"/>
      <c r="LIU2" s="439"/>
      <c r="LIV2" s="439"/>
      <c r="LIW2" s="439"/>
      <c r="LIX2" s="439"/>
      <c r="LIY2" s="439"/>
      <c r="LIZ2" s="439"/>
      <c r="LJA2" s="439"/>
      <c r="LJB2" s="439"/>
      <c r="LJC2" s="439"/>
      <c r="LJD2" s="439"/>
      <c r="LJE2" s="439"/>
      <c r="LJF2" s="439"/>
      <c r="LJG2" s="439"/>
      <c r="LJH2" s="439"/>
      <c r="LJI2" s="439"/>
      <c r="LJJ2" s="439"/>
      <c r="LJK2" s="439"/>
      <c r="LJL2" s="439"/>
      <c r="LJM2" s="439"/>
      <c r="LJN2" s="439"/>
      <c r="LJO2" s="439"/>
      <c r="LJP2" s="439"/>
      <c r="LJQ2" s="439"/>
      <c r="LJR2" s="439"/>
      <c r="LJS2" s="439"/>
      <c r="LJT2" s="439"/>
      <c r="LJU2" s="439"/>
      <c r="LJV2" s="439"/>
      <c r="LJW2" s="439"/>
      <c r="LJX2" s="439"/>
      <c r="LJY2" s="439"/>
      <c r="LJZ2" s="439"/>
      <c r="LKA2" s="439"/>
      <c r="LKB2" s="439"/>
      <c r="LKC2" s="439"/>
      <c r="LKD2" s="439"/>
      <c r="LKE2" s="439"/>
      <c r="LKF2" s="439"/>
      <c r="LKG2" s="439"/>
      <c r="LKH2" s="439"/>
      <c r="LKI2" s="439"/>
      <c r="LKJ2" s="439"/>
      <c r="LKK2" s="439"/>
      <c r="LKL2" s="439"/>
      <c r="LKM2" s="439"/>
      <c r="LKN2" s="439"/>
      <c r="LKO2" s="439"/>
      <c r="LKP2" s="439"/>
      <c r="LKQ2" s="439"/>
      <c r="LKR2" s="439"/>
      <c r="LKS2" s="439"/>
      <c r="LKT2" s="439"/>
      <c r="LKU2" s="439"/>
      <c r="LKV2" s="439"/>
      <c r="LKW2" s="439"/>
      <c r="LKX2" s="439"/>
      <c r="LKY2" s="439"/>
      <c r="LKZ2" s="439"/>
      <c r="LLA2" s="439"/>
      <c r="LLB2" s="439"/>
      <c r="LLC2" s="439"/>
      <c r="LLD2" s="439"/>
      <c r="LLE2" s="439"/>
      <c r="LLF2" s="439"/>
      <c r="LLG2" s="439"/>
      <c r="LLH2" s="439"/>
      <c r="LLI2" s="439"/>
      <c r="LLJ2" s="439"/>
      <c r="LLK2" s="439"/>
      <c r="LLL2" s="439"/>
      <c r="LLM2" s="439"/>
      <c r="LLN2" s="439"/>
      <c r="LLO2" s="439"/>
      <c r="LLP2" s="439"/>
      <c r="LLQ2" s="439"/>
      <c r="LLR2" s="439"/>
      <c r="LLS2" s="439"/>
      <c r="LLT2" s="439"/>
      <c r="LLU2" s="439"/>
      <c r="LLV2" s="439"/>
      <c r="LLW2" s="439"/>
      <c r="LLX2" s="439"/>
      <c r="LLY2" s="439"/>
      <c r="LLZ2" s="439"/>
      <c r="LMA2" s="439"/>
      <c r="LMB2" s="439"/>
      <c r="LMC2" s="439"/>
      <c r="LMD2" s="439"/>
      <c r="LME2" s="439"/>
      <c r="LMF2" s="439"/>
      <c r="LMG2" s="439"/>
      <c r="LMH2" s="439"/>
      <c r="LMI2" s="439"/>
      <c r="LMJ2" s="439"/>
      <c r="LMK2" s="439"/>
      <c r="LML2" s="439"/>
      <c r="LMM2" s="439"/>
      <c r="LMN2" s="439"/>
      <c r="LMO2" s="439"/>
      <c r="LMP2" s="439"/>
      <c r="LMQ2" s="439"/>
      <c r="LMR2" s="439"/>
      <c r="LMS2" s="439"/>
      <c r="LMT2" s="439"/>
      <c r="LMU2" s="439"/>
      <c r="LMV2" s="439"/>
      <c r="LMW2" s="439"/>
      <c r="LMX2" s="439"/>
      <c r="LMY2" s="439"/>
      <c r="LMZ2" s="439"/>
      <c r="LNA2" s="439"/>
      <c r="LNB2" s="439"/>
      <c r="LNC2" s="439"/>
      <c r="LND2" s="439"/>
      <c r="LNE2" s="439"/>
      <c r="LNF2" s="439"/>
      <c r="LNG2" s="439"/>
      <c r="LNH2" s="439"/>
      <c r="LNI2" s="439"/>
      <c r="LNJ2" s="439"/>
      <c r="LNK2" s="439"/>
      <c r="LNL2" s="439"/>
      <c r="LNM2" s="439"/>
      <c r="LNN2" s="439"/>
      <c r="LNO2" s="439"/>
      <c r="LNP2" s="439"/>
      <c r="LNQ2" s="439"/>
      <c r="LNR2" s="439"/>
      <c r="LNS2" s="439"/>
      <c r="LNT2" s="439"/>
      <c r="LNU2" s="439"/>
      <c r="LNV2" s="439"/>
      <c r="LNW2" s="439"/>
      <c r="LNX2" s="439"/>
      <c r="LNY2" s="439"/>
      <c r="LNZ2" s="439"/>
      <c r="LOA2" s="439"/>
      <c r="LOB2" s="439"/>
      <c r="LOC2" s="439"/>
      <c r="LOD2" s="439"/>
      <c r="LOE2" s="439"/>
      <c r="LOF2" s="439"/>
      <c r="LOG2" s="439"/>
      <c r="LOH2" s="439"/>
      <c r="LOI2" s="439"/>
      <c r="LOJ2" s="439"/>
      <c r="LOK2" s="439"/>
      <c r="LOL2" s="439"/>
      <c r="LOM2" s="439"/>
      <c r="LON2" s="439"/>
      <c r="LOO2" s="439"/>
      <c r="LOP2" s="439"/>
      <c r="LOQ2" s="439"/>
      <c r="LOR2" s="439"/>
      <c r="LOS2" s="439"/>
      <c r="LOT2" s="439"/>
      <c r="LOU2" s="439"/>
      <c r="LOV2" s="439"/>
      <c r="LOW2" s="439"/>
      <c r="LOX2" s="439"/>
      <c r="LOY2" s="439"/>
      <c r="LOZ2" s="439"/>
      <c r="LPA2" s="439"/>
      <c r="LPB2" s="439"/>
      <c r="LPC2" s="439"/>
      <c r="LPD2" s="439"/>
      <c r="LPE2" s="439"/>
      <c r="LPF2" s="439"/>
      <c r="LPG2" s="439"/>
      <c r="LPH2" s="439"/>
      <c r="LPI2" s="439"/>
      <c r="LPJ2" s="439"/>
      <c r="LPK2" s="439"/>
      <c r="LPL2" s="439"/>
      <c r="LPM2" s="439"/>
      <c r="LPN2" s="439"/>
      <c r="LPO2" s="439"/>
      <c r="LPP2" s="439"/>
      <c r="LPQ2" s="439"/>
      <c r="LPR2" s="439"/>
      <c r="LPS2" s="439"/>
      <c r="LPT2" s="439"/>
      <c r="LPU2" s="439"/>
      <c r="LPV2" s="439"/>
      <c r="LPW2" s="439"/>
      <c r="LPX2" s="439"/>
      <c r="LPY2" s="439"/>
      <c r="LPZ2" s="439"/>
      <c r="LQA2" s="439"/>
      <c r="LQB2" s="439"/>
      <c r="LQC2" s="439"/>
      <c r="LQD2" s="439"/>
      <c r="LQE2" s="439"/>
      <c r="LQF2" s="439"/>
      <c r="LQG2" s="439"/>
      <c r="LQH2" s="439"/>
      <c r="LQI2" s="439"/>
      <c r="LQJ2" s="439"/>
      <c r="LQK2" s="439"/>
      <c r="LQL2" s="439"/>
      <c r="LQM2" s="439"/>
      <c r="LQN2" s="439"/>
      <c r="LQO2" s="439"/>
      <c r="LQP2" s="439"/>
      <c r="LQQ2" s="439"/>
      <c r="LQR2" s="439"/>
      <c r="LQS2" s="439"/>
      <c r="LQT2" s="439"/>
      <c r="LQU2" s="439"/>
      <c r="LQV2" s="439"/>
      <c r="LQW2" s="439"/>
      <c r="LQX2" s="439"/>
      <c r="LQY2" s="439"/>
      <c r="LQZ2" s="439"/>
      <c r="LRA2" s="439"/>
      <c r="LRB2" s="439"/>
      <c r="LRC2" s="439"/>
      <c r="LRD2" s="439"/>
      <c r="LRE2" s="439"/>
      <c r="LRF2" s="439"/>
      <c r="LRG2" s="439"/>
      <c r="LRH2" s="439"/>
      <c r="LRI2" s="439"/>
      <c r="LRJ2" s="439"/>
      <c r="LRK2" s="439"/>
      <c r="LRL2" s="439"/>
      <c r="LRM2" s="439"/>
      <c r="LRN2" s="439"/>
      <c r="LRO2" s="439"/>
      <c r="LRP2" s="439"/>
      <c r="LRQ2" s="439"/>
      <c r="LRR2" s="439"/>
      <c r="LRS2" s="439"/>
      <c r="LRT2" s="439"/>
      <c r="LRU2" s="439"/>
      <c r="LRV2" s="439"/>
      <c r="LRW2" s="439"/>
      <c r="LRX2" s="439"/>
      <c r="LRY2" s="439"/>
      <c r="LRZ2" s="439"/>
      <c r="LSA2" s="439"/>
      <c r="LSB2" s="439"/>
      <c r="LSC2" s="439"/>
      <c r="LSD2" s="439"/>
      <c r="LSE2" s="439"/>
      <c r="LSF2" s="439"/>
      <c r="LSG2" s="439"/>
      <c r="LSH2" s="439"/>
      <c r="LSI2" s="439"/>
      <c r="LSJ2" s="439"/>
      <c r="LSK2" s="439"/>
      <c r="LSL2" s="439"/>
      <c r="LSM2" s="439"/>
      <c r="LSN2" s="439"/>
      <c r="LSO2" s="439"/>
      <c r="LSP2" s="439"/>
      <c r="LSQ2" s="439"/>
      <c r="LSR2" s="439"/>
      <c r="LSS2" s="439"/>
      <c r="LST2" s="439"/>
      <c r="LSU2" s="439"/>
      <c r="LSV2" s="439"/>
      <c r="LSW2" s="439"/>
      <c r="LSX2" s="439"/>
      <c r="LSY2" s="439"/>
      <c r="LSZ2" s="439"/>
      <c r="LTA2" s="439"/>
      <c r="LTB2" s="439"/>
      <c r="LTC2" s="439"/>
      <c r="LTD2" s="439"/>
      <c r="LTE2" s="439"/>
      <c r="LTF2" s="439"/>
      <c r="LTG2" s="439"/>
      <c r="LTH2" s="439"/>
      <c r="LTI2" s="439"/>
      <c r="LTJ2" s="439"/>
      <c r="LTK2" s="439"/>
      <c r="LTL2" s="439"/>
      <c r="LTM2" s="439"/>
      <c r="LTN2" s="439"/>
      <c r="LTO2" s="439"/>
      <c r="LTP2" s="439"/>
      <c r="LTQ2" s="439"/>
      <c r="LTR2" s="439"/>
      <c r="LTS2" s="439"/>
      <c r="LTT2" s="439"/>
      <c r="LTU2" s="439"/>
      <c r="LTV2" s="439"/>
      <c r="LTW2" s="439"/>
      <c r="LTX2" s="439"/>
      <c r="LTY2" s="439"/>
      <c r="LTZ2" s="439"/>
      <c r="LUA2" s="439"/>
      <c r="LUB2" s="439"/>
      <c r="LUC2" s="439"/>
      <c r="LUD2" s="439"/>
      <c r="LUE2" s="439"/>
      <c r="LUF2" s="439"/>
      <c r="LUG2" s="439"/>
      <c r="LUH2" s="439"/>
      <c r="LUI2" s="439"/>
      <c r="LUJ2" s="439"/>
      <c r="LUK2" s="439"/>
      <c r="LUL2" s="439"/>
      <c r="LUM2" s="439"/>
      <c r="LUN2" s="439"/>
      <c r="LUO2" s="439"/>
      <c r="LUP2" s="439"/>
      <c r="LUQ2" s="439"/>
      <c r="LUR2" s="439"/>
      <c r="LUS2" s="439"/>
      <c r="LUT2" s="439"/>
      <c r="LUU2" s="439"/>
      <c r="LUV2" s="439"/>
      <c r="LUW2" s="439"/>
      <c r="LUX2" s="439"/>
      <c r="LUY2" s="439"/>
      <c r="LUZ2" s="439"/>
      <c r="LVA2" s="439"/>
      <c r="LVB2" s="439"/>
      <c r="LVC2" s="439"/>
      <c r="LVD2" s="439"/>
      <c r="LVE2" s="439"/>
      <c r="LVF2" s="439"/>
      <c r="LVG2" s="439"/>
      <c r="LVH2" s="439"/>
      <c r="LVI2" s="439"/>
      <c r="LVJ2" s="439"/>
      <c r="LVK2" s="439"/>
      <c r="LVL2" s="439"/>
      <c r="LVM2" s="439"/>
      <c r="LVN2" s="439"/>
      <c r="LVO2" s="439"/>
      <c r="LVP2" s="439"/>
      <c r="LVQ2" s="439"/>
      <c r="LVR2" s="439"/>
      <c r="LVS2" s="439"/>
      <c r="LVT2" s="439"/>
      <c r="LVU2" s="439"/>
      <c r="LVV2" s="439"/>
      <c r="LVW2" s="439"/>
      <c r="LVX2" s="439"/>
      <c r="LVY2" s="439"/>
      <c r="LVZ2" s="439"/>
      <c r="LWA2" s="439"/>
      <c r="LWB2" s="439"/>
      <c r="LWC2" s="439"/>
      <c r="LWD2" s="439"/>
      <c r="LWE2" s="439"/>
      <c r="LWF2" s="439"/>
      <c r="LWG2" s="439"/>
      <c r="LWH2" s="439"/>
      <c r="LWI2" s="439"/>
      <c r="LWJ2" s="439"/>
      <c r="LWK2" s="439"/>
      <c r="LWL2" s="439"/>
      <c r="LWM2" s="439"/>
      <c r="LWN2" s="439"/>
      <c r="LWO2" s="439"/>
      <c r="LWP2" s="439"/>
      <c r="LWQ2" s="439"/>
      <c r="LWR2" s="439"/>
      <c r="LWS2" s="439"/>
      <c r="LWT2" s="439"/>
      <c r="LWU2" s="439"/>
      <c r="LWV2" s="439"/>
      <c r="LWW2" s="439"/>
      <c r="LWX2" s="439"/>
      <c r="LWY2" s="439"/>
      <c r="LWZ2" s="439"/>
      <c r="LXA2" s="439"/>
      <c r="LXB2" s="439"/>
      <c r="LXC2" s="439"/>
      <c r="LXD2" s="439"/>
      <c r="LXE2" s="439"/>
      <c r="LXF2" s="439"/>
      <c r="LXG2" s="439"/>
      <c r="LXH2" s="439"/>
      <c r="LXI2" s="439"/>
      <c r="LXJ2" s="439"/>
      <c r="LXK2" s="439"/>
      <c r="LXL2" s="439"/>
      <c r="LXM2" s="439"/>
      <c r="LXN2" s="439"/>
      <c r="LXO2" s="439"/>
      <c r="LXP2" s="439"/>
      <c r="LXQ2" s="439"/>
      <c r="LXR2" s="439"/>
      <c r="LXS2" s="439"/>
      <c r="LXT2" s="439"/>
      <c r="LXU2" s="439"/>
      <c r="LXV2" s="439"/>
      <c r="LXW2" s="439"/>
      <c r="LXX2" s="439"/>
      <c r="LXY2" s="439"/>
      <c r="LXZ2" s="439"/>
      <c r="LYA2" s="439"/>
      <c r="LYB2" s="439"/>
      <c r="LYC2" s="439"/>
      <c r="LYD2" s="439"/>
      <c r="LYE2" s="439"/>
      <c r="LYF2" s="439"/>
      <c r="LYG2" s="439"/>
      <c r="LYH2" s="439"/>
      <c r="LYI2" s="439"/>
      <c r="LYJ2" s="439"/>
      <c r="LYK2" s="439"/>
      <c r="LYL2" s="439"/>
      <c r="LYM2" s="439"/>
      <c r="LYN2" s="439"/>
      <c r="LYO2" s="439"/>
      <c r="LYP2" s="439"/>
      <c r="LYQ2" s="439"/>
      <c r="LYR2" s="439"/>
      <c r="LYS2" s="439"/>
      <c r="LYT2" s="439"/>
      <c r="LYU2" s="439"/>
      <c r="LYV2" s="439"/>
      <c r="LYW2" s="439"/>
      <c r="LYX2" s="439"/>
      <c r="LYY2" s="439"/>
      <c r="LYZ2" s="439"/>
      <c r="LZA2" s="439"/>
      <c r="LZB2" s="439"/>
      <c r="LZC2" s="439"/>
      <c r="LZD2" s="439"/>
      <c r="LZE2" s="439"/>
      <c r="LZF2" s="439"/>
      <c r="LZG2" s="439"/>
      <c r="LZH2" s="439"/>
      <c r="LZI2" s="439"/>
      <c r="LZJ2" s="439"/>
      <c r="LZK2" s="439"/>
      <c r="LZL2" s="439"/>
      <c r="LZM2" s="439"/>
      <c r="LZN2" s="439"/>
      <c r="LZO2" s="439"/>
      <c r="LZP2" s="439"/>
      <c r="LZQ2" s="439"/>
      <c r="LZR2" s="439"/>
      <c r="LZS2" s="439"/>
      <c r="LZT2" s="439"/>
      <c r="LZU2" s="439"/>
      <c r="LZV2" s="439"/>
      <c r="LZW2" s="439"/>
      <c r="LZX2" s="439"/>
      <c r="LZY2" s="439"/>
      <c r="LZZ2" s="439"/>
      <c r="MAA2" s="439"/>
      <c r="MAB2" s="439"/>
      <c r="MAC2" s="439"/>
      <c r="MAD2" s="439"/>
      <c r="MAE2" s="439"/>
      <c r="MAF2" s="439"/>
      <c r="MAG2" s="439"/>
      <c r="MAH2" s="439"/>
      <c r="MAI2" s="439"/>
      <c r="MAJ2" s="439"/>
      <c r="MAK2" s="439"/>
      <c r="MAL2" s="439"/>
      <c r="MAM2" s="439"/>
      <c r="MAN2" s="439"/>
      <c r="MAO2" s="439"/>
      <c r="MAP2" s="439"/>
      <c r="MAQ2" s="439"/>
      <c r="MAR2" s="439"/>
      <c r="MAS2" s="439"/>
      <c r="MAT2" s="439"/>
      <c r="MAU2" s="439"/>
      <c r="MAV2" s="439"/>
      <c r="MAW2" s="439"/>
      <c r="MAX2" s="439"/>
      <c r="MAY2" s="439"/>
      <c r="MAZ2" s="439"/>
      <c r="MBA2" s="439"/>
      <c r="MBB2" s="439"/>
      <c r="MBC2" s="439"/>
      <c r="MBD2" s="439"/>
      <c r="MBE2" s="439"/>
      <c r="MBF2" s="439"/>
      <c r="MBG2" s="439"/>
      <c r="MBH2" s="439"/>
      <c r="MBI2" s="439"/>
      <c r="MBJ2" s="439"/>
      <c r="MBK2" s="439"/>
      <c r="MBL2" s="439"/>
      <c r="MBM2" s="439"/>
      <c r="MBN2" s="439"/>
      <c r="MBO2" s="439"/>
      <c r="MBP2" s="439"/>
      <c r="MBQ2" s="439"/>
      <c r="MBR2" s="439"/>
      <c r="MBS2" s="439"/>
      <c r="MBT2" s="439"/>
      <c r="MBU2" s="439"/>
      <c r="MBV2" s="439"/>
      <c r="MBW2" s="439"/>
      <c r="MBX2" s="439"/>
      <c r="MBY2" s="439"/>
      <c r="MBZ2" s="439"/>
      <c r="MCA2" s="439"/>
      <c r="MCB2" s="439"/>
      <c r="MCC2" s="439"/>
      <c r="MCD2" s="439"/>
      <c r="MCE2" s="439"/>
      <c r="MCF2" s="439"/>
      <c r="MCG2" s="439"/>
      <c r="MCH2" s="439"/>
      <c r="MCI2" s="439"/>
      <c r="MCJ2" s="439"/>
      <c r="MCK2" s="439"/>
      <c r="MCL2" s="439"/>
      <c r="MCM2" s="439"/>
      <c r="MCN2" s="439"/>
      <c r="MCO2" s="439"/>
      <c r="MCP2" s="439"/>
      <c r="MCQ2" s="439"/>
      <c r="MCR2" s="439"/>
      <c r="MCS2" s="439"/>
      <c r="MCT2" s="439"/>
      <c r="MCU2" s="439"/>
      <c r="MCV2" s="439"/>
      <c r="MCW2" s="439"/>
      <c r="MCX2" s="439"/>
      <c r="MCY2" s="439"/>
      <c r="MCZ2" s="439"/>
      <c r="MDA2" s="439"/>
      <c r="MDB2" s="439"/>
      <c r="MDC2" s="439"/>
      <c r="MDD2" s="439"/>
      <c r="MDE2" s="439"/>
      <c r="MDF2" s="439"/>
      <c r="MDG2" s="439"/>
      <c r="MDH2" s="439"/>
      <c r="MDI2" s="439"/>
      <c r="MDJ2" s="439"/>
      <c r="MDK2" s="439"/>
      <c r="MDL2" s="439"/>
      <c r="MDM2" s="439"/>
      <c r="MDN2" s="439"/>
      <c r="MDO2" s="439"/>
      <c r="MDP2" s="439"/>
      <c r="MDQ2" s="439"/>
      <c r="MDR2" s="439"/>
      <c r="MDS2" s="439"/>
      <c r="MDT2" s="439"/>
      <c r="MDU2" s="439"/>
      <c r="MDV2" s="439"/>
      <c r="MDW2" s="439"/>
      <c r="MDX2" s="439"/>
      <c r="MDY2" s="439"/>
      <c r="MDZ2" s="439"/>
      <c r="MEA2" s="439"/>
      <c r="MEB2" s="439"/>
      <c r="MEC2" s="439"/>
      <c r="MED2" s="439"/>
      <c r="MEE2" s="439"/>
      <c r="MEF2" s="439"/>
      <c r="MEG2" s="439"/>
      <c r="MEH2" s="439"/>
      <c r="MEI2" s="439"/>
      <c r="MEJ2" s="439"/>
      <c r="MEK2" s="439"/>
      <c r="MEL2" s="439"/>
      <c r="MEM2" s="439"/>
      <c r="MEN2" s="439"/>
      <c r="MEO2" s="439"/>
      <c r="MEP2" s="439"/>
      <c r="MEQ2" s="439"/>
      <c r="MER2" s="439"/>
      <c r="MES2" s="439"/>
      <c r="MET2" s="439"/>
      <c r="MEU2" s="439"/>
      <c r="MEV2" s="439"/>
      <c r="MEW2" s="439"/>
      <c r="MEX2" s="439"/>
      <c r="MEY2" s="439"/>
      <c r="MEZ2" s="439"/>
      <c r="MFA2" s="439"/>
      <c r="MFB2" s="439"/>
      <c r="MFC2" s="439"/>
      <c r="MFD2" s="439"/>
      <c r="MFE2" s="439"/>
      <c r="MFF2" s="439"/>
      <c r="MFG2" s="439"/>
      <c r="MFH2" s="439"/>
      <c r="MFI2" s="439"/>
      <c r="MFJ2" s="439"/>
      <c r="MFK2" s="439"/>
      <c r="MFL2" s="439"/>
      <c r="MFM2" s="439"/>
      <c r="MFN2" s="439"/>
      <c r="MFO2" s="439"/>
      <c r="MFP2" s="439"/>
      <c r="MFQ2" s="439"/>
      <c r="MFR2" s="439"/>
      <c r="MFS2" s="439"/>
      <c r="MFT2" s="439"/>
      <c r="MFU2" s="439"/>
      <c r="MFV2" s="439"/>
      <c r="MFW2" s="439"/>
      <c r="MFX2" s="439"/>
      <c r="MFY2" s="439"/>
      <c r="MFZ2" s="439"/>
      <c r="MGA2" s="439"/>
      <c r="MGB2" s="439"/>
      <c r="MGC2" s="439"/>
      <c r="MGD2" s="439"/>
      <c r="MGE2" s="439"/>
      <c r="MGF2" s="439"/>
      <c r="MGG2" s="439"/>
      <c r="MGH2" s="439"/>
      <c r="MGI2" s="439"/>
      <c r="MGJ2" s="439"/>
      <c r="MGK2" s="439"/>
      <c r="MGL2" s="439"/>
      <c r="MGM2" s="439"/>
      <c r="MGN2" s="439"/>
      <c r="MGO2" s="439"/>
      <c r="MGP2" s="439"/>
      <c r="MGQ2" s="439"/>
      <c r="MGR2" s="439"/>
      <c r="MGS2" s="439"/>
      <c r="MGT2" s="439"/>
      <c r="MGU2" s="439"/>
      <c r="MGV2" s="439"/>
      <c r="MGW2" s="439"/>
      <c r="MGX2" s="439"/>
      <c r="MGY2" s="439"/>
      <c r="MGZ2" s="439"/>
      <c r="MHA2" s="439"/>
      <c r="MHB2" s="439"/>
      <c r="MHC2" s="439"/>
      <c r="MHD2" s="439"/>
      <c r="MHE2" s="439"/>
      <c r="MHF2" s="439"/>
      <c r="MHG2" s="439"/>
      <c r="MHH2" s="439"/>
      <c r="MHI2" s="439"/>
      <c r="MHJ2" s="439"/>
      <c r="MHK2" s="439"/>
      <c r="MHL2" s="439"/>
      <c r="MHM2" s="439"/>
      <c r="MHN2" s="439"/>
      <c r="MHO2" s="439"/>
      <c r="MHP2" s="439"/>
      <c r="MHQ2" s="439"/>
      <c r="MHR2" s="439"/>
      <c r="MHS2" s="439"/>
      <c r="MHT2" s="439"/>
      <c r="MHU2" s="439"/>
      <c r="MHV2" s="439"/>
      <c r="MHW2" s="439"/>
      <c r="MHX2" s="439"/>
      <c r="MHY2" s="439"/>
      <c r="MHZ2" s="439"/>
      <c r="MIA2" s="439"/>
      <c r="MIB2" s="439"/>
      <c r="MIC2" s="439"/>
      <c r="MID2" s="439"/>
      <c r="MIE2" s="439"/>
      <c r="MIF2" s="439"/>
      <c r="MIG2" s="439"/>
      <c r="MIH2" s="439"/>
      <c r="MII2" s="439"/>
      <c r="MIJ2" s="439"/>
      <c r="MIK2" s="439"/>
      <c r="MIL2" s="439"/>
      <c r="MIM2" s="439"/>
      <c r="MIN2" s="439"/>
      <c r="MIO2" s="439"/>
      <c r="MIP2" s="439"/>
      <c r="MIQ2" s="439"/>
      <c r="MIR2" s="439"/>
      <c r="MIS2" s="439"/>
      <c r="MIT2" s="439"/>
      <c r="MIU2" s="439"/>
      <c r="MIV2" s="439"/>
      <c r="MIW2" s="439"/>
      <c r="MIX2" s="439"/>
      <c r="MIY2" s="439"/>
      <c r="MIZ2" s="439"/>
      <c r="MJA2" s="439"/>
      <c r="MJB2" s="439"/>
      <c r="MJC2" s="439"/>
      <c r="MJD2" s="439"/>
      <c r="MJE2" s="439"/>
      <c r="MJF2" s="439"/>
      <c r="MJG2" s="439"/>
      <c r="MJH2" s="439"/>
      <c r="MJI2" s="439"/>
      <c r="MJJ2" s="439"/>
      <c r="MJK2" s="439"/>
      <c r="MJL2" s="439"/>
      <c r="MJM2" s="439"/>
      <c r="MJN2" s="439"/>
      <c r="MJO2" s="439"/>
      <c r="MJP2" s="439"/>
      <c r="MJQ2" s="439"/>
      <c r="MJR2" s="439"/>
      <c r="MJS2" s="439"/>
      <c r="MJT2" s="439"/>
      <c r="MJU2" s="439"/>
      <c r="MJV2" s="439"/>
      <c r="MJW2" s="439"/>
      <c r="MJX2" s="439"/>
      <c r="MJY2" s="439"/>
      <c r="MJZ2" s="439"/>
      <c r="MKA2" s="439"/>
      <c r="MKB2" s="439"/>
      <c r="MKC2" s="439"/>
      <c r="MKD2" s="439"/>
      <c r="MKE2" s="439"/>
      <c r="MKF2" s="439"/>
      <c r="MKG2" s="439"/>
      <c r="MKH2" s="439"/>
      <c r="MKI2" s="439"/>
      <c r="MKJ2" s="439"/>
      <c r="MKK2" s="439"/>
      <c r="MKL2" s="439"/>
      <c r="MKM2" s="439"/>
      <c r="MKN2" s="439"/>
      <c r="MKO2" s="439"/>
      <c r="MKP2" s="439"/>
      <c r="MKQ2" s="439"/>
      <c r="MKR2" s="439"/>
      <c r="MKS2" s="439"/>
      <c r="MKT2" s="439"/>
      <c r="MKU2" s="439"/>
      <c r="MKV2" s="439"/>
      <c r="MKW2" s="439"/>
      <c r="MKX2" s="439"/>
      <c r="MKY2" s="439"/>
      <c r="MKZ2" s="439"/>
      <c r="MLA2" s="439"/>
      <c r="MLB2" s="439"/>
      <c r="MLC2" s="439"/>
      <c r="MLD2" s="439"/>
      <c r="MLE2" s="439"/>
      <c r="MLF2" s="439"/>
      <c r="MLG2" s="439"/>
      <c r="MLH2" s="439"/>
      <c r="MLI2" s="439"/>
      <c r="MLJ2" s="439"/>
      <c r="MLK2" s="439"/>
      <c r="MLL2" s="439"/>
      <c r="MLM2" s="439"/>
      <c r="MLN2" s="439"/>
      <c r="MLO2" s="439"/>
      <c r="MLP2" s="439"/>
      <c r="MLQ2" s="439"/>
      <c r="MLR2" s="439"/>
      <c r="MLS2" s="439"/>
      <c r="MLT2" s="439"/>
      <c r="MLU2" s="439"/>
      <c r="MLV2" s="439"/>
      <c r="MLW2" s="439"/>
      <c r="MLX2" s="439"/>
      <c r="MLY2" s="439"/>
      <c r="MLZ2" s="439"/>
      <c r="MMA2" s="439"/>
      <c r="MMB2" s="439"/>
      <c r="MMC2" s="439"/>
      <c r="MMD2" s="439"/>
      <c r="MME2" s="439"/>
      <c r="MMF2" s="439"/>
      <c r="MMG2" s="439"/>
      <c r="MMH2" s="439"/>
      <c r="MMI2" s="439"/>
      <c r="MMJ2" s="439"/>
      <c r="MMK2" s="439"/>
      <c r="MML2" s="439"/>
      <c r="MMM2" s="439"/>
      <c r="MMN2" s="439"/>
      <c r="MMO2" s="439"/>
      <c r="MMP2" s="439"/>
      <c r="MMQ2" s="439"/>
      <c r="MMR2" s="439"/>
      <c r="MMS2" s="439"/>
      <c r="MMT2" s="439"/>
      <c r="MMU2" s="439"/>
      <c r="MMV2" s="439"/>
      <c r="MMW2" s="439"/>
      <c r="MMX2" s="439"/>
      <c r="MMY2" s="439"/>
      <c r="MMZ2" s="439"/>
      <c r="MNA2" s="439"/>
      <c r="MNB2" s="439"/>
      <c r="MNC2" s="439"/>
      <c r="MND2" s="439"/>
      <c r="MNE2" s="439"/>
      <c r="MNF2" s="439"/>
      <c r="MNG2" s="439"/>
      <c r="MNH2" s="439"/>
      <c r="MNI2" s="439"/>
      <c r="MNJ2" s="439"/>
      <c r="MNK2" s="439"/>
      <c r="MNL2" s="439"/>
      <c r="MNM2" s="439"/>
      <c r="MNN2" s="439"/>
      <c r="MNO2" s="439"/>
      <c r="MNP2" s="439"/>
      <c r="MNQ2" s="439"/>
      <c r="MNR2" s="439"/>
      <c r="MNS2" s="439"/>
      <c r="MNT2" s="439"/>
      <c r="MNU2" s="439"/>
      <c r="MNV2" s="439"/>
      <c r="MNW2" s="439"/>
      <c r="MNX2" s="439"/>
      <c r="MNY2" s="439"/>
      <c r="MNZ2" s="439"/>
      <c r="MOA2" s="439"/>
      <c r="MOB2" s="439"/>
      <c r="MOC2" s="439"/>
      <c r="MOD2" s="439"/>
      <c r="MOE2" s="439"/>
      <c r="MOF2" s="439"/>
      <c r="MOG2" s="439"/>
      <c r="MOH2" s="439"/>
      <c r="MOI2" s="439"/>
      <c r="MOJ2" s="439"/>
      <c r="MOK2" s="439"/>
      <c r="MOL2" s="439"/>
      <c r="MOM2" s="439"/>
      <c r="MON2" s="439"/>
      <c r="MOO2" s="439"/>
      <c r="MOP2" s="439"/>
      <c r="MOQ2" s="439"/>
      <c r="MOR2" s="439"/>
      <c r="MOS2" s="439"/>
      <c r="MOT2" s="439"/>
      <c r="MOU2" s="439"/>
      <c r="MOV2" s="439"/>
      <c r="MOW2" s="439"/>
      <c r="MOX2" s="439"/>
      <c r="MOY2" s="439"/>
      <c r="MOZ2" s="439"/>
      <c r="MPA2" s="439"/>
      <c r="MPB2" s="439"/>
      <c r="MPC2" s="439"/>
      <c r="MPD2" s="439"/>
      <c r="MPE2" s="439"/>
      <c r="MPF2" s="439"/>
      <c r="MPG2" s="439"/>
      <c r="MPH2" s="439"/>
      <c r="MPI2" s="439"/>
      <c r="MPJ2" s="439"/>
      <c r="MPK2" s="439"/>
      <c r="MPL2" s="439"/>
      <c r="MPM2" s="439"/>
      <c r="MPN2" s="439"/>
      <c r="MPO2" s="439"/>
      <c r="MPP2" s="439"/>
      <c r="MPQ2" s="439"/>
      <c r="MPR2" s="439"/>
      <c r="MPS2" s="439"/>
      <c r="MPT2" s="439"/>
      <c r="MPU2" s="439"/>
      <c r="MPV2" s="439"/>
      <c r="MPW2" s="439"/>
      <c r="MPX2" s="439"/>
      <c r="MPY2" s="439"/>
      <c r="MPZ2" s="439"/>
      <c r="MQA2" s="439"/>
      <c r="MQB2" s="439"/>
      <c r="MQC2" s="439"/>
      <c r="MQD2" s="439"/>
      <c r="MQE2" s="439"/>
      <c r="MQF2" s="439"/>
      <c r="MQG2" s="439"/>
      <c r="MQH2" s="439"/>
      <c r="MQI2" s="439"/>
      <c r="MQJ2" s="439"/>
      <c r="MQK2" s="439"/>
      <c r="MQL2" s="439"/>
      <c r="MQM2" s="439"/>
      <c r="MQN2" s="439"/>
      <c r="MQO2" s="439"/>
      <c r="MQP2" s="439"/>
      <c r="MQQ2" s="439"/>
      <c r="MQR2" s="439"/>
      <c r="MQS2" s="439"/>
      <c r="MQT2" s="439"/>
      <c r="MQU2" s="439"/>
      <c r="MQV2" s="439"/>
      <c r="MQW2" s="439"/>
      <c r="MQX2" s="439"/>
      <c r="MQY2" s="439"/>
      <c r="MQZ2" s="439"/>
      <c r="MRA2" s="439"/>
      <c r="MRB2" s="439"/>
      <c r="MRC2" s="439"/>
      <c r="MRD2" s="439"/>
      <c r="MRE2" s="439"/>
      <c r="MRF2" s="439"/>
      <c r="MRG2" s="439"/>
      <c r="MRH2" s="439"/>
      <c r="MRI2" s="439"/>
      <c r="MRJ2" s="439"/>
      <c r="MRK2" s="439"/>
      <c r="MRL2" s="439"/>
      <c r="MRM2" s="439"/>
      <c r="MRN2" s="439"/>
      <c r="MRO2" s="439"/>
      <c r="MRP2" s="439"/>
      <c r="MRQ2" s="439"/>
      <c r="MRR2" s="439"/>
      <c r="MRS2" s="439"/>
      <c r="MRT2" s="439"/>
      <c r="MRU2" s="439"/>
      <c r="MRV2" s="439"/>
      <c r="MRW2" s="439"/>
      <c r="MRX2" s="439"/>
      <c r="MRY2" s="439"/>
      <c r="MRZ2" s="439"/>
      <c r="MSA2" s="439"/>
      <c r="MSB2" s="439"/>
      <c r="MSC2" s="439"/>
      <c r="MSD2" s="439"/>
      <c r="MSE2" s="439"/>
      <c r="MSF2" s="439"/>
      <c r="MSG2" s="439"/>
      <c r="MSH2" s="439"/>
      <c r="MSI2" s="439"/>
      <c r="MSJ2" s="439"/>
      <c r="MSK2" s="439"/>
      <c r="MSL2" s="439"/>
      <c r="MSM2" s="439"/>
      <c r="MSN2" s="439"/>
      <c r="MSO2" s="439"/>
      <c r="MSP2" s="439"/>
      <c r="MSQ2" s="439"/>
      <c r="MSR2" s="439"/>
      <c r="MSS2" s="439"/>
      <c r="MST2" s="439"/>
      <c r="MSU2" s="439"/>
      <c r="MSV2" s="439"/>
      <c r="MSW2" s="439"/>
      <c r="MSX2" s="439"/>
      <c r="MSY2" s="439"/>
      <c r="MSZ2" s="439"/>
      <c r="MTA2" s="439"/>
      <c r="MTB2" s="439"/>
      <c r="MTC2" s="439"/>
      <c r="MTD2" s="439"/>
      <c r="MTE2" s="439"/>
      <c r="MTF2" s="439"/>
      <c r="MTG2" s="439"/>
      <c r="MTH2" s="439"/>
      <c r="MTI2" s="439"/>
      <c r="MTJ2" s="439"/>
      <c r="MTK2" s="439"/>
      <c r="MTL2" s="439"/>
      <c r="MTM2" s="439"/>
      <c r="MTN2" s="439"/>
      <c r="MTO2" s="439"/>
      <c r="MTP2" s="439"/>
      <c r="MTQ2" s="439"/>
      <c r="MTR2" s="439"/>
      <c r="MTS2" s="439"/>
      <c r="MTT2" s="439"/>
      <c r="MTU2" s="439"/>
      <c r="MTV2" s="439"/>
      <c r="MTW2" s="439"/>
      <c r="MTX2" s="439"/>
      <c r="MTY2" s="439"/>
      <c r="MTZ2" s="439"/>
      <c r="MUA2" s="439"/>
      <c r="MUB2" s="439"/>
      <c r="MUC2" s="439"/>
      <c r="MUD2" s="439"/>
      <c r="MUE2" s="439"/>
      <c r="MUF2" s="439"/>
      <c r="MUG2" s="439"/>
      <c r="MUH2" s="439"/>
      <c r="MUI2" s="439"/>
      <c r="MUJ2" s="439"/>
      <c r="MUK2" s="439"/>
      <c r="MUL2" s="439"/>
      <c r="MUM2" s="439"/>
      <c r="MUN2" s="439"/>
      <c r="MUO2" s="439"/>
      <c r="MUP2" s="439"/>
      <c r="MUQ2" s="439"/>
      <c r="MUR2" s="439"/>
      <c r="MUS2" s="439"/>
      <c r="MUT2" s="439"/>
      <c r="MUU2" s="439"/>
      <c r="MUV2" s="439"/>
      <c r="MUW2" s="439"/>
      <c r="MUX2" s="439"/>
      <c r="MUY2" s="439"/>
      <c r="MUZ2" s="439"/>
      <c r="MVA2" s="439"/>
      <c r="MVB2" s="439"/>
      <c r="MVC2" s="439"/>
      <c r="MVD2" s="439"/>
      <c r="MVE2" s="439"/>
      <c r="MVF2" s="439"/>
      <c r="MVG2" s="439"/>
      <c r="MVH2" s="439"/>
      <c r="MVI2" s="439"/>
      <c r="MVJ2" s="439"/>
      <c r="MVK2" s="439"/>
      <c r="MVL2" s="439"/>
      <c r="MVM2" s="439"/>
      <c r="MVN2" s="439"/>
      <c r="MVO2" s="439"/>
      <c r="MVP2" s="439"/>
      <c r="MVQ2" s="439"/>
      <c r="MVR2" s="439"/>
      <c r="MVS2" s="439"/>
      <c r="MVT2" s="439"/>
      <c r="MVU2" s="439"/>
      <c r="MVV2" s="439"/>
      <c r="MVW2" s="439"/>
      <c r="MVX2" s="439"/>
      <c r="MVY2" s="439"/>
      <c r="MVZ2" s="439"/>
      <c r="MWA2" s="439"/>
      <c r="MWB2" s="439"/>
      <c r="MWC2" s="439"/>
      <c r="MWD2" s="439"/>
      <c r="MWE2" s="439"/>
      <c r="MWF2" s="439"/>
      <c r="MWG2" s="439"/>
      <c r="MWH2" s="439"/>
      <c r="MWI2" s="439"/>
      <c r="MWJ2" s="439"/>
      <c r="MWK2" s="439"/>
      <c r="MWL2" s="439"/>
      <c r="MWM2" s="439"/>
      <c r="MWN2" s="439"/>
      <c r="MWO2" s="439"/>
      <c r="MWP2" s="439"/>
      <c r="MWQ2" s="439"/>
      <c r="MWR2" s="439"/>
      <c r="MWS2" s="439"/>
      <c r="MWT2" s="439"/>
      <c r="MWU2" s="439"/>
      <c r="MWV2" s="439"/>
      <c r="MWW2" s="439"/>
      <c r="MWX2" s="439"/>
      <c r="MWY2" s="439"/>
      <c r="MWZ2" s="439"/>
      <c r="MXA2" s="439"/>
      <c r="MXB2" s="439"/>
      <c r="MXC2" s="439"/>
      <c r="MXD2" s="439"/>
      <c r="MXE2" s="439"/>
      <c r="MXF2" s="439"/>
      <c r="MXG2" s="439"/>
      <c r="MXH2" s="439"/>
      <c r="MXI2" s="439"/>
      <c r="MXJ2" s="439"/>
      <c r="MXK2" s="439"/>
      <c r="MXL2" s="439"/>
      <c r="MXM2" s="439"/>
      <c r="MXN2" s="439"/>
      <c r="MXO2" s="439"/>
      <c r="MXP2" s="439"/>
      <c r="MXQ2" s="439"/>
      <c r="MXR2" s="439"/>
      <c r="MXS2" s="439"/>
      <c r="MXT2" s="439"/>
      <c r="MXU2" s="439"/>
      <c r="MXV2" s="439"/>
      <c r="MXW2" s="439"/>
      <c r="MXX2" s="439"/>
      <c r="MXY2" s="439"/>
      <c r="MXZ2" s="439"/>
      <c r="MYA2" s="439"/>
      <c r="MYB2" s="439"/>
      <c r="MYC2" s="439"/>
      <c r="MYD2" s="439"/>
      <c r="MYE2" s="439"/>
      <c r="MYF2" s="439"/>
      <c r="MYG2" s="439"/>
      <c r="MYH2" s="439"/>
      <c r="MYI2" s="439"/>
      <c r="MYJ2" s="439"/>
      <c r="MYK2" s="439"/>
      <c r="MYL2" s="439"/>
      <c r="MYM2" s="439"/>
      <c r="MYN2" s="439"/>
      <c r="MYO2" s="439"/>
      <c r="MYP2" s="439"/>
      <c r="MYQ2" s="439"/>
      <c r="MYR2" s="439"/>
      <c r="MYS2" s="439"/>
      <c r="MYT2" s="439"/>
      <c r="MYU2" s="439"/>
      <c r="MYV2" s="439"/>
      <c r="MYW2" s="439"/>
      <c r="MYX2" s="439"/>
      <c r="MYY2" s="439"/>
      <c r="MYZ2" s="439"/>
      <c r="MZA2" s="439"/>
      <c r="MZB2" s="439"/>
      <c r="MZC2" s="439"/>
      <c r="MZD2" s="439"/>
      <c r="MZE2" s="439"/>
      <c r="MZF2" s="439"/>
      <c r="MZG2" s="439"/>
      <c r="MZH2" s="439"/>
      <c r="MZI2" s="439"/>
      <c r="MZJ2" s="439"/>
      <c r="MZK2" s="439"/>
      <c r="MZL2" s="439"/>
      <c r="MZM2" s="439"/>
      <c r="MZN2" s="439"/>
      <c r="MZO2" s="439"/>
      <c r="MZP2" s="439"/>
      <c r="MZQ2" s="439"/>
      <c r="MZR2" s="439"/>
      <c r="MZS2" s="439"/>
      <c r="MZT2" s="439"/>
      <c r="MZU2" s="439"/>
      <c r="MZV2" s="439"/>
      <c r="MZW2" s="439"/>
      <c r="MZX2" s="439"/>
      <c r="MZY2" s="439"/>
      <c r="MZZ2" s="439"/>
      <c r="NAA2" s="439"/>
      <c r="NAB2" s="439"/>
      <c r="NAC2" s="439"/>
      <c r="NAD2" s="439"/>
      <c r="NAE2" s="439"/>
      <c r="NAF2" s="439"/>
      <c r="NAG2" s="439"/>
      <c r="NAH2" s="439"/>
      <c r="NAI2" s="439"/>
      <c r="NAJ2" s="439"/>
      <c r="NAK2" s="439"/>
      <c r="NAL2" s="439"/>
      <c r="NAM2" s="439"/>
      <c r="NAN2" s="439"/>
      <c r="NAO2" s="439"/>
      <c r="NAP2" s="439"/>
      <c r="NAQ2" s="439"/>
      <c r="NAR2" s="439"/>
      <c r="NAS2" s="439"/>
      <c r="NAT2" s="439"/>
      <c r="NAU2" s="439"/>
      <c r="NAV2" s="439"/>
      <c r="NAW2" s="439"/>
      <c r="NAX2" s="439"/>
      <c r="NAY2" s="439"/>
      <c r="NAZ2" s="439"/>
      <c r="NBA2" s="439"/>
      <c r="NBB2" s="439"/>
      <c r="NBC2" s="439"/>
      <c r="NBD2" s="439"/>
      <c r="NBE2" s="439"/>
      <c r="NBF2" s="439"/>
      <c r="NBG2" s="439"/>
      <c r="NBH2" s="439"/>
      <c r="NBI2" s="439"/>
      <c r="NBJ2" s="439"/>
      <c r="NBK2" s="439"/>
      <c r="NBL2" s="439"/>
      <c r="NBM2" s="439"/>
      <c r="NBN2" s="439"/>
      <c r="NBO2" s="439"/>
      <c r="NBP2" s="439"/>
      <c r="NBQ2" s="439"/>
      <c r="NBR2" s="439"/>
      <c r="NBS2" s="439"/>
      <c r="NBT2" s="439"/>
      <c r="NBU2" s="439"/>
      <c r="NBV2" s="439"/>
      <c r="NBW2" s="439"/>
      <c r="NBX2" s="439"/>
      <c r="NBY2" s="439"/>
      <c r="NBZ2" s="439"/>
      <c r="NCA2" s="439"/>
      <c r="NCB2" s="439"/>
      <c r="NCC2" s="439"/>
      <c r="NCD2" s="439"/>
      <c r="NCE2" s="439"/>
      <c r="NCF2" s="439"/>
      <c r="NCG2" s="439"/>
      <c r="NCH2" s="439"/>
      <c r="NCI2" s="439"/>
      <c r="NCJ2" s="439"/>
      <c r="NCK2" s="439"/>
      <c r="NCL2" s="439"/>
      <c r="NCM2" s="439"/>
      <c r="NCN2" s="439"/>
      <c r="NCO2" s="439"/>
      <c r="NCP2" s="439"/>
      <c r="NCQ2" s="439"/>
      <c r="NCR2" s="439"/>
      <c r="NCS2" s="439"/>
      <c r="NCT2" s="439"/>
      <c r="NCU2" s="439"/>
      <c r="NCV2" s="439"/>
      <c r="NCW2" s="439"/>
      <c r="NCX2" s="439"/>
      <c r="NCY2" s="439"/>
      <c r="NCZ2" s="439"/>
      <c r="NDA2" s="439"/>
      <c r="NDB2" s="439"/>
      <c r="NDC2" s="439"/>
      <c r="NDD2" s="439"/>
      <c r="NDE2" s="439"/>
      <c r="NDF2" s="439"/>
      <c r="NDG2" s="439"/>
      <c r="NDH2" s="439"/>
      <c r="NDI2" s="439"/>
      <c r="NDJ2" s="439"/>
      <c r="NDK2" s="439"/>
      <c r="NDL2" s="439"/>
      <c r="NDM2" s="439"/>
      <c r="NDN2" s="439"/>
      <c r="NDO2" s="439"/>
      <c r="NDP2" s="439"/>
      <c r="NDQ2" s="439"/>
      <c r="NDR2" s="439"/>
      <c r="NDS2" s="439"/>
      <c r="NDT2" s="439"/>
      <c r="NDU2" s="439"/>
      <c r="NDV2" s="439"/>
      <c r="NDW2" s="439"/>
      <c r="NDX2" s="439"/>
      <c r="NDY2" s="439"/>
      <c r="NDZ2" s="439"/>
      <c r="NEA2" s="439"/>
      <c r="NEB2" s="439"/>
      <c r="NEC2" s="439"/>
      <c r="NED2" s="439"/>
      <c r="NEE2" s="439"/>
      <c r="NEF2" s="439"/>
      <c r="NEG2" s="439"/>
      <c r="NEH2" s="439"/>
      <c r="NEI2" s="439"/>
      <c r="NEJ2" s="439"/>
      <c r="NEK2" s="439"/>
      <c r="NEL2" s="439"/>
      <c r="NEM2" s="439"/>
      <c r="NEN2" s="439"/>
      <c r="NEO2" s="439"/>
      <c r="NEP2" s="439"/>
      <c r="NEQ2" s="439"/>
      <c r="NER2" s="439"/>
      <c r="NES2" s="439"/>
      <c r="NET2" s="439"/>
      <c r="NEU2" s="439"/>
      <c r="NEV2" s="439"/>
      <c r="NEW2" s="439"/>
      <c r="NEX2" s="439"/>
      <c r="NEY2" s="439"/>
      <c r="NEZ2" s="439"/>
      <c r="NFA2" s="439"/>
      <c r="NFB2" s="439"/>
      <c r="NFC2" s="439"/>
      <c r="NFD2" s="439"/>
      <c r="NFE2" s="439"/>
      <c r="NFF2" s="439"/>
      <c r="NFG2" s="439"/>
      <c r="NFH2" s="439"/>
      <c r="NFI2" s="439"/>
      <c r="NFJ2" s="439"/>
      <c r="NFK2" s="439"/>
      <c r="NFL2" s="439"/>
      <c r="NFM2" s="439"/>
      <c r="NFN2" s="439"/>
      <c r="NFO2" s="439"/>
      <c r="NFP2" s="439"/>
      <c r="NFQ2" s="439"/>
      <c r="NFR2" s="439"/>
      <c r="NFS2" s="439"/>
      <c r="NFT2" s="439"/>
      <c r="NFU2" s="439"/>
      <c r="NFV2" s="439"/>
      <c r="NFW2" s="439"/>
      <c r="NFX2" s="439"/>
      <c r="NFY2" s="439"/>
      <c r="NFZ2" s="439"/>
      <c r="NGA2" s="439"/>
      <c r="NGB2" s="439"/>
      <c r="NGC2" s="439"/>
      <c r="NGD2" s="439"/>
      <c r="NGE2" s="439"/>
      <c r="NGF2" s="439"/>
      <c r="NGG2" s="439"/>
      <c r="NGH2" s="439"/>
      <c r="NGI2" s="439"/>
      <c r="NGJ2" s="439"/>
      <c r="NGK2" s="439"/>
      <c r="NGL2" s="439"/>
      <c r="NGM2" s="439"/>
      <c r="NGN2" s="439"/>
      <c r="NGO2" s="439"/>
      <c r="NGP2" s="439"/>
      <c r="NGQ2" s="439"/>
      <c r="NGR2" s="439"/>
      <c r="NGS2" s="439"/>
      <c r="NGT2" s="439"/>
      <c r="NGU2" s="439"/>
      <c r="NGV2" s="439"/>
      <c r="NGW2" s="439"/>
      <c r="NGX2" s="439"/>
      <c r="NGY2" s="439"/>
      <c r="NGZ2" s="439"/>
      <c r="NHA2" s="439"/>
      <c r="NHB2" s="439"/>
      <c r="NHC2" s="439"/>
      <c r="NHD2" s="439"/>
      <c r="NHE2" s="439"/>
      <c r="NHF2" s="439"/>
      <c r="NHG2" s="439"/>
      <c r="NHH2" s="439"/>
      <c r="NHI2" s="439"/>
      <c r="NHJ2" s="439"/>
      <c r="NHK2" s="439"/>
      <c r="NHL2" s="439"/>
      <c r="NHM2" s="439"/>
      <c r="NHN2" s="439"/>
      <c r="NHO2" s="439"/>
      <c r="NHP2" s="439"/>
      <c r="NHQ2" s="439"/>
      <c r="NHR2" s="439"/>
      <c r="NHS2" s="439"/>
      <c r="NHT2" s="439"/>
      <c r="NHU2" s="439"/>
      <c r="NHV2" s="439"/>
      <c r="NHW2" s="439"/>
      <c r="NHX2" s="439"/>
      <c r="NHY2" s="439"/>
      <c r="NHZ2" s="439"/>
      <c r="NIA2" s="439"/>
      <c r="NIB2" s="439"/>
      <c r="NIC2" s="439"/>
      <c r="NID2" s="439"/>
      <c r="NIE2" s="439"/>
      <c r="NIF2" s="439"/>
      <c r="NIG2" s="439"/>
      <c r="NIH2" s="439"/>
      <c r="NII2" s="439"/>
      <c r="NIJ2" s="439"/>
      <c r="NIK2" s="439"/>
      <c r="NIL2" s="439"/>
      <c r="NIM2" s="439"/>
      <c r="NIN2" s="439"/>
      <c r="NIO2" s="439"/>
      <c r="NIP2" s="439"/>
      <c r="NIQ2" s="439"/>
      <c r="NIR2" s="439"/>
      <c r="NIS2" s="439"/>
      <c r="NIT2" s="439"/>
      <c r="NIU2" s="439"/>
      <c r="NIV2" s="439"/>
      <c r="NIW2" s="439"/>
      <c r="NIX2" s="439"/>
      <c r="NIY2" s="439"/>
      <c r="NIZ2" s="439"/>
      <c r="NJA2" s="439"/>
      <c r="NJB2" s="439"/>
      <c r="NJC2" s="439"/>
      <c r="NJD2" s="439"/>
      <c r="NJE2" s="439"/>
      <c r="NJF2" s="439"/>
      <c r="NJG2" s="439"/>
      <c r="NJH2" s="439"/>
      <c r="NJI2" s="439"/>
      <c r="NJJ2" s="439"/>
      <c r="NJK2" s="439"/>
      <c r="NJL2" s="439"/>
      <c r="NJM2" s="439"/>
      <c r="NJN2" s="439"/>
      <c r="NJO2" s="439"/>
      <c r="NJP2" s="439"/>
      <c r="NJQ2" s="439"/>
      <c r="NJR2" s="439"/>
      <c r="NJS2" s="439"/>
      <c r="NJT2" s="439"/>
      <c r="NJU2" s="439"/>
      <c r="NJV2" s="439"/>
      <c r="NJW2" s="439"/>
      <c r="NJX2" s="439"/>
      <c r="NJY2" s="439"/>
      <c r="NJZ2" s="439"/>
      <c r="NKA2" s="439"/>
      <c r="NKB2" s="439"/>
      <c r="NKC2" s="439"/>
      <c r="NKD2" s="439"/>
      <c r="NKE2" s="439"/>
      <c r="NKF2" s="439"/>
      <c r="NKG2" s="439"/>
      <c r="NKH2" s="439"/>
      <c r="NKI2" s="439"/>
      <c r="NKJ2" s="439"/>
      <c r="NKK2" s="439"/>
      <c r="NKL2" s="439"/>
      <c r="NKM2" s="439"/>
      <c r="NKN2" s="439"/>
      <c r="NKO2" s="439"/>
      <c r="NKP2" s="439"/>
      <c r="NKQ2" s="439"/>
      <c r="NKR2" s="439"/>
      <c r="NKS2" s="439"/>
      <c r="NKT2" s="439"/>
      <c r="NKU2" s="439"/>
      <c r="NKV2" s="439"/>
      <c r="NKW2" s="439"/>
      <c r="NKX2" s="439"/>
      <c r="NKY2" s="439"/>
      <c r="NKZ2" s="439"/>
      <c r="NLA2" s="439"/>
      <c r="NLB2" s="439"/>
      <c r="NLC2" s="439"/>
      <c r="NLD2" s="439"/>
      <c r="NLE2" s="439"/>
      <c r="NLF2" s="439"/>
      <c r="NLG2" s="439"/>
      <c r="NLH2" s="439"/>
      <c r="NLI2" s="439"/>
      <c r="NLJ2" s="439"/>
      <c r="NLK2" s="439"/>
      <c r="NLL2" s="439"/>
      <c r="NLM2" s="439"/>
      <c r="NLN2" s="439"/>
      <c r="NLO2" s="439"/>
      <c r="NLP2" s="439"/>
      <c r="NLQ2" s="439"/>
      <c r="NLR2" s="439"/>
      <c r="NLS2" s="439"/>
      <c r="NLT2" s="439"/>
      <c r="NLU2" s="439"/>
      <c r="NLV2" s="439"/>
      <c r="NLW2" s="439"/>
      <c r="NLX2" s="439"/>
      <c r="NLY2" s="439"/>
      <c r="NLZ2" s="439"/>
      <c r="NMA2" s="439"/>
      <c r="NMB2" s="439"/>
      <c r="NMC2" s="439"/>
      <c r="NMD2" s="439"/>
      <c r="NME2" s="439"/>
      <c r="NMF2" s="439"/>
      <c r="NMG2" s="439"/>
      <c r="NMH2" s="439"/>
      <c r="NMI2" s="439"/>
      <c r="NMJ2" s="439"/>
      <c r="NMK2" s="439"/>
      <c r="NML2" s="439"/>
      <c r="NMM2" s="439"/>
      <c r="NMN2" s="439"/>
      <c r="NMO2" s="439"/>
      <c r="NMP2" s="439"/>
      <c r="NMQ2" s="439"/>
      <c r="NMR2" s="439"/>
      <c r="NMS2" s="439"/>
      <c r="NMT2" s="439"/>
      <c r="NMU2" s="439"/>
      <c r="NMV2" s="439"/>
      <c r="NMW2" s="439"/>
      <c r="NMX2" s="439"/>
      <c r="NMY2" s="439"/>
      <c r="NMZ2" s="439"/>
      <c r="NNA2" s="439"/>
      <c r="NNB2" s="439"/>
      <c r="NNC2" s="439"/>
      <c r="NND2" s="439"/>
      <c r="NNE2" s="439"/>
      <c r="NNF2" s="439"/>
      <c r="NNG2" s="439"/>
      <c r="NNH2" s="439"/>
      <c r="NNI2" s="439"/>
      <c r="NNJ2" s="439"/>
      <c r="NNK2" s="439"/>
      <c r="NNL2" s="439"/>
      <c r="NNM2" s="439"/>
      <c r="NNN2" s="439"/>
      <c r="NNO2" s="439"/>
      <c r="NNP2" s="439"/>
      <c r="NNQ2" s="439"/>
      <c r="NNR2" s="439"/>
      <c r="NNS2" s="439"/>
      <c r="NNT2" s="439"/>
      <c r="NNU2" s="439"/>
      <c r="NNV2" s="439"/>
      <c r="NNW2" s="439"/>
      <c r="NNX2" s="439"/>
      <c r="NNY2" s="439"/>
      <c r="NNZ2" s="439"/>
      <c r="NOA2" s="439"/>
      <c r="NOB2" s="439"/>
      <c r="NOC2" s="439"/>
      <c r="NOD2" s="439"/>
      <c r="NOE2" s="439"/>
      <c r="NOF2" s="439"/>
      <c r="NOG2" s="439"/>
      <c r="NOH2" s="439"/>
      <c r="NOI2" s="439"/>
      <c r="NOJ2" s="439"/>
      <c r="NOK2" s="439"/>
      <c r="NOL2" s="439"/>
      <c r="NOM2" s="439"/>
      <c r="NON2" s="439"/>
      <c r="NOO2" s="439"/>
      <c r="NOP2" s="439"/>
      <c r="NOQ2" s="439"/>
      <c r="NOR2" s="439"/>
      <c r="NOS2" s="439"/>
      <c r="NOT2" s="439"/>
      <c r="NOU2" s="439"/>
      <c r="NOV2" s="439"/>
      <c r="NOW2" s="439"/>
      <c r="NOX2" s="439"/>
      <c r="NOY2" s="439"/>
      <c r="NOZ2" s="439"/>
      <c r="NPA2" s="439"/>
      <c r="NPB2" s="439"/>
      <c r="NPC2" s="439"/>
      <c r="NPD2" s="439"/>
      <c r="NPE2" s="439"/>
      <c r="NPF2" s="439"/>
      <c r="NPG2" s="439"/>
      <c r="NPH2" s="439"/>
      <c r="NPI2" s="439"/>
      <c r="NPJ2" s="439"/>
      <c r="NPK2" s="439"/>
      <c r="NPL2" s="439"/>
      <c r="NPM2" s="439"/>
      <c r="NPN2" s="439"/>
      <c r="NPO2" s="439"/>
      <c r="NPP2" s="439"/>
      <c r="NPQ2" s="439"/>
      <c r="NPR2" s="439"/>
      <c r="NPS2" s="439"/>
      <c r="NPT2" s="439"/>
      <c r="NPU2" s="439"/>
      <c r="NPV2" s="439"/>
      <c r="NPW2" s="439"/>
      <c r="NPX2" s="439"/>
      <c r="NPY2" s="439"/>
      <c r="NPZ2" s="439"/>
      <c r="NQA2" s="439"/>
      <c r="NQB2" s="439"/>
      <c r="NQC2" s="439"/>
      <c r="NQD2" s="439"/>
      <c r="NQE2" s="439"/>
      <c r="NQF2" s="439"/>
      <c r="NQG2" s="439"/>
      <c r="NQH2" s="439"/>
      <c r="NQI2" s="439"/>
      <c r="NQJ2" s="439"/>
      <c r="NQK2" s="439"/>
      <c r="NQL2" s="439"/>
      <c r="NQM2" s="439"/>
      <c r="NQN2" s="439"/>
      <c r="NQO2" s="439"/>
      <c r="NQP2" s="439"/>
      <c r="NQQ2" s="439"/>
      <c r="NQR2" s="439"/>
      <c r="NQS2" s="439"/>
      <c r="NQT2" s="439"/>
      <c r="NQU2" s="439"/>
      <c r="NQV2" s="439"/>
      <c r="NQW2" s="439"/>
      <c r="NQX2" s="439"/>
      <c r="NQY2" s="439"/>
      <c r="NQZ2" s="439"/>
      <c r="NRA2" s="439"/>
      <c r="NRB2" s="439"/>
      <c r="NRC2" s="439"/>
      <c r="NRD2" s="439"/>
      <c r="NRE2" s="439"/>
      <c r="NRF2" s="439"/>
      <c r="NRG2" s="439"/>
      <c r="NRH2" s="439"/>
      <c r="NRI2" s="439"/>
      <c r="NRJ2" s="439"/>
      <c r="NRK2" s="439"/>
      <c r="NRL2" s="439"/>
      <c r="NRM2" s="439"/>
      <c r="NRN2" s="439"/>
      <c r="NRO2" s="439"/>
      <c r="NRP2" s="439"/>
      <c r="NRQ2" s="439"/>
      <c r="NRR2" s="439"/>
      <c r="NRS2" s="439"/>
      <c r="NRT2" s="439"/>
      <c r="NRU2" s="439"/>
      <c r="NRV2" s="439"/>
      <c r="NRW2" s="439"/>
      <c r="NRX2" s="439"/>
      <c r="NRY2" s="439"/>
      <c r="NRZ2" s="439"/>
      <c r="NSA2" s="439"/>
      <c r="NSB2" s="439"/>
      <c r="NSC2" s="439"/>
      <c r="NSD2" s="439"/>
      <c r="NSE2" s="439"/>
      <c r="NSF2" s="439"/>
      <c r="NSG2" s="439"/>
      <c r="NSH2" s="439"/>
      <c r="NSI2" s="439"/>
      <c r="NSJ2" s="439"/>
      <c r="NSK2" s="439"/>
      <c r="NSL2" s="439"/>
      <c r="NSM2" s="439"/>
      <c r="NSN2" s="439"/>
      <c r="NSO2" s="439"/>
      <c r="NSP2" s="439"/>
      <c r="NSQ2" s="439"/>
      <c r="NSR2" s="439"/>
      <c r="NSS2" s="439"/>
      <c r="NST2" s="439"/>
      <c r="NSU2" s="439"/>
      <c r="NSV2" s="439"/>
      <c r="NSW2" s="439"/>
      <c r="NSX2" s="439"/>
      <c r="NSY2" s="439"/>
      <c r="NSZ2" s="439"/>
      <c r="NTA2" s="439"/>
      <c r="NTB2" s="439"/>
      <c r="NTC2" s="439"/>
      <c r="NTD2" s="439"/>
      <c r="NTE2" s="439"/>
      <c r="NTF2" s="439"/>
      <c r="NTG2" s="439"/>
      <c r="NTH2" s="439"/>
      <c r="NTI2" s="439"/>
      <c r="NTJ2" s="439"/>
      <c r="NTK2" s="439"/>
      <c r="NTL2" s="439"/>
      <c r="NTM2" s="439"/>
      <c r="NTN2" s="439"/>
      <c r="NTO2" s="439"/>
      <c r="NTP2" s="439"/>
      <c r="NTQ2" s="439"/>
      <c r="NTR2" s="439"/>
      <c r="NTS2" s="439"/>
      <c r="NTT2" s="439"/>
      <c r="NTU2" s="439"/>
      <c r="NTV2" s="439"/>
      <c r="NTW2" s="439"/>
      <c r="NTX2" s="439"/>
      <c r="NTY2" s="439"/>
      <c r="NTZ2" s="439"/>
      <c r="NUA2" s="439"/>
      <c r="NUB2" s="439"/>
      <c r="NUC2" s="439"/>
      <c r="NUD2" s="439"/>
      <c r="NUE2" s="439"/>
      <c r="NUF2" s="439"/>
      <c r="NUG2" s="439"/>
      <c r="NUH2" s="439"/>
      <c r="NUI2" s="439"/>
      <c r="NUJ2" s="439"/>
      <c r="NUK2" s="439"/>
      <c r="NUL2" s="439"/>
      <c r="NUM2" s="439"/>
      <c r="NUN2" s="439"/>
      <c r="NUO2" s="439"/>
      <c r="NUP2" s="439"/>
      <c r="NUQ2" s="439"/>
      <c r="NUR2" s="439"/>
      <c r="NUS2" s="439"/>
      <c r="NUT2" s="439"/>
      <c r="NUU2" s="439"/>
      <c r="NUV2" s="439"/>
      <c r="NUW2" s="439"/>
      <c r="NUX2" s="439"/>
      <c r="NUY2" s="439"/>
      <c r="NUZ2" s="439"/>
      <c r="NVA2" s="439"/>
      <c r="NVB2" s="439"/>
      <c r="NVC2" s="439"/>
      <c r="NVD2" s="439"/>
      <c r="NVE2" s="439"/>
      <c r="NVF2" s="439"/>
      <c r="NVG2" s="439"/>
      <c r="NVH2" s="439"/>
      <c r="NVI2" s="439"/>
      <c r="NVJ2" s="439"/>
      <c r="NVK2" s="439"/>
      <c r="NVL2" s="439"/>
      <c r="NVM2" s="439"/>
      <c r="NVN2" s="439"/>
      <c r="NVO2" s="439"/>
      <c r="NVP2" s="439"/>
      <c r="NVQ2" s="439"/>
      <c r="NVR2" s="439"/>
      <c r="NVS2" s="439"/>
      <c r="NVT2" s="439"/>
      <c r="NVU2" s="439"/>
      <c r="NVV2" s="439"/>
      <c r="NVW2" s="439"/>
      <c r="NVX2" s="439"/>
      <c r="NVY2" s="439"/>
      <c r="NVZ2" s="439"/>
      <c r="NWA2" s="439"/>
      <c r="NWB2" s="439"/>
      <c r="NWC2" s="439"/>
      <c r="NWD2" s="439"/>
      <c r="NWE2" s="439"/>
      <c r="NWF2" s="439"/>
      <c r="NWG2" s="439"/>
      <c r="NWH2" s="439"/>
      <c r="NWI2" s="439"/>
      <c r="NWJ2" s="439"/>
      <c r="NWK2" s="439"/>
      <c r="NWL2" s="439"/>
      <c r="NWM2" s="439"/>
      <c r="NWN2" s="439"/>
      <c r="NWO2" s="439"/>
      <c r="NWP2" s="439"/>
      <c r="NWQ2" s="439"/>
      <c r="NWR2" s="439"/>
      <c r="NWS2" s="439"/>
      <c r="NWT2" s="439"/>
      <c r="NWU2" s="439"/>
      <c r="NWV2" s="439"/>
      <c r="NWW2" s="439"/>
      <c r="NWX2" s="439"/>
      <c r="NWY2" s="439"/>
      <c r="NWZ2" s="439"/>
      <c r="NXA2" s="439"/>
      <c r="NXB2" s="439"/>
      <c r="NXC2" s="439"/>
      <c r="NXD2" s="439"/>
      <c r="NXE2" s="439"/>
      <c r="NXF2" s="439"/>
      <c r="NXG2" s="439"/>
      <c r="NXH2" s="439"/>
      <c r="NXI2" s="439"/>
      <c r="NXJ2" s="439"/>
      <c r="NXK2" s="439"/>
      <c r="NXL2" s="439"/>
      <c r="NXM2" s="439"/>
      <c r="NXN2" s="439"/>
      <c r="NXO2" s="439"/>
      <c r="NXP2" s="439"/>
      <c r="NXQ2" s="439"/>
      <c r="NXR2" s="439"/>
      <c r="NXS2" s="439"/>
      <c r="NXT2" s="439"/>
      <c r="NXU2" s="439"/>
      <c r="NXV2" s="439"/>
      <c r="NXW2" s="439"/>
      <c r="NXX2" s="439"/>
      <c r="NXY2" s="439"/>
      <c r="NXZ2" s="439"/>
      <c r="NYA2" s="439"/>
      <c r="NYB2" s="439"/>
      <c r="NYC2" s="439"/>
      <c r="NYD2" s="439"/>
      <c r="NYE2" s="439"/>
      <c r="NYF2" s="439"/>
      <c r="NYG2" s="439"/>
      <c r="NYH2" s="439"/>
      <c r="NYI2" s="439"/>
      <c r="NYJ2" s="439"/>
      <c r="NYK2" s="439"/>
      <c r="NYL2" s="439"/>
      <c r="NYM2" s="439"/>
      <c r="NYN2" s="439"/>
      <c r="NYO2" s="439"/>
      <c r="NYP2" s="439"/>
      <c r="NYQ2" s="439"/>
      <c r="NYR2" s="439"/>
      <c r="NYS2" s="439"/>
      <c r="NYT2" s="439"/>
      <c r="NYU2" s="439"/>
      <c r="NYV2" s="439"/>
      <c r="NYW2" s="439"/>
      <c r="NYX2" s="439"/>
      <c r="NYY2" s="439"/>
      <c r="NYZ2" s="439"/>
      <c r="NZA2" s="439"/>
      <c r="NZB2" s="439"/>
      <c r="NZC2" s="439"/>
      <c r="NZD2" s="439"/>
      <c r="NZE2" s="439"/>
      <c r="NZF2" s="439"/>
      <c r="NZG2" s="439"/>
      <c r="NZH2" s="439"/>
      <c r="NZI2" s="439"/>
      <c r="NZJ2" s="439"/>
      <c r="NZK2" s="439"/>
      <c r="NZL2" s="439"/>
      <c r="NZM2" s="439"/>
      <c r="NZN2" s="439"/>
      <c r="NZO2" s="439"/>
      <c r="NZP2" s="439"/>
      <c r="NZQ2" s="439"/>
      <c r="NZR2" s="439"/>
      <c r="NZS2" s="439"/>
      <c r="NZT2" s="439"/>
      <c r="NZU2" s="439"/>
      <c r="NZV2" s="439"/>
      <c r="NZW2" s="439"/>
      <c r="NZX2" s="439"/>
      <c r="NZY2" s="439"/>
      <c r="NZZ2" s="439"/>
      <c r="OAA2" s="439"/>
      <c r="OAB2" s="439"/>
      <c r="OAC2" s="439"/>
      <c r="OAD2" s="439"/>
      <c r="OAE2" s="439"/>
      <c r="OAF2" s="439"/>
      <c r="OAG2" s="439"/>
      <c r="OAH2" s="439"/>
      <c r="OAI2" s="439"/>
      <c r="OAJ2" s="439"/>
      <c r="OAK2" s="439"/>
      <c r="OAL2" s="439"/>
      <c r="OAM2" s="439"/>
      <c r="OAN2" s="439"/>
      <c r="OAO2" s="439"/>
      <c r="OAP2" s="439"/>
      <c r="OAQ2" s="439"/>
      <c r="OAR2" s="439"/>
      <c r="OAS2" s="439"/>
      <c r="OAT2" s="439"/>
      <c r="OAU2" s="439"/>
      <c r="OAV2" s="439"/>
      <c r="OAW2" s="439"/>
      <c r="OAX2" s="439"/>
      <c r="OAY2" s="439"/>
      <c r="OAZ2" s="439"/>
      <c r="OBA2" s="439"/>
      <c r="OBB2" s="439"/>
      <c r="OBC2" s="439"/>
      <c r="OBD2" s="439"/>
      <c r="OBE2" s="439"/>
      <c r="OBF2" s="439"/>
      <c r="OBG2" s="439"/>
      <c r="OBH2" s="439"/>
      <c r="OBI2" s="439"/>
      <c r="OBJ2" s="439"/>
      <c r="OBK2" s="439"/>
      <c r="OBL2" s="439"/>
      <c r="OBM2" s="439"/>
      <c r="OBN2" s="439"/>
      <c r="OBO2" s="439"/>
      <c r="OBP2" s="439"/>
      <c r="OBQ2" s="439"/>
      <c r="OBR2" s="439"/>
      <c r="OBS2" s="439"/>
      <c r="OBT2" s="439"/>
      <c r="OBU2" s="439"/>
      <c r="OBV2" s="439"/>
      <c r="OBW2" s="439"/>
      <c r="OBX2" s="439"/>
      <c r="OBY2" s="439"/>
      <c r="OBZ2" s="439"/>
      <c r="OCA2" s="439"/>
      <c r="OCB2" s="439"/>
      <c r="OCC2" s="439"/>
      <c r="OCD2" s="439"/>
      <c r="OCE2" s="439"/>
      <c r="OCF2" s="439"/>
      <c r="OCG2" s="439"/>
      <c r="OCH2" s="439"/>
      <c r="OCI2" s="439"/>
      <c r="OCJ2" s="439"/>
      <c r="OCK2" s="439"/>
      <c r="OCL2" s="439"/>
      <c r="OCM2" s="439"/>
      <c r="OCN2" s="439"/>
      <c r="OCO2" s="439"/>
      <c r="OCP2" s="439"/>
      <c r="OCQ2" s="439"/>
      <c r="OCR2" s="439"/>
      <c r="OCS2" s="439"/>
      <c r="OCT2" s="439"/>
      <c r="OCU2" s="439"/>
      <c r="OCV2" s="439"/>
      <c r="OCW2" s="439"/>
      <c r="OCX2" s="439"/>
      <c r="OCY2" s="439"/>
      <c r="OCZ2" s="439"/>
      <c r="ODA2" s="439"/>
      <c r="ODB2" s="439"/>
      <c r="ODC2" s="439"/>
      <c r="ODD2" s="439"/>
      <c r="ODE2" s="439"/>
      <c r="ODF2" s="439"/>
      <c r="ODG2" s="439"/>
      <c r="ODH2" s="439"/>
      <c r="ODI2" s="439"/>
      <c r="ODJ2" s="439"/>
      <c r="ODK2" s="439"/>
      <c r="ODL2" s="439"/>
      <c r="ODM2" s="439"/>
      <c r="ODN2" s="439"/>
      <c r="ODO2" s="439"/>
      <c r="ODP2" s="439"/>
      <c r="ODQ2" s="439"/>
      <c r="ODR2" s="439"/>
      <c r="ODS2" s="439"/>
      <c r="ODT2" s="439"/>
      <c r="ODU2" s="439"/>
      <c r="ODV2" s="439"/>
      <c r="ODW2" s="439"/>
      <c r="ODX2" s="439"/>
      <c r="ODY2" s="439"/>
      <c r="ODZ2" s="439"/>
      <c r="OEA2" s="439"/>
      <c r="OEB2" s="439"/>
      <c r="OEC2" s="439"/>
      <c r="OED2" s="439"/>
      <c r="OEE2" s="439"/>
      <c r="OEF2" s="439"/>
      <c r="OEG2" s="439"/>
      <c r="OEH2" s="439"/>
      <c r="OEI2" s="439"/>
      <c r="OEJ2" s="439"/>
      <c r="OEK2" s="439"/>
      <c r="OEL2" s="439"/>
      <c r="OEM2" s="439"/>
      <c r="OEN2" s="439"/>
      <c r="OEO2" s="439"/>
      <c r="OEP2" s="439"/>
      <c r="OEQ2" s="439"/>
      <c r="OER2" s="439"/>
      <c r="OES2" s="439"/>
      <c r="OET2" s="439"/>
      <c r="OEU2" s="439"/>
      <c r="OEV2" s="439"/>
      <c r="OEW2" s="439"/>
      <c r="OEX2" s="439"/>
      <c r="OEY2" s="439"/>
      <c r="OEZ2" s="439"/>
      <c r="OFA2" s="439"/>
      <c r="OFB2" s="439"/>
      <c r="OFC2" s="439"/>
      <c r="OFD2" s="439"/>
      <c r="OFE2" s="439"/>
      <c r="OFF2" s="439"/>
      <c r="OFG2" s="439"/>
      <c r="OFH2" s="439"/>
      <c r="OFI2" s="439"/>
      <c r="OFJ2" s="439"/>
      <c r="OFK2" s="439"/>
      <c r="OFL2" s="439"/>
      <c r="OFM2" s="439"/>
      <c r="OFN2" s="439"/>
      <c r="OFO2" s="439"/>
      <c r="OFP2" s="439"/>
      <c r="OFQ2" s="439"/>
      <c r="OFR2" s="439"/>
      <c r="OFS2" s="439"/>
      <c r="OFT2" s="439"/>
      <c r="OFU2" s="439"/>
      <c r="OFV2" s="439"/>
      <c r="OFW2" s="439"/>
      <c r="OFX2" s="439"/>
      <c r="OFY2" s="439"/>
      <c r="OFZ2" s="439"/>
      <c r="OGA2" s="439"/>
      <c r="OGB2" s="439"/>
      <c r="OGC2" s="439"/>
      <c r="OGD2" s="439"/>
      <c r="OGE2" s="439"/>
      <c r="OGF2" s="439"/>
      <c r="OGG2" s="439"/>
      <c r="OGH2" s="439"/>
      <c r="OGI2" s="439"/>
      <c r="OGJ2" s="439"/>
      <c r="OGK2" s="439"/>
      <c r="OGL2" s="439"/>
      <c r="OGM2" s="439"/>
      <c r="OGN2" s="439"/>
      <c r="OGO2" s="439"/>
      <c r="OGP2" s="439"/>
      <c r="OGQ2" s="439"/>
      <c r="OGR2" s="439"/>
      <c r="OGS2" s="439"/>
      <c r="OGT2" s="439"/>
      <c r="OGU2" s="439"/>
      <c r="OGV2" s="439"/>
      <c r="OGW2" s="439"/>
      <c r="OGX2" s="439"/>
      <c r="OGY2" s="439"/>
      <c r="OGZ2" s="439"/>
      <c r="OHA2" s="439"/>
      <c r="OHB2" s="439"/>
      <c r="OHC2" s="439"/>
      <c r="OHD2" s="439"/>
      <c r="OHE2" s="439"/>
      <c r="OHF2" s="439"/>
      <c r="OHG2" s="439"/>
      <c r="OHH2" s="439"/>
      <c r="OHI2" s="439"/>
      <c r="OHJ2" s="439"/>
      <c r="OHK2" s="439"/>
      <c r="OHL2" s="439"/>
      <c r="OHM2" s="439"/>
      <c r="OHN2" s="439"/>
      <c r="OHO2" s="439"/>
      <c r="OHP2" s="439"/>
      <c r="OHQ2" s="439"/>
      <c r="OHR2" s="439"/>
      <c r="OHS2" s="439"/>
      <c r="OHT2" s="439"/>
      <c r="OHU2" s="439"/>
      <c r="OHV2" s="439"/>
      <c r="OHW2" s="439"/>
      <c r="OHX2" s="439"/>
      <c r="OHY2" s="439"/>
      <c r="OHZ2" s="439"/>
      <c r="OIA2" s="439"/>
      <c r="OIB2" s="439"/>
      <c r="OIC2" s="439"/>
      <c r="OID2" s="439"/>
      <c r="OIE2" s="439"/>
      <c r="OIF2" s="439"/>
      <c r="OIG2" s="439"/>
      <c r="OIH2" s="439"/>
      <c r="OII2" s="439"/>
      <c r="OIJ2" s="439"/>
      <c r="OIK2" s="439"/>
      <c r="OIL2" s="439"/>
      <c r="OIM2" s="439"/>
      <c r="OIN2" s="439"/>
      <c r="OIO2" s="439"/>
      <c r="OIP2" s="439"/>
      <c r="OIQ2" s="439"/>
      <c r="OIR2" s="439"/>
      <c r="OIS2" s="439"/>
      <c r="OIT2" s="439"/>
      <c r="OIU2" s="439"/>
      <c r="OIV2" s="439"/>
      <c r="OIW2" s="439"/>
      <c r="OIX2" s="439"/>
      <c r="OIY2" s="439"/>
      <c r="OIZ2" s="439"/>
      <c r="OJA2" s="439"/>
      <c r="OJB2" s="439"/>
      <c r="OJC2" s="439"/>
      <c r="OJD2" s="439"/>
      <c r="OJE2" s="439"/>
      <c r="OJF2" s="439"/>
      <c r="OJG2" s="439"/>
      <c r="OJH2" s="439"/>
      <c r="OJI2" s="439"/>
      <c r="OJJ2" s="439"/>
      <c r="OJK2" s="439"/>
      <c r="OJL2" s="439"/>
      <c r="OJM2" s="439"/>
      <c r="OJN2" s="439"/>
      <c r="OJO2" s="439"/>
      <c r="OJP2" s="439"/>
      <c r="OJQ2" s="439"/>
      <c r="OJR2" s="439"/>
      <c r="OJS2" s="439"/>
      <c r="OJT2" s="439"/>
      <c r="OJU2" s="439"/>
      <c r="OJV2" s="439"/>
      <c r="OJW2" s="439"/>
      <c r="OJX2" s="439"/>
      <c r="OJY2" s="439"/>
      <c r="OJZ2" s="439"/>
      <c r="OKA2" s="439"/>
      <c r="OKB2" s="439"/>
      <c r="OKC2" s="439"/>
      <c r="OKD2" s="439"/>
      <c r="OKE2" s="439"/>
      <c r="OKF2" s="439"/>
      <c r="OKG2" s="439"/>
      <c r="OKH2" s="439"/>
      <c r="OKI2" s="439"/>
      <c r="OKJ2" s="439"/>
      <c r="OKK2" s="439"/>
      <c r="OKL2" s="439"/>
      <c r="OKM2" s="439"/>
      <c r="OKN2" s="439"/>
      <c r="OKO2" s="439"/>
      <c r="OKP2" s="439"/>
      <c r="OKQ2" s="439"/>
      <c r="OKR2" s="439"/>
      <c r="OKS2" s="439"/>
      <c r="OKT2" s="439"/>
      <c r="OKU2" s="439"/>
      <c r="OKV2" s="439"/>
      <c r="OKW2" s="439"/>
      <c r="OKX2" s="439"/>
      <c r="OKY2" s="439"/>
      <c r="OKZ2" s="439"/>
      <c r="OLA2" s="439"/>
      <c r="OLB2" s="439"/>
      <c r="OLC2" s="439"/>
      <c r="OLD2" s="439"/>
      <c r="OLE2" s="439"/>
      <c r="OLF2" s="439"/>
      <c r="OLG2" s="439"/>
      <c r="OLH2" s="439"/>
      <c r="OLI2" s="439"/>
      <c r="OLJ2" s="439"/>
      <c r="OLK2" s="439"/>
      <c r="OLL2" s="439"/>
      <c r="OLM2" s="439"/>
      <c r="OLN2" s="439"/>
      <c r="OLO2" s="439"/>
      <c r="OLP2" s="439"/>
      <c r="OLQ2" s="439"/>
      <c r="OLR2" s="439"/>
      <c r="OLS2" s="439"/>
      <c r="OLT2" s="439"/>
      <c r="OLU2" s="439"/>
      <c r="OLV2" s="439"/>
      <c r="OLW2" s="439"/>
      <c r="OLX2" s="439"/>
      <c r="OLY2" s="439"/>
      <c r="OLZ2" s="439"/>
      <c r="OMA2" s="439"/>
      <c r="OMB2" s="439"/>
      <c r="OMC2" s="439"/>
      <c r="OMD2" s="439"/>
      <c r="OME2" s="439"/>
      <c r="OMF2" s="439"/>
      <c r="OMG2" s="439"/>
      <c r="OMH2" s="439"/>
      <c r="OMI2" s="439"/>
      <c r="OMJ2" s="439"/>
      <c r="OMK2" s="439"/>
      <c r="OML2" s="439"/>
      <c r="OMM2" s="439"/>
      <c r="OMN2" s="439"/>
      <c r="OMO2" s="439"/>
      <c r="OMP2" s="439"/>
      <c r="OMQ2" s="439"/>
      <c r="OMR2" s="439"/>
      <c r="OMS2" s="439"/>
      <c r="OMT2" s="439"/>
      <c r="OMU2" s="439"/>
      <c r="OMV2" s="439"/>
      <c r="OMW2" s="439"/>
      <c r="OMX2" s="439"/>
      <c r="OMY2" s="439"/>
      <c r="OMZ2" s="439"/>
      <c r="ONA2" s="439"/>
      <c r="ONB2" s="439"/>
      <c r="ONC2" s="439"/>
      <c r="OND2" s="439"/>
      <c r="ONE2" s="439"/>
      <c r="ONF2" s="439"/>
      <c r="ONG2" s="439"/>
      <c r="ONH2" s="439"/>
      <c r="ONI2" s="439"/>
      <c r="ONJ2" s="439"/>
      <c r="ONK2" s="439"/>
      <c r="ONL2" s="439"/>
      <c r="ONM2" s="439"/>
      <c r="ONN2" s="439"/>
      <c r="ONO2" s="439"/>
      <c r="ONP2" s="439"/>
      <c r="ONQ2" s="439"/>
      <c r="ONR2" s="439"/>
      <c r="ONS2" s="439"/>
      <c r="ONT2" s="439"/>
      <c r="ONU2" s="439"/>
      <c r="ONV2" s="439"/>
      <c r="ONW2" s="439"/>
      <c r="ONX2" s="439"/>
      <c r="ONY2" s="439"/>
      <c r="ONZ2" s="439"/>
      <c r="OOA2" s="439"/>
      <c r="OOB2" s="439"/>
      <c r="OOC2" s="439"/>
      <c r="OOD2" s="439"/>
      <c r="OOE2" s="439"/>
      <c r="OOF2" s="439"/>
      <c r="OOG2" s="439"/>
      <c r="OOH2" s="439"/>
      <c r="OOI2" s="439"/>
      <c r="OOJ2" s="439"/>
      <c r="OOK2" s="439"/>
      <c r="OOL2" s="439"/>
      <c r="OOM2" s="439"/>
      <c r="OON2" s="439"/>
      <c r="OOO2" s="439"/>
      <c r="OOP2" s="439"/>
      <c r="OOQ2" s="439"/>
      <c r="OOR2" s="439"/>
      <c r="OOS2" s="439"/>
      <c r="OOT2" s="439"/>
      <c r="OOU2" s="439"/>
      <c r="OOV2" s="439"/>
      <c r="OOW2" s="439"/>
      <c r="OOX2" s="439"/>
      <c r="OOY2" s="439"/>
      <c r="OOZ2" s="439"/>
      <c r="OPA2" s="439"/>
      <c r="OPB2" s="439"/>
      <c r="OPC2" s="439"/>
      <c r="OPD2" s="439"/>
      <c r="OPE2" s="439"/>
      <c r="OPF2" s="439"/>
      <c r="OPG2" s="439"/>
      <c r="OPH2" s="439"/>
      <c r="OPI2" s="439"/>
      <c r="OPJ2" s="439"/>
      <c r="OPK2" s="439"/>
      <c r="OPL2" s="439"/>
      <c r="OPM2" s="439"/>
      <c r="OPN2" s="439"/>
      <c r="OPO2" s="439"/>
      <c r="OPP2" s="439"/>
      <c r="OPQ2" s="439"/>
      <c r="OPR2" s="439"/>
      <c r="OPS2" s="439"/>
      <c r="OPT2" s="439"/>
      <c r="OPU2" s="439"/>
      <c r="OPV2" s="439"/>
      <c r="OPW2" s="439"/>
      <c r="OPX2" s="439"/>
      <c r="OPY2" s="439"/>
      <c r="OPZ2" s="439"/>
      <c r="OQA2" s="439"/>
      <c r="OQB2" s="439"/>
      <c r="OQC2" s="439"/>
      <c r="OQD2" s="439"/>
      <c r="OQE2" s="439"/>
      <c r="OQF2" s="439"/>
      <c r="OQG2" s="439"/>
      <c r="OQH2" s="439"/>
      <c r="OQI2" s="439"/>
      <c r="OQJ2" s="439"/>
      <c r="OQK2" s="439"/>
      <c r="OQL2" s="439"/>
      <c r="OQM2" s="439"/>
      <c r="OQN2" s="439"/>
      <c r="OQO2" s="439"/>
      <c r="OQP2" s="439"/>
      <c r="OQQ2" s="439"/>
      <c r="OQR2" s="439"/>
      <c r="OQS2" s="439"/>
      <c r="OQT2" s="439"/>
      <c r="OQU2" s="439"/>
      <c r="OQV2" s="439"/>
      <c r="OQW2" s="439"/>
      <c r="OQX2" s="439"/>
      <c r="OQY2" s="439"/>
      <c r="OQZ2" s="439"/>
      <c r="ORA2" s="439"/>
      <c r="ORB2" s="439"/>
      <c r="ORC2" s="439"/>
      <c r="ORD2" s="439"/>
      <c r="ORE2" s="439"/>
      <c r="ORF2" s="439"/>
      <c r="ORG2" s="439"/>
      <c r="ORH2" s="439"/>
      <c r="ORI2" s="439"/>
      <c r="ORJ2" s="439"/>
      <c r="ORK2" s="439"/>
      <c r="ORL2" s="439"/>
      <c r="ORM2" s="439"/>
      <c r="ORN2" s="439"/>
      <c r="ORO2" s="439"/>
      <c r="ORP2" s="439"/>
      <c r="ORQ2" s="439"/>
      <c r="ORR2" s="439"/>
      <c r="ORS2" s="439"/>
      <c r="ORT2" s="439"/>
      <c r="ORU2" s="439"/>
      <c r="ORV2" s="439"/>
      <c r="ORW2" s="439"/>
      <c r="ORX2" s="439"/>
      <c r="ORY2" s="439"/>
      <c r="ORZ2" s="439"/>
      <c r="OSA2" s="439"/>
      <c r="OSB2" s="439"/>
      <c r="OSC2" s="439"/>
      <c r="OSD2" s="439"/>
      <c r="OSE2" s="439"/>
      <c r="OSF2" s="439"/>
      <c r="OSG2" s="439"/>
      <c r="OSH2" s="439"/>
      <c r="OSI2" s="439"/>
      <c r="OSJ2" s="439"/>
      <c r="OSK2" s="439"/>
      <c r="OSL2" s="439"/>
      <c r="OSM2" s="439"/>
      <c r="OSN2" s="439"/>
      <c r="OSO2" s="439"/>
      <c r="OSP2" s="439"/>
      <c r="OSQ2" s="439"/>
      <c r="OSR2" s="439"/>
      <c r="OSS2" s="439"/>
      <c r="OST2" s="439"/>
      <c r="OSU2" s="439"/>
      <c r="OSV2" s="439"/>
      <c r="OSW2" s="439"/>
      <c r="OSX2" s="439"/>
      <c r="OSY2" s="439"/>
      <c r="OSZ2" s="439"/>
      <c r="OTA2" s="439"/>
      <c r="OTB2" s="439"/>
      <c r="OTC2" s="439"/>
      <c r="OTD2" s="439"/>
      <c r="OTE2" s="439"/>
      <c r="OTF2" s="439"/>
      <c r="OTG2" s="439"/>
      <c r="OTH2" s="439"/>
      <c r="OTI2" s="439"/>
      <c r="OTJ2" s="439"/>
      <c r="OTK2" s="439"/>
      <c r="OTL2" s="439"/>
      <c r="OTM2" s="439"/>
      <c r="OTN2" s="439"/>
      <c r="OTO2" s="439"/>
      <c r="OTP2" s="439"/>
      <c r="OTQ2" s="439"/>
      <c r="OTR2" s="439"/>
      <c r="OTS2" s="439"/>
      <c r="OTT2" s="439"/>
      <c r="OTU2" s="439"/>
      <c r="OTV2" s="439"/>
      <c r="OTW2" s="439"/>
      <c r="OTX2" s="439"/>
      <c r="OTY2" s="439"/>
      <c r="OTZ2" s="439"/>
      <c r="OUA2" s="439"/>
      <c r="OUB2" s="439"/>
      <c r="OUC2" s="439"/>
      <c r="OUD2" s="439"/>
      <c r="OUE2" s="439"/>
      <c r="OUF2" s="439"/>
      <c r="OUG2" s="439"/>
      <c r="OUH2" s="439"/>
      <c r="OUI2" s="439"/>
      <c r="OUJ2" s="439"/>
      <c r="OUK2" s="439"/>
      <c r="OUL2" s="439"/>
      <c r="OUM2" s="439"/>
      <c r="OUN2" s="439"/>
      <c r="OUO2" s="439"/>
      <c r="OUP2" s="439"/>
      <c r="OUQ2" s="439"/>
      <c r="OUR2" s="439"/>
      <c r="OUS2" s="439"/>
      <c r="OUT2" s="439"/>
      <c r="OUU2" s="439"/>
      <c r="OUV2" s="439"/>
      <c r="OUW2" s="439"/>
      <c r="OUX2" s="439"/>
      <c r="OUY2" s="439"/>
      <c r="OUZ2" s="439"/>
      <c r="OVA2" s="439"/>
      <c r="OVB2" s="439"/>
      <c r="OVC2" s="439"/>
      <c r="OVD2" s="439"/>
      <c r="OVE2" s="439"/>
      <c r="OVF2" s="439"/>
      <c r="OVG2" s="439"/>
      <c r="OVH2" s="439"/>
      <c r="OVI2" s="439"/>
      <c r="OVJ2" s="439"/>
      <c r="OVK2" s="439"/>
      <c r="OVL2" s="439"/>
      <c r="OVM2" s="439"/>
      <c r="OVN2" s="439"/>
      <c r="OVO2" s="439"/>
      <c r="OVP2" s="439"/>
      <c r="OVQ2" s="439"/>
      <c r="OVR2" s="439"/>
      <c r="OVS2" s="439"/>
      <c r="OVT2" s="439"/>
      <c r="OVU2" s="439"/>
      <c r="OVV2" s="439"/>
      <c r="OVW2" s="439"/>
      <c r="OVX2" s="439"/>
      <c r="OVY2" s="439"/>
      <c r="OVZ2" s="439"/>
      <c r="OWA2" s="439"/>
      <c r="OWB2" s="439"/>
      <c r="OWC2" s="439"/>
      <c r="OWD2" s="439"/>
      <c r="OWE2" s="439"/>
      <c r="OWF2" s="439"/>
      <c r="OWG2" s="439"/>
      <c r="OWH2" s="439"/>
      <c r="OWI2" s="439"/>
      <c r="OWJ2" s="439"/>
      <c r="OWK2" s="439"/>
      <c r="OWL2" s="439"/>
      <c r="OWM2" s="439"/>
      <c r="OWN2" s="439"/>
      <c r="OWO2" s="439"/>
      <c r="OWP2" s="439"/>
      <c r="OWQ2" s="439"/>
      <c r="OWR2" s="439"/>
      <c r="OWS2" s="439"/>
      <c r="OWT2" s="439"/>
      <c r="OWU2" s="439"/>
      <c r="OWV2" s="439"/>
      <c r="OWW2" s="439"/>
      <c r="OWX2" s="439"/>
      <c r="OWY2" s="439"/>
      <c r="OWZ2" s="439"/>
      <c r="OXA2" s="439"/>
      <c r="OXB2" s="439"/>
      <c r="OXC2" s="439"/>
      <c r="OXD2" s="439"/>
      <c r="OXE2" s="439"/>
      <c r="OXF2" s="439"/>
      <c r="OXG2" s="439"/>
      <c r="OXH2" s="439"/>
      <c r="OXI2" s="439"/>
      <c r="OXJ2" s="439"/>
      <c r="OXK2" s="439"/>
      <c r="OXL2" s="439"/>
      <c r="OXM2" s="439"/>
      <c r="OXN2" s="439"/>
      <c r="OXO2" s="439"/>
      <c r="OXP2" s="439"/>
      <c r="OXQ2" s="439"/>
      <c r="OXR2" s="439"/>
      <c r="OXS2" s="439"/>
      <c r="OXT2" s="439"/>
      <c r="OXU2" s="439"/>
      <c r="OXV2" s="439"/>
      <c r="OXW2" s="439"/>
      <c r="OXX2" s="439"/>
      <c r="OXY2" s="439"/>
      <c r="OXZ2" s="439"/>
      <c r="OYA2" s="439"/>
      <c r="OYB2" s="439"/>
      <c r="OYC2" s="439"/>
      <c r="OYD2" s="439"/>
      <c r="OYE2" s="439"/>
      <c r="OYF2" s="439"/>
      <c r="OYG2" s="439"/>
      <c r="OYH2" s="439"/>
      <c r="OYI2" s="439"/>
      <c r="OYJ2" s="439"/>
      <c r="OYK2" s="439"/>
      <c r="OYL2" s="439"/>
      <c r="OYM2" s="439"/>
      <c r="OYN2" s="439"/>
      <c r="OYO2" s="439"/>
      <c r="OYP2" s="439"/>
      <c r="OYQ2" s="439"/>
      <c r="OYR2" s="439"/>
      <c r="OYS2" s="439"/>
      <c r="OYT2" s="439"/>
      <c r="OYU2" s="439"/>
      <c r="OYV2" s="439"/>
      <c r="OYW2" s="439"/>
      <c r="OYX2" s="439"/>
      <c r="OYY2" s="439"/>
      <c r="OYZ2" s="439"/>
      <c r="OZA2" s="439"/>
      <c r="OZB2" s="439"/>
      <c r="OZC2" s="439"/>
      <c r="OZD2" s="439"/>
      <c r="OZE2" s="439"/>
      <c r="OZF2" s="439"/>
      <c r="OZG2" s="439"/>
      <c r="OZH2" s="439"/>
      <c r="OZI2" s="439"/>
      <c r="OZJ2" s="439"/>
      <c r="OZK2" s="439"/>
      <c r="OZL2" s="439"/>
      <c r="OZM2" s="439"/>
      <c r="OZN2" s="439"/>
      <c r="OZO2" s="439"/>
      <c r="OZP2" s="439"/>
      <c r="OZQ2" s="439"/>
      <c r="OZR2" s="439"/>
      <c r="OZS2" s="439"/>
      <c r="OZT2" s="439"/>
      <c r="OZU2" s="439"/>
      <c r="OZV2" s="439"/>
      <c r="OZW2" s="439"/>
      <c r="OZX2" s="439"/>
      <c r="OZY2" s="439"/>
      <c r="OZZ2" s="439"/>
      <c r="PAA2" s="439"/>
      <c r="PAB2" s="439"/>
      <c r="PAC2" s="439"/>
      <c r="PAD2" s="439"/>
      <c r="PAE2" s="439"/>
      <c r="PAF2" s="439"/>
      <c r="PAG2" s="439"/>
      <c r="PAH2" s="439"/>
      <c r="PAI2" s="439"/>
      <c r="PAJ2" s="439"/>
      <c r="PAK2" s="439"/>
      <c r="PAL2" s="439"/>
      <c r="PAM2" s="439"/>
      <c r="PAN2" s="439"/>
      <c r="PAO2" s="439"/>
      <c r="PAP2" s="439"/>
      <c r="PAQ2" s="439"/>
      <c r="PAR2" s="439"/>
      <c r="PAS2" s="439"/>
      <c r="PAT2" s="439"/>
      <c r="PAU2" s="439"/>
      <c r="PAV2" s="439"/>
      <c r="PAW2" s="439"/>
      <c r="PAX2" s="439"/>
      <c r="PAY2" s="439"/>
      <c r="PAZ2" s="439"/>
      <c r="PBA2" s="439"/>
      <c r="PBB2" s="439"/>
      <c r="PBC2" s="439"/>
      <c r="PBD2" s="439"/>
      <c r="PBE2" s="439"/>
      <c r="PBF2" s="439"/>
      <c r="PBG2" s="439"/>
      <c r="PBH2" s="439"/>
      <c r="PBI2" s="439"/>
      <c r="PBJ2" s="439"/>
      <c r="PBK2" s="439"/>
      <c r="PBL2" s="439"/>
      <c r="PBM2" s="439"/>
      <c r="PBN2" s="439"/>
      <c r="PBO2" s="439"/>
      <c r="PBP2" s="439"/>
      <c r="PBQ2" s="439"/>
      <c r="PBR2" s="439"/>
      <c r="PBS2" s="439"/>
      <c r="PBT2" s="439"/>
      <c r="PBU2" s="439"/>
      <c r="PBV2" s="439"/>
      <c r="PBW2" s="439"/>
      <c r="PBX2" s="439"/>
      <c r="PBY2" s="439"/>
      <c r="PBZ2" s="439"/>
      <c r="PCA2" s="439"/>
      <c r="PCB2" s="439"/>
      <c r="PCC2" s="439"/>
      <c r="PCD2" s="439"/>
      <c r="PCE2" s="439"/>
      <c r="PCF2" s="439"/>
      <c r="PCG2" s="439"/>
      <c r="PCH2" s="439"/>
      <c r="PCI2" s="439"/>
      <c r="PCJ2" s="439"/>
      <c r="PCK2" s="439"/>
      <c r="PCL2" s="439"/>
      <c r="PCM2" s="439"/>
      <c r="PCN2" s="439"/>
      <c r="PCO2" s="439"/>
      <c r="PCP2" s="439"/>
      <c r="PCQ2" s="439"/>
      <c r="PCR2" s="439"/>
      <c r="PCS2" s="439"/>
      <c r="PCT2" s="439"/>
      <c r="PCU2" s="439"/>
      <c r="PCV2" s="439"/>
      <c r="PCW2" s="439"/>
      <c r="PCX2" s="439"/>
      <c r="PCY2" s="439"/>
      <c r="PCZ2" s="439"/>
      <c r="PDA2" s="439"/>
      <c r="PDB2" s="439"/>
      <c r="PDC2" s="439"/>
      <c r="PDD2" s="439"/>
      <c r="PDE2" s="439"/>
      <c r="PDF2" s="439"/>
      <c r="PDG2" s="439"/>
      <c r="PDH2" s="439"/>
      <c r="PDI2" s="439"/>
      <c r="PDJ2" s="439"/>
      <c r="PDK2" s="439"/>
      <c r="PDL2" s="439"/>
      <c r="PDM2" s="439"/>
      <c r="PDN2" s="439"/>
      <c r="PDO2" s="439"/>
      <c r="PDP2" s="439"/>
      <c r="PDQ2" s="439"/>
      <c r="PDR2" s="439"/>
      <c r="PDS2" s="439"/>
      <c r="PDT2" s="439"/>
      <c r="PDU2" s="439"/>
      <c r="PDV2" s="439"/>
      <c r="PDW2" s="439"/>
      <c r="PDX2" s="439"/>
      <c r="PDY2" s="439"/>
      <c r="PDZ2" s="439"/>
      <c r="PEA2" s="439"/>
      <c r="PEB2" s="439"/>
      <c r="PEC2" s="439"/>
      <c r="PED2" s="439"/>
      <c r="PEE2" s="439"/>
      <c r="PEF2" s="439"/>
      <c r="PEG2" s="439"/>
      <c r="PEH2" s="439"/>
      <c r="PEI2" s="439"/>
      <c r="PEJ2" s="439"/>
      <c r="PEK2" s="439"/>
      <c r="PEL2" s="439"/>
      <c r="PEM2" s="439"/>
      <c r="PEN2" s="439"/>
      <c r="PEO2" s="439"/>
      <c r="PEP2" s="439"/>
      <c r="PEQ2" s="439"/>
      <c r="PER2" s="439"/>
      <c r="PES2" s="439"/>
      <c r="PET2" s="439"/>
      <c r="PEU2" s="439"/>
      <c r="PEV2" s="439"/>
      <c r="PEW2" s="439"/>
      <c r="PEX2" s="439"/>
      <c r="PEY2" s="439"/>
      <c r="PEZ2" s="439"/>
      <c r="PFA2" s="439"/>
      <c r="PFB2" s="439"/>
      <c r="PFC2" s="439"/>
      <c r="PFD2" s="439"/>
      <c r="PFE2" s="439"/>
      <c r="PFF2" s="439"/>
      <c r="PFG2" s="439"/>
      <c r="PFH2" s="439"/>
      <c r="PFI2" s="439"/>
      <c r="PFJ2" s="439"/>
      <c r="PFK2" s="439"/>
      <c r="PFL2" s="439"/>
      <c r="PFM2" s="439"/>
      <c r="PFN2" s="439"/>
      <c r="PFO2" s="439"/>
      <c r="PFP2" s="439"/>
      <c r="PFQ2" s="439"/>
      <c r="PFR2" s="439"/>
      <c r="PFS2" s="439"/>
      <c r="PFT2" s="439"/>
      <c r="PFU2" s="439"/>
      <c r="PFV2" s="439"/>
      <c r="PFW2" s="439"/>
      <c r="PFX2" s="439"/>
      <c r="PFY2" s="439"/>
      <c r="PFZ2" s="439"/>
      <c r="PGA2" s="439"/>
      <c r="PGB2" s="439"/>
      <c r="PGC2" s="439"/>
      <c r="PGD2" s="439"/>
      <c r="PGE2" s="439"/>
      <c r="PGF2" s="439"/>
      <c r="PGG2" s="439"/>
      <c r="PGH2" s="439"/>
      <c r="PGI2" s="439"/>
      <c r="PGJ2" s="439"/>
      <c r="PGK2" s="439"/>
      <c r="PGL2" s="439"/>
      <c r="PGM2" s="439"/>
      <c r="PGN2" s="439"/>
      <c r="PGO2" s="439"/>
      <c r="PGP2" s="439"/>
      <c r="PGQ2" s="439"/>
      <c r="PGR2" s="439"/>
      <c r="PGS2" s="439"/>
      <c r="PGT2" s="439"/>
      <c r="PGU2" s="439"/>
      <c r="PGV2" s="439"/>
      <c r="PGW2" s="439"/>
      <c r="PGX2" s="439"/>
      <c r="PGY2" s="439"/>
      <c r="PGZ2" s="439"/>
      <c r="PHA2" s="439"/>
      <c r="PHB2" s="439"/>
      <c r="PHC2" s="439"/>
      <c r="PHD2" s="439"/>
      <c r="PHE2" s="439"/>
      <c r="PHF2" s="439"/>
      <c r="PHG2" s="439"/>
      <c r="PHH2" s="439"/>
      <c r="PHI2" s="439"/>
      <c r="PHJ2" s="439"/>
      <c r="PHK2" s="439"/>
      <c r="PHL2" s="439"/>
      <c r="PHM2" s="439"/>
      <c r="PHN2" s="439"/>
      <c r="PHO2" s="439"/>
      <c r="PHP2" s="439"/>
      <c r="PHQ2" s="439"/>
      <c r="PHR2" s="439"/>
      <c r="PHS2" s="439"/>
      <c r="PHT2" s="439"/>
      <c r="PHU2" s="439"/>
      <c r="PHV2" s="439"/>
      <c r="PHW2" s="439"/>
      <c r="PHX2" s="439"/>
      <c r="PHY2" s="439"/>
      <c r="PHZ2" s="439"/>
      <c r="PIA2" s="439"/>
      <c r="PIB2" s="439"/>
      <c r="PIC2" s="439"/>
      <c r="PID2" s="439"/>
      <c r="PIE2" s="439"/>
      <c r="PIF2" s="439"/>
      <c r="PIG2" s="439"/>
      <c r="PIH2" s="439"/>
      <c r="PII2" s="439"/>
      <c r="PIJ2" s="439"/>
      <c r="PIK2" s="439"/>
      <c r="PIL2" s="439"/>
      <c r="PIM2" s="439"/>
      <c r="PIN2" s="439"/>
      <c r="PIO2" s="439"/>
      <c r="PIP2" s="439"/>
      <c r="PIQ2" s="439"/>
      <c r="PIR2" s="439"/>
      <c r="PIS2" s="439"/>
      <c r="PIT2" s="439"/>
      <c r="PIU2" s="439"/>
      <c r="PIV2" s="439"/>
      <c r="PIW2" s="439"/>
      <c r="PIX2" s="439"/>
      <c r="PIY2" s="439"/>
      <c r="PIZ2" s="439"/>
      <c r="PJA2" s="439"/>
      <c r="PJB2" s="439"/>
      <c r="PJC2" s="439"/>
      <c r="PJD2" s="439"/>
      <c r="PJE2" s="439"/>
      <c r="PJF2" s="439"/>
      <c r="PJG2" s="439"/>
      <c r="PJH2" s="439"/>
      <c r="PJI2" s="439"/>
      <c r="PJJ2" s="439"/>
      <c r="PJK2" s="439"/>
      <c r="PJL2" s="439"/>
      <c r="PJM2" s="439"/>
      <c r="PJN2" s="439"/>
      <c r="PJO2" s="439"/>
      <c r="PJP2" s="439"/>
      <c r="PJQ2" s="439"/>
      <c r="PJR2" s="439"/>
      <c r="PJS2" s="439"/>
      <c r="PJT2" s="439"/>
      <c r="PJU2" s="439"/>
      <c r="PJV2" s="439"/>
      <c r="PJW2" s="439"/>
      <c r="PJX2" s="439"/>
      <c r="PJY2" s="439"/>
      <c r="PJZ2" s="439"/>
      <c r="PKA2" s="439"/>
      <c r="PKB2" s="439"/>
      <c r="PKC2" s="439"/>
      <c r="PKD2" s="439"/>
      <c r="PKE2" s="439"/>
      <c r="PKF2" s="439"/>
      <c r="PKG2" s="439"/>
      <c r="PKH2" s="439"/>
      <c r="PKI2" s="439"/>
      <c r="PKJ2" s="439"/>
      <c r="PKK2" s="439"/>
      <c r="PKL2" s="439"/>
      <c r="PKM2" s="439"/>
      <c r="PKN2" s="439"/>
      <c r="PKO2" s="439"/>
      <c r="PKP2" s="439"/>
      <c r="PKQ2" s="439"/>
      <c r="PKR2" s="439"/>
      <c r="PKS2" s="439"/>
      <c r="PKT2" s="439"/>
      <c r="PKU2" s="439"/>
      <c r="PKV2" s="439"/>
      <c r="PKW2" s="439"/>
      <c r="PKX2" s="439"/>
      <c r="PKY2" s="439"/>
      <c r="PKZ2" s="439"/>
      <c r="PLA2" s="439"/>
      <c r="PLB2" s="439"/>
      <c r="PLC2" s="439"/>
      <c r="PLD2" s="439"/>
      <c r="PLE2" s="439"/>
      <c r="PLF2" s="439"/>
      <c r="PLG2" s="439"/>
      <c r="PLH2" s="439"/>
      <c r="PLI2" s="439"/>
      <c r="PLJ2" s="439"/>
      <c r="PLK2" s="439"/>
      <c r="PLL2" s="439"/>
      <c r="PLM2" s="439"/>
      <c r="PLN2" s="439"/>
      <c r="PLO2" s="439"/>
      <c r="PLP2" s="439"/>
      <c r="PLQ2" s="439"/>
      <c r="PLR2" s="439"/>
      <c r="PLS2" s="439"/>
      <c r="PLT2" s="439"/>
      <c r="PLU2" s="439"/>
      <c r="PLV2" s="439"/>
      <c r="PLW2" s="439"/>
      <c r="PLX2" s="439"/>
      <c r="PLY2" s="439"/>
      <c r="PLZ2" s="439"/>
      <c r="PMA2" s="439"/>
      <c r="PMB2" s="439"/>
      <c r="PMC2" s="439"/>
      <c r="PMD2" s="439"/>
      <c r="PME2" s="439"/>
      <c r="PMF2" s="439"/>
      <c r="PMG2" s="439"/>
      <c r="PMH2" s="439"/>
      <c r="PMI2" s="439"/>
      <c r="PMJ2" s="439"/>
      <c r="PMK2" s="439"/>
      <c r="PML2" s="439"/>
      <c r="PMM2" s="439"/>
      <c r="PMN2" s="439"/>
      <c r="PMO2" s="439"/>
      <c r="PMP2" s="439"/>
      <c r="PMQ2" s="439"/>
      <c r="PMR2" s="439"/>
      <c r="PMS2" s="439"/>
      <c r="PMT2" s="439"/>
      <c r="PMU2" s="439"/>
      <c r="PMV2" s="439"/>
      <c r="PMW2" s="439"/>
      <c r="PMX2" s="439"/>
      <c r="PMY2" s="439"/>
      <c r="PMZ2" s="439"/>
      <c r="PNA2" s="439"/>
      <c r="PNB2" s="439"/>
      <c r="PNC2" s="439"/>
      <c r="PND2" s="439"/>
      <c r="PNE2" s="439"/>
      <c r="PNF2" s="439"/>
      <c r="PNG2" s="439"/>
      <c r="PNH2" s="439"/>
      <c r="PNI2" s="439"/>
      <c r="PNJ2" s="439"/>
      <c r="PNK2" s="439"/>
      <c r="PNL2" s="439"/>
      <c r="PNM2" s="439"/>
      <c r="PNN2" s="439"/>
      <c r="PNO2" s="439"/>
      <c r="PNP2" s="439"/>
      <c r="PNQ2" s="439"/>
      <c r="PNR2" s="439"/>
      <c r="PNS2" s="439"/>
      <c r="PNT2" s="439"/>
      <c r="PNU2" s="439"/>
      <c r="PNV2" s="439"/>
      <c r="PNW2" s="439"/>
      <c r="PNX2" s="439"/>
      <c r="PNY2" s="439"/>
      <c r="PNZ2" s="439"/>
      <c r="POA2" s="439"/>
      <c r="POB2" s="439"/>
      <c r="POC2" s="439"/>
      <c r="POD2" s="439"/>
      <c r="POE2" s="439"/>
      <c r="POF2" s="439"/>
      <c r="POG2" s="439"/>
      <c r="POH2" s="439"/>
      <c r="POI2" s="439"/>
      <c r="POJ2" s="439"/>
      <c r="POK2" s="439"/>
      <c r="POL2" s="439"/>
      <c r="POM2" s="439"/>
      <c r="PON2" s="439"/>
      <c r="POO2" s="439"/>
      <c r="POP2" s="439"/>
      <c r="POQ2" s="439"/>
      <c r="POR2" s="439"/>
      <c r="POS2" s="439"/>
      <c r="POT2" s="439"/>
      <c r="POU2" s="439"/>
      <c r="POV2" s="439"/>
      <c r="POW2" s="439"/>
      <c r="POX2" s="439"/>
      <c r="POY2" s="439"/>
      <c r="POZ2" s="439"/>
      <c r="PPA2" s="439"/>
      <c r="PPB2" s="439"/>
      <c r="PPC2" s="439"/>
      <c r="PPD2" s="439"/>
      <c r="PPE2" s="439"/>
      <c r="PPF2" s="439"/>
      <c r="PPG2" s="439"/>
      <c r="PPH2" s="439"/>
      <c r="PPI2" s="439"/>
      <c r="PPJ2" s="439"/>
      <c r="PPK2" s="439"/>
      <c r="PPL2" s="439"/>
      <c r="PPM2" s="439"/>
      <c r="PPN2" s="439"/>
      <c r="PPO2" s="439"/>
      <c r="PPP2" s="439"/>
      <c r="PPQ2" s="439"/>
      <c r="PPR2" s="439"/>
      <c r="PPS2" s="439"/>
      <c r="PPT2" s="439"/>
      <c r="PPU2" s="439"/>
      <c r="PPV2" s="439"/>
      <c r="PPW2" s="439"/>
      <c r="PPX2" s="439"/>
      <c r="PPY2" s="439"/>
      <c r="PPZ2" s="439"/>
      <c r="PQA2" s="439"/>
      <c r="PQB2" s="439"/>
      <c r="PQC2" s="439"/>
      <c r="PQD2" s="439"/>
      <c r="PQE2" s="439"/>
      <c r="PQF2" s="439"/>
      <c r="PQG2" s="439"/>
      <c r="PQH2" s="439"/>
      <c r="PQI2" s="439"/>
      <c r="PQJ2" s="439"/>
      <c r="PQK2" s="439"/>
      <c r="PQL2" s="439"/>
      <c r="PQM2" s="439"/>
      <c r="PQN2" s="439"/>
      <c r="PQO2" s="439"/>
      <c r="PQP2" s="439"/>
      <c r="PQQ2" s="439"/>
      <c r="PQR2" s="439"/>
      <c r="PQS2" s="439"/>
      <c r="PQT2" s="439"/>
      <c r="PQU2" s="439"/>
      <c r="PQV2" s="439"/>
      <c r="PQW2" s="439"/>
      <c r="PQX2" s="439"/>
      <c r="PQY2" s="439"/>
      <c r="PQZ2" s="439"/>
      <c r="PRA2" s="439"/>
      <c r="PRB2" s="439"/>
      <c r="PRC2" s="439"/>
      <c r="PRD2" s="439"/>
      <c r="PRE2" s="439"/>
      <c r="PRF2" s="439"/>
      <c r="PRG2" s="439"/>
      <c r="PRH2" s="439"/>
      <c r="PRI2" s="439"/>
      <c r="PRJ2" s="439"/>
      <c r="PRK2" s="439"/>
      <c r="PRL2" s="439"/>
      <c r="PRM2" s="439"/>
      <c r="PRN2" s="439"/>
      <c r="PRO2" s="439"/>
      <c r="PRP2" s="439"/>
      <c r="PRQ2" s="439"/>
      <c r="PRR2" s="439"/>
      <c r="PRS2" s="439"/>
      <c r="PRT2" s="439"/>
      <c r="PRU2" s="439"/>
      <c r="PRV2" s="439"/>
      <c r="PRW2" s="439"/>
      <c r="PRX2" s="439"/>
      <c r="PRY2" s="439"/>
      <c r="PRZ2" s="439"/>
      <c r="PSA2" s="439"/>
      <c r="PSB2" s="439"/>
      <c r="PSC2" s="439"/>
      <c r="PSD2" s="439"/>
      <c r="PSE2" s="439"/>
      <c r="PSF2" s="439"/>
      <c r="PSG2" s="439"/>
      <c r="PSH2" s="439"/>
      <c r="PSI2" s="439"/>
      <c r="PSJ2" s="439"/>
      <c r="PSK2" s="439"/>
      <c r="PSL2" s="439"/>
      <c r="PSM2" s="439"/>
      <c r="PSN2" s="439"/>
      <c r="PSO2" s="439"/>
      <c r="PSP2" s="439"/>
      <c r="PSQ2" s="439"/>
      <c r="PSR2" s="439"/>
      <c r="PSS2" s="439"/>
      <c r="PST2" s="439"/>
      <c r="PSU2" s="439"/>
      <c r="PSV2" s="439"/>
      <c r="PSW2" s="439"/>
      <c r="PSX2" s="439"/>
      <c r="PSY2" s="439"/>
      <c r="PSZ2" s="439"/>
      <c r="PTA2" s="439"/>
      <c r="PTB2" s="439"/>
      <c r="PTC2" s="439"/>
      <c r="PTD2" s="439"/>
      <c r="PTE2" s="439"/>
      <c r="PTF2" s="439"/>
      <c r="PTG2" s="439"/>
      <c r="PTH2" s="439"/>
      <c r="PTI2" s="439"/>
      <c r="PTJ2" s="439"/>
      <c r="PTK2" s="439"/>
      <c r="PTL2" s="439"/>
      <c r="PTM2" s="439"/>
      <c r="PTN2" s="439"/>
      <c r="PTO2" s="439"/>
      <c r="PTP2" s="439"/>
      <c r="PTQ2" s="439"/>
      <c r="PTR2" s="439"/>
      <c r="PTS2" s="439"/>
      <c r="PTT2" s="439"/>
      <c r="PTU2" s="439"/>
      <c r="PTV2" s="439"/>
      <c r="PTW2" s="439"/>
      <c r="PTX2" s="439"/>
      <c r="PTY2" s="439"/>
      <c r="PTZ2" s="439"/>
      <c r="PUA2" s="439"/>
      <c r="PUB2" s="439"/>
      <c r="PUC2" s="439"/>
      <c r="PUD2" s="439"/>
      <c r="PUE2" s="439"/>
      <c r="PUF2" s="439"/>
      <c r="PUG2" s="439"/>
      <c r="PUH2" s="439"/>
      <c r="PUI2" s="439"/>
      <c r="PUJ2" s="439"/>
      <c r="PUK2" s="439"/>
      <c r="PUL2" s="439"/>
      <c r="PUM2" s="439"/>
      <c r="PUN2" s="439"/>
      <c r="PUO2" s="439"/>
      <c r="PUP2" s="439"/>
      <c r="PUQ2" s="439"/>
      <c r="PUR2" s="439"/>
      <c r="PUS2" s="439"/>
      <c r="PUT2" s="439"/>
      <c r="PUU2" s="439"/>
      <c r="PUV2" s="439"/>
      <c r="PUW2" s="439"/>
      <c r="PUX2" s="439"/>
      <c r="PUY2" s="439"/>
      <c r="PUZ2" s="439"/>
      <c r="PVA2" s="439"/>
      <c r="PVB2" s="439"/>
      <c r="PVC2" s="439"/>
      <c r="PVD2" s="439"/>
      <c r="PVE2" s="439"/>
      <c r="PVF2" s="439"/>
      <c r="PVG2" s="439"/>
      <c r="PVH2" s="439"/>
      <c r="PVI2" s="439"/>
      <c r="PVJ2" s="439"/>
      <c r="PVK2" s="439"/>
      <c r="PVL2" s="439"/>
      <c r="PVM2" s="439"/>
      <c r="PVN2" s="439"/>
      <c r="PVO2" s="439"/>
      <c r="PVP2" s="439"/>
      <c r="PVQ2" s="439"/>
      <c r="PVR2" s="439"/>
      <c r="PVS2" s="439"/>
      <c r="PVT2" s="439"/>
      <c r="PVU2" s="439"/>
      <c r="PVV2" s="439"/>
      <c r="PVW2" s="439"/>
      <c r="PVX2" s="439"/>
      <c r="PVY2" s="439"/>
      <c r="PVZ2" s="439"/>
      <c r="PWA2" s="439"/>
      <c r="PWB2" s="439"/>
      <c r="PWC2" s="439"/>
      <c r="PWD2" s="439"/>
      <c r="PWE2" s="439"/>
      <c r="PWF2" s="439"/>
      <c r="PWG2" s="439"/>
      <c r="PWH2" s="439"/>
      <c r="PWI2" s="439"/>
      <c r="PWJ2" s="439"/>
      <c r="PWK2" s="439"/>
      <c r="PWL2" s="439"/>
      <c r="PWM2" s="439"/>
      <c r="PWN2" s="439"/>
      <c r="PWO2" s="439"/>
      <c r="PWP2" s="439"/>
      <c r="PWQ2" s="439"/>
      <c r="PWR2" s="439"/>
      <c r="PWS2" s="439"/>
      <c r="PWT2" s="439"/>
      <c r="PWU2" s="439"/>
      <c r="PWV2" s="439"/>
      <c r="PWW2" s="439"/>
      <c r="PWX2" s="439"/>
      <c r="PWY2" s="439"/>
      <c r="PWZ2" s="439"/>
      <c r="PXA2" s="439"/>
      <c r="PXB2" s="439"/>
      <c r="PXC2" s="439"/>
      <c r="PXD2" s="439"/>
      <c r="PXE2" s="439"/>
      <c r="PXF2" s="439"/>
      <c r="PXG2" s="439"/>
      <c r="PXH2" s="439"/>
      <c r="PXI2" s="439"/>
      <c r="PXJ2" s="439"/>
      <c r="PXK2" s="439"/>
      <c r="PXL2" s="439"/>
      <c r="PXM2" s="439"/>
      <c r="PXN2" s="439"/>
      <c r="PXO2" s="439"/>
      <c r="PXP2" s="439"/>
      <c r="PXQ2" s="439"/>
      <c r="PXR2" s="439"/>
      <c r="PXS2" s="439"/>
      <c r="PXT2" s="439"/>
      <c r="PXU2" s="439"/>
      <c r="PXV2" s="439"/>
      <c r="PXW2" s="439"/>
      <c r="PXX2" s="439"/>
      <c r="PXY2" s="439"/>
      <c r="PXZ2" s="439"/>
      <c r="PYA2" s="439"/>
      <c r="PYB2" s="439"/>
      <c r="PYC2" s="439"/>
      <c r="PYD2" s="439"/>
      <c r="PYE2" s="439"/>
      <c r="PYF2" s="439"/>
      <c r="PYG2" s="439"/>
      <c r="PYH2" s="439"/>
      <c r="PYI2" s="439"/>
      <c r="PYJ2" s="439"/>
      <c r="PYK2" s="439"/>
      <c r="PYL2" s="439"/>
      <c r="PYM2" s="439"/>
      <c r="PYN2" s="439"/>
      <c r="PYO2" s="439"/>
      <c r="PYP2" s="439"/>
      <c r="PYQ2" s="439"/>
      <c r="PYR2" s="439"/>
      <c r="PYS2" s="439"/>
      <c r="PYT2" s="439"/>
      <c r="PYU2" s="439"/>
      <c r="PYV2" s="439"/>
      <c r="PYW2" s="439"/>
      <c r="PYX2" s="439"/>
      <c r="PYY2" s="439"/>
      <c r="PYZ2" s="439"/>
      <c r="PZA2" s="439"/>
      <c r="PZB2" s="439"/>
      <c r="PZC2" s="439"/>
      <c r="PZD2" s="439"/>
      <c r="PZE2" s="439"/>
      <c r="PZF2" s="439"/>
      <c r="PZG2" s="439"/>
      <c r="PZH2" s="439"/>
      <c r="PZI2" s="439"/>
      <c r="PZJ2" s="439"/>
      <c r="PZK2" s="439"/>
      <c r="PZL2" s="439"/>
      <c r="PZM2" s="439"/>
      <c r="PZN2" s="439"/>
      <c r="PZO2" s="439"/>
      <c r="PZP2" s="439"/>
      <c r="PZQ2" s="439"/>
      <c r="PZR2" s="439"/>
      <c r="PZS2" s="439"/>
      <c r="PZT2" s="439"/>
      <c r="PZU2" s="439"/>
      <c r="PZV2" s="439"/>
      <c r="PZW2" s="439"/>
      <c r="PZX2" s="439"/>
      <c r="PZY2" s="439"/>
      <c r="PZZ2" s="439"/>
      <c r="QAA2" s="439"/>
      <c r="QAB2" s="439"/>
      <c r="QAC2" s="439"/>
      <c r="QAD2" s="439"/>
      <c r="QAE2" s="439"/>
      <c r="QAF2" s="439"/>
      <c r="QAG2" s="439"/>
      <c r="QAH2" s="439"/>
      <c r="QAI2" s="439"/>
      <c r="QAJ2" s="439"/>
      <c r="QAK2" s="439"/>
      <c r="QAL2" s="439"/>
      <c r="QAM2" s="439"/>
      <c r="QAN2" s="439"/>
      <c r="QAO2" s="439"/>
      <c r="QAP2" s="439"/>
      <c r="QAQ2" s="439"/>
      <c r="QAR2" s="439"/>
      <c r="QAS2" s="439"/>
      <c r="QAT2" s="439"/>
      <c r="QAU2" s="439"/>
      <c r="QAV2" s="439"/>
      <c r="QAW2" s="439"/>
      <c r="QAX2" s="439"/>
      <c r="QAY2" s="439"/>
      <c r="QAZ2" s="439"/>
      <c r="QBA2" s="439"/>
      <c r="QBB2" s="439"/>
      <c r="QBC2" s="439"/>
      <c r="QBD2" s="439"/>
      <c r="QBE2" s="439"/>
      <c r="QBF2" s="439"/>
      <c r="QBG2" s="439"/>
      <c r="QBH2" s="439"/>
      <c r="QBI2" s="439"/>
      <c r="QBJ2" s="439"/>
      <c r="QBK2" s="439"/>
      <c r="QBL2" s="439"/>
      <c r="QBM2" s="439"/>
      <c r="QBN2" s="439"/>
      <c r="QBO2" s="439"/>
      <c r="QBP2" s="439"/>
      <c r="QBQ2" s="439"/>
      <c r="QBR2" s="439"/>
      <c r="QBS2" s="439"/>
      <c r="QBT2" s="439"/>
      <c r="QBU2" s="439"/>
      <c r="QBV2" s="439"/>
      <c r="QBW2" s="439"/>
      <c r="QBX2" s="439"/>
      <c r="QBY2" s="439"/>
      <c r="QBZ2" s="439"/>
      <c r="QCA2" s="439"/>
      <c r="QCB2" s="439"/>
      <c r="QCC2" s="439"/>
      <c r="QCD2" s="439"/>
      <c r="QCE2" s="439"/>
      <c r="QCF2" s="439"/>
      <c r="QCG2" s="439"/>
      <c r="QCH2" s="439"/>
      <c r="QCI2" s="439"/>
      <c r="QCJ2" s="439"/>
      <c r="QCK2" s="439"/>
      <c r="QCL2" s="439"/>
      <c r="QCM2" s="439"/>
      <c r="QCN2" s="439"/>
      <c r="QCO2" s="439"/>
      <c r="QCP2" s="439"/>
      <c r="QCQ2" s="439"/>
      <c r="QCR2" s="439"/>
      <c r="QCS2" s="439"/>
      <c r="QCT2" s="439"/>
      <c r="QCU2" s="439"/>
      <c r="QCV2" s="439"/>
      <c r="QCW2" s="439"/>
      <c r="QCX2" s="439"/>
      <c r="QCY2" s="439"/>
      <c r="QCZ2" s="439"/>
      <c r="QDA2" s="439"/>
      <c r="QDB2" s="439"/>
      <c r="QDC2" s="439"/>
      <c r="QDD2" s="439"/>
      <c r="QDE2" s="439"/>
      <c r="QDF2" s="439"/>
      <c r="QDG2" s="439"/>
      <c r="QDH2" s="439"/>
      <c r="QDI2" s="439"/>
      <c r="QDJ2" s="439"/>
      <c r="QDK2" s="439"/>
      <c r="QDL2" s="439"/>
      <c r="QDM2" s="439"/>
      <c r="QDN2" s="439"/>
      <c r="QDO2" s="439"/>
      <c r="QDP2" s="439"/>
      <c r="QDQ2" s="439"/>
      <c r="QDR2" s="439"/>
      <c r="QDS2" s="439"/>
      <c r="QDT2" s="439"/>
      <c r="QDU2" s="439"/>
      <c r="QDV2" s="439"/>
      <c r="QDW2" s="439"/>
      <c r="QDX2" s="439"/>
      <c r="QDY2" s="439"/>
      <c r="QDZ2" s="439"/>
      <c r="QEA2" s="439"/>
      <c r="QEB2" s="439"/>
      <c r="QEC2" s="439"/>
      <c r="QED2" s="439"/>
      <c r="QEE2" s="439"/>
      <c r="QEF2" s="439"/>
      <c r="QEG2" s="439"/>
      <c r="QEH2" s="439"/>
      <c r="QEI2" s="439"/>
      <c r="QEJ2" s="439"/>
      <c r="QEK2" s="439"/>
      <c r="QEL2" s="439"/>
      <c r="QEM2" s="439"/>
      <c r="QEN2" s="439"/>
      <c r="QEO2" s="439"/>
      <c r="QEP2" s="439"/>
      <c r="QEQ2" s="439"/>
      <c r="QER2" s="439"/>
      <c r="QES2" s="439"/>
      <c r="QET2" s="439"/>
      <c r="QEU2" s="439"/>
      <c r="QEV2" s="439"/>
      <c r="QEW2" s="439"/>
      <c r="QEX2" s="439"/>
      <c r="QEY2" s="439"/>
      <c r="QEZ2" s="439"/>
      <c r="QFA2" s="439"/>
      <c r="QFB2" s="439"/>
      <c r="QFC2" s="439"/>
      <c r="QFD2" s="439"/>
      <c r="QFE2" s="439"/>
      <c r="QFF2" s="439"/>
      <c r="QFG2" s="439"/>
      <c r="QFH2" s="439"/>
      <c r="QFI2" s="439"/>
      <c r="QFJ2" s="439"/>
      <c r="QFK2" s="439"/>
      <c r="QFL2" s="439"/>
      <c r="QFM2" s="439"/>
      <c r="QFN2" s="439"/>
      <c r="QFO2" s="439"/>
      <c r="QFP2" s="439"/>
      <c r="QFQ2" s="439"/>
      <c r="QFR2" s="439"/>
      <c r="QFS2" s="439"/>
      <c r="QFT2" s="439"/>
      <c r="QFU2" s="439"/>
      <c r="QFV2" s="439"/>
      <c r="QFW2" s="439"/>
      <c r="QFX2" s="439"/>
      <c r="QFY2" s="439"/>
      <c r="QFZ2" s="439"/>
      <c r="QGA2" s="439"/>
      <c r="QGB2" s="439"/>
      <c r="QGC2" s="439"/>
      <c r="QGD2" s="439"/>
      <c r="QGE2" s="439"/>
      <c r="QGF2" s="439"/>
      <c r="QGG2" s="439"/>
      <c r="QGH2" s="439"/>
      <c r="QGI2" s="439"/>
      <c r="QGJ2" s="439"/>
      <c r="QGK2" s="439"/>
      <c r="QGL2" s="439"/>
      <c r="QGM2" s="439"/>
      <c r="QGN2" s="439"/>
      <c r="QGO2" s="439"/>
      <c r="QGP2" s="439"/>
      <c r="QGQ2" s="439"/>
      <c r="QGR2" s="439"/>
      <c r="QGS2" s="439"/>
      <c r="QGT2" s="439"/>
      <c r="QGU2" s="439"/>
      <c r="QGV2" s="439"/>
      <c r="QGW2" s="439"/>
      <c r="QGX2" s="439"/>
      <c r="QGY2" s="439"/>
      <c r="QGZ2" s="439"/>
      <c r="QHA2" s="439"/>
      <c r="QHB2" s="439"/>
      <c r="QHC2" s="439"/>
      <c r="QHD2" s="439"/>
      <c r="QHE2" s="439"/>
      <c r="QHF2" s="439"/>
      <c r="QHG2" s="439"/>
      <c r="QHH2" s="439"/>
      <c r="QHI2" s="439"/>
      <c r="QHJ2" s="439"/>
      <c r="QHK2" s="439"/>
      <c r="QHL2" s="439"/>
      <c r="QHM2" s="439"/>
      <c r="QHN2" s="439"/>
      <c r="QHO2" s="439"/>
      <c r="QHP2" s="439"/>
      <c r="QHQ2" s="439"/>
      <c r="QHR2" s="439"/>
      <c r="QHS2" s="439"/>
      <c r="QHT2" s="439"/>
      <c r="QHU2" s="439"/>
      <c r="QHV2" s="439"/>
      <c r="QHW2" s="439"/>
      <c r="QHX2" s="439"/>
      <c r="QHY2" s="439"/>
      <c r="QHZ2" s="439"/>
      <c r="QIA2" s="439"/>
      <c r="QIB2" s="439"/>
      <c r="QIC2" s="439"/>
      <c r="QID2" s="439"/>
      <c r="QIE2" s="439"/>
      <c r="QIF2" s="439"/>
      <c r="QIG2" s="439"/>
      <c r="QIH2" s="439"/>
      <c r="QII2" s="439"/>
      <c r="QIJ2" s="439"/>
      <c r="QIK2" s="439"/>
      <c r="QIL2" s="439"/>
      <c r="QIM2" s="439"/>
      <c r="QIN2" s="439"/>
      <c r="QIO2" s="439"/>
      <c r="QIP2" s="439"/>
      <c r="QIQ2" s="439"/>
      <c r="QIR2" s="439"/>
      <c r="QIS2" s="439"/>
      <c r="QIT2" s="439"/>
      <c r="QIU2" s="439"/>
      <c r="QIV2" s="439"/>
      <c r="QIW2" s="439"/>
      <c r="QIX2" s="439"/>
      <c r="QIY2" s="439"/>
      <c r="QIZ2" s="439"/>
      <c r="QJA2" s="439"/>
      <c r="QJB2" s="439"/>
      <c r="QJC2" s="439"/>
      <c r="QJD2" s="439"/>
      <c r="QJE2" s="439"/>
      <c r="QJF2" s="439"/>
      <c r="QJG2" s="439"/>
      <c r="QJH2" s="439"/>
      <c r="QJI2" s="439"/>
      <c r="QJJ2" s="439"/>
      <c r="QJK2" s="439"/>
      <c r="QJL2" s="439"/>
      <c r="QJM2" s="439"/>
      <c r="QJN2" s="439"/>
      <c r="QJO2" s="439"/>
      <c r="QJP2" s="439"/>
      <c r="QJQ2" s="439"/>
      <c r="QJR2" s="439"/>
      <c r="QJS2" s="439"/>
      <c r="QJT2" s="439"/>
      <c r="QJU2" s="439"/>
      <c r="QJV2" s="439"/>
      <c r="QJW2" s="439"/>
      <c r="QJX2" s="439"/>
      <c r="QJY2" s="439"/>
      <c r="QJZ2" s="439"/>
      <c r="QKA2" s="439"/>
      <c r="QKB2" s="439"/>
      <c r="QKC2" s="439"/>
      <c r="QKD2" s="439"/>
      <c r="QKE2" s="439"/>
      <c r="QKF2" s="439"/>
      <c r="QKG2" s="439"/>
      <c r="QKH2" s="439"/>
      <c r="QKI2" s="439"/>
      <c r="QKJ2" s="439"/>
      <c r="QKK2" s="439"/>
      <c r="QKL2" s="439"/>
      <c r="QKM2" s="439"/>
      <c r="QKN2" s="439"/>
      <c r="QKO2" s="439"/>
      <c r="QKP2" s="439"/>
      <c r="QKQ2" s="439"/>
      <c r="QKR2" s="439"/>
      <c r="QKS2" s="439"/>
      <c r="QKT2" s="439"/>
      <c r="QKU2" s="439"/>
      <c r="QKV2" s="439"/>
      <c r="QKW2" s="439"/>
      <c r="QKX2" s="439"/>
      <c r="QKY2" s="439"/>
      <c r="QKZ2" s="439"/>
      <c r="QLA2" s="439"/>
      <c r="QLB2" s="439"/>
      <c r="QLC2" s="439"/>
      <c r="QLD2" s="439"/>
      <c r="QLE2" s="439"/>
      <c r="QLF2" s="439"/>
      <c r="QLG2" s="439"/>
      <c r="QLH2" s="439"/>
      <c r="QLI2" s="439"/>
      <c r="QLJ2" s="439"/>
      <c r="QLK2" s="439"/>
      <c r="QLL2" s="439"/>
      <c r="QLM2" s="439"/>
      <c r="QLN2" s="439"/>
      <c r="QLO2" s="439"/>
      <c r="QLP2" s="439"/>
      <c r="QLQ2" s="439"/>
      <c r="QLR2" s="439"/>
      <c r="QLS2" s="439"/>
      <c r="QLT2" s="439"/>
      <c r="QLU2" s="439"/>
      <c r="QLV2" s="439"/>
      <c r="QLW2" s="439"/>
      <c r="QLX2" s="439"/>
      <c r="QLY2" s="439"/>
      <c r="QLZ2" s="439"/>
      <c r="QMA2" s="439"/>
      <c r="QMB2" s="439"/>
      <c r="QMC2" s="439"/>
      <c r="QMD2" s="439"/>
      <c r="QME2" s="439"/>
      <c r="QMF2" s="439"/>
      <c r="QMG2" s="439"/>
      <c r="QMH2" s="439"/>
      <c r="QMI2" s="439"/>
      <c r="QMJ2" s="439"/>
      <c r="QMK2" s="439"/>
      <c r="QML2" s="439"/>
      <c r="QMM2" s="439"/>
      <c r="QMN2" s="439"/>
      <c r="QMO2" s="439"/>
      <c r="QMP2" s="439"/>
      <c r="QMQ2" s="439"/>
      <c r="QMR2" s="439"/>
      <c r="QMS2" s="439"/>
      <c r="QMT2" s="439"/>
      <c r="QMU2" s="439"/>
      <c r="QMV2" s="439"/>
      <c r="QMW2" s="439"/>
      <c r="QMX2" s="439"/>
      <c r="QMY2" s="439"/>
      <c r="QMZ2" s="439"/>
      <c r="QNA2" s="439"/>
      <c r="QNB2" s="439"/>
      <c r="QNC2" s="439"/>
      <c r="QND2" s="439"/>
      <c r="QNE2" s="439"/>
      <c r="QNF2" s="439"/>
      <c r="QNG2" s="439"/>
      <c r="QNH2" s="439"/>
      <c r="QNI2" s="439"/>
      <c r="QNJ2" s="439"/>
      <c r="QNK2" s="439"/>
      <c r="QNL2" s="439"/>
      <c r="QNM2" s="439"/>
      <c r="QNN2" s="439"/>
      <c r="QNO2" s="439"/>
      <c r="QNP2" s="439"/>
      <c r="QNQ2" s="439"/>
      <c r="QNR2" s="439"/>
      <c r="QNS2" s="439"/>
      <c r="QNT2" s="439"/>
      <c r="QNU2" s="439"/>
      <c r="QNV2" s="439"/>
      <c r="QNW2" s="439"/>
      <c r="QNX2" s="439"/>
      <c r="QNY2" s="439"/>
      <c r="QNZ2" s="439"/>
      <c r="QOA2" s="439"/>
      <c r="QOB2" s="439"/>
      <c r="QOC2" s="439"/>
      <c r="QOD2" s="439"/>
      <c r="QOE2" s="439"/>
      <c r="QOF2" s="439"/>
      <c r="QOG2" s="439"/>
      <c r="QOH2" s="439"/>
      <c r="QOI2" s="439"/>
      <c r="QOJ2" s="439"/>
      <c r="QOK2" s="439"/>
      <c r="QOL2" s="439"/>
      <c r="QOM2" s="439"/>
      <c r="QON2" s="439"/>
      <c r="QOO2" s="439"/>
      <c r="QOP2" s="439"/>
      <c r="QOQ2" s="439"/>
      <c r="QOR2" s="439"/>
      <c r="QOS2" s="439"/>
      <c r="QOT2" s="439"/>
      <c r="QOU2" s="439"/>
      <c r="QOV2" s="439"/>
      <c r="QOW2" s="439"/>
      <c r="QOX2" s="439"/>
      <c r="QOY2" s="439"/>
      <c r="QOZ2" s="439"/>
      <c r="QPA2" s="439"/>
      <c r="QPB2" s="439"/>
      <c r="QPC2" s="439"/>
      <c r="QPD2" s="439"/>
      <c r="QPE2" s="439"/>
      <c r="QPF2" s="439"/>
      <c r="QPG2" s="439"/>
      <c r="QPH2" s="439"/>
      <c r="QPI2" s="439"/>
      <c r="QPJ2" s="439"/>
      <c r="QPK2" s="439"/>
      <c r="QPL2" s="439"/>
      <c r="QPM2" s="439"/>
      <c r="QPN2" s="439"/>
      <c r="QPO2" s="439"/>
      <c r="QPP2" s="439"/>
      <c r="QPQ2" s="439"/>
      <c r="QPR2" s="439"/>
      <c r="QPS2" s="439"/>
      <c r="QPT2" s="439"/>
      <c r="QPU2" s="439"/>
      <c r="QPV2" s="439"/>
      <c r="QPW2" s="439"/>
      <c r="QPX2" s="439"/>
      <c r="QPY2" s="439"/>
      <c r="QPZ2" s="439"/>
      <c r="QQA2" s="439"/>
      <c r="QQB2" s="439"/>
      <c r="QQC2" s="439"/>
      <c r="QQD2" s="439"/>
      <c r="QQE2" s="439"/>
      <c r="QQF2" s="439"/>
      <c r="QQG2" s="439"/>
      <c r="QQH2" s="439"/>
      <c r="QQI2" s="439"/>
      <c r="QQJ2" s="439"/>
      <c r="QQK2" s="439"/>
      <c r="QQL2" s="439"/>
      <c r="QQM2" s="439"/>
      <c r="QQN2" s="439"/>
      <c r="QQO2" s="439"/>
      <c r="QQP2" s="439"/>
      <c r="QQQ2" s="439"/>
      <c r="QQR2" s="439"/>
      <c r="QQS2" s="439"/>
      <c r="QQT2" s="439"/>
      <c r="QQU2" s="439"/>
      <c r="QQV2" s="439"/>
      <c r="QQW2" s="439"/>
      <c r="QQX2" s="439"/>
      <c r="QQY2" s="439"/>
      <c r="QQZ2" s="439"/>
      <c r="QRA2" s="439"/>
      <c r="QRB2" s="439"/>
      <c r="QRC2" s="439"/>
      <c r="QRD2" s="439"/>
      <c r="QRE2" s="439"/>
      <c r="QRF2" s="439"/>
      <c r="QRG2" s="439"/>
      <c r="QRH2" s="439"/>
      <c r="QRI2" s="439"/>
      <c r="QRJ2" s="439"/>
      <c r="QRK2" s="439"/>
      <c r="QRL2" s="439"/>
      <c r="QRM2" s="439"/>
      <c r="QRN2" s="439"/>
      <c r="QRO2" s="439"/>
      <c r="QRP2" s="439"/>
      <c r="QRQ2" s="439"/>
      <c r="QRR2" s="439"/>
      <c r="QRS2" s="439"/>
      <c r="QRT2" s="439"/>
      <c r="QRU2" s="439"/>
      <c r="QRV2" s="439"/>
      <c r="QRW2" s="439"/>
      <c r="QRX2" s="439"/>
      <c r="QRY2" s="439"/>
      <c r="QRZ2" s="439"/>
      <c r="QSA2" s="439"/>
      <c r="QSB2" s="439"/>
      <c r="QSC2" s="439"/>
      <c r="QSD2" s="439"/>
      <c r="QSE2" s="439"/>
      <c r="QSF2" s="439"/>
      <c r="QSG2" s="439"/>
      <c r="QSH2" s="439"/>
      <c r="QSI2" s="439"/>
      <c r="QSJ2" s="439"/>
      <c r="QSK2" s="439"/>
      <c r="QSL2" s="439"/>
      <c r="QSM2" s="439"/>
      <c r="QSN2" s="439"/>
      <c r="QSO2" s="439"/>
      <c r="QSP2" s="439"/>
      <c r="QSQ2" s="439"/>
      <c r="QSR2" s="439"/>
      <c r="QSS2" s="439"/>
      <c r="QST2" s="439"/>
      <c r="QSU2" s="439"/>
      <c r="QSV2" s="439"/>
      <c r="QSW2" s="439"/>
      <c r="QSX2" s="439"/>
      <c r="QSY2" s="439"/>
      <c r="QSZ2" s="439"/>
      <c r="QTA2" s="439"/>
      <c r="QTB2" s="439"/>
      <c r="QTC2" s="439"/>
      <c r="QTD2" s="439"/>
      <c r="QTE2" s="439"/>
      <c r="QTF2" s="439"/>
      <c r="QTG2" s="439"/>
      <c r="QTH2" s="439"/>
      <c r="QTI2" s="439"/>
      <c r="QTJ2" s="439"/>
      <c r="QTK2" s="439"/>
      <c r="QTL2" s="439"/>
      <c r="QTM2" s="439"/>
      <c r="QTN2" s="439"/>
      <c r="QTO2" s="439"/>
      <c r="QTP2" s="439"/>
      <c r="QTQ2" s="439"/>
      <c r="QTR2" s="439"/>
      <c r="QTS2" s="439"/>
      <c r="QTT2" s="439"/>
      <c r="QTU2" s="439"/>
      <c r="QTV2" s="439"/>
      <c r="QTW2" s="439"/>
      <c r="QTX2" s="439"/>
      <c r="QTY2" s="439"/>
      <c r="QTZ2" s="439"/>
      <c r="QUA2" s="439"/>
      <c r="QUB2" s="439"/>
      <c r="QUC2" s="439"/>
      <c r="QUD2" s="439"/>
      <c r="QUE2" s="439"/>
      <c r="QUF2" s="439"/>
      <c r="QUG2" s="439"/>
      <c r="QUH2" s="439"/>
      <c r="QUI2" s="439"/>
      <c r="QUJ2" s="439"/>
      <c r="QUK2" s="439"/>
      <c r="QUL2" s="439"/>
      <c r="QUM2" s="439"/>
      <c r="QUN2" s="439"/>
      <c r="QUO2" s="439"/>
      <c r="QUP2" s="439"/>
      <c r="QUQ2" s="439"/>
      <c r="QUR2" s="439"/>
      <c r="QUS2" s="439"/>
      <c r="QUT2" s="439"/>
      <c r="QUU2" s="439"/>
      <c r="QUV2" s="439"/>
      <c r="QUW2" s="439"/>
      <c r="QUX2" s="439"/>
      <c r="QUY2" s="439"/>
      <c r="QUZ2" s="439"/>
      <c r="QVA2" s="439"/>
      <c r="QVB2" s="439"/>
      <c r="QVC2" s="439"/>
      <c r="QVD2" s="439"/>
      <c r="QVE2" s="439"/>
      <c r="QVF2" s="439"/>
      <c r="QVG2" s="439"/>
      <c r="QVH2" s="439"/>
      <c r="QVI2" s="439"/>
      <c r="QVJ2" s="439"/>
      <c r="QVK2" s="439"/>
      <c r="QVL2" s="439"/>
      <c r="QVM2" s="439"/>
      <c r="QVN2" s="439"/>
      <c r="QVO2" s="439"/>
      <c r="QVP2" s="439"/>
      <c r="QVQ2" s="439"/>
      <c r="QVR2" s="439"/>
      <c r="QVS2" s="439"/>
      <c r="QVT2" s="439"/>
      <c r="QVU2" s="439"/>
      <c r="QVV2" s="439"/>
      <c r="QVW2" s="439"/>
      <c r="QVX2" s="439"/>
      <c r="QVY2" s="439"/>
      <c r="QVZ2" s="439"/>
      <c r="QWA2" s="439"/>
      <c r="QWB2" s="439"/>
      <c r="QWC2" s="439"/>
      <c r="QWD2" s="439"/>
      <c r="QWE2" s="439"/>
      <c r="QWF2" s="439"/>
      <c r="QWG2" s="439"/>
      <c r="QWH2" s="439"/>
      <c r="QWI2" s="439"/>
      <c r="QWJ2" s="439"/>
      <c r="QWK2" s="439"/>
      <c r="QWL2" s="439"/>
      <c r="QWM2" s="439"/>
      <c r="QWN2" s="439"/>
      <c r="QWO2" s="439"/>
      <c r="QWP2" s="439"/>
      <c r="QWQ2" s="439"/>
      <c r="QWR2" s="439"/>
      <c r="QWS2" s="439"/>
      <c r="QWT2" s="439"/>
      <c r="QWU2" s="439"/>
      <c r="QWV2" s="439"/>
      <c r="QWW2" s="439"/>
      <c r="QWX2" s="439"/>
      <c r="QWY2" s="439"/>
      <c r="QWZ2" s="439"/>
      <c r="QXA2" s="439"/>
      <c r="QXB2" s="439"/>
      <c r="QXC2" s="439"/>
      <c r="QXD2" s="439"/>
      <c r="QXE2" s="439"/>
      <c r="QXF2" s="439"/>
      <c r="QXG2" s="439"/>
      <c r="QXH2" s="439"/>
      <c r="QXI2" s="439"/>
      <c r="QXJ2" s="439"/>
      <c r="QXK2" s="439"/>
      <c r="QXL2" s="439"/>
      <c r="QXM2" s="439"/>
      <c r="QXN2" s="439"/>
      <c r="QXO2" s="439"/>
      <c r="QXP2" s="439"/>
      <c r="QXQ2" s="439"/>
      <c r="QXR2" s="439"/>
      <c r="QXS2" s="439"/>
      <c r="QXT2" s="439"/>
      <c r="QXU2" s="439"/>
      <c r="QXV2" s="439"/>
      <c r="QXW2" s="439"/>
      <c r="QXX2" s="439"/>
      <c r="QXY2" s="439"/>
      <c r="QXZ2" s="439"/>
      <c r="QYA2" s="439"/>
      <c r="QYB2" s="439"/>
      <c r="QYC2" s="439"/>
      <c r="QYD2" s="439"/>
      <c r="QYE2" s="439"/>
      <c r="QYF2" s="439"/>
      <c r="QYG2" s="439"/>
      <c r="QYH2" s="439"/>
      <c r="QYI2" s="439"/>
      <c r="QYJ2" s="439"/>
      <c r="QYK2" s="439"/>
      <c r="QYL2" s="439"/>
      <c r="QYM2" s="439"/>
      <c r="QYN2" s="439"/>
      <c r="QYO2" s="439"/>
      <c r="QYP2" s="439"/>
      <c r="QYQ2" s="439"/>
      <c r="QYR2" s="439"/>
      <c r="QYS2" s="439"/>
      <c r="QYT2" s="439"/>
      <c r="QYU2" s="439"/>
      <c r="QYV2" s="439"/>
      <c r="QYW2" s="439"/>
      <c r="QYX2" s="439"/>
      <c r="QYY2" s="439"/>
      <c r="QYZ2" s="439"/>
      <c r="QZA2" s="439"/>
      <c r="QZB2" s="439"/>
      <c r="QZC2" s="439"/>
      <c r="QZD2" s="439"/>
      <c r="QZE2" s="439"/>
      <c r="QZF2" s="439"/>
      <c r="QZG2" s="439"/>
      <c r="QZH2" s="439"/>
      <c r="QZI2" s="439"/>
      <c r="QZJ2" s="439"/>
      <c r="QZK2" s="439"/>
      <c r="QZL2" s="439"/>
      <c r="QZM2" s="439"/>
      <c r="QZN2" s="439"/>
      <c r="QZO2" s="439"/>
      <c r="QZP2" s="439"/>
      <c r="QZQ2" s="439"/>
      <c r="QZR2" s="439"/>
      <c r="QZS2" s="439"/>
      <c r="QZT2" s="439"/>
      <c r="QZU2" s="439"/>
      <c r="QZV2" s="439"/>
      <c r="QZW2" s="439"/>
      <c r="QZX2" s="439"/>
      <c r="QZY2" s="439"/>
      <c r="QZZ2" s="439"/>
      <c r="RAA2" s="439"/>
      <c r="RAB2" s="439"/>
      <c r="RAC2" s="439"/>
      <c r="RAD2" s="439"/>
      <c r="RAE2" s="439"/>
      <c r="RAF2" s="439"/>
      <c r="RAG2" s="439"/>
      <c r="RAH2" s="439"/>
      <c r="RAI2" s="439"/>
      <c r="RAJ2" s="439"/>
      <c r="RAK2" s="439"/>
      <c r="RAL2" s="439"/>
      <c r="RAM2" s="439"/>
      <c r="RAN2" s="439"/>
      <c r="RAO2" s="439"/>
      <c r="RAP2" s="439"/>
      <c r="RAQ2" s="439"/>
      <c r="RAR2" s="439"/>
      <c r="RAS2" s="439"/>
      <c r="RAT2" s="439"/>
      <c r="RAU2" s="439"/>
      <c r="RAV2" s="439"/>
      <c r="RAW2" s="439"/>
      <c r="RAX2" s="439"/>
      <c r="RAY2" s="439"/>
      <c r="RAZ2" s="439"/>
      <c r="RBA2" s="439"/>
      <c r="RBB2" s="439"/>
      <c r="RBC2" s="439"/>
      <c r="RBD2" s="439"/>
      <c r="RBE2" s="439"/>
      <c r="RBF2" s="439"/>
      <c r="RBG2" s="439"/>
      <c r="RBH2" s="439"/>
      <c r="RBI2" s="439"/>
      <c r="RBJ2" s="439"/>
      <c r="RBK2" s="439"/>
      <c r="RBL2" s="439"/>
      <c r="RBM2" s="439"/>
      <c r="RBN2" s="439"/>
      <c r="RBO2" s="439"/>
      <c r="RBP2" s="439"/>
      <c r="RBQ2" s="439"/>
      <c r="RBR2" s="439"/>
      <c r="RBS2" s="439"/>
      <c r="RBT2" s="439"/>
      <c r="RBU2" s="439"/>
      <c r="RBV2" s="439"/>
      <c r="RBW2" s="439"/>
      <c r="RBX2" s="439"/>
      <c r="RBY2" s="439"/>
      <c r="RBZ2" s="439"/>
      <c r="RCA2" s="439"/>
      <c r="RCB2" s="439"/>
      <c r="RCC2" s="439"/>
      <c r="RCD2" s="439"/>
      <c r="RCE2" s="439"/>
      <c r="RCF2" s="439"/>
      <c r="RCG2" s="439"/>
      <c r="RCH2" s="439"/>
      <c r="RCI2" s="439"/>
      <c r="RCJ2" s="439"/>
      <c r="RCK2" s="439"/>
      <c r="RCL2" s="439"/>
      <c r="RCM2" s="439"/>
      <c r="RCN2" s="439"/>
      <c r="RCO2" s="439"/>
      <c r="RCP2" s="439"/>
      <c r="RCQ2" s="439"/>
      <c r="RCR2" s="439"/>
      <c r="RCS2" s="439"/>
      <c r="RCT2" s="439"/>
      <c r="RCU2" s="439"/>
      <c r="RCV2" s="439"/>
      <c r="RCW2" s="439"/>
      <c r="RCX2" s="439"/>
      <c r="RCY2" s="439"/>
      <c r="RCZ2" s="439"/>
      <c r="RDA2" s="439"/>
      <c r="RDB2" s="439"/>
      <c r="RDC2" s="439"/>
      <c r="RDD2" s="439"/>
      <c r="RDE2" s="439"/>
      <c r="RDF2" s="439"/>
      <c r="RDG2" s="439"/>
      <c r="RDH2" s="439"/>
      <c r="RDI2" s="439"/>
      <c r="RDJ2" s="439"/>
      <c r="RDK2" s="439"/>
      <c r="RDL2" s="439"/>
      <c r="RDM2" s="439"/>
      <c r="RDN2" s="439"/>
      <c r="RDO2" s="439"/>
      <c r="RDP2" s="439"/>
      <c r="RDQ2" s="439"/>
      <c r="RDR2" s="439"/>
      <c r="RDS2" s="439"/>
      <c r="RDT2" s="439"/>
      <c r="RDU2" s="439"/>
      <c r="RDV2" s="439"/>
      <c r="RDW2" s="439"/>
      <c r="RDX2" s="439"/>
      <c r="RDY2" s="439"/>
      <c r="RDZ2" s="439"/>
      <c r="REA2" s="439"/>
      <c r="REB2" s="439"/>
      <c r="REC2" s="439"/>
      <c r="RED2" s="439"/>
      <c r="REE2" s="439"/>
      <c r="REF2" s="439"/>
      <c r="REG2" s="439"/>
      <c r="REH2" s="439"/>
      <c r="REI2" s="439"/>
      <c r="REJ2" s="439"/>
      <c r="REK2" s="439"/>
      <c r="REL2" s="439"/>
      <c r="REM2" s="439"/>
      <c r="REN2" s="439"/>
      <c r="REO2" s="439"/>
      <c r="REP2" s="439"/>
      <c r="REQ2" s="439"/>
      <c r="RER2" s="439"/>
      <c r="RES2" s="439"/>
      <c r="RET2" s="439"/>
      <c r="REU2" s="439"/>
      <c r="REV2" s="439"/>
      <c r="REW2" s="439"/>
      <c r="REX2" s="439"/>
      <c r="REY2" s="439"/>
      <c r="REZ2" s="439"/>
      <c r="RFA2" s="439"/>
      <c r="RFB2" s="439"/>
      <c r="RFC2" s="439"/>
      <c r="RFD2" s="439"/>
      <c r="RFE2" s="439"/>
      <c r="RFF2" s="439"/>
      <c r="RFG2" s="439"/>
      <c r="RFH2" s="439"/>
      <c r="RFI2" s="439"/>
      <c r="RFJ2" s="439"/>
      <c r="RFK2" s="439"/>
      <c r="RFL2" s="439"/>
      <c r="RFM2" s="439"/>
      <c r="RFN2" s="439"/>
      <c r="RFO2" s="439"/>
      <c r="RFP2" s="439"/>
      <c r="RFQ2" s="439"/>
      <c r="RFR2" s="439"/>
      <c r="RFS2" s="439"/>
      <c r="RFT2" s="439"/>
      <c r="RFU2" s="439"/>
      <c r="RFV2" s="439"/>
      <c r="RFW2" s="439"/>
      <c r="RFX2" s="439"/>
      <c r="RFY2" s="439"/>
      <c r="RFZ2" s="439"/>
      <c r="RGA2" s="439"/>
      <c r="RGB2" s="439"/>
      <c r="RGC2" s="439"/>
      <c r="RGD2" s="439"/>
      <c r="RGE2" s="439"/>
      <c r="RGF2" s="439"/>
      <c r="RGG2" s="439"/>
      <c r="RGH2" s="439"/>
      <c r="RGI2" s="439"/>
      <c r="RGJ2" s="439"/>
      <c r="RGK2" s="439"/>
      <c r="RGL2" s="439"/>
      <c r="RGM2" s="439"/>
      <c r="RGN2" s="439"/>
      <c r="RGO2" s="439"/>
      <c r="RGP2" s="439"/>
      <c r="RGQ2" s="439"/>
      <c r="RGR2" s="439"/>
      <c r="RGS2" s="439"/>
      <c r="RGT2" s="439"/>
      <c r="RGU2" s="439"/>
      <c r="RGV2" s="439"/>
      <c r="RGW2" s="439"/>
      <c r="RGX2" s="439"/>
      <c r="RGY2" s="439"/>
      <c r="RGZ2" s="439"/>
      <c r="RHA2" s="439"/>
      <c r="RHB2" s="439"/>
      <c r="RHC2" s="439"/>
      <c r="RHD2" s="439"/>
      <c r="RHE2" s="439"/>
      <c r="RHF2" s="439"/>
      <c r="RHG2" s="439"/>
      <c r="RHH2" s="439"/>
      <c r="RHI2" s="439"/>
      <c r="RHJ2" s="439"/>
      <c r="RHK2" s="439"/>
      <c r="RHL2" s="439"/>
      <c r="RHM2" s="439"/>
      <c r="RHN2" s="439"/>
      <c r="RHO2" s="439"/>
      <c r="RHP2" s="439"/>
      <c r="RHQ2" s="439"/>
      <c r="RHR2" s="439"/>
      <c r="RHS2" s="439"/>
      <c r="RHT2" s="439"/>
      <c r="RHU2" s="439"/>
      <c r="RHV2" s="439"/>
      <c r="RHW2" s="439"/>
      <c r="RHX2" s="439"/>
      <c r="RHY2" s="439"/>
      <c r="RHZ2" s="439"/>
      <c r="RIA2" s="439"/>
      <c r="RIB2" s="439"/>
      <c r="RIC2" s="439"/>
      <c r="RID2" s="439"/>
      <c r="RIE2" s="439"/>
      <c r="RIF2" s="439"/>
      <c r="RIG2" s="439"/>
      <c r="RIH2" s="439"/>
      <c r="RII2" s="439"/>
      <c r="RIJ2" s="439"/>
      <c r="RIK2" s="439"/>
      <c r="RIL2" s="439"/>
      <c r="RIM2" s="439"/>
      <c r="RIN2" s="439"/>
      <c r="RIO2" s="439"/>
      <c r="RIP2" s="439"/>
      <c r="RIQ2" s="439"/>
      <c r="RIR2" s="439"/>
      <c r="RIS2" s="439"/>
      <c r="RIT2" s="439"/>
      <c r="RIU2" s="439"/>
      <c r="RIV2" s="439"/>
      <c r="RIW2" s="439"/>
      <c r="RIX2" s="439"/>
      <c r="RIY2" s="439"/>
      <c r="RIZ2" s="439"/>
      <c r="RJA2" s="439"/>
      <c r="RJB2" s="439"/>
      <c r="RJC2" s="439"/>
      <c r="RJD2" s="439"/>
      <c r="RJE2" s="439"/>
      <c r="RJF2" s="439"/>
      <c r="RJG2" s="439"/>
      <c r="RJH2" s="439"/>
      <c r="RJI2" s="439"/>
      <c r="RJJ2" s="439"/>
      <c r="RJK2" s="439"/>
      <c r="RJL2" s="439"/>
      <c r="RJM2" s="439"/>
      <c r="RJN2" s="439"/>
      <c r="RJO2" s="439"/>
      <c r="RJP2" s="439"/>
      <c r="RJQ2" s="439"/>
      <c r="RJR2" s="439"/>
      <c r="RJS2" s="439"/>
      <c r="RJT2" s="439"/>
      <c r="RJU2" s="439"/>
      <c r="RJV2" s="439"/>
      <c r="RJW2" s="439"/>
      <c r="RJX2" s="439"/>
      <c r="RJY2" s="439"/>
      <c r="RJZ2" s="439"/>
      <c r="RKA2" s="439"/>
      <c r="RKB2" s="439"/>
      <c r="RKC2" s="439"/>
      <c r="RKD2" s="439"/>
      <c r="RKE2" s="439"/>
      <c r="RKF2" s="439"/>
      <c r="RKG2" s="439"/>
      <c r="RKH2" s="439"/>
      <c r="RKI2" s="439"/>
      <c r="RKJ2" s="439"/>
      <c r="RKK2" s="439"/>
      <c r="RKL2" s="439"/>
      <c r="RKM2" s="439"/>
      <c r="RKN2" s="439"/>
      <c r="RKO2" s="439"/>
      <c r="RKP2" s="439"/>
      <c r="RKQ2" s="439"/>
      <c r="RKR2" s="439"/>
      <c r="RKS2" s="439"/>
      <c r="RKT2" s="439"/>
      <c r="RKU2" s="439"/>
      <c r="RKV2" s="439"/>
      <c r="RKW2" s="439"/>
      <c r="RKX2" s="439"/>
      <c r="RKY2" s="439"/>
      <c r="RKZ2" s="439"/>
      <c r="RLA2" s="439"/>
      <c r="RLB2" s="439"/>
      <c r="RLC2" s="439"/>
      <c r="RLD2" s="439"/>
      <c r="RLE2" s="439"/>
      <c r="RLF2" s="439"/>
      <c r="RLG2" s="439"/>
      <c r="RLH2" s="439"/>
      <c r="RLI2" s="439"/>
      <c r="RLJ2" s="439"/>
      <c r="RLK2" s="439"/>
      <c r="RLL2" s="439"/>
      <c r="RLM2" s="439"/>
      <c r="RLN2" s="439"/>
      <c r="RLO2" s="439"/>
      <c r="RLP2" s="439"/>
      <c r="RLQ2" s="439"/>
      <c r="RLR2" s="439"/>
      <c r="RLS2" s="439"/>
      <c r="RLT2" s="439"/>
      <c r="RLU2" s="439"/>
      <c r="RLV2" s="439"/>
      <c r="RLW2" s="439"/>
      <c r="RLX2" s="439"/>
      <c r="RLY2" s="439"/>
      <c r="RLZ2" s="439"/>
      <c r="RMA2" s="439"/>
      <c r="RMB2" s="439"/>
      <c r="RMC2" s="439"/>
      <c r="RMD2" s="439"/>
      <c r="RME2" s="439"/>
      <c r="RMF2" s="439"/>
      <c r="RMG2" s="439"/>
      <c r="RMH2" s="439"/>
      <c r="RMI2" s="439"/>
      <c r="RMJ2" s="439"/>
      <c r="RMK2" s="439"/>
      <c r="RML2" s="439"/>
      <c r="RMM2" s="439"/>
      <c r="RMN2" s="439"/>
      <c r="RMO2" s="439"/>
      <c r="RMP2" s="439"/>
      <c r="RMQ2" s="439"/>
      <c r="RMR2" s="439"/>
      <c r="RMS2" s="439"/>
      <c r="RMT2" s="439"/>
      <c r="RMU2" s="439"/>
      <c r="RMV2" s="439"/>
      <c r="RMW2" s="439"/>
      <c r="RMX2" s="439"/>
      <c r="RMY2" s="439"/>
      <c r="RMZ2" s="439"/>
      <c r="RNA2" s="439"/>
      <c r="RNB2" s="439"/>
      <c r="RNC2" s="439"/>
      <c r="RND2" s="439"/>
      <c r="RNE2" s="439"/>
      <c r="RNF2" s="439"/>
      <c r="RNG2" s="439"/>
      <c r="RNH2" s="439"/>
      <c r="RNI2" s="439"/>
      <c r="RNJ2" s="439"/>
      <c r="RNK2" s="439"/>
      <c r="RNL2" s="439"/>
      <c r="RNM2" s="439"/>
      <c r="RNN2" s="439"/>
      <c r="RNO2" s="439"/>
      <c r="RNP2" s="439"/>
      <c r="RNQ2" s="439"/>
      <c r="RNR2" s="439"/>
      <c r="RNS2" s="439"/>
      <c r="RNT2" s="439"/>
      <c r="RNU2" s="439"/>
      <c r="RNV2" s="439"/>
      <c r="RNW2" s="439"/>
      <c r="RNX2" s="439"/>
      <c r="RNY2" s="439"/>
      <c r="RNZ2" s="439"/>
      <c r="ROA2" s="439"/>
      <c r="ROB2" s="439"/>
      <c r="ROC2" s="439"/>
      <c r="ROD2" s="439"/>
      <c r="ROE2" s="439"/>
      <c r="ROF2" s="439"/>
      <c r="ROG2" s="439"/>
      <c r="ROH2" s="439"/>
      <c r="ROI2" s="439"/>
      <c r="ROJ2" s="439"/>
      <c r="ROK2" s="439"/>
      <c r="ROL2" s="439"/>
      <c r="ROM2" s="439"/>
      <c r="RON2" s="439"/>
      <c r="ROO2" s="439"/>
      <c r="ROP2" s="439"/>
      <c r="ROQ2" s="439"/>
      <c r="ROR2" s="439"/>
      <c r="ROS2" s="439"/>
      <c r="ROT2" s="439"/>
      <c r="ROU2" s="439"/>
      <c r="ROV2" s="439"/>
      <c r="ROW2" s="439"/>
      <c r="ROX2" s="439"/>
      <c r="ROY2" s="439"/>
      <c r="ROZ2" s="439"/>
      <c r="RPA2" s="439"/>
      <c r="RPB2" s="439"/>
      <c r="RPC2" s="439"/>
      <c r="RPD2" s="439"/>
      <c r="RPE2" s="439"/>
      <c r="RPF2" s="439"/>
      <c r="RPG2" s="439"/>
      <c r="RPH2" s="439"/>
      <c r="RPI2" s="439"/>
      <c r="RPJ2" s="439"/>
      <c r="RPK2" s="439"/>
      <c r="RPL2" s="439"/>
      <c r="RPM2" s="439"/>
      <c r="RPN2" s="439"/>
      <c r="RPO2" s="439"/>
      <c r="RPP2" s="439"/>
      <c r="RPQ2" s="439"/>
      <c r="RPR2" s="439"/>
      <c r="RPS2" s="439"/>
      <c r="RPT2" s="439"/>
      <c r="RPU2" s="439"/>
      <c r="RPV2" s="439"/>
      <c r="RPW2" s="439"/>
      <c r="RPX2" s="439"/>
      <c r="RPY2" s="439"/>
      <c r="RPZ2" s="439"/>
      <c r="RQA2" s="439"/>
      <c r="RQB2" s="439"/>
      <c r="RQC2" s="439"/>
      <c r="RQD2" s="439"/>
      <c r="RQE2" s="439"/>
      <c r="RQF2" s="439"/>
      <c r="RQG2" s="439"/>
      <c r="RQH2" s="439"/>
      <c r="RQI2" s="439"/>
      <c r="RQJ2" s="439"/>
      <c r="RQK2" s="439"/>
      <c r="RQL2" s="439"/>
      <c r="RQM2" s="439"/>
      <c r="RQN2" s="439"/>
      <c r="RQO2" s="439"/>
      <c r="RQP2" s="439"/>
      <c r="RQQ2" s="439"/>
      <c r="RQR2" s="439"/>
      <c r="RQS2" s="439"/>
      <c r="RQT2" s="439"/>
      <c r="RQU2" s="439"/>
      <c r="RQV2" s="439"/>
      <c r="RQW2" s="439"/>
      <c r="RQX2" s="439"/>
      <c r="RQY2" s="439"/>
      <c r="RQZ2" s="439"/>
      <c r="RRA2" s="439"/>
      <c r="RRB2" s="439"/>
      <c r="RRC2" s="439"/>
      <c r="RRD2" s="439"/>
      <c r="RRE2" s="439"/>
      <c r="RRF2" s="439"/>
      <c r="RRG2" s="439"/>
      <c r="RRH2" s="439"/>
      <c r="RRI2" s="439"/>
      <c r="RRJ2" s="439"/>
      <c r="RRK2" s="439"/>
      <c r="RRL2" s="439"/>
      <c r="RRM2" s="439"/>
      <c r="RRN2" s="439"/>
      <c r="RRO2" s="439"/>
      <c r="RRP2" s="439"/>
      <c r="RRQ2" s="439"/>
      <c r="RRR2" s="439"/>
      <c r="RRS2" s="439"/>
      <c r="RRT2" s="439"/>
      <c r="RRU2" s="439"/>
      <c r="RRV2" s="439"/>
      <c r="RRW2" s="439"/>
      <c r="RRX2" s="439"/>
      <c r="RRY2" s="439"/>
      <c r="RRZ2" s="439"/>
      <c r="RSA2" s="439"/>
      <c r="RSB2" s="439"/>
      <c r="RSC2" s="439"/>
      <c r="RSD2" s="439"/>
      <c r="RSE2" s="439"/>
      <c r="RSF2" s="439"/>
      <c r="RSG2" s="439"/>
      <c r="RSH2" s="439"/>
      <c r="RSI2" s="439"/>
      <c r="RSJ2" s="439"/>
      <c r="RSK2" s="439"/>
      <c r="RSL2" s="439"/>
      <c r="RSM2" s="439"/>
      <c r="RSN2" s="439"/>
      <c r="RSO2" s="439"/>
      <c r="RSP2" s="439"/>
      <c r="RSQ2" s="439"/>
      <c r="RSR2" s="439"/>
      <c r="RSS2" s="439"/>
      <c r="RST2" s="439"/>
      <c r="RSU2" s="439"/>
      <c r="RSV2" s="439"/>
      <c r="RSW2" s="439"/>
      <c r="RSX2" s="439"/>
      <c r="RSY2" s="439"/>
      <c r="RSZ2" s="439"/>
      <c r="RTA2" s="439"/>
      <c r="RTB2" s="439"/>
      <c r="RTC2" s="439"/>
      <c r="RTD2" s="439"/>
      <c r="RTE2" s="439"/>
      <c r="RTF2" s="439"/>
      <c r="RTG2" s="439"/>
      <c r="RTH2" s="439"/>
      <c r="RTI2" s="439"/>
      <c r="RTJ2" s="439"/>
      <c r="RTK2" s="439"/>
      <c r="RTL2" s="439"/>
      <c r="RTM2" s="439"/>
      <c r="RTN2" s="439"/>
      <c r="RTO2" s="439"/>
      <c r="RTP2" s="439"/>
      <c r="RTQ2" s="439"/>
      <c r="RTR2" s="439"/>
      <c r="RTS2" s="439"/>
      <c r="RTT2" s="439"/>
      <c r="RTU2" s="439"/>
      <c r="RTV2" s="439"/>
      <c r="RTW2" s="439"/>
      <c r="RTX2" s="439"/>
      <c r="RTY2" s="439"/>
      <c r="RTZ2" s="439"/>
      <c r="RUA2" s="439"/>
      <c r="RUB2" s="439"/>
      <c r="RUC2" s="439"/>
      <c r="RUD2" s="439"/>
      <c r="RUE2" s="439"/>
      <c r="RUF2" s="439"/>
      <c r="RUG2" s="439"/>
      <c r="RUH2" s="439"/>
      <c r="RUI2" s="439"/>
      <c r="RUJ2" s="439"/>
      <c r="RUK2" s="439"/>
      <c r="RUL2" s="439"/>
      <c r="RUM2" s="439"/>
      <c r="RUN2" s="439"/>
      <c r="RUO2" s="439"/>
      <c r="RUP2" s="439"/>
      <c r="RUQ2" s="439"/>
      <c r="RUR2" s="439"/>
      <c r="RUS2" s="439"/>
      <c r="RUT2" s="439"/>
      <c r="RUU2" s="439"/>
      <c r="RUV2" s="439"/>
      <c r="RUW2" s="439"/>
      <c r="RUX2" s="439"/>
      <c r="RUY2" s="439"/>
      <c r="RUZ2" s="439"/>
      <c r="RVA2" s="439"/>
      <c r="RVB2" s="439"/>
      <c r="RVC2" s="439"/>
      <c r="RVD2" s="439"/>
      <c r="RVE2" s="439"/>
      <c r="RVF2" s="439"/>
      <c r="RVG2" s="439"/>
      <c r="RVH2" s="439"/>
      <c r="RVI2" s="439"/>
      <c r="RVJ2" s="439"/>
      <c r="RVK2" s="439"/>
      <c r="RVL2" s="439"/>
      <c r="RVM2" s="439"/>
      <c r="RVN2" s="439"/>
      <c r="RVO2" s="439"/>
      <c r="RVP2" s="439"/>
      <c r="RVQ2" s="439"/>
      <c r="RVR2" s="439"/>
      <c r="RVS2" s="439"/>
      <c r="RVT2" s="439"/>
      <c r="RVU2" s="439"/>
      <c r="RVV2" s="439"/>
      <c r="RVW2" s="439"/>
      <c r="RVX2" s="439"/>
      <c r="RVY2" s="439"/>
      <c r="RVZ2" s="439"/>
      <c r="RWA2" s="439"/>
      <c r="RWB2" s="439"/>
      <c r="RWC2" s="439"/>
      <c r="RWD2" s="439"/>
      <c r="RWE2" s="439"/>
      <c r="RWF2" s="439"/>
      <c r="RWG2" s="439"/>
      <c r="RWH2" s="439"/>
      <c r="RWI2" s="439"/>
      <c r="RWJ2" s="439"/>
      <c r="RWK2" s="439"/>
      <c r="RWL2" s="439"/>
      <c r="RWM2" s="439"/>
      <c r="RWN2" s="439"/>
      <c r="RWO2" s="439"/>
      <c r="RWP2" s="439"/>
      <c r="RWQ2" s="439"/>
      <c r="RWR2" s="439"/>
      <c r="RWS2" s="439"/>
      <c r="RWT2" s="439"/>
      <c r="RWU2" s="439"/>
      <c r="RWV2" s="439"/>
      <c r="RWW2" s="439"/>
      <c r="RWX2" s="439"/>
      <c r="RWY2" s="439"/>
      <c r="RWZ2" s="439"/>
      <c r="RXA2" s="439"/>
      <c r="RXB2" s="439"/>
      <c r="RXC2" s="439"/>
      <c r="RXD2" s="439"/>
      <c r="RXE2" s="439"/>
      <c r="RXF2" s="439"/>
      <c r="RXG2" s="439"/>
      <c r="RXH2" s="439"/>
      <c r="RXI2" s="439"/>
      <c r="RXJ2" s="439"/>
      <c r="RXK2" s="439"/>
      <c r="RXL2" s="439"/>
      <c r="RXM2" s="439"/>
      <c r="RXN2" s="439"/>
      <c r="RXO2" s="439"/>
      <c r="RXP2" s="439"/>
      <c r="RXQ2" s="439"/>
      <c r="RXR2" s="439"/>
      <c r="RXS2" s="439"/>
      <c r="RXT2" s="439"/>
      <c r="RXU2" s="439"/>
      <c r="RXV2" s="439"/>
      <c r="RXW2" s="439"/>
      <c r="RXX2" s="439"/>
      <c r="RXY2" s="439"/>
      <c r="RXZ2" s="439"/>
      <c r="RYA2" s="439"/>
      <c r="RYB2" s="439"/>
      <c r="RYC2" s="439"/>
      <c r="RYD2" s="439"/>
      <c r="RYE2" s="439"/>
      <c r="RYF2" s="439"/>
      <c r="RYG2" s="439"/>
      <c r="RYH2" s="439"/>
      <c r="RYI2" s="439"/>
      <c r="RYJ2" s="439"/>
      <c r="RYK2" s="439"/>
      <c r="RYL2" s="439"/>
      <c r="RYM2" s="439"/>
      <c r="RYN2" s="439"/>
      <c r="RYO2" s="439"/>
      <c r="RYP2" s="439"/>
      <c r="RYQ2" s="439"/>
      <c r="RYR2" s="439"/>
      <c r="RYS2" s="439"/>
      <c r="RYT2" s="439"/>
      <c r="RYU2" s="439"/>
      <c r="RYV2" s="439"/>
      <c r="RYW2" s="439"/>
      <c r="RYX2" s="439"/>
      <c r="RYY2" s="439"/>
      <c r="RYZ2" s="439"/>
      <c r="RZA2" s="439"/>
      <c r="RZB2" s="439"/>
      <c r="RZC2" s="439"/>
      <c r="RZD2" s="439"/>
      <c r="RZE2" s="439"/>
      <c r="RZF2" s="439"/>
      <c r="RZG2" s="439"/>
      <c r="RZH2" s="439"/>
      <c r="RZI2" s="439"/>
      <c r="RZJ2" s="439"/>
      <c r="RZK2" s="439"/>
      <c r="RZL2" s="439"/>
      <c r="RZM2" s="439"/>
      <c r="RZN2" s="439"/>
      <c r="RZO2" s="439"/>
      <c r="RZP2" s="439"/>
      <c r="RZQ2" s="439"/>
      <c r="RZR2" s="439"/>
      <c r="RZS2" s="439"/>
      <c r="RZT2" s="439"/>
      <c r="RZU2" s="439"/>
      <c r="RZV2" s="439"/>
      <c r="RZW2" s="439"/>
      <c r="RZX2" s="439"/>
      <c r="RZY2" s="439"/>
      <c r="RZZ2" s="439"/>
      <c r="SAA2" s="439"/>
      <c r="SAB2" s="439"/>
      <c r="SAC2" s="439"/>
      <c r="SAD2" s="439"/>
      <c r="SAE2" s="439"/>
      <c r="SAF2" s="439"/>
      <c r="SAG2" s="439"/>
      <c r="SAH2" s="439"/>
      <c r="SAI2" s="439"/>
      <c r="SAJ2" s="439"/>
      <c r="SAK2" s="439"/>
      <c r="SAL2" s="439"/>
      <c r="SAM2" s="439"/>
      <c r="SAN2" s="439"/>
      <c r="SAO2" s="439"/>
      <c r="SAP2" s="439"/>
      <c r="SAQ2" s="439"/>
      <c r="SAR2" s="439"/>
      <c r="SAS2" s="439"/>
      <c r="SAT2" s="439"/>
      <c r="SAU2" s="439"/>
      <c r="SAV2" s="439"/>
      <c r="SAW2" s="439"/>
      <c r="SAX2" s="439"/>
      <c r="SAY2" s="439"/>
      <c r="SAZ2" s="439"/>
      <c r="SBA2" s="439"/>
      <c r="SBB2" s="439"/>
      <c r="SBC2" s="439"/>
      <c r="SBD2" s="439"/>
      <c r="SBE2" s="439"/>
      <c r="SBF2" s="439"/>
      <c r="SBG2" s="439"/>
      <c r="SBH2" s="439"/>
      <c r="SBI2" s="439"/>
      <c r="SBJ2" s="439"/>
      <c r="SBK2" s="439"/>
      <c r="SBL2" s="439"/>
      <c r="SBM2" s="439"/>
      <c r="SBN2" s="439"/>
      <c r="SBO2" s="439"/>
      <c r="SBP2" s="439"/>
      <c r="SBQ2" s="439"/>
      <c r="SBR2" s="439"/>
      <c r="SBS2" s="439"/>
      <c r="SBT2" s="439"/>
      <c r="SBU2" s="439"/>
      <c r="SBV2" s="439"/>
      <c r="SBW2" s="439"/>
      <c r="SBX2" s="439"/>
      <c r="SBY2" s="439"/>
      <c r="SBZ2" s="439"/>
      <c r="SCA2" s="439"/>
      <c r="SCB2" s="439"/>
      <c r="SCC2" s="439"/>
      <c r="SCD2" s="439"/>
      <c r="SCE2" s="439"/>
      <c r="SCF2" s="439"/>
      <c r="SCG2" s="439"/>
      <c r="SCH2" s="439"/>
      <c r="SCI2" s="439"/>
      <c r="SCJ2" s="439"/>
      <c r="SCK2" s="439"/>
      <c r="SCL2" s="439"/>
      <c r="SCM2" s="439"/>
      <c r="SCN2" s="439"/>
      <c r="SCO2" s="439"/>
      <c r="SCP2" s="439"/>
      <c r="SCQ2" s="439"/>
      <c r="SCR2" s="439"/>
      <c r="SCS2" s="439"/>
      <c r="SCT2" s="439"/>
      <c r="SCU2" s="439"/>
      <c r="SCV2" s="439"/>
      <c r="SCW2" s="439"/>
      <c r="SCX2" s="439"/>
      <c r="SCY2" s="439"/>
      <c r="SCZ2" s="439"/>
      <c r="SDA2" s="439"/>
      <c r="SDB2" s="439"/>
      <c r="SDC2" s="439"/>
      <c r="SDD2" s="439"/>
      <c r="SDE2" s="439"/>
      <c r="SDF2" s="439"/>
      <c r="SDG2" s="439"/>
      <c r="SDH2" s="439"/>
      <c r="SDI2" s="439"/>
      <c r="SDJ2" s="439"/>
      <c r="SDK2" s="439"/>
      <c r="SDL2" s="439"/>
      <c r="SDM2" s="439"/>
      <c r="SDN2" s="439"/>
      <c r="SDO2" s="439"/>
      <c r="SDP2" s="439"/>
      <c r="SDQ2" s="439"/>
      <c r="SDR2" s="439"/>
      <c r="SDS2" s="439"/>
      <c r="SDT2" s="439"/>
      <c r="SDU2" s="439"/>
      <c r="SDV2" s="439"/>
      <c r="SDW2" s="439"/>
      <c r="SDX2" s="439"/>
      <c r="SDY2" s="439"/>
      <c r="SDZ2" s="439"/>
      <c r="SEA2" s="439"/>
      <c r="SEB2" s="439"/>
      <c r="SEC2" s="439"/>
      <c r="SED2" s="439"/>
      <c r="SEE2" s="439"/>
      <c r="SEF2" s="439"/>
      <c r="SEG2" s="439"/>
      <c r="SEH2" s="439"/>
      <c r="SEI2" s="439"/>
      <c r="SEJ2" s="439"/>
      <c r="SEK2" s="439"/>
      <c r="SEL2" s="439"/>
      <c r="SEM2" s="439"/>
      <c r="SEN2" s="439"/>
      <c r="SEO2" s="439"/>
      <c r="SEP2" s="439"/>
      <c r="SEQ2" s="439"/>
      <c r="SER2" s="439"/>
      <c r="SES2" s="439"/>
      <c r="SET2" s="439"/>
      <c r="SEU2" s="439"/>
      <c r="SEV2" s="439"/>
      <c r="SEW2" s="439"/>
      <c r="SEX2" s="439"/>
      <c r="SEY2" s="439"/>
      <c r="SEZ2" s="439"/>
      <c r="SFA2" s="439"/>
      <c r="SFB2" s="439"/>
      <c r="SFC2" s="439"/>
      <c r="SFD2" s="439"/>
      <c r="SFE2" s="439"/>
      <c r="SFF2" s="439"/>
      <c r="SFG2" s="439"/>
      <c r="SFH2" s="439"/>
      <c r="SFI2" s="439"/>
      <c r="SFJ2" s="439"/>
      <c r="SFK2" s="439"/>
      <c r="SFL2" s="439"/>
      <c r="SFM2" s="439"/>
      <c r="SFN2" s="439"/>
      <c r="SFO2" s="439"/>
      <c r="SFP2" s="439"/>
      <c r="SFQ2" s="439"/>
      <c r="SFR2" s="439"/>
      <c r="SFS2" s="439"/>
      <c r="SFT2" s="439"/>
      <c r="SFU2" s="439"/>
      <c r="SFV2" s="439"/>
      <c r="SFW2" s="439"/>
      <c r="SFX2" s="439"/>
      <c r="SFY2" s="439"/>
      <c r="SFZ2" s="439"/>
      <c r="SGA2" s="439"/>
      <c r="SGB2" s="439"/>
      <c r="SGC2" s="439"/>
      <c r="SGD2" s="439"/>
      <c r="SGE2" s="439"/>
      <c r="SGF2" s="439"/>
      <c r="SGG2" s="439"/>
      <c r="SGH2" s="439"/>
      <c r="SGI2" s="439"/>
      <c r="SGJ2" s="439"/>
      <c r="SGK2" s="439"/>
      <c r="SGL2" s="439"/>
      <c r="SGM2" s="439"/>
      <c r="SGN2" s="439"/>
      <c r="SGO2" s="439"/>
      <c r="SGP2" s="439"/>
      <c r="SGQ2" s="439"/>
      <c r="SGR2" s="439"/>
      <c r="SGS2" s="439"/>
      <c r="SGT2" s="439"/>
      <c r="SGU2" s="439"/>
      <c r="SGV2" s="439"/>
      <c r="SGW2" s="439"/>
      <c r="SGX2" s="439"/>
      <c r="SGY2" s="439"/>
      <c r="SGZ2" s="439"/>
      <c r="SHA2" s="439"/>
      <c r="SHB2" s="439"/>
      <c r="SHC2" s="439"/>
      <c r="SHD2" s="439"/>
      <c r="SHE2" s="439"/>
      <c r="SHF2" s="439"/>
      <c r="SHG2" s="439"/>
      <c r="SHH2" s="439"/>
      <c r="SHI2" s="439"/>
      <c r="SHJ2" s="439"/>
      <c r="SHK2" s="439"/>
      <c r="SHL2" s="439"/>
      <c r="SHM2" s="439"/>
      <c r="SHN2" s="439"/>
      <c r="SHO2" s="439"/>
      <c r="SHP2" s="439"/>
      <c r="SHQ2" s="439"/>
      <c r="SHR2" s="439"/>
      <c r="SHS2" s="439"/>
      <c r="SHT2" s="439"/>
      <c r="SHU2" s="439"/>
      <c r="SHV2" s="439"/>
      <c r="SHW2" s="439"/>
      <c r="SHX2" s="439"/>
      <c r="SHY2" s="439"/>
      <c r="SHZ2" s="439"/>
      <c r="SIA2" s="439"/>
      <c r="SIB2" s="439"/>
      <c r="SIC2" s="439"/>
      <c r="SID2" s="439"/>
      <c r="SIE2" s="439"/>
      <c r="SIF2" s="439"/>
      <c r="SIG2" s="439"/>
      <c r="SIH2" s="439"/>
      <c r="SII2" s="439"/>
      <c r="SIJ2" s="439"/>
      <c r="SIK2" s="439"/>
      <c r="SIL2" s="439"/>
      <c r="SIM2" s="439"/>
      <c r="SIN2" s="439"/>
      <c r="SIO2" s="439"/>
      <c r="SIP2" s="439"/>
      <c r="SIQ2" s="439"/>
      <c r="SIR2" s="439"/>
      <c r="SIS2" s="439"/>
      <c r="SIT2" s="439"/>
      <c r="SIU2" s="439"/>
      <c r="SIV2" s="439"/>
      <c r="SIW2" s="439"/>
      <c r="SIX2" s="439"/>
      <c r="SIY2" s="439"/>
      <c r="SIZ2" s="439"/>
      <c r="SJA2" s="439"/>
      <c r="SJB2" s="439"/>
      <c r="SJC2" s="439"/>
      <c r="SJD2" s="439"/>
      <c r="SJE2" s="439"/>
      <c r="SJF2" s="439"/>
      <c r="SJG2" s="439"/>
      <c r="SJH2" s="439"/>
      <c r="SJI2" s="439"/>
      <c r="SJJ2" s="439"/>
      <c r="SJK2" s="439"/>
      <c r="SJL2" s="439"/>
      <c r="SJM2" s="439"/>
      <c r="SJN2" s="439"/>
      <c r="SJO2" s="439"/>
      <c r="SJP2" s="439"/>
      <c r="SJQ2" s="439"/>
      <c r="SJR2" s="439"/>
      <c r="SJS2" s="439"/>
      <c r="SJT2" s="439"/>
      <c r="SJU2" s="439"/>
      <c r="SJV2" s="439"/>
      <c r="SJW2" s="439"/>
      <c r="SJX2" s="439"/>
      <c r="SJY2" s="439"/>
      <c r="SJZ2" s="439"/>
      <c r="SKA2" s="439"/>
      <c r="SKB2" s="439"/>
      <c r="SKC2" s="439"/>
      <c r="SKD2" s="439"/>
      <c r="SKE2" s="439"/>
      <c r="SKF2" s="439"/>
      <c r="SKG2" s="439"/>
      <c r="SKH2" s="439"/>
      <c r="SKI2" s="439"/>
      <c r="SKJ2" s="439"/>
      <c r="SKK2" s="439"/>
      <c r="SKL2" s="439"/>
      <c r="SKM2" s="439"/>
      <c r="SKN2" s="439"/>
      <c r="SKO2" s="439"/>
      <c r="SKP2" s="439"/>
      <c r="SKQ2" s="439"/>
      <c r="SKR2" s="439"/>
      <c r="SKS2" s="439"/>
      <c r="SKT2" s="439"/>
      <c r="SKU2" s="439"/>
      <c r="SKV2" s="439"/>
      <c r="SKW2" s="439"/>
      <c r="SKX2" s="439"/>
      <c r="SKY2" s="439"/>
      <c r="SKZ2" s="439"/>
      <c r="SLA2" s="439"/>
      <c r="SLB2" s="439"/>
      <c r="SLC2" s="439"/>
      <c r="SLD2" s="439"/>
      <c r="SLE2" s="439"/>
      <c r="SLF2" s="439"/>
      <c r="SLG2" s="439"/>
      <c r="SLH2" s="439"/>
      <c r="SLI2" s="439"/>
      <c r="SLJ2" s="439"/>
      <c r="SLK2" s="439"/>
      <c r="SLL2" s="439"/>
      <c r="SLM2" s="439"/>
      <c r="SLN2" s="439"/>
      <c r="SLO2" s="439"/>
      <c r="SLP2" s="439"/>
      <c r="SLQ2" s="439"/>
      <c r="SLR2" s="439"/>
      <c r="SLS2" s="439"/>
      <c r="SLT2" s="439"/>
      <c r="SLU2" s="439"/>
      <c r="SLV2" s="439"/>
      <c r="SLW2" s="439"/>
      <c r="SLX2" s="439"/>
      <c r="SLY2" s="439"/>
      <c r="SLZ2" s="439"/>
      <c r="SMA2" s="439"/>
      <c r="SMB2" s="439"/>
      <c r="SMC2" s="439"/>
      <c r="SMD2" s="439"/>
      <c r="SME2" s="439"/>
      <c r="SMF2" s="439"/>
      <c r="SMG2" s="439"/>
      <c r="SMH2" s="439"/>
      <c r="SMI2" s="439"/>
      <c r="SMJ2" s="439"/>
      <c r="SMK2" s="439"/>
      <c r="SML2" s="439"/>
      <c r="SMM2" s="439"/>
      <c r="SMN2" s="439"/>
      <c r="SMO2" s="439"/>
      <c r="SMP2" s="439"/>
      <c r="SMQ2" s="439"/>
      <c r="SMR2" s="439"/>
      <c r="SMS2" s="439"/>
      <c r="SMT2" s="439"/>
      <c r="SMU2" s="439"/>
      <c r="SMV2" s="439"/>
      <c r="SMW2" s="439"/>
      <c r="SMX2" s="439"/>
      <c r="SMY2" s="439"/>
      <c r="SMZ2" s="439"/>
      <c r="SNA2" s="439"/>
      <c r="SNB2" s="439"/>
      <c r="SNC2" s="439"/>
      <c r="SND2" s="439"/>
      <c r="SNE2" s="439"/>
      <c r="SNF2" s="439"/>
      <c r="SNG2" s="439"/>
      <c r="SNH2" s="439"/>
      <c r="SNI2" s="439"/>
      <c r="SNJ2" s="439"/>
      <c r="SNK2" s="439"/>
      <c r="SNL2" s="439"/>
      <c r="SNM2" s="439"/>
      <c r="SNN2" s="439"/>
      <c r="SNO2" s="439"/>
      <c r="SNP2" s="439"/>
      <c r="SNQ2" s="439"/>
      <c r="SNR2" s="439"/>
      <c r="SNS2" s="439"/>
      <c r="SNT2" s="439"/>
      <c r="SNU2" s="439"/>
      <c r="SNV2" s="439"/>
      <c r="SNW2" s="439"/>
      <c r="SNX2" s="439"/>
      <c r="SNY2" s="439"/>
      <c r="SNZ2" s="439"/>
      <c r="SOA2" s="439"/>
      <c r="SOB2" s="439"/>
      <c r="SOC2" s="439"/>
      <c r="SOD2" s="439"/>
      <c r="SOE2" s="439"/>
      <c r="SOF2" s="439"/>
      <c r="SOG2" s="439"/>
      <c r="SOH2" s="439"/>
      <c r="SOI2" s="439"/>
      <c r="SOJ2" s="439"/>
      <c r="SOK2" s="439"/>
      <c r="SOL2" s="439"/>
      <c r="SOM2" s="439"/>
      <c r="SON2" s="439"/>
      <c r="SOO2" s="439"/>
      <c r="SOP2" s="439"/>
      <c r="SOQ2" s="439"/>
      <c r="SOR2" s="439"/>
      <c r="SOS2" s="439"/>
      <c r="SOT2" s="439"/>
      <c r="SOU2" s="439"/>
      <c r="SOV2" s="439"/>
      <c r="SOW2" s="439"/>
      <c r="SOX2" s="439"/>
      <c r="SOY2" s="439"/>
      <c r="SOZ2" s="439"/>
      <c r="SPA2" s="439"/>
      <c r="SPB2" s="439"/>
      <c r="SPC2" s="439"/>
      <c r="SPD2" s="439"/>
      <c r="SPE2" s="439"/>
      <c r="SPF2" s="439"/>
      <c r="SPG2" s="439"/>
      <c r="SPH2" s="439"/>
      <c r="SPI2" s="439"/>
      <c r="SPJ2" s="439"/>
      <c r="SPK2" s="439"/>
      <c r="SPL2" s="439"/>
      <c r="SPM2" s="439"/>
      <c r="SPN2" s="439"/>
      <c r="SPO2" s="439"/>
      <c r="SPP2" s="439"/>
      <c r="SPQ2" s="439"/>
      <c r="SPR2" s="439"/>
      <c r="SPS2" s="439"/>
      <c r="SPT2" s="439"/>
      <c r="SPU2" s="439"/>
      <c r="SPV2" s="439"/>
      <c r="SPW2" s="439"/>
      <c r="SPX2" s="439"/>
      <c r="SPY2" s="439"/>
      <c r="SPZ2" s="439"/>
      <c r="SQA2" s="439"/>
      <c r="SQB2" s="439"/>
      <c r="SQC2" s="439"/>
      <c r="SQD2" s="439"/>
      <c r="SQE2" s="439"/>
      <c r="SQF2" s="439"/>
      <c r="SQG2" s="439"/>
      <c r="SQH2" s="439"/>
      <c r="SQI2" s="439"/>
      <c r="SQJ2" s="439"/>
      <c r="SQK2" s="439"/>
      <c r="SQL2" s="439"/>
      <c r="SQM2" s="439"/>
      <c r="SQN2" s="439"/>
      <c r="SQO2" s="439"/>
      <c r="SQP2" s="439"/>
      <c r="SQQ2" s="439"/>
      <c r="SQR2" s="439"/>
      <c r="SQS2" s="439"/>
      <c r="SQT2" s="439"/>
      <c r="SQU2" s="439"/>
      <c r="SQV2" s="439"/>
      <c r="SQW2" s="439"/>
      <c r="SQX2" s="439"/>
      <c r="SQY2" s="439"/>
      <c r="SQZ2" s="439"/>
      <c r="SRA2" s="439"/>
      <c r="SRB2" s="439"/>
      <c r="SRC2" s="439"/>
      <c r="SRD2" s="439"/>
      <c r="SRE2" s="439"/>
      <c r="SRF2" s="439"/>
      <c r="SRG2" s="439"/>
      <c r="SRH2" s="439"/>
      <c r="SRI2" s="439"/>
      <c r="SRJ2" s="439"/>
      <c r="SRK2" s="439"/>
      <c r="SRL2" s="439"/>
      <c r="SRM2" s="439"/>
      <c r="SRN2" s="439"/>
      <c r="SRO2" s="439"/>
      <c r="SRP2" s="439"/>
      <c r="SRQ2" s="439"/>
      <c r="SRR2" s="439"/>
      <c r="SRS2" s="439"/>
      <c r="SRT2" s="439"/>
      <c r="SRU2" s="439"/>
      <c r="SRV2" s="439"/>
      <c r="SRW2" s="439"/>
      <c r="SRX2" s="439"/>
      <c r="SRY2" s="439"/>
      <c r="SRZ2" s="439"/>
      <c r="SSA2" s="439"/>
      <c r="SSB2" s="439"/>
      <c r="SSC2" s="439"/>
      <c r="SSD2" s="439"/>
      <c r="SSE2" s="439"/>
      <c r="SSF2" s="439"/>
      <c r="SSG2" s="439"/>
      <c r="SSH2" s="439"/>
      <c r="SSI2" s="439"/>
      <c r="SSJ2" s="439"/>
      <c r="SSK2" s="439"/>
      <c r="SSL2" s="439"/>
      <c r="SSM2" s="439"/>
      <c r="SSN2" s="439"/>
      <c r="SSO2" s="439"/>
      <c r="SSP2" s="439"/>
      <c r="SSQ2" s="439"/>
      <c r="SSR2" s="439"/>
      <c r="SSS2" s="439"/>
      <c r="SST2" s="439"/>
      <c r="SSU2" s="439"/>
      <c r="SSV2" s="439"/>
      <c r="SSW2" s="439"/>
      <c r="SSX2" s="439"/>
      <c r="SSY2" s="439"/>
      <c r="SSZ2" s="439"/>
      <c r="STA2" s="439"/>
      <c r="STB2" s="439"/>
      <c r="STC2" s="439"/>
      <c r="STD2" s="439"/>
      <c r="STE2" s="439"/>
      <c r="STF2" s="439"/>
      <c r="STG2" s="439"/>
      <c r="STH2" s="439"/>
      <c r="STI2" s="439"/>
      <c r="STJ2" s="439"/>
      <c r="STK2" s="439"/>
      <c r="STL2" s="439"/>
      <c r="STM2" s="439"/>
      <c r="STN2" s="439"/>
      <c r="STO2" s="439"/>
      <c r="STP2" s="439"/>
      <c r="STQ2" s="439"/>
      <c r="STR2" s="439"/>
      <c r="STS2" s="439"/>
      <c r="STT2" s="439"/>
      <c r="STU2" s="439"/>
      <c r="STV2" s="439"/>
      <c r="STW2" s="439"/>
      <c r="STX2" s="439"/>
      <c r="STY2" s="439"/>
      <c r="STZ2" s="439"/>
      <c r="SUA2" s="439"/>
      <c r="SUB2" s="439"/>
      <c r="SUC2" s="439"/>
      <c r="SUD2" s="439"/>
      <c r="SUE2" s="439"/>
      <c r="SUF2" s="439"/>
      <c r="SUG2" s="439"/>
      <c r="SUH2" s="439"/>
      <c r="SUI2" s="439"/>
      <c r="SUJ2" s="439"/>
      <c r="SUK2" s="439"/>
      <c r="SUL2" s="439"/>
      <c r="SUM2" s="439"/>
      <c r="SUN2" s="439"/>
      <c r="SUO2" s="439"/>
      <c r="SUP2" s="439"/>
      <c r="SUQ2" s="439"/>
      <c r="SUR2" s="439"/>
      <c r="SUS2" s="439"/>
      <c r="SUT2" s="439"/>
      <c r="SUU2" s="439"/>
      <c r="SUV2" s="439"/>
      <c r="SUW2" s="439"/>
      <c r="SUX2" s="439"/>
      <c r="SUY2" s="439"/>
      <c r="SUZ2" s="439"/>
      <c r="SVA2" s="439"/>
      <c r="SVB2" s="439"/>
      <c r="SVC2" s="439"/>
      <c r="SVD2" s="439"/>
      <c r="SVE2" s="439"/>
      <c r="SVF2" s="439"/>
      <c r="SVG2" s="439"/>
      <c r="SVH2" s="439"/>
      <c r="SVI2" s="439"/>
      <c r="SVJ2" s="439"/>
      <c r="SVK2" s="439"/>
      <c r="SVL2" s="439"/>
      <c r="SVM2" s="439"/>
      <c r="SVN2" s="439"/>
      <c r="SVO2" s="439"/>
      <c r="SVP2" s="439"/>
      <c r="SVQ2" s="439"/>
      <c r="SVR2" s="439"/>
      <c r="SVS2" s="439"/>
      <c r="SVT2" s="439"/>
      <c r="SVU2" s="439"/>
      <c r="SVV2" s="439"/>
      <c r="SVW2" s="439"/>
      <c r="SVX2" s="439"/>
      <c r="SVY2" s="439"/>
      <c r="SVZ2" s="439"/>
      <c r="SWA2" s="439"/>
      <c r="SWB2" s="439"/>
      <c r="SWC2" s="439"/>
      <c r="SWD2" s="439"/>
      <c r="SWE2" s="439"/>
      <c r="SWF2" s="439"/>
      <c r="SWG2" s="439"/>
      <c r="SWH2" s="439"/>
      <c r="SWI2" s="439"/>
      <c r="SWJ2" s="439"/>
      <c r="SWK2" s="439"/>
      <c r="SWL2" s="439"/>
      <c r="SWM2" s="439"/>
      <c r="SWN2" s="439"/>
      <c r="SWO2" s="439"/>
      <c r="SWP2" s="439"/>
      <c r="SWQ2" s="439"/>
      <c r="SWR2" s="439"/>
      <c r="SWS2" s="439"/>
      <c r="SWT2" s="439"/>
      <c r="SWU2" s="439"/>
      <c r="SWV2" s="439"/>
      <c r="SWW2" s="439"/>
      <c r="SWX2" s="439"/>
      <c r="SWY2" s="439"/>
      <c r="SWZ2" s="439"/>
      <c r="SXA2" s="439"/>
      <c r="SXB2" s="439"/>
      <c r="SXC2" s="439"/>
      <c r="SXD2" s="439"/>
      <c r="SXE2" s="439"/>
      <c r="SXF2" s="439"/>
      <c r="SXG2" s="439"/>
      <c r="SXH2" s="439"/>
      <c r="SXI2" s="439"/>
      <c r="SXJ2" s="439"/>
      <c r="SXK2" s="439"/>
      <c r="SXL2" s="439"/>
      <c r="SXM2" s="439"/>
      <c r="SXN2" s="439"/>
      <c r="SXO2" s="439"/>
      <c r="SXP2" s="439"/>
      <c r="SXQ2" s="439"/>
      <c r="SXR2" s="439"/>
      <c r="SXS2" s="439"/>
      <c r="SXT2" s="439"/>
      <c r="SXU2" s="439"/>
      <c r="SXV2" s="439"/>
      <c r="SXW2" s="439"/>
      <c r="SXX2" s="439"/>
      <c r="SXY2" s="439"/>
      <c r="SXZ2" s="439"/>
      <c r="SYA2" s="439"/>
      <c r="SYB2" s="439"/>
      <c r="SYC2" s="439"/>
      <c r="SYD2" s="439"/>
      <c r="SYE2" s="439"/>
      <c r="SYF2" s="439"/>
      <c r="SYG2" s="439"/>
      <c r="SYH2" s="439"/>
      <c r="SYI2" s="439"/>
      <c r="SYJ2" s="439"/>
      <c r="SYK2" s="439"/>
      <c r="SYL2" s="439"/>
      <c r="SYM2" s="439"/>
      <c r="SYN2" s="439"/>
      <c r="SYO2" s="439"/>
      <c r="SYP2" s="439"/>
      <c r="SYQ2" s="439"/>
      <c r="SYR2" s="439"/>
      <c r="SYS2" s="439"/>
      <c r="SYT2" s="439"/>
      <c r="SYU2" s="439"/>
      <c r="SYV2" s="439"/>
      <c r="SYW2" s="439"/>
      <c r="SYX2" s="439"/>
      <c r="SYY2" s="439"/>
      <c r="SYZ2" s="439"/>
      <c r="SZA2" s="439"/>
      <c r="SZB2" s="439"/>
      <c r="SZC2" s="439"/>
      <c r="SZD2" s="439"/>
      <c r="SZE2" s="439"/>
      <c r="SZF2" s="439"/>
      <c r="SZG2" s="439"/>
      <c r="SZH2" s="439"/>
      <c r="SZI2" s="439"/>
      <c r="SZJ2" s="439"/>
      <c r="SZK2" s="439"/>
      <c r="SZL2" s="439"/>
      <c r="SZM2" s="439"/>
      <c r="SZN2" s="439"/>
      <c r="SZO2" s="439"/>
      <c r="SZP2" s="439"/>
      <c r="SZQ2" s="439"/>
      <c r="SZR2" s="439"/>
      <c r="SZS2" s="439"/>
      <c r="SZT2" s="439"/>
      <c r="SZU2" s="439"/>
      <c r="SZV2" s="439"/>
      <c r="SZW2" s="439"/>
      <c r="SZX2" s="439"/>
      <c r="SZY2" s="439"/>
      <c r="SZZ2" s="439"/>
      <c r="TAA2" s="439"/>
      <c r="TAB2" s="439"/>
      <c r="TAC2" s="439"/>
      <c r="TAD2" s="439"/>
      <c r="TAE2" s="439"/>
      <c r="TAF2" s="439"/>
      <c r="TAG2" s="439"/>
      <c r="TAH2" s="439"/>
      <c r="TAI2" s="439"/>
      <c r="TAJ2" s="439"/>
      <c r="TAK2" s="439"/>
      <c r="TAL2" s="439"/>
      <c r="TAM2" s="439"/>
      <c r="TAN2" s="439"/>
      <c r="TAO2" s="439"/>
      <c r="TAP2" s="439"/>
      <c r="TAQ2" s="439"/>
      <c r="TAR2" s="439"/>
      <c r="TAS2" s="439"/>
      <c r="TAT2" s="439"/>
      <c r="TAU2" s="439"/>
      <c r="TAV2" s="439"/>
      <c r="TAW2" s="439"/>
      <c r="TAX2" s="439"/>
      <c r="TAY2" s="439"/>
      <c r="TAZ2" s="439"/>
      <c r="TBA2" s="439"/>
      <c r="TBB2" s="439"/>
      <c r="TBC2" s="439"/>
      <c r="TBD2" s="439"/>
      <c r="TBE2" s="439"/>
      <c r="TBF2" s="439"/>
      <c r="TBG2" s="439"/>
      <c r="TBH2" s="439"/>
      <c r="TBI2" s="439"/>
      <c r="TBJ2" s="439"/>
      <c r="TBK2" s="439"/>
      <c r="TBL2" s="439"/>
      <c r="TBM2" s="439"/>
      <c r="TBN2" s="439"/>
      <c r="TBO2" s="439"/>
      <c r="TBP2" s="439"/>
      <c r="TBQ2" s="439"/>
      <c r="TBR2" s="439"/>
      <c r="TBS2" s="439"/>
      <c r="TBT2" s="439"/>
      <c r="TBU2" s="439"/>
      <c r="TBV2" s="439"/>
      <c r="TBW2" s="439"/>
      <c r="TBX2" s="439"/>
      <c r="TBY2" s="439"/>
      <c r="TBZ2" s="439"/>
      <c r="TCA2" s="439"/>
      <c r="TCB2" s="439"/>
      <c r="TCC2" s="439"/>
      <c r="TCD2" s="439"/>
      <c r="TCE2" s="439"/>
      <c r="TCF2" s="439"/>
      <c r="TCG2" s="439"/>
      <c r="TCH2" s="439"/>
      <c r="TCI2" s="439"/>
      <c r="TCJ2" s="439"/>
      <c r="TCK2" s="439"/>
      <c r="TCL2" s="439"/>
      <c r="TCM2" s="439"/>
      <c r="TCN2" s="439"/>
      <c r="TCO2" s="439"/>
      <c r="TCP2" s="439"/>
      <c r="TCQ2" s="439"/>
      <c r="TCR2" s="439"/>
      <c r="TCS2" s="439"/>
      <c r="TCT2" s="439"/>
      <c r="TCU2" s="439"/>
      <c r="TCV2" s="439"/>
      <c r="TCW2" s="439"/>
      <c r="TCX2" s="439"/>
      <c r="TCY2" s="439"/>
      <c r="TCZ2" s="439"/>
      <c r="TDA2" s="439"/>
      <c r="TDB2" s="439"/>
      <c r="TDC2" s="439"/>
      <c r="TDD2" s="439"/>
      <c r="TDE2" s="439"/>
      <c r="TDF2" s="439"/>
      <c r="TDG2" s="439"/>
      <c r="TDH2" s="439"/>
      <c r="TDI2" s="439"/>
      <c r="TDJ2" s="439"/>
      <c r="TDK2" s="439"/>
      <c r="TDL2" s="439"/>
      <c r="TDM2" s="439"/>
      <c r="TDN2" s="439"/>
      <c r="TDO2" s="439"/>
      <c r="TDP2" s="439"/>
      <c r="TDQ2" s="439"/>
      <c r="TDR2" s="439"/>
      <c r="TDS2" s="439"/>
      <c r="TDT2" s="439"/>
      <c r="TDU2" s="439"/>
      <c r="TDV2" s="439"/>
      <c r="TDW2" s="439"/>
      <c r="TDX2" s="439"/>
      <c r="TDY2" s="439"/>
      <c r="TDZ2" s="439"/>
      <c r="TEA2" s="439"/>
      <c r="TEB2" s="439"/>
      <c r="TEC2" s="439"/>
      <c r="TED2" s="439"/>
      <c r="TEE2" s="439"/>
      <c r="TEF2" s="439"/>
      <c r="TEG2" s="439"/>
      <c r="TEH2" s="439"/>
      <c r="TEI2" s="439"/>
      <c r="TEJ2" s="439"/>
      <c r="TEK2" s="439"/>
      <c r="TEL2" s="439"/>
      <c r="TEM2" s="439"/>
      <c r="TEN2" s="439"/>
      <c r="TEO2" s="439"/>
      <c r="TEP2" s="439"/>
      <c r="TEQ2" s="439"/>
      <c r="TER2" s="439"/>
      <c r="TES2" s="439"/>
      <c r="TET2" s="439"/>
      <c r="TEU2" s="439"/>
      <c r="TEV2" s="439"/>
      <c r="TEW2" s="439"/>
      <c r="TEX2" s="439"/>
      <c r="TEY2" s="439"/>
      <c r="TEZ2" s="439"/>
      <c r="TFA2" s="439"/>
      <c r="TFB2" s="439"/>
      <c r="TFC2" s="439"/>
      <c r="TFD2" s="439"/>
      <c r="TFE2" s="439"/>
      <c r="TFF2" s="439"/>
      <c r="TFG2" s="439"/>
      <c r="TFH2" s="439"/>
      <c r="TFI2" s="439"/>
      <c r="TFJ2" s="439"/>
      <c r="TFK2" s="439"/>
      <c r="TFL2" s="439"/>
      <c r="TFM2" s="439"/>
      <c r="TFN2" s="439"/>
      <c r="TFO2" s="439"/>
      <c r="TFP2" s="439"/>
      <c r="TFQ2" s="439"/>
      <c r="TFR2" s="439"/>
      <c r="TFS2" s="439"/>
      <c r="TFT2" s="439"/>
      <c r="TFU2" s="439"/>
      <c r="TFV2" s="439"/>
      <c r="TFW2" s="439"/>
      <c r="TFX2" s="439"/>
      <c r="TFY2" s="439"/>
      <c r="TFZ2" s="439"/>
      <c r="TGA2" s="439"/>
      <c r="TGB2" s="439"/>
      <c r="TGC2" s="439"/>
      <c r="TGD2" s="439"/>
      <c r="TGE2" s="439"/>
      <c r="TGF2" s="439"/>
      <c r="TGG2" s="439"/>
      <c r="TGH2" s="439"/>
      <c r="TGI2" s="439"/>
      <c r="TGJ2" s="439"/>
      <c r="TGK2" s="439"/>
      <c r="TGL2" s="439"/>
      <c r="TGM2" s="439"/>
      <c r="TGN2" s="439"/>
      <c r="TGO2" s="439"/>
      <c r="TGP2" s="439"/>
      <c r="TGQ2" s="439"/>
      <c r="TGR2" s="439"/>
      <c r="TGS2" s="439"/>
      <c r="TGT2" s="439"/>
      <c r="TGU2" s="439"/>
      <c r="TGV2" s="439"/>
      <c r="TGW2" s="439"/>
      <c r="TGX2" s="439"/>
      <c r="TGY2" s="439"/>
      <c r="TGZ2" s="439"/>
      <c r="THA2" s="439"/>
      <c r="THB2" s="439"/>
      <c r="THC2" s="439"/>
      <c r="THD2" s="439"/>
      <c r="THE2" s="439"/>
      <c r="THF2" s="439"/>
      <c r="THG2" s="439"/>
      <c r="THH2" s="439"/>
      <c r="THI2" s="439"/>
      <c r="THJ2" s="439"/>
      <c r="THK2" s="439"/>
      <c r="THL2" s="439"/>
      <c r="THM2" s="439"/>
      <c r="THN2" s="439"/>
      <c r="THO2" s="439"/>
      <c r="THP2" s="439"/>
      <c r="THQ2" s="439"/>
      <c r="THR2" s="439"/>
      <c r="THS2" s="439"/>
      <c r="THT2" s="439"/>
      <c r="THU2" s="439"/>
      <c r="THV2" s="439"/>
      <c r="THW2" s="439"/>
      <c r="THX2" s="439"/>
      <c r="THY2" s="439"/>
      <c r="THZ2" s="439"/>
      <c r="TIA2" s="439"/>
      <c r="TIB2" s="439"/>
      <c r="TIC2" s="439"/>
      <c r="TID2" s="439"/>
      <c r="TIE2" s="439"/>
      <c r="TIF2" s="439"/>
      <c r="TIG2" s="439"/>
      <c r="TIH2" s="439"/>
      <c r="TII2" s="439"/>
      <c r="TIJ2" s="439"/>
      <c r="TIK2" s="439"/>
      <c r="TIL2" s="439"/>
      <c r="TIM2" s="439"/>
      <c r="TIN2" s="439"/>
      <c r="TIO2" s="439"/>
      <c r="TIP2" s="439"/>
      <c r="TIQ2" s="439"/>
      <c r="TIR2" s="439"/>
      <c r="TIS2" s="439"/>
      <c r="TIT2" s="439"/>
      <c r="TIU2" s="439"/>
      <c r="TIV2" s="439"/>
      <c r="TIW2" s="439"/>
      <c r="TIX2" s="439"/>
      <c r="TIY2" s="439"/>
      <c r="TIZ2" s="439"/>
      <c r="TJA2" s="439"/>
      <c r="TJB2" s="439"/>
      <c r="TJC2" s="439"/>
      <c r="TJD2" s="439"/>
      <c r="TJE2" s="439"/>
      <c r="TJF2" s="439"/>
      <c r="TJG2" s="439"/>
      <c r="TJH2" s="439"/>
      <c r="TJI2" s="439"/>
      <c r="TJJ2" s="439"/>
      <c r="TJK2" s="439"/>
      <c r="TJL2" s="439"/>
      <c r="TJM2" s="439"/>
      <c r="TJN2" s="439"/>
      <c r="TJO2" s="439"/>
      <c r="TJP2" s="439"/>
      <c r="TJQ2" s="439"/>
      <c r="TJR2" s="439"/>
      <c r="TJS2" s="439"/>
      <c r="TJT2" s="439"/>
      <c r="TJU2" s="439"/>
      <c r="TJV2" s="439"/>
      <c r="TJW2" s="439"/>
      <c r="TJX2" s="439"/>
      <c r="TJY2" s="439"/>
      <c r="TJZ2" s="439"/>
      <c r="TKA2" s="439"/>
      <c r="TKB2" s="439"/>
      <c r="TKC2" s="439"/>
      <c r="TKD2" s="439"/>
      <c r="TKE2" s="439"/>
      <c r="TKF2" s="439"/>
      <c r="TKG2" s="439"/>
      <c r="TKH2" s="439"/>
      <c r="TKI2" s="439"/>
      <c r="TKJ2" s="439"/>
      <c r="TKK2" s="439"/>
      <c r="TKL2" s="439"/>
      <c r="TKM2" s="439"/>
      <c r="TKN2" s="439"/>
      <c r="TKO2" s="439"/>
      <c r="TKP2" s="439"/>
      <c r="TKQ2" s="439"/>
      <c r="TKR2" s="439"/>
      <c r="TKS2" s="439"/>
      <c r="TKT2" s="439"/>
      <c r="TKU2" s="439"/>
      <c r="TKV2" s="439"/>
      <c r="TKW2" s="439"/>
      <c r="TKX2" s="439"/>
      <c r="TKY2" s="439"/>
      <c r="TKZ2" s="439"/>
      <c r="TLA2" s="439"/>
      <c r="TLB2" s="439"/>
      <c r="TLC2" s="439"/>
      <c r="TLD2" s="439"/>
      <c r="TLE2" s="439"/>
      <c r="TLF2" s="439"/>
      <c r="TLG2" s="439"/>
      <c r="TLH2" s="439"/>
      <c r="TLI2" s="439"/>
      <c r="TLJ2" s="439"/>
      <c r="TLK2" s="439"/>
      <c r="TLL2" s="439"/>
      <c r="TLM2" s="439"/>
      <c r="TLN2" s="439"/>
      <c r="TLO2" s="439"/>
      <c r="TLP2" s="439"/>
      <c r="TLQ2" s="439"/>
      <c r="TLR2" s="439"/>
      <c r="TLS2" s="439"/>
      <c r="TLT2" s="439"/>
      <c r="TLU2" s="439"/>
      <c r="TLV2" s="439"/>
      <c r="TLW2" s="439"/>
      <c r="TLX2" s="439"/>
      <c r="TLY2" s="439"/>
      <c r="TLZ2" s="439"/>
      <c r="TMA2" s="439"/>
      <c r="TMB2" s="439"/>
      <c r="TMC2" s="439"/>
      <c r="TMD2" s="439"/>
      <c r="TME2" s="439"/>
      <c r="TMF2" s="439"/>
      <c r="TMG2" s="439"/>
      <c r="TMH2" s="439"/>
      <c r="TMI2" s="439"/>
      <c r="TMJ2" s="439"/>
      <c r="TMK2" s="439"/>
      <c r="TML2" s="439"/>
      <c r="TMM2" s="439"/>
      <c r="TMN2" s="439"/>
      <c r="TMO2" s="439"/>
      <c r="TMP2" s="439"/>
      <c r="TMQ2" s="439"/>
      <c r="TMR2" s="439"/>
      <c r="TMS2" s="439"/>
      <c r="TMT2" s="439"/>
      <c r="TMU2" s="439"/>
      <c r="TMV2" s="439"/>
      <c r="TMW2" s="439"/>
      <c r="TMX2" s="439"/>
      <c r="TMY2" s="439"/>
      <c r="TMZ2" s="439"/>
      <c r="TNA2" s="439"/>
      <c r="TNB2" s="439"/>
      <c r="TNC2" s="439"/>
      <c r="TND2" s="439"/>
      <c r="TNE2" s="439"/>
      <c r="TNF2" s="439"/>
      <c r="TNG2" s="439"/>
      <c r="TNH2" s="439"/>
      <c r="TNI2" s="439"/>
      <c r="TNJ2" s="439"/>
      <c r="TNK2" s="439"/>
      <c r="TNL2" s="439"/>
      <c r="TNM2" s="439"/>
      <c r="TNN2" s="439"/>
      <c r="TNO2" s="439"/>
      <c r="TNP2" s="439"/>
      <c r="TNQ2" s="439"/>
      <c r="TNR2" s="439"/>
      <c r="TNS2" s="439"/>
      <c r="TNT2" s="439"/>
      <c r="TNU2" s="439"/>
      <c r="TNV2" s="439"/>
      <c r="TNW2" s="439"/>
      <c r="TNX2" s="439"/>
      <c r="TNY2" s="439"/>
      <c r="TNZ2" s="439"/>
      <c r="TOA2" s="439"/>
      <c r="TOB2" s="439"/>
      <c r="TOC2" s="439"/>
      <c r="TOD2" s="439"/>
      <c r="TOE2" s="439"/>
      <c r="TOF2" s="439"/>
      <c r="TOG2" s="439"/>
      <c r="TOH2" s="439"/>
      <c r="TOI2" s="439"/>
      <c r="TOJ2" s="439"/>
      <c r="TOK2" s="439"/>
      <c r="TOL2" s="439"/>
      <c r="TOM2" s="439"/>
      <c r="TON2" s="439"/>
      <c r="TOO2" s="439"/>
      <c r="TOP2" s="439"/>
      <c r="TOQ2" s="439"/>
      <c r="TOR2" s="439"/>
      <c r="TOS2" s="439"/>
      <c r="TOT2" s="439"/>
      <c r="TOU2" s="439"/>
      <c r="TOV2" s="439"/>
      <c r="TOW2" s="439"/>
      <c r="TOX2" s="439"/>
      <c r="TOY2" s="439"/>
      <c r="TOZ2" s="439"/>
      <c r="TPA2" s="439"/>
      <c r="TPB2" s="439"/>
      <c r="TPC2" s="439"/>
      <c r="TPD2" s="439"/>
      <c r="TPE2" s="439"/>
      <c r="TPF2" s="439"/>
      <c r="TPG2" s="439"/>
      <c r="TPH2" s="439"/>
      <c r="TPI2" s="439"/>
      <c r="TPJ2" s="439"/>
      <c r="TPK2" s="439"/>
      <c r="TPL2" s="439"/>
      <c r="TPM2" s="439"/>
      <c r="TPN2" s="439"/>
      <c r="TPO2" s="439"/>
      <c r="TPP2" s="439"/>
      <c r="TPQ2" s="439"/>
      <c r="TPR2" s="439"/>
      <c r="TPS2" s="439"/>
      <c r="TPT2" s="439"/>
      <c r="TPU2" s="439"/>
      <c r="TPV2" s="439"/>
      <c r="TPW2" s="439"/>
      <c r="TPX2" s="439"/>
      <c r="TPY2" s="439"/>
      <c r="TPZ2" s="439"/>
      <c r="TQA2" s="439"/>
      <c r="TQB2" s="439"/>
      <c r="TQC2" s="439"/>
      <c r="TQD2" s="439"/>
      <c r="TQE2" s="439"/>
      <c r="TQF2" s="439"/>
      <c r="TQG2" s="439"/>
      <c r="TQH2" s="439"/>
      <c r="TQI2" s="439"/>
      <c r="TQJ2" s="439"/>
      <c r="TQK2" s="439"/>
      <c r="TQL2" s="439"/>
      <c r="TQM2" s="439"/>
      <c r="TQN2" s="439"/>
      <c r="TQO2" s="439"/>
      <c r="TQP2" s="439"/>
      <c r="TQQ2" s="439"/>
      <c r="TQR2" s="439"/>
      <c r="TQS2" s="439"/>
      <c r="TQT2" s="439"/>
      <c r="TQU2" s="439"/>
      <c r="TQV2" s="439"/>
      <c r="TQW2" s="439"/>
      <c r="TQX2" s="439"/>
      <c r="TQY2" s="439"/>
      <c r="TQZ2" s="439"/>
      <c r="TRA2" s="439"/>
      <c r="TRB2" s="439"/>
      <c r="TRC2" s="439"/>
      <c r="TRD2" s="439"/>
      <c r="TRE2" s="439"/>
      <c r="TRF2" s="439"/>
      <c r="TRG2" s="439"/>
      <c r="TRH2" s="439"/>
      <c r="TRI2" s="439"/>
      <c r="TRJ2" s="439"/>
      <c r="TRK2" s="439"/>
      <c r="TRL2" s="439"/>
      <c r="TRM2" s="439"/>
      <c r="TRN2" s="439"/>
      <c r="TRO2" s="439"/>
      <c r="TRP2" s="439"/>
      <c r="TRQ2" s="439"/>
      <c r="TRR2" s="439"/>
      <c r="TRS2" s="439"/>
      <c r="TRT2" s="439"/>
      <c r="TRU2" s="439"/>
      <c r="TRV2" s="439"/>
      <c r="TRW2" s="439"/>
      <c r="TRX2" s="439"/>
      <c r="TRY2" s="439"/>
      <c r="TRZ2" s="439"/>
      <c r="TSA2" s="439"/>
      <c r="TSB2" s="439"/>
      <c r="TSC2" s="439"/>
      <c r="TSD2" s="439"/>
      <c r="TSE2" s="439"/>
      <c r="TSF2" s="439"/>
      <c r="TSG2" s="439"/>
      <c r="TSH2" s="439"/>
      <c r="TSI2" s="439"/>
      <c r="TSJ2" s="439"/>
      <c r="TSK2" s="439"/>
      <c r="TSL2" s="439"/>
      <c r="TSM2" s="439"/>
      <c r="TSN2" s="439"/>
      <c r="TSO2" s="439"/>
      <c r="TSP2" s="439"/>
      <c r="TSQ2" s="439"/>
      <c r="TSR2" s="439"/>
      <c r="TSS2" s="439"/>
      <c r="TST2" s="439"/>
      <c r="TSU2" s="439"/>
      <c r="TSV2" s="439"/>
      <c r="TSW2" s="439"/>
      <c r="TSX2" s="439"/>
      <c r="TSY2" s="439"/>
      <c r="TSZ2" s="439"/>
      <c r="TTA2" s="439"/>
      <c r="TTB2" s="439"/>
      <c r="TTC2" s="439"/>
      <c r="TTD2" s="439"/>
      <c r="TTE2" s="439"/>
      <c r="TTF2" s="439"/>
      <c r="TTG2" s="439"/>
      <c r="TTH2" s="439"/>
      <c r="TTI2" s="439"/>
      <c r="TTJ2" s="439"/>
      <c r="TTK2" s="439"/>
      <c r="TTL2" s="439"/>
      <c r="TTM2" s="439"/>
      <c r="TTN2" s="439"/>
      <c r="TTO2" s="439"/>
      <c r="TTP2" s="439"/>
      <c r="TTQ2" s="439"/>
      <c r="TTR2" s="439"/>
      <c r="TTS2" s="439"/>
      <c r="TTT2" s="439"/>
      <c r="TTU2" s="439"/>
      <c r="TTV2" s="439"/>
      <c r="TTW2" s="439"/>
      <c r="TTX2" s="439"/>
      <c r="TTY2" s="439"/>
      <c r="TTZ2" s="439"/>
      <c r="TUA2" s="439"/>
      <c r="TUB2" s="439"/>
      <c r="TUC2" s="439"/>
      <c r="TUD2" s="439"/>
      <c r="TUE2" s="439"/>
      <c r="TUF2" s="439"/>
      <c r="TUG2" s="439"/>
      <c r="TUH2" s="439"/>
      <c r="TUI2" s="439"/>
      <c r="TUJ2" s="439"/>
      <c r="TUK2" s="439"/>
      <c r="TUL2" s="439"/>
      <c r="TUM2" s="439"/>
      <c r="TUN2" s="439"/>
      <c r="TUO2" s="439"/>
      <c r="TUP2" s="439"/>
      <c r="TUQ2" s="439"/>
      <c r="TUR2" s="439"/>
      <c r="TUS2" s="439"/>
      <c r="TUT2" s="439"/>
      <c r="TUU2" s="439"/>
      <c r="TUV2" s="439"/>
      <c r="TUW2" s="439"/>
      <c r="TUX2" s="439"/>
      <c r="TUY2" s="439"/>
      <c r="TUZ2" s="439"/>
      <c r="TVA2" s="439"/>
      <c r="TVB2" s="439"/>
      <c r="TVC2" s="439"/>
      <c r="TVD2" s="439"/>
      <c r="TVE2" s="439"/>
      <c r="TVF2" s="439"/>
      <c r="TVG2" s="439"/>
      <c r="TVH2" s="439"/>
      <c r="TVI2" s="439"/>
      <c r="TVJ2" s="439"/>
      <c r="TVK2" s="439"/>
      <c r="TVL2" s="439"/>
      <c r="TVM2" s="439"/>
      <c r="TVN2" s="439"/>
      <c r="TVO2" s="439"/>
      <c r="TVP2" s="439"/>
      <c r="TVQ2" s="439"/>
      <c r="TVR2" s="439"/>
      <c r="TVS2" s="439"/>
      <c r="TVT2" s="439"/>
      <c r="TVU2" s="439"/>
      <c r="TVV2" s="439"/>
      <c r="TVW2" s="439"/>
      <c r="TVX2" s="439"/>
      <c r="TVY2" s="439"/>
      <c r="TVZ2" s="439"/>
      <c r="TWA2" s="439"/>
      <c r="TWB2" s="439"/>
      <c r="TWC2" s="439"/>
      <c r="TWD2" s="439"/>
      <c r="TWE2" s="439"/>
      <c r="TWF2" s="439"/>
      <c r="TWG2" s="439"/>
      <c r="TWH2" s="439"/>
      <c r="TWI2" s="439"/>
      <c r="TWJ2" s="439"/>
      <c r="TWK2" s="439"/>
      <c r="TWL2" s="439"/>
      <c r="TWM2" s="439"/>
      <c r="TWN2" s="439"/>
      <c r="TWO2" s="439"/>
      <c r="TWP2" s="439"/>
      <c r="TWQ2" s="439"/>
      <c r="TWR2" s="439"/>
      <c r="TWS2" s="439"/>
      <c r="TWT2" s="439"/>
      <c r="TWU2" s="439"/>
      <c r="TWV2" s="439"/>
      <c r="TWW2" s="439"/>
      <c r="TWX2" s="439"/>
      <c r="TWY2" s="439"/>
      <c r="TWZ2" s="439"/>
      <c r="TXA2" s="439"/>
      <c r="TXB2" s="439"/>
      <c r="TXC2" s="439"/>
      <c r="TXD2" s="439"/>
      <c r="TXE2" s="439"/>
      <c r="TXF2" s="439"/>
      <c r="TXG2" s="439"/>
      <c r="TXH2" s="439"/>
      <c r="TXI2" s="439"/>
      <c r="TXJ2" s="439"/>
      <c r="TXK2" s="439"/>
      <c r="TXL2" s="439"/>
      <c r="TXM2" s="439"/>
      <c r="TXN2" s="439"/>
      <c r="TXO2" s="439"/>
      <c r="TXP2" s="439"/>
      <c r="TXQ2" s="439"/>
      <c r="TXR2" s="439"/>
      <c r="TXS2" s="439"/>
      <c r="TXT2" s="439"/>
      <c r="TXU2" s="439"/>
      <c r="TXV2" s="439"/>
      <c r="TXW2" s="439"/>
      <c r="TXX2" s="439"/>
      <c r="TXY2" s="439"/>
      <c r="TXZ2" s="439"/>
      <c r="TYA2" s="439"/>
      <c r="TYB2" s="439"/>
      <c r="TYC2" s="439"/>
      <c r="TYD2" s="439"/>
      <c r="TYE2" s="439"/>
      <c r="TYF2" s="439"/>
      <c r="TYG2" s="439"/>
      <c r="TYH2" s="439"/>
      <c r="TYI2" s="439"/>
      <c r="TYJ2" s="439"/>
      <c r="TYK2" s="439"/>
      <c r="TYL2" s="439"/>
      <c r="TYM2" s="439"/>
      <c r="TYN2" s="439"/>
      <c r="TYO2" s="439"/>
      <c r="TYP2" s="439"/>
      <c r="TYQ2" s="439"/>
      <c r="TYR2" s="439"/>
      <c r="TYS2" s="439"/>
      <c r="TYT2" s="439"/>
      <c r="TYU2" s="439"/>
      <c r="TYV2" s="439"/>
      <c r="TYW2" s="439"/>
      <c r="TYX2" s="439"/>
      <c r="TYY2" s="439"/>
      <c r="TYZ2" s="439"/>
      <c r="TZA2" s="439"/>
      <c r="TZB2" s="439"/>
      <c r="TZC2" s="439"/>
      <c r="TZD2" s="439"/>
      <c r="TZE2" s="439"/>
      <c r="TZF2" s="439"/>
      <c r="TZG2" s="439"/>
      <c r="TZH2" s="439"/>
      <c r="TZI2" s="439"/>
      <c r="TZJ2" s="439"/>
      <c r="TZK2" s="439"/>
      <c r="TZL2" s="439"/>
      <c r="TZM2" s="439"/>
      <c r="TZN2" s="439"/>
      <c r="TZO2" s="439"/>
      <c r="TZP2" s="439"/>
      <c r="TZQ2" s="439"/>
      <c r="TZR2" s="439"/>
      <c r="TZS2" s="439"/>
      <c r="TZT2" s="439"/>
      <c r="TZU2" s="439"/>
      <c r="TZV2" s="439"/>
      <c r="TZW2" s="439"/>
      <c r="TZX2" s="439"/>
      <c r="TZY2" s="439"/>
      <c r="TZZ2" s="439"/>
      <c r="UAA2" s="439"/>
      <c r="UAB2" s="439"/>
      <c r="UAC2" s="439"/>
      <c r="UAD2" s="439"/>
      <c r="UAE2" s="439"/>
      <c r="UAF2" s="439"/>
      <c r="UAG2" s="439"/>
      <c r="UAH2" s="439"/>
      <c r="UAI2" s="439"/>
      <c r="UAJ2" s="439"/>
      <c r="UAK2" s="439"/>
      <c r="UAL2" s="439"/>
      <c r="UAM2" s="439"/>
      <c r="UAN2" s="439"/>
      <c r="UAO2" s="439"/>
      <c r="UAP2" s="439"/>
      <c r="UAQ2" s="439"/>
      <c r="UAR2" s="439"/>
      <c r="UAS2" s="439"/>
      <c r="UAT2" s="439"/>
      <c r="UAU2" s="439"/>
      <c r="UAV2" s="439"/>
      <c r="UAW2" s="439"/>
      <c r="UAX2" s="439"/>
      <c r="UAY2" s="439"/>
      <c r="UAZ2" s="439"/>
      <c r="UBA2" s="439"/>
      <c r="UBB2" s="439"/>
      <c r="UBC2" s="439"/>
      <c r="UBD2" s="439"/>
      <c r="UBE2" s="439"/>
      <c r="UBF2" s="439"/>
      <c r="UBG2" s="439"/>
      <c r="UBH2" s="439"/>
      <c r="UBI2" s="439"/>
      <c r="UBJ2" s="439"/>
      <c r="UBK2" s="439"/>
      <c r="UBL2" s="439"/>
      <c r="UBM2" s="439"/>
      <c r="UBN2" s="439"/>
      <c r="UBO2" s="439"/>
      <c r="UBP2" s="439"/>
      <c r="UBQ2" s="439"/>
      <c r="UBR2" s="439"/>
      <c r="UBS2" s="439"/>
      <c r="UBT2" s="439"/>
      <c r="UBU2" s="439"/>
      <c r="UBV2" s="439"/>
      <c r="UBW2" s="439"/>
      <c r="UBX2" s="439"/>
      <c r="UBY2" s="439"/>
      <c r="UBZ2" s="439"/>
      <c r="UCA2" s="439"/>
      <c r="UCB2" s="439"/>
      <c r="UCC2" s="439"/>
      <c r="UCD2" s="439"/>
      <c r="UCE2" s="439"/>
      <c r="UCF2" s="439"/>
      <c r="UCG2" s="439"/>
      <c r="UCH2" s="439"/>
      <c r="UCI2" s="439"/>
      <c r="UCJ2" s="439"/>
      <c r="UCK2" s="439"/>
      <c r="UCL2" s="439"/>
      <c r="UCM2" s="439"/>
      <c r="UCN2" s="439"/>
      <c r="UCO2" s="439"/>
      <c r="UCP2" s="439"/>
      <c r="UCQ2" s="439"/>
      <c r="UCR2" s="439"/>
      <c r="UCS2" s="439"/>
      <c r="UCT2" s="439"/>
      <c r="UCU2" s="439"/>
      <c r="UCV2" s="439"/>
      <c r="UCW2" s="439"/>
      <c r="UCX2" s="439"/>
      <c r="UCY2" s="439"/>
      <c r="UCZ2" s="439"/>
      <c r="UDA2" s="439"/>
      <c r="UDB2" s="439"/>
      <c r="UDC2" s="439"/>
      <c r="UDD2" s="439"/>
      <c r="UDE2" s="439"/>
      <c r="UDF2" s="439"/>
      <c r="UDG2" s="439"/>
      <c r="UDH2" s="439"/>
      <c r="UDI2" s="439"/>
      <c r="UDJ2" s="439"/>
      <c r="UDK2" s="439"/>
      <c r="UDL2" s="439"/>
      <c r="UDM2" s="439"/>
      <c r="UDN2" s="439"/>
      <c r="UDO2" s="439"/>
      <c r="UDP2" s="439"/>
      <c r="UDQ2" s="439"/>
      <c r="UDR2" s="439"/>
      <c r="UDS2" s="439"/>
      <c r="UDT2" s="439"/>
      <c r="UDU2" s="439"/>
      <c r="UDV2" s="439"/>
      <c r="UDW2" s="439"/>
      <c r="UDX2" s="439"/>
      <c r="UDY2" s="439"/>
      <c r="UDZ2" s="439"/>
      <c r="UEA2" s="439"/>
      <c r="UEB2" s="439"/>
      <c r="UEC2" s="439"/>
      <c r="UED2" s="439"/>
      <c r="UEE2" s="439"/>
      <c r="UEF2" s="439"/>
      <c r="UEG2" s="439"/>
      <c r="UEH2" s="439"/>
      <c r="UEI2" s="439"/>
      <c r="UEJ2" s="439"/>
      <c r="UEK2" s="439"/>
      <c r="UEL2" s="439"/>
      <c r="UEM2" s="439"/>
      <c r="UEN2" s="439"/>
      <c r="UEO2" s="439"/>
      <c r="UEP2" s="439"/>
      <c r="UEQ2" s="439"/>
      <c r="UER2" s="439"/>
      <c r="UES2" s="439"/>
      <c r="UET2" s="439"/>
      <c r="UEU2" s="439"/>
      <c r="UEV2" s="439"/>
      <c r="UEW2" s="439"/>
      <c r="UEX2" s="439"/>
      <c r="UEY2" s="439"/>
      <c r="UEZ2" s="439"/>
      <c r="UFA2" s="439"/>
      <c r="UFB2" s="439"/>
      <c r="UFC2" s="439"/>
      <c r="UFD2" s="439"/>
      <c r="UFE2" s="439"/>
      <c r="UFF2" s="439"/>
      <c r="UFG2" s="439"/>
      <c r="UFH2" s="439"/>
      <c r="UFI2" s="439"/>
      <c r="UFJ2" s="439"/>
      <c r="UFK2" s="439"/>
      <c r="UFL2" s="439"/>
      <c r="UFM2" s="439"/>
      <c r="UFN2" s="439"/>
      <c r="UFO2" s="439"/>
      <c r="UFP2" s="439"/>
      <c r="UFQ2" s="439"/>
      <c r="UFR2" s="439"/>
      <c r="UFS2" s="439"/>
      <c r="UFT2" s="439"/>
      <c r="UFU2" s="439"/>
      <c r="UFV2" s="439"/>
      <c r="UFW2" s="439"/>
      <c r="UFX2" s="439"/>
      <c r="UFY2" s="439"/>
      <c r="UFZ2" s="439"/>
      <c r="UGA2" s="439"/>
      <c r="UGB2" s="439"/>
      <c r="UGC2" s="439"/>
      <c r="UGD2" s="439"/>
      <c r="UGE2" s="439"/>
      <c r="UGF2" s="439"/>
      <c r="UGG2" s="439"/>
      <c r="UGH2" s="439"/>
      <c r="UGI2" s="439"/>
      <c r="UGJ2" s="439"/>
      <c r="UGK2" s="439"/>
      <c r="UGL2" s="439"/>
      <c r="UGM2" s="439"/>
      <c r="UGN2" s="439"/>
      <c r="UGO2" s="439"/>
      <c r="UGP2" s="439"/>
      <c r="UGQ2" s="439"/>
      <c r="UGR2" s="439"/>
      <c r="UGS2" s="439"/>
      <c r="UGT2" s="439"/>
      <c r="UGU2" s="439"/>
      <c r="UGV2" s="439"/>
      <c r="UGW2" s="439"/>
      <c r="UGX2" s="439"/>
      <c r="UGY2" s="439"/>
      <c r="UGZ2" s="439"/>
      <c r="UHA2" s="439"/>
      <c r="UHB2" s="439"/>
      <c r="UHC2" s="439"/>
      <c r="UHD2" s="439"/>
      <c r="UHE2" s="439"/>
      <c r="UHF2" s="439"/>
      <c r="UHG2" s="439"/>
      <c r="UHH2" s="439"/>
      <c r="UHI2" s="439"/>
      <c r="UHJ2" s="439"/>
      <c r="UHK2" s="439"/>
      <c r="UHL2" s="439"/>
      <c r="UHM2" s="439"/>
      <c r="UHN2" s="439"/>
      <c r="UHO2" s="439"/>
      <c r="UHP2" s="439"/>
      <c r="UHQ2" s="439"/>
      <c r="UHR2" s="439"/>
      <c r="UHS2" s="439"/>
      <c r="UHT2" s="439"/>
      <c r="UHU2" s="439"/>
      <c r="UHV2" s="439"/>
      <c r="UHW2" s="439"/>
      <c r="UHX2" s="439"/>
      <c r="UHY2" s="439"/>
      <c r="UHZ2" s="439"/>
      <c r="UIA2" s="439"/>
      <c r="UIB2" s="439"/>
      <c r="UIC2" s="439"/>
      <c r="UID2" s="439"/>
      <c r="UIE2" s="439"/>
      <c r="UIF2" s="439"/>
      <c r="UIG2" s="439"/>
      <c r="UIH2" s="439"/>
      <c r="UII2" s="439"/>
      <c r="UIJ2" s="439"/>
      <c r="UIK2" s="439"/>
      <c r="UIL2" s="439"/>
      <c r="UIM2" s="439"/>
      <c r="UIN2" s="439"/>
      <c r="UIO2" s="439"/>
      <c r="UIP2" s="439"/>
      <c r="UIQ2" s="439"/>
      <c r="UIR2" s="439"/>
      <c r="UIS2" s="439"/>
      <c r="UIT2" s="439"/>
      <c r="UIU2" s="439"/>
      <c r="UIV2" s="439"/>
      <c r="UIW2" s="439"/>
      <c r="UIX2" s="439"/>
      <c r="UIY2" s="439"/>
      <c r="UIZ2" s="439"/>
      <c r="UJA2" s="439"/>
      <c r="UJB2" s="439"/>
      <c r="UJC2" s="439"/>
      <c r="UJD2" s="439"/>
      <c r="UJE2" s="439"/>
      <c r="UJF2" s="439"/>
      <c r="UJG2" s="439"/>
      <c r="UJH2" s="439"/>
      <c r="UJI2" s="439"/>
      <c r="UJJ2" s="439"/>
      <c r="UJK2" s="439"/>
      <c r="UJL2" s="439"/>
      <c r="UJM2" s="439"/>
      <c r="UJN2" s="439"/>
      <c r="UJO2" s="439"/>
      <c r="UJP2" s="439"/>
      <c r="UJQ2" s="439"/>
      <c r="UJR2" s="439"/>
      <c r="UJS2" s="439"/>
      <c r="UJT2" s="439"/>
      <c r="UJU2" s="439"/>
      <c r="UJV2" s="439"/>
      <c r="UJW2" s="439"/>
      <c r="UJX2" s="439"/>
      <c r="UJY2" s="439"/>
      <c r="UJZ2" s="439"/>
      <c r="UKA2" s="439"/>
      <c r="UKB2" s="439"/>
      <c r="UKC2" s="439"/>
      <c r="UKD2" s="439"/>
      <c r="UKE2" s="439"/>
      <c r="UKF2" s="439"/>
      <c r="UKG2" s="439"/>
      <c r="UKH2" s="439"/>
      <c r="UKI2" s="439"/>
      <c r="UKJ2" s="439"/>
      <c r="UKK2" s="439"/>
      <c r="UKL2" s="439"/>
      <c r="UKM2" s="439"/>
      <c r="UKN2" s="439"/>
      <c r="UKO2" s="439"/>
      <c r="UKP2" s="439"/>
      <c r="UKQ2" s="439"/>
      <c r="UKR2" s="439"/>
      <c r="UKS2" s="439"/>
      <c r="UKT2" s="439"/>
      <c r="UKU2" s="439"/>
      <c r="UKV2" s="439"/>
      <c r="UKW2" s="439"/>
      <c r="UKX2" s="439"/>
      <c r="UKY2" s="439"/>
      <c r="UKZ2" s="439"/>
      <c r="ULA2" s="439"/>
      <c r="ULB2" s="439"/>
      <c r="ULC2" s="439"/>
      <c r="ULD2" s="439"/>
      <c r="ULE2" s="439"/>
      <c r="ULF2" s="439"/>
      <c r="ULG2" s="439"/>
      <c r="ULH2" s="439"/>
      <c r="ULI2" s="439"/>
      <c r="ULJ2" s="439"/>
      <c r="ULK2" s="439"/>
      <c r="ULL2" s="439"/>
      <c r="ULM2" s="439"/>
      <c r="ULN2" s="439"/>
      <c r="ULO2" s="439"/>
      <c r="ULP2" s="439"/>
      <c r="ULQ2" s="439"/>
      <c r="ULR2" s="439"/>
      <c r="ULS2" s="439"/>
      <c r="ULT2" s="439"/>
      <c r="ULU2" s="439"/>
      <c r="ULV2" s="439"/>
      <c r="ULW2" s="439"/>
      <c r="ULX2" s="439"/>
      <c r="ULY2" s="439"/>
      <c r="ULZ2" s="439"/>
      <c r="UMA2" s="439"/>
      <c r="UMB2" s="439"/>
      <c r="UMC2" s="439"/>
      <c r="UMD2" s="439"/>
      <c r="UME2" s="439"/>
      <c r="UMF2" s="439"/>
      <c r="UMG2" s="439"/>
      <c r="UMH2" s="439"/>
      <c r="UMI2" s="439"/>
      <c r="UMJ2" s="439"/>
      <c r="UMK2" s="439"/>
      <c r="UML2" s="439"/>
      <c r="UMM2" s="439"/>
      <c r="UMN2" s="439"/>
      <c r="UMO2" s="439"/>
      <c r="UMP2" s="439"/>
      <c r="UMQ2" s="439"/>
      <c r="UMR2" s="439"/>
      <c r="UMS2" s="439"/>
      <c r="UMT2" s="439"/>
      <c r="UMU2" s="439"/>
      <c r="UMV2" s="439"/>
      <c r="UMW2" s="439"/>
      <c r="UMX2" s="439"/>
      <c r="UMY2" s="439"/>
      <c r="UMZ2" s="439"/>
      <c r="UNA2" s="439"/>
      <c r="UNB2" s="439"/>
      <c r="UNC2" s="439"/>
      <c r="UND2" s="439"/>
      <c r="UNE2" s="439"/>
      <c r="UNF2" s="439"/>
      <c r="UNG2" s="439"/>
      <c r="UNH2" s="439"/>
      <c r="UNI2" s="439"/>
      <c r="UNJ2" s="439"/>
      <c r="UNK2" s="439"/>
      <c r="UNL2" s="439"/>
      <c r="UNM2" s="439"/>
      <c r="UNN2" s="439"/>
      <c r="UNO2" s="439"/>
      <c r="UNP2" s="439"/>
      <c r="UNQ2" s="439"/>
      <c r="UNR2" s="439"/>
      <c r="UNS2" s="439"/>
      <c r="UNT2" s="439"/>
      <c r="UNU2" s="439"/>
      <c r="UNV2" s="439"/>
      <c r="UNW2" s="439"/>
      <c r="UNX2" s="439"/>
      <c r="UNY2" s="439"/>
      <c r="UNZ2" s="439"/>
      <c r="UOA2" s="439"/>
      <c r="UOB2" s="439"/>
      <c r="UOC2" s="439"/>
      <c r="UOD2" s="439"/>
      <c r="UOE2" s="439"/>
      <c r="UOF2" s="439"/>
      <c r="UOG2" s="439"/>
      <c r="UOH2" s="439"/>
      <c r="UOI2" s="439"/>
      <c r="UOJ2" s="439"/>
      <c r="UOK2" s="439"/>
      <c r="UOL2" s="439"/>
      <c r="UOM2" s="439"/>
      <c r="UON2" s="439"/>
      <c r="UOO2" s="439"/>
      <c r="UOP2" s="439"/>
      <c r="UOQ2" s="439"/>
      <c r="UOR2" s="439"/>
      <c r="UOS2" s="439"/>
      <c r="UOT2" s="439"/>
      <c r="UOU2" s="439"/>
      <c r="UOV2" s="439"/>
      <c r="UOW2" s="439"/>
      <c r="UOX2" s="439"/>
      <c r="UOY2" s="439"/>
      <c r="UOZ2" s="439"/>
      <c r="UPA2" s="439"/>
      <c r="UPB2" s="439"/>
      <c r="UPC2" s="439"/>
      <c r="UPD2" s="439"/>
      <c r="UPE2" s="439"/>
      <c r="UPF2" s="439"/>
      <c r="UPG2" s="439"/>
      <c r="UPH2" s="439"/>
      <c r="UPI2" s="439"/>
      <c r="UPJ2" s="439"/>
      <c r="UPK2" s="439"/>
      <c r="UPL2" s="439"/>
      <c r="UPM2" s="439"/>
      <c r="UPN2" s="439"/>
      <c r="UPO2" s="439"/>
      <c r="UPP2" s="439"/>
      <c r="UPQ2" s="439"/>
      <c r="UPR2" s="439"/>
      <c r="UPS2" s="439"/>
      <c r="UPT2" s="439"/>
      <c r="UPU2" s="439"/>
      <c r="UPV2" s="439"/>
      <c r="UPW2" s="439"/>
      <c r="UPX2" s="439"/>
      <c r="UPY2" s="439"/>
      <c r="UPZ2" s="439"/>
      <c r="UQA2" s="439"/>
      <c r="UQB2" s="439"/>
      <c r="UQC2" s="439"/>
      <c r="UQD2" s="439"/>
      <c r="UQE2" s="439"/>
      <c r="UQF2" s="439"/>
      <c r="UQG2" s="439"/>
      <c r="UQH2" s="439"/>
      <c r="UQI2" s="439"/>
      <c r="UQJ2" s="439"/>
      <c r="UQK2" s="439"/>
      <c r="UQL2" s="439"/>
      <c r="UQM2" s="439"/>
      <c r="UQN2" s="439"/>
      <c r="UQO2" s="439"/>
      <c r="UQP2" s="439"/>
      <c r="UQQ2" s="439"/>
      <c r="UQR2" s="439"/>
      <c r="UQS2" s="439"/>
      <c r="UQT2" s="439"/>
      <c r="UQU2" s="439"/>
      <c r="UQV2" s="439"/>
      <c r="UQW2" s="439"/>
      <c r="UQX2" s="439"/>
      <c r="UQY2" s="439"/>
      <c r="UQZ2" s="439"/>
      <c r="URA2" s="439"/>
      <c r="URB2" s="439"/>
      <c r="URC2" s="439"/>
      <c r="URD2" s="439"/>
      <c r="URE2" s="439"/>
      <c r="URF2" s="439"/>
      <c r="URG2" s="439"/>
      <c r="URH2" s="439"/>
      <c r="URI2" s="439"/>
      <c r="URJ2" s="439"/>
      <c r="URK2" s="439"/>
      <c r="URL2" s="439"/>
      <c r="URM2" s="439"/>
      <c r="URN2" s="439"/>
      <c r="URO2" s="439"/>
      <c r="URP2" s="439"/>
      <c r="URQ2" s="439"/>
      <c r="URR2" s="439"/>
      <c r="URS2" s="439"/>
      <c r="URT2" s="439"/>
      <c r="URU2" s="439"/>
      <c r="URV2" s="439"/>
      <c r="URW2" s="439"/>
      <c r="URX2" s="439"/>
      <c r="URY2" s="439"/>
      <c r="URZ2" s="439"/>
      <c r="USA2" s="439"/>
      <c r="USB2" s="439"/>
      <c r="USC2" s="439"/>
      <c r="USD2" s="439"/>
      <c r="USE2" s="439"/>
      <c r="USF2" s="439"/>
      <c r="USG2" s="439"/>
      <c r="USH2" s="439"/>
      <c r="USI2" s="439"/>
      <c r="USJ2" s="439"/>
      <c r="USK2" s="439"/>
      <c r="USL2" s="439"/>
      <c r="USM2" s="439"/>
      <c r="USN2" s="439"/>
      <c r="USO2" s="439"/>
      <c r="USP2" s="439"/>
      <c r="USQ2" s="439"/>
      <c r="USR2" s="439"/>
      <c r="USS2" s="439"/>
      <c r="UST2" s="439"/>
      <c r="USU2" s="439"/>
      <c r="USV2" s="439"/>
      <c r="USW2" s="439"/>
      <c r="USX2" s="439"/>
      <c r="USY2" s="439"/>
      <c r="USZ2" s="439"/>
      <c r="UTA2" s="439"/>
      <c r="UTB2" s="439"/>
      <c r="UTC2" s="439"/>
      <c r="UTD2" s="439"/>
      <c r="UTE2" s="439"/>
      <c r="UTF2" s="439"/>
      <c r="UTG2" s="439"/>
      <c r="UTH2" s="439"/>
      <c r="UTI2" s="439"/>
      <c r="UTJ2" s="439"/>
      <c r="UTK2" s="439"/>
      <c r="UTL2" s="439"/>
      <c r="UTM2" s="439"/>
      <c r="UTN2" s="439"/>
      <c r="UTO2" s="439"/>
      <c r="UTP2" s="439"/>
      <c r="UTQ2" s="439"/>
      <c r="UTR2" s="439"/>
      <c r="UTS2" s="439"/>
      <c r="UTT2" s="439"/>
      <c r="UTU2" s="439"/>
      <c r="UTV2" s="439"/>
      <c r="UTW2" s="439"/>
      <c r="UTX2" s="439"/>
      <c r="UTY2" s="439"/>
      <c r="UTZ2" s="439"/>
      <c r="UUA2" s="439"/>
      <c r="UUB2" s="439"/>
      <c r="UUC2" s="439"/>
      <c r="UUD2" s="439"/>
      <c r="UUE2" s="439"/>
      <c r="UUF2" s="439"/>
      <c r="UUG2" s="439"/>
      <c r="UUH2" s="439"/>
      <c r="UUI2" s="439"/>
      <c r="UUJ2" s="439"/>
      <c r="UUK2" s="439"/>
      <c r="UUL2" s="439"/>
      <c r="UUM2" s="439"/>
      <c r="UUN2" s="439"/>
      <c r="UUO2" s="439"/>
      <c r="UUP2" s="439"/>
      <c r="UUQ2" s="439"/>
      <c r="UUR2" s="439"/>
      <c r="UUS2" s="439"/>
      <c r="UUT2" s="439"/>
      <c r="UUU2" s="439"/>
      <c r="UUV2" s="439"/>
      <c r="UUW2" s="439"/>
      <c r="UUX2" s="439"/>
      <c r="UUY2" s="439"/>
      <c r="UUZ2" s="439"/>
      <c r="UVA2" s="439"/>
      <c r="UVB2" s="439"/>
      <c r="UVC2" s="439"/>
      <c r="UVD2" s="439"/>
      <c r="UVE2" s="439"/>
      <c r="UVF2" s="439"/>
      <c r="UVG2" s="439"/>
      <c r="UVH2" s="439"/>
      <c r="UVI2" s="439"/>
      <c r="UVJ2" s="439"/>
      <c r="UVK2" s="439"/>
      <c r="UVL2" s="439"/>
      <c r="UVM2" s="439"/>
      <c r="UVN2" s="439"/>
      <c r="UVO2" s="439"/>
      <c r="UVP2" s="439"/>
      <c r="UVQ2" s="439"/>
      <c r="UVR2" s="439"/>
      <c r="UVS2" s="439"/>
      <c r="UVT2" s="439"/>
      <c r="UVU2" s="439"/>
      <c r="UVV2" s="439"/>
      <c r="UVW2" s="439"/>
      <c r="UVX2" s="439"/>
      <c r="UVY2" s="439"/>
      <c r="UVZ2" s="439"/>
      <c r="UWA2" s="439"/>
      <c r="UWB2" s="439"/>
      <c r="UWC2" s="439"/>
      <c r="UWD2" s="439"/>
      <c r="UWE2" s="439"/>
      <c r="UWF2" s="439"/>
      <c r="UWG2" s="439"/>
      <c r="UWH2" s="439"/>
      <c r="UWI2" s="439"/>
      <c r="UWJ2" s="439"/>
      <c r="UWK2" s="439"/>
      <c r="UWL2" s="439"/>
      <c r="UWM2" s="439"/>
      <c r="UWN2" s="439"/>
      <c r="UWO2" s="439"/>
      <c r="UWP2" s="439"/>
      <c r="UWQ2" s="439"/>
      <c r="UWR2" s="439"/>
      <c r="UWS2" s="439"/>
      <c r="UWT2" s="439"/>
      <c r="UWU2" s="439"/>
      <c r="UWV2" s="439"/>
      <c r="UWW2" s="439"/>
      <c r="UWX2" s="439"/>
      <c r="UWY2" s="439"/>
      <c r="UWZ2" s="439"/>
      <c r="UXA2" s="439"/>
      <c r="UXB2" s="439"/>
      <c r="UXC2" s="439"/>
      <c r="UXD2" s="439"/>
      <c r="UXE2" s="439"/>
      <c r="UXF2" s="439"/>
      <c r="UXG2" s="439"/>
      <c r="UXH2" s="439"/>
      <c r="UXI2" s="439"/>
      <c r="UXJ2" s="439"/>
      <c r="UXK2" s="439"/>
      <c r="UXL2" s="439"/>
      <c r="UXM2" s="439"/>
      <c r="UXN2" s="439"/>
      <c r="UXO2" s="439"/>
      <c r="UXP2" s="439"/>
      <c r="UXQ2" s="439"/>
      <c r="UXR2" s="439"/>
      <c r="UXS2" s="439"/>
      <c r="UXT2" s="439"/>
      <c r="UXU2" s="439"/>
      <c r="UXV2" s="439"/>
      <c r="UXW2" s="439"/>
      <c r="UXX2" s="439"/>
      <c r="UXY2" s="439"/>
      <c r="UXZ2" s="439"/>
      <c r="UYA2" s="439"/>
      <c r="UYB2" s="439"/>
      <c r="UYC2" s="439"/>
      <c r="UYD2" s="439"/>
      <c r="UYE2" s="439"/>
      <c r="UYF2" s="439"/>
      <c r="UYG2" s="439"/>
      <c r="UYH2" s="439"/>
      <c r="UYI2" s="439"/>
      <c r="UYJ2" s="439"/>
      <c r="UYK2" s="439"/>
      <c r="UYL2" s="439"/>
      <c r="UYM2" s="439"/>
      <c r="UYN2" s="439"/>
      <c r="UYO2" s="439"/>
      <c r="UYP2" s="439"/>
      <c r="UYQ2" s="439"/>
      <c r="UYR2" s="439"/>
      <c r="UYS2" s="439"/>
      <c r="UYT2" s="439"/>
      <c r="UYU2" s="439"/>
      <c r="UYV2" s="439"/>
      <c r="UYW2" s="439"/>
      <c r="UYX2" s="439"/>
      <c r="UYY2" s="439"/>
      <c r="UYZ2" s="439"/>
      <c r="UZA2" s="439"/>
      <c r="UZB2" s="439"/>
      <c r="UZC2" s="439"/>
      <c r="UZD2" s="439"/>
      <c r="UZE2" s="439"/>
      <c r="UZF2" s="439"/>
      <c r="UZG2" s="439"/>
      <c r="UZH2" s="439"/>
      <c r="UZI2" s="439"/>
      <c r="UZJ2" s="439"/>
      <c r="UZK2" s="439"/>
      <c r="UZL2" s="439"/>
      <c r="UZM2" s="439"/>
      <c r="UZN2" s="439"/>
      <c r="UZO2" s="439"/>
      <c r="UZP2" s="439"/>
      <c r="UZQ2" s="439"/>
      <c r="UZR2" s="439"/>
      <c r="UZS2" s="439"/>
      <c r="UZT2" s="439"/>
      <c r="UZU2" s="439"/>
      <c r="UZV2" s="439"/>
      <c r="UZW2" s="439"/>
      <c r="UZX2" s="439"/>
      <c r="UZY2" s="439"/>
      <c r="UZZ2" s="439"/>
      <c r="VAA2" s="439"/>
      <c r="VAB2" s="439"/>
      <c r="VAC2" s="439"/>
      <c r="VAD2" s="439"/>
      <c r="VAE2" s="439"/>
      <c r="VAF2" s="439"/>
      <c r="VAG2" s="439"/>
      <c r="VAH2" s="439"/>
      <c r="VAI2" s="439"/>
      <c r="VAJ2" s="439"/>
      <c r="VAK2" s="439"/>
      <c r="VAL2" s="439"/>
      <c r="VAM2" s="439"/>
      <c r="VAN2" s="439"/>
      <c r="VAO2" s="439"/>
      <c r="VAP2" s="439"/>
      <c r="VAQ2" s="439"/>
      <c r="VAR2" s="439"/>
      <c r="VAS2" s="439"/>
      <c r="VAT2" s="439"/>
      <c r="VAU2" s="439"/>
      <c r="VAV2" s="439"/>
      <c r="VAW2" s="439"/>
      <c r="VAX2" s="439"/>
      <c r="VAY2" s="439"/>
      <c r="VAZ2" s="439"/>
      <c r="VBA2" s="439"/>
      <c r="VBB2" s="439"/>
      <c r="VBC2" s="439"/>
      <c r="VBD2" s="439"/>
      <c r="VBE2" s="439"/>
      <c r="VBF2" s="439"/>
      <c r="VBG2" s="439"/>
      <c r="VBH2" s="439"/>
      <c r="VBI2" s="439"/>
      <c r="VBJ2" s="439"/>
      <c r="VBK2" s="439"/>
      <c r="VBL2" s="439"/>
      <c r="VBM2" s="439"/>
      <c r="VBN2" s="439"/>
      <c r="VBO2" s="439"/>
      <c r="VBP2" s="439"/>
      <c r="VBQ2" s="439"/>
      <c r="VBR2" s="439"/>
      <c r="VBS2" s="439"/>
      <c r="VBT2" s="439"/>
      <c r="VBU2" s="439"/>
      <c r="VBV2" s="439"/>
      <c r="VBW2" s="439"/>
      <c r="VBX2" s="439"/>
      <c r="VBY2" s="439"/>
      <c r="VBZ2" s="439"/>
      <c r="VCA2" s="439"/>
      <c r="VCB2" s="439"/>
      <c r="VCC2" s="439"/>
      <c r="VCD2" s="439"/>
      <c r="VCE2" s="439"/>
      <c r="VCF2" s="439"/>
      <c r="VCG2" s="439"/>
      <c r="VCH2" s="439"/>
      <c r="VCI2" s="439"/>
      <c r="VCJ2" s="439"/>
      <c r="VCK2" s="439"/>
      <c r="VCL2" s="439"/>
      <c r="VCM2" s="439"/>
      <c r="VCN2" s="439"/>
      <c r="VCO2" s="439"/>
      <c r="VCP2" s="439"/>
      <c r="VCQ2" s="439"/>
      <c r="VCR2" s="439"/>
      <c r="VCS2" s="439"/>
      <c r="VCT2" s="439"/>
      <c r="VCU2" s="439"/>
      <c r="VCV2" s="439"/>
      <c r="VCW2" s="439"/>
      <c r="VCX2" s="439"/>
      <c r="VCY2" s="439"/>
      <c r="VCZ2" s="439"/>
      <c r="VDA2" s="439"/>
      <c r="VDB2" s="439"/>
      <c r="VDC2" s="439"/>
      <c r="VDD2" s="439"/>
      <c r="VDE2" s="439"/>
      <c r="VDF2" s="439"/>
      <c r="VDG2" s="439"/>
      <c r="VDH2" s="439"/>
      <c r="VDI2" s="439"/>
      <c r="VDJ2" s="439"/>
      <c r="VDK2" s="439"/>
      <c r="VDL2" s="439"/>
      <c r="VDM2" s="439"/>
      <c r="VDN2" s="439"/>
      <c r="VDO2" s="439"/>
      <c r="VDP2" s="439"/>
      <c r="VDQ2" s="439"/>
      <c r="VDR2" s="439"/>
      <c r="VDS2" s="439"/>
      <c r="VDT2" s="439"/>
      <c r="VDU2" s="439"/>
      <c r="VDV2" s="439"/>
      <c r="VDW2" s="439"/>
      <c r="VDX2" s="439"/>
      <c r="VDY2" s="439"/>
      <c r="VDZ2" s="439"/>
      <c r="VEA2" s="439"/>
      <c r="VEB2" s="439"/>
      <c r="VEC2" s="439"/>
      <c r="VED2" s="439"/>
      <c r="VEE2" s="439"/>
      <c r="VEF2" s="439"/>
      <c r="VEG2" s="439"/>
      <c r="VEH2" s="439"/>
      <c r="VEI2" s="439"/>
      <c r="VEJ2" s="439"/>
      <c r="VEK2" s="439"/>
      <c r="VEL2" s="439"/>
      <c r="VEM2" s="439"/>
      <c r="VEN2" s="439"/>
      <c r="VEO2" s="439"/>
      <c r="VEP2" s="439"/>
      <c r="VEQ2" s="439"/>
      <c r="VER2" s="439"/>
      <c r="VES2" s="439"/>
      <c r="VET2" s="439"/>
      <c r="VEU2" s="439"/>
      <c r="VEV2" s="439"/>
      <c r="VEW2" s="439"/>
      <c r="VEX2" s="439"/>
      <c r="VEY2" s="439"/>
      <c r="VEZ2" s="439"/>
      <c r="VFA2" s="439"/>
      <c r="VFB2" s="439"/>
      <c r="VFC2" s="439"/>
      <c r="VFD2" s="439"/>
      <c r="VFE2" s="439"/>
      <c r="VFF2" s="439"/>
      <c r="VFG2" s="439"/>
      <c r="VFH2" s="439"/>
      <c r="VFI2" s="439"/>
      <c r="VFJ2" s="439"/>
      <c r="VFK2" s="439"/>
      <c r="VFL2" s="439"/>
      <c r="VFM2" s="439"/>
      <c r="VFN2" s="439"/>
      <c r="VFO2" s="439"/>
      <c r="VFP2" s="439"/>
      <c r="VFQ2" s="439"/>
      <c r="VFR2" s="439"/>
      <c r="VFS2" s="439"/>
      <c r="VFT2" s="439"/>
      <c r="VFU2" s="439"/>
      <c r="VFV2" s="439"/>
      <c r="VFW2" s="439"/>
      <c r="VFX2" s="439"/>
      <c r="VFY2" s="439"/>
      <c r="VFZ2" s="439"/>
      <c r="VGA2" s="439"/>
      <c r="VGB2" s="439"/>
      <c r="VGC2" s="439"/>
      <c r="VGD2" s="439"/>
      <c r="VGE2" s="439"/>
      <c r="VGF2" s="439"/>
      <c r="VGG2" s="439"/>
      <c r="VGH2" s="439"/>
      <c r="VGI2" s="439"/>
      <c r="VGJ2" s="439"/>
      <c r="VGK2" s="439"/>
      <c r="VGL2" s="439"/>
      <c r="VGM2" s="439"/>
      <c r="VGN2" s="439"/>
      <c r="VGO2" s="439"/>
      <c r="VGP2" s="439"/>
      <c r="VGQ2" s="439"/>
      <c r="VGR2" s="439"/>
      <c r="VGS2" s="439"/>
      <c r="VGT2" s="439"/>
      <c r="VGU2" s="439"/>
      <c r="VGV2" s="439"/>
      <c r="VGW2" s="439"/>
      <c r="VGX2" s="439"/>
      <c r="VGY2" s="439"/>
      <c r="VGZ2" s="439"/>
      <c r="VHA2" s="439"/>
      <c r="VHB2" s="439"/>
      <c r="VHC2" s="439"/>
      <c r="VHD2" s="439"/>
      <c r="VHE2" s="439"/>
      <c r="VHF2" s="439"/>
      <c r="VHG2" s="439"/>
      <c r="VHH2" s="439"/>
      <c r="VHI2" s="439"/>
      <c r="VHJ2" s="439"/>
      <c r="VHK2" s="439"/>
      <c r="VHL2" s="439"/>
      <c r="VHM2" s="439"/>
      <c r="VHN2" s="439"/>
      <c r="VHO2" s="439"/>
      <c r="VHP2" s="439"/>
      <c r="VHQ2" s="439"/>
      <c r="VHR2" s="439"/>
      <c r="VHS2" s="439"/>
      <c r="VHT2" s="439"/>
      <c r="VHU2" s="439"/>
      <c r="VHV2" s="439"/>
      <c r="VHW2" s="439"/>
      <c r="VHX2" s="439"/>
      <c r="VHY2" s="439"/>
      <c r="VHZ2" s="439"/>
      <c r="VIA2" s="439"/>
      <c r="VIB2" s="439"/>
      <c r="VIC2" s="439"/>
      <c r="VID2" s="439"/>
      <c r="VIE2" s="439"/>
      <c r="VIF2" s="439"/>
      <c r="VIG2" s="439"/>
      <c r="VIH2" s="439"/>
      <c r="VII2" s="439"/>
      <c r="VIJ2" s="439"/>
      <c r="VIK2" s="439"/>
      <c r="VIL2" s="439"/>
      <c r="VIM2" s="439"/>
      <c r="VIN2" s="439"/>
      <c r="VIO2" s="439"/>
      <c r="VIP2" s="439"/>
      <c r="VIQ2" s="439"/>
      <c r="VIR2" s="439"/>
      <c r="VIS2" s="439"/>
      <c r="VIT2" s="439"/>
      <c r="VIU2" s="439"/>
      <c r="VIV2" s="439"/>
      <c r="VIW2" s="439"/>
      <c r="VIX2" s="439"/>
      <c r="VIY2" s="439"/>
      <c r="VIZ2" s="439"/>
      <c r="VJA2" s="439"/>
      <c r="VJB2" s="439"/>
      <c r="VJC2" s="439"/>
      <c r="VJD2" s="439"/>
      <c r="VJE2" s="439"/>
      <c r="VJF2" s="439"/>
      <c r="VJG2" s="439"/>
      <c r="VJH2" s="439"/>
      <c r="VJI2" s="439"/>
      <c r="VJJ2" s="439"/>
      <c r="VJK2" s="439"/>
      <c r="VJL2" s="439"/>
      <c r="VJM2" s="439"/>
      <c r="VJN2" s="439"/>
      <c r="VJO2" s="439"/>
      <c r="VJP2" s="439"/>
      <c r="VJQ2" s="439"/>
      <c r="VJR2" s="439"/>
      <c r="VJS2" s="439"/>
      <c r="VJT2" s="439"/>
      <c r="VJU2" s="439"/>
      <c r="VJV2" s="439"/>
      <c r="VJW2" s="439"/>
      <c r="VJX2" s="439"/>
      <c r="VJY2" s="439"/>
      <c r="VJZ2" s="439"/>
      <c r="VKA2" s="439"/>
      <c r="VKB2" s="439"/>
      <c r="VKC2" s="439"/>
      <c r="VKD2" s="439"/>
      <c r="VKE2" s="439"/>
      <c r="VKF2" s="439"/>
      <c r="VKG2" s="439"/>
      <c r="VKH2" s="439"/>
      <c r="VKI2" s="439"/>
      <c r="VKJ2" s="439"/>
      <c r="VKK2" s="439"/>
      <c r="VKL2" s="439"/>
      <c r="VKM2" s="439"/>
      <c r="VKN2" s="439"/>
      <c r="VKO2" s="439"/>
      <c r="VKP2" s="439"/>
      <c r="VKQ2" s="439"/>
      <c r="VKR2" s="439"/>
      <c r="VKS2" s="439"/>
      <c r="VKT2" s="439"/>
      <c r="VKU2" s="439"/>
      <c r="VKV2" s="439"/>
      <c r="VKW2" s="439"/>
      <c r="VKX2" s="439"/>
      <c r="VKY2" s="439"/>
      <c r="VKZ2" s="439"/>
      <c r="VLA2" s="439"/>
      <c r="VLB2" s="439"/>
      <c r="VLC2" s="439"/>
      <c r="VLD2" s="439"/>
      <c r="VLE2" s="439"/>
      <c r="VLF2" s="439"/>
      <c r="VLG2" s="439"/>
      <c r="VLH2" s="439"/>
      <c r="VLI2" s="439"/>
      <c r="VLJ2" s="439"/>
      <c r="VLK2" s="439"/>
      <c r="VLL2" s="439"/>
      <c r="VLM2" s="439"/>
      <c r="VLN2" s="439"/>
      <c r="VLO2" s="439"/>
      <c r="VLP2" s="439"/>
      <c r="VLQ2" s="439"/>
      <c r="VLR2" s="439"/>
      <c r="VLS2" s="439"/>
      <c r="VLT2" s="439"/>
      <c r="VLU2" s="439"/>
      <c r="VLV2" s="439"/>
      <c r="VLW2" s="439"/>
      <c r="VLX2" s="439"/>
      <c r="VLY2" s="439"/>
      <c r="VLZ2" s="439"/>
      <c r="VMA2" s="439"/>
      <c r="VMB2" s="439"/>
      <c r="VMC2" s="439"/>
      <c r="VMD2" s="439"/>
      <c r="VME2" s="439"/>
      <c r="VMF2" s="439"/>
      <c r="VMG2" s="439"/>
      <c r="VMH2" s="439"/>
      <c r="VMI2" s="439"/>
      <c r="VMJ2" s="439"/>
      <c r="VMK2" s="439"/>
      <c r="VML2" s="439"/>
      <c r="VMM2" s="439"/>
      <c r="VMN2" s="439"/>
      <c r="VMO2" s="439"/>
      <c r="VMP2" s="439"/>
      <c r="VMQ2" s="439"/>
      <c r="VMR2" s="439"/>
      <c r="VMS2" s="439"/>
      <c r="VMT2" s="439"/>
      <c r="VMU2" s="439"/>
      <c r="VMV2" s="439"/>
      <c r="VMW2" s="439"/>
      <c r="VMX2" s="439"/>
      <c r="VMY2" s="439"/>
      <c r="VMZ2" s="439"/>
      <c r="VNA2" s="439"/>
      <c r="VNB2" s="439"/>
      <c r="VNC2" s="439"/>
      <c r="VND2" s="439"/>
      <c r="VNE2" s="439"/>
      <c r="VNF2" s="439"/>
      <c r="VNG2" s="439"/>
      <c r="VNH2" s="439"/>
      <c r="VNI2" s="439"/>
      <c r="VNJ2" s="439"/>
      <c r="VNK2" s="439"/>
      <c r="VNL2" s="439"/>
      <c r="VNM2" s="439"/>
      <c r="VNN2" s="439"/>
      <c r="VNO2" s="439"/>
      <c r="VNP2" s="439"/>
      <c r="VNQ2" s="439"/>
      <c r="VNR2" s="439"/>
      <c r="VNS2" s="439"/>
      <c r="VNT2" s="439"/>
      <c r="VNU2" s="439"/>
      <c r="VNV2" s="439"/>
      <c r="VNW2" s="439"/>
      <c r="VNX2" s="439"/>
      <c r="VNY2" s="439"/>
      <c r="VNZ2" s="439"/>
      <c r="VOA2" s="439"/>
      <c r="VOB2" s="439"/>
      <c r="VOC2" s="439"/>
      <c r="VOD2" s="439"/>
      <c r="VOE2" s="439"/>
      <c r="VOF2" s="439"/>
      <c r="VOG2" s="439"/>
      <c r="VOH2" s="439"/>
      <c r="VOI2" s="439"/>
      <c r="VOJ2" s="439"/>
      <c r="VOK2" s="439"/>
      <c r="VOL2" s="439"/>
      <c r="VOM2" s="439"/>
      <c r="VON2" s="439"/>
      <c r="VOO2" s="439"/>
      <c r="VOP2" s="439"/>
      <c r="VOQ2" s="439"/>
      <c r="VOR2" s="439"/>
      <c r="VOS2" s="439"/>
      <c r="VOT2" s="439"/>
      <c r="VOU2" s="439"/>
      <c r="VOV2" s="439"/>
      <c r="VOW2" s="439"/>
      <c r="VOX2" s="439"/>
      <c r="VOY2" s="439"/>
      <c r="VOZ2" s="439"/>
      <c r="VPA2" s="439"/>
      <c r="VPB2" s="439"/>
      <c r="VPC2" s="439"/>
      <c r="VPD2" s="439"/>
      <c r="VPE2" s="439"/>
      <c r="VPF2" s="439"/>
      <c r="VPG2" s="439"/>
      <c r="VPH2" s="439"/>
      <c r="VPI2" s="439"/>
      <c r="VPJ2" s="439"/>
      <c r="VPK2" s="439"/>
      <c r="VPL2" s="439"/>
      <c r="VPM2" s="439"/>
      <c r="VPN2" s="439"/>
      <c r="VPO2" s="439"/>
      <c r="VPP2" s="439"/>
      <c r="VPQ2" s="439"/>
      <c r="VPR2" s="439"/>
      <c r="VPS2" s="439"/>
      <c r="VPT2" s="439"/>
      <c r="VPU2" s="439"/>
      <c r="VPV2" s="439"/>
      <c r="VPW2" s="439"/>
      <c r="VPX2" s="439"/>
      <c r="VPY2" s="439"/>
      <c r="VPZ2" s="439"/>
      <c r="VQA2" s="439"/>
      <c r="VQB2" s="439"/>
      <c r="VQC2" s="439"/>
      <c r="VQD2" s="439"/>
      <c r="VQE2" s="439"/>
      <c r="VQF2" s="439"/>
      <c r="VQG2" s="439"/>
      <c r="VQH2" s="439"/>
      <c r="VQI2" s="439"/>
      <c r="VQJ2" s="439"/>
      <c r="VQK2" s="439"/>
      <c r="VQL2" s="439"/>
      <c r="VQM2" s="439"/>
      <c r="VQN2" s="439"/>
      <c r="VQO2" s="439"/>
      <c r="VQP2" s="439"/>
      <c r="VQQ2" s="439"/>
      <c r="VQR2" s="439"/>
      <c r="VQS2" s="439"/>
      <c r="VQT2" s="439"/>
      <c r="VQU2" s="439"/>
      <c r="VQV2" s="439"/>
      <c r="VQW2" s="439"/>
      <c r="VQX2" s="439"/>
      <c r="VQY2" s="439"/>
      <c r="VQZ2" s="439"/>
      <c r="VRA2" s="439"/>
      <c r="VRB2" s="439"/>
      <c r="VRC2" s="439"/>
      <c r="VRD2" s="439"/>
      <c r="VRE2" s="439"/>
      <c r="VRF2" s="439"/>
      <c r="VRG2" s="439"/>
      <c r="VRH2" s="439"/>
      <c r="VRI2" s="439"/>
      <c r="VRJ2" s="439"/>
      <c r="VRK2" s="439"/>
      <c r="VRL2" s="439"/>
      <c r="VRM2" s="439"/>
      <c r="VRN2" s="439"/>
      <c r="VRO2" s="439"/>
      <c r="VRP2" s="439"/>
      <c r="VRQ2" s="439"/>
      <c r="VRR2" s="439"/>
      <c r="VRS2" s="439"/>
      <c r="VRT2" s="439"/>
      <c r="VRU2" s="439"/>
      <c r="VRV2" s="439"/>
      <c r="VRW2" s="439"/>
      <c r="VRX2" s="439"/>
      <c r="VRY2" s="439"/>
      <c r="VRZ2" s="439"/>
      <c r="VSA2" s="439"/>
      <c r="VSB2" s="439"/>
      <c r="VSC2" s="439"/>
      <c r="VSD2" s="439"/>
      <c r="VSE2" s="439"/>
      <c r="VSF2" s="439"/>
      <c r="VSG2" s="439"/>
      <c r="VSH2" s="439"/>
      <c r="VSI2" s="439"/>
      <c r="VSJ2" s="439"/>
      <c r="VSK2" s="439"/>
      <c r="VSL2" s="439"/>
      <c r="VSM2" s="439"/>
      <c r="VSN2" s="439"/>
      <c r="VSO2" s="439"/>
      <c r="VSP2" s="439"/>
      <c r="VSQ2" s="439"/>
      <c r="VSR2" s="439"/>
      <c r="VSS2" s="439"/>
      <c r="VST2" s="439"/>
      <c r="VSU2" s="439"/>
      <c r="VSV2" s="439"/>
      <c r="VSW2" s="439"/>
      <c r="VSX2" s="439"/>
      <c r="VSY2" s="439"/>
      <c r="VSZ2" s="439"/>
      <c r="VTA2" s="439"/>
      <c r="VTB2" s="439"/>
      <c r="VTC2" s="439"/>
      <c r="VTD2" s="439"/>
      <c r="VTE2" s="439"/>
      <c r="VTF2" s="439"/>
      <c r="VTG2" s="439"/>
      <c r="VTH2" s="439"/>
      <c r="VTI2" s="439"/>
      <c r="VTJ2" s="439"/>
      <c r="VTK2" s="439"/>
      <c r="VTL2" s="439"/>
      <c r="VTM2" s="439"/>
      <c r="VTN2" s="439"/>
      <c r="VTO2" s="439"/>
      <c r="VTP2" s="439"/>
      <c r="VTQ2" s="439"/>
      <c r="VTR2" s="439"/>
      <c r="VTS2" s="439"/>
      <c r="VTT2" s="439"/>
      <c r="VTU2" s="439"/>
      <c r="VTV2" s="439"/>
      <c r="VTW2" s="439"/>
      <c r="VTX2" s="439"/>
      <c r="VTY2" s="439"/>
      <c r="VTZ2" s="439"/>
      <c r="VUA2" s="439"/>
      <c r="VUB2" s="439"/>
      <c r="VUC2" s="439"/>
      <c r="VUD2" s="439"/>
      <c r="VUE2" s="439"/>
      <c r="VUF2" s="439"/>
      <c r="VUG2" s="439"/>
      <c r="VUH2" s="439"/>
      <c r="VUI2" s="439"/>
      <c r="VUJ2" s="439"/>
      <c r="VUK2" s="439"/>
      <c r="VUL2" s="439"/>
      <c r="VUM2" s="439"/>
      <c r="VUN2" s="439"/>
      <c r="VUO2" s="439"/>
      <c r="VUP2" s="439"/>
      <c r="VUQ2" s="439"/>
      <c r="VUR2" s="439"/>
      <c r="VUS2" s="439"/>
      <c r="VUT2" s="439"/>
      <c r="VUU2" s="439"/>
      <c r="VUV2" s="439"/>
      <c r="VUW2" s="439"/>
      <c r="VUX2" s="439"/>
      <c r="VUY2" s="439"/>
      <c r="VUZ2" s="439"/>
      <c r="VVA2" s="439"/>
      <c r="VVB2" s="439"/>
      <c r="VVC2" s="439"/>
      <c r="VVD2" s="439"/>
      <c r="VVE2" s="439"/>
      <c r="VVF2" s="439"/>
      <c r="VVG2" s="439"/>
      <c r="VVH2" s="439"/>
      <c r="VVI2" s="439"/>
      <c r="VVJ2" s="439"/>
      <c r="VVK2" s="439"/>
      <c r="VVL2" s="439"/>
      <c r="VVM2" s="439"/>
      <c r="VVN2" s="439"/>
      <c r="VVO2" s="439"/>
      <c r="VVP2" s="439"/>
      <c r="VVQ2" s="439"/>
      <c r="VVR2" s="439"/>
      <c r="VVS2" s="439"/>
      <c r="VVT2" s="439"/>
      <c r="VVU2" s="439"/>
      <c r="VVV2" s="439"/>
      <c r="VVW2" s="439"/>
      <c r="VVX2" s="439"/>
      <c r="VVY2" s="439"/>
      <c r="VVZ2" s="439"/>
      <c r="VWA2" s="439"/>
      <c r="VWB2" s="439"/>
      <c r="VWC2" s="439"/>
      <c r="VWD2" s="439"/>
      <c r="VWE2" s="439"/>
      <c r="VWF2" s="439"/>
      <c r="VWG2" s="439"/>
      <c r="VWH2" s="439"/>
      <c r="VWI2" s="439"/>
      <c r="VWJ2" s="439"/>
      <c r="VWK2" s="439"/>
      <c r="VWL2" s="439"/>
      <c r="VWM2" s="439"/>
      <c r="VWN2" s="439"/>
      <c r="VWO2" s="439"/>
      <c r="VWP2" s="439"/>
      <c r="VWQ2" s="439"/>
      <c r="VWR2" s="439"/>
      <c r="VWS2" s="439"/>
      <c r="VWT2" s="439"/>
      <c r="VWU2" s="439"/>
      <c r="VWV2" s="439"/>
      <c r="VWW2" s="439"/>
      <c r="VWX2" s="439"/>
      <c r="VWY2" s="439"/>
      <c r="VWZ2" s="439"/>
      <c r="VXA2" s="439"/>
      <c r="VXB2" s="439"/>
      <c r="VXC2" s="439"/>
      <c r="VXD2" s="439"/>
      <c r="VXE2" s="439"/>
      <c r="VXF2" s="439"/>
      <c r="VXG2" s="439"/>
      <c r="VXH2" s="439"/>
      <c r="VXI2" s="439"/>
      <c r="VXJ2" s="439"/>
      <c r="VXK2" s="439"/>
      <c r="VXL2" s="439"/>
      <c r="VXM2" s="439"/>
      <c r="VXN2" s="439"/>
      <c r="VXO2" s="439"/>
      <c r="VXP2" s="439"/>
      <c r="VXQ2" s="439"/>
      <c r="VXR2" s="439"/>
      <c r="VXS2" s="439"/>
      <c r="VXT2" s="439"/>
      <c r="VXU2" s="439"/>
      <c r="VXV2" s="439"/>
      <c r="VXW2" s="439"/>
      <c r="VXX2" s="439"/>
      <c r="VXY2" s="439"/>
      <c r="VXZ2" s="439"/>
      <c r="VYA2" s="439"/>
      <c r="VYB2" s="439"/>
      <c r="VYC2" s="439"/>
      <c r="VYD2" s="439"/>
      <c r="VYE2" s="439"/>
      <c r="VYF2" s="439"/>
      <c r="VYG2" s="439"/>
      <c r="VYH2" s="439"/>
      <c r="VYI2" s="439"/>
      <c r="VYJ2" s="439"/>
      <c r="VYK2" s="439"/>
      <c r="VYL2" s="439"/>
      <c r="VYM2" s="439"/>
      <c r="VYN2" s="439"/>
      <c r="VYO2" s="439"/>
      <c r="VYP2" s="439"/>
      <c r="VYQ2" s="439"/>
      <c r="VYR2" s="439"/>
      <c r="VYS2" s="439"/>
      <c r="VYT2" s="439"/>
      <c r="VYU2" s="439"/>
      <c r="VYV2" s="439"/>
      <c r="VYW2" s="439"/>
      <c r="VYX2" s="439"/>
      <c r="VYY2" s="439"/>
      <c r="VYZ2" s="439"/>
      <c r="VZA2" s="439"/>
      <c r="VZB2" s="439"/>
      <c r="VZC2" s="439"/>
      <c r="VZD2" s="439"/>
      <c r="VZE2" s="439"/>
      <c r="VZF2" s="439"/>
      <c r="VZG2" s="439"/>
      <c r="VZH2" s="439"/>
      <c r="VZI2" s="439"/>
      <c r="VZJ2" s="439"/>
      <c r="VZK2" s="439"/>
      <c r="VZL2" s="439"/>
      <c r="VZM2" s="439"/>
      <c r="VZN2" s="439"/>
      <c r="VZO2" s="439"/>
      <c r="VZP2" s="439"/>
      <c r="VZQ2" s="439"/>
      <c r="VZR2" s="439"/>
      <c r="VZS2" s="439"/>
      <c r="VZT2" s="439"/>
      <c r="VZU2" s="439"/>
      <c r="VZV2" s="439"/>
      <c r="VZW2" s="439"/>
      <c r="VZX2" s="439"/>
      <c r="VZY2" s="439"/>
      <c r="VZZ2" s="439"/>
      <c r="WAA2" s="439"/>
      <c r="WAB2" s="439"/>
      <c r="WAC2" s="439"/>
      <c r="WAD2" s="439"/>
      <c r="WAE2" s="439"/>
      <c r="WAF2" s="439"/>
      <c r="WAG2" s="439"/>
      <c r="WAH2" s="439"/>
      <c r="WAI2" s="439"/>
      <c r="WAJ2" s="439"/>
      <c r="WAK2" s="439"/>
      <c r="WAL2" s="439"/>
      <c r="WAM2" s="439"/>
      <c r="WAN2" s="439"/>
      <c r="WAO2" s="439"/>
      <c r="WAP2" s="439"/>
      <c r="WAQ2" s="439"/>
      <c r="WAR2" s="439"/>
      <c r="WAS2" s="439"/>
      <c r="WAT2" s="439"/>
      <c r="WAU2" s="439"/>
      <c r="WAV2" s="439"/>
      <c r="WAW2" s="439"/>
      <c r="WAX2" s="439"/>
      <c r="WAY2" s="439"/>
      <c r="WAZ2" s="439"/>
      <c r="WBA2" s="439"/>
      <c r="WBB2" s="439"/>
      <c r="WBC2" s="439"/>
      <c r="WBD2" s="439"/>
      <c r="WBE2" s="439"/>
      <c r="WBF2" s="439"/>
      <c r="WBG2" s="439"/>
      <c r="WBH2" s="439"/>
      <c r="WBI2" s="439"/>
      <c r="WBJ2" s="439"/>
      <c r="WBK2" s="439"/>
      <c r="WBL2" s="439"/>
      <c r="WBM2" s="439"/>
      <c r="WBN2" s="439"/>
      <c r="WBO2" s="439"/>
      <c r="WBP2" s="439"/>
      <c r="WBQ2" s="439"/>
      <c r="WBR2" s="439"/>
      <c r="WBS2" s="439"/>
      <c r="WBT2" s="439"/>
      <c r="WBU2" s="439"/>
      <c r="WBV2" s="439"/>
      <c r="WBW2" s="439"/>
      <c r="WBX2" s="439"/>
      <c r="WBY2" s="439"/>
      <c r="WBZ2" s="439"/>
      <c r="WCA2" s="439"/>
      <c r="WCB2" s="439"/>
      <c r="WCC2" s="439"/>
      <c r="WCD2" s="439"/>
      <c r="WCE2" s="439"/>
      <c r="WCF2" s="439"/>
      <c r="WCG2" s="439"/>
      <c r="WCH2" s="439"/>
      <c r="WCI2" s="439"/>
      <c r="WCJ2" s="439"/>
      <c r="WCK2" s="439"/>
      <c r="WCL2" s="439"/>
      <c r="WCM2" s="439"/>
      <c r="WCN2" s="439"/>
      <c r="WCO2" s="439"/>
      <c r="WCP2" s="439"/>
      <c r="WCQ2" s="439"/>
      <c r="WCR2" s="439"/>
      <c r="WCS2" s="439"/>
      <c r="WCT2" s="439"/>
      <c r="WCU2" s="439"/>
      <c r="WCV2" s="439"/>
      <c r="WCW2" s="439"/>
      <c r="WCX2" s="439"/>
      <c r="WCY2" s="439"/>
      <c r="WCZ2" s="439"/>
      <c r="WDA2" s="439"/>
      <c r="WDB2" s="439"/>
      <c r="WDC2" s="439"/>
      <c r="WDD2" s="439"/>
      <c r="WDE2" s="439"/>
      <c r="WDF2" s="439"/>
      <c r="WDG2" s="439"/>
      <c r="WDH2" s="439"/>
      <c r="WDI2" s="439"/>
      <c r="WDJ2" s="439"/>
      <c r="WDK2" s="439"/>
      <c r="WDL2" s="439"/>
      <c r="WDM2" s="439"/>
      <c r="WDN2" s="439"/>
      <c r="WDO2" s="439"/>
      <c r="WDP2" s="439"/>
      <c r="WDQ2" s="439"/>
      <c r="WDR2" s="439"/>
      <c r="WDS2" s="439"/>
      <c r="WDT2" s="439"/>
      <c r="WDU2" s="439"/>
      <c r="WDV2" s="439"/>
      <c r="WDW2" s="439"/>
      <c r="WDX2" s="439"/>
      <c r="WDY2" s="439"/>
      <c r="WDZ2" s="439"/>
      <c r="WEA2" s="439"/>
      <c r="WEB2" s="439"/>
      <c r="WEC2" s="439"/>
      <c r="WED2" s="439"/>
      <c r="WEE2" s="439"/>
      <c r="WEF2" s="439"/>
      <c r="WEG2" s="439"/>
      <c r="WEH2" s="439"/>
      <c r="WEI2" s="439"/>
      <c r="WEJ2" s="439"/>
      <c r="WEK2" s="439"/>
      <c r="WEL2" s="439"/>
      <c r="WEM2" s="439"/>
      <c r="WEN2" s="439"/>
      <c r="WEO2" s="439"/>
      <c r="WEP2" s="439"/>
      <c r="WEQ2" s="439"/>
      <c r="WER2" s="439"/>
      <c r="WES2" s="439"/>
      <c r="WET2" s="439"/>
      <c r="WEU2" s="439"/>
      <c r="WEV2" s="439"/>
      <c r="WEW2" s="439"/>
      <c r="WEX2" s="439"/>
      <c r="WEY2" s="439"/>
      <c r="WEZ2" s="439"/>
      <c r="WFA2" s="439"/>
      <c r="WFB2" s="439"/>
      <c r="WFC2" s="439"/>
      <c r="WFD2" s="439"/>
      <c r="WFE2" s="439"/>
      <c r="WFF2" s="439"/>
      <c r="WFG2" s="439"/>
      <c r="WFH2" s="439"/>
      <c r="WFI2" s="439"/>
      <c r="WFJ2" s="439"/>
      <c r="WFK2" s="439"/>
      <c r="WFL2" s="439"/>
      <c r="WFM2" s="439"/>
      <c r="WFN2" s="439"/>
      <c r="WFO2" s="439"/>
      <c r="WFP2" s="439"/>
      <c r="WFQ2" s="439"/>
      <c r="WFR2" s="439"/>
      <c r="WFS2" s="439"/>
      <c r="WFT2" s="439"/>
      <c r="WFU2" s="439"/>
      <c r="WFV2" s="439"/>
      <c r="WFW2" s="439"/>
      <c r="WFX2" s="439"/>
      <c r="WFY2" s="439"/>
      <c r="WFZ2" s="439"/>
      <c r="WGA2" s="439"/>
      <c r="WGB2" s="439"/>
      <c r="WGC2" s="439"/>
      <c r="WGD2" s="439"/>
      <c r="WGE2" s="439"/>
      <c r="WGF2" s="439"/>
      <c r="WGG2" s="439"/>
      <c r="WGH2" s="439"/>
      <c r="WGI2" s="439"/>
      <c r="WGJ2" s="439"/>
      <c r="WGK2" s="439"/>
      <c r="WGL2" s="439"/>
      <c r="WGM2" s="439"/>
      <c r="WGN2" s="439"/>
      <c r="WGO2" s="439"/>
      <c r="WGP2" s="439"/>
      <c r="WGQ2" s="439"/>
      <c r="WGR2" s="439"/>
      <c r="WGS2" s="439"/>
      <c r="WGT2" s="439"/>
      <c r="WGU2" s="439"/>
      <c r="WGV2" s="439"/>
      <c r="WGW2" s="439"/>
      <c r="WGX2" s="439"/>
      <c r="WGY2" s="439"/>
      <c r="WGZ2" s="439"/>
      <c r="WHA2" s="439"/>
      <c r="WHB2" s="439"/>
      <c r="WHC2" s="439"/>
      <c r="WHD2" s="439"/>
      <c r="WHE2" s="439"/>
      <c r="WHF2" s="439"/>
      <c r="WHG2" s="439"/>
      <c r="WHH2" s="439"/>
      <c r="WHI2" s="439"/>
      <c r="WHJ2" s="439"/>
      <c r="WHK2" s="439"/>
      <c r="WHL2" s="439"/>
      <c r="WHM2" s="439"/>
      <c r="WHN2" s="439"/>
      <c r="WHO2" s="439"/>
      <c r="WHP2" s="439"/>
      <c r="WHQ2" s="439"/>
      <c r="WHR2" s="439"/>
      <c r="WHS2" s="439"/>
      <c r="WHT2" s="439"/>
      <c r="WHU2" s="439"/>
      <c r="WHV2" s="439"/>
      <c r="WHW2" s="439"/>
      <c r="WHX2" s="439"/>
      <c r="WHY2" s="439"/>
      <c r="WHZ2" s="439"/>
      <c r="WIA2" s="439"/>
      <c r="WIB2" s="439"/>
      <c r="WIC2" s="439"/>
      <c r="WID2" s="439"/>
      <c r="WIE2" s="439"/>
      <c r="WIF2" s="439"/>
      <c r="WIG2" s="439"/>
      <c r="WIH2" s="439"/>
      <c r="WII2" s="439"/>
      <c r="WIJ2" s="439"/>
      <c r="WIK2" s="439"/>
      <c r="WIL2" s="439"/>
      <c r="WIM2" s="439"/>
      <c r="WIN2" s="439"/>
      <c r="WIO2" s="439"/>
      <c r="WIP2" s="439"/>
      <c r="WIQ2" s="439"/>
      <c r="WIR2" s="439"/>
      <c r="WIS2" s="439"/>
      <c r="WIT2" s="439"/>
      <c r="WIU2" s="439"/>
      <c r="WIV2" s="439"/>
      <c r="WIW2" s="439"/>
      <c r="WIX2" s="439"/>
      <c r="WIY2" s="439"/>
      <c r="WIZ2" s="439"/>
      <c r="WJA2" s="439"/>
      <c r="WJB2" s="439"/>
      <c r="WJC2" s="439"/>
      <c r="WJD2" s="439"/>
      <c r="WJE2" s="439"/>
      <c r="WJF2" s="439"/>
      <c r="WJG2" s="439"/>
      <c r="WJH2" s="439"/>
      <c r="WJI2" s="439"/>
      <c r="WJJ2" s="439"/>
      <c r="WJK2" s="439"/>
      <c r="WJL2" s="439"/>
      <c r="WJM2" s="439"/>
      <c r="WJN2" s="439"/>
      <c r="WJO2" s="439"/>
      <c r="WJP2" s="439"/>
      <c r="WJQ2" s="439"/>
      <c r="WJR2" s="439"/>
      <c r="WJS2" s="439"/>
      <c r="WJT2" s="439"/>
      <c r="WJU2" s="439"/>
      <c r="WJV2" s="439"/>
      <c r="WJW2" s="439"/>
      <c r="WJX2" s="439"/>
      <c r="WJY2" s="439"/>
      <c r="WJZ2" s="439"/>
      <c r="WKA2" s="439"/>
      <c r="WKB2" s="439"/>
      <c r="WKC2" s="439"/>
      <c r="WKD2" s="439"/>
      <c r="WKE2" s="439"/>
      <c r="WKF2" s="439"/>
      <c r="WKG2" s="439"/>
      <c r="WKH2" s="439"/>
      <c r="WKI2" s="439"/>
      <c r="WKJ2" s="439"/>
      <c r="WKK2" s="439"/>
      <c r="WKL2" s="439"/>
      <c r="WKM2" s="439"/>
      <c r="WKN2" s="439"/>
      <c r="WKO2" s="439"/>
      <c r="WKP2" s="439"/>
      <c r="WKQ2" s="439"/>
      <c r="WKR2" s="439"/>
      <c r="WKS2" s="439"/>
      <c r="WKT2" s="439"/>
      <c r="WKU2" s="439"/>
      <c r="WKV2" s="439"/>
      <c r="WKW2" s="439"/>
      <c r="WKX2" s="439"/>
      <c r="WKY2" s="439"/>
      <c r="WKZ2" s="439"/>
      <c r="WLA2" s="439"/>
      <c r="WLB2" s="439"/>
      <c r="WLC2" s="439"/>
      <c r="WLD2" s="439"/>
      <c r="WLE2" s="439"/>
      <c r="WLF2" s="439"/>
      <c r="WLG2" s="439"/>
      <c r="WLH2" s="439"/>
      <c r="WLI2" s="439"/>
      <c r="WLJ2" s="439"/>
      <c r="WLK2" s="439"/>
      <c r="WLL2" s="439"/>
      <c r="WLM2" s="439"/>
      <c r="WLN2" s="439"/>
      <c r="WLO2" s="439"/>
      <c r="WLP2" s="439"/>
      <c r="WLQ2" s="439"/>
      <c r="WLR2" s="439"/>
      <c r="WLS2" s="439"/>
      <c r="WLT2" s="439"/>
      <c r="WLU2" s="439"/>
      <c r="WLV2" s="439"/>
      <c r="WLW2" s="439"/>
      <c r="WLX2" s="439"/>
      <c r="WLY2" s="439"/>
      <c r="WLZ2" s="439"/>
      <c r="WMA2" s="439"/>
      <c r="WMB2" s="439"/>
      <c r="WMC2" s="439"/>
      <c r="WMD2" s="439"/>
      <c r="WME2" s="439"/>
      <c r="WMF2" s="439"/>
      <c r="WMG2" s="439"/>
      <c r="WMH2" s="439"/>
      <c r="WMI2" s="439"/>
      <c r="WMJ2" s="439"/>
      <c r="WMK2" s="439"/>
      <c r="WML2" s="439"/>
      <c r="WMM2" s="439"/>
      <c r="WMN2" s="439"/>
      <c r="WMO2" s="439"/>
      <c r="WMP2" s="439"/>
      <c r="WMQ2" s="439"/>
      <c r="WMR2" s="439"/>
      <c r="WMS2" s="439"/>
      <c r="WMT2" s="439"/>
      <c r="WMU2" s="439"/>
      <c r="WMV2" s="439"/>
      <c r="WMW2" s="439"/>
      <c r="WMX2" s="439"/>
      <c r="WMY2" s="439"/>
      <c r="WMZ2" s="439"/>
      <c r="WNA2" s="439"/>
      <c r="WNB2" s="439"/>
      <c r="WNC2" s="439"/>
      <c r="WND2" s="439"/>
      <c r="WNE2" s="439"/>
      <c r="WNF2" s="439"/>
      <c r="WNG2" s="439"/>
      <c r="WNH2" s="439"/>
      <c r="WNI2" s="439"/>
      <c r="WNJ2" s="439"/>
      <c r="WNK2" s="439"/>
      <c r="WNL2" s="439"/>
      <c r="WNM2" s="439"/>
      <c r="WNN2" s="439"/>
      <c r="WNO2" s="439"/>
      <c r="WNP2" s="439"/>
      <c r="WNQ2" s="439"/>
      <c r="WNR2" s="439"/>
      <c r="WNS2" s="439"/>
      <c r="WNT2" s="439"/>
      <c r="WNU2" s="439"/>
      <c r="WNV2" s="439"/>
      <c r="WNW2" s="439"/>
      <c r="WNX2" s="439"/>
      <c r="WNY2" s="439"/>
      <c r="WNZ2" s="439"/>
      <c r="WOA2" s="439"/>
      <c r="WOB2" s="439"/>
      <c r="WOC2" s="439"/>
      <c r="WOD2" s="439"/>
      <c r="WOE2" s="439"/>
      <c r="WOF2" s="439"/>
      <c r="WOG2" s="439"/>
      <c r="WOH2" s="439"/>
      <c r="WOI2" s="439"/>
      <c r="WOJ2" s="439"/>
      <c r="WOK2" s="439"/>
      <c r="WOL2" s="439"/>
      <c r="WOM2" s="439"/>
      <c r="WON2" s="439"/>
      <c r="WOO2" s="439"/>
      <c r="WOP2" s="439"/>
      <c r="WOQ2" s="439"/>
      <c r="WOR2" s="439"/>
      <c r="WOS2" s="439"/>
      <c r="WOT2" s="439"/>
      <c r="WOU2" s="439"/>
      <c r="WOV2" s="439"/>
      <c r="WOW2" s="439"/>
      <c r="WOX2" s="439"/>
      <c r="WOY2" s="439"/>
      <c r="WOZ2" s="439"/>
      <c r="WPA2" s="439"/>
      <c r="WPB2" s="439"/>
      <c r="WPC2" s="439"/>
      <c r="WPD2" s="439"/>
      <c r="WPE2" s="439"/>
      <c r="WPF2" s="439"/>
      <c r="WPG2" s="439"/>
      <c r="WPH2" s="439"/>
      <c r="WPI2" s="439"/>
      <c r="WPJ2" s="439"/>
      <c r="WPK2" s="439"/>
      <c r="WPL2" s="439"/>
      <c r="WPM2" s="439"/>
      <c r="WPN2" s="439"/>
      <c r="WPO2" s="439"/>
      <c r="WPP2" s="439"/>
      <c r="WPQ2" s="439"/>
      <c r="WPR2" s="439"/>
      <c r="WPS2" s="439"/>
      <c r="WPT2" s="439"/>
      <c r="WPU2" s="439"/>
      <c r="WPV2" s="439"/>
      <c r="WPW2" s="439"/>
      <c r="WPX2" s="439"/>
      <c r="WPY2" s="439"/>
      <c r="WPZ2" s="439"/>
      <c r="WQA2" s="439"/>
      <c r="WQB2" s="439"/>
      <c r="WQC2" s="439"/>
      <c r="WQD2" s="439"/>
      <c r="WQE2" s="439"/>
      <c r="WQF2" s="439"/>
      <c r="WQG2" s="439"/>
      <c r="WQH2" s="439"/>
      <c r="WQI2" s="439"/>
      <c r="WQJ2" s="439"/>
      <c r="WQK2" s="439"/>
      <c r="WQL2" s="439"/>
      <c r="WQM2" s="439"/>
      <c r="WQN2" s="439"/>
      <c r="WQO2" s="439"/>
      <c r="WQP2" s="439"/>
      <c r="WQQ2" s="439"/>
      <c r="WQR2" s="439"/>
      <c r="WQS2" s="439"/>
      <c r="WQT2" s="439"/>
      <c r="WQU2" s="439"/>
      <c r="WQV2" s="439"/>
      <c r="WQW2" s="439"/>
      <c r="WQX2" s="439"/>
      <c r="WQY2" s="439"/>
      <c r="WQZ2" s="439"/>
      <c r="WRA2" s="439"/>
      <c r="WRB2" s="439"/>
      <c r="WRC2" s="439"/>
      <c r="WRD2" s="439"/>
      <c r="WRE2" s="439"/>
      <c r="WRF2" s="439"/>
      <c r="WRG2" s="439"/>
      <c r="WRH2" s="439"/>
      <c r="WRI2" s="439"/>
      <c r="WRJ2" s="439"/>
      <c r="WRK2" s="439"/>
      <c r="WRL2" s="439"/>
      <c r="WRM2" s="439"/>
      <c r="WRN2" s="439"/>
      <c r="WRO2" s="439"/>
      <c r="WRP2" s="439"/>
      <c r="WRQ2" s="439"/>
      <c r="WRR2" s="439"/>
      <c r="WRS2" s="439"/>
      <c r="WRT2" s="439"/>
      <c r="WRU2" s="439"/>
      <c r="WRV2" s="439"/>
      <c r="WRW2" s="439"/>
      <c r="WRX2" s="439"/>
      <c r="WRY2" s="439"/>
      <c r="WRZ2" s="439"/>
      <c r="WSA2" s="439"/>
      <c r="WSB2" s="439"/>
      <c r="WSC2" s="439"/>
      <c r="WSD2" s="439"/>
      <c r="WSE2" s="439"/>
      <c r="WSF2" s="439"/>
      <c r="WSG2" s="439"/>
      <c r="WSH2" s="439"/>
      <c r="WSI2" s="439"/>
      <c r="WSJ2" s="439"/>
      <c r="WSK2" s="439"/>
      <c r="WSL2" s="439"/>
      <c r="WSM2" s="439"/>
      <c r="WSN2" s="439"/>
      <c r="WSO2" s="439"/>
      <c r="WSP2" s="439"/>
      <c r="WSQ2" s="439"/>
      <c r="WSR2" s="439"/>
      <c r="WSS2" s="439"/>
      <c r="WST2" s="439"/>
      <c r="WSU2" s="439"/>
      <c r="WSV2" s="439"/>
      <c r="WSW2" s="439"/>
      <c r="WSX2" s="439"/>
      <c r="WSY2" s="439"/>
      <c r="WSZ2" s="439"/>
      <c r="WTA2" s="439"/>
      <c r="WTB2" s="439"/>
      <c r="WTC2" s="439"/>
      <c r="WTD2" s="439"/>
      <c r="WTE2" s="439"/>
      <c r="WTF2" s="439"/>
      <c r="WTG2" s="439"/>
      <c r="WTH2" s="439"/>
      <c r="WTI2" s="439"/>
      <c r="WTJ2" s="439"/>
      <c r="WTK2" s="439"/>
      <c r="WTL2" s="439"/>
      <c r="WTM2" s="439"/>
      <c r="WTN2" s="439"/>
      <c r="WTO2" s="439"/>
      <c r="WTP2" s="439"/>
      <c r="WTQ2" s="439"/>
      <c r="WTR2" s="439"/>
      <c r="WTS2" s="439"/>
      <c r="WTT2" s="439"/>
      <c r="WTU2" s="439"/>
      <c r="WTV2" s="439"/>
      <c r="WTW2" s="439"/>
      <c r="WTX2" s="439"/>
      <c r="WTY2" s="439"/>
      <c r="WTZ2" s="439"/>
      <c r="WUA2" s="439"/>
      <c r="WUB2" s="439"/>
      <c r="WUC2" s="439"/>
      <c r="WUD2" s="439"/>
      <c r="WUE2" s="439"/>
      <c r="WUF2" s="439"/>
      <c r="WUG2" s="439"/>
      <c r="WUH2" s="439"/>
      <c r="WUI2" s="439"/>
      <c r="WUJ2" s="439"/>
      <c r="WUK2" s="439"/>
      <c r="WUL2" s="439"/>
      <c r="WUM2" s="439"/>
      <c r="WUN2" s="439"/>
      <c r="WUO2" s="439"/>
      <c r="WUP2" s="439"/>
      <c r="WUQ2" s="439"/>
      <c r="WUR2" s="439"/>
      <c r="WUS2" s="439"/>
      <c r="WUT2" s="439"/>
      <c r="WUU2" s="439"/>
      <c r="WUV2" s="439"/>
      <c r="WUW2" s="439"/>
      <c r="WUX2" s="439"/>
      <c r="WUY2" s="439"/>
      <c r="WUZ2" s="439"/>
      <c r="WVA2" s="439"/>
      <c r="WVB2" s="439"/>
      <c r="WVC2" s="439"/>
      <c r="WVD2" s="439"/>
      <c r="WVE2" s="439"/>
      <c r="WVF2" s="439"/>
      <c r="WVG2" s="439"/>
      <c r="WVH2" s="439"/>
      <c r="WVI2" s="439"/>
      <c r="WVJ2" s="439"/>
      <c r="WVK2" s="439"/>
      <c r="WVL2" s="439"/>
      <c r="WVM2" s="439"/>
      <c r="WVN2" s="439"/>
      <c r="WVO2" s="439"/>
      <c r="WVP2" s="439"/>
      <c r="WVQ2" s="439"/>
      <c r="WVR2" s="439"/>
      <c r="WVS2" s="439"/>
      <c r="WVT2" s="439"/>
      <c r="WVU2" s="439"/>
      <c r="WVV2" s="439"/>
      <c r="WVW2" s="439"/>
      <c r="WVX2" s="439"/>
      <c r="WVY2" s="439"/>
      <c r="WVZ2" s="439"/>
      <c r="WWA2" s="439"/>
      <c r="WWB2" s="439"/>
      <c r="WWC2" s="439"/>
      <c r="WWD2" s="439"/>
      <c r="WWE2" s="439"/>
      <c r="WWF2" s="439"/>
      <c r="WWG2" s="439"/>
      <c r="WWH2" s="439"/>
      <c r="WWI2" s="439"/>
      <c r="WWJ2" s="439"/>
      <c r="WWK2" s="439"/>
      <c r="WWL2" s="439"/>
      <c r="WWM2" s="439"/>
      <c r="WWN2" s="439"/>
      <c r="WWO2" s="439"/>
      <c r="WWP2" s="439"/>
      <c r="WWQ2" s="439"/>
      <c r="WWR2" s="439"/>
      <c r="WWS2" s="439"/>
      <c r="WWT2" s="439"/>
      <c r="WWU2" s="439"/>
      <c r="WWV2" s="439"/>
      <c r="WWW2" s="439"/>
      <c r="WWX2" s="439"/>
      <c r="WWY2" s="439"/>
      <c r="WWZ2" s="439"/>
      <c r="WXA2" s="439"/>
      <c r="WXB2" s="439"/>
      <c r="WXC2" s="439"/>
      <c r="WXD2" s="439"/>
      <c r="WXE2" s="439"/>
      <c r="WXF2" s="439"/>
      <c r="WXG2" s="439"/>
      <c r="WXH2" s="439"/>
      <c r="WXI2" s="439"/>
      <c r="WXJ2" s="439"/>
      <c r="WXK2" s="439"/>
      <c r="WXL2" s="439"/>
      <c r="WXM2" s="439"/>
      <c r="WXN2" s="439"/>
      <c r="WXO2" s="439"/>
      <c r="WXP2" s="439"/>
      <c r="WXQ2" s="439"/>
      <c r="WXR2" s="439"/>
      <c r="WXS2" s="439"/>
      <c r="WXT2" s="439"/>
      <c r="WXU2" s="439"/>
      <c r="WXV2" s="439"/>
      <c r="WXW2" s="439"/>
      <c r="WXX2" s="439"/>
      <c r="WXY2" s="439"/>
      <c r="WXZ2" s="439"/>
      <c r="WYA2" s="439"/>
      <c r="WYB2" s="439"/>
      <c r="WYC2" s="439"/>
      <c r="WYD2" s="439"/>
      <c r="WYE2" s="439"/>
      <c r="WYF2" s="439"/>
      <c r="WYG2" s="439"/>
      <c r="WYH2" s="439"/>
      <c r="WYI2" s="439"/>
      <c r="WYJ2" s="439"/>
      <c r="WYK2" s="439"/>
      <c r="WYL2" s="439"/>
      <c r="WYM2" s="439"/>
      <c r="WYN2" s="439"/>
      <c r="WYO2" s="439"/>
      <c r="WYP2" s="439"/>
      <c r="WYQ2" s="439"/>
      <c r="WYR2" s="439"/>
      <c r="WYS2" s="439"/>
      <c r="WYT2" s="439"/>
      <c r="WYU2" s="439"/>
      <c r="WYV2" s="439"/>
      <c r="WYW2" s="439"/>
      <c r="WYX2" s="439"/>
      <c r="WYY2" s="439"/>
      <c r="WYZ2" s="439"/>
      <c r="WZA2" s="439"/>
      <c r="WZB2" s="439"/>
      <c r="WZC2" s="439"/>
      <c r="WZD2" s="439"/>
      <c r="WZE2" s="439"/>
      <c r="WZF2" s="439"/>
      <c r="WZG2" s="439"/>
      <c r="WZH2" s="439"/>
      <c r="WZI2" s="439"/>
      <c r="WZJ2" s="439"/>
      <c r="WZK2" s="439"/>
      <c r="WZL2" s="439"/>
      <c r="WZM2" s="439"/>
      <c r="WZN2" s="439"/>
      <c r="WZO2" s="439"/>
      <c r="WZP2" s="439"/>
      <c r="WZQ2" s="439"/>
      <c r="WZR2" s="439"/>
      <c r="WZS2" s="439"/>
      <c r="WZT2" s="439"/>
      <c r="WZU2" s="439"/>
      <c r="WZV2" s="439"/>
      <c r="WZW2" s="439"/>
      <c r="WZX2" s="439"/>
      <c r="WZY2" s="439"/>
      <c r="WZZ2" s="439"/>
      <c r="XAA2" s="439"/>
      <c r="XAB2" s="439"/>
      <c r="XAC2" s="439"/>
      <c r="XAD2" s="439"/>
      <c r="XAE2" s="439"/>
      <c r="XAF2" s="439"/>
      <c r="XAG2" s="439"/>
      <c r="XAH2" s="439"/>
      <c r="XAI2" s="439"/>
      <c r="XAJ2" s="439"/>
      <c r="XAK2" s="439"/>
      <c r="XAL2" s="439"/>
      <c r="XAM2" s="439"/>
      <c r="XAN2" s="439"/>
      <c r="XAO2" s="439"/>
      <c r="XAP2" s="439"/>
      <c r="XAQ2" s="439"/>
      <c r="XAR2" s="439"/>
      <c r="XAS2" s="439"/>
      <c r="XAT2" s="439"/>
      <c r="XAU2" s="439"/>
      <c r="XAV2" s="439"/>
      <c r="XAW2" s="439"/>
      <c r="XAX2" s="439"/>
      <c r="XAY2" s="439"/>
      <c r="XAZ2" s="439"/>
      <c r="XBA2" s="439"/>
      <c r="XBB2" s="439"/>
      <c r="XBC2" s="439"/>
      <c r="XBD2" s="439"/>
      <c r="XBE2" s="439"/>
      <c r="XBF2" s="439"/>
      <c r="XBG2" s="439"/>
      <c r="XBH2" s="439"/>
      <c r="XBI2" s="439"/>
      <c r="XBJ2" s="439"/>
      <c r="XBK2" s="439"/>
      <c r="XBL2" s="439"/>
      <c r="XBM2" s="439"/>
      <c r="XBN2" s="439"/>
      <c r="XBO2" s="439"/>
      <c r="XBP2" s="439"/>
      <c r="XBQ2" s="439"/>
      <c r="XBR2" s="439"/>
      <c r="XBS2" s="439"/>
      <c r="XBT2" s="439"/>
      <c r="XBU2" s="439"/>
      <c r="XBV2" s="439"/>
      <c r="XBW2" s="439"/>
      <c r="XBX2" s="439"/>
      <c r="XBY2" s="439"/>
      <c r="XBZ2" s="439"/>
      <c r="XCA2" s="439"/>
      <c r="XCB2" s="439"/>
      <c r="XCC2" s="439"/>
      <c r="XCD2" s="439"/>
      <c r="XCE2" s="439"/>
      <c r="XCF2" s="439"/>
      <c r="XCG2" s="439"/>
      <c r="XCH2" s="439"/>
      <c r="XCI2" s="439"/>
      <c r="XCJ2" s="439"/>
      <c r="XCK2" s="439"/>
      <c r="XCL2" s="439"/>
      <c r="XCM2" s="439"/>
      <c r="XCN2" s="439"/>
      <c r="XCO2" s="439"/>
      <c r="XCP2" s="439"/>
      <c r="XCQ2" s="439"/>
      <c r="XCR2" s="439"/>
      <c r="XCS2" s="439"/>
      <c r="XCT2" s="439"/>
      <c r="XCU2" s="439"/>
      <c r="XCV2" s="439"/>
      <c r="XCW2" s="439"/>
      <c r="XCX2" s="439"/>
      <c r="XCY2" s="439"/>
      <c r="XCZ2" s="439"/>
      <c r="XDA2" s="439"/>
      <c r="XDB2" s="439"/>
      <c r="XDC2" s="439"/>
      <c r="XDD2" s="439"/>
      <c r="XDE2" s="439"/>
      <c r="XDF2" s="439"/>
      <c r="XDG2" s="439"/>
      <c r="XDH2" s="439"/>
      <c r="XDI2" s="439"/>
      <c r="XDJ2" s="439"/>
      <c r="XDK2" s="439"/>
      <c r="XDL2" s="439"/>
      <c r="XDM2" s="439"/>
      <c r="XDN2" s="439"/>
      <c r="XDO2" s="439"/>
      <c r="XDP2" s="439"/>
      <c r="XDQ2" s="439"/>
      <c r="XDR2" s="439"/>
      <c r="XDS2" s="439"/>
      <c r="XDT2" s="439"/>
      <c r="XDU2" s="439"/>
      <c r="XDV2" s="439"/>
      <c r="XDW2" s="439"/>
      <c r="XDX2" s="439"/>
      <c r="XDY2" s="439"/>
      <c r="XDZ2" s="439"/>
      <c r="XEA2" s="439"/>
      <c r="XEB2" s="439"/>
      <c r="XEC2" s="439"/>
      <c r="XED2" s="439"/>
      <c r="XEE2" s="439"/>
      <c r="XEF2" s="439"/>
      <c r="XEG2" s="439"/>
      <c r="XEH2" s="439"/>
      <c r="XEI2" s="439"/>
      <c r="XEJ2" s="439"/>
      <c r="XEK2" s="439"/>
      <c r="XEL2" s="439"/>
      <c r="XEM2" s="439"/>
      <c r="XEN2" s="439"/>
      <c r="XEO2" s="439"/>
      <c r="XEP2" s="439"/>
      <c r="XEQ2" s="439"/>
      <c r="XER2" s="439"/>
      <c r="XES2" s="439"/>
      <c r="XET2" s="439"/>
      <c r="XEU2" s="439"/>
      <c r="XEV2" s="439"/>
      <c r="XEW2" s="439"/>
      <c r="XEX2" s="439"/>
      <c r="XEY2" s="439"/>
      <c r="XEZ2" s="439"/>
      <c r="XFA2" s="439"/>
      <c r="XFB2" s="439"/>
      <c r="XFC2" s="439"/>
      <c r="XFD2" s="439"/>
    </row>
    <row r="3" spans="1:16384" s="70" customFormat="1" ht="12.75" x14ac:dyDescent="0.2">
      <c r="A3" s="439" t="s">
        <v>887</v>
      </c>
      <c r="B3" s="439"/>
      <c r="C3" s="439"/>
      <c r="D3" s="439"/>
      <c r="E3" s="439"/>
      <c r="F3" s="439"/>
      <c r="G3" s="439"/>
      <c r="H3" s="439"/>
      <c r="I3" s="439"/>
      <c r="J3" s="439"/>
      <c r="K3" s="439"/>
      <c r="L3" s="439"/>
      <c r="M3" s="439"/>
      <c r="N3" s="439"/>
      <c r="O3" s="439"/>
      <c r="P3" s="439"/>
    </row>
    <row r="4" spans="1:16384" s="70" customFormat="1" ht="12.75" x14ac:dyDescent="0.2">
      <c r="A4" s="439" t="str">
        <f>'Rate Case Constants'!C15</f>
        <v>BASE YEAR FOR THE 12 MONTHS ENDED AUGUST 31, 2025</v>
      </c>
      <c r="B4" s="439"/>
      <c r="C4" s="439"/>
      <c r="D4" s="439"/>
      <c r="E4" s="439"/>
      <c r="F4" s="439"/>
      <c r="G4" s="439"/>
      <c r="H4" s="439"/>
      <c r="I4" s="439"/>
      <c r="J4" s="439"/>
      <c r="K4" s="439"/>
      <c r="L4" s="439"/>
      <c r="M4" s="439"/>
      <c r="N4" s="439"/>
      <c r="O4" s="439"/>
      <c r="P4" s="439"/>
    </row>
    <row r="5" spans="1:16384" s="70" customFormat="1" ht="12.75" x14ac:dyDescent="0.2">
      <c r="A5" s="70" t="s">
        <v>8</v>
      </c>
      <c r="P5" s="77" t="s">
        <v>858</v>
      </c>
    </row>
    <row r="6" spans="1:16384" s="70" customFormat="1" ht="12.75" x14ac:dyDescent="0.2">
      <c r="A6" s="70" t="str">
        <f>'Rate Case Constants'!C29</f>
        <v>TYPE OF FILING: _____ ORIGINAL  _____ UPDATED  __X__ REVISED</v>
      </c>
      <c r="P6" s="77" t="s">
        <v>881</v>
      </c>
    </row>
    <row r="7" spans="1:16384" s="70" customFormat="1" ht="12.75" x14ac:dyDescent="0.2">
      <c r="A7" s="70" t="s">
        <v>9</v>
      </c>
      <c r="P7" s="77" t="str">
        <f>'Rate Case Constants'!$C$37</f>
        <v>WITNESS:   A. M. FACKLER</v>
      </c>
    </row>
    <row r="8" spans="1:16384" s="70" customFormat="1" ht="12.75" x14ac:dyDescent="0.2">
      <c r="A8" s="71" t="s">
        <v>857</v>
      </c>
      <c r="B8" s="71" t="s">
        <v>6</v>
      </c>
      <c r="C8" s="72"/>
      <c r="D8" s="71" t="s">
        <v>1</v>
      </c>
      <c r="E8" s="71" t="s">
        <v>1</v>
      </c>
      <c r="F8" s="71" t="s">
        <v>1</v>
      </c>
      <c r="G8" s="71" t="s">
        <v>1</v>
      </c>
      <c r="H8" s="71" t="s">
        <v>1</v>
      </c>
      <c r="I8" s="71" t="s">
        <v>1</v>
      </c>
      <c r="J8" s="71" t="s">
        <v>2</v>
      </c>
      <c r="K8" s="71" t="s">
        <v>2</v>
      </c>
      <c r="L8" s="71" t="s">
        <v>2</v>
      </c>
      <c r="M8" s="71" t="s">
        <v>2</v>
      </c>
      <c r="N8" s="71" t="s">
        <v>2</v>
      </c>
      <c r="O8" s="71" t="s">
        <v>2</v>
      </c>
      <c r="P8" s="72"/>
    </row>
    <row r="9" spans="1:16384" s="70" customFormat="1" ht="12.75" x14ac:dyDescent="0.2">
      <c r="A9" s="73" t="s">
        <v>856</v>
      </c>
      <c r="B9" s="73" t="s">
        <v>5</v>
      </c>
      <c r="C9" s="74" t="s">
        <v>854</v>
      </c>
      <c r="D9" s="268">
        <f>'Gas Revenue'!C2</f>
        <v>45536</v>
      </c>
      <c r="E9" s="268">
        <f>'Gas Revenue'!D2</f>
        <v>45566</v>
      </c>
      <c r="F9" s="268">
        <f>'Gas Revenue'!E2</f>
        <v>45597</v>
      </c>
      <c r="G9" s="268">
        <f>'Gas Revenue'!F2</f>
        <v>45627</v>
      </c>
      <c r="H9" s="268">
        <f>'Gas Revenue'!G2</f>
        <v>45658</v>
      </c>
      <c r="I9" s="268">
        <f>'Gas Revenue'!H2</f>
        <v>45689</v>
      </c>
      <c r="J9" s="268">
        <f>'Gas Revenue'!I2</f>
        <v>45717</v>
      </c>
      <c r="K9" s="268">
        <f>'Gas Revenue'!J2</f>
        <v>45748</v>
      </c>
      <c r="L9" s="268">
        <f>'Gas Revenue'!K2</f>
        <v>45778</v>
      </c>
      <c r="M9" s="268">
        <f>'Gas Revenue'!L2</f>
        <v>45809</v>
      </c>
      <c r="N9" s="268">
        <f>'Gas Revenue'!M2</f>
        <v>45839</v>
      </c>
      <c r="O9" s="268">
        <f>'Gas Revenue'!N2</f>
        <v>45870</v>
      </c>
      <c r="P9" s="78" t="s">
        <v>3</v>
      </c>
    </row>
    <row r="10" spans="1:16384" s="2" customFormat="1" x14ac:dyDescent="0.25">
      <c r="A10" s="302"/>
      <c r="B10" s="40"/>
      <c r="C10" s="303"/>
      <c r="P10" s="304" t="s">
        <v>1293</v>
      </c>
    </row>
    <row r="11" spans="1:16384" x14ac:dyDescent="0.25">
      <c r="A11" s="305" t="s">
        <v>862</v>
      </c>
      <c r="C11" s="307" t="s">
        <v>188</v>
      </c>
      <c r="D11" s="308"/>
      <c r="E11" s="308"/>
      <c r="F11" s="308"/>
      <c r="G11" s="308"/>
      <c r="H11" s="308"/>
      <c r="I11" s="308"/>
      <c r="J11" s="308"/>
      <c r="K11" s="308"/>
      <c r="L11" s="308"/>
      <c r="M11" s="308"/>
      <c r="N11" s="308"/>
      <c r="O11" s="308"/>
      <c r="P11" s="309"/>
    </row>
    <row r="12" spans="1:16384" x14ac:dyDescent="0.25">
      <c r="A12" s="310" t="s">
        <v>235</v>
      </c>
      <c r="B12" s="311">
        <v>480</v>
      </c>
      <c r="C12" s="312" t="s">
        <v>101</v>
      </c>
      <c r="D12" s="313">
        <f>'Gas Revenue'!C8</f>
        <v>108864.34000000001</v>
      </c>
      <c r="E12" s="313">
        <f>'Gas Revenue'!D8</f>
        <v>189246.96</v>
      </c>
      <c r="F12" s="313">
        <f>'Gas Revenue'!E8</f>
        <v>106406.63</v>
      </c>
      <c r="G12" s="313">
        <f>'Gas Revenue'!F8</f>
        <v>403152.30000000005</v>
      </c>
      <c r="H12" s="313">
        <f>'Gas Revenue'!G8</f>
        <v>234387.02000000002</v>
      </c>
      <c r="I12" s="313">
        <f>'Gas Revenue'!H8</f>
        <v>13193.390000000014</v>
      </c>
      <c r="J12" s="313">
        <f>'Gas Revenue'!I8</f>
        <v>229054.84127771066</v>
      </c>
      <c r="K12" s="313">
        <f>'Gas Revenue'!J8</f>
        <v>291418.64368566294</v>
      </c>
      <c r="L12" s="313">
        <f>'Gas Revenue'!K8</f>
        <v>211792.38022050093</v>
      </c>
      <c r="M12" s="313">
        <f>'Gas Revenue'!L8</f>
        <v>254001.42302346035</v>
      </c>
      <c r="N12" s="313">
        <f>'Gas Revenue'!M8</f>
        <v>241423.02906374112</v>
      </c>
      <c r="O12" s="313">
        <f>'Gas Revenue'!N8</f>
        <v>215418.23226717612</v>
      </c>
      <c r="P12" s="314">
        <f t="shared" ref="P12:P18" si="0">SUM(D12:O12)</f>
        <v>2498359.1895382525</v>
      </c>
    </row>
    <row r="13" spans="1:16384" x14ac:dyDescent="0.25">
      <c r="A13" s="310" t="s">
        <v>235</v>
      </c>
      <c r="B13" s="315">
        <v>481.1</v>
      </c>
      <c r="C13" s="312" t="s">
        <v>102</v>
      </c>
      <c r="D13" s="313">
        <f>'Gas Revenue'!C17</f>
        <v>20833.080000000002</v>
      </c>
      <c r="E13" s="313">
        <f>'Gas Revenue'!D17</f>
        <v>32946.840000000004</v>
      </c>
      <c r="F13" s="313">
        <f>'Gas Revenue'!E17</f>
        <v>13698.16</v>
      </c>
      <c r="G13" s="313">
        <f>'Gas Revenue'!F17</f>
        <v>24517.78</v>
      </c>
      <c r="H13" s="313">
        <f>'Gas Revenue'!G17</f>
        <v>8345.380000000001</v>
      </c>
      <c r="I13" s="313">
        <f>'Gas Revenue'!H17</f>
        <v>658.73000000000138</v>
      </c>
      <c r="J13" s="313">
        <f>'Gas Revenue'!I17</f>
        <v>110135.71828017825</v>
      </c>
      <c r="K13" s="313">
        <f>'Gas Revenue'!J17</f>
        <v>151770.70182633455</v>
      </c>
      <c r="L13" s="313">
        <f>'Gas Revenue'!K17</f>
        <v>136495.42467403781</v>
      </c>
      <c r="M13" s="313">
        <f>'Gas Revenue'!L17</f>
        <v>167436.93062058045</v>
      </c>
      <c r="N13" s="313">
        <f>'Gas Revenue'!M17</f>
        <v>171594.90701071647</v>
      </c>
      <c r="O13" s="313">
        <f>'Gas Revenue'!N17</f>
        <v>154833.75246536697</v>
      </c>
      <c r="P13" s="314">
        <f t="shared" si="0"/>
        <v>993267.40487721458</v>
      </c>
    </row>
    <row r="14" spans="1:16384" x14ac:dyDescent="0.25">
      <c r="A14" s="310" t="s">
        <v>235</v>
      </c>
      <c r="B14" s="315">
        <v>481.2</v>
      </c>
      <c r="C14" s="312" t="s">
        <v>103</v>
      </c>
      <c r="D14" s="313">
        <f>'Gas Revenue'!C26</f>
        <v>1847.66</v>
      </c>
      <c r="E14" s="313">
        <f>'Gas Revenue'!D26</f>
        <v>3881.58</v>
      </c>
      <c r="F14" s="313">
        <f>'Gas Revenue'!E26</f>
        <v>745.25</v>
      </c>
      <c r="G14" s="313">
        <f>'Gas Revenue'!F26</f>
        <v>1859.96</v>
      </c>
      <c r="H14" s="313">
        <f>'Gas Revenue'!G26</f>
        <v>231.4899999999999</v>
      </c>
      <c r="I14" s="313">
        <f>'Gas Revenue'!H26</f>
        <v>113.40999999999997</v>
      </c>
      <c r="J14" s="313">
        <f>'Gas Revenue'!I26</f>
        <v>11937.171789404889</v>
      </c>
      <c r="K14" s="313">
        <f>'Gas Revenue'!J26</f>
        <v>17160.101044117182</v>
      </c>
      <c r="L14" s="313">
        <f>'Gas Revenue'!K26</f>
        <v>22979.482934046908</v>
      </c>
      <c r="M14" s="313">
        <f>'Gas Revenue'!L26</f>
        <v>34805.213837422132</v>
      </c>
      <c r="N14" s="313">
        <f>'Gas Revenue'!M26</f>
        <v>36733.653536697377</v>
      </c>
      <c r="O14" s="313">
        <f>'Gas Revenue'!N26</f>
        <v>34680.61368207763</v>
      </c>
      <c r="P14" s="314">
        <f t="shared" si="0"/>
        <v>166975.58682376612</v>
      </c>
    </row>
    <row r="15" spans="1:16384" x14ac:dyDescent="0.25">
      <c r="A15" s="310" t="s">
        <v>235</v>
      </c>
      <c r="B15" s="311">
        <v>489</v>
      </c>
      <c r="C15" s="312" t="s">
        <v>709</v>
      </c>
      <c r="D15" s="313">
        <f>'Gas Revenue'!C42</f>
        <v>14143.239999999998</v>
      </c>
      <c r="E15" s="313">
        <f>'Gas Revenue'!D42</f>
        <v>16829.379999999997</v>
      </c>
      <c r="F15" s="313">
        <f>'Gas Revenue'!E42</f>
        <v>3317.3</v>
      </c>
      <c r="G15" s="313">
        <f>'Gas Revenue'!F42</f>
        <v>3775.8599999999997</v>
      </c>
      <c r="H15" s="313">
        <f>'Gas Revenue'!G42</f>
        <v>-551.72</v>
      </c>
      <c r="I15" s="313">
        <f>'Gas Revenue'!H42</f>
        <v>232.66999999999985</v>
      </c>
      <c r="J15" s="313">
        <f>'Gas Revenue'!I42</f>
        <v>0</v>
      </c>
      <c r="K15" s="313">
        <f>'Gas Revenue'!J42</f>
        <v>0</v>
      </c>
      <c r="L15" s="313">
        <f>'Gas Revenue'!K42</f>
        <v>0</v>
      </c>
      <c r="M15" s="313">
        <f>'Gas Revenue'!L42</f>
        <v>0</v>
      </c>
      <c r="N15" s="313">
        <f>'Gas Revenue'!M42</f>
        <v>0</v>
      </c>
      <c r="O15" s="313">
        <f>'Gas Revenue'!N42</f>
        <v>0</v>
      </c>
      <c r="P15" s="314">
        <f t="shared" si="0"/>
        <v>37746.729999999996</v>
      </c>
    </row>
    <row r="16" spans="1:16384" x14ac:dyDescent="0.25">
      <c r="A16" s="310" t="s">
        <v>235</v>
      </c>
      <c r="B16" s="311">
        <v>482</v>
      </c>
      <c r="C16" s="312" t="s">
        <v>104</v>
      </c>
      <c r="D16" s="313">
        <f>'Gas Revenue'!C34</f>
        <v>1926.72</v>
      </c>
      <c r="E16" s="313">
        <f>'Gas Revenue'!D34</f>
        <v>2712.9900000000002</v>
      </c>
      <c r="F16" s="313">
        <f>'Gas Revenue'!E34</f>
        <v>1943.21</v>
      </c>
      <c r="G16" s="313">
        <f>'Gas Revenue'!F34</f>
        <v>2722.0699999999997</v>
      </c>
      <c r="H16" s="313">
        <f>'Gas Revenue'!G34</f>
        <v>626.41000000000008</v>
      </c>
      <c r="I16" s="313">
        <f>'Gas Revenue'!H34</f>
        <v>340.37999999999988</v>
      </c>
      <c r="J16" s="313">
        <f>'Gas Revenue'!I34</f>
        <v>12027.993678975403</v>
      </c>
      <c r="K16" s="313">
        <f>'Gas Revenue'!J34</f>
        <v>16080.942375497634</v>
      </c>
      <c r="L16" s="313">
        <f>'Gas Revenue'!K34</f>
        <v>14238.376688235756</v>
      </c>
      <c r="M16" s="313">
        <f>'Gas Revenue'!L34</f>
        <v>17016.816774873041</v>
      </c>
      <c r="N16" s="313">
        <f>'Gas Revenue'!M34</f>
        <v>17336.993112662432</v>
      </c>
      <c r="O16" s="313">
        <f>'Gas Revenue'!N34</f>
        <v>15681.451630211559</v>
      </c>
      <c r="P16" s="314">
        <f t="shared" si="0"/>
        <v>102654.35426045582</v>
      </c>
    </row>
    <row r="17" spans="1:20" x14ac:dyDescent="0.25">
      <c r="A17" s="310" t="s">
        <v>235</v>
      </c>
      <c r="B17" s="311" t="s">
        <v>802</v>
      </c>
      <c r="C17" s="312" t="s">
        <v>105</v>
      </c>
      <c r="D17" s="313"/>
      <c r="E17" s="313"/>
      <c r="F17" s="313"/>
      <c r="G17" s="313"/>
      <c r="H17" s="313"/>
      <c r="I17" s="313"/>
      <c r="J17" s="313"/>
      <c r="K17" s="313"/>
      <c r="L17" s="313"/>
      <c r="M17" s="313"/>
      <c r="N17" s="313"/>
      <c r="O17" s="313"/>
      <c r="P17" s="314">
        <f t="shared" si="0"/>
        <v>0</v>
      </c>
    </row>
    <row r="18" spans="1:20" x14ac:dyDescent="0.25">
      <c r="B18" s="311"/>
      <c r="C18" s="312" t="s">
        <v>893</v>
      </c>
      <c r="D18" s="316">
        <f>SUM(D12:D17)</f>
        <v>147615.04000000001</v>
      </c>
      <c r="E18" s="316">
        <f t="shared" ref="E18" si="1">SUM(E12:E17)</f>
        <v>245617.74999999997</v>
      </c>
      <c r="F18" s="316">
        <f t="shared" ref="F18" si="2">SUM(F12:F17)</f>
        <v>126110.55000000002</v>
      </c>
      <c r="G18" s="316">
        <f t="shared" ref="G18" si="3">SUM(G12:G17)</f>
        <v>436027.97000000009</v>
      </c>
      <c r="H18" s="316">
        <f t="shared" ref="H18" si="4">SUM(H12:H17)</f>
        <v>243038.58000000002</v>
      </c>
      <c r="I18" s="316">
        <f t="shared" ref="I18" si="5">SUM(I12:I17)</f>
        <v>14538.580000000014</v>
      </c>
      <c r="J18" s="316">
        <f t="shared" ref="J18" si="6">SUM(J12:J17)</f>
        <v>363155.72502626915</v>
      </c>
      <c r="K18" s="316">
        <f t="shared" ref="K18" si="7">SUM(K12:K17)</f>
        <v>476430.38893161231</v>
      </c>
      <c r="L18" s="316">
        <f t="shared" ref="L18" si="8">SUM(L12:L17)</f>
        <v>385505.66451682133</v>
      </c>
      <c r="M18" s="316">
        <f t="shared" ref="M18" si="9">SUM(M12:M17)</f>
        <v>473260.38425633596</v>
      </c>
      <c r="N18" s="316">
        <f t="shared" ref="N18" si="10">SUM(N12:N17)</f>
        <v>467088.58272381744</v>
      </c>
      <c r="O18" s="316">
        <f t="shared" ref="O18" si="11">SUM(O12:O17)</f>
        <v>420614.05004483229</v>
      </c>
      <c r="P18" s="317">
        <f t="shared" si="0"/>
        <v>3799003.2654996887</v>
      </c>
    </row>
    <row r="19" spans="1:20" x14ac:dyDescent="0.25">
      <c r="D19" s="313"/>
      <c r="E19" s="313"/>
      <c r="F19" s="313"/>
      <c r="G19" s="313"/>
      <c r="H19" s="313"/>
      <c r="I19" s="313"/>
      <c r="J19" s="313"/>
      <c r="K19" s="313"/>
      <c r="L19" s="313"/>
      <c r="M19" s="313"/>
      <c r="N19" s="313"/>
      <c r="O19" s="313"/>
      <c r="P19" s="314"/>
    </row>
    <row r="20" spans="1:20" x14ac:dyDescent="0.25">
      <c r="A20" s="310" t="s">
        <v>235</v>
      </c>
      <c r="B20" s="306">
        <v>908</v>
      </c>
      <c r="C20" s="312" t="s">
        <v>921</v>
      </c>
      <c r="D20" s="314">
        <f>'DSM EXP'!B17</f>
        <v>137828.82</v>
      </c>
      <c r="E20" s="314">
        <f>'DSM EXP'!C17</f>
        <v>232029.11000000004</v>
      </c>
      <c r="F20" s="314">
        <f>'DSM EXP'!D17</f>
        <v>117735.02999999998</v>
      </c>
      <c r="G20" s="314">
        <f>'DSM EXP'!E17</f>
        <v>412814.71</v>
      </c>
      <c r="H20" s="314">
        <f>'DSM EXP'!F17</f>
        <v>225486.31</v>
      </c>
      <c r="I20" s="314">
        <f>'DSM EXP'!G17</f>
        <v>18165.439999999995</v>
      </c>
      <c r="J20" s="314">
        <f>'DSM EXP'!H17</f>
        <v>345077.52</v>
      </c>
      <c r="K20" s="314">
        <f>'DSM EXP'!I17</f>
        <v>458298.29</v>
      </c>
      <c r="L20" s="314">
        <f>'DSM EXP'!J17</f>
        <v>367302.49</v>
      </c>
      <c r="M20" s="314">
        <f>'DSM EXP'!K17</f>
        <v>454966.07</v>
      </c>
      <c r="N20" s="314">
        <f>'DSM EXP'!L17</f>
        <v>448722.80000000005</v>
      </c>
      <c r="O20" s="314">
        <f>'DSM EXP'!M17</f>
        <v>402232.11</v>
      </c>
      <c r="P20" s="314">
        <f>SUM(D20:O20)</f>
        <v>3620658.6999999997</v>
      </c>
      <c r="R20" s="318"/>
      <c r="S20" s="318"/>
    </row>
    <row r="21" spans="1:20" x14ac:dyDescent="0.25">
      <c r="A21" s="310" t="s">
        <v>235</v>
      </c>
      <c r="B21" s="306" t="s">
        <v>120</v>
      </c>
      <c r="C21" s="312" t="s">
        <v>922</v>
      </c>
      <c r="D21" s="314">
        <f>'DSM EXP'!B18</f>
        <v>0</v>
      </c>
      <c r="E21" s="314">
        <f>'DSM EXP'!C18</f>
        <v>0</v>
      </c>
      <c r="F21" s="314">
        <f>'DSM EXP'!D18</f>
        <v>0</v>
      </c>
      <c r="G21" s="314">
        <f>'DSM EXP'!E18</f>
        <v>2508.9299999999998</v>
      </c>
      <c r="H21" s="314">
        <f>'DSM EXP'!F18</f>
        <v>4958.59</v>
      </c>
      <c r="I21" s="314">
        <f>'DSM EXP'!G18</f>
        <v>4909.09</v>
      </c>
      <c r="J21" s="314">
        <f>'DSM EXP'!H18</f>
        <v>5017.8500000000004</v>
      </c>
      <c r="K21" s="314">
        <f>'DSM EXP'!I18</f>
        <v>5017.8500000000004</v>
      </c>
      <c r="L21" s="314">
        <f>'DSM EXP'!J18</f>
        <v>5017.8500000000004</v>
      </c>
      <c r="M21" s="314">
        <f>'DSM EXP'!K18</f>
        <v>5017.8500000000004</v>
      </c>
      <c r="N21" s="314">
        <f>'DSM EXP'!L18</f>
        <v>5017.8500000000004</v>
      </c>
      <c r="O21" s="314">
        <f>'DSM EXP'!M18</f>
        <v>5017.8500000000004</v>
      </c>
      <c r="P21" s="314">
        <f t="shared" ref="P21" si="12">SUM(D21:O21)</f>
        <v>42483.709999999992</v>
      </c>
      <c r="R21" s="319"/>
      <c r="S21" s="318"/>
      <c r="T21" s="320"/>
    </row>
    <row r="22" spans="1:20" x14ac:dyDescent="0.25">
      <c r="D22" s="314"/>
      <c r="E22" s="314"/>
      <c r="F22" s="314"/>
      <c r="G22" s="314"/>
      <c r="H22" s="314"/>
      <c r="I22" s="314"/>
      <c r="J22" s="314"/>
      <c r="K22" s="314"/>
      <c r="L22" s="314"/>
      <c r="M22" s="314"/>
      <c r="N22" s="314"/>
      <c r="O22" s="314"/>
      <c r="P22" s="314"/>
    </row>
    <row r="23" spans="1:20" x14ac:dyDescent="0.25">
      <c r="A23" s="305" t="s">
        <v>861</v>
      </c>
      <c r="C23" s="307" t="s">
        <v>891</v>
      </c>
      <c r="D23" s="314"/>
      <c r="E23" s="314"/>
      <c r="F23" s="314"/>
      <c r="G23" s="314"/>
      <c r="H23" s="314"/>
      <c r="I23" s="314"/>
      <c r="J23" s="314"/>
      <c r="K23" s="314"/>
      <c r="L23" s="314"/>
      <c r="M23" s="314"/>
      <c r="N23" s="314"/>
      <c r="O23" s="314"/>
      <c r="P23" s="314"/>
    </row>
    <row r="24" spans="1:20" x14ac:dyDescent="0.25">
      <c r="A24" s="310" t="s">
        <v>812</v>
      </c>
      <c r="B24" s="311">
        <v>480</v>
      </c>
      <c r="C24" s="312" t="s">
        <v>101</v>
      </c>
      <c r="D24" s="313">
        <f>'Gas Revenue'!C9</f>
        <v>751682.35</v>
      </c>
      <c r="E24" s="313">
        <f>'Gas Revenue'!D9</f>
        <v>869704.72</v>
      </c>
      <c r="F24" s="313">
        <f>'Gas Revenue'!E9</f>
        <v>874513.05</v>
      </c>
      <c r="G24" s="313">
        <f>'Gas Revenue'!F9</f>
        <v>820222.28</v>
      </c>
      <c r="H24" s="313">
        <f>'Gas Revenue'!G9</f>
        <v>878238.79</v>
      </c>
      <c r="I24" s="313">
        <f>'Gas Revenue'!H9</f>
        <v>814787.65</v>
      </c>
      <c r="J24" s="313">
        <f>'Gas Revenue'!I9</f>
        <v>708609.01832107012</v>
      </c>
      <c r="K24" s="313">
        <f>'Gas Revenue'!J9</f>
        <v>680856.18655547232</v>
      </c>
      <c r="L24" s="313">
        <f>'Gas Revenue'!K9</f>
        <v>684741.72962412809</v>
      </c>
      <c r="M24" s="313">
        <f>'Gas Revenue'!L9</f>
        <v>693148.43109395099</v>
      </c>
      <c r="N24" s="313">
        <f>'Gas Revenue'!M9</f>
        <v>702082.13490321941</v>
      </c>
      <c r="O24" s="313">
        <f>'Gas Revenue'!N9</f>
        <v>744069.22994878783</v>
      </c>
      <c r="P24" s="314">
        <f t="shared" ref="P24:P28" si="13">SUM(D24:O24)</f>
        <v>9222655.5704466272</v>
      </c>
    </row>
    <row r="25" spans="1:20" x14ac:dyDescent="0.25">
      <c r="A25" s="310" t="s">
        <v>812</v>
      </c>
      <c r="B25" s="315">
        <v>481.1</v>
      </c>
      <c r="C25" s="312" t="s">
        <v>102</v>
      </c>
      <c r="D25" s="313">
        <f>'Gas Revenue'!C18</f>
        <v>303614.92000000004</v>
      </c>
      <c r="E25" s="313">
        <f>'Gas Revenue'!D18</f>
        <v>355526.01</v>
      </c>
      <c r="F25" s="313">
        <f>'Gas Revenue'!E18</f>
        <v>355808.49</v>
      </c>
      <c r="G25" s="313">
        <f>'Gas Revenue'!F18</f>
        <v>338499.33</v>
      </c>
      <c r="H25" s="313">
        <f>'Gas Revenue'!G18</f>
        <v>369979.07</v>
      </c>
      <c r="I25" s="313">
        <f>'Gas Revenue'!H18</f>
        <v>338619.52999999997</v>
      </c>
      <c r="J25" s="313">
        <f>'Gas Revenue'!I18</f>
        <v>295174.63384525827</v>
      </c>
      <c r="K25" s="313">
        <f>'Gas Revenue'!J18</f>
        <v>283615.63369587163</v>
      </c>
      <c r="L25" s="313">
        <f>'Gas Revenue'!K18</f>
        <v>285243.25222783891</v>
      </c>
      <c r="M25" s="313">
        <f>'Gas Revenue'!L18</f>
        <v>288742.68415545876</v>
      </c>
      <c r="N25" s="313">
        <f>'Gas Revenue'!M18</f>
        <v>292467.7341627556</v>
      </c>
      <c r="O25" s="313">
        <f>'Gas Revenue'!N18</f>
        <v>309965.68975514377</v>
      </c>
      <c r="P25" s="314">
        <f t="shared" si="13"/>
        <v>3817256.9778423267</v>
      </c>
    </row>
    <row r="26" spans="1:20" x14ac:dyDescent="0.25">
      <c r="A26" s="310" t="s">
        <v>812</v>
      </c>
      <c r="B26" s="315">
        <v>481.2</v>
      </c>
      <c r="C26" s="312" t="s">
        <v>103</v>
      </c>
      <c r="D26" s="313">
        <f>'Gas Revenue'!C27</f>
        <v>33036.83</v>
      </c>
      <c r="E26" s="313">
        <f>'Gas Revenue'!D27</f>
        <v>39635.49</v>
      </c>
      <c r="F26" s="313">
        <f>'Gas Revenue'!E27</f>
        <v>38586.53</v>
      </c>
      <c r="G26" s="313">
        <f>'Gas Revenue'!F27</f>
        <v>36041.24</v>
      </c>
      <c r="H26" s="313">
        <f>'Gas Revenue'!G27</f>
        <v>39466.01</v>
      </c>
      <c r="I26" s="313">
        <f>'Gas Revenue'!H27</f>
        <v>35804.239999999998</v>
      </c>
      <c r="J26" s="313">
        <f>'Gas Revenue'!I27</f>
        <v>28123.365644293754</v>
      </c>
      <c r="K26" s="313">
        <f>'Gas Revenue'!J27</f>
        <v>27021.907696076061</v>
      </c>
      <c r="L26" s="313">
        <f>'Gas Revenue'!K27</f>
        <v>27176.117627958334</v>
      </c>
      <c r="M26" s="313">
        <f>'Gas Revenue'!L27</f>
        <v>27509.763874598575</v>
      </c>
      <c r="N26" s="313">
        <f>'Gas Revenue'!M27</f>
        <v>27864.325857709046</v>
      </c>
      <c r="O26" s="313">
        <f>'Gas Revenue'!N27</f>
        <v>29530.715073451727</v>
      </c>
      <c r="P26" s="314">
        <f t="shared" si="13"/>
        <v>389796.53577408753</v>
      </c>
    </row>
    <row r="27" spans="1:20" x14ac:dyDescent="0.25">
      <c r="A27" s="310" t="s">
        <v>812</v>
      </c>
      <c r="B27" s="311">
        <v>489</v>
      </c>
      <c r="C27" s="312" t="s">
        <v>709</v>
      </c>
      <c r="D27" s="313">
        <f>'Gas Revenue'!C51+'Gas Revenue'!C43</f>
        <v>1550.46</v>
      </c>
      <c r="E27" s="313">
        <f>'Gas Revenue'!D51+'Gas Revenue'!D43</f>
        <v>1733.46</v>
      </c>
      <c r="F27" s="313">
        <f>'Gas Revenue'!E51+'Gas Revenue'!E43</f>
        <v>1744.46</v>
      </c>
      <c r="G27" s="313">
        <f>'Gas Revenue'!F51+'Gas Revenue'!F43</f>
        <v>1656.46</v>
      </c>
      <c r="H27" s="313">
        <f>'Gas Revenue'!G51+'Gas Revenue'!G43</f>
        <v>1765.46</v>
      </c>
      <c r="I27" s="313">
        <f>'Gas Revenue'!H51+'Gas Revenue'!H43</f>
        <v>1642.46</v>
      </c>
      <c r="J27" s="313">
        <f>'Gas Revenue'!I51+'Gas Revenue'!I43</f>
        <v>1317.520310692767</v>
      </c>
      <c r="K27" s="313">
        <f>'Gas Revenue'!J51+'Gas Revenue'!J43</f>
        <v>1265.9193310480975</v>
      </c>
      <c r="L27" s="313">
        <f>'Gas Revenue'!K51+'Gas Revenue'!K43</f>
        <v>1273.1437408123916</v>
      </c>
      <c r="M27" s="313">
        <f>'Gas Revenue'!L51+'Gas Revenue'!L43</f>
        <v>1288.7743631246296</v>
      </c>
      <c r="N27" s="313">
        <f>'Gas Revenue'!M51+'Gas Revenue'!M43</f>
        <v>1305.3848435363982</v>
      </c>
      <c r="O27" s="313">
        <f>'Gas Revenue'!N51+'Gas Revenue'!N43</f>
        <v>1383.4516604682415</v>
      </c>
      <c r="P27" s="314">
        <f t="shared" si="13"/>
        <v>17926.954249682527</v>
      </c>
    </row>
    <row r="28" spans="1:20" x14ac:dyDescent="0.25">
      <c r="A28" s="310" t="s">
        <v>812</v>
      </c>
      <c r="B28" s="311">
        <v>482</v>
      </c>
      <c r="C28" s="312" t="s">
        <v>104</v>
      </c>
      <c r="D28" s="313">
        <f>'Gas Revenue'!C35</f>
        <v>14924.08</v>
      </c>
      <c r="E28" s="313">
        <f>'Gas Revenue'!D35</f>
        <v>17605.93</v>
      </c>
      <c r="F28" s="313">
        <f>'Gas Revenue'!E35</f>
        <v>17464.55</v>
      </c>
      <c r="G28" s="313">
        <f>'Gas Revenue'!F35</f>
        <v>16350.26</v>
      </c>
      <c r="H28" s="313">
        <f>'Gas Revenue'!G35</f>
        <v>17732.760000000002</v>
      </c>
      <c r="I28" s="313">
        <f>'Gas Revenue'!H35</f>
        <v>15484.550000000001</v>
      </c>
      <c r="J28" s="313">
        <f>'Gas Revenue'!I35</f>
        <v>11004.92677000187</v>
      </c>
      <c r="K28" s="313">
        <f>'Gas Revenue'!J35</f>
        <v>10572.335483037712</v>
      </c>
      <c r="L28" s="313">
        <f>'Gas Revenue'!K35</f>
        <v>10623.603105146332</v>
      </c>
      <c r="M28" s="313">
        <f>'Gas Revenue'!L35</f>
        <v>10756.58354556628</v>
      </c>
      <c r="N28" s="313">
        <f>'Gas Revenue'!M35</f>
        <v>10891.655885384971</v>
      </c>
      <c r="O28" s="313">
        <f>'Gas Revenue'!N35</f>
        <v>11535.708057761804</v>
      </c>
      <c r="P28" s="314">
        <f t="shared" si="13"/>
        <v>164946.94284689895</v>
      </c>
    </row>
    <row r="29" spans="1:20" x14ac:dyDescent="0.25">
      <c r="A29" s="310" t="s">
        <v>812</v>
      </c>
      <c r="B29" s="311" t="s">
        <v>802</v>
      </c>
      <c r="C29" s="312" t="s">
        <v>105</v>
      </c>
      <c r="D29" s="313">
        <f>'Gas Revenue'!C57</f>
        <v>177.94</v>
      </c>
      <c r="E29" s="313">
        <f>'Gas Revenue'!D57</f>
        <v>177.94</v>
      </c>
      <c r="F29" s="313">
        <f>'Gas Revenue'!E57</f>
        <v>177.94</v>
      </c>
      <c r="G29" s="313">
        <f>'Gas Revenue'!F57</f>
        <v>177.94</v>
      </c>
      <c r="H29" s="313">
        <f>'Gas Revenue'!G57</f>
        <v>177.94</v>
      </c>
      <c r="I29" s="313">
        <f>'Gas Revenue'!H57</f>
        <v>177.94</v>
      </c>
      <c r="J29" s="313">
        <f>'Gas Revenue'!I57</f>
        <v>146.39114563252966</v>
      </c>
      <c r="K29" s="313">
        <f>'Gas Revenue'!J57</f>
        <v>140.65770344978861</v>
      </c>
      <c r="L29" s="313">
        <f>'Gas Revenue'!K57</f>
        <v>141.46041564582129</v>
      </c>
      <c r="M29" s="313">
        <f>'Gas Revenue'!L57</f>
        <v>143.19715145829218</v>
      </c>
      <c r="N29" s="313">
        <f>'Gas Revenue'!M57</f>
        <v>145.04276039293313</v>
      </c>
      <c r="O29" s="313">
        <f>'Gas Revenue'!N57</f>
        <v>153.71685116313793</v>
      </c>
      <c r="P29" s="314">
        <f>SUM(D29:O29)</f>
        <v>1938.1060277425031</v>
      </c>
    </row>
    <row r="30" spans="1:20" x14ac:dyDescent="0.25">
      <c r="B30" s="311"/>
      <c r="C30" s="312" t="s">
        <v>892</v>
      </c>
      <c r="D30" s="316">
        <f>SUM(D24:D29)</f>
        <v>1104986.58</v>
      </c>
      <c r="E30" s="316">
        <f t="shared" ref="E30:O30" si="14">SUM(E24:E29)</f>
        <v>1284383.5499999998</v>
      </c>
      <c r="F30" s="316">
        <f t="shared" si="14"/>
        <v>1288295.02</v>
      </c>
      <c r="G30" s="316">
        <f t="shared" si="14"/>
        <v>1212947.51</v>
      </c>
      <c r="H30" s="316">
        <f t="shared" si="14"/>
        <v>1307360.03</v>
      </c>
      <c r="I30" s="316">
        <f t="shared" si="14"/>
        <v>1206516.3699999999</v>
      </c>
      <c r="J30" s="316">
        <f t="shared" si="14"/>
        <v>1044375.8560369492</v>
      </c>
      <c r="K30" s="316">
        <f t="shared" si="14"/>
        <v>1003472.6404649558</v>
      </c>
      <c r="L30" s="316">
        <f t="shared" si="14"/>
        <v>1009199.30674153</v>
      </c>
      <c r="M30" s="316">
        <f t="shared" si="14"/>
        <v>1021589.4341841575</v>
      </c>
      <c r="N30" s="316">
        <f t="shared" si="14"/>
        <v>1034756.2784129984</v>
      </c>
      <c r="O30" s="316">
        <f t="shared" si="14"/>
        <v>1096638.5113467765</v>
      </c>
      <c r="P30" s="317">
        <f>SUM(D30:O30)</f>
        <v>13614521.087187368</v>
      </c>
    </row>
    <row r="31" spans="1:20" x14ac:dyDescent="0.25">
      <c r="D31" s="313"/>
      <c r="E31" s="313"/>
      <c r="F31" s="313"/>
      <c r="G31" s="313"/>
      <c r="H31" s="313"/>
      <c r="I31" s="313"/>
      <c r="J31" s="313"/>
      <c r="K31" s="313"/>
      <c r="L31" s="313"/>
      <c r="M31" s="313"/>
      <c r="N31" s="313"/>
      <c r="O31" s="313"/>
      <c r="P31" s="314"/>
    </row>
    <row r="32" spans="1:20" x14ac:dyDescent="0.25">
      <c r="A32" s="305"/>
      <c r="C32" s="307" t="s">
        <v>894</v>
      </c>
      <c r="D32" s="314"/>
      <c r="E32" s="314"/>
      <c r="F32" s="314"/>
      <c r="G32" s="314"/>
      <c r="H32" s="314"/>
      <c r="I32" s="314"/>
      <c r="J32" s="314"/>
      <c r="K32" s="314"/>
      <c r="L32" s="314"/>
      <c r="M32" s="314"/>
      <c r="N32" s="314"/>
      <c r="O32" s="314"/>
      <c r="P32" s="314"/>
    </row>
    <row r="33" spans="1:20" x14ac:dyDescent="0.25">
      <c r="A33" s="310" t="s">
        <v>812</v>
      </c>
      <c r="B33" s="311" t="str">
        <f t="shared" ref="B33:B38" si="15">MID($C33,1,3)</f>
        <v>874</v>
      </c>
      <c r="C33" s="312" t="s">
        <v>816</v>
      </c>
      <c r="D33" s="313"/>
      <c r="E33" s="313"/>
      <c r="F33" s="313"/>
      <c r="G33" s="313"/>
      <c r="H33" s="313"/>
      <c r="I33" s="313"/>
      <c r="J33" s="313"/>
      <c r="K33" s="313"/>
      <c r="L33" s="313"/>
      <c r="M33" s="313"/>
      <c r="N33" s="313"/>
      <c r="O33" s="313"/>
      <c r="P33" s="314">
        <f t="shared" ref="P33:P43" si="16">SUM(D33:O33)</f>
        <v>0</v>
      </c>
    </row>
    <row r="34" spans="1:20" x14ac:dyDescent="0.25">
      <c r="A34" s="310" t="s">
        <v>812</v>
      </c>
      <c r="B34" s="311" t="str">
        <f t="shared" si="15"/>
        <v>878</v>
      </c>
      <c r="C34" s="312" t="s">
        <v>817</v>
      </c>
      <c r="D34" s="313"/>
      <c r="E34" s="313"/>
      <c r="F34" s="313"/>
      <c r="G34" s="313"/>
      <c r="H34" s="313"/>
      <c r="I34" s="313"/>
      <c r="J34" s="313"/>
      <c r="K34" s="313"/>
      <c r="L34" s="313"/>
      <c r="M34" s="313"/>
      <c r="N34" s="313"/>
      <c r="O34" s="313"/>
      <c r="P34" s="314">
        <f t="shared" si="16"/>
        <v>0</v>
      </c>
    </row>
    <row r="35" spans="1:20" x14ac:dyDescent="0.25">
      <c r="A35" s="310" t="s">
        <v>812</v>
      </c>
      <c r="B35" s="311" t="str">
        <f t="shared" si="15"/>
        <v>879</v>
      </c>
      <c r="C35" s="312" t="s">
        <v>818</v>
      </c>
      <c r="D35" s="313"/>
      <c r="E35" s="313"/>
      <c r="F35" s="313"/>
      <c r="G35" s="313"/>
      <c r="H35" s="313"/>
      <c r="I35" s="313"/>
      <c r="J35" s="313"/>
      <c r="K35" s="313"/>
      <c r="L35" s="313"/>
      <c r="M35" s="313"/>
      <c r="N35" s="313"/>
      <c r="O35" s="313"/>
      <c r="P35" s="314">
        <f t="shared" si="16"/>
        <v>0</v>
      </c>
    </row>
    <row r="36" spans="1:20" x14ac:dyDescent="0.25">
      <c r="A36" s="310" t="s">
        <v>812</v>
      </c>
      <c r="B36" s="311" t="str">
        <f t="shared" si="15"/>
        <v>880</v>
      </c>
      <c r="C36" s="312" t="s">
        <v>926</v>
      </c>
      <c r="D36" s="313">
        <f>'GLT EXP'!B7</f>
        <v>2577.13</v>
      </c>
      <c r="E36" s="313">
        <f>'GLT EXP'!C7</f>
        <v>-186.94</v>
      </c>
      <c r="F36" s="313">
        <f>'GLT EXP'!D7</f>
        <v>3992.52</v>
      </c>
      <c r="G36" s="313">
        <f>'GLT EXP'!E7</f>
        <v>281.45</v>
      </c>
      <c r="H36" s="313">
        <f>'GLT EXP'!F7</f>
        <v>0</v>
      </c>
      <c r="I36" s="313">
        <f>'GLT EXP'!G7</f>
        <v>2550.5500000000002</v>
      </c>
      <c r="J36" s="313">
        <f>'GLT EXP'!H7</f>
        <v>3000</v>
      </c>
      <c r="K36" s="313">
        <f>'GLT EXP'!I7</f>
        <v>3000</v>
      </c>
      <c r="L36" s="313">
        <f>'GLT EXP'!J7</f>
        <v>3000</v>
      </c>
      <c r="M36" s="313">
        <f>'GLT EXP'!K7</f>
        <v>3000</v>
      </c>
      <c r="N36" s="313">
        <f>'GLT EXP'!L7</f>
        <v>3000</v>
      </c>
      <c r="O36" s="313">
        <f>'GLT EXP'!M7</f>
        <v>3000</v>
      </c>
      <c r="P36" s="314">
        <f t="shared" si="16"/>
        <v>27214.71</v>
      </c>
    </row>
    <row r="37" spans="1:20" x14ac:dyDescent="0.25">
      <c r="A37" s="310" t="s">
        <v>812</v>
      </c>
      <c r="B37" s="311" t="str">
        <f t="shared" si="15"/>
        <v>887</v>
      </c>
      <c r="C37" s="312" t="s">
        <v>819</v>
      </c>
      <c r="D37" s="313"/>
      <c r="E37" s="313"/>
      <c r="F37" s="313"/>
      <c r="G37" s="313"/>
      <c r="H37" s="313"/>
      <c r="I37" s="313"/>
      <c r="J37" s="313"/>
      <c r="K37" s="313"/>
      <c r="L37" s="313"/>
      <c r="M37" s="313"/>
      <c r="N37" s="313"/>
      <c r="O37" s="313"/>
      <c r="P37" s="314">
        <f t="shared" si="16"/>
        <v>0</v>
      </c>
    </row>
    <row r="38" spans="1:20" x14ac:dyDescent="0.25">
      <c r="A38" s="310" t="s">
        <v>812</v>
      </c>
      <c r="B38" s="311" t="str">
        <f t="shared" si="15"/>
        <v>892</v>
      </c>
      <c r="C38" s="312" t="s">
        <v>820</v>
      </c>
      <c r="D38" s="313">
        <f>'GLT EXP'!B8</f>
        <v>236840.5</v>
      </c>
      <c r="E38" s="313">
        <f>'GLT EXP'!C8</f>
        <v>406847.00000000012</v>
      </c>
      <c r="F38" s="313">
        <f>'GLT EXP'!D8</f>
        <v>403332.1399999999</v>
      </c>
      <c r="G38" s="313">
        <f>'GLT EXP'!E8</f>
        <v>316265.71999999997</v>
      </c>
      <c r="H38" s="313">
        <f>'GLT EXP'!F8</f>
        <v>381273.88000000012</v>
      </c>
      <c r="I38" s="313">
        <f>'GLT EXP'!G8</f>
        <v>267052.09000000003</v>
      </c>
      <c r="J38" s="313">
        <f>'GLT EXP'!H8</f>
        <v>67911.56</v>
      </c>
      <c r="K38" s="313">
        <f>'GLT EXP'!I8</f>
        <v>16237</v>
      </c>
      <c r="L38" s="313">
        <f>'GLT EXP'!J8</f>
        <v>11359.65</v>
      </c>
      <c r="M38" s="313">
        <f>'GLT EXP'!K8</f>
        <v>13229.019999999999</v>
      </c>
      <c r="N38" s="313">
        <f>'GLT EXP'!L8</f>
        <v>15926.839999999997</v>
      </c>
      <c r="O38" s="313">
        <f>'GLT EXP'!M8</f>
        <v>67377.77</v>
      </c>
      <c r="P38" s="314">
        <f t="shared" si="16"/>
        <v>2203653.17</v>
      </c>
    </row>
    <row r="39" spans="1:20" x14ac:dyDescent="0.25">
      <c r="A39" s="310" t="s">
        <v>812</v>
      </c>
      <c r="B39" s="311" t="s">
        <v>120</v>
      </c>
      <c r="C39" s="312" t="s">
        <v>821</v>
      </c>
      <c r="D39" s="313">
        <f>'GLT EXP'!B5</f>
        <v>253308.62</v>
      </c>
      <c r="E39" s="313">
        <f>'GLT EXP'!C5</f>
        <v>257545.42</v>
      </c>
      <c r="F39" s="313">
        <f>'GLT EXP'!D5</f>
        <v>260470.17</v>
      </c>
      <c r="G39" s="313">
        <f>'GLT EXP'!E5</f>
        <v>264365.92</v>
      </c>
      <c r="H39" s="313">
        <f>'GLT EXP'!F5</f>
        <v>269597.73</v>
      </c>
      <c r="I39" s="313">
        <f>'GLT EXP'!G5</f>
        <v>273154.78999999998</v>
      </c>
      <c r="J39" s="313">
        <f>'GLT EXP'!H5</f>
        <v>276895.96999999997</v>
      </c>
      <c r="K39" s="313">
        <f>'GLT EXP'!I5</f>
        <v>280560.42</v>
      </c>
      <c r="L39" s="313">
        <f>'GLT EXP'!J5</f>
        <v>284224.87</v>
      </c>
      <c r="M39" s="313">
        <f>'GLT EXP'!K5</f>
        <v>287889.32</v>
      </c>
      <c r="N39" s="313">
        <f>'GLT EXP'!L5</f>
        <v>291553.76</v>
      </c>
      <c r="O39" s="313">
        <f>'GLT EXP'!M5</f>
        <v>295218.20999999996</v>
      </c>
      <c r="P39" s="314">
        <f>SUM(D39:O39)</f>
        <v>3294785.2</v>
      </c>
    </row>
    <row r="40" spans="1:20" x14ac:dyDescent="0.25">
      <c r="A40" s="310" t="s">
        <v>812</v>
      </c>
      <c r="B40" s="311" t="s">
        <v>120</v>
      </c>
      <c r="C40" s="312" t="s">
        <v>910</v>
      </c>
      <c r="D40" s="313">
        <f>'GLT EXP'!B16</f>
        <v>0</v>
      </c>
      <c r="E40" s="313">
        <f>'GLT EXP'!C16</f>
        <v>0</v>
      </c>
      <c r="F40" s="313">
        <f>'GLT EXP'!D16</f>
        <v>0</v>
      </c>
      <c r="G40" s="313">
        <f>'GLT EXP'!E16</f>
        <v>0</v>
      </c>
      <c r="H40" s="313">
        <f>'GLT EXP'!F16</f>
        <v>0</v>
      </c>
      <c r="I40" s="313">
        <f>'GLT EXP'!G16</f>
        <v>0</v>
      </c>
      <c r="J40" s="313">
        <f>'GLT EXP'!H16</f>
        <v>0</v>
      </c>
      <c r="K40" s="313">
        <f>'GLT EXP'!I16</f>
        <v>0</v>
      </c>
      <c r="L40" s="313">
        <f>'GLT EXP'!J16</f>
        <v>0</v>
      </c>
      <c r="M40" s="313">
        <f>'GLT EXP'!K16</f>
        <v>0</v>
      </c>
      <c r="N40" s="313">
        <f>'GLT EXP'!L16</f>
        <v>0</v>
      </c>
      <c r="O40" s="313">
        <f>'GLT EXP'!M16</f>
        <v>0</v>
      </c>
      <c r="P40" s="314">
        <f t="shared" si="16"/>
        <v>0</v>
      </c>
    </row>
    <row r="41" spans="1:20" x14ac:dyDescent="0.25">
      <c r="A41" s="310" t="s">
        <v>812</v>
      </c>
      <c r="B41" s="311" t="s">
        <v>122</v>
      </c>
      <c r="C41" s="312" t="s">
        <v>1080</v>
      </c>
      <c r="D41" s="313">
        <f>'Excess ADIT'!B5</f>
        <v>-1119.2612121858645</v>
      </c>
      <c r="E41" s="313">
        <f>'Excess ADIT'!C5</f>
        <v>-1119.2612121858645</v>
      </c>
      <c r="F41" s="313">
        <f>'Excess ADIT'!D5</f>
        <v>-1119.2612121858645</v>
      </c>
      <c r="G41" s="313">
        <f>'Excess ADIT'!E5</f>
        <v>-1119.2612121858645</v>
      </c>
      <c r="H41" s="313">
        <f>'Excess ADIT'!F5</f>
        <v>-1127.0120184093637</v>
      </c>
      <c r="I41" s="313">
        <f>'Excess ADIT'!G5</f>
        <v>-1127.0120184093637</v>
      </c>
      <c r="J41" s="313">
        <f>'Excess ADIT'!H5</f>
        <v>-1127.0120184093637</v>
      </c>
      <c r="K41" s="313">
        <f>'Excess ADIT'!I5</f>
        <v>-1127.0120184093637</v>
      </c>
      <c r="L41" s="313">
        <f>'Excess ADIT'!J5</f>
        <v>-1127.0120184093637</v>
      </c>
      <c r="M41" s="313">
        <f>'Excess ADIT'!K5</f>
        <v>-1127.0120184093637</v>
      </c>
      <c r="N41" s="313">
        <f>'Excess ADIT'!L5</f>
        <v>-1127.0120184093637</v>
      </c>
      <c r="O41" s="313">
        <f>'Excess ADIT'!M5</f>
        <v>-1127.0120184093637</v>
      </c>
      <c r="P41" s="314">
        <f t="shared" si="16"/>
        <v>-13493.140996018365</v>
      </c>
    </row>
    <row r="42" spans="1:20" x14ac:dyDescent="0.25">
      <c r="A42" s="310" t="s">
        <v>812</v>
      </c>
      <c r="B42" s="311" t="s">
        <v>122</v>
      </c>
      <c r="C42" s="312" t="s">
        <v>1081</v>
      </c>
      <c r="D42" s="313">
        <f>'Excess ADIT'!B6</f>
        <v>-34.119228240195305</v>
      </c>
      <c r="E42" s="313">
        <f>'Excess ADIT'!C6</f>
        <v>-34.119228240195305</v>
      </c>
      <c r="F42" s="313">
        <f>'Excess ADIT'!D6</f>
        <v>-34.119228240195305</v>
      </c>
      <c r="G42" s="313">
        <f>'Excess ADIT'!E6</f>
        <v>-34.119228240195305</v>
      </c>
      <c r="H42" s="313">
        <f>'Excess ADIT'!F6</f>
        <v>-35.35422234913009</v>
      </c>
      <c r="I42" s="313">
        <f>'Excess ADIT'!G6</f>
        <v>-35.35422234913009</v>
      </c>
      <c r="J42" s="313">
        <f>'Excess ADIT'!H6</f>
        <v>-35.35422234913009</v>
      </c>
      <c r="K42" s="313">
        <f>'Excess ADIT'!I6</f>
        <v>-35.35422234913009</v>
      </c>
      <c r="L42" s="313">
        <f>'Excess ADIT'!J6</f>
        <v>-35.35422234913009</v>
      </c>
      <c r="M42" s="313">
        <f>'Excess ADIT'!K6</f>
        <v>-35.35422234913009</v>
      </c>
      <c r="N42" s="313">
        <f>'Excess ADIT'!L6</f>
        <v>-35.35422234913009</v>
      </c>
      <c r="O42" s="313">
        <f>'Excess ADIT'!M6</f>
        <v>-35.35422234913009</v>
      </c>
      <c r="P42" s="314">
        <f t="shared" si="16"/>
        <v>-419.31069175382203</v>
      </c>
    </row>
    <row r="43" spans="1:20" x14ac:dyDescent="0.25">
      <c r="B43" s="311"/>
      <c r="C43" s="312" t="s">
        <v>3</v>
      </c>
      <c r="D43" s="316">
        <f t="shared" ref="D43:N43" si="17">SUM(D33:D42)</f>
        <v>491572.86955957394</v>
      </c>
      <c r="E43" s="316">
        <f t="shared" si="17"/>
        <v>663052.09955957404</v>
      </c>
      <c r="F43" s="316">
        <f t="shared" si="17"/>
        <v>666641.4495595739</v>
      </c>
      <c r="G43" s="316">
        <f t="shared" si="17"/>
        <v>579759.70955957391</v>
      </c>
      <c r="H43" s="316">
        <f t="shared" si="17"/>
        <v>649709.24375924165</v>
      </c>
      <c r="I43" s="316">
        <f t="shared" si="17"/>
        <v>541595.06375924149</v>
      </c>
      <c r="J43" s="316">
        <f t="shared" si="17"/>
        <v>346645.16375924146</v>
      </c>
      <c r="K43" s="316">
        <f t="shared" si="17"/>
        <v>298635.05375924148</v>
      </c>
      <c r="L43" s="316">
        <f t="shared" si="17"/>
        <v>297422.15375924151</v>
      </c>
      <c r="M43" s="316">
        <f t="shared" si="17"/>
        <v>302955.97375924152</v>
      </c>
      <c r="N43" s="316">
        <f t="shared" si="17"/>
        <v>309318.23375924147</v>
      </c>
      <c r="O43" s="316">
        <f>SUM(O33:O42)</f>
        <v>364433.61375924147</v>
      </c>
      <c r="P43" s="317">
        <f t="shared" si="16"/>
        <v>5511740.6283122255</v>
      </c>
    </row>
    <row r="44" spans="1:20" x14ac:dyDescent="0.25">
      <c r="C44" s="307"/>
      <c r="D44" s="313"/>
      <c r="E44" s="313"/>
      <c r="F44" s="313"/>
      <c r="G44" s="313"/>
      <c r="H44" s="313"/>
      <c r="I44" s="313"/>
      <c r="J44" s="313"/>
      <c r="K44" s="313"/>
      <c r="L44" s="313"/>
      <c r="M44" s="313"/>
      <c r="N44" s="313"/>
      <c r="O44" s="313"/>
      <c r="P44" s="314"/>
      <c r="R44" s="318"/>
      <c r="S44" s="318"/>
    </row>
    <row r="45" spans="1:20" x14ac:dyDescent="0.25">
      <c r="A45" s="310" t="s">
        <v>812</v>
      </c>
      <c r="B45" s="321">
        <v>408.1</v>
      </c>
      <c r="C45" s="312" t="s">
        <v>927</v>
      </c>
      <c r="D45" s="313">
        <f>'GLT EXP'!B9</f>
        <v>85080</v>
      </c>
      <c r="E45" s="313">
        <f>'GLT EXP'!C9</f>
        <v>85080</v>
      </c>
      <c r="F45" s="313">
        <f>'GLT EXP'!D9</f>
        <v>79232.67</v>
      </c>
      <c r="G45" s="313">
        <f>'GLT EXP'!E9</f>
        <v>84756.61</v>
      </c>
      <c r="H45" s="313">
        <f>'GLT EXP'!F9</f>
        <v>100193</v>
      </c>
      <c r="I45" s="313">
        <f>'GLT EXP'!G9</f>
        <v>100193</v>
      </c>
      <c r="J45" s="313">
        <f>'GLT EXP'!H9</f>
        <v>99594.627278337735</v>
      </c>
      <c r="K45" s="313">
        <f>'GLT EXP'!I9</f>
        <v>99594.627278337735</v>
      </c>
      <c r="L45" s="313">
        <f>'GLT EXP'!J9</f>
        <v>99594.627278337735</v>
      </c>
      <c r="M45" s="313">
        <f>'GLT EXP'!K9</f>
        <v>99594.627278337735</v>
      </c>
      <c r="N45" s="313">
        <f>'GLT EXP'!L9</f>
        <v>99594.627278337735</v>
      </c>
      <c r="O45" s="313">
        <f>'GLT EXP'!M9</f>
        <v>99594.627278337735</v>
      </c>
      <c r="P45" s="314">
        <f t="shared" ref="P45" si="18">SUM(D45:O45)</f>
        <v>1132103.0436700264</v>
      </c>
      <c r="R45" s="319"/>
      <c r="S45" s="318"/>
      <c r="T45" s="320"/>
    </row>
    <row r="46" spans="1:20" x14ac:dyDescent="0.25">
      <c r="B46" s="311"/>
      <c r="D46" s="313"/>
      <c r="E46" s="313"/>
      <c r="F46" s="313"/>
      <c r="G46" s="313"/>
      <c r="H46" s="313"/>
      <c r="I46" s="313"/>
      <c r="J46" s="313"/>
      <c r="K46" s="313"/>
      <c r="L46" s="313"/>
      <c r="M46" s="313"/>
      <c r="N46" s="313"/>
      <c r="O46" s="313"/>
      <c r="P46" s="314"/>
    </row>
    <row r="47" spans="1:20" x14ac:dyDescent="0.25">
      <c r="A47" s="305" t="s">
        <v>863</v>
      </c>
      <c r="C47" s="307" t="s">
        <v>814</v>
      </c>
      <c r="D47" s="313"/>
      <c r="E47" s="313"/>
      <c r="F47" s="313"/>
      <c r="G47" s="313"/>
      <c r="H47" s="313"/>
      <c r="I47" s="313"/>
      <c r="J47" s="313"/>
      <c r="K47" s="313"/>
      <c r="L47" s="313"/>
      <c r="M47" s="313"/>
      <c r="N47" s="313"/>
      <c r="O47" s="313"/>
      <c r="P47" s="314"/>
    </row>
    <row r="48" spans="1:20" x14ac:dyDescent="0.25">
      <c r="A48" s="310" t="s">
        <v>813</v>
      </c>
      <c r="B48" s="311">
        <v>480</v>
      </c>
      <c r="C48" s="312" t="s">
        <v>101</v>
      </c>
      <c r="D48" s="313">
        <f>'Gas Revenue'!C10</f>
        <v>1034676.48</v>
      </c>
      <c r="E48" s="313">
        <f>'Gas Revenue'!D10</f>
        <v>2171027.52</v>
      </c>
      <c r="F48" s="313">
        <f>'Gas Revenue'!E10</f>
        <v>5365587.1099999994</v>
      </c>
      <c r="G48" s="313">
        <f>'Gas Revenue'!F10</f>
        <v>11163025.800000001</v>
      </c>
      <c r="H48" s="313">
        <f>'Gas Revenue'!G10</f>
        <v>16827876.420000002</v>
      </c>
      <c r="I48" s="313">
        <f>'Gas Revenue'!H10</f>
        <v>11537958.449999999</v>
      </c>
      <c r="J48" s="313">
        <f>'Gas Revenue'!I10</f>
        <v>9890581.0525258314</v>
      </c>
      <c r="K48" s="313">
        <f>'Gas Revenue'!J10</f>
        <v>4574053.2985874573</v>
      </c>
      <c r="L48" s="313">
        <f>'Gas Revenue'!K10</f>
        <v>1983141.6813659656</v>
      </c>
      <c r="M48" s="313">
        <f>'Gas Revenue'!L10</f>
        <v>1181416.5792269004</v>
      </c>
      <c r="N48" s="313">
        <f>'Gas Revenue'!M10</f>
        <v>1026686.1154637645</v>
      </c>
      <c r="O48" s="313">
        <f>'Gas Revenue'!N10</f>
        <v>1022493.1181012411</v>
      </c>
      <c r="P48" s="314">
        <f t="shared" ref="P48:P54" si="19">SUM(D48:O48)</f>
        <v>67778523.625271171</v>
      </c>
    </row>
    <row r="49" spans="1:16384" x14ac:dyDescent="0.25">
      <c r="A49" s="310" t="s">
        <v>813</v>
      </c>
      <c r="B49" s="315">
        <v>481.1</v>
      </c>
      <c r="C49" s="312" t="s">
        <v>102</v>
      </c>
      <c r="D49" s="313">
        <f>'Gas Revenue'!C19</f>
        <v>837022.75</v>
      </c>
      <c r="E49" s="313">
        <f>'Gas Revenue'!D19</f>
        <v>1269143.02</v>
      </c>
      <c r="F49" s="313">
        <f>'Gas Revenue'!E19</f>
        <v>2727924.54</v>
      </c>
      <c r="G49" s="313">
        <f>'Gas Revenue'!F19</f>
        <v>5286539.59</v>
      </c>
      <c r="H49" s="313">
        <f>'Gas Revenue'!G19</f>
        <v>8075293.2800000003</v>
      </c>
      <c r="I49" s="313">
        <f>'Gas Revenue'!H19</f>
        <v>5740275.7000000002</v>
      </c>
      <c r="J49" s="313">
        <f>'Gas Revenue'!I19</f>
        <v>4755676.950365602</v>
      </c>
      <c r="K49" s="313">
        <f>'Gas Revenue'!J19</f>
        <v>2382185.4054385172</v>
      </c>
      <c r="L49" s="313">
        <f>'Gas Revenue'!K19</f>
        <v>1278108.0269488317</v>
      </c>
      <c r="M49" s="313">
        <f>'Gas Revenue'!L19</f>
        <v>778800.22646763059</v>
      </c>
      <c r="N49" s="313">
        <f>'Gas Revenue'!M19</f>
        <v>729744.81850815937</v>
      </c>
      <c r="O49" s="313">
        <f>'Gas Revenue'!N19</f>
        <v>734939.23809983034</v>
      </c>
      <c r="P49" s="314">
        <f t="shared" si="19"/>
        <v>34595653.545828566</v>
      </c>
    </row>
    <row r="50" spans="1:16384" x14ac:dyDescent="0.25">
      <c r="A50" s="310" t="s">
        <v>813</v>
      </c>
      <c r="B50" s="315">
        <v>481.2</v>
      </c>
      <c r="C50" s="312" t="s">
        <v>103</v>
      </c>
      <c r="D50" s="313">
        <f>'Gas Revenue'!C28</f>
        <v>185434.29</v>
      </c>
      <c r="E50" s="313">
        <f>'Gas Revenue'!D28</f>
        <v>276934.65999999997</v>
      </c>
      <c r="F50" s="313">
        <f>'Gas Revenue'!E28</f>
        <v>399095.65</v>
      </c>
      <c r="G50" s="313">
        <f>'Gas Revenue'!F28</f>
        <v>609000.39</v>
      </c>
      <c r="H50" s="313">
        <f>'Gas Revenue'!G28</f>
        <v>702372.26</v>
      </c>
      <c r="I50" s="313">
        <f>'Gas Revenue'!H28</f>
        <v>461061.9</v>
      </c>
      <c r="J50" s="313">
        <f>'Gas Revenue'!I28</f>
        <v>515446.71338288294</v>
      </c>
      <c r="K50" s="313">
        <f>'Gas Revenue'!J28</f>
        <v>269341.78195408249</v>
      </c>
      <c r="L50" s="313">
        <f>'Gas Revenue'!K28</f>
        <v>215170.96306911943</v>
      </c>
      <c r="M50" s="313">
        <f>'Gas Revenue'!L28</f>
        <v>161886.71772626298</v>
      </c>
      <c r="N50" s="313">
        <f>'Gas Revenue'!M28</f>
        <v>156215.13905546383</v>
      </c>
      <c r="O50" s="313">
        <f>'Gas Revenue'!N28</f>
        <v>164613.21982009118</v>
      </c>
      <c r="P50" s="314">
        <f t="shared" si="19"/>
        <v>4116573.6850079028</v>
      </c>
    </row>
    <row r="51" spans="1:16384" x14ac:dyDescent="0.25">
      <c r="A51" s="310" t="s">
        <v>813</v>
      </c>
      <c r="B51" s="311">
        <v>489</v>
      </c>
      <c r="C51" s="312" t="s">
        <v>709</v>
      </c>
      <c r="D51" s="313"/>
      <c r="E51" s="313"/>
      <c r="F51" s="313"/>
      <c r="G51" s="313"/>
      <c r="H51" s="313"/>
      <c r="I51" s="313"/>
      <c r="J51" s="313"/>
      <c r="K51" s="313"/>
      <c r="L51" s="313"/>
      <c r="M51" s="313"/>
      <c r="N51" s="313"/>
      <c r="O51" s="313"/>
      <c r="P51" s="314">
        <f t="shared" si="19"/>
        <v>0</v>
      </c>
    </row>
    <row r="52" spans="1:16384" x14ac:dyDescent="0.25">
      <c r="A52" s="310" t="s">
        <v>813</v>
      </c>
      <c r="B52" s="311">
        <v>482</v>
      </c>
      <c r="C52" s="312" t="s">
        <v>104</v>
      </c>
      <c r="D52" s="313">
        <f>'Gas Revenue'!C36</f>
        <v>76729.03</v>
      </c>
      <c r="E52" s="313">
        <f>'Gas Revenue'!D36</f>
        <v>122098.65</v>
      </c>
      <c r="F52" s="313">
        <f>'Gas Revenue'!E36</f>
        <v>306377.01</v>
      </c>
      <c r="G52" s="313">
        <f>'Gas Revenue'!F36</f>
        <v>548788.02</v>
      </c>
      <c r="H52" s="313">
        <f>'Gas Revenue'!G36</f>
        <v>916845.58</v>
      </c>
      <c r="I52" s="313">
        <f>'Gas Revenue'!H36</f>
        <v>687238.43</v>
      </c>
      <c r="J52" s="313">
        <f>'Gas Revenue'!I36</f>
        <v>519756.10022346076</v>
      </c>
      <c r="K52" s="313">
        <f>'Gas Revenue'!J36</f>
        <v>252750.72963232402</v>
      </c>
      <c r="L52" s="313">
        <f>'Gas Revenue'!K36</f>
        <v>133345.84754051984</v>
      </c>
      <c r="M52" s="313">
        <f>'Gas Revenue'!L36</f>
        <v>79372.703092251119</v>
      </c>
      <c r="N52" s="313">
        <f>'Gas Revenue'!M36</f>
        <v>73883.20911604281</v>
      </c>
      <c r="O52" s="313">
        <f>'Gas Revenue'!N36</f>
        <v>74622.74974922814</v>
      </c>
      <c r="P52" s="314">
        <f t="shared" si="19"/>
        <v>3791808.0593538266</v>
      </c>
    </row>
    <row r="53" spans="1:16384" x14ac:dyDescent="0.25">
      <c r="A53" s="310" t="s">
        <v>813</v>
      </c>
      <c r="B53" s="311" t="s">
        <v>802</v>
      </c>
      <c r="C53" s="312" t="s">
        <v>105</v>
      </c>
      <c r="D53" s="313">
        <f>'Gas Revenue'!C58</f>
        <v>49914.63</v>
      </c>
      <c r="E53" s="313">
        <f>'Gas Revenue'!D58</f>
        <v>77007.78</v>
      </c>
      <c r="F53" s="313">
        <f>'Gas Revenue'!E58</f>
        <v>74609.919999999998</v>
      </c>
      <c r="G53" s="313">
        <f>'Gas Revenue'!F58</f>
        <v>91187.42</v>
      </c>
      <c r="H53" s="313">
        <f>'Gas Revenue'!G58</f>
        <v>104164.71</v>
      </c>
      <c r="I53" s="313">
        <f>'Gas Revenue'!H58</f>
        <v>84303.86</v>
      </c>
      <c r="J53" s="313">
        <f>'Gas Revenue'!I58</f>
        <v>81194.085248798074</v>
      </c>
      <c r="K53" s="313">
        <f>'Gas Revenue'!J58</f>
        <v>52787.973252878692</v>
      </c>
      <c r="L53" s="313">
        <f>'Gas Revenue'!K58</f>
        <v>71855.546679312072</v>
      </c>
      <c r="M53" s="313">
        <f>'Gas Revenue'!L58</f>
        <v>73581.455088588671</v>
      </c>
      <c r="N53" s="313">
        <f>'Gas Revenue'!M58</f>
        <v>51778.96320204527</v>
      </c>
      <c r="O53" s="313">
        <f>'Gas Revenue'!N58</f>
        <v>52715.844295255316</v>
      </c>
      <c r="P53" s="314">
        <f t="shared" si="19"/>
        <v>865102.18776687817</v>
      </c>
    </row>
    <row r="54" spans="1:16384" x14ac:dyDescent="0.25">
      <c r="B54" s="311"/>
      <c r="C54" s="312" t="s">
        <v>815</v>
      </c>
      <c r="D54" s="316">
        <f>SUM(D48:D53)</f>
        <v>2183777.1799999997</v>
      </c>
      <c r="E54" s="316">
        <f t="shared" ref="E54" si="20">SUM(E48:E53)</f>
        <v>3916211.63</v>
      </c>
      <c r="F54" s="316">
        <f t="shared" ref="F54" si="21">SUM(F48:F53)</f>
        <v>8873594.2299999986</v>
      </c>
      <c r="G54" s="316">
        <f t="shared" ref="G54" si="22">SUM(G48:G53)</f>
        <v>17698541.220000003</v>
      </c>
      <c r="H54" s="316">
        <f t="shared" ref="H54" si="23">SUM(H48:H53)</f>
        <v>26626552.250000004</v>
      </c>
      <c r="I54" s="316">
        <f t="shared" ref="I54" si="24">SUM(I48:I53)</f>
        <v>18510838.339999996</v>
      </c>
      <c r="J54" s="316">
        <f t="shared" ref="J54" si="25">SUM(J48:J53)</f>
        <v>15762654.901746575</v>
      </c>
      <c r="K54" s="316">
        <f t="shared" ref="K54" si="26">SUM(K48:K53)</f>
        <v>7531119.1888652593</v>
      </c>
      <c r="L54" s="316">
        <f t="shared" ref="L54" si="27">SUM(L48:L53)</f>
        <v>3681622.0656037484</v>
      </c>
      <c r="M54" s="316">
        <f t="shared" ref="M54" si="28">SUM(M48:M53)</f>
        <v>2275057.6816016338</v>
      </c>
      <c r="N54" s="316">
        <f t="shared" ref="N54" si="29">SUM(N48:N53)</f>
        <v>2038308.2453454759</v>
      </c>
      <c r="O54" s="316">
        <f t="shared" ref="O54" si="30">SUM(O48:O53)</f>
        <v>2049384.1700656461</v>
      </c>
      <c r="P54" s="317">
        <f t="shared" si="19"/>
        <v>111147661.10322832</v>
      </c>
    </row>
    <row r="55" spans="1:16384" x14ac:dyDescent="0.25">
      <c r="B55" s="311"/>
      <c r="D55" s="313"/>
      <c r="E55" s="313"/>
      <c r="F55" s="313"/>
      <c r="G55" s="313"/>
      <c r="H55" s="313"/>
      <c r="I55" s="313"/>
      <c r="J55" s="313"/>
      <c r="K55" s="313"/>
      <c r="L55" s="313"/>
      <c r="M55" s="313"/>
      <c r="N55" s="313"/>
      <c r="O55" s="313"/>
      <c r="P55" s="314"/>
    </row>
    <row r="56" spans="1:16384" s="70" customFormat="1" ht="12.75" x14ac:dyDescent="0.2">
      <c r="A56" s="439" t="str">
        <f t="shared" ref="A56:A61" si="31">A1</f>
        <v>LOUISVILLE GAS AND ELECTRIC COMPANY</v>
      </c>
      <c r="B56" s="439"/>
      <c r="C56" s="439"/>
      <c r="D56" s="439"/>
      <c r="E56" s="439"/>
      <c r="F56" s="439"/>
      <c r="G56" s="439"/>
      <c r="H56" s="439"/>
      <c r="I56" s="439"/>
      <c r="J56" s="439"/>
      <c r="K56" s="439"/>
      <c r="L56" s="439"/>
      <c r="M56" s="439"/>
      <c r="N56" s="439"/>
      <c r="O56" s="439"/>
      <c r="P56" s="439"/>
      <c r="Q56" s="439"/>
      <c r="R56" s="439"/>
      <c r="S56" s="439"/>
      <c r="T56" s="439"/>
      <c r="U56" s="439"/>
      <c r="V56" s="439"/>
      <c r="W56" s="439"/>
      <c r="X56" s="439"/>
      <c r="Y56" s="439"/>
      <c r="Z56" s="439"/>
      <c r="AA56" s="439"/>
      <c r="AB56" s="439"/>
      <c r="AC56" s="439"/>
      <c r="AD56" s="439"/>
      <c r="AE56" s="439"/>
      <c r="AF56" s="439"/>
      <c r="AG56" s="439"/>
      <c r="AH56" s="439"/>
      <c r="AI56" s="439"/>
      <c r="AJ56" s="439"/>
      <c r="AK56" s="439"/>
      <c r="AL56" s="439"/>
      <c r="AM56" s="439"/>
      <c r="AN56" s="439"/>
      <c r="AO56" s="439"/>
      <c r="AP56" s="439"/>
      <c r="AQ56" s="439"/>
      <c r="AR56" s="439"/>
      <c r="AS56" s="439"/>
      <c r="AT56" s="439"/>
      <c r="AU56" s="439"/>
      <c r="AV56" s="439"/>
      <c r="AW56" s="439"/>
      <c r="AX56" s="439"/>
      <c r="AY56" s="439"/>
      <c r="AZ56" s="439"/>
      <c r="BA56" s="439"/>
      <c r="BB56" s="439"/>
      <c r="BC56" s="439"/>
      <c r="BD56" s="439"/>
      <c r="BE56" s="439"/>
      <c r="BF56" s="439"/>
      <c r="BG56" s="439"/>
      <c r="BH56" s="439"/>
      <c r="BI56" s="439"/>
      <c r="BJ56" s="439"/>
      <c r="BK56" s="439"/>
      <c r="BL56" s="439"/>
      <c r="BM56" s="439"/>
      <c r="BN56" s="439"/>
      <c r="BO56" s="439"/>
      <c r="BP56" s="439"/>
      <c r="BQ56" s="439"/>
      <c r="BR56" s="439"/>
      <c r="BS56" s="439"/>
      <c r="BT56" s="439"/>
      <c r="BU56" s="439"/>
      <c r="BV56" s="439"/>
      <c r="BW56" s="439"/>
      <c r="BX56" s="439"/>
      <c r="BY56" s="439"/>
      <c r="BZ56" s="439"/>
      <c r="CA56" s="439"/>
      <c r="CB56" s="439"/>
      <c r="CC56" s="439"/>
      <c r="CD56" s="439"/>
      <c r="CE56" s="439"/>
      <c r="CF56" s="439"/>
      <c r="CG56" s="439"/>
      <c r="CH56" s="439"/>
      <c r="CI56" s="439"/>
      <c r="CJ56" s="439"/>
      <c r="CK56" s="439"/>
      <c r="CL56" s="439"/>
      <c r="CM56" s="439"/>
      <c r="CN56" s="439"/>
      <c r="CO56" s="439"/>
      <c r="CP56" s="439"/>
      <c r="CQ56" s="439"/>
      <c r="CR56" s="439"/>
      <c r="CS56" s="439"/>
      <c r="CT56" s="439"/>
      <c r="CU56" s="439"/>
      <c r="CV56" s="439"/>
      <c r="CW56" s="439"/>
      <c r="CX56" s="439"/>
      <c r="CY56" s="439"/>
      <c r="CZ56" s="439"/>
      <c r="DA56" s="439"/>
      <c r="DB56" s="439"/>
      <c r="DC56" s="439"/>
      <c r="DD56" s="439"/>
      <c r="DE56" s="439"/>
      <c r="DF56" s="439"/>
      <c r="DG56" s="439"/>
      <c r="DH56" s="439"/>
      <c r="DI56" s="439"/>
      <c r="DJ56" s="439"/>
      <c r="DK56" s="439"/>
      <c r="DL56" s="439"/>
      <c r="DM56" s="439"/>
      <c r="DN56" s="439"/>
      <c r="DO56" s="439"/>
      <c r="DP56" s="439"/>
      <c r="DQ56" s="439"/>
      <c r="DR56" s="439"/>
      <c r="DS56" s="439"/>
      <c r="DT56" s="439"/>
      <c r="DU56" s="439"/>
      <c r="DV56" s="439"/>
      <c r="DW56" s="439"/>
      <c r="DX56" s="439"/>
      <c r="DY56" s="439"/>
      <c r="DZ56" s="439"/>
      <c r="EA56" s="439"/>
      <c r="EB56" s="439"/>
      <c r="EC56" s="439"/>
      <c r="ED56" s="439"/>
      <c r="EE56" s="439"/>
      <c r="EF56" s="439"/>
      <c r="EG56" s="439"/>
      <c r="EH56" s="439"/>
      <c r="EI56" s="439"/>
      <c r="EJ56" s="439"/>
      <c r="EK56" s="439"/>
      <c r="EL56" s="439"/>
      <c r="EM56" s="439"/>
      <c r="EN56" s="439"/>
      <c r="EO56" s="439"/>
      <c r="EP56" s="439"/>
      <c r="EQ56" s="439"/>
      <c r="ER56" s="439"/>
      <c r="ES56" s="439"/>
      <c r="ET56" s="439"/>
      <c r="EU56" s="439"/>
      <c r="EV56" s="439"/>
      <c r="EW56" s="439"/>
      <c r="EX56" s="439"/>
      <c r="EY56" s="439"/>
      <c r="EZ56" s="439"/>
      <c r="FA56" s="439"/>
      <c r="FB56" s="439"/>
      <c r="FC56" s="439"/>
      <c r="FD56" s="439"/>
      <c r="FE56" s="439"/>
      <c r="FF56" s="439"/>
      <c r="FG56" s="439"/>
      <c r="FH56" s="439"/>
      <c r="FI56" s="439"/>
      <c r="FJ56" s="439"/>
      <c r="FK56" s="439"/>
      <c r="FL56" s="439"/>
      <c r="FM56" s="439"/>
      <c r="FN56" s="439"/>
      <c r="FO56" s="439"/>
      <c r="FP56" s="439"/>
      <c r="FQ56" s="439"/>
      <c r="FR56" s="439"/>
      <c r="FS56" s="439"/>
      <c r="FT56" s="439"/>
      <c r="FU56" s="439"/>
      <c r="FV56" s="439"/>
      <c r="FW56" s="439"/>
      <c r="FX56" s="439"/>
      <c r="FY56" s="439"/>
      <c r="FZ56" s="439"/>
      <c r="GA56" s="439"/>
      <c r="GB56" s="439"/>
      <c r="GC56" s="439"/>
      <c r="GD56" s="439"/>
      <c r="GE56" s="439"/>
      <c r="GF56" s="439"/>
      <c r="GG56" s="439"/>
      <c r="GH56" s="439"/>
      <c r="GI56" s="439"/>
      <c r="GJ56" s="439"/>
      <c r="GK56" s="439"/>
      <c r="GL56" s="439"/>
      <c r="GM56" s="439"/>
      <c r="GN56" s="439"/>
      <c r="GO56" s="439"/>
      <c r="GP56" s="439"/>
      <c r="GQ56" s="439"/>
      <c r="GR56" s="439"/>
      <c r="GS56" s="439"/>
      <c r="GT56" s="439"/>
      <c r="GU56" s="439"/>
      <c r="GV56" s="439"/>
      <c r="GW56" s="439"/>
      <c r="GX56" s="439"/>
      <c r="GY56" s="439"/>
      <c r="GZ56" s="439"/>
      <c r="HA56" s="439"/>
      <c r="HB56" s="439"/>
      <c r="HC56" s="439"/>
      <c r="HD56" s="439"/>
      <c r="HE56" s="439"/>
      <c r="HF56" s="439"/>
      <c r="HG56" s="439"/>
      <c r="HH56" s="439"/>
      <c r="HI56" s="439"/>
      <c r="HJ56" s="439"/>
      <c r="HK56" s="439"/>
      <c r="HL56" s="439"/>
      <c r="HM56" s="439"/>
      <c r="HN56" s="439"/>
      <c r="HO56" s="439"/>
      <c r="HP56" s="439"/>
      <c r="HQ56" s="439"/>
      <c r="HR56" s="439"/>
      <c r="HS56" s="439"/>
      <c r="HT56" s="439"/>
      <c r="HU56" s="439"/>
      <c r="HV56" s="439"/>
      <c r="HW56" s="439"/>
      <c r="HX56" s="439"/>
      <c r="HY56" s="439"/>
      <c r="HZ56" s="439"/>
      <c r="IA56" s="439"/>
      <c r="IB56" s="439"/>
      <c r="IC56" s="439"/>
      <c r="ID56" s="439"/>
      <c r="IE56" s="439"/>
      <c r="IF56" s="439"/>
      <c r="IG56" s="439"/>
      <c r="IH56" s="439"/>
      <c r="II56" s="439"/>
      <c r="IJ56" s="439"/>
      <c r="IK56" s="439"/>
      <c r="IL56" s="439"/>
      <c r="IM56" s="439"/>
      <c r="IN56" s="439"/>
      <c r="IO56" s="439"/>
      <c r="IP56" s="439"/>
      <c r="IQ56" s="439"/>
      <c r="IR56" s="439"/>
      <c r="IS56" s="439"/>
      <c r="IT56" s="439"/>
      <c r="IU56" s="439"/>
      <c r="IV56" s="439"/>
      <c r="IW56" s="439"/>
      <c r="IX56" s="439"/>
      <c r="IY56" s="439"/>
      <c r="IZ56" s="439"/>
      <c r="JA56" s="439"/>
      <c r="JB56" s="439"/>
      <c r="JC56" s="439"/>
      <c r="JD56" s="439"/>
      <c r="JE56" s="439"/>
      <c r="JF56" s="439"/>
      <c r="JG56" s="439"/>
      <c r="JH56" s="439"/>
      <c r="JI56" s="439"/>
      <c r="JJ56" s="439"/>
      <c r="JK56" s="439"/>
      <c r="JL56" s="439"/>
      <c r="JM56" s="439"/>
      <c r="JN56" s="439"/>
      <c r="JO56" s="439"/>
      <c r="JP56" s="439"/>
      <c r="JQ56" s="439"/>
      <c r="JR56" s="439"/>
      <c r="JS56" s="439"/>
      <c r="JT56" s="439"/>
      <c r="JU56" s="439"/>
      <c r="JV56" s="439"/>
      <c r="JW56" s="439"/>
      <c r="JX56" s="439"/>
      <c r="JY56" s="439"/>
      <c r="JZ56" s="439"/>
      <c r="KA56" s="439"/>
      <c r="KB56" s="439"/>
      <c r="KC56" s="439"/>
      <c r="KD56" s="439"/>
      <c r="KE56" s="439"/>
      <c r="KF56" s="439"/>
      <c r="KG56" s="439"/>
      <c r="KH56" s="439"/>
      <c r="KI56" s="439"/>
      <c r="KJ56" s="439"/>
      <c r="KK56" s="439"/>
      <c r="KL56" s="439"/>
      <c r="KM56" s="439"/>
      <c r="KN56" s="439"/>
      <c r="KO56" s="439"/>
      <c r="KP56" s="439"/>
      <c r="KQ56" s="439"/>
      <c r="KR56" s="439"/>
      <c r="KS56" s="439"/>
      <c r="KT56" s="439"/>
      <c r="KU56" s="439"/>
      <c r="KV56" s="439"/>
      <c r="KW56" s="439"/>
      <c r="KX56" s="439"/>
      <c r="KY56" s="439"/>
      <c r="KZ56" s="439"/>
      <c r="LA56" s="439"/>
      <c r="LB56" s="439"/>
      <c r="LC56" s="439"/>
      <c r="LD56" s="439"/>
      <c r="LE56" s="439"/>
      <c r="LF56" s="439"/>
      <c r="LG56" s="439"/>
      <c r="LH56" s="439"/>
      <c r="LI56" s="439"/>
      <c r="LJ56" s="439"/>
      <c r="LK56" s="439"/>
      <c r="LL56" s="439"/>
      <c r="LM56" s="439"/>
      <c r="LN56" s="439"/>
      <c r="LO56" s="439"/>
      <c r="LP56" s="439"/>
      <c r="LQ56" s="439"/>
      <c r="LR56" s="439"/>
      <c r="LS56" s="439"/>
      <c r="LT56" s="439"/>
      <c r="LU56" s="439"/>
      <c r="LV56" s="439"/>
      <c r="LW56" s="439"/>
      <c r="LX56" s="439"/>
      <c r="LY56" s="439"/>
      <c r="LZ56" s="439"/>
      <c r="MA56" s="439"/>
      <c r="MB56" s="439"/>
      <c r="MC56" s="439"/>
      <c r="MD56" s="439"/>
      <c r="ME56" s="439"/>
      <c r="MF56" s="439"/>
      <c r="MG56" s="439"/>
      <c r="MH56" s="439"/>
      <c r="MI56" s="439"/>
      <c r="MJ56" s="439"/>
      <c r="MK56" s="439"/>
      <c r="ML56" s="439"/>
      <c r="MM56" s="439"/>
      <c r="MN56" s="439"/>
      <c r="MO56" s="439"/>
      <c r="MP56" s="439"/>
      <c r="MQ56" s="439"/>
      <c r="MR56" s="439"/>
      <c r="MS56" s="439"/>
      <c r="MT56" s="439"/>
      <c r="MU56" s="439"/>
      <c r="MV56" s="439"/>
      <c r="MW56" s="439"/>
      <c r="MX56" s="439"/>
      <c r="MY56" s="439"/>
      <c r="MZ56" s="439"/>
      <c r="NA56" s="439"/>
      <c r="NB56" s="439"/>
      <c r="NC56" s="439"/>
      <c r="ND56" s="439"/>
      <c r="NE56" s="439"/>
      <c r="NF56" s="439"/>
      <c r="NG56" s="439"/>
      <c r="NH56" s="439"/>
      <c r="NI56" s="439"/>
      <c r="NJ56" s="439"/>
      <c r="NK56" s="439"/>
      <c r="NL56" s="439"/>
      <c r="NM56" s="439"/>
      <c r="NN56" s="439"/>
      <c r="NO56" s="439"/>
      <c r="NP56" s="439"/>
      <c r="NQ56" s="439"/>
      <c r="NR56" s="439"/>
      <c r="NS56" s="439"/>
      <c r="NT56" s="439"/>
      <c r="NU56" s="439"/>
      <c r="NV56" s="439"/>
      <c r="NW56" s="439"/>
      <c r="NX56" s="439"/>
      <c r="NY56" s="439"/>
      <c r="NZ56" s="439"/>
      <c r="OA56" s="439"/>
      <c r="OB56" s="439"/>
      <c r="OC56" s="439"/>
      <c r="OD56" s="439"/>
      <c r="OE56" s="439"/>
      <c r="OF56" s="439"/>
      <c r="OG56" s="439"/>
      <c r="OH56" s="439"/>
      <c r="OI56" s="439"/>
      <c r="OJ56" s="439"/>
      <c r="OK56" s="439"/>
      <c r="OL56" s="439"/>
      <c r="OM56" s="439"/>
      <c r="ON56" s="439"/>
      <c r="OO56" s="439"/>
      <c r="OP56" s="439"/>
      <c r="OQ56" s="439"/>
      <c r="OR56" s="439"/>
      <c r="OS56" s="439"/>
      <c r="OT56" s="439"/>
      <c r="OU56" s="439"/>
      <c r="OV56" s="439"/>
      <c r="OW56" s="439"/>
      <c r="OX56" s="439"/>
      <c r="OY56" s="439"/>
      <c r="OZ56" s="439"/>
      <c r="PA56" s="439"/>
      <c r="PB56" s="439"/>
      <c r="PC56" s="439"/>
      <c r="PD56" s="439"/>
      <c r="PE56" s="439"/>
      <c r="PF56" s="439"/>
      <c r="PG56" s="439"/>
      <c r="PH56" s="439"/>
      <c r="PI56" s="439"/>
      <c r="PJ56" s="439"/>
      <c r="PK56" s="439"/>
      <c r="PL56" s="439"/>
      <c r="PM56" s="439"/>
      <c r="PN56" s="439"/>
      <c r="PO56" s="439"/>
      <c r="PP56" s="439"/>
      <c r="PQ56" s="439"/>
      <c r="PR56" s="439"/>
      <c r="PS56" s="439"/>
      <c r="PT56" s="439"/>
      <c r="PU56" s="439"/>
      <c r="PV56" s="439"/>
      <c r="PW56" s="439"/>
      <c r="PX56" s="439"/>
      <c r="PY56" s="439"/>
      <c r="PZ56" s="439"/>
      <c r="QA56" s="439"/>
      <c r="QB56" s="439"/>
      <c r="QC56" s="439"/>
      <c r="QD56" s="439"/>
      <c r="QE56" s="439"/>
      <c r="QF56" s="439"/>
      <c r="QG56" s="439"/>
      <c r="QH56" s="439"/>
      <c r="QI56" s="439"/>
      <c r="QJ56" s="439"/>
      <c r="QK56" s="439"/>
      <c r="QL56" s="439"/>
      <c r="QM56" s="439"/>
      <c r="QN56" s="439"/>
      <c r="QO56" s="439"/>
      <c r="QP56" s="439"/>
      <c r="QQ56" s="439"/>
      <c r="QR56" s="439"/>
      <c r="QS56" s="439"/>
      <c r="QT56" s="439"/>
      <c r="QU56" s="439"/>
      <c r="QV56" s="439"/>
      <c r="QW56" s="439"/>
      <c r="QX56" s="439"/>
      <c r="QY56" s="439"/>
      <c r="QZ56" s="439"/>
      <c r="RA56" s="439"/>
      <c r="RB56" s="439"/>
      <c r="RC56" s="439"/>
      <c r="RD56" s="439"/>
      <c r="RE56" s="439"/>
      <c r="RF56" s="439"/>
      <c r="RG56" s="439"/>
      <c r="RH56" s="439"/>
      <c r="RI56" s="439"/>
      <c r="RJ56" s="439"/>
      <c r="RK56" s="439"/>
      <c r="RL56" s="439"/>
      <c r="RM56" s="439"/>
      <c r="RN56" s="439"/>
      <c r="RO56" s="439"/>
      <c r="RP56" s="439"/>
      <c r="RQ56" s="439"/>
      <c r="RR56" s="439"/>
      <c r="RS56" s="439"/>
      <c r="RT56" s="439"/>
      <c r="RU56" s="439"/>
      <c r="RV56" s="439"/>
      <c r="RW56" s="439"/>
      <c r="RX56" s="439"/>
      <c r="RY56" s="439"/>
      <c r="RZ56" s="439"/>
      <c r="SA56" s="439"/>
      <c r="SB56" s="439"/>
      <c r="SC56" s="439"/>
      <c r="SD56" s="439"/>
      <c r="SE56" s="439"/>
      <c r="SF56" s="439"/>
      <c r="SG56" s="439"/>
      <c r="SH56" s="439"/>
      <c r="SI56" s="439"/>
      <c r="SJ56" s="439"/>
      <c r="SK56" s="439"/>
      <c r="SL56" s="439"/>
      <c r="SM56" s="439"/>
      <c r="SN56" s="439"/>
      <c r="SO56" s="439"/>
      <c r="SP56" s="439"/>
      <c r="SQ56" s="439"/>
      <c r="SR56" s="439"/>
      <c r="SS56" s="439"/>
      <c r="ST56" s="439"/>
      <c r="SU56" s="439"/>
      <c r="SV56" s="439"/>
      <c r="SW56" s="439"/>
      <c r="SX56" s="439"/>
      <c r="SY56" s="439"/>
      <c r="SZ56" s="439"/>
      <c r="TA56" s="439"/>
      <c r="TB56" s="439"/>
      <c r="TC56" s="439"/>
      <c r="TD56" s="439"/>
      <c r="TE56" s="439"/>
      <c r="TF56" s="439"/>
      <c r="TG56" s="439"/>
      <c r="TH56" s="439"/>
      <c r="TI56" s="439"/>
      <c r="TJ56" s="439"/>
      <c r="TK56" s="439"/>
      <c r="TL56" s="439"/>
      <c r="TM56" s="439"/>
      <c r="TN56" s="439"/>
      <c r="TO56" s="439"/>
      <c r="TP56" s="439"/>
      <c r="TQ56" s="439"/>
      <c r="TR56" s="439"/>
      <c r="TS56" s="439"/>
      <c r="TT56" s="439"/>
      <c r="TU56" s="439"/>
      <c r="TV56" s="439"/>
      <c r="TW56" s="439"/>
      <c r="TX56" s="439"/>
      <c r="TY56" s="439"/>
      <c r="TZ56" s="439"/>
      <c r="UA56" s="439"/>
      <c r="UB56" s="439"/>
      <c r="UC56" s="439"/>
      <c r="UD56" s="439"/>
      <c r="UE56" s="439"/>
      <c r="UF56" s="439"/>
      <c r="UG56" s="439"/>
      <c r="UH56" s="439"/>
      <c r="UI56" s="439"/>
      <c r="UJ56" s="439"/>
      <c r="UK56" s="439"/>
      <c r="UL56" s="439"/>
      <c r="UM56" s="439"/>
      <c r="UN56" s="439"/>
      <c r="UO56" s="439"/>
      <c r="UP56" s="439"/>
      <c r="UQ56" s="439"/>
      <c r="UR56" s="439"/>
      <c r="US56" s="439"/>
      <c r="UT56" s="439"/>
      <c r="UU56" s="439"/>
      <c r="UV56" s="439"/>
      <c r="UW56" s="439"/>
      <c r="UX56" s="439"/>
      <c r="UY56" s="439"/>
      <c r="UZ56" s="439"/>
      <c r="VA56" s="439"/>
      <c r="VB56" s="439"/>
      <c r="VC56" s="439"/>
      <c r="VD56" s="439"/>
      <c r="VE56" s="439"/>
      <c r="VF56" s="439"/>
      <c r="VG56" s="439"/>
      <c r="VH56" s="439"/>
      <c r="VI56" s="439"/>
      <c r="VJ56" s="439"/>
      <c r="VK56" s="439"/>
      <c r="VL56" s="439"/>
      <c r="VM56" s="439"/>
      <c r="VN56" s="439"/>
      <c r="VO56" s="439"/>
      <c r="VP56" s="439"/>
      <c r="VQ56" s="439"/>
      <c r="VR56" s="439"/>
      <c r="VS56" s="439"/>
      <c r="VT56" s="439"/>
      <c r="VU56" s="439"/>
      <c r="VV56" s="439"/>
      <c r="VW56" s="439"/>
      <c r="VX56" s="439"/>
      <c r="VY56" s="439"/>
      <c r="VZ56" s="439"/>
      <c r="WA56" s="439"/>
      <c r="WB56" s="439"/>
      <c r="WC56" s="439"/>
      <c r="WD56" s="439"/>
      <c r="WE56" s="439"/>
      <c r="WF56" s="439"/>
      <c r="WG56" s="439"/>
      <c r="WH56" s="439"/>
      <c r="WI56" s="439"/>
      <c r="WJ56" s="439"/>
      <c r="WK56" s="439"/>
      <c r="WL56" s="439"/>
      <c r="WM56" s="439"/>
      <c r="WN56" s="439"/>
      <c r="WO56" s="439"/>
      <c r="WP56" s="439"/>
      <c r="WQ56" s="439"/>
      <c r="WR56" s="439"/>
      <c r="WS56" s="439"/>
      <c r="WT56" s="439"/>
      <c r="WU56" s="439"/>
      <c r="WV56" s="439"/>
      <c r="WW56" s="439"/>
      <c r="WX56" s="439"/>
      <c r="WY56" s="439"/>
      <c r="WZ56" s="439"/>
      <c r="XA56" s="439"/>
      <c r="XB56" s="439"/>
      <c r="XC56" s="439"/>
      <c r="XD56" s="439"/>
      <c r="XE56" s="439"/>
      <c r="XF56" s="439"/>
      <c r="XG56" s="439"/>
      <c r="XH56" s="439"/>
      <c r="XI56" s="439"/>
      <c r="XJ56" s="439"/>
      <c r="XK56" s="439"/>
      <c r="XL56" s="439"/>
      <c r="XM56" s="439"/>
      <c r="XN56" s="439"/>
      <c r="XO56" s="439"/>
      <c r="XP56" s="439"/>
      <c r="XQ56" s="439"/>
      <c r="XR56" s="439"/>
      <c r="XS56" s="439"/>
      <c r="XT56" s="439"/>
      <c r="XU56" s="439"/>
      <c r="XV56" s="439"/>
      <c r="XW56" s="439"/>
      <c r="XX56" s="439"/>
      <c r="XY56" s="439"/>
      <c r="XZ56" s="439"/>
      <c r="YA56" s="439"/>
      <c r="YB56" s="439"/>
      <c r="YC56" s="439"/>
      <c r="YD56" s="439"/>
      <c r="YE56" s="439"/>
      <c r="YF56" s="439"/>
      <c r="YG56" s="439"/>
      <c r="YH56" s="439"/>
      <c r="YI56" s="439"/>
      <c r="YJ56" s="439"/>
      <c r="YK56" s="439"/>
      <c r="YL56" s="439"/>
      <c r="YM56" s="439"/>
      <c r="YN56" s="439"/>
      <c r="YO56" s="439"/>
      <c r="YP56" s="439"/>
      <c r="YQ56" s="439"/>
      <c r="YR56" s="439"/>
      <c r="YS56" s="439"/>
      <c r="YT56" s="439"/>
      <c r="YU56" s="439"/>
      <c r="YV56" s="439"/>
      <c r="YW56" s="439"/>
      <c r="YX56" s="439"/>
      <c r="YY56" s="439"/>
      <c r="YZ56" s="439"/>
      <c r="ZA56" s="439"/>
      <c r="ZB56" s="439"/>
      <c r="ZC56" s="439"/>
      <c r="ZD56" s="439"/>
      <c r="ZE56" s="439"/>
      <c r="ZF56" s="439"/>
      <c r="ZG56" s="439"/>
      <c r="ZH56" s="439"/>
      <c r="ZI56" s="439"/>
      <c r="ZJ56" s="439"/>
      <c r="ZK56" s="439"/>
      <c r="ZL56" s="439"/>
      <c r="ZM56" s="439"/>
      <c r="ZN56" s="439"/>
      <c r="ZO56" s="439"/>
      <c r="ZP56" s="439"/>
      <c r="ZQ56" s="439"/>
      <c r="ZR56" s="439"/>
      <c r="ZS56" s="439"/>
      <c r="ZT56" s="439"/>
      <c r="ZU56" s="439"/>
      <c r="ZV56" s="439"/>
      <c r="ZW56" s="439"/>
      <c r="ZX56" s="439"/>
      <c r="ZY56" s="439"/>
      <c r="ZZ56" s="439"/>
      <c r="AAA56" s="439"/>
      <c r="AAB56" s="439"/>
      <c r="AAC56" s="439"/>
      <c r="AAD56" s="439"/>
      <c r="AAE56" s="439"/>
      <c r="AAF56" s="439"/>
      <c r="AAG56" s="439"/>
      <c r="AAH56" s="439"/>
      <c r="AAI56" s="439"/>
      <c r="AAJ56" s="439"/>
      <c r="AAK56" s="439"/>
      <c r="AAL56" s="439"/>
      <c r="AAM56" s="439"/>
      <c r="AAN56" s="439"/>
      <c r="AAO56" s="439"/>
      <c r="AAP56" s="439"/>
      <c r="AAQ56" s="439"/>
      <c r="AAR56" s="439"/>
      <c r="AAS56" s="439"/>
      <c r="AAT56" s="439"/>
      <c r="AAU56" s="439"/>
      <c r="AAV56" s="439"/>
      <c r="AAW56" s="439"/>
      <c r="AAX56" s="439"/>
      <c r="AAY56" s="439"/>
      <c r="AAZ56" s="439"/>
      <c r="ABA56" s="439"/>
      <c r="ABB56" s="439"/>
      <c r="ABC56" s="439"/>
      <c r="ABD56" s="439"/>
      <c r="ABE56" s="439"/>
      <c r="ABF56" s="439"/>
      <c r="ABG56" s="439"/>
      <c r="ABH56" s="439"/>
      <c r="ABI56" s="439"/>
      <c r="ABJ56" s="439"/>
      <c r="ABK56" s="439"/>
      <c r="ABL56" s="439"/>
      <c r="ABM56" s="439"/>
      <c r="ABN56" s="439"/>
      <c r="ABO56" s="439"/>
      <c r="ABP56" s="439"/>
      <c r="ABQ56" s="439"/>
      <c r="ABR56" s="439"/>
      <c r="ABS56" s="439"/>
      <c r="ABT56" s="439"/>
      <c r="ABU56" s="439"/>
      <c r="ABV56" s="439"/>
      <c r="ABW56" s="439"/>
      <c r="ABX56" s="439"/>
      <c r="ABY56" s="439"/>
      <c r="ABZ56" s="439"/>
      <c r="ACA56" s="439"/>
      <c r="ACB56" s="439"/>
      <c r="ACC56" s="439"/>
      <c r="ACD56" s="439"/>
      <c r="ACE56" s="439"/>
      <c r="ACF56" s="439"/>
      <c r="ACG56" s="439"/>
      <c r="ACH56" s="439"/>
      <c r="ACI56" s="439"/>
      <c r="ACJ56" s="439"/>
      <c r="ACK56" s="439"/>
      <c r="ACL56" s="439"/>
      <c r="ACM56" s="439"/>
      <c r="ACN56" s="439"/>
      <c r="ACO56" s="439"/>
      <c r="ACP56" s="439"/>
      <c r="ACQ56" s="439"/>
      <c r="ACR56" s="439"/>
      <c r="ACS56" s="439"/>
      <c r="ACT56" s="439"/>
      <c r="ACU56" s="439"/>
      <c r="ACV56" s="439"/>
      <c r="ACW56" s="439"/>
      <c r="ACX56" s="439"/>
      <c r="ACY56" s="439"/>
      <c r="ACZ56" s="439"/>
      <c r="ADA56" s="439"/>
      <c r="ADB56" s="439"/>
      <c r="ADC56" s="439"/>
      <c r="ADD56" s="439"/>
      <c r="ADE56" s="439"/>
      <c r="ADF56" s="439"/>
      <c r="ADG56" s="439"/>
      <c r="ADH56" s="439"/>
      <c r="ADI56" s="439"/>
      <c r="ADJ56" s="439"/>
      <c r="ADK56" s="439"/>
      <c r="ADL56" s="439"/>
      <c r="ADM56" s="439"/>
      <c r="ADN56" s="439"/>
      <c r="ADO56" s="439"/>
      <c r="ADP56" s="439"/>
      <c r="ADQ56" s="439"/>
      <c r="ADR56" s="439"/>
      <c r="ADS56" s="439"/>
      <c r="ADT56" s="439"/>
      <c r="ADU56" s="439"/>
      <c r="ADV56" s="439"/>
      <c r="ADW56" s="439"/>
      <c r="ADX56" s="439"/>
      <c r="ADY56" s="439"/>
      <c r="ADZ56" s="439"/>
      <c r="AEA56" s="439"/>
      <c r="AEB56" s="439"/>
      <c r="AEC56" s="439"/>
      <c r="AED56" s="439"/>
      <c r="AEE56" s="439"/>
      <c r="AEF56" s="439"/>
      <c r="AEG56" s="439"/>
      <c r="AEH56" s="439"/>
      <c r="AEI56" s="439"/>
      <c r="AEJ56" s="439"/>
      <c r="AEK56" s="439"/>
      <c r="AEL56" s="439"/>
      <c r="AEM56" s="439"/>
      <c r="AEN56" s="439"/>
      <c r="AEO56" s="439"/>
      <c r="AEP56" s="439"/>
      <c r="AEQ56" s="439"/>
      <c r="AER56" s="439"/>
      <c r="AES56" s="439"/>
      <c r="AET56" s="439"/>
      <c r="AEU56" s="439"/>
      <c r="AEV56" s="439"/>
      <c r="AEW56" s="439"/>
      <c r="AEX56" s="439"/>
      <c r="AEY56" s="439"/>
      <c r="AEZ56" s="439"/>
      <c r="AFA56" s="439"/>
      <c r="AFB56" s="439"/>
      <c r="AFC56" s="439"/>
      <c r="AFD56" s="439"/>
      <c r="AFE56" s="439"/>
      <c r="AFF56" s="439"/>
      <c r="AFG56" s="439"/>
      <c r="AFH56" s="439"/>
      <c r="AFI56" s="439"/>
      <c r="AFJ56" s="439"/>
      <c r="AFK56" s="439"/>
      <c r="AFL56" s="439"/>
      <c r="AFM56" s="439"/>
      <c r="AFN56" s="439"/>
      <c r="AFO56" s="439"/>
      <c r="AFP56" s="439"/>
      <c r="AFQ56" s="439"/>
      <c r="AFR56" s="439"/>
      <c r="AFS56" s="439"/>
      <c r="AFT56" s="439"/>
      <c r="AFU56" s="439"/>
      <c r="AFV56" s="439"/>
      <c r="AFW56" s="439"/>
      <c r="AFX56" s="439"/>
      <c r="AFY56" s="439"/>
      <c r="AFZ56" s="439"/>
      <c r="AGA56" s="439"/>
      <c r="AGB56" s="439"/>
      <c r="AGC56" s="439"/>
      <c r="AGD56" s="439"/>
      <c r="AGE56" s="439"/>
      <c r="AGF56" s="439"/>
      <c r="AGG56" s="439"/>
      <c r="AGH56" s="439"/>
      <c r="AGI56" s="439"/>
      <c r="AGJ56" s="439"/>
      <c r="AGK56" s="439"/>
      <c r="AGL56" s="439"/>
      <c r="AGM56" s="439"/>
      <c r="AGN56" s="439"/>
      <c r="AGO56" s="439"/>
      <c r="AGP56" s="439"/>
      <c r="AGQ56" s="439"/>
      <c r="AGR56" s="439"/>
      <c r="AGS56" s="439"/>
      <c r="AGT56" s="439"/>
      <c r="AGU56" s="439"/>
      <c r="AGV56" s="439"/>
      <c r="AGW56" s="439"/>
      <c r="AGX56" s="439"/>
      <c r="AGY56" s="439"/>
      <c r="AGZ56" s="439"/>
      <c r="AHA56" s="439"/>
      <c r="AHB56" s="439"/>
      <c r="AHC56" s="439"/>
      <c r="AHD56" s="439"/>
      <c r="AHE56" s="439"/>
      <c r="AHF56" s="439"/>
      <c r="AHG56" s="439"/>
      <c r="AHH56" s="439"/>
      <c r="AHI56" s="439"/>
      <c r="AHJ56" s="439"/>
      <c r="AHK56" s="439"/>
      <c r="AHL56" s="439"/>
      <c r="AHM56" s="439"/>
      <c r="AHN56" s="439"/>
      <c r="AHO56" s="439"/>
      <c r="AHP56" s="439"/>
      <c r="AHQ56" s="439"/>
      <c r="AHR56" s="439"/>
      <c r="AHS56" s="439"/>
      <c r="AHT56" s="439"/>
      <c r="AHU56" s="439"/>
      <c r="AHV56" s="439"/>
      <c r="AHW56" s="439"/>
      <c r="AHX56" s="439"/>
      <c r="AHY56" s="439"/>
      <c r="AHZ56" s="439"/>
      <c r="AIA56" s="439"/>
      <c r="AIB56" s="439"/>
      <c r="AIC56" s="439"/>
      <c r="AID56" s="439"/>
      <c r="AIE56" s="439"/>
      <c r="AIF56" s="439"/>
      <c r="AIG56" s="439"/>
      <c r="AIH56" s="439"/>
      <c r="AII56" s="439"/>
      <c r="AIJ56" s="439"/>
      <c r="AIK56" s="439"/>
      <c r="AIL56" s="439"/>
      <c r="AIM56" s="439"/>
      <c r="AIN56" s="439"/>
      <c r="AIO56" s="439"/>
      <c r="AIP56" s="439"/>
      <c r="AIQ56" s="439"/>
      <c r="AIR56" s="439"/>
      <c r="AIS56" s="439"/>
      <c r="AIT56" s="439"/>
      <c r="AIU56" s="439"/>
      <c r="AIV56" s="439"/>
      <c r="AIW56" s="439"/>
      <c r="AIX56" s="439"/>
      <c r="AIY56" s="439"/>
      <c r="AIZ56" s="439"/>
      <c r="AJA56" s="439"/>
      <c r="AJB56" s="439"/>
      <c r="AJC56" s="439"/>
      <c r="AJD56" s="439"/>
      <c r="AJE56" s="439"/>
      <c r="AJF56" s="439"/>
      <c r="AJG56" s="439"/>
      <c r="AJH56" s="439"/>
      <c r="AJI56" s="439"/>
      <c r="AJJ56" s="439"/>
      <c r="AJK56" s="439"/>
      <c r="AJL56" s="439"/>
      <c r="AJM56" s="439"/>
      <c r="AJN56" s="439"/>
      <c r="AJO56" s="439"/>
      <c r="AJP56" s="439"/>
      <c r="AJQ56" s="439"/>
      <c r="AJR56" s="439"/>
      <c r="AJS56" s="439"/>
      <c r="AJT56" s="439"/>
      <c r="AJU56" s="439"/>
      <c r="AJV56" s="439"/>
      <c r="AJW56" s="439"/>
      <c r="AJX56" s="439"/>
      <c r="AJY56" s="439"/>
      <c r="AJZ56" s="439"/>
      <c r="AKA56" s="439"/>
      <c r="AKB56" s="439"/>
      <c r="AKC56" s="439"/>
      <c r="AKD56" s="439"/>
      <c r="AKE56" s="439"/>
      <c r="AKF56" s="439"/>
      <c r="AKG56" s="439"/>
      <c r="AKH56" s="439"/>
      <c r="AKI56" s="439"/>
      <c r="AKJ56" s="439"/>
      <c r="AKK56" s="439"/>
      <c r="AKL56" s="439"/>
      <c r="AKM56" s="439"/>
      <c r="AKN56" s="439"/>
      <c r="AKO56" s="439"/>
      <c r="AKP56" s="439"/>
      <c r="AKQ56" s="439"/>
      <c r="AKR56" s="439"/>
      <c r="AKS56" s="439"/>
      <c r="AKT56" s="439"/>
      <c r="AKU56" s="439"/>
      <c r="AKV56" s="439"/>
      <c r="AKW56" s="439"/>
      <c r="AKX56" s="439"/>
      <c r="AKY56" s="439"/>
      <c r="AKZ56" s="439"/>
      <c r="ALA56" s="439"/>
      <c r="ALB56" s="439"/>
      <c r="ALC56" s="439"/>
      <c r="ALD56" s="439"/>
      <c r="ALE56" s="439"/>
      <c r="ALF56" s="439"/>
      <c r="ALG56" s="439"/>
      <c r="ALH56" s="439"/>
      <c r="ALI56" s="439"/>
      <c r="ALJ56" s="439"/>
      <c r="ALK56" s="439"/>
      <c r="ALL56" s="439"/>
      <c r="ALM56" s="439"/>
      <c r="ALN56" s="439"/>
      <c r="ALO56" s="439"/>
      <c r="ALP56" s="439"/>
      <c r="ALQ56" s="439"/>
      <c r="ALR56" s="439"/>
      <c r="ALS56" s="439"/>
      <c r="ALT56" s="439"/>
      <c r="ALU56" s="439"/>
      <c r="ALV56" s="439"/>
      <c r="ALW56" s="439"/>
      <c r="ALX56" s="439"/>
      <c r="ALY56" s="439"/>
      <c r="ALZ56" s="439"/>
      <c r="AMA56" s="439"/>
      <c r="AMB56" s="439"/>
      <c r="AMC56" s="439"/>
      <c r="AMD56" s="439"/>
      <c r="AME56" s="439"/>
      <c r="AMF56" s="439"/>
      <c r="AMG56" s="439"/>
      <c r="AMH56" s="439"/>
      <c r="AMI56" s="439"/>
      <c r="AMJ56" s="439"/>
      <c r="AMK56" s="439"/>
      <c r="AML56" s="439"/>
      <c r="AMM56" s="439"/>
      <c r="AMN56" s="439"/>
      <c r="AMO56" s="439"/>
      <c r="AMP56" s="439"/>
      <c r="AMQ56" s="439"/>
      <c r="AMR56" s="439"/>
      <c r="AMS56" s="439"/>
      <c r="AMT56" s="439"/>
      <c r="AMU56" s="439"/>
      <c r="AMV56" s="439"/>
      <c r="AMW56" s="439"/>
      <c r="AMX56" s="439"/>
      <c r="AMY56" s="439"/>
      <c r="AMZ56" s="439"/>
      <c r="ANA56" s="439"/>
      <c r="ANB56" s="439"/>
      <c r="ANC56" s="439"/>
      <c r="AND56" s="439"/>
      <c r="ANE56" s="439"/>
      <c r="ANF56" s="439"/>
      <c r="ANG56" s="439"/>
      <c r="ANH56" s="439"/>
      <c r="ANI56" s="439"/>
      <c r="ANJ56" s="439"/>
      <c r="ANK56" s="439"/>
      <c r="ANL56" s="439"/>
      <c r="ANM56" s="439"/>
      <c r="ANN56" s="439"/>
      <c r="ANO56" s="439"/>
      <c r="ANP56" s="439"/>
      <c r="ANQ56" s="439"/>
      <c r="ANR56" s="439"/>
      <c r="ANS56" s="439"/>
      <c r="ANT56" s="439"/>
      <c r="ANU56" s="439"/>
      <c r="ANV56" s="439"/>
      <c r="ANW56" s="439"/>
      <c r="ANX56" s="439"/>
      <c r="ANY56" s="439"/>
      <c r="ANZ56" s="439"/>
      <c r="AOA56" s="439"/>
      <c r="AOB56" s="439"/>
      <c r="AOC56" s="439"/>
      <c r="AOD56" s="439"/>
      <c r="AOE56" s="439"/>
      <c r="AOF56" s="439"/>
      <c r="AOG56" s="439"/>
      <c r="AOH56" s="439"/>
      <c r="AOI56" s="439"/>
      <c r="AOJ56" s="439"/>
      <c r="AOK56" s="439"/>
      <c r="AOL56" s="439"/>
      <c r="AOM56" s="439"/>
      <c r="AON56" s="439"/>
      <c r="AOO56" s="439"/>
      <c r="AOP56" s="439"/>
      <c r="AOQ56" s="439"/>
      <c r="AOR56" s="439"/>
      <c r="AOS56" s="439"/>
      <c r="AOT56" s="439"/>
      <c r="AOU56" s="439"/>
      <c r="AOV56" s="439"/>
      <c r="AOW56" s="439"/>
      <c r="AOX56" s="439"/>
      <c r="AOY56" s="439"/>
      <c r="AOZ56" s="439"/>
      <c r="APA56" s="439"/>
      <c r="APB56" s="439"/>
      <c r="APC56" s="439"/>
      <c r="APD56" s="439"/>
      <c r="APE56" s="439"/>
      <c r="APF56" s="439"/>
      <c r="APG56" s="439"/>
      <c r="APH56" s="439"/>
      <c r="API56" s="439"/>
      <c r="APJ56" s="439"/>
      <c r="APK56" s="439"/>
      <c r="APL56" s="439"/>
      <c r="APM56" s="439"/>
      <c r="APN56" s="439"/>
      <c r="APO56" s="439"/>
      <c r="APP56" s="439"/>
      <c r="APQ56" s="439"/>
      <c r="APR56" s="439"/>
      <c r="APS56" s="439"/>
      <c r="APT56" s="439"/>
      <c r="APU56" s="439"/>
      <c r="APV56" s="439"/>
      <c r="APW56" s="439"/>
      <c r="APX56" s="439"/>
      <c r="APY56" s="439"/>
      <c r="APZ56" s="439"/>
      <c r="AQA56" s="439"/>
      <c r="AQB56" s="439"/>
      <c r="AQC56" s="439"/>
      <c r="AQD56" s="439"/>
      <c r="AQE56" s="439"/>
      <c r="AQF56" s="439"/>
      <c r="AQG56" s="439"/>
      <c r="AQH56" s="439"/>
      <c r="AQI56" s="439"/>
      <c r="AQJ56" s="439"/>
      <c r="AQK56" s="439"/>
      <c r="AQL56" s="439"/>
      <c r="AQM56" s="439"/>
      <c r="AQN56" s="439"/>
      <c r="AQO56" s="439"/>
      <c r="AQP56" s="439"/>
      <c r="AQQ56" s="439"/>
      <c r="AQR56" s="439"/>
      <c r="AQS56" s="439"/>
      <c r="AQT56" s="439"/>
      <c r="AQU56" s="439"/>
      <c r="AQV56" s="439"/>
      <c r="AQW56" s="439"/>
      <c r="AQX56" s="439"/>
      <c r="AQY56" s="439"/>
      <c r="AQZ56" s="439"/>
      <c r="ARA56" s="439"/>
      <c r="ARB56" s="439"/>
      <c r="ARC56" s="439"/>
      <c r="ARD56" s="439"/>
      <c r="ARE56" s="439"/>
      <c r="ARF56" s="439"/>
      <c r="ARG56" s="439"/>
      <c r="ARH56" s="439"/>
      <c r="ARI56" s="439"/>
      <c r="ARJ56" s="439"/>
      <c r="ARK56" s="439"/>
      <c r="ARL56" s="439"/>
      <c r="ARM56" s="439"/>
      <c r="ARN56" s="439"/>
      <c r="ARO56" s="439"/>
      <c r="ARP56" s="439"/>
      <c r="ARQ56" s="439"/>
      <c r="ARR56" s="439"/>
      <c r="ARS56" s="439"/>
      <c r="ART56" s="439"/>
      <c r="ARU56" s="439"/>
      <c r="ARV56" s="439"/>
      <c r="ARW56" s="439"/>
      <c r="ARX56" s="439"/>
      <c r="ARY56" s="439"/>
      <c r="ARZ56" s="439"/>
      <c r="ASA56" s="439"/>
      <c r="ASB56" s="439"/>
      <c r="ASC56" s="439"/>
      <c r="ASD56" s="439"/>
      <c r="ASE56" s="439"/>
      <c r="ASF56" s="439"/>
      <c r="ASG56" s="439"/>
      <c r="ASH56" s="439"/>
      <c r="ASI56" s="439"/>
      <c r="ASJ56" s="439"/>
      <c r="ASK56" s="439"/>
      <c r="ASL56" s="439"/>
      <c r="ASM56" s="439"/>
      <c r="ASN56" s="439"/>
      <c r="ASO56" s="439"/>
      <c r="ASP56" s="439"/>
      <c r="ASQ56" s="439"/>
      <c r="ASR56" s="439"/>
      <c r="ASS56" s="439"/>
      <c r="AST56" s="439"/>
      <c r="ASU56" s="439"/>
      <c r="ASV56" s="439"/>
      <c r="ASW56" s="439"/>
      <c r="ASX56" s="439"/>
      <c r="ASY56" s="439"/>
      <c r="ASZ56" s="439"/>
      <c r="ATA56" s="439"/>
      <c r="ATB56" s="439"/>
      <c r="ATC56" s="439"/>
      <c r="ATD56" s="439"/>
      <c r="ATE56" s="439"/>
      <c r="ATF56" s="439"/>
      <c r="ATG56" s="439"/>
      <c r="ATH56" s="439"/>
      <c r="ATI56" s="439"/>
      <c r="ATJ56" s="439"/>
      <c r="ATK56" s="439"/>
      <c r="ATL56" s="439"/>
      <c r="ATM56" s="439"/>
      <c r="ATN56" s="439"/>
      <c r="ATO56" s="439"/>
      <c r="ATP56" s="439"/>
      <c r="ATQ56" s="439"/>
      <c r="ATR56" s="439"/>
      <c r="ATS56" s="439"/>
      <c r="ATT56" s="439"/>
      <c r="ATU56" s="439"/>
      <c r="ATV56" s="439"/>
      <c r="ATW56" s="439"/>
      <c r="ATX56" s="439"/>
      <c r="ATY56" s="439"/>
      <c r="ATZ56" s="439"/>
      <c r="AUA56" s="439"/>
      <c r="AUB56" s="439"/>
      <c r="AUC56" s="439"/>
      <c r="AUD56" s="439"/>
      <c r="AUE56" s="439"/>
      <c r="AUF56" s="439"/>
      <c r="AUG56" s="439"/>
      <c r="AUH56" s="439"/>
      <c r="AUI56" s="439"/>
      <c r="AUJ56" s="439"/>
      <c r="AUK56" s="439"/>
      <c r="AUL56" s="439"/>
      <c r="AUM56" s="439"/>
      <c r="AUN56" s="439"/>
      <c r="AUO56" s="439"/>
      <c r="AUP56" s="439"/>
      <c r="AUQ56" s="439"/>
      <c r="AUR56" s="439"/>
      <c r="AUS56" s="439"/>
      <c r="AUT56" s="439"/>
      <c r="AUU56" s="439"/>
      <c r="AUV56" s="439"/>
      <c r="AUW56" s="439"/>
      <c r="AUX56" s="439"/>
      <c r="AUY56" s="439"/>
      <c r="AUZ56" s="439"/>
      <c r="AVA56" s="439"/>
      <c r="AVB56" s="439"/>
      <c r="AVC56" s="439"/>
      <c r="AVD56" s="439"/>
      <c r="AVE56" s="439"/>
      <c r="AVF56" s="439"/>
      <c r="AVG56" s="439"/>
      <c r="AVH56" s="439"/>
      <c r="AVI56" s="439"/>
      <c r="AVJ56" s="439"/>
      <c r="AVK56" s="439"/>
      <c r="AVL56" s="439"/>
      <c r="AVM56" s="439"/>
      <c r="AVN56" s="439"/>
      <c r="AVO56" s="439"/>
      <c r="AVP56" s="439"/>
      <c r="AVQ56" s="439"/>
      <c r="AVR56" s="439"/>
      <c r="AVS56" s="439"/>
      <c r="AVT56" s="439"/>
      <c r="AVU56" s="439"/>
      <c r="AVV56" s="439"/>
      <c r="AVW56" s="439"/>
      <c r="AVX56" s="439"/>
      <c r="AVY56" s="439"/>
      <c r="AVZ56" s="439"/>
      <c r="AWA56" s="439"/>
      <c r="AWB56" s="439"/>
      <c r="AWC56" s="439"/>
      <c r="AWD56" s="439"/>
      <c r="AWE56" s="439"/>
      <c r="AWF56" s="439"/>
      <c r="AWG56" s="439"/>
      <c r="AWH56" s="439"/>
      <c r="AWI56" s="439"/>
      <c r="AWJ56" s="439"/>
      <c r="AWK56" s="439"/>
      <c r="AWL56" s="439"/>
      <c r="AWM56" s="439"/>
      <c r="AWN56" s="439"/>
      <c r="AWO56" s="439"/>
      <c r="AWP56" s="439"/>
      <c r="AWQ56" s="439"/>
      <c r="AWR56" s="439"/>
      <c r="AWS56" s="439"/>
      <c r="AWT56" s="439"/>
      <c r="AWU56" s="439"/>
      <c r="AWV56" s="439"/>
      <c r="AWW56" s="439"/>
      <c r="AWX56" s="439"/>
      <c r="AWY56" s="439"/>
      <c r="AWZ56" s="439"/>
      <c r="AXA56" s="439"/>
      <c r="AXB56" s="439"/>
      <c r="AXC56" s="439"/>
      <c r="AXD56" s="439"/>
      <c r="AXE56" s="439"/>
      <c r="AXF56" s="439"/>
      <c r="AXG56" s="439"/>
      <c r="AXH56" s="439"/>
      <c r="AXI56" s="439"/>
      <c r="AXJ56" s="439"/>
      <c r="AXK56" s="439"/>
      <c r="AXL56" s="439"/>
      <c r="AXM56" s="439"/>
      <c r="AXN56" s="439"/>
      <c r="AXO56" s="439"/>
      <c r="AXP56" s="439"/>
      <c r="AXQ56" s="439"/>
      <c r="AXR56" s="439"/>
      <c r="AXS56" s="439"/>
      <c r="AXT56" s="439"/>
      <c r="AXU56" s="439"/>
      <c r="AXV56" s="439"/>
      <c r="AXW56" s="439"/>
      <c r="AXX56" s="439"/>
      <c r="AXY56" s="439"/>
      <c r="AXZ56" s="439"/>
      <c r="AYA56" s="439"/>
      <c r="AYB56" s="439"/>
      <c r="AYC56" s="439"/>
      <c r="AYD56" s="439"/>
      <c r="AYE56" s="439"/>
      <c r="AYF56" s="439"/>
      <c r="AYG56" s="439"/>
      <c r="AYH56" s="439"/>
      <c r="AYI56" s="439"/>
      <c r="AYJ56" s="439"/>
      <c r="AYK56" s="439"/>
      <c r="AYL56" s="439"/>
      <c r="AYM56" s="439"/>
      <c r="AYN56" s="439"/>
      <c r="AYO56" s="439"/>
      <c r="AYP56" s="439"/>
      <c r="AYQ56" s="439"/>
      <c r="AYR56" s="439"/>
      <c r="AYS56" s="439"/>
      <c r="AYT56" s="439"/>
      <c r="AYU56" s="439"/>
      <c r="AYV56" s="439"/>
      <c r="AYW56" s="439"/>
      <c r="AYX56" s="439"/>
      <c r="AYY56" s="439"/>
      <c r="AYZ56" s="439"/>
      <c r="AZA56" s="439"/>
      <c r="AZB56" s="439"/>
      <c r="AZC56" s="439"/>
      <c r="AZD56" s="439"/>
      <c r="AZE56" s="439"/>
      <c r="AZF56" s="439"/>
      <c r="AZG56" s="439"/>
      <c r="AZH56" s="439"/>
      <c r="AZI56" s="439"/>
      <c r="AZJ56" s="439"/>
      <c r="AZK56" s="439"/>
      <c r="AZL56" s="439"/>
      <c r="AZM56" s="439"/>
      <c r="AZN56" s="439"/>
      <c r="AZO56" s="439"/>
      <c r="AZP56" s="439"/>
      <c r="AZQ56" s="439"/>
      <c r="AZR56" s="439"/>
      <c r="AZS56" s="439"/>
      <c r="AZT56" s="439"/>
      <c r="AZU56" s="439"/>
      <c r="AZV56" s="439"/>
      <c r="AZW56" s="439"/>
      <c r="AZX56" s="439"/>
      <c r="AZY56" s="439"/>
      <c r="AZZ56" s="439"/>
      <c r="BAA56" s="439"/>
      <c r="BAB56" s="439"/>
      <c r="BAC56" s="439"/>
      <c r="BAD56" s="439"/>
      <c r="BAE56" s="439"/>
      <c r="BAF56" s="439"/>
      <c r="BAG56" s="439"/>
      <c r="BAH56" s="439"/>
      <c r="BAI56" s="439"/>
      <c r="BAJ56" s="439"/>
      <c r="BAK56" s="439"/>
      <c r="BAL56" s="439"/>
      <c r="BAM56" s="439"/>
      <c r="BAN56" s="439"/>
      <c r="BAO56" s="439"/>
      <c r="BAP56" s="439"/>
      <c r="BAQ56" s="439"/>
      <c r="BAR56" s="439"/>
      <c r="BAS56" s="439"/>
      <c r="BAT56" s="439"/>
      <c r="BAU56" s="439"/>
      <c r="BAV56" s="439"/>
      <c r="BAW56" s="439"/>
      <c r="BAX56" s="439"/>
      <c r="BAY56" s="439"/>
      <c r="BAZ56" s="439"/>
      <c r="BBA56" s="439"/>
      <c r="BBB56" s="439"/>
      <c r="BBC56" s="439"/>
      <c r="BBD56" s="439"/>
      <c r="BBE56" s="439"/>
      <c r="BBF56" s="439"/>
      <c r="BBG56" s="439"/>
      <c r="BBH56" s="439"/>
      <c r="BBI56" s="439"/>
      <c r="BBJ56" s="439"/>
      <c r="BBK56" s="439"/>
      <c r="BBL56" s="439"/>
      <c r="BBM56" s="439"/>
      <c r="BBN56" s="439"/>
      <c r="BBO56" s="439"/>
      <c r="BBP56" s="439"/>
      <c r="BBQ56" s="439"/>
      <c r="BBR56" s="439"/>
      <c r="BBS56" s="439"/>
      <c r="BBT56" s="439"/>
      <c r="BBU56" s="439"/>
      <c r="BBV56" s="439"/>
      <c r="BBW56" s="439"/>
      <c r="BBX56" s="439"/>
      <c r="BBY56" s="439"/>
      <c r="BBZ56" s="439"/>
      <c r="BCA56" s="439"/>
      <c r="BCB56" s="439"/>
      <c r="BCC56" s="439"/>
      <c r="BCD56" s="439"/>
      <c r="BCE56" s="439"/>
      <c r="BCF56" s="439"/>
      <c r="BCG56" s="439"/>
      <c r="BCH56" s="439"/>
      <c r="BCI56" s="439"/>
      <c r="BCJ56" s="439"/>
      <c r="BCK56" s="439"/>
      <c r="BCL56" s="439"/>
      <c r="BCM56" s="439"/>
      <c r="BCN56" s="439"/>
      <c r="BCO56" s="439"/>
      <c r="BCP56" s="439"/>
      <c r="BCQ56" s="439"/>
      <c r="BCR56" s="439"/>
      <c r="BCS56" s="439"/>
      <c r="BCT56" s="439"/>
      <c r="BCU56" s="439"/>
      <c r="BCV56" s="439"/>
      <c r="BCW56" s="439"/>
      <c r="BCX56" s="439"/>
      <c r="BCY56" s="439"/>
      <c r="BCZ56" s="439"/>
      <c r="BDA56" s="439"/>
      <c r="BDB56" s="439"/>
      <c r="BDC56" s="439"/>
      <c r="BDD56" s="439"/>
      <c r="BDE56" s="439"/>
      <c r="BDF56" s="439"/>
      <c r="BDG56" s="439"/>
      <c r="BDH56" s="439"/>
      <c r="BDI56" s="439"/>
      <c r="BDJ56" s="439"/>
      <c r="BDK56" s="439"/>
      <c r="BDL56" s="439"/>
      <c r="BDM56" s="439"/>
      <c r="BDN56" s="439"/>
      <c r="BDO56" s="439"/>
      <c r="BDP56" s="439"/>
      <c r="BDQ56" s="439"/>
      <c r="BDR56" s="439"/>
      <c r="BDS56" s="439"/>
      <c r="BDT56" s="439"/>
      <c r="BDU56" s="439"/>
      <c r="BDV56" s="439"/>
      <c r="BDW56" s="439"/>
      <c r="BDX56" s="439"/>
      <c r="BDY56" s="439"/>
      <c r="BDZ56" s="439"/>
      <c r="BEA56" s="439"/>
      <c r="BEB56" s="439"/>
      <c r="BEC56" s="439"/>
      <c r="BED56" s="439"/>
      <c r="BEE56" s="439"/>
      <c r="BEF56" s="439"/>
      <c r="BEG56" s="439"/>
      <c r="BEH56" s="439"/>
      <c r="BEI56" s="439"/>
      <c r="BEJ56" s="439"/>
      <c r="BEK56" s="439"/>
      <c r="BEL56" s="439"/>
      <c r="BEM56" s="439"/>
      <c r="BEN56" s="439"/>
      <c r="BEO56" s="439"/>
      <c r="BEP56" s="439"/>
      <c r="BEQ56" s="439"/>
      <c r="BER56" s="439"/>
      <c r="BES56" s="439"/>
      <c r="BET56" s="439"/>
      <c r="BEU56" s="439"/>
      <c r="BEV56" s="439"/>
      <c r="BEW56" s="439"/>
      <c r="BEX56" s="439"/>
      <c r="BEY56" s="439"/>
      <c r="BEZ56" s="439"/>
      <c r="BFA56" s="439"/>
      <c r="BFB56" s="439"/>
      <c r="BFC56" s="439"/>
      <c r="BFD56" s="439"/>
      <c r="BFE56" s="439"/>
      <c r="BFF56" s="439"/>
      <c r="BFG56" s="439"/>
      <c r="BFH56" s="439"/>
      <c r="BFI56" s="439"/>
      <c r="BFJ56" s="439"/>
      <c r="BFK56" s="439"/>
      <c r="BFL56" s="439"/>
      <c r="BFM56" s="439"/>
      <c r="BFN56" s="439"/>
      <c r="BFO56" s="439"/>
      <c r="BFP56" s="439"/>
      <c r="BFQ56" s="439"/>
      <c r="BFR56" s="439"/>
      <c r="BFS56" s="439"/>
      <c r="BFT56" s="439"/>
      <c r="BFU56" s="439"/>
      <c r="BFV56" s="439"/>
      <c r="BFW56" s="439"/>
      <c r="BFX56" s="439"/>
      <c r="BFY56" s="439"/>
      <c r="BFZ56" s="439"/>
      <c r="BGA56" s="439"/>
      <c r="BGB56" s="439"/>
      <c r="BGC56" s="439"/>
      <c r="BGD56" s="439"/>
      <c r="BGE56" s="439"/>
      <c r="BGF56" s="439"/>
      <c r="BGG56" s="439"/>
      <c r="BGH56" s="439"/>
      <c r="BGI56" s="439"/>
      <c r="BGJ56" s="439"/>
      <c r="BGK56" s="439"/>
      <c r="BGL56" s="439"/>
      <c r="BGM56" s="439"/>
      <c r="BGN56" s="439"/>
      <c r="BGO56" s="439"/>
      <c r="BGP56" s="439"/>
      <c r="BGQ56" s="439"/>
      <c r="BGR56" s="439"/>
      <c r="BGS56" s="439"/>
      <c r="BGT56" s="439"/>
      <c r="BGU56" s="439"/>
      <c r="BGV56" s="439"/>
      <c r="BGW56" s="439"/>
      <c r="BGX56" s="439"/>
      <c r="BGY56" s="439"/>
      <c r="BGZ56" s="439"/>
      <c r="BHA56" s="439"/>
      <c r="BHB56" s="439"/>
      <c r="BHC56" s="439"/>
      <c r="BHD56" s="439"/>
      <c r="BHE56" s="439"/>
      <c r="BHF56" s="439"/>
      <c r="BHG56" s="439"/>
      <c r="BHH56" s="439"/>
      <c r="BHI56" s="439"/>
      <c r="BHJ56" s="439"/>
      <c r="BHK56" s="439"/>
      <c r="BHL56" s="439"/>
      <c r="BHM56" s="439"/>
      <c r="BHN56" s="439"/>
      <c r="BHO56" s="439"/>
      <c r="BHP56" s="439"/>
      <c r="BHQ56" s="439"/>
      <c r="BHR56" s="439"/>
      <c r="BHS56" s="439"/>
      <c r="BHT56" s="439"/>
      <c r="BHU56" s="439"/>
      <c r="BHV56" s="439"/>
      <c r="BHW56" s="439"/>
      <c r="BHX56" s="439"/>
      <c r="BHY56" s="439"/>
      <c r="BHZ56" s="439"/>
      <c r="BIA56" s="439"/>
      <c r="BIB56" s="439"/>
      <c r="BIC56" s="439"/>
      <c r="BID56" s="439"/>
      <c r="BIE56" s="439"/>
      <c r="BIF56" s="439"/>
      <c r="BIG56" s="439"/>
      <c r="BIH56" s="439"/>
      <c r="BII56" s="439"/>
      <c r="BIJ56" s="439"/>
      <c r="BIK56" s="439"/>
      <c r="BIL56" s="439"/>
      <c r="BIM56" s="439"/>
      <c r="BIN56" s="439"/>
      <c r="BIO56" s="439"/>
      <c r="BIP56" s="439"/>
      <c r="BIQ56" s="439"/>
      <c r="BIR56" s="439"/>
      <c r="BIS56" s="439"/>
      <c r="BIT56" s="439"/>
      <c r="BIU56" s="439"/>
      <c r="BIV56" s="439"/>
      <c r="BIW56" s="439"/>
      <c r="BIX56" s="439"/>
      <c r="BIY56" s="439"/>
      <c r="BIZ56" s="439"/>
      <c r="BJA56" s="439"/>
      <c r="BJB56" s="439"/>
      <c r="BJC56" s="439"/>
      <c r="BJD56" s="439"/>
      <c r="BJE56" s="439"/>
      <c r="BJF56" s="439"/>
      <c r="BJG56" s="439"/>
      <c r="BJH56" s="439"/>
      <c r="BJI56" s="439"/>
      <c r="BJJ56" s="439"/>
      <c r="BJK56" s="439"/>
      <c r="BJL56" s="439"/>
      <c r="BJM56" s="439"/>
      <c r="BJN56" s="439"/>
      <c r="BJO56" s="439"/>
      <c r="BJP56" s="439"/>
      <c r="BJQ56" s="439"/>
      <c r="BJR56" s="439"/>
      <c r="BJS56" s="439"/>
      <c r="BJT56" s="439"/>
      <c r="BJU56" s="439"/>
      <c r="BJV56" s="439"/>
      <c r="BJW56" s="439"/>
      <c r="BJX56" s="439"/>
      <c r="BJY56" s="439"/>
      <c r="BJZ56" s="439"/>
      <c r="BKA56" s="439"/>
      <c r="BKB56" s="439"/>
      <c r="BKC56" s="439"/>
      <c r="BKD56" s="439"/>
      <c r="BKE56" s="439"/>
      <c r="BKF56" s="439"/>
      <c r="BKG56" s="439"/>
      <c r="BKH56" s="439"/>
      <c r="BKI56" s="439"/>
      <c r="BKJ56" s="439"/>
      <c r="BKK56" s="439"/>
      <c r="BKL56" s="439"/>
      <c r="BKM56" s="439"/>
      <c r="BKN56" s="439"/>
      <c r="BKO56" s="439"/>
      <c r="BKP56" s="439"/>
      <c r="BKQ56" s="439"/>
      <c r="BKR56" s="439"/>
      <c r="BKS56" s="439"/>
      <c r="BKT56" s="439"/>
      <c r="BKU56" s="439"/>
      <c r="BKV56" s="439"/>
      <c r="BKW56" s="439"/>
      <c r="BKX56" s="439"/>
      <c r="BKY56" s="439"/>
      <c r="BKZ56" s="439"/>
      <c r="BLA56" s="439"/>
      <c r="BLB56" s="439"/>
      <c r="BLC56" s="439"/>
      <c r="BLD56" s="439"/>
      <c r="BLE56" s="439"/>
      <c r="BLF56" s="439"/>
      <c r="BLG56" s="439"/>
      <c r="BLH56" s="439"/>
      <c r="BLI56" s="439"/>
      <c r="BLJ56" s="439"/>
      <c r="BLK56" s="439"/>
      <c r="BLL56" s="439"/>
      <c r="BLM56" s="439"/>
      <c r="BLN56" s="439"/>
      <c r="BLO56" s="439"/>
      <c r="BLP56" s="439"/>
      <c r="BLQ56" s="439"/>
      <c r="BLR56" s="439"/>
      <c r="BLS56" s="439"/>
      <c r="BLT56" s="439"/>
      <c r="BLU56" s="439"/>
      <c r="BLV56" s="439"/>
      <c r="BLW56" s="439"/>
      <c r="BLX56" s="439"/>
      <c r="BLY56" s="439"/>
      <c r="BLZ56" s="439"/>
      <c r="BMA56" s="439"/>
      <c r="BMB56" s="439"/>
      <c r="BMC56" s="439"/>
      <c r="BMD56" s="439"/>
      <c r="BME56" s="439"/>
      <c r="BMF56" s="439"/>
      <c r="BMG56" s="439"/>
      <c r="BMH56" s="439"/>
      <c r="BMI56" s="439"/>
      <c r="BMJ56" s="439"/>
      <c r="BMK56" s="439"/>
      <c r="BML56" s="439"/>
      <c r="BMM56" s="439"/>
      <c r="BMN56" s="439"/>
      <c r="BMO56" s="439"/>
      <c r="BMP56" s="439"/>
      <c r="BMQ56" s="439"/>
      <c r="BMR56" s="439"/>
      <c r="BMS56" s="439"/>
      <c r="BMT56" s="439"/>
      <c r="BMU56" s="439"/>
      <c r="BMV56" s="439"/>
      <c r="BMW56" s="439"/>
      <c r="BMX56" s="439"/>
      <c r="BMY56" s="439"/>
      <c r="BMZ56" s="439"/>
      <c r="BNA56" s="439"/>
      <c r="BNB56" s="439"/>
      <c r="BNC56" s="439"/>
      <c r="BND56" s="439"/>
      <c r="BNE56" s="439"/>
      <c r="BNF56" s="439"/>
      <c r="BNG56" s="439"/>
      <c r="BNH56" s="439"/>
      <c r="BNI56" s="439"/>
      <c r="BNJ56" s="439"/>
      <c r="BNK56" s="439"/>
      <c r="BNL56" s="439"/>
      <c r="BNM56" s="439"/>
      <c r="BNN56" s="439"/>
      <c r="BNO56" s="439"/>
      <c r="BNP56" s="439"/>
      <c r="BNQ56" s="439"/>
      <c r="BNR56" s="439"/>
      <c r="BNS56" s="439"/>
      <c r="BNT56" s="439"/>
      <c r="BNU56" s="439"/>
      <c r="BNV56" s="439"/>
      <c r="BNW56" s="439"/>
      <c r="BNX56" s="439"/>
      <c r="BNY56" s="439"/>
      <c r="BNZ56" s="439"/>
      <c r="BOA56" s="439"/>
      <c r="BOB56" s="439"/>
      <c r="BOC56" s="439"/>
      <c r="BOD56" s="439"/>
      <c r="BOE56" s="439"/>
      <c r="BOF56" s="439"/>
      <c r="BOG56" s="439"/>
      <c r="BOH56" s="439"/>
      <c r="BOI56" s="439"/>
      <c r="BOJ56" s="439"/>
      <c r="BOK56" s="439"/>
      <c r="BOL56" s="439"/>
      <c r="BOM56" s="439"/>
      <c r="BON56" s="439"/>
      <c r="BOO56" s="439"/>
      <c r="BOP56" s="439"/>
      <c r="BOQ56" s="439"/>
      <c r="BOR56" s="439"/>
      <c r="BOS56" s="439"/>
      <c r="BOT56" s="439"/>
      <c r="BOU56" s="439"/>
      <c r="BOV56" s="439"/>
      <c r="BOW56" s="439"/>
      <c r="BOX56" s="439"/>
      <c r="BOY56" s="439"/>
      <c r="BOZ56" s="439"/>
      <c r="BPA56" s="439"/>
      <c r="BPB56" s="439"/>
      <c r="BPC56" s="439"/>
      <c r="BPD56" s="439"/>
      <c r="BPE56" s="439"/>
      <c r="BPF56" s="439"/>
      <c r="BPG56" s="439"/>
      <c r="BPH56" s="439"/>
      <c r="BPI56" s="439"/>
      <c r="BPJ56" s="439"/>
      <c r="BPK56" s="439"/>
      <c r="BPL56" s="439"/>
      <c r="BPM56" s="439"/>
      <c r="BPN56" s="439"/>
      <c r="BPO56" s="439"/>
      <c r="BPP56" s="439"/>
      <c r="BPQ56" s="439"/>
      <c r="BPR56" s="439"/>
      <c r="BPS56" s="439"/>
      <c r="BPT56" s="439"/>
      <c r="BPU56" s="439"/>
      <c r="BPV56" s="439"/>
      <c r="BPW56" s="439"/>
      <c r="BPX56" s="439"/>
      <c r="BPY56" s="439"/>
      <c r="BPZ56" s="439"/>
      <c r="BQA56" s="439"/>
      <c r="BQB56" s="439"/>
      <c r="BQC56" s="439"/>
      <c r="BQD56" s="439"/>
      <c r="BQE56" s="439"/>
      <c r="BQF56" s="439"/>
      <c r="BQG56" s="439"/>
      <c r="BQH56" s="439"/>
      <c r="BQI56" s="439"/>
      <c r="BQJ56" s="439"/>
      <c r="BQK56" s="439"/>
      <c r="BQL56" s="439"/>
      <c r="BQM56" s="439"/>
      <c r="BQN56" s="439"/>
      <c r="BQO56" s="439"/>
      <c r="BQP56" s="439"/>
      <c r="BQQ56" s="439"/>
      <c r="BQR56" s="439"/>
      <c r="BQS56" s="439"/>
      <c r="BQT56" s="439"/>
      <c r="BQU56" s="439"/>
      <c r="BQV56" s="439"/>
      <c r="BQW56" s="439"/>
      <c r="BQX56" s="439"/>
      <c r="BQY56" s="439"/>
      <c r="BQZ56" s="439"/>
      <c r="BRA56" s="439"/>
      <c r="BRB56" s="439"/>
      <c r="BRC56" s="439"/>
      <c r="BRD56" s="439"/>
      <c r="BRE56" s="439"/>
      <c r="BRF56" s="439"/>
      <c r="BRG56" s="439"/>
      <c r="BRH56" s="439"/>
      <c r="BRI56" s="439"/>
      <c r="BRJ56" s="439"/>
      <c r="BRK56" s="439"/>
      <c r="BRL56" s="439"/>
      <c r="BRM56" s="439"/>
      <c r="BRN56" s="439"/>
      <c r="BRO56" s="439"/>
      <c r="BRP56" s="439"/>
      <c r="BRQ56" s="439"/>
      <c r="BRR56" s="439"/>
      <c r="BRS56" s="439"/>
      <c r="BRT56" s="439"/>
      <c r="BRU56" s="439"/>
      <c r="BRV56" s="439"/>
      <c r="BRW56" s="439"/>
      <c r="BRX56" s="439"/>
      <c r="BRY56" s="439"/>
      <c r="BRZ56" s="439"/>
      <c r="BSA56" s="439"/>
      <c r="BSB56" s="439"/>
      <c r="BSC56" s="439"/>
      <c r="BSD56" s="439"/>
      <c r="BSE56" s="439"/>
      <c r="BSF56" s="439"/>
      <c r="BSG56" s="439"/>
      <c r="BSH56" s="439"/>
      <c r="BSI56" s="439"/>
      <c r="BSJ56" s="439"/>
      <c r="BSK56" s="439"/>
      <c r="BSL56" s="439"/>
      <c r="BSM56" s="439"/>
      <c r="BSN56" s="439"/>
      <c r="BSO56" s="439"/>
      <c r="BSP56" s="439"/>
      <c r="BSQ56" s="439"/>
      <c r="BSR56" s="439"/>
      <c r="BSS56" s="439"/>
      <c r="BST56" s="439"/>
      <c r="BSU56" s="439"/>
      <c r="BSV56" s="439"/>
      <c r="BSW56" s="439"/>
      <c r="BSX56" s="439"/>
      <c r="BSY56" s="439"/>
      <c r="BSZ56" s="439"/>
      <c r="BTA56" s="439"/>
      <c r="BTB56" s="439"/>
      <c r="BTC56" s="439"/>
      <c r="BTD56" s="439"/>
      <c r="BTE56" s="439"/>
      <c r="BTF56" s="439"/>
      <c r="BTG56" s="439"/>
      <c r="BTH56" s="439"/>
      <c r="BTI56" s="439"/>
      <c r="BTJ56" s="439"/>
      <c r="BTK56" s="439"/>
      <c r="BTL56" s="439"/>
      <c r="BTM56" s="439"/>
      <c r="BTN56" s="439"/>
      <c r="BTO56" s="439"/>
      <c r="BTP56" s="439"/>
      <c r="BTQ56" s="439"/>
      <c r="BTR56" s="439"/>
      <c r="BTS56" s="439"/>
      <c r="BTT56" s="439"/>
      <c r="BTU56" s="439"/>
      <c r="BTV56" s="439"/>
      <c r="BTW56" s="439"/>
      <c r="BTX56" s="439"/>
      <c r="BTY56" s="439"/>
      <c r="BTZ56" s="439"/>
      <c r="BUA56" s="439"/>
      <c r="BUB56" s="439"/>
      <c r="BUC56" s="439"/>
      <c r="BUD56" s="439"/>
      <c r="BUE56" s="439"/>
      <c r="BUF56" s="439"/>
      <c r="BUG56" s="439"/>
      <c r="BUH56" s="439"/>
      <c r="BUI56" s="439"/>
      <c r="BUJ56" s="439"/>
      <c r="BUK56" s="439"/>
      <c r="BUL56" s="439"/>
      <c r="BUM56" s="439"/>
      <c r="BUN56" s="439"/>
      <c r="BUO56" s="439"/>
      <c r="BUP56" s="439"/>
      <c r="BUQ56" s="439"/>
      <c r="BUR56" s="439"/>
      <c r="BUS56" s="439"/>
      <c r="BUT56" s="439"/>
      <c r="BUU56" s="439"/>
      <c r="BUV56" s="439"/>
      <c r="BUW56" s="439"/>
      <c r="BUX56" s="439"/>
      <c r="BUY56" s="439"/>
      <c r="BUZ56" s="439"/>
      <c r="BVA56" s="439"/>
      <c r="BVB56" s="439"/>
      <c r="BVC56" s="439"/>
      <c r="BVD56" s="439"/>
      <c r="BVE56" s="439"/>
      <c r="BVF56" s="439"/>
      <c r="BVG56" s="439"/>
      <c r="BVH56" s="439"/>
      <c r="BVI56" s="439"/>
      <c r="BVJ56" s="439"/>
      <c r="BVK56" s="439"/>
      <c r="BVL56" s="439"/>
      <c r="BVM56" s="439"/>
      <c r="BVN56" s="439"/>
      <c r="BVO56" s="439"/>
      <c r="BVP56" s="439"/>
      <c r="BVQ56" s="439"/>
      <c r="BVR56" s="439"/>
      <c r="BVS56" s="439"/>
      <c r="BVT56" s="439"/>
      <c r="BVU56" s="439"/>
      <c r="BVV56" s="439"/>
      <c r="BVW56" s="439"/>
      <c r="BVX56" s="439"/>
      <c r="BVY56" s="439"/>
      <c r="BVZ56" s="439"/>
      <c r="BWA56" s="439"/>
      <c r="BWB56" s="439"/>
      <c r="BWC56" s="439"/>
      <c r="BWD56" s="439"/>
      <c r="BWE56" s="439"/>
      <c r="BWF56" s="439"/>
      <c r="BWG56" s="439"/>
      <c r="BWH56" s="439"/>
      <c r="BWI56" s="439"/>
      <c r="BWJ56" s="439"/>
      <c r="BWK56" s="439"/>
      <c r="BWL56" s="439"/>
      <c r="BWM56" s="439"/>
      <c r="BWN56" s="439"/>
      <c r="BWO56" s="439"/>
      <c r="BWP56" s="439"/>
      <c r="BWQ56" s="439"/>
      <c r="BWR56" s="439"/>
      <c r="BWS56" s="439"/>
      <c r="BWT56" s="439"/>
      <c r="BWU56" s="439"/>
      <c r="BWV56" s="439"/>
      <c r="BWW56" s="439"/>
      <c r="BWX56" s="439"/>
      <c r="BWY56" s="439"/>
      <c r="BWZ56" s="439"/>
      <c r="BXA56" s="439"/>
      <c r="BXB56" s="439"/>
      <c r="BXC56" s="439"/>
      <c r="BXD56" s="439"/>
      <c r="BXE56" s="439"/>
      <c r="BXF56" s="439"/>
      <c r="BXG56" s="439"/>
      <c r="BXH56" s="439"/>
      <c r="BXI56" s="439"/>
      <c r="BXJ56" s="439"/>
      <c r="BXK56" s="439"/>
      <c r="BXL56" s="439"/>
      <c r="BXM56" s="439"/>
      <c r="BXN56" s="439"/>
      <c r="BXO56" s="439"/>
      <c r="BXP56" s="439"/>
      <c r="BXQ56" s="439"/>
      <c r="BXR56" s="439"/>
      <c r="BXS56" s="439"/>
      <c r="BXT56" s="439"/>
      <c r="BXU56" s="439"/>
      <c r="BXV56" s="439"/>
      <c r="BXW56" s="439"/>
      <c r="BXX56" s="439"/>
      <c r="BXY56" s="439"/>
      <c r="BXZ56" s="439"/>
      <c r="BYA56" s="439"/>
      <c r="BYB56" s="439"/>
      <c r="BYC56" s="439"/>
      <c r="BYD56" s="439"/>
      <c r="BYE56" s="439"/>
      <c r="BYF56" s="439"/>
      <c r="BYG56" s="439"/>
      <c r="BYH56" s="439"/>
      <c r="BYI56" s="439"/>
      <c r="BYJ56" s="439"/>
      <c r="BYK56" s="439"/>
      <c r="BYL56" s="439"/>
      <c r="BYM56" s="439"/>
      <c r="BYN56" s="439"/>
      <c r="BYO56" s="439"/>
      <c r="BYP56" s="439"/>
      <c r="BYQ56" s="439"/>
      <c r="BYR56" s="439"/>
      <c r="BYS56" s="439"/>
      <c r="BYT56" s="439"/>
      <c r="BYU56" s="439"/>
      <c r="BYV56" s="439"/>
      <c r="BYW56" s="439"/>
      <c r="BYX56" s="439"/>
      <c r="BYY56" s="439"/>
      <c r="BYZ56" s="439"/>
      <c r="BZA56" s="439"/>
      <c r="BZB56" s="439"/>
      <c r="BZC56" s="439"/>
      <c r="BZD56" s="439"/>
      <c r="BZE56" s="439"/>
      <c r="BZF56" s="439"/>
      <c r="BZG56" s="439"/>
      <c r="BZH56" s="439"/>
      <c r="BZI56" s="439"/>
      <c r="BZJ56" s="439"/>
      <c r="BZK56" s="439"/>
      <c r="BZL56" s="439"/>
      <c r="BZM56" s="439"/>
      <c r="BZN56" s="439"/>
      <c r="BZO56" s="439"/>
      <c r="BZP56" s="439"/>
      <c r="BZQ56" s="439"/>
      <c r="BZR56" s="439"/>
      <c r="BZS56" s="439"/>
      <c r="BZT56" s="439"/>
      <c r="BZU56" s="439"/>
      <c r="BZV56" s="439"/>
      <c r="BZW56" s="439"/>
      <c r="BZX56" s="439"/>
      <c r="BZY56" s="439"/>
      <c r="BZZ56" s="439"/>
      <c r="CAA56" s="439"/>
      <c r="CAB56" s="439"/>
      <c r="CAC56" s="439"/>
      <c r="CAD56" s="439"/>
      <c r="CAE56" s="439"/>
      <c r="CAF56" s="439"/>
      <c r="CAG56" s="439"/>
      <c r="CAH56" s="439"/>
      <c r="CAI56" s="439"/>
      <c r="CAJ56" s="439"/>
      <c r="CAK56" s="439"/>
      <c r="CAL56" s="439"/>
      <c r="CAM56" s="439"/>
      <c r="CAN56" s="439"/>
      <c r="CAO56" s="439"/>
      <c r="CAP56" s="439"/>
      <c r="CAQ56" s="439"/>
      <c r="CAR56" s="439"/>
      <c r="CAS56" s="439"/>
      <c r="CAT56" s="439"/>
      <c r="CAU56" s="439"/>
      <c r="CAV56" s="439"/>
      <c r="CAW56" s="439"/>
      <c r="CAX56" s="439"/>
      <c r="CAY56" s="439"/>
      <c r="CAZ56" s="439"/>
      <c r="CBA56" s="439"/>
      <c r="CBB56" s="439"/>
      <c r="CBC56" s="439"/>
      <c r="CBD56" s="439"/>
      <c r="CBE56" s="439"/>
      <c r="CBF56" s="439"/>
      <c r="CBG56" s="439"/>
      <c r="CBH56" s="439"/>
      <c r="CBI56" s="439"/>
      <c r="CBJ56" s="439"/>
      <c r="CBK56" s="439"/>
      <c r="CBL56" s="439"/>
      <c r="CBM56" s="439"/>
      <c r="CBN56" s="439"/>
      <c r="CBO56" s="439"/>
      <c r="CBP56" s="439"/>
      <c r="CBQ56" s="439"/>
      <c r="CBR56" s="439"/>
      <c r="CBS56" s="439"/>
      <c r="CBT56" s="439"/>
      <c r="CBU56" s="439"/>
      <c r="CBV56" s="439"/>
      <c r="CBW56" s="439"/>
      <c r="CBX56" s="439"/>
      <c r="CBY56" s="439"/>
      <c r="CBZ56" s="439"/>
      <c r="CCA56" s="439"/>
      <c r="CCB56" s="439"/>
      <c r="CCC56" s="439"/>
      <c r="CCD56" s="439"/>
      <c r="CCE56" s="439"/>
      <c r="CCF56" s="439"/>
      <c r="CCG56" s="439"/>
      <c r="CCH56" s="439"/>
      <c r="CCI56" s="439"/>
      <c r="CCJ56" s="439"/>
      <c r="CCK56" s="439"/>
      <c r="CCL56" s="439"/>
      <c r="CCM56" s="439"/>
      <c r="CCN56" s="439"/>
      <c r="CCO56" s="439"/>
      <c r="CCP56" s="439"/>
      <c r="CCQ56" s="439"/>
      <c r="CCR56" s="439"/>
      <c r="CCS56" s="439"/>
      <c r="CCT56" s="439"/>
      <c r="CCU56" s="439"/>
      <c r="CCV56" s="439"/>
      <c r="CCW56" s="439"/>
      <c r="CCX56" s="439"/>
      <c r="CCY56" s="439"/>
      <c r="CCZ56" s="439"/>
      <c r="CDA56" s="439"/>
      <c r="CDB56" s="439"/>
      <c r="CDC56" s="439"/>
      <c r="CDD56" s="439"/>
      <c r="CDE56" s="439"/>
      <c r="CDF56" s="439"/>
      <c r="CDG56" s="439"/>
      <c r="CDH56" s="439"/>
      <c r="CDI56" s="439"/>
      <c r="CDJ56" s="439"/>
      <c r="CDK56" s="439"/>
      <c r="CDL56" s="439"/>
      <c r="CDM56" s="439"/>
      <c r="CDN56" s="439"/>
      <c r="CDO56" s="439"/>
      <c r="CDP56" s="439"/>
      <c r="CDQ56" s="439"/>
      <c r="CDR56" s="439"/>
      <c r="CDS56" s="439"/>
      <c r="CDT56" s="439"/>
      <c r="CDU56" s="439"/>
      <c r="CDV56" s="439"/>
      <c r="CDW56" s="439"/>
      <c r="CDX56" s="439"/>
      <c r="CDY56" s="439"/>
      <c r="CDZ56" s="439"/>
      <c r="CEA56" s="439"/>
      <c r="CEB56" s="439"/>
      <c r="CEC56" s="439"/>
      <c r="CED56" s="439"/>
      <c r="CEE56" s="439"/>
      <c r="CEF56" s="439"/>
      <c r="CEG56" s="439"/>
      <c r="CEH56" s="439"/>
      <c r="CEI56" s="439"/>
      <c r="CEJ56" s="439"/>
      <c r="CEK56" s="439"/>
      <c r="CEL56" s="439"/>
      <c r="CEM56" s="439"/>
      <c r="CEN56" s="439"/>
      <c r="CEO56" s="439"/>
      <c r="CEP56" s="439"/>
      <c r="CEQ56" s="439"/>
      <c r="CER56" s="439"/>
      <c r="CES56" s="439"/>
      <c r="CET56" s="439"/>
      <c r="CEU56" s="439"/>
      <c r="CEV56" s="439"/>
      <c r="CEW56" s="439"/>
      <c r="CEX56" s="439"/>
      <c r="CEY56" s="439"/>
      <c r="CEZ56" s="439"/>
      <c r="CFA56" s="439"/>
      <c r="CFB56" s="439"/>
      <c r="CFC56" s="439"/>
      <c r="CFD56" s="439"/>
      <c r="CFE56" s="439"/>
      <c r="CFF56" s="439"/>
      <c r="CFG56" s="439"/>
      <c r="CFH56" s="439"/>
      <c r="CFI56" s="439"/>
      <c r="CFJ56" s="439"/>
      <c r="CFK56" s="439"/>
      <c r="CFL56" s="439"/>
      <c r="CFM56" s="439"/>
      <c r="CFN56" s="439"/>
      <c r="CFO56" s="439"/>
      <c r="CFP56" s="439"/>
      <c r="CFQ56" s="439"/>
      <c r="CFR56" s="439"/>
      <c r="CFS56" s="439"/>
      <c r="CFT56" s="439"/>
      <c r="CFU56" s="439"/>
      <c r="CFV56" s="439"/>
      <c r="CFW56" s="439"/>
      <c r="CFX56" s="439"/>
      <c r="CFY56" s="439"/>
      <c r="CFZ56" s="439"/>
      <c r="CGA56" s="439"/>
      <c r="CGB56" s="439"/>
      <c r="CGC56" s="439"/>
      <c r="CGD56" s="439"/>
      <c r="CGE56" s="439"/>
      <c r="CGF56" s="439"/>
      <c r="CGG56" s="439"/>
      <c r="CGH56" s="439"/>
      <c r="CGI56" s="439"/>
      <c r="CGJ56" s="439"/>
      <c r="CGK56" s="439"/>
      <c r="CGL56" s="439"/>
      <c r="CGM56" s="439"/>
      <c r="CGN56" s="439"/>
      <c r="CGO56" s="439"/>
      <c r="CGP56" s="439"/>
      <c r="CGQ56" s="439"/>
      <c r="CGR56" s="439"/>
      <c r="CGS56" s="439"/>
      <c r="CGT56" s="439"/>
      <c r="CGU56" s="439"/>
      <c r="CGV56" s="439"/>
      <c r="CGW56" s="439"/>
      <c r="CGX56" s="439"/>
      <c r="CGY56" s="439"/>
      <c r="CGZ56" s="439"/>
      <c r="CHA56" s="439"/>
      <c r="CHB56" s="439"/>
      <c r="CHC56" s="439"/>
      <c r="CHD56" s="439"/>
      <c r="CHE56" s="439"/>
      <c r="CHF56" s="439"/>
      <c r="CHG56" s="439"/>
      <c r="CHH56" s="439"/>
      <c r="CHI56" s="439"/>
      <c r="CHJ56" s="439"/>
      <c r="CHK56" s="439"/>
      <c r="CHL56" s="439"/>
      <c r="CHM56" s="439"/>
      <c r="CHN56" s="439"/>
      <c r="CHO56" s="439"/>
      <c r="CHP56" s="439"/>
      <c r="CHQ56" s="439"/>
      <c r="CHR56" s="439"/>
      <c r="CHS56" s="439"/>
      <c r="CHT56" s="439"/>
      <c r="CHU56" s="439"/>
      <c r="CHV56" s="439"/>
      <c r="CHW56" s="439"/>
      <c r="CHX56" s="439"/>
      <c r="CHY56" s="439"/>
      <c r="CHZ56" s="439"/>
      <c r="CIA56" s="439"/>
      <c r="CIB56" s="439"/>
      <c r="CIC56" s="439"/>
      <c r="CID56" s="439"/>
      <c r="CIE56" s="439"/>
      <c r="CIF56" s="439"/>
      <c r="CIG56" s="439"/>
      <c r="CIH56" s="439"/>
      <c r="CII56" s="439"/>
      <c r="CIJ56" s="439"/>
      <c r="CIK56" s="439"/>
      <c r="CIL56" s="439"/>
      <c r="CIM56" s="439"/>
      <c r="CIN56" s="439"/>
      <c r="CIO56" s="439"/>
      <c r="CIP56" s="439"/>
      <c r="CIQ56" s="439"/>
      <c r="CIR56" s="439"/>
      <c r="CIS56" s="439"/>
      <c r="CIT56" s="439"/>
      <c r="CIU56" s="439"/>
      <c r="CIV56" s="439"/>
      <c r="CIW56" s="439"/>
      <c r="CIX56" s="439"/>
      <c r="CIY56" s="439"/>
      <c r="CIZ56" s="439"/>
      <c r="CJA56" s="439"/>
      <c r="CJB56" s="439"/>
      <c r="CJC56" s="439"/>
      <c r="CJD56" s="439"/>
      <c r="CJE56" s="439"/>
      <c r="CJF56" s="439"/>
      <c r="CJG56" s="439"/>
      <c r="CJH56" s="439"/>
      <c r="CJI56" s="439"/>
      <c r="CJJ56" s="439"/>
      <c r="CJK56" s="439"/>
      <c r="CJL56" s="439"/>
      <c r="CJM56" s="439"/>
      <c r="CJN56" s="439"/>
      <c r="CJO56" s="439"/>
      <c r="CJP56" s="439"/>
      <c r="CJQ56" s="439"/>
      <c r="CJR56" s="439"/>
      <c r="CJS56" s="439"/>
      <c r="CJT56" s="439"/>
      <c r="CJU56" s="439"/>
      <c r="CJV56" s="439"/>
      <c r="CJW56" s="439"/>
      <c r="CJX56" s="439"/>
      <c r="CJY56" s="439"/>
      <c r="CJZ56" s="439"/>
      <c r="CKA56" s="439"/>
      <c r="CKB56" s="439"/>
      <c r="CKC56" s="439"/>
      <c r="CKD56" s="439"/>
      <c r="CKE56" s="439"/>
      <c r="CKF56" s="439"/>
      <c r="CKG56" s="439"/>
      <c r="CKH56" s="439"/>
      <c r="CKI56" s="439"/>
      <c r="CKJ56" s="439"/>
      <c r="CKK56" s="439"/>
      <c r="CKL56" s="439"/>
      <c r="CKM56" s="439"/>
      <c r="CKN56" s="439"/>
      <c r="CKO56" s="439"/>
      <c r="CKP56" s="439"/>
      <c r="CKQ56" s="439"/>
      <c r="CKR56" s="439"/>
      <c r="CKS56" s="439"/>
      <c r="CKT56" s="439"/>
      <c r="CKU56" s="439"/>
      <c r="CKV56" s="439"/>
      <c r="CKW56" s="439"/>
      <c r="CKX56" s="439"/>
      <c r="CKY56" s="439"/>
      <c r="CKZ56" s="439"/>
      <c r="CLA56" s="439"/>
      <c r="CLB56" s="439"/>
      <c r="CLC56" s="439"/>
      <c r="CLD56" s="439"/>
      <c r="CLE56" s="439"/>
      <c r="CLF56" s="439"/>
      <c r="CLG56" s="439"/>
      <c r="CLH56" s="439"/>
      <c r="CLI56" s="439"/>
      <c r="CLJ56" s="439"/>
      <c r="CLK56" s="439"/>
      <c r="CLL56" s="439"/>
      <c r="CLM56" s="439"/>
      <c r="CLN56" s="439"/>
      <c r="CLO56" s="439"/>
      <c r="CLP56" s="439"/>
      <c r="CLQ56" s="439"/>
      <c r="CLR56" s="439"/>
      <c r="CLS56" s="439"/>
      <c r="CLT56" s="439"/>
      <c r="CLU56" s="439"/>
      <c r="CLV56" s="439"/>
      <c r="CLW56" s="439"/>
      <c r="CLX56" s="439"/>
      <c r="CLY56" s="439"/>
      <c r="CLZ56" s="439"/>
      <c r="CMA56" s="439"/>
      <c r="CMB56" s="439"/>
      <c r="CMC56" s="439"/>
      <c r="CMD56" s="439"/>
      <c r="CME56" s="439"/>
      <c r="CMF56" s="439"/>
      <c r="CMG56" s="439"/>
      <c r="CMH56" s="439"/>
      <c r="CMI56" s="439"/>
      <c r="CMJ56" s="439"/>
      <c r="CMK56" s="439"/>
      <c r="CML56" s="439"/>
      <c r="CMM56" s="439"/>
      <c r="CMN56" s="439"/>
      <c r="CMO56" s="439"/>
      <c r="CMP56" s="439"/>
      <c r="CMQ56" s="439"/>
      <c r="CMR56" s="439"/>
      <c r="CMS56" s="439"/>
      <c r="CMT56" s="439"/>
      <c r="CMU56" s="439"/>
      <c r="CMV56" s="439"/>
      <c r="CMW56" s="439"/>
      <c r="CMX56" s="439"/>
      <c r="CMY56" s="439"/>
      <c r="CMZ56" s="439"/>
      <c r="CNA56" s="439"/>
      <c r="CNB56" s="439"/>
      <c r="CNC56" s="439"/>
      <c r="CND56" s="439"/>
      <c r="CNE56" s="439"/>
      <c r="CNF56" s="439"/>
      <c r="CNG56" s="439"/>
      <c r="CNH56" s="439"/>
      <c r="CNI56" s="439"/>
      <c r="CNJ56" s="439"/>
      <c r="CNK56" s="439"/>
      <c r="CNL56" s="439"/>
      <c r="CNM56" s="439"/>
      <c r="CNN56" s="439"/>
      <c r="CNO56" s="439"/>
      <c r="CNP56" s="439"/>
      <c r="CNQ56" s="439"/>
      <c r="CNR56" s="439"/>
      <c r="CNS56" s="439"/>
      <c r="CNT56" s="439"/>
      <c r="CNU56" s="439"/>
      <c r="CNV56" s="439"/>
      <c r="CNW56" s="439"/>
      <c r="CNX56" s="439"/>
      <c r="CNY56" s="439"/>
      <c r="CNZ56" s="439"/>
      <c r="COA56" s="439"/>
      <c r="COB56" s="439"/>
      <c r="COC56" s="439"/>
      <c r="COD56" s="439"/>
      <c r="COE56" s="439"/>
      <c r="COF56" s="439"/>
      <c r="COG56" s="439"/>
      <c r="COH56" s="439"/>
      <c r="COI56" s="439"/>
      <c r="COJ56" s="439"/>
      <c r="COK56" s="439"/>
      <c r="COL56" s="439"/>
      <c r="COM56" s="439"/>
      <c r="CON56" s="439"/>
      <c r="COO56" s="439"/>
      <c r="COP56" s="439"/>
      <c r="COQ56" s="439"/>
      <c r="COR56" s="439"/>
      <c r="COS56" s="439"/>
      <c r="COT56" s="439"/>
      <c r="COU56" s="439"/>
      <c r="COV56" s="439"/>
      <c r="COW56" s="439"/>
      <c r="COX56" s="439"/>
      <c r="COY56" s="439"/>
      <c r="COZ56" s="439"/>
      <c r="CPA56" s="439"/>
      <c r="CPB56" s="439"/>
      <c r="CPC56" s="439"/>
      <c r="CPD56" s="439"/>
      <c r="CPE56" s="439"/>
      <c r="CPF56" s="439"/>
      <c r="CPG56" s="439"/>
      <c r="CPH56" s="439"/>
      <c r="CPI56" s="439"/>
      <c r="CPJ56" s="439"/>
      <c r="CPK56" s="439"/>
      <c r="CPL56" s="439"/>
      <c r="CPM56" s="439"/>
      <c r="CPN56" s="439"/>
      <c r="CPO56" s="439"/>
      <c r="CPP56" s="439"/>
      <c r="CPQ56" s="439"/>
      <c r="CPR56" s="439"/>
      <c r="CPS56" s="439"/>
      <c r="CPT56" s="439"/>
      <c r="CPU56" s="439"/>
      <c r="CPV56" s="439"/>
      <c r="CPW56" s="439"/>
      <c r="CPX56" s="439"/>
      <c r="CPY56" s="439"/>
      <c r="CPZ56" s="439"/>
      <c r="CQA56" s="439"/>
      <c r="CQB56" s="439"/>
      <c r="CQC56" s="439"/>
      <c r="CQD56" s="439"/>
      <c r="CQE56" s="439"/>
      <c r="CQF56" s="439"/>
      <c r="CQG56" s="439"/>
      <c r="CQH56" s="439"/>
      <c r="CQI56" s="439"/>
      <c r="CQJ56" s="439"/>
      <c r="CQK56" s="439"/>
      <c r="CQL56" s="439"/>
      <c r="CQM56" s="439"/>
      <c r="CQN56" s="439"/>
      <c r="CQO56" s="439"/>
      <c r="CQP56" s="439"/>
      <c r="CQQ56" s="439"/>
      <c r="CQR56" s="439"/>
      <c r="CQS56" s="439"/>
      <c r="CQT56" s="439"/>
      <c r="CQU56" s="439"/>
      <c r="CQV56" s="439"/>
      <c r="CQW56" s="439"/>
      <c r="CQX56" s="439"/>
      <c r="CQY56" s="439"/>
      <c r="CQZ56" s="439"/>
      <c r="CRA56" s="439"/>
      <c r="CRB56" s="439"/>
      <c r="CRC56" s="439"/>
      <c r="CRD56" s="439"/>
      <c r="CRE56" s="439"/>
      <c r="CRF56" s="439"/>
      <c r="CRG56" s="439"/>
      <c r="CRH56" s="439"/>
      <c r="CRI56" s="439"/>
      <c r="CRJ56" s="439"/>
      <c r="CRK56" s="439"/>
      <c r="CRL56" s="439"/>
      <c r="CRM56" s="439"/>
      <c r="CRN56" s="439"/>
      <c r="CRO56" s="439"/>
      <c r="CRP56" s="439"/>
      <c r="CRQ56" s="439"/>
      <c r="CRR56" s="439"/>
      <c r="CRS56" s="439"/>
      <c r="CRT56" s="439"/>
      <c r="CRU56" s="439"/>
      <c r="CRV56" s="439"/>
      <c r="CRW56" s="439"/>
      <c r="CRX56" s="439"/>
      <c r="CRY56" s="439"/>
      <c r="CRZ56" s="439"/>
      <c r="CSA56" s="439"/>
      <c r="CSB56" s="439"/>
      <c r="CSC56" s="439"/>
      <c r="CSD56" s="439"/>
      <c r="CSE56" s="439"/>
      <c r="CSF56" s="439"/>
      <c r="CSG56" s="439"/>
      <c r="CSH56" s="439"/>
      <c r="CSI56" s="439"/>
      <c r="CSJ56" s="439"/>
      <c r="CSK56" s="439"/>
      <c r="CSL56" s="439"/>
      <c r="CSM56" s="439"/>
      <c r="CSN56" s="439"/>
      <c r="CSO56" s="439"/>
      <c r="CSP56" s="439"/>
      <c r="CSQ56" s="439"/>
      <c r="CSR56" s="439"/>
      <c r="CSS56" s="439"/>
      <c r="CST56" s="439"/>
      <c r="CSU56" s="439"/>
      <c r="CSV56" s="439"/>
      <c r="CSW56" s="439"/>
      <c r="CSX56" s="439"/>
      <c r="CSY56" s="439"/>
      <c r="CSZ56" s="439"/>
      <c r="CTA56" s="439"/>
      <c r="CTB56" s="439"/>
      <c r="CTC56" s="439"/>
      <c r="CTD56" s="439"/>
      <c r="CTE56" s="439"/>
      <c r="CTF56" s="439"/>
      <c r="CTG56" s="439"/>
      <c r="CTH56" s="439"/>
      <c r="CTI56" s="439"/>
      <c r="CTJ56" s="439"/>
      <c r="CTK56" s="439"/>
      <c r="CTL56" s="439"/>
      <c r="CTM56" s="439"/>
      <c r="CTN56" s="439"/>
      <c r="CTO56" s="439"/>
      <c r="CTP56" s="439"/>
      <c r="CTQ56" s="439"/>
      <c r="CTR56" s="439"/>
      <c r="CTS56" s="439"/>
      <c r="CTT56" s="439"/>
      <c r="CTU56" s="439"/>
      <c r="CTV56" s="439"/>
      <c r="CTW56" s="439"/>
      <c r="CTX56" s="439"/>
      <c r="CTY56" s="439"/>
      <c r="CTZ56" s="439"/>
      <c r="CUA56" s="439"/>
      <c r="CUB56" s="439"/>
      <c r="CUC56" s="439"/>
      <c r="CUD56" s="439"/>
      <c r="CUE56" s="439"/>
      <c r="CUF56" s="439"/>
      <c r="CUG56" s="439"/>
      <c r="CUH56" s="439"/>
      <c r="CUI56" s="439"/>
      <c r="CUJ56" s="439"/>
      <c r="CUK56" s="439"/>
      <c r="CUL56" s="439"/>
      <c r="CUM56" s="439"/>
      <c r="CUN56" s="439"/>
      <c r="CUO56" s="439"/>
      <c r="CUP56" s="439"/>
      <c r="CUQ56" s="439"/>
      <c r="CUR56" s="439"/>
      <c r="CUS56" s="439"/>
      <c r="CUT56" s="439"/>
      <c r="CUU56" s="439"/>
      <c r="CUV56" s="439"/>
      <c r="CUW56" s="439"/>
      <c r="CUX56" s="439"/>
      <c r="CUY56" s="439"/>
      <c r="CUZ56" s="439"/>
      <c r="CVA56" s="439"/>
      <c r="CVB56" s="439"/>
      <c r="CVC56" s="439"/>
      <c r="CVD56" s="439"/>
      <c r="CVE56" s="439"/>
      <c r="CVF56" s="439"/>
      <c r="CVG56" s="439"/>
      <c r="CVH56" s="439"/>
      <c r="CVI56" s="439"/>
      <c r="CVJ56" s="439"/>
      <c r="CVK56" s="439"/>
      <c r="CVL56" s="439"/>
      <c r="CVM56" s="439"/>
      <c r="CVN56" s="439"/>
      <c r="CVO56" s="439"/>
      <c r="CVP56" s="439"/>
      <c r="CVQ56" s="439"/>
      <c r="CVR56" s="439"/>
      <c r="CVS56" s="439"/>
      <c r="CVT56" s="439"/>
      <c r="CVU56" s="439"/>
      <c r="CVV56" s="439"/>
      <c r="CVW56" s="439"/>
      <c r="CVX56" s="439"/>
      <c r="CVY56" s="439"/>
      <c r="CVZ56" s="439"/>
      <c r="CWA56" s="439"/>
      <c r="CWB56" s="439"/>
      <c r="CWC56" s="439"/>
      <c r="CWD56" s="439"/>
      <c r="CWE56" s="439"/>
      <c r="CWF56" s="439"/>
      <c r="CWG56" s="439"/>
      <c r="CWH56" s="439"/>
      <c r="CWI56" s="439"/>
      <c r="CWJ56" s="439"/>
      <c r="CWK56" s="439"/>
      <c r="CWL56" s="439"/>
      <c r="CWM56" s="439"/>
      <c r="CWN56" s="439"/>
      <c r="CWO56" s="439"/>
      <c r="CWP56" s="439"/>
      <c r="CWQ56" s="439"/>
      <c r="CWR56" s="439"/>
      <c r="CWS56" s="439"/>
      <c r="CWT56" s="439"/>
      <c r="CWU56" s="439"/>
      <c r="CWV56" s="439"/>
      <c r="CWW56" s="439"/>
      <c r="CWX56" s="439"/>
      <c r="CWY56" s="439"/>
      <c r="CWZ56" s="439"/>
      <c r="CXA56" s="439"/>
      <c r="CXB56" s="439"/>
      <c r="CXC56" s="439"/>
      <c r="CXD56" s="439"/>
      <c r="CXE56" s="439"/>
      <c r="CXF56" s="439"/>
      <c r="CXG56" s="439"/>
      <c r="CXH56" s="439"/>
      <c r="CXI56" s="439"/>
      <c r="CXJ56" s="439"/>
      <c r="CXK56" s="439"/>
      <c r="CXL56" s="439"/>
      <c r="CXM56" s="439"/>
      <c r="CXN56" s="439"/>
      <c r="CXO56" s="439"/>
      <c r="CXP56" s="439"/>
      <c r="CXQ56" s="439"/>
      <c r="CXR56" s="439"/>
      <c r="CXS56" s="439"/>
      <c r="CXT56" s="439"/>
      <c r="CXU56" s="439"/>
      <c r="CXV56" s="439"/>
      <c r="CXW56" s="439"/>
      <c r="CXX56" s="439"/>
      <c r="CXY56" s="439"/>
      <c r="CXZ56" s="439"/>
      <c r="CYA56" s="439"/>
      <c r="CYB56" s="439"/>
      <c r="CYC56" s="439"/>
      <c r="CYD56" s="439"/>
      <c r="CYE56" s="439"/>
      <c r="CYF56" s="439"/>
      <c r="CYG56" s="439"/>
      <c r="CYH56" s="439"/>
      <c r="CYI56" s="439"/>
      <c r="CYJ56" s="439"/>
      <c r="CYK56" s="439"/>
      <c r="CYL56" s="439"/>
      <c r="CYM56" s="439"/>
      <c r="CYN56" s="439"/>
      <c r="CYO56" s="439"/>
      <c r="CYP56" s="439"/>
      <c r="CYQ56" s="439"/>
      <c r="CYR56" s="439"/>
      <c r="CYS56" s="439"/>
      <c r="CYT56" s="439"/>
      <c r="CYU56" s="439"/>
      <c r="CYV56" s="439"/>
      <c r="CYW56" s="439"/>
      <c r="CYX56" s="439"/>
      <c r="CYY56" s="439"/>
      <c r="CYZ56" s="439"/>
      <c r="CZA56" s="439"/>
      <c r="CZB56" s="439"/>
      <c r="CZC56" s="439"/>
      <c r="CZD56" s="439"/>
      <c r="CZE56" s="439"/>
      <c r="CZF56" s="439"/>
      <c r="CZG56" s="439"/>
      <c r="CZH56" s="439"/>
      <c r="CZI56" s="439"/>
      <c r="CZJ56" s="439"/>
      <c r="CZK56" s="439"/>
      <c r="CZL56" s="439"/>
      <c r="CZM56" s="439"/>
      <c r="CZN56" s="439"/>
      <c r="CZO56" s="439"/>
      <c r="CZP56" s="439"/>
      <c r="CZQ56" s="439"/>
      <c r="CZR56" s="439"/>
      <c r="CZS56" s="439"/>
      <c r="CZT56" s="439"/>
      <c r="CZU56" s="439"/>
      <c r="CZV56" s="439"/>
      <c r="CZW56" s="439"/>
      <c r="CZX56" s="439"/>
      <c r="CZY56" s="439"/>
      <c r="CZZ56" s="439"/>
      <c r="DAA56" s="439"/>
      <c r="DAB56" s="439"/>
      <c r="DAC56" s="439"/>
      <c r="DAD56" s="439"/>
      <c r="DAE56" s="439"/>
      <c r="DAF56" s="439"/>
      <c r="DAG56" s="439"/>
      <c r="DAH56" s="439"/>
      <c r="DAI56" s="439"/>
      <c r="DAJ56" s="439"/>
      <c r="DAK56" s="439"/>
      <c r="DAL56" s="439"/>
      <c r="DAM56" s="439"/>
      <c r="DAN56" s="439"/>
      <c r="DAO56" s="439"/>
      <c r="DAP56" s="439"/>
      <c r="DAQ56" s="439"/>
      <c r="DAR56" s="439"/>
      <c r="DAS56" s="439"/>
      <c r="DAT56" s="439"/>
      <c r="DAU56" s="439"/>
      <c r="DAV56" s="439"/>
      <c r="DAW56" s="439"/>
      <c r="DAX56" s="439"/>
      <c r="DAY56" s="439"/>
      <c r="DAZ56" s="439"/>
      <c r="DBA56" s="439"/>
      <c r="DBB56" s="439"/>
      <c r="DBC56" s="439"/>
      <c r="DBD56" s="439"/>
      <c r="DBE56" s="439"/>
      <c r="DBF56" s="439"/>
      <c r="DBG56" s="439"/>
      <c r="DBH56" s="439"/>
      <c r="DBI56" s="439"/>
      <c r="DBJ56" s="439"/>
      <c r="DBK56" s="439"/>
      <c r="DBL56" s="439"/>
      <c r="DBM56" s="439"/>
      <c r="DBN56" s="439"/>
      <c r="DBO56" s="439"/>
      <c r="DBP56" s="439"/>
      <c r="DBQ56" s="439"/>
      <c r="DBR56" s="439"/>
      <c r="DBS56" s="439"/>
      <c r="DBT56" s="439"/>
      <c r="DBU56" s="439"/>
      <c r="DBV56" s="439"/>
      <c r="DBW56" s="439"/>
      <c r="DBX56" s="439"/>
      <c r="DBY56" s="439"/>
      <c r="DBZ56" s="439"/>
      <c r="DCA56" s="439"/>
      <c r="DCB56" s="439"/>
      <c r="DCC56" s="439"/>
      <c r="DCD56" s="439"/>
      <c r="DCE56" s="439"/>
      <c r="DCF56" s="439"/>
      <c r="DCG56" s="439"/>
      <c r="DCH56" s="439"/>
      <c r="DCI56" s="439"/>
      <c r="DCJ56" s="439"/>
      <c r="DCK56" s="439"/>
      <c r="DCL56" s="439"/>
      <c r="DCM56" s="439"/>
      <c r="DCN56" s="439"/>
      <c r="DCO56" s="439"/>
      <c r="DCP56" s="439"/>
      <c r="DCQ56" s="439"/>
      <c r="DCR56" s="439"/>
      <c r="DCS56" s="439"/>
      <c r="DCT56" s="439"/>
      <c r="DCU56" s="439"/>
      <c r="DCV56" s="439"/>
      <c r="DCW56" s="439"/>
      <c r="DCX56" s="439"/>
      <c r="DCY56" s="439"/>
      <c r="DCZ56" s="439"/>
      <c r="DDA56" s="439"/>
      <c r="DDB56" s="439"/>
      <c r="DDC56" s="439"/>
      <c r="DDD56" s="439"/>
      <c r="DDE56" s="439"/>
      <c r="DDF56" s="439"/>
      <c r="DDG56" s="439"/>
      <c r="DDH56" s="439"/>
      <c r="DDI56" s="439"/>
      <c r="DDJ56" s="439"/>
      <c r="DDK56" s="439"/>
      <c r="DDL56" s="439"/>
      <c r="DDM56" s="439"/>
      <c r="DDN56" s="439"/>
      <c r="DDO56" s="439"/>
      <c r="DDP56" s="439"/>
      <c r="DDQ56" s="439"/>
      <c r="DDR56" s="439"/>
      <c r="DDS56" s="439"/>
      <c r="DDT56" s="439"/>
      <c r="DDU56" s="439"/>
      <c r="DDV56" s="439"/>
      <c r="DDW56" s="439"/>
      <c r="DDX56" s="439"/>
      <c r="DDY56" s="439"/>
      <c r="DDZ56" s="439"/>
      <c r="DEA56" s="439"/>
      <c r="DEB56" s="439"/>
      <c r="DEC56" s="439"/>
      <c r="DED56" s="439"/>
      <c r="DEE56" s="439"/>
      <c r="DEF56" s="439"/>
      <c r="DEG56" s="439"/>
      <c r="DEH56" s="439"/>
      <c r="DEI56" s="439"/>
      <c r="DEJ56" s="439"/>
      <c r="DEK56" s="439"/>
      <c r="DEL56" s="439"/>
      <c r="DEM56" s="439"/>
      <c r="DEN56" s="439"/>
      <c r="DEO56" s="439"/>
      <c r="DEP56" s="439"/>
      <c r="DEQ56" s="439"/>
      <c r="DER56" s="439"/>
      <c r="DES56" s="439"/>
      <c r="DET56" s="439"/>
      <c r="DEU56" s="439"/>
      <c r="DEV56" s="439"/>
      <c r="DEW56" s="439"/>
      <c r="DEX56" s="439"/>
      <c r="DEY56" s="439"/>
      <c r="DEZ56" s="439"/>
      <c r="DFA56" s="439"/>
      <c r="DFB56" s="439"/>
      <c r="DFC56" s="439"/>
      <c r="DFD56" s="439"/>
      <c r="DFE56" s="439"/>
      <c r="DFF56" s="439"/>
      <c r="DFG56" s="439"/>
      <c r="DFH56" s="439"/>
      <c r="DFI56" s="439"/>
      <c r="DFJ56" s="439"/>
      <c r="DFK56" s="439"/>
      <c r="DFL56" s="439"/>
      <c r="DFM56" s="439"/>
      <c r="DFN56" s="439"/>
      <c r="DFO56" s="439"/>
      <c r="DFP56" s="439"/>
      <c r="DFQ56" s="439"/>
      <c r="DFR56" s="439"/>
      <c r="DFS56" s="439"/>
      <c r="DFT56" s="439"/>
      <c r="DFU56" s="439"/>
      <c r="DFV56" s="439"/>
      <c r="DFW56" s="439"/>
      <c r="DFX56" s="439"/>
      <c r="DFY56" s="439"/>
      <c r="DFZ56" s="439"/>
      <c r="DGA56" s="439"/>
      <c r="DGB56" s="439"/>
      <c r="DGC56" s="439"/>
      <c r="DGD56" s="439"/>
      <c r="DGE56" s="439"/>
      <c r="DGF56" s="439"/>
      <c r="DGG56" s="439"/>
      <c r="DGH56" s="439"/>
      <c r="DGI56" s="439"/>
      <c r="DGJ56" s="439"/>
      <c r="DGK56" s="439"/>
      <c r="DGL56" s="439"/>
      <c r="DGM56" s="439"/>
      <c r="DGN56" s="439"/>
      <c r="DGO56" s="439"/>
      <c r="DGP56" s="439"/>
      <c r="DGQ56" s="439"/>
      <c r="DGR56" s="439"/>
      <c r="DGS56" s="439"/>
      <c r="DGT56" s="439"/>
      <c r="DGU56" s="439"/>
      <c r="DGV56" s="439"/>
      <c r="DGW56" s="439"/>
      <c r="DGX56" s="439"/>
      <c r="DGY56" s="439"/>
      <c r="DGZ56" s="439"/>
      <c r="DHA56" s="439"/>
      <c r="DHB56" s="439"/>
      <c r="DHC56" s="439"/>
      <c r="DHD56" s="439"/>
      <c r="DHE56" s="439"/>
      <c r="DHF56" s="439"/>
      <c r="DHG56" s="439"/>
      <c r="DHH56" s="439"/>
      <c r="DHI56" s="439"/>
      <c r="DHJ56" s="439"/>
      <c r="DHK56" s="439"/>
      <c r="DHL56" s="439"/>
      <c r="DHM56" s="439"/>
      <c r="DHN56" s="439"/>
      <c r="DHO56" s="439"/>
      <c r="DHP56" s="439"/>
      <c r="DHQ56" s="439"/>
      <c r="DHR56" s="439"/>
      <c r="DHS56" s="439"/>
      <c r="DHT56" s="439"/>
      <c r="DHU56" s="439"/>
      <c r="DHV56" s="439"/>
      <c r="DHW56" s="439"/>
      <c r="DHX56" s="439"/>
      <c r="DHY56" s="439"/>
      <c r="DHZ56" s="439"/>
      <c r="DIA56" s="439"/>
      <c r="DIB56" s="439"/>
      <c r="DIC56" s="439"/>
      <c r="DID56" s="439"/>
      <c r="DIE56" s="439"/>
      <c r="DIF56" s="439"/>
      <c r="DIG56" s="439"/>
      <c r="DIH56" s="439"/>
      <c r="DII56" s="439"/>
      <c r="DIJ56" s="439"/>
      <c r="DIK56" s="439"/>
      <c r="DIL56" s="439"/>
      <c r="DIM56" s="439"/>
      <c r="DIN56" s="439"/>
      <c r="DIO56" s="439"/>
      <c r="DIP56" s="439"/>
      <c r="DIQ56" s="439"/>
      <c r="DIR56" s="439"/>
      <c r="DIS56" s="439"/>
      <c r="DIT56" s="439"/>
      <c r="DIU56" s="439"/>
      <c r="DIV56" s="439"/>
      <c r="DIW56" s="439"/>
      <c r="DIX56" s="439"/>
      <c r="DIY56" s="439"/>
      <c r="DIZ56" s="439"/>
      <c r="DJA56" s="439"/>
      <c r="DJB56" s="439"/>
      <c r="DJC56" s="439"/>
      <c r="DJD56" s="439"/>
      <c r="DJE56" s="439"/>
      <c r="DJF56" s="439"/>
      <c r="DJG56" s="439"/>
      <c r="DJH56" s="439"/>
      <c r="DJI56" s="439"/>
      <c r="DJJ56" s="439"/>
      <c r="DJK56" s="439"/>
      <c r="DJL56" s="439"/>
      <c r="DJM56" s="439"/>
      <c r="DJN56" s="439"/>
      <c r="DJO56" s="439"/>
      <c r="DJP56" s="439"/>
      <c r="DJQ56" s="439"/>
      <c r="DJR56" s="439"/>
      <c r="DJS56" s="439"/>
      <c r="DJT56" s="439"/>
      <c r="DJU56" s="439"/>
      <c r="DJV56" s="439"/>
      <c r="DJW56" s="439"/>
      <c r="DJX56" s="439"/>
      <c r="DJY56" s="439"/>
      <c r="DJZ56" s="439"/>
      <c r="DKA56" s="439"/>
      <c r="DKB56" s="439"/>
      <c r="DKC56" s="439"/>
      <c r="DKD56" s="439"/>
      <c r="DKE56" s="439"/>
      <c r="DKF56" s="439"/>
      <c r="DKG56" s="439"/>
      <c r="DKH56" s="439"/>
      <c r="DKI56" s="439"/>
      <c r="DKJ56" s="439"/>
      <c r="DKK56" s="439"/>
      <c r="DKL56" s="439"/>
      <c r="DKM56" s="439"/>
      <c r="DKN56" s="439"/>
      <c r="DKO56" s="439"/>
      <c r="DKP56" s="439"/>
      <c r="DKQ56" s="439"/>
      <c r="DKR56" s="439"/>
      <c r="DKS56" s="439"/>
      <c r="DKT56" s="439"/>
      <c r="DKU56" s="439"/>
      <c r="DKV56" s="439"/>
      <c r="DKW56" s="439"/>
      <c r="DKX56" s="439"/>
      <c r="DKY56" s="439"/>
      <c r="DKZ56" s="439"/>
      <c r="DLA56" s="439"/>
      <c r="DLB56" s="439"/>
      <c r="DLC56" s="439"/>
      <c r="DLD56" s="439"/>
      <c r="DLE56" s="439"/>
      <c r="DLF56" s="439"/>
      <c r="DLG56" s="439"/>
      <c r="DLH56" s="439"/>
      <c r="DLI56" s="439"/>
      <c r="DLJ56" s="439"/>
      <c r="DLK56" s="439"/>
      <c r="DLL56" s="439"/>
      <c r="DLM56" s="439"/>
      <c r="DLN56" s="439"/>
      <c r="DLO56" s="439"/>
      <c r="DLP56" s="439"/>
      <c r="DLQ56" s="439"/>
      <c r="DLR56" s="439"/>
      <c r="DLS56" s="439"/>
      <c r="DLT56" s="439"/>
      <c r="DLU56" s="439"/>
      <c r="DLV56" s="439"/>
      <c r="DLW56" s="439"/>
      <c r="DLX56" s="439"/>
      <c r="DLY56" s="439"/>
      <c r="DLZ56" s="439"/>
      <c r="DMA56" s="439"/>
      <c r="DMB56" s="439"/>
      <c r="DMC56" s="439"/>
      <c r="DMD56" s="439"/>
      <c r="DME56" s="439"/>
      <c r="DMF56" s="439"/>
      <c r="DMG56" s="439"/>
      <c r="DMH56" s="439"/>
      <c r="DMI56" s="439"/>
      <c r="DMJ56" s="439"/>
      <c r="DMK56" s="439"/>
      <c r="DML56" s="439"/>
      <c r="DMM56" s="439"/>
      <c r="DMN56" s="439"/>
      <c r="DMO56" s="439"/>
      <c r="DMP56" s="439"/>
      <c r="DMQ56" s="439"/>
      <c r="DMR56" s="439"/>
      <c r="DMS56" s="439"/>
      <c r="DMT56" s="439"/>
      <c r="DMU56" s="439"/>
      <c r="DMV56" s="439"/>
      <c r="DMW56" s="439"/>
      <c r="DMX56" s="439"/>
      <c r="DMY56" s="439"/>
      <c r="DMZ56" s="439"/>
      <c r="DNA56" s="439"/>
      <c r="DNB56" s="439"/>
      <c r="DNC56" s="439"/>
      <c r="DND56" s="439"/>
      <c r="DNE56" s="439"/>
      <c r="DNF56" s="439"/>
      <c r="DNG56" s="439"/>
      <c r="DNH56" s="439"/>
      <c r="DNI56" s="439"/>
      <c r="DNJ56" s="439"/>
      <c r="DNK56" s="439"/>
      <c r="DNL56" s="439"/>
      <c r="DNM56" s="439"/>
      <c r="DNN56" s="439"/>
      <c r="DNO56" s="439"/>
      <c r="DNP56" s="439"/>
      <c r="DNQ56" s="439"/>
      <c r="DNR56" s="439"/>
      <c r="DNS56" s="439"/>
      <c r="DNT56" s="439"/>
      <c r="DNU56" s="439"/>
      <c r="DNV56" s="439"/>
      <c r="DNW56" s="439"/>
      <c r="DNX56" s="439"/>
      <c r="DNY56" s="439"/>
      <c r="DNZ56" s="439"/>
      <c r="DOA56" s="439"/>
      <c r="DOB56" s="439"/>
      <c r="DOC56" s="439"/>
      <c r="DOD56" s="439"/>
      <c r="DOE56" s="439"/>
      <c r="DOF56" s="439"/>
      <c r="DOG56" s="439"/>
      <c r="DOH56" s="439"/>
      <c r="DOI56" s="439"/>
      <c r="DOJ56" s="439"/>
      <c r="DOK56" s="439"/>
      <c r="DOL56" s="439"/>
      <c r="DOM56" s="439"/>
      <c r="DON56" s="439"/>
      <c r="DOO56" s="439"/>
      <c r="DOP56" s="439"/>
      <c r="DOQ56" s="439"/>
      <c r="DOR56" s="439"/>
      <c r="DOS56" s="439"/>
      <c r="DOT56" s="439"/>
      <c r="DOU56" s="439"/>
      <c r="DOV56" s="439"/>
      <c r="DOW56" s="439"/>
      <c r="DOX56" s="439"/>
      <c r="DOY56" s="439"/>
      <c r="DOZ56" s="439"/>
      <c r="DPA56" s="439"/>
      <c r="DPB56" s="439"/>
      <c r="DPC56" s="439"/>
      <c r="DPD56" s="439"/>
      <c r="DPE56" s="439"/>
      <c r="DPF56" s="439"/>
      <c r="DPG56" s="439"/>
      <c r="DPH56" s="439"/>
      <c r="DPI56" s="439"/>
      <c r="DPJ56" s="439"/>
      <c r="DPK56" s="439"/>
      <c r="DPL56" s="439"/>
      <c r="DPM56" s="439"/>
      <c r="DPN56" s="439"/>
      <c r="DPO56" s="439"/>
      <c r="DPP56" s="439"/>
      <c r="DPQ56" s="439"/>
      <c r="DPR56" s="439"/>
      <c r="DPS56" s="439"/>
      <c r="DPT56" s="439"/>
      <c r="DPU56" s="439"/>
      <c r="DPV56" s="439"/>
      <c r="DPW56" s="439"/>
      <c r="DPX56" s="439"/>
      <c r="DPY56" s="439"/>
      <c r="DPZ56" s="439"/>
      <c r="DQA56" s="439"/>
      <c r="DQB56" s="439"/>
      <c r="DQC56" s="439"/>
      <c r="DQD56" s="439"/>
      <c r="DQE56" s="439"/>
      <c r="DQF56" s="439"/>
      <c r="DQG56" s="439"/>
      <c r="DQH56" s="439"/>
      <c r="DQI56" s="439"/>
      <c r="DQJ56" s="439"/>
      <c r="DQK56" s="439"/>
      <c r="DQL56" s="439"/>
      <c r="DQM56" s="439"/>
      <c r="DQN56" s="439"/>
      <c r="DQO56" s="439"/>
      <c r="DQP56" s="439"/>
      <c r="DQQ56" s="439"/>
      <c r="DQR56" s="439"/>
      <c r="DQS56" s="439"/>
      <c r="DQT56" s="439"/>
      <c r="DQU56" s="439"/>
      <c r="DQV56" s="439"/>
      <c r="DQW56" s="439"/>
      <c r="DQX56" s="439"/>
      <c r="DQY56" s="439"/>
      <c r="DQZ56" s="439"/>
      <c r="DRA56" s="439"/>
      <c r="DRB56" s="439"/>
      <c r="DRC56" s="439"/>
      <c r="DRD56" s="439"/>
      <c r="DRE56" s="439"/>
      <c r="DRF56" s="439"/>
      <c r="DRG56" s="439"/>
      <c r="DRH56" s="439"/>
      <c r="DRI56" s="439"/>
      <c r="DRJ56" s="439"/>
      <c r="DRK56" s="439"/>
      <c r="DRL56" s="439"/>
      <c r="DRM56" s="439"/>
      <c r="DRN56" s="439"/>
      <c r="DRO56" s="439"/>
      <c r="DRP56" s="439"/>
      <c r="DRQ56" s="439"/>
      <c r="DRR56" s="439"/>
      <c r="DRS56" s="439"/>
      <c r="DRT56" s="439"/>
      <c r="DRU56" s="439"/>
      <c r="DRV56" s="439"/>
      <c r="DRW56" s="439"/>
      <c r="DRX56" s="439"/>
      <c r="DRY56" s="439"/>
      <c r="DRZ56" s="439"/>
      <c r="DSA56" s="439"/>
      <c r="DSB56" s="439"/>
      <c r="DSC56" s="439"/>
      <c r="DSD56" s="439"/>
      <c r="DSE56" s="439"/>
      <c r="DSF56" s="439"/>
      <c r="DSG56" s="439"/>
      <c r="DSH56" s="439"/>
      <c r="DSI56" s="439"/>
      <c r="DSJ56" s="439"/>
      <c r="DSK56" s="439"/>
      <c r="DSL56" s="439"/>
      <c r="DSM56" s="439"/>
      <c r="DSN56" s="439"/>
      <c r="DSO56" s="439"/>
      <c r="DSP56" s="439"/>
      <c r="DSQ56" s="439"/>
      <c r="DSR56" s="439"/>
      <c r="DSS56" s="439"/>
      <c r="DST56" s="439"/>
      <c r="DSU56" s="439"/>
      <c r="DSV56" s="439"/>
      <c r="DSW56" s="439"/>
      <c r="DSX56" s="439"/>
      <c r="DSY56" s="439"/>
      <c r="DSZ56" s="439"/>
      <c r="DTA56" s="439"/>
      <c r="DTB56" s="439"/>
      <c r="DTC56" s="439"/>
      <c r="DTD56" s="439"/>
      <c r="DTE56" s="439"/>
      <c r="DTF56" s="439"/>
      <c r="DTG56" s="439"/>
      <c r="DTH56" s="439"/>
      <c r="DTI56" s="439"/>
      <c r="DTJ56" s="439"/>
      <c r="DTK56" s="439"/>
      <c r="DTL56" s="439"/>
      <c r="DTM56" s="439"/>
      <c r="DTN56" s="439"/>
      <c r="DTO56" s="439"/>
      <c r="DTP56" s="439"/>
      <c r="DTQ56" s="439"/>
      <c r="DTR56" s="439"/>
      <c r="DTS56" s="439"/>
      <c r="DTT56" s="439"/>
      <c r="DTU56" s="439"/>
      <c r="DTV56" s="439"/>
      <c r="DTW56" s="439"/>
      <c r="DTX56" s="439"/>
      <c r="DTY56" s="439"/>
      <c r="DTZ56" s="439"/>
      <c r="DUA56" s="439"/>
      <c r="DUB56" s="439"/>
      <c r="DUC56" s="439"/>
      <c r="DUD56" s="439"/>
      <c r="DUE56" s="439"/>
      <c r="DUF56" s="439"/>
      <c r="DUG56" s="439"/>
      <c r="DUH56" s="439"/>
      <c r="DUI56" s="439"/>
      <c r="DUJ56" s="439"/>
      <c r="DUK56" s="439"/>
      <c r="DUL56" s="439"/>
      <c r="DUM56" s="439"/>
      <c r="DUN56" s="439"/>
      <c r="DUO56" s="439"/>
      <c r="DUP56" s="439"/>
      <c r="DUQ56" s="439"/>
      <c r="DUR56" s="439"/>
      <c r="DUS56" s="439"/>
      <c r="DUT56" s="439"/>
      <c r="DUU56" s="439"/>
      <c r="DUV56" s="439"/>
      <c r="DUW56" s="439"/>
      <c r="DUX56" s="439"/>
      <c r="DUY56" s="439"/>
      <c r="DUZ56" s="439"/>
      <c r="DVA56" s="439"/>
      <c r="DVB56" s="439"/>
      <c r="DVC56" s="439"/>
      <c r="DVD56" s="439"/>
      <c r="DVE56" s="439"/>
      <c r="DVF56" s="439"/>
      <c r="DVG56" s="439"/>
      <c r="DVH56" s="439"/>
      <c r="DVI56" s="439"/>
      <c r="DVJ56" s="439"/>
      <c r="DVK56" s="439"/>
      <c r="DVL56" s="439"/>
      <c r="DVM56" s="439"/>
      <c r="DVN56" s="439"/>
      <c r="DVO56" s="439"/>
      <c r="DVP56" s="439"/>
      <c r="DVQ56" s="439"/>
      <c r="DVR56" s="439"/>
      <c r="DVS56" s="439"/>
      <c r="DVT56" s="439"/>
      <c r="DVU56" s="439"/>
      <c r="DVV56" s="439"/>
      <c r="DVW56" s="439"/>
      <c r="DVX56" s="439"/>
      <c r="DVY56" s="439"/>
      <c r="DVZ56" s="439"/>
      <c r="DWA56" s="439"/>
      <c r="DWB56" s="439"/>
      <c r="DWC56" s="439"/>
      <c r="DWD56" s="439"/>
      <c r="DWE56" s="439"/>
      <c r="DWF56" s="439"/>
      <c r="DWG56" s="439"/>
      <c r="DWH56" s="439"/>
      <c r="DWI56" s="439"/>
      <c r="DWJ56" s="439"/>
      <c r="DWK56" s="439"/>
      <c r="DWL56" s="439"/>
      <c r="DWM56" s="439"/>
      <c r="DWN56" s="439"/>
      <c r="DWO56" s="439"/>
      <c r="DWP56" s="439"/>
      <c r="DWQ56" s="439"/>
      <c r="DWR56" s="439"/>
      <c r="DWS56" s="439"/>
      <c r="DWT56" s="439"/>
      <c r="DWU56" s="439"/>
      <c r="DWV56" s="439"/>
      <c r="DWW56" s="439"/>
      <c r="DWX56" s="439"/>
      <c r="DWY56" s="439"/>
      <c r="DWZ56" s="439"/>
      <c r="DXA56" s="439"/>
      <c r="DXB56" s="439"/>
      <c r="DXC56" s="439"/>
      <c r="DXD56" s="439"/>
      <c r="DXE56" s="439"/>
      <c r="DXF56" s="439"/>
      <c r="DXG56" s="439"/>
      <c r="DXH56" s="439"/>
      <c r="DXI56" s="439"/>
      <c r="DXJ56" s="439"/>
      <c r="DXK56" s="439"/>
      <c r="DXL56" s="439"/>
      <c r="DXM56" s="439"/>
      <c r="DXN56" s="439"/>
      <c r="DXO56" s="439"/>
      <c r="DXP56" s="439"/>
      <c r="DXQ56" s="439"/>
      <c r="DXR56" s="439"/>
      <c r="DXS56" s="439"/>
      <c r="DXT56" s="439"/>
      <c r="DXU56" s="439"/>
      <c r="DXV56" s="439"/>
      <c r="DXW56" s="439"/>
      <c r="DXX56" s="439"/>
      <c r="DXY56" s="439"/>
      <c r="DXZ56" s="439"/>
      <c r="DYA56" s="439"/>
      <c r="DYB56" s="439"/>
      <c r="DYC56" s="439"/>
      <c r="DYD56" s="439"/>
      <c r="DYE56" s="439"/>
      <c r="DYF56" s="439"/>
      <c r="DYG56" s="439"/>
      <c r="DYH56" s="439"/>
      <c r="DYI56" s="439"/>
      <c r="DYJ56" s="439"/>
      <c r="DYK56" s="439"/>
      <c r="DYL56" s="439"/>
      <c r="DYM56" s="439"/>
      <c r="DYN56" s="439"/>
      <c r="DYO56" s="439"/>
      <c r="DYP56" s="439"/>
      <c r="DYQ56" s="439"/>
      <c r="DYR56" s="439"/>
      <c r="DYS56" s="439"/>
      <c r="DYT56" s="439"/>
      <c r="DYU56" s="439"/>
      <c r="DYV56" s="439"/>
      <c r="DYW56" s="439"/>
      <c r="DYX56" s="439"/>
      <c r="DYY56" s="439"/>
      <c r="DYZ56" s="439"/>
      <c r="DZA56" s="439"/>
      <c r="DZB56" s="439"/>
      <c r="DZC56" s="439"/>
      <c r="DZD56" s="439"/>
      <c r="DZE56" s="439"/>
      <c r="DZF56" s="439"/>
      <c r="DZG56" s="439"/>
      <c r="DZH56" s="439"/>
      <c r="DZI56" s="439"/>
      <c r="DZJ56" s="439"/>
      <c r="DZK56" s="439"/>
      <c r="DZL56" s="439"/>
      <c r="DZM56" s="439"/>
      <c r="DZN56" s="439"/>
      <c r="DZO56" s="439"/>
      <c r="DZP56" s="439"/>
      <c r="DZQ56" s="439"/>
      <c r="DZR56" s="439"/>
      <c r="DZS56" s="439"/>
      <c r="DZT56" s="439"/>
      <c r="DZU56" s="439"/>
      <c r="DZV56" s="439"/>
      <c r="DZW56" s="439"/>
      <c r="DZX56" s="439"/>
      <c r="DZY56" s="439"/>
      <c r="DZZ56" s="439"/>
      <c r="EAA56" s="439"/>
      <c r="EAB56" s="439"/>
      <c r="EAC56" s="439"/>
      <c r="EAD56" s="439"/>
      <c r="EAE56" s="439"/>
      <c r="EAF56" s="439"/>
      <c r="EAG56" s="439"/>
      <c r="EAH56" s="439"/>
      <c r="EAI56" s="439"/>
      <c r="EAJ56" s="439"/>
      <c r="EAK56" s="439"/>
      <c r="EAL56" s="439"/>
      <c r="EAM56" s="439"/>
      <c r="EAN56" s="439"/>
      <c r="EAO56" s="439"/>
      <c r="EAP56" s="439"/>
      <c r="EAQ56" s="439"/>
      <c r="EAR56" s="439"/>
      <c r="EAS56" s="439"/>
      <c r="EAT56" s="439"/>
      <c r="EAU56" s="439"/>
      <c r="EAV56" s="439"/>
      <c r="EAW56" s="439"/>
      <c r="EAX56" s="439"/>
      <c r="EAY56" s="439"/>
      <c r="EAZ56" s="439"/>
      <c r="EBA56" s="439"/>
      <c r="EBB56" s="439"/>
      <c r="EBC56" s="439"/>
      <c r="EBD56" s="439"/>
      <c r="EBE56" s="439"/>
      <c r="EBF56" s="439"/>
      <c r="EBG56" s="439"/>
      <c r="EBH56" s="439"/>
      <c r="EBI56" s="439"/>
      <c r="EBJ56" s="439"/>
      <c r="EBK56" s="439"/>
      <c r="EBL56" s="439"/>
      <c r="EBM56" s="439"/>
      <c r="EBN56" s="439"/>
      <c r="EBO56" s="439"/>
      <c r="EBP56" s="439"/>
      <c r="EBQ56" s="439"/>
      <c r="EBR56" s="439"/>
      <c r="EBS56" s="439"/>
      <c r="EBT56" s="439"/>
      <c r="EBU56" s="439"/>
      <c r="EBV56" s="439"/>
      <c r="EBW56" s="439"/>
      <c r="EBX56" s="439"/>
      <c r="EBY56" s="439"/>
      <c r="EBZ56" s="439"/>
      <c r="ECA56" s="439"/>
      <c r="ECB56" s="439"/>
      <c r="ECC56" s="439"/>
      <c r="ECD56" s="439"/>
      <c r="ECE56" s="439"/>
      <c r="ECF56" s="439"/>
      <c r="ECG56" s="439"/>
      <c r="ECH56" s="439"/>
      <c r="ECI56" s="439"/>
      <c r="ECJ56" s="439"/>
      <c r="ECK56" s="439"/>
      <c r="ECL56" s="439"/>
      <c r="ECM56" s="439"/>
      <c r="ECN56" s="439"/>
      <c r="ECO56" s="439"/>
      <c r="ECP56" s="439"/>
      <c r="ECQ56" s="439"/>
      <c r="ECR56" s="439"/>
      <c r="ECS56" s="439"/>
      <c r="ECT56" s="439"/>
      <c r="ECU56" s="439"/>
      <c r="ECV56" s="439"/>
      <c r="ECW56" s="439"/>
      <c r="ECX56" s="439"/>
      <c r="ECY56" s="439"/>
      <c r="ECZ56" s="439"/>
      <c r="EDA56" s="439"/>
      <c r="EDB56" s="439"/>
      <c r="EDC56" s="439"/>
      <c r="EDD56" s="439"/>
      <c r="EDE56" s="439"/>
      <c r="EDF56" s="439"/>
      <c r="EDG56" s="439"/>
      <c r="EDH56" s="439"/>
      <c r="EDI56" s="439"/>
      <c r="EDJ56" s="439"/>
      <c r="EDK56" s="439"/>
      <c r="EDL56" s="439"/>
      <c r="EDM56" s="439"/>
      <c r="EDN56" s="439"/>
      <c r="EDO56" s="439"/>
      <c r="EDP56" s="439"/>
      <c r="EDQ56" s="439"/>
      <c r="EDR56" s="439"/>
      <c r="EDS56" s="439"/>
      <c r="EDT56" s="439"/>
      <c r="EDU56" s="439"/>
      <c r="EDV56" s="439"/>
      <c r="EDW56" s="439"/>
      <c r="EDX56" s="439"/>
      <c r="EDY56" s="439"/>
      <c r="EDZ56" s="439"/>
      <c r="EEA56" s="439"/>
      <c r="EEB56" s="439"/>
      <c r="EEC56" s="439"/>
      <c r="EED56" s="439"/>
      <c r="EEE56" s="439"/>
      <c r="EEF56" s="439"/>
      <c r="EEG56" s="439"/>
      <c r="EEH56" s="439"/>
      <c r="EEI56" s="439"/>
      <c r="EEJ56" s="439"/>
      <c r="EEK56" s="439"/>
      <c r="EEL56" s="439"/>
      <c r="EEM56" s="439"/>
      <c r="EEN56" s="439"/>
      <c r="EEO56" s="439"/>
      <c r="EEP56" s="439"/>
      <c r="EEQ56" s="439"/>
      <c r="EER56" s="439"/>
      <c r="EES56" s="439"/>
      <c r="EET56" s="439"/>
      <c r="EEU56" s="439"/>
      <c r="EEV56" s="439"/>
      <c r="EEW56" s="439"/>
      <c r="EEX56" s="439"/>
      <c r="EEY56" s="439"/>
      <c r="EEZ56" s="439"/>
      <c r="EFA56" s="439"/>
      <c r="EFB56" s="439"/>
      <c r="EFC56" s="439"/>
      <c r="EFD56" s="439"/>
      <c r="EFE56" s="439"/>
      <c r="EFF56" s="439"/>
      <c r="EFG56" s="439"/>
      <c r="EFH56" s="439"/>
      <c r="EFI56" s="439"/>
      <c r="EFJ56" s="439"/>
      <c r="EFK56" s="439"/>
      <c r="EFL56" s="439"/>
      <c r="EFM56" s="439"/>
      <c r="EFN56" s="439"/>
      <c r="EFO56" s="439"/>
      <c r="EFP56" s="439"/>
      <c r="EFQ56" s="439"/>
      <c r="EFR56" s="439"/>
      <c r="EFS56" s="439"/>
      <c r="EFT56" s="439"/>
      <c r="EFU56" s="439"/>
      <c r="EFV56" s="439"/>
      <c r="EFW56" s="439"/>
      <c r="EFX56" s="439"/>
      <c r="EFY56" s="439"/>
      <c r="EFZ56" s="439"/>
      <c r="EGA56" s="439"/>
      <c r="EGB56" s="439"/>
      <c r="EGC56" s="439"/>
      <c r="EGD56" s="439"/>
      <c r="EGE56" s="439"/>
      <c r="EGF56" s="439"/>
      <c r="EGG56" s="439"/>
      <c r="EGH56" s="439"/>
      <c r="EGI56" s="439"/>
      <c r="EGJ56" s="439"/>
      <c r="EGK56" s="439"/>
      <c r="EGL56" s="439"/>
      <c r="EGM56" s="439"/>
      <c r="EGN56" s="439"/>
      <c r="EGO56" s="439"/>
      <c r="EGP56" s="439"/>
      <c r="EGQ56" s="439"/>
      <c r="EGR56" s="439"/>
      <c r="EGS56" s="439"/>
      <c r="EGT56" s="439"/>
      <c r="EGU56" s="439"/>
      <c r="EGV56" s="439"/>
      <c r="EGW56" s="439"/>
      <c r="EGX56" s="439"/>
      <c r="EGY56" s="439"/>
      <c r="EGZ56" s="439"/>
      <c r="EHA56" s="439"/>
      <c r="EHB56" s="439"/>
      <c r="EHC56" s="439"/>
      <c r="EHD56" s="439"/>
      <c r="EHE56" s="439"/>
      <c r="EHF56" s="439"/>
      <c r="EHG56" s="439"/>
      <c r="EHH56" s="439"/>
      <c r="EHI56" s="439"/>
      <c r="EHJ56" s="439"/>
      <c r="EHK56" s="439"/>
      <c r="EHL56" s="439"/>
      <c r="EHM56" s="439"/>
      <c r="EHN56" s="439"/>
      <c r="EHO56" s="439"/>
      <c r="EHP56" s="439"/>
      <c r="EHQ56" s="439"/>
      <c r="EHR56" s="439"/>
      <c r="EHS56" s="439"/>
      <c r="EHT56" s="439"/>
      <c r="EHU56" s="439"/>
      <c r="EHV56" s="439"/>
      <c r="EHW56" s="439"/>
      <c r="EHX56" s="439"/>
      <c r="EHY56" s="439"/>
      <c r="EHZ56" s="439"/>
      <c r="EIA56" s="439"/>
      <c r="EIB56" s="439"/>
      <c r="EIC56" s="439"/>
      <c r="EID56" s="439"/>
      <c r="EIE56" s="439"/>
      <c r="EIF56" s="439"/>
      <c r="EIG56" s="439"/>
      <c r="EIH56" s="439"/>
      <c r="EII56" s="439"/>
      <c r="EIJ56" s="439"/>
      <c r="EIK56" s="439"/>
      <c r="EIL56" s="439"/>
      <c r="EIM56" s="439"/>
      <c r="EIN56" s="439"/>
      <c r="EIO56" s="439"/>
      <c r="EIP56" s="439"/>
      <c r="EIQ56" s="439"/>
      <c r="EIR56" s="439"/>
      <c r="EIS56" s="439"/>
      <c r="EIT56" s="439"/>
      <c r="EIU56" s="439"/>
      <c r="EIV56" s="439"/>
      <c r="EIW56" s="439"/>
      <c r="EIX56" s="439"/>
      <c r="EIY56" s="439"/>
      <c r="EIZ56" s="439"/>
      <c r="EJA56" s="439"/>
      <c r="EJB56" s="439"/>
      <c r="EJC56" s="439"/>
      <c r="EJD56" s="439"/>
      <c r="EJE56" s="439"/>
      <c r="EJF56" s="439"/>
      <c r="EJG56" s="439"/>
      <c r="EJH56" s="439"/>
      <c r="EJI56" s="439"/>
      <c r="EJJ56" s="439"/>
      <c r="EJK56" s="439"/>
      <c r="EJL56" s="439"/>
      <c r="EJM56" s="439"/>
      <c r="EJN56" s="439"/>
      <c r="EJO56" s="439"/>
      <c r="EJP56" s="439"/>
      <c r="EJQ56" s="439"/>
      <c r="EJR56" s="439"/>
      <c r="EJS56" s="439"/>
      <c r="EJT56" s="439"/>
      <c r="EJU56" s="439"/>
      <c r="EJV56" s="439"/>
      <c r="EJW56" s="439"/>
      <c r="EJX56" s="439"/>
      <c r="EJY56" s="439"/>
      <c r="EJZ56" s="439"/>
      <c r="EKA56" s="439"/>
      <c r="EKB56" s="439"/>
      <c r="EKC56" s="439"/>
      <c r="EKD56" s="439"/>
      <c r="EKE56" s="439"/>
      <c r="EKF56" s="439"/>
      <c r="EKG56" s="439"/>
      <c r="EKH56" s="439"/>
      <c r="EKI56" s="439"/>
      <c r="EKJ56" s="439"/>
      <c r="EKK56" s="439"/>
      <c r="EKL56" s="439"/>
      <c r="EKM56" s="439"/>
      <c r="EKN56" s="439"/>
      <c r="EKO56" s="439"/>
      <c r="EKP56" s="439"/>
      <c r="EKQ56" s="439"/>
      <c r="EKR56" s="439"/>
      <c r="EKS56" s="439"/>
      <c r="EKT56" s="439"/>
      <c r="EKU56" s="439"/>
      <c r="EKV56" s="439"/>
      <c r="EKW56" s="439"/>
      <c r="EKX56" s="439"/>
      <c r="EKY56" s="439"/>
      <c r="EKZ56" s="439"/>
      <c r="ELA56" s="439"/>
      <c r="ELB56" s="439"/>
      <c r="ELC56" s="439"/>
      <c r="ELD56" s="439"/>
      <c r="ELE56" s="439"/>
      <c r="ELF56" s="439"/>
      <c r="ELG56" s="439"/>
      <c r="ELH56" s="439"/>
      <c r="ELI56" s="439"/>
      <c r="ELJ56" s="439"/>
      <c r="ELK56" s="439"/>
      <c r="ELL56" s="439"/>
      <c r="ELM56" s="439"/>
      <c r="ELN56" s="439"/>
      <c r="ELO56" s="439"/>
      <c r="ELP56" s="439"/>
      <c r="ELQ56" s="439"/>
      <c r="ELR56" s="439"/>
      <c r="ELS56" s="439"/>
      <c r="ELT56" s="439"/>
      <c r="ELU56" s="439"/>
      <c r="ELV56" s="439"/>
      <c r="ELW56" s="439"/>
      <c r="ELX56" s="439"/>
      <c r="ELY56" s="439"/>
      <c r="ELZ56" s="439"/>
      <c r="EMA56" s="439"/>
      <c r="EMB56" s="439"/>
      <c r="EMC56" s="439"/>
      <c r="EMD56" s="439"/>
      <c r="EME56" s="439"/>
      <c r="EMF56" s="439"/>
      <c r="EMG56" s="439"/>
      <c r="EMH56" s="439"/>
      <c r="EMI56" s="439"/>
      <c r="EMJ56" s="439"/>
      <c r="EMK56" s="439"/>
      <c r="EML56" s="439"/>
      <c r="EMM56" s="439"/>
      <c r="EMN56" s="439"/>
      <c r="EMO56" s="439"/>
      <c r="EMP56" s="439"/>
      <c r="EMQ56" s="439"/>
      <c r="EMR56" s="439"/>
      <c r="EMS56" s="439"/>
      <c r="EMT56" s="439"/>
      <c r="EMU56" s="439"/>
      <c r="EMV56" s="439"/>
      <c r="EMW56" s="439"/>
      <c r="EMX56" s="439"/>
      <c r="EMY56" s="439"/>
      <c r="EMZ56" s="439"/>
      <c r="ENA56" s="439"/>
      <c r="ENB56" s="439"/>
      <c r="ENC56" s="439"/>
      <c r="END56" s="439"/>
      <c r="ENE56" s="439"/>
      <c r="ENF56" s="439"/>
      <c r="ENG56" s="439"/>
      <c r="ENH56" s="439"/>
      <c r="ENI56" s="439"/>
      <c r="ENJ56" s="439"/>
      <c r="ENK56" s="439"/>
      <c r="ENL56" s="439"/>
      <c r="ENM56" s="439"/>
      <c r="ENN56" s="439"/>
      <c r="ENO56" s="439"/>
      <c r="ENP56" s="439"/>
      <c r="ENQ56" s="439"/>
      <c r="ENR56" s="439"/>
      <c r="ENS56" s="439"/>
      <c r="ENT56" s="439"/>
      <c r="ENU56" s="439"/>
      <c r="ENV56" s="439"/>
      <c r="ENW56" s="439"/>
      <c r="ENX56" s="439"/>
      <c r="ENY56" s="439"/>
      <c r="ENZ56" s="439"/>
      <c r="EOA56" s="439"/>
      <c r="EOB56" s="439"/>
      <c r="EOC56" s="439"/>
      <c r="EOD56" s="439"/>
      <c r="EOE56" s="439"/>
      <c r="EOF56" s="439"/>
      <c r="EOG56" s="439"/>
      <c r="EOH56" s="439"/>
      <c r="EOI56" s="439"/>
      <c r="EOJ56" s="439"/>
      <c r="EOK56" s="439"/>
      <c r="EOL56" s="439"/>
      <c r="EOM56" s="439"/>
      <c r="EON56" s="439"/>
      <c r="EOO56" s="439"/>
      <c r="EOP56" s="439"/>
      <c r="EOQ56" s="439"/>
      <c r="EOR56" s="439"/>
      <c r="EOS56" s="439"/>
      <c r="EOT56" s="439"/>
      <c r="EOU56" s="439"/>
      <c r="EOV56" s="439"/>
      <c r="EOW56" s="439"/>
      <c r="EOX56" s="439"/>
      <c r="EOY56" s="439"/>
      <c r="EOZ56" s="439"/>
      <c r="EPA56" s="439"/>
      <c r="EPB56" s="439"/>
      <c r="EPC56" s="439"/>
      <c r="EPD56" s="439"/>
      <c r="EPE56" s="439"/>
      <c r="EPF56" s="439"/>
      <c r="EPG56" s="439"/>
      <c r="EPH56" s="439"/>
      <c r="EPI56" s="439"/>
      <c r="EPJ56" s="439"/>
      <c r="EPK56" s="439"/>
      <c r="EPL56" s="439"/>
      <c r="EPM56" s="439"/>
      <c r="EPN56" s="439"/>
      <c r="EPO56" s="439"/>
      <c r="EPP56" s="439"/>
      <c r="EPQ56" s="439"/>
      <c r="EPR56" s="439"/>
      <c r="EPS56" s="439"/>
      <c r="EPT56" s="439"/>
      <c r="EPU56" s="439"/>
      <c r="EPV56" s="439"/>
      <c r="EPW56" s="439"/>
      <c r="EPX56" s="439"/>
      <c r="EPY56" s="439"/>
      <c r="EPZ56" s="439"/>
      <c r="EQA56" s="439"/>
      <c r="EQB56" s="439"/>
      <c r="EQC56" s="439"/>
      <c r="EQD56" s="439"/>
      <c r="EQE56" s="439"/>
      <c r="EQF56" s="439"/>
      <c r="EQG56" s="439"/>
      <c r="EQH56" s="439"/>
      <c r="EQI56" s="439"/>
      <c r="EQJ56" s="439"/>
      <c r="EQK56" s="439"/>
      <c r="EQL56" s="439"/>
      <c r="EQM56" s="439"/>
      <c r="EQN56" s="439"/>
      <c r="EQO56" s="439"/>
      <c r="EQP56" s="439"/>
      <c r="EQQ56" s="439"/>
      <c r="EQR56" s="439"/>
      <c r="EQS56" s="439"/>
      <c r="EQT56" s="439"/>
      <c r="EQU56" s="439"/>
      <c r="EQV56" s="439"/>
      <c r="EQW56" s="439"/>
      <c r="EQX56" s="439"/>
      <c r="EQY56" s="439"/>
      <c r="EQZ56" s="439"/>
      <c r="ERA56" s="439"/>
      <c r="ERB56" s="439"/>
      <c r="ERC56" s="439"/>
      <c r="ERD56" s="439"/>
      <c r="ERE56" s="439"/>
      <c r="ERF56" s="439"/>
      <c r="ERG56" s="439"/>
      <c r="ERH56" s="439"/>
      <c r="ERI56" s="439"/>
      <c r="ERJ56" s="439"/>
      <c r="ERK56" s="439"/>
      <c r="ERL56" s="439"/>
      <c r="ERM56" s="439"/>
      <c r="ERN56" s="439"/>
      <c r="ERO56" s="439"/>
      <c r="ERP56" s="439"/>
      <c r="ERQ56" s="439"/>
      <c r="ERR56" s="439"/>
      <c r="ERS56" s="439"/>
      <c r="ERT56" s="439"/>
      <c r="ERU56" s="439"/>
      <c r="ERV56" s="439"/>
      <c r="ERW56" s="439"/>
      <c r="ERX56" s="439"/>
      <c r="ERY56" s="439"/>
      <c r="ERZ56" s="439"/>
      <c r="ESA56" s="439"/>
      <c r="ESB56" s="439"/>
      <c r="ESC56" s="439"/>
      <c r="ESD56" s="439"/>
      <c r="ESE56" s="439"/>
      <c r="ESF56" s="439"/>
      <c r="ESG56" s="439"/>
      <c r="ESH56" s="439"/>
      <c r="ESI56" s="439"/>
      <c r="ESJ56" s="439"/>
      <c r="ESK56" s="439"/>
      <c r="ESL56" s="439"/>
      <c r="ESM56" s="439"/>
      <c r="ESN56" s="439"/>
      <c r="ESO56" s="439"/>
      <c r="ESP56" s="439"/>
      <c r="ESQ56" s="439"/>
      <c r="ESR56" s="439"/>
      <c r="ESS56" s="439"/>
      <c r="EST56" s="439"/>
      <c r="ESU56" s="439"/>
      <c r="ESV56" s="439"/>
      <c r="ESW56" s="439"/>
      <c r="ESX56" s="439"/>
      <c r="ESY56" s="439"/>
      <c r="ESZ56" s="439"/>
      <c r="ETA56" s="439"/>
      <c r="ETB56" s="439"/>
      <c r="ETC56" s="439"/>
      <c r="ETD56" s="439"/>
      <c r="ETE56" s="439"/>
      <c r="ETF56" s="439"/>
      <c r="ETG56" s="439"/>
      <c r="ETH56" s="439"/>
      <c r="ETI56" s="439"/>
      <c r="ETJ56" s="439"/>
      <c r="ETK56" s="439"/>
      <c r="ETL56" s="439"/>
      <c r="ETM56" s="439"/>
      <c r="ETN56" s="439"/>
      <c r="ETO56" s="439"/>
      <c r="ETP56" s="439"/>
      <c r="ETQ56" s="439"/>
      <c r="ETR56" s="439"/>
      <c r="ETS56" s="439"/>
      <c r="ETT56" s="439"/>
      <c r="ETU56" s="439"/>
      <c r="ETV56" s="439"/>
      <c r="ETW56" s="439"/>
      <c r="ETX56" s="439"/>
      <c r="ETY56" s="439"/>
      <c r="ETZ56" s="439"/>
      <c r="EUA56" s="439"/>
      <c r="EUB56" s="439"/>
      <c r="EUC56" s="439"/>
      <c r="EUD56" s="439"/>
      <c r="EUE56" s="439"/>
      <c r="EUF56" s="439"/>
      <c r="EUG56" s="439"/>
      <c r="EUH56" s="439"/>
      <c r="EUI56" s="439"/>
      <c r="EUJ56" s="439"/>
      <c r="EUK56" s="439"/>
      <c r="EUL56" s="439"/>
      <c r="EUM56" s="439"/>
      <c r="EUN56" s="439"/>
      <c r="EUO56" s="439"/>
      <c r="EUP56" s="439"/>
      <c r="EUQ56" s="439"/>
      <c r="EUR56" s="439"/>
      <c r="EUS56" s="439"/>
      <c r="EUT56" s="439"/>
      <c r="EUU56" s="439"/>
      <c r="EUV56" s="439"/>
      <c r="EUW56" s="439"/>
      <c r="EUX56" s="439"/>
      <c r="EUY56" s="439"/>
      <c r="EUZ56" s="439"/>
      <c r="EVA56" s="439"/>
      <c r="EVB56" s="439"/>
      <c r="EVC56" s="439"/>
      <c r="EVD56" s="439"/>
      <c r="EVE56" s="439"/>
      <c r="EVF56" s="439"/>
      <c r="EVG56" s="439"/>
      <c r="EVH56" s="439"/>
      <c r="EVI56" s="439"/>
      <c r="EVJ56" s="439"/>
      <c r="EVK56" s="439"/>
      <c r="EVL56" s="439"/>
      <c r="EVM56" s="439"/>
      <c r="EVN56" s="439"/>
      <c r="EVO56" s="439"/>
      <c r="EVP56" s="439"/>
      <c r="EVQ56" s="439"/>
      <c r="EVR56" s="439"/>
      <c r="EVS56" s="439"/>
      <c r="EVT56" s="439"/>
      <c r="EVU56" s="439"/>
      <c r="EVV56" s="439"/>
      <c r="EVW56" s="439"/>
      <c r="EVX56" s="439"/>
      <c r="EVY56" s="439"/>
      <c r="EVZ56" s="439"/>
      <c r="EWA56" s="439"/>
      <c r="EWB56" s="439"/>
      <c r="EWC56" s="439"/>
      <c r="EWD56" s="439"/>
      <c r="EWE56" s="439"/>
      <c r="EWF56" s="439"/>
      <c r="EWG56" s="439"/>
      <c r="EWH56" s="439"/>
      <c r="EWI56" s="439"/>
      <c r="EWJ56" s="439"/>
      <c r="EWK56" s="439"/>
      <c r="EWL56" s="439"/>
      <c r="EWM56" s="439"/>
      <c r="EWN56" s="439"/>
      <c r="EWO56" s="439"/>
      <c r="EWP56" s="439"/>
      <c r="EWQ56" s="439"/>
      <c r="EWR56" s="439"/>
      <c r="EWS56" s="439"/>
      <c r="EWT56" s="439"/>
      <c r="EWU56" s="439"/>
      <c r="EWV56" s="439"/>
      <c r="EWW56" s="439"/>
      <c r="EWX56" s="439"/>
      <c r="EWY56" s="439"/>
      <c r="EWZ56" s="439"/>
      <c r="EXA56" s="439"/>
      <c r="EXB56" s="439"/>
      <c r="EXC56" s="439"/>
      <c r="EXD56" s="439"/>
      <c r="EXE56" s="439"/>
      <c r="EXF56" s="439"/>
      <c r="EXG56" s="439"/>
      <c r="EXH56" s="439"/>
      <c r="EXI56" s="439"/>
      <c r="EXJ56" s="439"/>
      <c r="EXK56" s="439"/>
      <c r="EXL56" s="439"/>
      <c r="EXM56" s="439"/>
      <c r="EXN56" s="439"/>
      <c r="EXO56" s="439"/>
      <c r="EXP56" s="439"/>
      <c r="EXQ56" s="439"/>
      <c r="EXR56" s="439"/>
      <c r="EXS56" s="439"/>
      <c r="EXT56" s="439"/>
      <c r="EXU56" s="439"/>
      <c r="EXV56" s="439"/>
      <c r="EXW56" s="439"/>
      <c r="EXX56" s="439"/>
      <c r="EXY56" s="439"/>
      <c r="EXZ56" s="439"/>
      <c r="EYA56" s="439"/>
      <c r="EYB56" s="439"/>
      <c r="EYC56" s="439"/>
      <c r="EYD56" s="439"/>
      <c r="EYE56" s="439"/>
      <c r="EYF56" s="439"/>
      <c r="EYG56" s="439"/>
      <c r="EYH56" s="439"/>
      <c r="EYI56" s="439"/>
      <c r="EYJ56" s="439"/>
      <c r="EYK56" s="439"/>
      <c r="EYL56" s="439"/>
      <c r="EYM56" s="439"/>
      <c r="EYN56" s="439"/>
      <c r="EYO56" s="439"/>
      <c r="EYP56" s="439"/>
      <c r="EYQ56" s="439"/>
      <c r="EYR56" s="439"/>
      <c r="EYS56" s="439"/>
      <c r="EYT56" s="439"/>
      <c r="EYU56" s="439"/>
      <c r="EYV56" s="439"/>
      <c r="EYW56" s="439"/>
      <c r="EYX56" s="439"/>
      <c r="EYY56" s="439"/>
      <c r="EYZ56" s="439"/>
      <c r="EZA56" s="439"/>
      <c r="EZB56" s="439"/>
      <c r="EZC56" s="439"/>
      <c r="EZD56" s="439"/>
      <c r="EZE56" s="439"/>
      <c r="EZF56" s="439"/>
      <c r="EZG56" s="439"/>
      <c r="EZH56" s="439"/>
      <c r="EZI56" s="439"/>
      <c r="EZJ56" s="439"/>
      <c r="EZK56" s="439"/>
      <c r="EZL56" s="439"/>
      <c r="EZM56" s="439"/>
      <c r="EZN56" s="439"/>
      <c r="EZO56" s="439"/>
      <c r="EZP56" s="439"/>
      <c r="EZQ56" s="439"/>
      <c r="EZR56" s="439"/>
      <c r="EZS56" s="439"/>
      <c r="EZT56" s="439"/>
      <c r="EZU56" s="439"/>
      <c r="EZV56" s="439"/>
      <c r="EZW56" s="439"/>
      <c r="EZX56" s="439"/>
      <c r="EZY56" s="439"/>
      <c r="EZZ56" s="439"/>
      <c r="FAA56" s="439"/>
      <c r="FAB56" s="439"/>
      <c r="FAC56" s="439"/>
      <c r="FAD56" s="439"/>
      <c r="FAE56" s="439"/>
      <c r="FAF56" s="439"/>
      <c r="FAG56" s="439"/>
      <c r="FAH56" s="439"/>
      <c r="FAI56" s="439"/>
      <c r="FAJ56" s="439"/>
      <c r="FAK56" s="439"/>
      <c r="FAL56" s="439"/>
      <c r="FAM56" s="439"/>
      <c r="FAN56" s="439"/>
      <c r="FAO56" s="439"/>
      <c r="FAP56" s="439"/>
      <c r="FAQ56" s="439"/>
      <c r="FAR56" s="439"/>
      <c r="FAS56" s="439"/>
      <c r="FAT56" s="439"/>
      <c r="FAU56" s="439"/>
      <c r="FAV56" s="439"/>
      <c r="FAW56" s="439"/>
      <c r="FAX56" s="439"/>
      <c r="FAY56" s="439"/>
      <c r="FAZ56" s="439"/>
      <c r="FBA56" s="439"/>
      <c r="FBB56" s="439"/>
      <c r="FBC56" s="439"/>
      <c r="FBD56" s="439"/>
      <c r="FBE56" s="439"/>
      <c r="FBF56" s="439"/>
      <c r="FBG56" s="439"/>
      <c r="FBH56" s="439"/>
      <c r="FBI56" s="439"/>
      <c r="FBJ56" s="439"/>
      <c r="FBK56" s="439"/>
      <c r="FBL56" s="439"/>
      <c r="FBM56" s="439"/>
      <c r="FBN56" s="439"/>
      <c r="FBO56" s="439"/>
      <c r="FBP56" s="439"/>
      <c r="FBQ56" s="439"/>
      <c r="FBR56" s="439"/>
      <c r="FBS56" s="439"/>
      <c r="FBT56" s="439"/>
      <c r="FBU56" s="439"/>
      <c r="FBV56" s="439"/>
      <c r="FBW56" s="439"/>
      <c r="FBX56" s="439"/>
      <c r="FBY56" s="439"/>
      <c r="FBZ56" s="439"/>
      <c r="FCA56" s="439"/>
      <c r="FCB56" s="439"/>
      <c r="FCC56" s="439"/>
      <c r="FCD56" s="439"/>
      <c r="FCE56" s="439"/>
      <c r="FCF56" s="439"/>
      <c r="FCG56" s="439"/>
      <c r="FCH56" s="439"/>
      <c r="FCI56" s="439"/>
      <c r="FCJ56" s="439"/>
      <c r="FCK56" s="439"/>
      <c r="FCL56" s="439"/>
      <c r="FCM56" s="439"/>
      <c r="FCN56" s="439"/>
      <c r="FCO56" s="439"/>
      <c r="FCP56" s="439"/>
      <c r="FCQ56" s="439"/>
      <c r="FCR56" s="439"/>
      <c r="FCS56" s="439"/>
      <c r="FCT56" s="439"/>
      <c r="FCU56" s="439"/>
      <c r="FCV56" s="439"/>
      <c r="FCW56" s="439"/>
      <c r="FCX56" s="439"/>
      <c r="FCY56" s="439"/>
      <c r="FCZ56" s="439"/>
      <c r="FDA56" s="439"/>
      <c r="FDB56" s="439"/>
      <c r="FDC56" s="439"/>
      <c r="FDD56" s="439"/>
      <c r="FDE56" s="439"/>
      <c r="FDF56" s="439"/>
      <c r="FDG56" s="439"/>
      <c r="FDH56" s="439"/>
      <c r="FDI56" s="439"/>
      <c r="FDJ56" s="439"/>
      <c r="FDK56" s="439"/>
      <c r="FDL56" s="439"/>
      <c r="FDM56" s="439"/>
      <c r="FDN56" s="439"/>
      <c r="FDO56" s="439"/>
      <c r="FDP56" s="439"/>
      <c r="FDQ56" s="439"/>
      <c r="FDR56" s="439"/>
      <c r="FDS56" s="439"/>
      <c r="FDT56" s="439"/>
      <c r="FDU56" s="439"/>
      <c r="FDV56" s="439"/>
      <c r="FDW56" s="439"/>
      <c r="FDX56" s="439"/>
      <c r="FDY56" s="439"/>
      <c r="FDZ56" s="439"/>
      <c r="FEA56" s="439"/>
      <c r="FEB56" s="439"/>
      <c r="FEC56" s="439"/>
      <c r="FED56" s="439"/>
      <c r="FEE56" s="439"/>
      <c r="FEF56" s="439"/>
      <c r="FEG56" s="439"/>
      <c r="FEH56" s="439"/>
      <c r="FEI56" s="439"/>
      <c r="FEJ56" s="439"/>
      <c r="FEK56" s="439"/>
      <c r="FEL56" s="439"/>
      <c r="FEM56" s="439"/>
      <c r="FEN56" s="439"/>
      <c r="FEO56" s="439"/>
      <c r="FEP56" s="439"/>
      <c r="FEQ56" s="439"/>
      <c r="FER56" s="439"/>
      <c r="FES56" s="439"/>
      <c r="FET56" s="439"/>
      <c r="FEU56" s="439"/>
      <c r="FEV56" s="439"/>
      <c r="FEW56" s="439"/>
      <c r="FEX56" s="439"/>
      <c r="FEY56" s="439"/>
      <c r="FEZ56" s="439"/>
      <c r="FFA56" s="439"/>
      <c r="FFB56" s="439"/>
      <c r="FFC56" s="439"/>
      <c r="FFD56" s="439"/>
      <c r="FFE56" s="439"/>
      <c r="FFF56" s="439"/>
      <c r="FFG56" s="439"/>
      <c r="FFH56" s="439"/>
      <c r="FFI56" s="439"/>
      <c r="FFJ56" s="439"/>
      <c r="FFK56" s="439"/>
      <c r="FFL56" s="439"/>
      <c r="FFM56" s="439"/>
      <c r="FFN56" s="439"/>
      <c r="FFO56" s="439"/>
      <c r="FFP56" s="439"/>
      <c r="FFQ56" s="439"/>
      <c r="FFR56" s="439"/>
      <c r="FFS56" s="439"/>
      <c r="FFT56" s="439"/>
      <c r="FFU56" s="439"/>
      <c r="FFV56" s="439"/>
      <c r="FFW56" s="439"/>
      <c r="FFX56" s="439"/>
      <c r="FFY56" s="439"/>
      <c r="FFZ56" s="439"/>
      <c r="FGA56" s="439"/>
      <c r="FGB56" s="439"/>
      <c r="FGC56" s="439"/>
      <c r="FGD56" s="439"/>
      <c r="FGE56" s="439"/>
      <c r="FGF56" s="439"/>
      <c r="FGG56" s="439"/>
      <c r="FGH56" s="439"/>
      <c r="FGI56" s="439"/>
      <c r="FGJ56" s="439"/>
      <c r="FGK56" s="439"/>
      <c r="FGL56" s="439"/>
      <c r="FGM56" s="439"/>
      <c r="FGN56" s="439"/>
      <c r="FGO56" s="439"/>
      <c r="FGP56" s="439"/>
      <c r="FGQ56" s="439"/>
      <c r="FGR56" s="439"/>
      <c r="FGS56" s="439"/>
      <c r="FGT56" s="439"/>
      <c r="FGU56" s="439"/>
      <c r="FGV56" s="439"/>
      <c r="FGW56" s="439"/>
      <c r="FGX56" s="439"/>
      <c r="FGY56" s="439"/>
      <c r="FGZ56" s="439"/>
      <c r="FHA56" s="439"/>
      <c r="FHB56" s="439"/>
      <c r="FHC56" s="439"/>
      <c r="FHD56" s="439"/>
      <c r="FHE56" s="439"/>
      <c r="FHF56" s="439"/>
      <c r="FHG56" s="439"/>
      <c r="FHH56" s="439"/>
      <c r="FHI56" s="439"/>
      <c r="FHJ56" s="439"/>
      <c r="FHK56" s="439"/>
      <c r="FHL56" s="439"/>
      <c r="FHM56" s="439"/>
      <c r="FHN56" s="439"/>
      <c r="FHO56" s="439"/>
      <c r="FHP56" s="439"/>
      <c r="FHQ56" s="439"/>
      <c r="FHR56" s="439"/>
      <c r="FHS56" s="439"/>
      <c r="FHT56" s="439"/>
      <c r="FHU56" s="439"/>
      <c r="FHV56" s="439"/>
      <c r="FHW56" s="439"/>
      <c r="FHX56" s="439"/>
      <c r="FHY56" s="439"/>
      <c r="FHZ56" s="439"/>
      <c r="FIA56" s="439"/>
      <c r="FIB56" s="439"/>
      <c r="FIC56" s="439"/>
      <c r="FID56" s="439"/>
      <c r="FIE56" s="439"/>
      <c r="FIF56" s="439"/>
      <c r="FIG56" s="439"/>
      <c r="FIH56" s="439"/>
      <c r="FII56" s="439"/>
      <c r="FIJ56" s="439"/>
      <c r="FIK56" s="439"/>
      <c r="FIL56" s="439"/>
      <c r="FIM56" s="439"/>
      <c r="FIN56" s="439"/>
      <c r="FIO56" s="439"/>
      <c r="FIP56" s="439"/>
      <c r="FIQ56" s="439"/>
      <c r="FIR56" s="439"/>
      <c r="FIS56" s="439"/>
      <c r="FIT56" s="439"/>
      <c r="FIU56" s="439"/>
      <c r="FIV56" s="439"/>
      <c r="FIW56" s="439"/>
      <c r="FIX56" s="439"/>
      <c r="FIY56" s="439"/>
      <c r="FIZ56" s="439"/>
      <c r="FJA56" s="439"/>
      <c r="FJB56" s="439"/>
      <c r="FJC56" s="439"/>
      <c r="FJD56" s="439"/>
      <c r="FJE56" s="439"/>
      <c r="FJF56" s="439"/>
      <c r="FJG56" s="439"/>
      <c r="FJH56" s="439"/>
      <c r="FJI56" s="439"/>
      <c r="FJJ56" s="439"/>
      <c r="FJK56" s="439"/>
      <c r="FJL56" s="439"/>
      <c r="FJM56" s="439"/>
      <c r="FJN56" s="439"/>
      <c r="FJO56" s="439"/>
      <c r="FJP56" s="439"/>
      <c r="FJQ56" s="439"/>
      <c r="FJR56" s="439"/>
      <c r="FJS56" s="439"/>
      <c r="FJT56" s="439"/>
      <c r="FJU56" s="439"/>
      <c r="FJV56" s="439"/>
      <c r="FJW56" s="439"/>
      <c r="FJX56" s="439"/>
      <c r="FJY56" s="439"/>
      <c r="FJZ56" s="439"/>
      <c r="FKA56" s="439"/>
      <c r="FKB56" s="439"/>
      <c r="FKC56" s="439"/>
      <c r="FKD56" s="439"/>
      <c r="FKE56" s="439"/>
      <c r="FKF56" s="439"/>
      <c r="FKG56" s="439"/>
      <c r="FKH56" s="439"/>
      <c r="FKI56" s="439"/>
      <c r="FKJ56" s="439"/>
      <c r="FKK56" s="439"/>
      <c r="FKL56" s="439"/>
      <c r="FKM56" s="439"/>
      <c r="FKN56" s="439"/>
      <c r="FKO56" s="439"/>
      <c r="FKP56" s="439"/>
      <c r="FKQ56" s="439"/>
      <c r="FKR56" s="439"/>
      <c r="FKS56" s="439"/>
      <c r="FKT56" s="439"/>
      <c r="FKU56" s="439"/>
      <c r="FKV56" s="439"/>
      <c r="FKW56" s="439"/>
      <c r="FKX56" s="439"/>
      <c r="FKY56" s="439"/>
      <c r="FKZ56" s="439"/>
      <c r="FLA56" s="439"/>
      <c r="FLB56" s="439"/>
      <c r="FLC56" s="439"/>
      <c r="FLD56" s="439"/>
      <c r="FLE56" s="439"/>
      <c r="FLF56" s="439"/>
      <c r="FLG56" s="439"/>
      <c r="FLH56" s="439"/>
      <c r="FLI56" s="439"/>
      <c r="FLJ56" s="439"/>
      <c r="FLK56" s="439"/>
      <c r="FLL56" s="439"/>
      <c r="FLM56" s="439"/>
      <c r="FLN56" s="439"/>
      <c r="FLO56" s="439"/>
      <c r="FLP56" s="439"/>
      <c r="FLQ56" s="439"/>
      <c r="FLR56" s="439"/>
      <c r="FLS56" s="439"/>
      <c r="FLT56" s="439"/>
      <c r="FLU56" s="439"/>
      <c r="FLV56" s="439"/>
      <c r="FLW56" s="439"/>
      <c r="FLX56" s="439"/>
      <c r="FLY56" s="439"/>
      <c r="FLZ56" s="439"/>
      <c r="FMA56" s="439"/>
      <c r="FMB56" s="439"/>
      <c r="FMC56" s="439"/>
      <c r="FMD56" s="439"/>
      <c r="FME56" s="439"/>
      <c r="FMF56" s="439"/>
      <c r="FMG56" s="439"/>
      <c r="FMH56" s="439"/>
      <c r="FMI56" s="439"/>
      <c r="FMJ56" s="439"/>
      <c r="FMK56" s="439"/>
      <c r="FML56" s="439"/>
      <c r="FMM56" s="439"/>
      <c r="FMN56" s="439"/>
      <c r="FMO56" s="439"/>
      <c r="FMP56" s="439"/>
      <c r="FMQ56" s="439"/>
      <c r="FMR56" s="439"/>
      <c r="FMS56" s="439"/>
      <c r="FMT56" s="439"/>
      <c r="FMU56" s="439"/>
      <c r="FMV56" s="439"/>
      <c r="FMW56" s="439"/>
      <c r="FMX56" s="439"/>
      <c r="FMY56" s="439"/>
      <c r="FMZ56" s="439"/>
      <c r="FNA56" s="439"/>
      <c r="FNB56" s="439"/>
      <c r="FNC56" s="439"/>
      <c r="FND56" s="439"/>
      <c r="FNE56" s="439"/>
      <c r="FNF56" s="439"/>
      <c r="FNG56" s="439"/>
      <c r="FNH56" s="439"/>
      <c r="FNI56" s="439"/>
      <c r="FNJ56" s="439"/>
      <c r="FNK56" s="439"/>
      <c r="FNL56" s="439"/>
      <c r="FNM56" s="439"/>
      <c r="FNN56" s="439"/>
      <c r="FNO56" s="439"/>
      <c r="FNP56" s="439"/>
      <c r="FNQ56" s="439"/>
      <c r="FNR56" s="439"/>
      <c r="FNS56" s="439"/>
      <c r="FNT56" s="439"/>
      <c r="FNU56" s="439"/>
      <c r="FNV56" s="439"/>
      <c r="FNW56" s="439"/>
      <c r="FNX56" s="439"/>
      <c r="FNY56" s="439"/>
      <c r="FNZ56" s="439"/>
      <c r="FOA56" s="439"/>
      <c r="FOB56" s="439"/>
      <c r="FOC56" s="439"/>
      <c r="FOD56" s="439"/>
      <c r="FOE56" s="439"/>
      <c r="FOF56" s="439"/>
      <c r="FOG56" s="439"/>
      <c r="FOH56" s="439"/>
      <c r="FOI56" s="439"/>
      <c r="FOJ56" s="439"/>
      <c r="FOK56" s="439"/>
      <c r="FOL56" s="439"/>
      <c r="FOM56" s="439"/>
      <c r="FON56" s="439"/>
      <c r="FOO56" s="439"/>
      <c r="FOP56" s="439"/>
      <c r="FOQ56" s="439"/>
      <c r="FOR56" s="439"/>
      <c r="FOS56" s="439"/>
      <c r="FOT56" s="439"/>
      <c r="FOU56" s="439"/>
      <c r="FOV56" s="439"/>
      <c r="FOW56" s="439"/>
      <c r="FOX56" s="439"/>
      <c r="FOY56" s="439"/>
      <c r="FOZ56" s="439"/>
      <c r="FPA56" s="439"/>
      <c r="FPB56" s="439"/>
      <c r="FPC56" s="439"/>
      <c r="FPD56" s="439"/>
      <c r="FPE56" s="439"/>
      <c r="FPF56" s="439"/>
      <c r="FPG56" s="439"/>
      <c r="FPH56" s="439"/>
      <c r="FPI56" s="439"/>
      <c r="FPJ56" s="439"/>
      <c r="FPK56" s="439"/>
      <c r="FPL56" s="439"/>
      <c r="FPM56" s="439"/>
      <c r="FPN56" s="439"/>
      <c r="FPO56" s="439"/>
      <c r="FPP56" s="439"/>
      <c r="FPQ56" s="439"/>
      <c r="FPR56" s="439"/>
      <c r="FPS56" s="439"/>
      <c r="FPT56" s="439"/>
      <c r="FPU56" s="439"/>
      <c r="FPV56" s="439"/>
      <c r="FPW56" s="439"/>
      <c r="FPX56" s="439"/>
      <c r="FPY56" s="439"/>
      <c r="FPZ56" s="439"/>
      <c r="FQA56" s="439"/>
      <c r="FQB56" s="439"/>
      <c r="FQC56" s="439"/>
      <c r="FQD56" s="439"/>
      <c r="FQE56" s="439"/>
      <c r="FQF56" s="439"/>
      <c r="FQG56" s="439"/>
      <c r="FQH56" s="439"/>
      <c r="FQI56" s="439"/>
      <c r="FQJ56" s="439"/>
      <c r="FQK56" s="439"/>
      <c r="FQL56" s="439"/>
      <c r="FQM56" s="439"/>
      <c r="FQN56" s="439"/>
      <c r="FQO56" s="439"/>
      <c r="FQP56" s="439"/>
      <c r="FQQ56" s="439"/>
      <c r="FQR56" s="439"/>
      <c r="FQS56" s="439"/>
      <c r="FQT56" s="439"/>
      <c r="FQU56" s="439"/>
      <c r="FQV56" s="439"/>
      <c r="FQW56" s="439"/>
      <c r="FQX56" s="439"/>
      <c r="FQY56" s="439"/>
      <c r="FQZ56" s="439"/>
      <c r="FRA56" s="439"/>
      <c r="FRB56" s="439"/>
      <c r="FRC56" s="439"/>
      <c r="FRD56" s="439"/>
      <c r="FRE56" s="439"/>
      <c r="FRF56" s="439"/>
      <c r="FRG56" s="439"/>
      <c r="FRH56" s="439"/>
      <c r="FRI56" s="439"/>
      <c r="FRJ56" s="439"/>
      <c r="FRK56" s="439"/>
      <c r="FRL56" s="439"/>
      <c r="FRM56" s="439"/>
      <c r="FRN56" s="439"/>
      <c r="FRO56" s="439"/>
      <c r="FRP56" s="439"/>
      <c r="FRQ56" s="439"/>
      <c r="FRR56" s="439"/>
      <c r="FRS56" s="439"/>
      <c r="FRT56" s="439"/>
      <c r="FRU56" s="439"/>
      <c r="FRV56" s="439"/>
      <c r="FRW56" s="439"/>
      <c r="FRX56" s="439"/>
      <c r="FRY56" s="439"/>
      <c r="FRZ56" s="439"/>
      <c r="FSA56" s="439"/>
      <c r="FSB56" s="439"/>
      <c r="FSC56" s="439"/>
      <c r="FSD56" s="439"/>
      <c r="FSE56" s="439"/>
      <c r="FSF56" s="439"/>
      <c r="FSG56" s="439"/>
      <c r="FSH56" s="439"/>
      <c r="FSI56" s="439"/>
      <c r="FSJ56" s="439"/>
      <c r="FSK56" s="439"/>
      <c r="FSL56" s="439"/>
      <c r="FSM56" s="439"/>
      <c r="FSN56" s="439"/>
      <c r="FSO56" s="439"/>
      <c r="FSP56" s="439"/>
      <c r="FSQ56" s="439"/>
      <c r="FSR56" s="439"/>
      <c r="FSS56" s="439"/>
      <c r="FST56" s="439"/>
      <c r="FSU56" s="439"/>
      <c r="FSV56" s="439"/>
      <c r="FSW56" s="439"/>
      <c r="FSX56" s="439"/>
      <c r="FSY56" s="439"/>
      <c r="FSZ56" s="439"/>
      <c r="FTA56" s="439"/>
      <c r="FTB56" s="439"/>
      <c r="FTC56" s="439"/>
      <c r="FTD56" s="439"/>
      <c r="FTE56" s="439"/>
      <c r="FTF56" s="439"/>
      <c r="FTG56" s="439"/>
      <c r="FTH56" s="439"/>
      <c r="FTI56" s="439"/>
      <c r="FTJ56" s="439"/>
      <c r="FTK56" s="439"/>
      <c r="FTL56" s="439"/>
      <c r="FTM56" s="439"/>
      <c r="FTN56" s="439"/>
      <c r="FTO56" s="439"/>
      <c r="FTP56" s="439"/>
      <c r="FTQ56" s="439"/>
      <c r="FTR56" s="439"/>
      <c r="FTS56" s="439"/>
      <c r="FTT56" s="439"/>
      <c r="FTU56" s="439"/>
      <c r="FTV56" s="439"/>
      <c r="FTW56" s="439"/>
      <c r="FTX56" s="439"/>
      <c r="FTY56" s="439"/>
      <c r="FTZ56" s="439"/>
      <c r="FUA56" s="439"/>
      <c r="FUB56" s="439"/>
      <c r="FUC56" s="439"/>
      <c r="FUD56" s="439"/>
      <c r="FUE56" s="439"/>
      <c r="FUF56" s="439"/>
      <c r="FUG56" s="439"/>
      <c r="FUH56" s="439"/>
      <c r="FUI56" s="439"/>
      <c r="FUJ56" s="439"/>
      <c r="FUK56" s="439"/>
      <c r="FUL56" s="439"/>
      <c r="FUM56" s="439"/>
      <c r="FUN56" s="439"/>
      <c r="FUO56" s="439"/>
      <c r="FUP56" s="439"/>
      <c r="FUQ56" s="439"/>
      <c r="FUR56" s="439"/>
      <c r="FUS56" s="439"/>
      <c r="FUT56" s="439"/>
      <c r="FUU56" s="439"/>
      <c r="FUV56" s="439"/>
      <c r="FUW56" s="439"/>
      <c r="FUX56" s="439"/>
      <c r="FUY56" s="439"/>
      <c r="FUZ56" s="439"/>
      <c r="FVA56" s="439"/>
      <c r="FVB56" s="439"/>
      <c r="FVC56" s="439"/>
      <c r="FVD56" s="439"/>
      <c r="FVE56" s="439"/>
      <c r="FVF56" s="439"/>
      <c r="FVG56" s="439"/>
      <c r="FVH56" s="439"/>
      <c r="FVI56" s="439"/>
      <c r="FVJ56" s="439"/>
      <c r="FVK56" s="439"/>
      <c r="FVL56" s="439"/>
      <c r="FVM56" s="439"/>
      <c r="FVN56" s="439"/>
      <c r="FVO56" s="439"/>
      <c r="FVP56" s="439"/>
      <c r="FVQ56" s="439"/>
      <c r="FVR56" s="439"/>
      <c r="FVS56" s="439"/>
      <c r="FVT56" s="439"/>
      <c r="FVU56" s="439"/>
      <c r="FVV56" s="439"/>
      <c r="FVW56" s="439"/>
      <c r="FVX56" s="439"/>
      <c r="FVY56" s="439"/>
      <c r="FVZ56" s="439"/>
      <c r="FWA56" s="439"/>
      <c r="FWB56" s="439"/>
      <c r="FWC56" s="439"/>
      <c r="FWD56" s="439"/>
      <c r="FWE56" s="439"/>
      <c r="FWF56" s="439"/>
      <c r="FWG56" s="439"/>
      <c r="FWH56" s="439"/>
      <c r="FWI56" s="439"/>
      <c r="FWJ56" s="439"/>
      <c r="FWK56" s="439"/>
      <c r="FWL56" s="439"/>
      <c r="FWM56" s="439"/>
      <c r="FWN56" s="439"/>
      <c r="FWO56" s="439"/>
      <c r="FWP56" s="439"/>
      <c r="FWQ56" s="439"/>
      <c r="FWR56" s="439"/>
      <c r="FWS56" s="439"/>
      <c r="FWT56" s="439"/>
      <c r="FWU56" s="439"/>
      <c r="FWV56" s="439"/>
      <c r="FWW56" s="439"/>
      <c r="FWX56" s="439"/>
      <c r="FWY56" s="439"/>
      <c r="FWZ56" s="439"/>
      <c r="FXA56" s="439"/>
      <c r="FXB56" s="439"/>
      <c r="FXC56" s="439"/>
      <c r="FXD56" s="439"/>
      <c r="FXE56" s="439"/>
      <c r="FXF56" s="439"/>
      <c r="FXG56" s="439"/>
      <c r="FXH56" s="439"/>
      <c r="FXI56" s="439"/>
      <c r="FXJ56" s="439"/>
      <c r="FXK56" s="439"/>
      <c r="FXL56" s="439"/>
      <c r="FXM56" s="439"/>
      <c r="FXN56" s="439"/>
      <c r="FXO56" s="439"/>
      <c r="FXP56" s="439"/>
      <c r="FXQ56" s="439"/>
      <c r="FXR56" s="439"/>
      <c r="FXS56" s="439"/>
      <c r="FXT56" s="439"/>
      <c r="FXU56" s="439"/>
      <c r="FXV56" s="439"/>
      <c r="FXW56" s="439"/>
      <c r="FXX56" s="439"/>
      <c r="FXY56" s="439"/>
      <c r="FXZ56" s="439"/>
      <c r="FYA56" s="439"/>
      <c r="FYB56" s="439"/>
      <c r="FYC56" s="439"/>
      <c r="FYD56" s="439"/>
      <c r="FYE56" s="439"/>
      <c r="FYF56" s="439"/>
      <c r="FYG56" s="439"/>
      <c r="FYH56" s="439"/>
      <c r="FYI56" s="439"/>
      <c r="FYJ56" s="439"/>
      <c r="FYK56" s="439"/>
      <c r="FYL56" s="439"/>
      <c r="FYM56" s="439"/>
      <c r="FYN56" s="439"/>
      <c r="FYO56" s="439"/>
      <c r="FYP56" s="439"/>
      <c r="FYQ56" s="439"/>
      <c r="FYR56" s="439"/>
      <c r="FYS56" s="439"/>
      <c r="FYT56" s="439"/>
      <c r="FYU56" s="439"/>
      <c r="FYV56" s="439"/>
      <c r="FYW56" s="439"/>
      <c r="FYX56" s="439"/>
      <c r="FYY56" s="439"/>
      <c r="FYZ56" s="439"/>
      <c r="FZA56" s="439"/>
      <c r="FZB56" s="439"/>
      <c r="FZC56" s="439"/>
      <c r="FZD56" s="439"/>
      <c r="FZE56" s="439"/>
      <c r="FZF56" s="439"/>
      <c r="FZG56" s="439"/>
      <c r="FZH56" s="439"/>
      <c r="FZI56" s="439"/>
      <c r="FZJ56" s="439"/>
      <c r="FZK56" s="439"/>
      <c r="FZL56" s="439"/>
      <c r="FZM56" s="439"/>
      <c r="FZN56" s="439"/>
      <c r="FZO56" s="439"/>
      <c r="FZP56" s="439"/>
      <c r="FZQ56" s="439"/>
      <c r="FZR56" s="439"/>
      <c r="FZS56" s="439"/>
      <c r="FZT56" s="439"/>
      <c r="FZU56" s="439"/>
      <c r="FZV56" s="439"/>
      <c r="FZW56" s="439"/>
      <c r="FZX56" s="439"/>
      <c r="FZY56" s="439"/>
      <c r="FZZ56" s="439"/>
      <c r="GAA56" s="439"/>
      <c r="GAB56" s="439"/>
      <c r="GAC56" s="439"/>
      <c r="GAD56" s="439"/>
      <c r="GAE56" s="439"/>
      <c r="GAF56" s="439"/>
      <c r="GAG56" s="439"/>
      <c r="GAH56" s="439"/>
      <c r="GAI56" s="439"/>
      <c r="GAJ56" s="439"/>
      <c r="GAK56" s="439"/>
      <c r="GAL56" s="439"/>
      <c r="GAM56" s="439"/>
      <c r="GAN56" s="439"/>
      <c r="GAO56" s="439"/>
      <c r="GAP56" s="439"/>
      <c r="GAQ56" s="439"/>
      <c r="GAR56" s="439"/>
      <c r="GAS56" s="439"/>
      <c r="GAT56" s="439"/>
      <c r="GAU56" s="439"/>
      <c r="GAV56" s="439"/>
      <c r="GAW56" s="439"/>
      <c r="GAX56" s="439"/>
      <c r="GAY56" s="439"/>
      <c r="GAZ56" s="439"/>
      <c r="GBA56" s="439"/>
      <c r="GBB56" s="439"/>
      <c r="GBC56" s="439"/>
      <c r="GBD56" s="439"/>
      <c r="GBE56" s="439"/>
      <c r="GBF56" s="439"/>
      <c r="GBG56" s="439"/>
      <c r="GBH56" s="439"/>
      <c r="GBI56" s="439"/>
      <c r="GBJ56" s="439"/>
      <c r="GBK56" s="439"/>
      <c r="GBL56" s="439"/>
      <c r="GBM56" s="439"/>
      <c r="GBN56" s="439"/>
      <c r="GBO56" s="439"/>
      <c r="GBP56" s="439"/>
      <c r="GBQ56" s="439"/>
      <c r="GBR56" s="439"/>
      <c r="GBS56" s="439"/>
      <c r="GBT56" s="439"/>
      <c r="GBU56" s="439"/>
      <c r="GBV56" s="439"/>
      <c r="GBW56" s="439"/>
      <c r="GBX56" s="439"/>
      <c r="GBY56" s="439"/>
      <c r="GBZ56" s="439"/>
      <c r="GCA56" s="439"/>
      <c r="GCB56" s="439"/>
      <c r="GCC56" s="439"/>
      <c r="GCD56" s="439"/>
      <c r="GCE56" s="439"/>
      <c r="GCF56" s="439"/>
      <c r="GCG56" s="439"/>
      <c r="GCH56" s="439"/>
      <c r="GCI56" s="439"/>
      <c r="GCJ56" s="439"/>
      <c r="GCK56" s="439"/>
      <c r="GCL56" s="439"/>
      <c r="GCM56" s="439"/>
      <c r="GCN56" s="439"/>
      <c r="GCO56" s="439"/>
      <c r="GCP56" s="439"/>
      <c r="GCQ56" s="439"/>
      <c r="GCR56" s="439"/>
      <c r="GCS56" s="439"/>
      <c r="GCT56" s="439"/>
      <c r="GCU56" s="439"/>
      <c r="GCV56" s="439"/>
      <c r="GCW56" s="439"/>
      <c r="GCX56" s="439"/>
      <c r="GCY56" s="439"/>
      <c r="GCZ56" s="439"/>
      <c r="GDA56" s="439"/>
      <c r="GDB56" s="439"/>
      <c r="GDC56" s="439"/>
      <c r="GDD56" s="439"/>
      <c r="GDE56" s="439"/>
      <c r="GDF56" s="439"/>
      <c r="GDG56" s="439"/>
      <c r="GDH56" s="439"/>
      <c r="GDI56" s="439"/>
      <c r="GDJ56" s="439"/>
      <c r="GDK56" s="439"/>
      <c r="GDL56" s="439"/>
      <c r="GDM56" s="439"/>
      <c r="GDN56" s="439"/>
      <c r="GDO56" s="439"/>
      <c r="GDP56" s="439"/>
      <c r="GDQ56" s="439"/>
      <c r="GDR56" s="439"/>
      <c r="GDS56" s="439"/>
      <c r="GDT56" s="439"/>
      <c r="GDU56" s="439"/>
      <c r="GDV56" s="439"/>
      <c r="GDW56" s="439"/>
      <c r="GDX56" s="439"/>
      <c r="GDY56" s="439"/>
      <c r="GDZ56" s="439"/>
      <c r="GEA56" s="439"/>
      <c r="GEB56" s="439"/>
      <c r="GEC56" s="439"/>
      <c r="GED56" s="439"/>
      <c r="GEE56" s="439"/>
      <c r="GEF56" s="439"/>
      <c r="GEG56" s="439"/>
      <c r="GEH56" s="439"/>
      <c r="GEI56" s="439"/>
      <c r="GEJ56" s="439"/>
      <c r="GEK56" s="439"/>
      <c r="GEL56" s="439"/>
      <c r="GEM56" s="439"/>
      <c r="GEN56" s="439"/>
      <c r="GEO56" s="439"/>
      <c r="GEP56" s="439"/>
      <c r="GEQ56" s="439"/>
      <c r="GER56" s="439"/>
      <c r="GES56" s="439"/>
      <c r="GET56" s="439"/>
      <c r="GEU56" s="439"/>
      <c r="GEV56" s="439"/>
      <c r="GEW56" s="439"/>
      <c r="GEX56" s="439"/>
      <c r="GEY56" s="439"/>
      <c r="GEZ56" s="439"/>
      <c r="GFA56" s="439"/>
      <c r="GFB56" s="439"/>
      <c r="GFC56" s="439"/>
      <c r="GFD56" s="439"/>
      <c r="GFE56" s="439"/>
      <c r="GFF56" s="439"/>
      <c r="GFG56" s="439"/>
      <c r="GFH56" s="439"/>
      <c r="GFI56" s="439"/>
      <c r="GFJ56" s="439"/>
      <c r="GFK56" s="439"/>
      <c r="GFL56" s="439"/>
      <c r="GFM56" s="439"/>
      <c r="GFN56" s="439"/>
      <c r="GFO56" s="439"/>
      <c r="GFP56" s="439"/>
      <c r="GFQ56" s="439"/>
      <c r="GFR56" s="439"/>
      <c r="GFS56" s="439"/>
      <c r="GFT56" s="439"/>
      <c r="GFU56" s="439"/>
      <c r="GFV56" s="439"/>
      <c r="GFW56" s="439"/>
      <c r="GFX56" s="439"/>
      <c r="GFY56" s="439"/>
      <c r="GFZ56" s="439"/>
      <c r="GGA56" s="439"/>
      <c r="GGB56" s="439"/>
      <c r="GGC56" s="439"/>
      <c r="GGD56" s="439"/>
      <c r="GGE56" s="439"/>
      <c r="GGF56" s="439"/>
      <c r="GGG56" s="439"/>
      <c r="GGH56" s="439"/>
      <c r="GGI56" s="439"/>
      <c r="GGJ56" s="439"/>
      <c r="GGK56" s="439"/>
      <c r="GGL56" s="439"/>
      <c r="GGM56" s="439"/>
      <c r="GGN56" s="439"/>
      <c r="GGO56" s="439"/>
      <c r="GGP56" s="439"/>
      <c r="GGQ56" s="439"/>
      <c r="GGR56" s="439"/>
      <c r="GGS56" s="439"/>
      <c r="GGT56" s="439"/>
      <c r="GGU56" s="439"/>
      <c r="GGV56" s="439"/>
      <c r="GGW56" s="439"/>
      <c r="GGX56" s="439"/>
      <c r="GGY56" s="439"/>
      <c r="GGZ56" s="439"/>
      <c r="GHA56" s="439"/>
      <c r="GHB56" s="439"/>
      <c r="GHC56" s="439"/>
      <c r="GHD56" s="439"/>
      <c r="GHE56" s="439"/>
      <c r="GHF56" s="439"/>
      <c r="GHG56" s="439"/>
      <c r="GHH56" s="439"/>
      <c r="GHI56" s="439"/>
      <c r="GHJ56" s="439"/>
      <c r="GHK56" s="439"/>
      <c r="GHL56" s="439"/>
      <c r="GHM56" s="439"/>
      <c r="GHN56" s="439"/>
      <c r="GHO56" s="439"/>
      <c r="GHP56" s="439"/>
      <c r="GHQ56" s="439"/>
      <c r="GHR56" s="439"/>
      <c r="GHS56" s="439"/>
      <c r="GHT56" s="439"/>
      <c r="GHU56" s="439"/>
      <c r="GHV56" s="439"/>
      <c r="GHW56" s="439"/>
      <c r="GHX56" s="439"/>
      <c r="GHY56" s="439"/>
      <c r="GHZ56" s="439"/>
      <c r="GIA56" s="439"/>
      <c r="GIB56" s="439"/>
      <c r="GIC56" s="439"/>
      <c r="GID56" s="439"/>
      <c r="GIE56" s="439"/>
      <c r="GIF56" s="439"/>
      <c r="GIG56" s="439"/>
      <c r="GIH56" s="439"/>
      <c r="GII56" s="439"/>
      <c r="GIJ56" s="439"/>
      <c r="GIK56" s="439"/>
      <c r="GIL56" s="439"/>
      <c r="GIM56" s="439"/>
      <c r="GIN56" s="439"/>
      <c r="GIO56" s="439"/>
      <c r="GIP56" s="439"/>
      <c r="GIQ56" s="439"/>
      <c r="GIR56" s="439"/>
      <c r="GIS56" s="439"/>
      <c r="GIT56" s="439"/>
      <c r="GIU56" s="439"/>
      <c r="GIV56" s="439"/>
      <c r="GIW56" s="439"/>
      <c r="GIX56" s="439"/>
      <c r="GIY56" s="439"/>
      <c r="GIZ56" s="439"/>
      <c r="GJA56" s="439"/>
      <c r="GJB56" s="439"/>
      <c r="GJC56" s="439"/>
      <c r="GJD56" s="439"/>
      <c r="GJE56" s="439"/>
      <c r="GJF56" s="439"/>
      <c r="GJG56" s="439"/>
      <c r="GJH56" s="439"/>
      <c r="GJI56" s="439"/>
      <c r="GJJ56" s="439"/>
      <c r="GJK56" s="439"/>
      <c r="GJL56" s="439"/>
      <c r="GJM56" s="439"/>
      <c r="GJN56" s="439"/>
      <c r="GJO56" s="439"/>
      <c r="GJP56" s="439"/>
      <c r="GJQ56" s="439"/>
      <c r="GJR56" s="439"/>
      <c r="GJS56" s="439"/>
      <c r="GJT56" s="439"/>
      <c r="GJU56" s="439"/>
      <c r="GJV56" s="439"/>
      <c r="GJW56" s="439"/>
      <c r="GJX56" s="439"/>
      <c r="GJY56" s="439"/>
      <c r="GJZ56" s="439"/>
      <c r="GKA56" s="439"/>
      <c r="GKB56" s="439"/>
      <c r="GKC56" s="439"/>
      <c r="GKD56" s="439"/>
      <c r="GKE56" s="439"/>
      <c r="GKF56" s="439"/>
      <c r="GKG56" s="439"/>
      <c r="GKH56" s="439"/>
      <c r="GKI56" s="439"/>
      <c r="GKJ56" s="439"/>
      <c r="GKK56" s="439"/>
      <c r="GKL56" s="439"/>
      <c r="GKM56" s="439"/>
      <c r="GKN56" s="439"/>
      <c r="GKO56" s="439"/>
      <c r="GKP56" s="439"/>
      <c r="GKQ56" s="439"/>
      <c r="GKR56" s="439"/>
      <c r="GKS56" s="439"/>
      <c r="GKT56" s="439"/>
      <c r="GKU56" s="439"/>
      <c r="GKV56" s="439"/>
      <c r="GKW56" s="439"/>
      <c r="GKX56" s="439"/>
      <c r="GKY56" s="439"/>
      <c r="GKZ56" s="439"/>
      <c r="GLA56" s="439"/>
      <c r="GLB56" s="439"/>
      <c r="GLC56" s="439"/>
      <c r="GLD56" s="439"/>
      <c r="GLE56" s="439"/>
      <c r="GLF56" s="439"/>
      <c r="GLG56" s="439"/>
      <c r="GLH56" s="439"/>
      <c r="GLI56" s="439"/>
      <c r="GLJ56" s="439"/>
      <c r="GLK56" s="439"/>
      <c r="GLL56" s="439"/>
      <c r="GLM56" s="439"/>
      <c r="GLN56" s="439"/>
      <c r="GLO56" s="439"/>
      <c r="GLP56" s="439"/>
      <c r="GLQ56" s="439"/>
      <c r="GLR56" s="439"/>
      <c r="GLS56" s="439"/>
      <c r="GLT56" s="439"/>
      <c r="GLU56" s="439"/>
      <c r="GLV56" s="439"/>
      <c r="GLW56" s="439"/>
      <c r="GLX56" s="439"/>
      <c r="GLY56" s="439"/>
      <c r="GLZ56" s="439"/>
      <c r="GMA56" s="439"/>
      <c r="GMB56" s="439"/>
      <c r="GMC56" s="439"/>
      <c r="GMD56" s="439"/>
      <c r="GME56" s="439"/>
      <c r="GMF56" s="439"/>
      <c r="GMG56" s="439"/>
      <c r="GMH56" s="439"/>
      <c r="GMI56" s="439"/>
      <c r="GMJ56" s="439"/>
      <c r="GMK56" s="439"/>
      <c r="GML56" s="439"/>
      <c r="GMM56" s="439"/>
      <c r="GMN56" s="439"/>
      <c r="GMO56" s="439"/>
      <c r="GMP56" s="439"/>
      <c r="GMQ56" s="439"/>
      <c r="GMR56" s="439"/>
      <c r="GMS56" s="439"/>
      <c r="GMT56" s="439"/>
      <c r="GMU56" s="439"/>
      <c r="GMV56" s="439"/>
      <c r="GMW56" s="439"/>
      <c r="GMX56" s="439"/>
      <c r="GMY56" s="439"/>
      <c r="GMZ56" s="439"/>
      <c r="GNA56" s="439"/>
      <c r="GNB56" s="439"/>
      <c r="GNC56" s="439"/>
      <c r="GND56" s="439"/>
      <c r="GNE56" s="439"/>
      <c r="GNF56" s="439"/>
      <c r="GNG56" s="439"/>
      <c r="GNH56" s="439"/>
      <c r="GNI56" s="439"/>
      <c r="GNJ56" s="439"/>
      <c r="GNK56" s="439"/>
      <c r="GNL56" s="439"/>
      <c r="GNM56" s="439"/>
      <c r="GNN56" s="439"/>
      <c r="GNO56" s="439"/>
      <c r="GNP56" s="439"/>
      <c r="GNQ56" s="439"/>
      <c r="GNR56" s="439"/>
      <c r="GNS56" s="439"/>
      <c r="GNT56" s="439"/>
      <c r="GNU56" s="439"/>
      <c r="GNV56" s="439"/>
      <c r="GNW56" s="439"/>
      <c r="GNX56" s="439"/>
      <c r="GNY56" s="439"/>
      <c r="GNZ56" s="439"/>
      <c r="GOA56" s="439"/>
      <c r="GOB56" s="439"/>
      <c r="GOC56" s="439"/>
      <c r="GOD56" s="439"/>
      <c r="GOE56" s="439"/>
      <c r="GOF56" s="439"/>
      <c r="GOG56" s="439"/>
      <c r="GOH56" s="439"/>
      <c r="GOI56" s="439"/>
      <c r="GOJ56" s="439"/>
      <c r="GOK56" s="439"/>
      <c r="GOL56" s="439"/>
      <c r="GOM56" s="439"/>
      <c r="GON56" s="439"/>
      <c r="GOO56" s="439"/>
      <c r="GOP56" s="439"/>
      <c r="GOQ56" s="439"/>
      <c r="GOR56" s="439"/>
      <c r="GOS56" s="439"/>
      <c r="GOT56" s="439"/>
      <c r="GOU56" s="439"/>
      <c r="GOV56" s="439"/>
      <c r="GOW56" s="439"/>
      <c r="GOX56" s="439"/>
      <c r="GOY56" s="439"/>
      <c r="GOZ56" s="439"/>
      <c r="GPA56" s="439"/>
      <c r="GPB56" s="439"/>
      <c r="GPC56" s="439"/>
      <c r="GPD56" s="439"/>
      <c r="GPE56" s="439"/>
      <c r="GPF56" s="439"/>
      <c r="GPG56" s="439"/>
      <c r="GPH56" s="439"/>
      <c r="GPI56" s="439"/>
      <c r="GPJ56" s="439"/>
      <c r="GPK56" s="439"/>
      <c r="GPL56" s="439"/>
      <c r="GPM56" s="439"/>
      <c r="GPN56" s="439"/>
      <c r="GPO56" s="439"/>
      <c r="GPP56" s="439"/>
      <c r="GPQ56" s="439"/>
      <c r="GPR56" s="439"/>
      <c r="GPS56" s="439"/>
      <c r="GPT56" s="439"/>
      <c r="GPU56" s="439"/>
      <c r="GPV56" s="439"/>
      <c r="GPW56" s="439"/>
      <c r="GPX56" s="439"/>
      <c r="GPY56" s="439"/>
      <c r="GPZ56" s="439"/>
      <c r="GQA56" s="439"/>
      <c r="GQB56" s="439"/>
      <c r="GQC56" s="439"/>
      <c r="GQD56" s="439"/>
      <c r="GQE56" s="439"/>
      <c r="GQF56" s="439"/>
      <c r="GQG56" s="439"/>
      <c r="GQH56" s="439"/>
      <c r="GQI56" s="439"/>
      <c r="GQJ56" s="439"/>
      <c r="GQK56" s="439"/>
      <c r="GQL56" s="439"/>
      <c r="GQM56" s="439"/>
      <c r="GQN56" s="439"/>
      <c r="GQO56" s="439"/>
      <c r="GQP56" s="439"/>
      <c r="GQQ56" s="439"/>
      <c r="GQR56" s="439"/>
      <c r="GQS56" s="439"/>
      <c r="GQT56" s="439"/>
      <c r="GQU56" s="439"/>
      <c r="GQV56" s="439"/>
      <c r="GQW56" s="439"/>
      <c r="GQX56" s="439"/>
      <c r="GQY56" s="439"/>
      <c r="GQZ56" s="439"/>
      <c r="GRA56" s="439"/>
      <c r="GRB56" s="439"/>
      <c r="GRC56" s="439"/>
      <c r="GRD56" s="439"/>
      <c r="GRE56" s="439"/>
      <c r="GRF56" s="439"/>
      <c r="GRG56" s="439"/>
      <c r="GRH56" s="439"/>
      <c r="GRI56" s="439"/>
      <c r="GRJ56" s="439"/>
      <c r="GRK56" s="439"/>
      <c r="GRL56" s="439"/>
      <c r="GRM56" s="439"/>
      <c r="GRN56" s="439"/>
      <c r="GRO56" s="439"/>
      <c r="GRP56" s="439"/>
      <c r="GRQ56" s="439"/>
      <c r="GRR56" s="439"/>
      <c r="GRS56" s="439"/>
      <c r="GRT56" s="439"/>
      <c r="GRU56" s="439"/>
      <c r="GRV56" s="439"/>
      <c r="GRW56" s="439"/>
      <c r="GRX56" s="439"/>
      <c r="GRY56" s="439"/>
      <c r="GRZ56" s="439"/>
      <c r="GSA56" s="439"/>
      <c r="GSB56" s="439"/>
      <c r="GSC56" s="439"/>
      <c r="GSD56" s="439"/>
      <c r="GSE56" s="439"/>
      <c r="GSF56" s="439"/>
      <c r="GSG56" s="439"/>
      <c r="GSH56" s="439"/>
      <c r="GSI56" s="439"/>
      <c r="GSJ56" s="439"/>
      <c r="GSK56" s="439"/>
      <c r="GSL56" s="439"/>
      <c r="GSM56" s="439"/>
      <c r="GSN56" s="439"/>
      <c r="GSO56" s="439"/>
      <c r="GSP56" s="439"/>
      <c r="GSQ56" s="439"/>
      <c r="GSR56" s="439"/>
      <c r="GSS56" s="439"/>
      <c r="GST56" s="439"/>
      <c r="GSU56" s="439"/>
      <c r="GSV56" s="439"/>
      <c r="GSW56" s="439"/>
      <c r="GSX56" s="439"/>
      <c r="GSY56" s="439"/>
      <c r="GSZ56" s="439"/>
      <c r="GTA56" s="439"/>
      <c r="GTB56" s="439"/>
      <c r="GTC56" s="439"/>
      <c r="GTD56" s="439"/>
      <c r="GTE56" s="439"/>
      <c r="GTF56" s="439"/>
      <c r="GTG56" s="439"/>
      <c r="GTH56" s="439"/>
      <c r="GTI56" s="439"/>
      <c r="GTJ56" s="439"/>
      <c r="GTK56" s="439"/>
      <c r="GTL56" s="439"/>
      <c r="GTM56" s="439"/>
      <c r="GTN56" s="439"/>
      <c r="GTO56" s="439"/>
      <c r="GTP56" s="439"/>
      <c r="GTQ56" s="439"/>
      <c r="GTR56" s="439"/>
      <c r="GTS56" s="439"/>
      <c r="GTT56" s="439"/>
      <c r="GTU56" s="439"/>
      <c r="GTV56" s="439"/>
      <c r="GTW56" s="439"/>
      <c r="GTX56" s="439"/>
      <c r="GTY56" s="439"/>
      <c r="GTZ56" s="439"/>
      <c r="GUA56" s="439"/>
      <c r="GUB56" s="439"/>
      <c r="GUC56" s="439"/>
      <c r="GUD56" s="439"/>
      <c r="GUE56" s="439"/>
      <c r="GUF56" s="439"/>
      <c r="GUG56" s="439"/>
      <c r="GUH56" s="439"/>
      <c r="GUI56" s="439"/>
      <c r="GUJ56" s="439"/>
      <c r="GUK56" s="439"/>
      <c r="GUL56" s="439"/>
      <c r="GUM56" s="439"/>
      <c r="GUN56" s="439"/>
      <c r="GUO56" s="439"/>
      <c r="GUP56" s="439"/>
      <c r="GUQ56" s="439"/>
      <c r="GUR56" s="439"/>
      <c r="GUS56" s="439"/>
      <c r="GUT56" s="439"/>
      <c r="GUU56" s="439"/>
      <c r="GUV56" s="439"/>
      <c r="GUW56" s="439"/>
      <c r="GUX56" s="439"/>
      <c r="GUY56" s="439"/>
      <c r="GUZ56" s="439"/>
      <c r="GVA56" s="439"/>
      <c r="GVB56" s="439"/>
      <c r="GVC56" s="439"/>
      <c r="GVD56" s="439"/>
      <c r="GVE56" s="439"/>
      <c r="GVF56" s="439"/>
      <c r="GVG56" s="439"/>
      <c r="GVH56" s="439"/>
      <c r="GVI56" s="439"/>
      <c r="GVJ56" s="439"/>
      <c r="GVK56" s="439"/>
      <c r="GVL56" s="439"/>
      <c r="GVM56" s="439"/>
      <c r="GVN56" s="439"/>
      <c r="GVO56" s="439"/>
      <c r="GVP56" s="439"/>
      <c r="GVQ56" s="439"/>
      <c r="GVR56" s="439"/>
      <c r="GVS56" s="439"/>
      <c r="GVT56" s="439"/>
      <c r="GVU56" s="439"/>
      <c r="GVV56" s="439"/>
      <c r="GVW56" s="439"/>
      <c r="GVX56" s="439"/>
      <c r="GVY56" s="439"/>
      <c r="GVZ56" s="439"/>
      <c r="GWA56" s="439"/>
      <c r="GWB56" s="439"/>
      <c r="GWC56" s="439"/>
      <c r="GWD56" s="439"/>
      <c r="GWE56" s="439"/>
      <c r="GWF56" s="439"/>
      <c r="GWG56" s="439"/>
      <c r="GWH56" s="439"/>
      <c r="GWI56" s="439"/>
      <c r="GWJ56" s="439"/>
      <c r="GWK56" s="439"/>
      <c r="GWL56" s="439"/>
      <c r="GWM56" s="439"/>
      <c r="GWN56" s="439"/>
      <c r="GWO56" s="439"/>
      <c r="GWP56" s="439"/>
      <c r="GWQ56" s="439"/>
      <c r="GWR56" s="439"/>
      <c r="GWS56" s="439"/>
      <c r="GWT56" s="439"/>
      <c r="GWU56" s="439"/>
      <c r="GWV56" s="439"/>
      <c r="GWW56" s="439"/>
      <c r="GWX56" s="439"/>
      <c r="GWY56" s="439"/>
      <c r="GWZ56" s="439"/>
      <c r="GXA56" s="439"/>
      <c r="GXB56" s="439"/>
      <c r="GXC56" s="439"/>
      <c r="GXD56" s="439"/>
      <c r="GXE56" s="439"/>
      <c r="GXF56" s="439"/>
      <c r="GXG56" s="439"/>
      <c r="GXH56" s="439"/>
      <c r="GXI56" s="439"/>
      <c r="GXJ56" s="439"/>
      <c r="GXK56" s="439"/>
      <c r="GXL56" s="439"/>
      <c r="GXM56" s="439"/>
      <c r="GXN56" s="439"/>
      <c r="GXO56" s="439"/>
      <c r="GXP56" s="439"/>
      <c r="GXQ56" s="439"/>
      <c r="GXR56" s="439"/>
      <c r="GXS56" s="439"/>
      <c r="GXT56" s="439"/>
      <c r="GXU56" s="439"/>
      <c r="GXV56" s="439"/>
      <c r="GXW56" s="439"/>
      <c r="GXX56" s="439"/>
      <c r="GXY56" s="439"/>
      <c r="GXZ56" s="439"/>
      <c r="GYA56" s="439"/>
      <c r="GYB56" s="439"/>
      <c r="GYC56" s="439"/>
      <c r="GYD56" s="439"/>
      <c r="GYE56" s="439"/>
      <c r="GYF56" s="439"/>
      <c r="GYG56" s="439"/>
      <c r="GYH56" s="439"/>
      <c r="GYI56" s="439"/>
      <c r="GYJ56" s="439"/>
      <c r="GYK56" s="439"/>
      <c r="GYL56" s="439"/>
      <c r="GYM56" s="439"/>
      <c r="GYN56" s="439"/>
      <c r="GYO56" s="439"/>
      <c r="GYP56" s="439"/>
      <c r="GYQ56" s="439"/>
      <c r="GYR56" s="439"/>
      <c r="GYS56" s="439"/>
      <c r="GYT56" s="439"/>
      <c r="GYU56" s="439"/>
      <c r="GYV56" s="439"/>
      <c r="GYW56" s="439"/>
      <c r="GYX56" s="439"/>
      <c r="GYY56" s="439"/>
      <c r="GYZ56" s="439"/>
      <c r="GZA56" s="439"/>
      <c r="GZB56" s="439"/>
      <c r="GZC56" s="439"/>
      <c r="GZD56" s="439"/>
      <c r="GZE56" s="439"/>
      <c r="GZF56" s="439"/>
      <c r="GZG56" s="439"/>
      <c r="GZH56" s="439"/>
      <c r="GZI56" s="439"/>
      <c r="GZJ56" s="439"/>
      <c r="GZK56" s="439"/>
      <c r="GZL56" s="439"/>
      <c r="GZM56" s="439"/>
      <c r="GZN56" s="439"/>
      <c r="GZO56" s="439"/>
      <c r="GZP56" s="439"/>
      <c r="GZQ56" s="439"/>
      <c r="GZR56" s="439"/>
      <c r="GZS56" s="439"/>
      <c r="GZT56" s="439"/>
      <c r="GZU56" s="439"/>
      <c r="GZV56" s="439"/>
      <c r="GZW56" s="439"/>
      <c r="GZX56" s="439"/>
      <c r="GZY56" s="439"/>
      <c r="GZZ56" s="439"/>
      <c r="HAA56" s="439"/>
      <c r="HAB56" s="439"/>
      <c r="HAC56" s="439"/>
      <c r="HAD56" s="439"/>
      <c r="HAE56" s="439"/>
      <c r="HAF56" s="439"/>
      <c r="HAG56" s="439"/>
      <c r="HAH56" s="439"/>
      <c r="HAI56" s="439"/>
      <c r="HAJ56" s="439"/>
      <c r="HAK56" s="439"/>
      <c r="HAL56" s="439"/>
      <c r="HAM56" s="439"/>
      <c r="HAN56" s="439"/>
      <c r="HAO56" s="439"/>
      <c r="HAP56" s="439"/>
      <c r="HAQ56" s="439"/>
      <c r="HAR56" s="439"/>
      <c r="HAS56" s="439"/>
      <c r="HAT56" s="439"/>
      <c r="HAU56" s="439"/>
      <c r="HAV56" s="439"/>
      <c r="HAW56" s="439"/>
      <c r="HAX56" s="439"/>
      <c r="HAY56" s="439"/>
      <c r="HAZ56" s="439"/>
      <c r="HBA56" s="439"/>
      <c r="HBB56" s="439"/>
      <c r="HBC56" s="439"/>
      <c r="HBD56" s="439"/>
      <c r="HBE56" s="439"/>
      <c r="HBF56" s="439"/>
      <c r="HBG56" s="439"/>
      <c r="HBH56" s="439"/>
      <c r="HBI56" s="439"/>
      <c r="HBJ56" s="439"/>
      <c r="HBK56" s="439"/>
      <c r="HBL56" s="439"/>
      <c r="HBM56" s="439"/>
      <c r="HBN56" s="439"/>
      <c r="HBO56" s="439"/>
      <c r="HBP56" s="439"/>
      <c r="HBQ56" s="439"/>
      <c r="HBR56" s="439"/>
      <c r="HBS56" s="439"/>
      <c r="HBT56" s="439"/>
      <c r="HBU56" s="439"/>
      <c r="HBV56" s="439"/>
      <c r="HBW56" s="439"/>
      <c r="HBX56" s="439"/>
      <c r="HBY56" s="439"/>
      <c r="HBZ56" s="439"/>
      <c r="HCA56" s="439"/>
      <c r="HCB56" s="439"/>
      <c r="HCC56" s="439"/>
      <c r="HCD56" s="439"/>
      <c r="HCE56" s="439"/>
      <c r="HCF56" s="439"/>
      <c r="HCG56" s="439"/>
      <c r="HCH56" s="439"/>
      <c r="HCI56" s="439"/>
      <c r="HCJ56" s="439"/>
      <c r="HCK56" s="439"/>
      <c r="HCL56" s="439"/>
      <c r="HCM56" s="439"/>
      <c r="HCN56" s="439"/>
      <c r="HCO56" s="439"/>
      <c r="HCP56" s="439"/>
      <c r="HCQ56" s="439"/>
      <c r="HCR56" s="439"/>
      <c r="HCS56" s="439"/>
      <c r="HCT56" s="439"/>
      <c r="HCU56" s="439"/>
      <c r="HCV56" s="439"/>
      <c r="HCW56" s="439"/>
      <c r="HCX56" s="439"/>
      <c r="HCY56" s="439"/>
      <c r="HCZ56" s="439"/>
      <c r="HDA56" s="439"/>
      <c r="HDB56" s="439"/>
      <c r="HDC56" s="439"/>
      <c r="HDD56" s="439"/>
      <c r="HDE56" s="439"/>
      <c r="HDF56" s="439"/>
      <c r="HDG56" s="439"/>
      <c r="HDH56" s="439"/>
      <c r="HDI56" s="439"/>
      <c r="HDJ56" s="439"/>
      <c r="HDK56" s="439"/>
      <c r="HDL56" s="439"/>
      <c r="HDM56" s="439"/>
      <c r="HDN56" s="439"/>
      <c r="HDO56" s="439"/>
      <c r="HDP56" s="439"/>
      <c r="HDQ56" s="439"/>
      <c r="HDR56" s="439"/>
      <c r="HDS56" s="439"/>
      <c r="HDT56" s="439"/>
      <c r="HDU56" s="439"/>
      <c r="HDV56" s="439"/>
      <c r="HDW56" s="439"/>
      <c r="HDX56" s="439"/>
      <c r="HDY56" s="439"/>
      <c r="HDZ56" s="439"/>
      <c r="HEA56" s="439"/>
      <c r="HEB56" s="439"/>
      <c r="HEC56" s="439"/>
      <c r="HED56" s="439"/>
      <c r="HEE56" s="439"/>
      <c r="HEF56" s="439"/>
      <c r="HEG56" s="439"/>
      <c r="HEH56" s="439"/>
      <c r="HEI56" s="439"/>
      <c r="HEJ56" s="439"/>
      <c r="HEK56" s="439"/>
      <c r="HEL56" s="439"/>
      <c r="HEM56" s="439"/>
      <c r="HEN56" s="439"/>
      <c r="HEO56" s="439"/>
      <c r="HEP56" s="439"/>
      <c r="HEQ56" s="439"/>
      <c r="HER56" s="439"/>
      <c r="HES56" s="439"/>
      <c r="HET56" s="439"/>
      <c r="HEU56" s="439"/>
      <c r="HEV56" s="439"/>
      <c r="HEW56" s="439"/>
      <c r="HEX56" s="439"/>
      <c r="HEY56" s="439"/>
      <c r="HEZ56" s="439"/>
      <c r="HFA56" s="439"/>
      <c r="HFB56" s="439"/>
      <c r="HFC56" s="439"/>
      <c r="HFD56" s="439"/>
      <c r="HFE56" s="439"/>
      <c r="HFF56" s="439"/>
      <c r="HFG56" s="439"/>
      <c r="HFH56" s="439"/>
      <c r="HFI56" s="439"/>
      <c r="HFJ56" s="439"/>
      <c r="HFK56" s="439"/>
      <c r="HFL56" s="439"/>
      <c r="HFM56" s="439"/>
      <c r="HFN56" s="439"/>
      <c r="HFO56" s="439"/>
      <c r="HFP56" s="439"/>
      <c r="HFQ56" s="439"/>
      <c r="HFR56" s="439"/>
      <c r="HFS56" s="439"/>
      <c r="HFT56" s="439"/>
      <c r="HFU56" s="439"/>
      <c r="HFV56" s="439"/>
      <c r="HFW56" s="439"/>
      <c r="HFX56" s="439"/>
      <c r="HFY56" s="439"/>
      <c r="HFZ56" s="439"/>
      <c r="HGA56" s="439"/>
      <c r="HGB56" s="439"/>
      <c r="HGC56" s="439"/>
      <c r="HGD56" s="439"/>
      <c r="HGE56" s="439"/>
      <c r="HGF56" s="439"/>
      <c r="HGG56" s="439"/>
      <c r="HGH56" s="439"/>
      <c r="HGI56" s="439"/>
      <c r="HGJ56" s="439"/>
      <c r="HGK56" s="439"/>
      <c r="HGL56" s="439"/>
      <c r="HGM56" s="439"/>
      <c r="HGN56" s="439"/>
      <c r="HGO56" s="439"/>
      <c r="HGP56" s="439"/>
      <c r="HGQ56" s="439"/>
      <c r="HGR56" s="439"/>
      <c r="HGS56" s="439"/>
      <c r="HGT56" s="439"/>
      <c r="HGU56" s="439"/>
      <c r="HGV56" s="439"/>
      <c r="HGW56" s="439"/>
      <c r="HGX56" s="439"/>
      <c r="HGY56" s="439"/>
      <c r="HGZ56" s="439"/>
      <c r="HHA56" s="439"/>
      <c r="HHB56" s="439"/>
      <c r="HHC56" s="439"/>
      <c r="HHD56" s="439"/>
      <c r="HHE56" s="439"/>
      <c r="HHF56" s="439"/>
      <c r="HHG56" s="439"/>
      <c r="HHH56" s="439"/>
      <c r="HHI56" s="439"/>
      <c r="HHJ56" s="439"/>
      <c r="HHK56" s="439"/>
      <c r="HHL56" s="439"/>
      <c r="HHM56" s="439"/>
      <c r="HHN56" s="439"/>
      <c r="HHO56" s="439"/>
      <c r="HHP56" s="439"/>
      <c r="HHQ56" s="439"/>
      <c r="HHR56" s="439"/>
      <c r="HHS56" s="439"/>
      <c r="HHT56" s="439"/>
      <c r="HHU56" s="439"/>
      <c r="HHV56" s="439"/>
      <c r="HHW56" s="439"/>
      <c r="HHX56" s="439"/>
      <c r="HHY56" s="439"/>
      <c r="HHZ56" s="439"/>
      <c r="HIA56" s="439"/>
      <c r="HIB56" s="439"/>
      <c r="HIC56" s="439"/>
      <c r="HID56" s="439"/>
      <c r="HIE56" s="439"/>
      <c r="HIF56" s="439"/>
      <c r="HIG56" s="439"/>
      <c r="HIH56" s="439"/>
      <c r="HII56" s="439"/>
      <c r="HIJ56" s="439"/>
      <c r="HIK56" s="439"/>
      <c r="HIL56" s="439"/>
      <c r="HIM56" s="439"/>
      <c r="HIN56" s="439"/>
      <c r="HIO56" s="439"/>
      <c r="HIP56" s="439"/>
      <c r="HIQ56" s="439"/>
      <c r="HIR56" s="439"/>
      <c r="HIS56" s="439"/>
      <c r="HIT56" s="439"/>
      <c r="HIU56" s="439"/>
      <c r="HIV56" s="439"/>
      <c r="HIW56" s="439"/>
      <c r="HIX56" s="439"/>
      <c r="HIY56" s="439"/>
      <c r="HIZ56" s="439"/>
      <c r="HJA56" s="439"/>
      <c r="HJB56" s="439"/>
      <c r="HJC56" s="439"/>
      <c r="HJD56" s="439"/>
      <c r="HJE56" s="439"/>
      <c r="HJF56" s="439"/>
      <c r="HJG56" s="439"/>
      <c r="HJH56" s="439"/>
      <c r="HJI56" s="439"/>
      <c r="HJJ56" s="439"/>
      <c r="HJK56" s="439"/>
      <c r="HJL56" s="439"/>
      <c r="HJM56" s="439"/>
      <c r="HJN56" s="439"/>
      <c r="HJO56" s="439"/>
      <c r="HJP56" s="439"/>
      <c r="HJQ56" s="439"/>
      <c r="HJR56" s="439"/>
      <c r="HJS56" s="439"/>
      <c r="HJT56" s="439"/>
      <c r="HJU56" s="439"/>
      <c r="HJV56" s="439"/>
      <c r="HJW56" s="439"/>
      <c r="HJX56" s="439"/>
      <c r="HJY56" s="439"/>
      <c r="HJZ56" s="439"/>
      <c r="HKA56" s="439"/>
      <c r="HKB56" s="439"/>
      <c r="HKC56" s="439"/>
      <c r="HKD56" s="439"/>
      <c r="HKE56" s="439"/>
      <c r="HKF56" s="439"/>
      <c r="HKG56" s="439"/>
      <c r="HKH56" s="439"/>
      <c r="HKI56" s="439"/>
      <c r="HKJ56" s="439"/>
      <c r="HKK56" s="439"/>
      <c r="HKL56" s="439"/>
      <c r="HKM56" s="439"/>
      <c r="HKN56" s="439"/>
      <c r="HKO56" s="439"/>
      <c r="HKP56" s="439"/>
      <c r="HKQ56" s="439"/>
      <c r="HKR56" s="439"/>
      <c r="HKS56" s="439"/>
      <c r="HKT56" s="439"/>
      <c r="HKU56" s="439"/>
      <c r="HKV56" s="439"/>
      <c r="HKW56" s="439"/>
      <c r="HKX56" s="439"/>
      <c r="HKY56" s="439"/>
      <c r="HKZ56" s="439"/>
      <c r="HLA56" s="439"/>
      <c r="HLB56" s="439"/>
      <c r="HLC56" s="439"/>
      <c r="HLD56" s="439"/>
      <c r="HLE56" s="439"/>
      <c r="HLF56" s="439"/>
      <c r="HLG56" s="439"/>
      <c r="HLH56" s="439"/>
      <c r="HLI56" s="439"/>
      <c r="HLJ56" s="439"/>
      <c r="HLK56" s="439"/>
      <c r="HLL56" s="439"/>
      <c r="HLM56" s="439"/>
      <c r="HLN56" s="439"/>
      <c r="HLO56" s="439"/>
      <c r="HLP56" s="439"/>
      <c r="HLQ56" s="439"/>
      <c r="HLR56" s="439"/>
      <c r="HLS56" s="439"/>
      <c r="HLT56" s="439"/>
      <c r="HLU56" s="439"/>
      <c r="HLV56" s="439"/>
      <c r="HLW56" s="439"/>
      <c r="HLX56" s="439"/>
      <c r="HLY56" s="439"/>
      <c r="HLZ56" s="439"/>
      <c r="HMA56" s="439"/>
      <c r="HMB56" s="439"/>
      <c r="HMC56" s="439"/>
      <c r="HMD56" s="439"/>
      <c r="HME56" s="439"/>
      <c r="HMF56" s="439"/>
      <c r="HMG56" s="439"/>
      <c r="HMH56" s="439"/>
      <c r="HMI56" s="439"/>
      <c r="HMJ56" s="439"/>
      <c r="HMK56" s="439"/>
      <c r="HML56" s="439"/>
      <c r="HMM56" s="439"/>
      <c r="HMN56" s="439"/>
      <c r="HMO56" s="439"/>
      <c r="HMP56" s="439"/>
      <c r="HMQ56" s="439"/>
      <c r="HMR56" s="439"/>
      <c r="HMS56" s="439"/>
      <c r="HMT56" s="439"/>
      <c r="HMU56" s="439"/>
      <c r="HMV56" s="439"/>
      <c r="HMW56" s="439"/>
      <c r="HMX56" s="439"/>
      <c r="HMY56" s="439"/>
      <c r="HMZ56" s="439"/>
      <c r="HNA56" s="439"/>
      <c r="HNB56" s="439"/>
      <c r="HNC56" s="439"/>
      <c r="HND56" s="439"/>
      <c r="HNE56" s="439"/>
      <c r="HNF56" s="439"/>
      <c r="HNG56" s="439"/>
      <c r="HNH56" s="439"/>
      <c r="HNI56" s="439"/>
      <c r="HNJ56" s="439"/>
      <c r="HNK56" s="439"/>
      <c r="HNL56" s="439"/>
      <c r="HNM56" s="439"/>
      <c r="HNN56" s="439"/>
      <c r="HNO56" s="439"/>
      <c r="HNP56" s="439"/>
      <c r="HNQ56" s="439"/>
      <c r="HNR56" s="439"/>
      <c r="HNS56" s="439"/>
      <c r="HNT56" s="439"/>
      <c r="HNU56" s="439"/>
      <c r="HNV56" s="439"/>
      <c r="HNW56" s="439"/>
      <c r="HNX56" s="439"/>
      <c r="HNY56" s="439"/>
      <c r="HNZ56" s="439"/>
      <c r="HOA56" s="439"/>
      <c r="HOB56" s="439"/>
      <c r="HOC56" s="439"/>
      <c r="HOD56" s="439"/>
      <c r="HOE56" s="439"/>
      <c r="HOF56" s="439"/>
      <c r="HOG56" s="439"/>
      <c r="HOH56" s="439"/>
      <c r="HOI56" s="439"/>
      <c r="HOJ56" s="439"/>
      <c r="HOK56" s="439"/>
      <c r="HOL56" s="439"/>
      <c r="HOM56" s="439"/>
      <c r="HON56" s="439"/>
      <c r="HOO56" s="439"/>
      <c r="HOP56" s="439"/>
      <c r="HOQ56" s="439"/>
      <c r="HOR56" s="439"/>
      <c r="HOS56" s="439"/>
      <c r="HOT56" s="439"/>
      <c r="HOU56" s="439"/>
      <c r="HOV56" s="439"/>
      <c r="HOW56" s="439"/>
      <c r="HOX56" s="439"/>
      <c r="HOY56" s="439"/>
      <c r="HOZ56" s="439"/>
      <c r="HPA56" s="439"/>
      <c r="HPB56" s="439"/>
      <c r="HPC56" s="439"/>
      <c r="HPD56" s="439"/>
      <c r="HPE56" s="439"/>
      <c r="HPF56" s="439"/>
      <c r="HPG56" s="439"/>
      <c r="HPH56" s="439"/>
      <c r="HPI56" s="439"/>
      <c r="HPJ56" s="439"/>
      <c r="HPK56" s="439"/>
      <c r="HPL56" s="439"/>
      <c r="HPM56" s="439"/>
      <c r="HPN56" s="439"/>
      <c r="HPO56" s="439"/>
      <c r="HPP56" s="439"/>
      <c r="HPQ56" s="439"/>
      <c r="HPR56" s="439"/>
      <c r="HPS56" s="439"/>
      <c r="HPT56" s="439"/>
      <c r="HPU56" s="439"/>
      <c r="HPV56" s="439"/>
      <c r="HPW56" s="439"/>
      <c r="HPX56" s="439"/>
      <c r="HPY56" s="439"/>
      <c r="HPZ56" s="439"/>
      <c r="HQA56" s="439"/>
      <c r="HQB56" s="439"/>
      <c r="HQC56" s="439"/>
      <c r="HQD56" s="439"/>
      <c r="HQE56" s="439"/>
      <c r="HQF56" s="439"/>
      <c r="HQG56" s="439"/>
      <c r="HQH56" s="439"/>
      <c r="HQI56" s="439"/>
      <c r="HQJ56" s="439"/>
      <c r="HQK56" s="439"/>
      <c r="HQL56" s="439"/>
      <c r="HQM56" s="439"/>
      <c r="HQN56" s="439"/>
      <c r="HQO56" s="439"/>
      <c r="HQP56" s="439"/>
      <c r="HQQ56" s="439"/>
      <c r="HQR56" s="439"/>
      <c r="HQS56" s="439"/>
      <c r="HQT56" s="439"/>
      <c r="HQU56" s="439"/>
      <c r="HQV56" s="439"/>
      <c r="HQW56" s="439"/>
      <c r="HQX56" s="439"/>
      <c r="HQY56" s="439"/>
      <c r="HQZ56" s="439"/>
      <c r="HRA56" s="439"/>
      <c r="HRB56" s="439"/>
      <c r="HRC56" s="439"/>
      <c r="HRD56" s="439"/>
      <c r="HRE56" s="439"/>
      <c r="HRF56" s="439"/>
      <c r="HRG56" s="439"/>
      <c r="HRH56" s="439"/>
      <c r="HRI56" s="439"/>
      <c r="HRJ56" s="439"/>
      <c r="HRK56" s="439"/>
      <c r="HRL56" s="439"/>
      <c r="HRM56" s="439"/>
      <c r="HRN56" s="439"/>
      <c r="HRO56" s="439"/>
      <c r="HRP56" s="439"/>
      <c r="HRQ56" s="439"/>
      <c r="HRR56" s="439"/>
      <c r="HRS56" s="439"/>
      <c r="HRT56" s="439"/>
      <c r="HRU56" s="439"/>
      <c r="HRV56" s="439"/>
      <c r="HRW56" s="439"/>
      <c r="HRX56" s="439"/>
      <c r="HRY56" s="439"/>
      <c r="HRZ56" s="439"/>
      <c r="HSA56" s="439"/>
      <c r="HSB56" s="439"/>
      <c r="HSC56" s="439"/>
      <c r="HSD56" s="439"/>
      <c r="HSE56" s="439"/>
      <c r="HSF56" s="439"/>
      <c r="HSG56" s="439"/>
      <c r="HSH56" s="439"/>
      <c r="HSI56" s="439"/>
      <c r="HSJ56" s="439"/>
      <c r="HSK56" s="439"/>
      <c r="HSL56" s="439"/>
      <c r="HSM56" s="439"/>
      <c r="HSN56" s="439"/>
      <c r="HSO56" s="439"/>
      <c r="HSP56" s="439"/>
      <c r="HSQ56" s="439"/>
      <c r="HSR56" s="439"/>
      <c r="HSS56" s="439"/>
      <c r="HST56" s="439"/>
      <c r="HSU56" s="439"/>
      <c r="HSV56" s="439"/>
      <c r="HSW56" s="439"/>
      <c r="HSX56" s="439"/>
      <c r="HSY56" s="439"/>
      <c r="HSZ56" s="439"/>
      <c r="HTA56" s="439"/>
      <c r="HTB56" s="439"/>
      <c r="HTC56" s="439"/>
      <c r="HTD56" s="439"/>
      <c r="HTE56" s="439"/>
      <c r="HTF56" s="439"/>
      <c r="HTG56" s="439"/>
      <c r="HTH56" s="439"/>
      <c r="HTI56" s="439"/>
      <c r="HTJ56" s="439"/>
      <c r="HTK56" s="439"/>
      <c r="HTL56" s="439"/>
      <c r="HTM56" s="439"/>
      <c r="HTN56" s="439"/>
      <c r="HTO56" s="439"/>
      <c r="HTP56" s="439"/>
      <c r="HTQ56" s="439"/>
      <c r="HTR56" s="439"/>
      <c r="HTS56" s="439"/>
      <c r="HTT56" s="439"/>
      <c r="HTU56" s="439"/>
      <c r="HTV56" s="439"/>
      <c r="HTW56" s="439"/>
      <c r="HTX56" s="439"/>
      <c r="HTY56" s="439"/>
      <c r="HTZ56" s="439"/>
      <c r="HUA56" s="439"/>
      <c r="HUB56" s="439"/>
      <c r="HUC56" s="439"/>
      <c r="HUD56" s="439"/>
      <c r="HUE56" s="439"/>
      <c r="HUF56" s="439"/>
      <c r="HUG56" s="439"/>
      <c r="HUH56" s="439"/>
      <c r="HUI56" s="439"/>
      <c r="HUJ56" s="439"/>
      <c r="HUK56" s="439"/>
      <c r="HUL56" s="439"/>
      <c r="HUM56" s="439"/>
      <c r="HUN56" s="439"/>
      <c r="HUO56" s="439"/>
      <c r="HUP56" s="439"/>
      <c r="HUQ56" s="439"/>
      <c r="HUR56" s="439"/>
      <c r="HUS56" s="439"/>
      <c r="HUT56" s="439"/>
      <c r="HUU56" s="439"/>
      <c r="HUV56" s="439"/>
      <c r="HUW56" s="439"/>
      <c r="HUX56" s="439"/>
      <c r="HUY56" s="439"/>
      <c r="HUZ56" s="439"/>
      <c r="HVA56" s="439"/>
      <c r="HVB56" s="439"/>
      <c r="HVC56" s="439"/>
      <c r="HVD56" s="439"/>
      <c r="HVE56" s="439"/>
      <c r="HVF56" s="439"/>
      <c r="HVG56" s="439"/>
      <c r="HVH56" s="439"/>
      <c r="HVI56" s="439"/>
      <c r="HVJ56" s="439"/>
      <c r="HVK56" s="439"/>
      <c r="HVL56" s="439"/>
      <c r="HVM56" s="439"/>
      <c r="HVN56" s="439"/>
      <c r="HVO56" s="439"/>
      <c r="HVP56" s="439"/>
      <c r="HVQ56" s="439"/>
      <c r="HVR56" s="439"/>
      <c r="HVS56" s="439"/>
      <c r="HVT56" s="439"/>
      <c r="HVU56" s="439"/>
      <c r="HVV56" s="439"/>
      <c r="HVW56" s="439"/>
      <c r="HVX56" s="439"/>
      <c r="HVY56" s="439"/>
      <c r="HVZ56" s="439"/>
      <c r="HWA56" s="439"/>
      <c r="HWB56" s="439"/>
      <c r="HWC56" s="439"/>
      <c r="HWD56" s="439"/>
      <c r="HWE56" s="439"/>
      <c r="HWF56" s="439"/>
      <c r="HWG56" s="439"/>
      <c r="HWH56" s="439"/>
      <c r="HWI56" s="439"/>
      <c r="HWJ56" s="439"/>
      <c r="HWK56" s="439"/>
      <c r="HWL56" s="439"/>
      <c r="HWM56" s="439"/>
      <c r="HWN56" s="439"/>
      <c r="HWO56" s="439"/>
      <c r="HWP56" s="439"/>
      <c r="HWQ56" s="439"/>
      <c r="HWR56" s="439"/>
      <c r="HWS56" s="439"/>
      <c r="HWT56" s="439"/>
      <c r="HWU56" s="439"/>
      <c r="HWV56" s="439"/>
      <c r="HWW56" s="439"/>
      <c r="HWX56" s="439"/>
      <c r="HWY56" s="439"/>
      <c r="HWZ56" s="439"/>
      <c r="HXA56" s="439"/>
      <c r="HXB56" s="439"/>
      <c r="HXC56" s="439"/>
      <c r="HXD56" s="439"/>
      <c r="HXE56" s="439"/>
      <c r="HXF56" s="439"/>
      <c r="HXG56" s="439"/>
      <c r="HXH56" s="439"/>
      <c r="HXI56" s="439"/>
      <c r="HXJ56" s="439"/>
      <c r="HXK56" s="439"/>
      <c r="HXL56" s="439"/>
      <c r="HXM56" s="439"/>
      <c r="HXN56" s="439"/>
      <c r="HXO56" s="439"/>
      <c r="HXP56" s="439"/>
      <c r="HXQ56" s="439"/>
      <c r="HXR56" s="439"/>
      <c r="HXS56" s="439"/>
      <c r="HXT56" s="439"/>
      <c r="HXU56" s="439"/>
      <c r="HXV56" s="439"/>
      <c r="HXW56" s="439"/>
      <c r="HXX56" s="439"/>
      <c r="HXY56" s="439"/>
      <c r="HXZ56" s="439"/>
      <c r="HYA56" s="439"/>
      <c r="HYB56" s="439"/>
      <c r="HYC56" s="439"/>
      <c r="HYD56" s="439"/>
      <c r="HYE56" s="439"/>
      <c r="HYF56" s="439"/>
      <c r="HYG56" s="439"/>
      <c r="HYH56" s="439"/>
      <c r="HYI56" s="439"/>
      <c r="HYJ56" s="439"/>
      <c r="HYK56" s="439"/>
      <c r="HYL56" s="439"/>
      <c r="HYM56" s="439"/>
      <c r="HYN56" s="439"/>
      <c r="HYO56" s="439"/>
      <c r="HYP56" s="439"/>
      <c r="HYQ56" s="439"/>
      <c r="HYR56" s="439"/>
      <c r="HYS56" s="439"/>
      <c r="HYT56" s="439"/>
      <c r="HYU56" s="439"/>
      <c r="HYV56" s="439"/>
      <c r="HYW56" s="439"/>
      <c r="HYX56" s="439"/>
      <c r="HYY56" s="439"/>
      <c r="HYZ56" s="439"/>
      <c r="HZA56" s="439"/>
      <c r="HZB56" s="439"/>
      <c r="HZC56" s="439"/>
      <c r="HZD56" s="439"/>
      <c r="HZE56" s="439"/>
      <c r="HZF56" s="439"/>
      <c r="HZG56" s="439"/>
      <c r="HZH56" s="439"/>
      <c r="HZI56" s="439"/>
      <c r="HZJ56" s="439"/>
      <c r="HZK56" s="439"/>
      <c r="HZL56" s="439"/>
      <c r="HZM56" s="439"/>
      <c r="HZN56" s="439"/>
      <c r="HZO56" s="439"/>
      <c r="HZP56" s="439"/>
      <c r="HZQ56" s="439"/>
      <c r="HZR56" s="439"/>
      <c r="HZS56" s="439"/>
      <c r="HZT56" s="439"/>
      <c r="HZU56" s="439"/>
      <c r="HZV56" s="439"/>
      <c r="HZW56" s="439"/>
      <c r="HZX56" s="439"/>
      <c r="HZY56" s="439"/>
      <c r="HZZ56" s="439"/>
      <c r="IAA56" s="439"/>
      <c r="IAB56" s="439"/>
      <c r="IAC56" s="439"/>
      <c r="IAD56" s="439"/>
      <c r="IAE56" s="439"/>
      <c r="IAF56" s="439"/>
      <c r="IAG56" s="439"/>
      <c r="IAH56" s="439"/>
      <c r="IAI56" s="439"/>
      <c r="IAJ56" s="439"/>
      <c r="IAK56" s="439"/>
      <c r="IAL56" s="439"/>
      <c r="IAM56" s="439"/>
      <c r="IAN56" s="439"/>
      <c r="IAO56" s="439"/>
      <c r="IAP56" s="439"/>
      <c r="IAQ56" s="439"/>
      <c r="IAR56" s="439"/>
      <c r="IAS56" s="439"/>
      <c r="IAT56" s="439"/>
      <c r="IAU56" s="439"/>
      <c r="IAV56" s="439"/>
      <c r="IAW56" s="439"/>
      <c r="IAX56" s="439"/>
      <c r="IAY56" s="439"/>
      <c r="IAZ56" s="439"/>
      <c r="IBA56" s="439"/>
      <c r="IBB56" s="439"/>
      <c r="IBC56" s="439"/>
      <c r="IBD56" s="439"/>
      <c r="IBE56" s="439"/>
      <c r="IBF56" s="439"/>
      <c r="IBG56" s="439"/>
      <c r="IBH56" s="439"/>
      <c r="IBI56" s="439"/>
      <c r="IBJ56" s="439"/>
      <c r="IBK56" s="439"/>
      <c r="IBL56" s="439"/>
      <c r="IBM56" s="439"/>
      <c r="IBN56" s="439"/>
      <c r="IBO56" s="439"/>
      <c r="IBP56" s="439"/>
      <c r="IBQ56" s="439"/>
      <c r="IBR56" s="439"/>
      <c r="IBS56" s="439"/>
      <c r="IBT56" s="439"/>
      <c r="IBU56" s="439"/>
      <c r="IBV56" s="439"/>
      <c r="IBW56" s="439"/>
      <c r="IBX56" s="439"/>
      <c r="IBY56" s="439"/>
      <c r="IBZ56" s="439"/>
      <c r="ICA56" s="439"/>
      <c r="ICB56" s="439"/>
      <c r="ICC56" s="439"/>
      <c r="ICD56" s="439"/>
      <c r="ICE56" s="439"/>
      <c r="ICF56" s="439"/>
      <c r="ICG56" s="439"/>
      <c r="ICH56" s="439"/>
      <c r="ICI56" s="439"/>
      <c r="ICJ56" s="439"/>
      <c r="ICK56" s="439"/>
      <c r="ICL56" s="439"/>
      <c r="ICM56" s="439"/>
      <c r="ICN56" s="439"/>
      <c r="ICO56" s="439"/>
      <c r="ICP56" s="439"/>
      <c r="ICQ56" s="439"/>
      <c r="ICR56" s="439"/>
      <c r="ICS56" s="439"/>
      <c r="ICT56" s="439"/>
      <c r="ICU56" s="439"/>
      <c r="ICV56" s="439"/>
      <c r="ICW56" s="439"/>
      <c r="ICX56" s="439"/>
      <c r="ICY56" s="439"/>
      <c r="ICZ56" s="439"/>
      <c r="IDA56" s="439"/>
      <c r="IDB56" s="439"/>
      <c r="IDC56" s="439"/>
      <c r="IDD56" s="439"/>
      <c r="IDE56" s="439"/>
      <c r="IDF56" s="439"/>
      <c r="IDG56" s="439"/>
      <c r="IDH56" s="439"/>
      <c r="IDI56" s="439"/>
      <c r="IDJ56" s="439"/>
      <c r="IDK56" s="439"/>
      <c r="IDL56" s="439"/>
      <c r="IDM56" s="439"/>
      <c r="IDN56" s="439"/>
      <c r="IDO56" s="439"/>
      <c r="IDP56" s="439"/>
      <c r="IDQ56" s="439"/>
      <c r="IDR56" s="439"/>
      <c r="IDS56" s="439"/>
      <c r="IDT56" s="439"/>
      <c r="IDU56" s="439"/>
      <c r="IDV56" s="439"/>
      <c r="IDW56" s="439"/>
      <c r="IDX56" s="439"/>
      <c r="IDY56" s="439"/>
      <c r="IDZ56" s="439"/>
      <c r="IEA56" s="439"/>
      <c r="IEB56" s="439"/>
      <c r="IEC56" s="439"/>
      <c r="IED56" s="439"/>
      <c r="IEE56" s="439"/>
      <c r="IEF56" s="439"/>
      <c r="IEG56" s="439"/>
      <c r="IEH56" s="439"/>
      <c r="IEI56" s="439"/>
      <c r="IEJ56" s="439"/>
      <c r="IEK56" s="439"/>
      <c r="IEL56" s="439"/>
      <c r="IEM56" s="439"/>
      <c r="IEN56" s="439"/>
      <c r="IEO56" s="439"/>
      <c r="IEP56" s="439"/>
      <c r="IEQ56" s="439"/>
      <c r="IER56" s="439"/>
      <c r="IES56" s="439"/>
      <c r="IET56" s="439"/>
      <c r="IEU56" s="439"/>
      <c r="IEV56" s="439"/>
      <c r="IEW56" s="439"/>
      <c r="IEX56" s="439"/>
      <c r="IEY56" s="439"/>
      <c r="IEZ56" s="439"/>
      <c r="IFA56" s="439"/>
      <c r="IFB56" s="439"/>
      <c r="IFC56" s="439"/>
      <c r="IFD56" s="439"/>
      <c r="IFE56" s="439"/>
      <c r="IFF56" s="439"/>
      <c r="IFG56" s="439"/>
      <c r="IFH56" s="439"/>
      <c r="IFI56" s="439"/>
      <c r="IFJ56" s="439"/>
      <c r="IFK56" s="439"/>
      <c r="IFL56" s="439"/>
      <c r="IFM56" s="439"/>
      <c r="IFN56" s="439"/>
      <c r="IFO56" s="439"/>
      <c r="IFP56" s="439"/>
      <c r="IFQ56" s="439"/>
      <c r="IFR56" s="439"/>
      <c r="IFS56" s="439"/>
      <c r="IFT56" s="439"/>
      <c r="IFU56" s="439"/>
      <c r="IFV56" s="439"/>
      <c r="IFW56" s="439"/>
      <c r="IFX56" s="439"/>
      <c r="IFY56" s="439"/>
      <c r="IFZ56" s="439"/>
      <c r="IGA56" s="439"/>
      <c r="IGB56" s="439"/>
      <c r="IGC56" s="439"/>
      <c r="IGD56" s="439"/>
      <c r="IGE56" s="439"/>
      <c r="IGF56" s="439"/>
      <c r="IGG56" s="439"/>
      <c r="IGH56" s="439"/>
      <c r="IGI56" s="439"/>
      <c r="IGJ56" s="439"/>
      <c r="IGK56" s="439"/>
      <c r="IGL56" s="439"/>
      <c r="IGM56" s="439"/>
      <c r="IGN56" s="439"/>
      <c r="IGO56" s="439"/>
      <c r="IGP56" s="439"/>
      <c r="IGQ56" s="439"/>
      <c r="IGR56" s="439"/>
      <c r="IGS56" s="439"/>
      <c r="IGT56" s="439"/>
      <c r="IGU56" s="439"/>
      <c r="IGV56" s="439"/>
      <c r="IGW56" s="439"/>
      <c r="IGX56" s="439"/>
      <c r="IGY56" s="439"/>
      <c r="IGZ56" s="439"/>
      <c r="IHA56" s="439"/>
      <c r="IHB56" s="439"/>
      <c r="IHC56" s="439"/>
      <c r="IHD56" s="439"/>
      <c r="IHE56" s="439"/>
      <c r="IHF56" s="439"/>
      <c r="IHG56" s="439"/>
      <c r="IHH56" s="439"/>
      <c r="IHI56" s="439"/>
      <c r="IHJ56" s="439"/>
      <c r="IHK56" s="439"/>
      <c r="IHL56" s="439"/>
      <c r="IHM56" s="439"/>
      <c r="IHN56" s="439"/>
      <c r="IHO56" s="439"/>
      <c r="IHP56" s="439"/>
      <c r="IHQ56" s="439"/>
      <c r="IHR56" s="439"/>
      <c r="IHS56" s="439"/>
      <c r="IHT56" s="439"/>
      <c r="IHU56" s="439"/>
      <c r="IHV56" s="439"/>
      <c r="IHW56" s="439"/>
      <c r="IHX56" s="439"/>
      <c r="IHY56" s="439"/>
      <c r="IHZ56" s="439"/>
      <c r="IIA56" s="439"/>
      <c r="IIB56" s="439"/>
      <c r="IIC56" s="439"/>
      <c r="IID56" s="439"/>
      <c r="IIE56" s="439"/>
      <c r="IIF56" s="439"/>
      <c r="IIG56" s="439"/>
      <c r="IIH56" s="439"/>
      <c r="III56" s="439"/>
      <c r="IIJ56" s="439"/>
      <c r="IIK56" s="439"/>
      <c r="IIL56" s="439"/>
      <c r="IIM56" s="439"/>
      <c r="IIN56" s="439"/>
      <c r="IIO56" s="439"/>
      <c r="IIP56" s="439"/>
      <c r="IIQ56" s="439"/>
      <c r="IIR56" s="439"/>
      <c r="IIS56" s="439"/>
      <c r="IIT56" s="439"/>
      <c r="IIU56" s="439"/>
      <c r="IIV56" s="439"/>
      <c r="IIW56" s="439"/>
      <c r="IIX56" s="439"/>
      <c r="IIY56" s="439"/>
      <c r="IIZ56" s="439"/>
      <c r="IJA56" s="439"/>
      <c r="IJB56" s="439"/>
      <c r="IJC56" s="439"/>
      <c r="IJD56" s="439"/>
      <c r="IJE56" s="439"/>
      <c r="IJF56" s="439"/>
      <c r="IJG56" s="439"/>
      <c r="IJH56" s="439"/>
      <c r="IJI56" s="439"/>
      <c r="IJJ56" s="439"/>
      <c r="IJK56" s="439"/>
      <c r="IJL56" s="439"/>
      <c r="IJM56" s="439"/>
      <c r="IJN56" s="439"/>
      <c r="IJO56" s="439"/>
      <c r="IJP56" s="439"/>
      <c r="IJQ56" s="439"/>
      <c r="IJR56" s="439"/>
      <c r="IJS56" s="439"/>
      <c r="IJT56" s="439"/>
      <c r="IJU56" s="439"/>
      <c r="IJV56" s="439"/>
      <c r="IJW56" s="439"/>
      <c r="IJX56" s="439"/>
      <c r="IJY56" s="439"/>
      <c r="IJZ56" s="439"/>
      <c r="IKA56" s="439"/>
      <c r="IKB56" s="439"/>
      <c r="IKC56" s="439"/>
      <c r="IKD56" s="439"/>
      <c r="IKE56" s="439"/>
      <c r="IKF56" s="439"/>
      <c r="IKG56" s="439"/>
      <c r="IKH56" s="439"/>
      <c r="IKI56" s="439"/>
      <c r="IKJ56" s="439"/>
      <c r="IKK56" s="439"/>
      <c r="IKL56" s="439"/>
      <c r="IKM56" s="439"/>
      <c r="IKN56" s="439"/>
      <c r="IKO56" s="439"/>
      <c r="IKP56" s="439"/>
      <c r="IKQ56" s="439"/>
      <c r="IKR56" s="439"/>
      <c r="IKS56" s="439"/>
      <c r="IKT56" s="439"/>
      <c r="IKU56" s="439"/>
      <c r="IKV56" s="439"/>
      <c r="IKW56" s="439"/>
      <c r="IKX56" s="439"/>
      <c r="IKY56" s="439"/>
      <c r="IKZ56" s="439"/>
      <c r="ILA56" s="439"/>
      <c r="ILB56" s="439"/>
      <c r="ILC56" s="439"/>
      <c r="ILD56" s="439"/>
      <c r="ILE56" s="439"/>
      <c r="ILF56" s="439"/>
      <c r="ILG56" s="439"/>
      <c r="ILH56" s="439"/>
      <c r="ILI56" s="439"/>
      <c r="ILJ56" s="439"/>
      <c r="ILK56" s="439"/>
      <c r="ILL56" s="439"/>
      <c r="ILM56" s="439"/>
      <c r="ILN56" s="439"/>
      <c r="ILO56" s="439"/>
      <c r="ILP56" s="439"/>
      <c r="ILQ56" s="439"/>
      <c r="ILR56" s="439"/>
      <c r="ILS56" s="439"/>
      <c r="ILT56" s="439"/>
      <c r="ILU56" s="439"/>
      <c r="ILV56" s="439"/>
      <c r="ILW56" s="439"/>
      <c r="ILX56" s="439"/>
      <c r="ILY56" s="439"/>
      <c r="ILZ56" s="439"/>
      <c r="IMA56" s="439"/>
      <c r="IMB56" s="439"/>
      <c r="IMC56" s="439"/>
      <c r="IMD56" s="439"/>
      <c r="IME56" s="439"/>
      <c r="IMF56" s="439"/>
      <c r="IMG56" s="439"/>
      <c r="IMH56" s="439"/>
      <c r="IMI56" s="439"/>
      <c r="IMJ56" s="439"/>
      <c r="IMK56" s="439"/>
      <c r="IML56" s="439"/>
      <c r="IMM56" s="439"/>
      <c r="IMN56" s="439"/>
      <c r="IMO56" s="439"/>
      <c r="IMP56" s="439"/>
      <c r="IMQ56" s="439"/>
      <c r="IMR56" s="439"/>
      <c r="IMS56" s="439"/>
      <c r="IMT56" s="439"/>
      <c r="IMU56" s="439"/>
      <c r="IMV56" s="439"/>
      <c r="IMW56" s="439"/>
      <c r="IMX56" s="439"/>
      <c r="IMY56" s="439"/>
      <c r="IMZ56" s="439"/>
      <c r="INA56" s="439"/>
      <c r="INB56" s="439"/>
      <c r="INC56" s="439"/>
      <c r="IND56" s="439"/>
      <c r="INE56" s="439"/>
      <c r="INF56" s="439"/>
      <c r="ING56" s="439"/>
      <c r="INH56" s="439"/>
      <c r="INI56" s="439"/>
      <c r="INJ56" s="439"/>
      <c r="INK56" s="439"/>
      <c r="INL56" s="439"/>
      <c r="INM56" s="439"/>
      <c r="INN56" s="439"/>
      <c r="INO56" s="439"/>
      <c r="INP56" s="439"/>
      <c r="INQ56" s="439"/>
      <c r="INR56" s="439"/>
      <c r="INS56" s="439"/>
      <c r="INT56" s="439"/>
      <c r="INU56" s="439"/>
      <c r="INV56" s="439"/>
      <c r="INW56" s="439"/>
      <c r="INX56" s="439"/>
      <c r="INY56" s="439"/>
      <c r="INZ56" s="439"/>
      <c r="IOA56" s="439"/>
      <c r="IOB56" s="439"/>
      <c r="IOC56" s="439"/>
      <c r="IOD56" s="439"/>
      <c r="IOE56" s="439"/>
      <c r="IOF56" s="439"/>
      <c r="IOG56" s="439"/>
      <c r="IOH56" s="439"/>
      <c r="IOI56" s="439"/>
      <c r="IOJ56" s="439"/>
      <c r="IOK56" s="439"/>
      <c r="IOL56" s="439"/>
      <c r="IOM56" s="439"/>
      <c r="ION56" s="439"/>
      <c r="IOO56" s="439"/>
      <c r="IOP56" s="439"/>
      <c r="IOQ56" s="439"/>
      <c r="IOR56" s="439"/>
      <c r="IOS56" s="439"/>
      <c r="IOT56" s="439"/>
      <c r="IOU56" s="439"/>
      <c r="IOV56" s="439"/>
      <c r="IOW56" s="439"/>
      <c r="IOX56" s="439"/>
      <c r="IOY56" s="439"/>
      <c r="IOZ56" s="439"/>
      <c r="IPA56" s="439"/>
      <c r="IPB56" s="439"/>
      <c r="IPC56" s="439"/>
      <c r="IPD56" s="439"/>
      <c r="IPE56" s="439"/>
      <c r="IPF56" s="439"/>
      <c r="IPG56" s="439"/>
      <c r="IPH56" s="439"/>
      <c r="IPI56" s="439"/>
      <c r="IPJ56" s="439"/>
      <c r="IPK56" s="439"/>
      <c r="IPL56" s="439"/>
      <c r="IPM56" s="439"/>
      <c r="IPN56" s="439"/>
      <c r="IPO56" s="439"/>
      <c r="IPP56" s="439"/>
      <c r="IPQ56" s="439"/>
      <c r="IPR56" s="439"/>
      <c r="IPS56" s="439"/>
      <c r="IPT56" s="439"/>
      <c r="IPU56" s="439"/>
      <c r="IPV56" s="439"/>
      <c r="IPW56" s="439"/>
      <c r="IPX56" s="439"/>
      <c r="IPY56" s="439"/>
      <c r="IPZ56" s="439"/>
      <c r="IQA56" s="439"/>
      <c r="IQB56" s="439"/>
      <c r="IQC56" s="439"/>
      <c r="IQD56" s="439"/>
      <c r="IQE56" s="439"/>
      <c r="IQF56" s="439"/>
      <c r="IQG56" s="439"/>
      <c r="IQH56" s="439"/>
      <c r="IQI56" s="439"/>
      <c r="IQJ56" s="439"/>
      <c r="IQK56" s="439"/>
      <c r="IQL56" s="439"/>
      <c r="IQM56" s="439"/>
      <c r="IQN56" s="439"/>
      <c r="IQO56" s="439"/>
      <c r="IQP56" s="439"/>
      <c r="IQQ56" s="439"/>
      <c r="IQR56" s="439"/>
      <c r="IQS56" s="439"/>
      <c r="IQT56" s="439"/>
      <c r="IQU56" s="439"/>
      <c r="IQV56" s="439"/>
      <c r="IQW56" s="439"/>
      <c r="IQX56" s="439"/>
      <c r="IQY56" s="439"/>
      <c r="IQZ56" s="439"/>
      <c r="IRA56" s="439"/>
      <c r="IRB56" s="439"/>
      <c r="IRC56" s="439"/>
      <c r="IRD56" s="439"/>
      <c r="IRE56" s="439"/>
      <c r="IRF56" s="439"/>
      <c r="IRG56" s="439"/>
      <c r="IRH56" s="439"/>
      <c r="IRI56" s="439"/>
      <c r="IRJ56" s="439"/>
      <c r="IRK56" s="439"/>
      <c r="IRL56" s="439"/>
      <c r="IRM56" s="439"/>
      <c r="IRN56" s="439"/>
      <c r="IRO56" s="439"/>
      <c r="IRP56" s="439"/>
      <c r="IRQ56" s="439"/>
      <c r="IRR56" s="439"/>
      <c r="IRS56" s="439"/>
      <c r="IRT56" s="439"/>
      <c r="IRU56" s="439"/>
      <c r="IRV56" s="439"/>
      <c r="IRW56" s="439"/>
      <c r="IRX56" s="439"/>
      <c r="IRY56" s="439"/>
      <c r="IRZ56" s="439"/>
      <c r="ISA56" s="439"/>
      <c r="ISB56" s="439"/>
      <c r="ISC56" s="439"/>
      <c r="ISD56" s="439"/>
      <c r="ISE56" s="439"/>
      <c r="ISF56" s="439"/>
      <c r="ISG56" s="439"/>
      <c r="ISH56" s="439"/>
      <c r="ISI56" s="439"/>
      <c r="ISJ56" s="439"/>
      <c r="ISK56" s="439"/>
      <c r="ISL56" s="439"/>
      <c r="ISM56" s="439"/>
      <c r="ISN56" s="439"/>
      <c r="ISO56" s="439"/>
      <c r="ISP56" s="439"/>
      <c r="ISQ56" s="439"/>
      <c r="ISR56" s="439"/>
      <c r="ISS56" s="439"/>
      <c r="IST56" s="439"/>
      <c r="ISU56" s="439"/>
      <c r="ISV56" s="439"/>
      <c r="ISW56" s="439"/>
      <c r="ISX56" s="439"/>
      <c r="ISY56" s="439"/>
      <c r="ISZ56" s="439"/>
      <c r="ITA56" s="439"/>
      <c r="ITB56" s="439"/>
      <c r="ITC56" s="439"/>
      <c r="ITD56" s="439"/>
      <c r="ITE56" s="439"/>
      <c r="ITF56" s="439"/>
      <c r="ITG56" s="439"/>
      <c r="ITH56" s="439"/>
      <c r="ITI56" s="439"/>
      <c r="ITJ56" s="439"/>
      <c r="ITK56" s="439"/>
      <c r="ITL56" s="439"/>
      <c r="ITM56" s="439"/>
      <c r="ITN56" s="439"/>
      <c r="ITO56" s="439"/>
      <c r="ITP56" s="439"/>
      <c r="ITQ56" s="439"/>
      <c r="ITR56" s="439"/>
      <c r="ITS56" s="439"/>
      <c r="ITT56" s="439"/>
      <c r="ITU56" s="439"/>
      <c r="ITV56" s="439"/>
      <c r="ITW56" s="439"/>
      <c r="ITX56" s="439"/>
      <c r="ITY56" s="439"/>
      <c r="ITZ56" s="439"/>
      <c r="IUA56" s="439"/>
      <c r="IUB56" s="439"/>
      <c r="IUC56" s="439"/>
      <c r="IUD56" s="439"/>
      <c r="IUE56" s="439"/>
      <c r="IUF56" s="439"/>
      <c r="IUG56" s="439"/>
      <c r="IUH56" s="439"/>
      <c r="IUI56" s="439"/>
      <c r="IUJ56" s="439"/>
      <c r="IUK56" s="439"/>
      <c r="IUL56" s="439"/>
      <c r="IUM56" s="439"/>
      <c r="IUN56" s="439"/>
      <c r="IUO56" s="439"/>
      <c r="IUP56" s="439"/>
      <c r="IUQ56" s="439"/>
      <c r="IUR56" s="439"/>
      <c r="IUS56" s="439"/>
      <c r="IUT56" s="439"/>
      <c r="IUU56" s="439"/>
      <c r="IUV56" s="439"/>
      <c r="IUW56" s="439"/>
      <c r="IUX56" s="439"/>
      <c r="IUY56" s="439"/>
      <c r="IUZ56" s="439"/>
      <c r="IVA56" s="439"/>
      <c r="IVB56" s="439"/>
      <c r="IVC56" s="439"/>
      <c r="IVD56" s="439"/>
      <c r="IVE56" s="439"/>
      <c r="IVF56" s="439"/>
      <c r="IVG56" s="439"/>
      <c r="IVH56" s="439"/>
      <c r="IVI56" s="439"/>
      <c r="IVJ56" s="439"/>
      <c r="IVK56" s="439"/>
      <c r="IVL56" s="439"/>
      <c r="IVM56" s="439"/>
      <c r="IVN56" s="439"/>
      <c r="IVO56" s="439"/>
      <c r="IVP56" s="439"/>
      <c r="IVQ56" s="439"/>
      <c r="IVR56" s="439"/>
      <c r="IVS56" s="439"/>
      <c r="IVT56" s="439"/>
      <c r="IVU56" s="439"/>
      <c r="IVV56" s="439"/>
      <c r="IVW56" s="439"/>
      <c r="IVX56" s="439"/>
      <c r="IVY56" s="439"/>
      <c r="IVZ56" s="439"/>
      <c r="IWA56" s="439"/>
      <c r="IWB56" s="439"/>
      <c r="IWC56" s="439"/>
      <c r="IWD56" s="439"/>
      <c r="IWE56" s="439"/>
      <c r="IWF56" s="439"/>
      <c r="IWG56" s="439"/>
      <c r="IWH56" s="439"/>
      <c r="IWI56" s="439"/>
      <c r="IWJ56" s="439"/>
      <c r="IWK56" s="439"/>
      <c r="IWL56" s="439"/>
      <c r="IWM56" s="439"/>
      <c r="IWN56" s="439"/>
      <c r="IWO56" s="439"/>
      <c r="IWP56" s="439"/>
      <c r="IWQ56" s="439"/>
      <c r="IWR56" s="439"/>
      <c r="IWS56" s="439"/>
      <c r="IWT56" s="439"/>
      <c r="IWU56" s="439"/>
      <c r="IWV56" s="439"/>
      <c r="IWW56" s="439"/>
      <c r="IWX56" s="439"/>
      <c r="IWY56" s="439"/>
      <c r="IWZ56" s="439"/>
      <c r="IXA56" s="439"/>
      <c r="IXB56" s="439"/>
      <c r="IXC56" s="439"/>
      <c r="IXD56" s="439"/>
      <c r="IXE56" s="439"/>
      <c r="IXF56" s="439"/>
      <c r="IXG56" s="439"/>
      <c r="IXH56" s="439"/>
      <c r="IXI56" s="439"/>
      <c r="IXJ56" s="439"/>
      <c r="IXK56" s="439"/>
      <c r="IXL56" s="439"/>
      <c r="IXM56" s="439"/>
      <c r="IXN56" s="439"/>
      <c r="IXO56" s="439"/>
      <c r="IXP56" s="439"/>
      <c r="IXQ56" s="439"/>
      <c r="IXR56" s="439"/>
      <c r="IXS56" s="439"/>
      <c r="IXT56" s="439"/>
      <c r="IXU56" s="439"/>
      <c r="IXV56" s="439"/>
      <c r="IXW56" s="439"/>
      <c r="IXX56" s="439"/>
      <c r="IXY56" s="439"/>
      <c r="IXZ56" s="439"/>
      <c r="IYA56" s="439"/>
      <c r="IYB56" s="439"/>
      <c r="IYC56" s="439"/>
      <c r="IYD56" s="439"/>
      <c r="IYE56" s="439"/>
      <c r="IYF56" s="439"/>
      <c r="IYG56" s="439"/>
      <c r="IYH56" s="439"/>
      <c r="IYI56" s="439"/>
      <c r="IYJ56" s="439"/>
      <c r="IYK56" s="439"/>
      <c r="IYL56" s="439"/>
      <c r="IYM56" s="439"/>
      <c r="IYN56" s="439"/>
      <c r="IYO56" s="439"/>
      <c r="IYP56" s="439"/>
      <c r="IYQ56" s="439"/>
      <c r="IYR56" s="439"/>
      <c r="IYS56" s="439"/>
      <c r="IYT56" s="439"/>
      <c r="IYU56" s="439"/>
      <c r="IYV56" s="439"/>
      <c r="IYW56" s="439"/>
      <c r="IYX56" s="439"/>
      <c r="IYY56" s="439"/>
      <c r="IYZ56" s="439"/>
      <c r="IZA56" s="439"/>
      <c r="IZB56" s="439"/>
      <c r="IZC56" s="439"/>
      <c r="IZD56" s="439"/>
      <c r="IZE56" s="439"/>
      <c r="IZF56" s="439"/>
      <c r="IZG56" s="439"/>
      <c r="IZH56" s="439"/>
      <c r="IZI56" s="439"/>
      <c r="IZJ56" s="439"/>
      <c r="IZK56" s="439"/>
      <c r="IZL56" s="439"/>
      <c r="IZM56" s="439"/>
      <c r="IZN56" s="439"/>
      <c r="IZO56" s="439"/>
      <c r="IZP56" s="439"/>
      <c r="IZQ56" s="439"/>
      <c r="IZR56" s="439"/>
      <c r="IZS56" s="439"/>
      <c r="IZT56" s="439"/>
      <c r="IZU56" s="439"/>
      <c r="IZV56" s="439"/>
      <c r="IZW56" s="439"/>
      <c r="IZX56" s="439"/>
      <c r="IZY56" s="439"/>
      <c r="IZZ56" s="439"/>
      <c r="JAA56" s="439"/>
      <c r="JAB56" s="439"/>
      <c r="JAC56" s="439"/>
      <c r="JAD56" s="439"/>
      <c r="JAE56" s="439"/>
      <c r="JAF56" s="439"/>
      <c r="JAG56" s="439"/>
      <c r="JAH56" s="439"/>
      <c r="JAI56" s="439"/>
      <c r="JAJ56" s="439"/>
      <c r="JAK56" s="439"/>
      <c r="JAL56" s="439"/>
      <c r="JAM56" s="439"/>
      <c r="JAN56" s="439"/>
      <c r="JAO56" s="439"/>
      <c r="JAP56" s="439"/>
      <c r="JAQ56" s="439"/>
      <c r="JAR56" s="439"/>
      <c r="JAS56" s="439"/>
      <c r="JAT56" s="439"/>
      <c r="JAU56" s="439"/>
      <c r="JAV56" s="439"/>
      <c r="JAW56" s="439"/>
      <c r="JAX56" s="439"/>
      <c r="JAY56" s="439"/>
      <c r="JAZ56" s="439"/>
      <c r="JBA56" s="439"/>
      <c r="JBB56" s="439"/>
      <c r="JBC56" s="439"/>
      <c r="JBD56" s="439"/>
      <c r="JBE56" s="439"/>
      <c r="JBF56" s="439"/>
      <c r="JBG56" s="439"/>
      <c r="JBH56" s="439"/>
      <c r="JBI56" s="439"/>
      <c r="JBJ56" s="439"/>
      <c r="JBK56" s="439"/>
      <c r="JBL56" s="439"/>
      <c r="JBM56" s="439"/>
      <c r="JBN56" s="439"/>
      <c r="JBO56" s="439"/>
      <c r="JBP56" s="439"/>
      <c r="JBQ56" s="439"/>
      <c r="JBR56" s="439"/>
      <c r="JBS56" s="439"/>
      <c r="JBT56" s="439"/>
      <c r="JBU56" s="439"/>
      <c r="JBV56" s="439"/>
      <c r="JBW56" s="439"/>
      <c r="JBX56" s="439"/>
      <c r="JBY56" s="439"/>
      <c r="JBZ56" s="439"/>
      <c r="JCA56" s="439"/>
      <c r="JCB56" s="439"/>
      <c r="JCC56" s="439"/>
      <c r="JCD56" s="439"/>
      <c r="JCE56" s="439"/>
      <c r="JCF56" s="439"/>
      <c r="JCG56" s="439"/>
      <c r="JCH56" s="439"/>
      <c r="JCI56" s="439"/>
      <c r="JCJ56" s="439"/>
      <c r="JCK56" s="439"/>
      <c r="JCL56" s="439"/>
      <c r="JCM56" s="439"/>
      <c r="JCN56" s="439"/>
      <c r="JCO56" s="439"/>
      <c r="JCP56" s="439"/>
      <c r="JCQ56" s="439"/>
      <c r="JCR56" s="439"/>
      <c r="JCS56" s="439"/>
      <c r="JCT56" s="439"/>
      <c r="JCU56" s="439"/>
      <c r="JCV56" s="439"/>
      <c r="JCW56" s="439"/>
      <c r="JCX56" s="439"/>
      <c r="JCY56" s="439"/>
      <c r="JCZ56" s="439"/>
      <c r="JDA56" s="439"/>
      <c r="JDB56" s="439"/>
      <c r="JDC56" s="439"/>
      <c r="JDD56" s="439"/>
      <c r="JDE56" s="439"/>
      <c r="JDF56" s="439"/>
      <c r="JDG56" s="439"/>
      <c r="JDH56" s="439"/>
      <c r="JDI56" s="439"/>
      <c r="JDJ56" s="439"/>
      <c r="JDK56" s="439"/>
      <c r="JDL56" s="439"/>
      <c r="JDM56" s="439"/>
      <c r="JDN56" s="439"/>
      <c r="JDO56" s="439"/>
      <c r="JDP56" s="439"/>
      <c r="JDQ56" s="439"/>
      <c r="JDR56" s="439"/>
      <c r="JDS56" s="439"/>
      <c r="JDT56" s="439"/>
      <c r="JDU56" s="439"/>
      <c r="JDV56" s="439"/>
      <c r="JDW56" s="439"/>
      <c r="JDX56" s="439"/>
      <c r="JDY56" s="439"/>
      <c r="JDZ56" s="439"/>
      <c r="JEA56" s="439"/>
      <c r="JEB56" s="439"/>
      <c r="JEC56" s="439"/>
      <c r="JED56" s="439"/>
      <c r="JEE56" s="439"/>
      <c r="JEF56" s="439"/>
      <c r="JEG56" s="439"/>
      <c r="JEH56" s="439"/>
      <c r="JEI56" s="439"/>
      <c r="JEJ56" s="439"/>
      <c r="JEK56" s="439"/>
      <c r="JEL56" s="439"/>
      <c r="JEM56" s="439"/>
      <c r="JEN56" s="439"/>
      <c r="JEO56" s="439"/>
      <c r="JEP56" s="439"/>
      <c r="JEQ56" s="439"/>
      <c r="JER56" s="439"/>
      <c r="JES56" s="439"/>
      <c r="JET56" s="439"/>
      <c r="JEU56" s="439"/>
      <c r="JEV56" s="439"/>
      <c r="JEW56" s="439"/>
      <c r="JEX56" s="439"/>
      <c r="JEY56" s="439"/>
      <c r="JEZ56" s="439"/>
      <c r="JFA56" s="439"/>
      <c r="JFB56" s="439"/>
      <c r="JFC56" s="439"/>
      <c r="JFD56" s="439"/>
      <c r="JFE56" s="439"/>
      <c r="JFF56" s="439"/>
      <c r="JFG56" s="439"/>
      <c r="JFH56" s="439"/>
      <c r="JFI56" s="439"/>
      <c r="JFJ56" s="439"/>
      <c r="JFK56" s="439"/>
      <c r="JFL56" s="439"/>
      <c r="JFM56" s="439"/>
      <c r="JFN56" s="439"/>
      <c r="JFO56" s="439"/>
      <c r="JFP56" s="439"/>
      <c r="JFQ56" s="439"/>
      <c r="JFR56" s="439"/>
      <c r="JFS56" s="439"/>
      <c r="JFT56" s="439"/>
      <c r="JFU56" s="439"/>
      <c r="JFV56" s="439"/>
      <c r="JFW56" s="439"/>
      <c r="JFX56" s="439"/>
      <c r="JFY56" s="439"/>
      <c r="JFZ56" s="439"/>
      <c r="JGA56" s="439"/>
      <c r="JGB56" s="439"/>
      <c r="JGC56" s="439"/>
      <c r="JGD56" s="439"/>
      <c r="JGE56" s="439"/>
      <c r="JGF56" s="439"/>
      <c r="JGG56" s="439"/>
      <c r="JGH56" s="439"/>
      <c r="JGI56" s="439"/>
      <c r="JGJ56" s="439"/>
      <c r="JGK56" s="439"/>
      <c r="JGL56" s="439"/>
      <c r="JGM56" s="439"/>
      <c r="JGN56" s="439"/>
      <c r="JGO56" s="439"/>
      <c r="JGP56" s="439"/>
      <c r="JGQ56" s="439"/>
      <c r="JGR56" s="439"/>
      <c r="JGS56" s="439"/>
      <c r="JGT56" s="439"/>
      <c r="JGU56" s="439"/>
      <c r="JGV56" s="439"/>
      <c r="JGW56" s="439"/>
      <c r="JGX56" s="439"/>
      <c r="JGY56" s="439"/>
      <c r="JGZ56" s="439"/>
      <c r="JHA56" s="439"/>
      <c r="JHB56" s="439"/>
      <c r="JHC56" s="439"/>
      <c r="JHD56" s="439"/>
      <c r="JHE56" s="439"/>
      <c r="JHF56" s="439"/>
      <c r="JHG56" s="439"/>
      <c r="JHH56" s="439"/>
      <c r="JHI56" s="439"/>
      <c r="JHJ56" s="439"/>
      <c r="JHK56" s="439"/>
      <c r="JHL56" s="439"/>
      <c r="JHM56" s="439"/>
      <c r="JHN56" s="439"/>
      <c r="JHO56" s="439"/>
      <c r="JHP56" s="439"/>
      <c r="JHQ56" s="439"/>
      <c r="JHR56" s="439"/>
      <c r="JHS56" s="439"/>
      <c r="JHT56" s="439"/>
      <c r="JHU56" s="439"/>
      <c r="JHV56" s="439"/>
      <c r="JHW56" s="439"/>
      <c r="JHX56" s="439"/>
      <c r="JHY56" s="439"/>
      <c r="JHZ56" s="439"/>
      <c r="JIA56" s="439"/>
      <c r="JIB56" s="439"/>
      <c r="JIC56" s="439"/>
      <c r="JID56" s="439"/>
      <c r="JIE56" s="439"/>
      <c r="JIF56" s="439"/>
      <c r="JIG56" s="439"/>
      <c r="JIH56" s="439"/>
      <c r="JII56" s="439"/>
      <c r="JIJ56" s="439"/>
      <c r="JIK56" s="439"/>
      <c r="JIL56" s="439"/>
      <c r="JIM56" s="439"/>
      <c r="JIN56" s="439"/>
      <c r="JIO56" s="439"/>
      <c r="JIP56" s="439"/>
      <c r="JIQ56" s="439"/>
      <c r="JIR56" s="439"/>
      <c r="JIS56" s="439"/>
      <c r="JIT56" s="439"/>
      <c r="JIU56" s="439"/>
      <c r="JIV56" s="439"/>
      <c r="JIW56" s="439"/>
      <c r="JIX56" s="439"/>
      <c r="JIY56" s="439"/>
      <c r="JIZ56" s="439"/>
      <c r="JJA56" s="439"/>
      <c r="JJB56" s="439"/>
      <c r="JJC56" s="439"/>
      <c r="JJD56" s="439"/>
      <c r="JJE56" s="439"/>
      <c r="JJF56" s="439"/>
      <c r="JJG56" s="439"/>
      <c r="JJH56" s="439"/>
      <c r="JJI56" s="439"/>
      <c r="JJJ56" s="439"/>
      <c r="JJK56" s="439"/>
      <c r="JJL56" s="439"/>
      <c r="JJM56" s="439"/>
      <c r="JJN56" s="439"/>
      <c r="JJO56" s="439"/>
      <c r="JJP56" s="439"/>
      <c r="JJQ56" s="439"/>
      <c r="JJR56" s="439"/>
      <c r="JJS56" s="439"/>
      <c r="JJT56" s="439"/>
      <c r="JJU56" s="439"/>
      <c r="JJV56" s="439"/>
      <c r="JJW56" s="439"/>
      <c r="JJX56" s="439"/>
      <c r="JJY56" s="439"/>
      <c r="JJZ56" s="439"/>
      <c r="JKA56" s="439"/>
      <c r="JKB56" s="439"/>
      <c r="JKC56" s="439"/>
      <c r="JKD56" s="439"/>
      <c r="JKE56" s="439"/>
      <c r="JKF56" s="439"/>
      <c r="JKG56" s="439"/>
      <c r="JKH56" s="439"/>
      <c r="JKI56" s="439"/>
      <c r="JKJ56" s="439"/>
      <c r="JKK56" s="439"/>
      <c r="JKL56" s="439"/>
      <c r="JKM56" s="439"/>
      <c r="JKN56" s="439"/>
      <c r="JKO56" s="439"/>
      <c r="JKP56" s="439"/>
      <c r="JKQ56" s="439"/>
      <c r="JKR56" s="439"/>
      <c r="JKS56" s="439"/>
      <c r="JKT56" s="439"/>
      <c r="JKU56" s="439"/>
      <c r="JKV56" s="439"/>
      <c r="JKW56" s="439"/>
      <c r="JKX56" s="439"/>
      <c r="JKY56" s="439"/>
      <c r="JKZ56" s="439"/>
      <c r="JLA56" s="439"/>
      <c r="JLB56" s="439"/>
      <c r="JLC56" s="439"/>
      <c r="JLD56" s="439"/>
      <c r="JLE56" s="439"/>
      <c r="JLF56" s="439"/>
      <c r="JLG56" s="439"/>
      <c r="JLH56" s="439"/>
      <c r="JLI56" s="439"/>
      <c r="JLJ56" s="439"/>
      <c r="JLK56" s="439"/>
      <c r="JLL56" s="439"/>
      <c r="JLM56" s="439"/>
      <c r="JLN56" s="439"/>
      <c r="JLO56" s="439"/>
      <c r="JLP56" s="439"/>
      <c r="JLQ56" s="439"/>
      <c r="JLR56" s="439"/>
      <c r="JLS56" s="439"/>
      <c r="JLT56" s="439"/>
      <c r="JLU56" s="439"/>
      <c r="JLV56" s="439"/>
      <c r="JLW56" s="439"/>
      <c r="JLX56" s="439"/>
      <c r="JLY56" s="439"/>
      <c r="JLZ56" s="439"/>
      <c r="JMA56" s="439"/>
      <c r="JMB56" s="439"/>
      <c r="JMC56" s="439"/>
      <c r="JMD56" s="439"/>
      <c r="JME56" s="439"/>
      <c r="JMF56" s="439"/>
      <c r="JMG56" s="439"/>
      <c r="JMH56" s="439"/>
      <c r="JMI56" s="439"/>
      <c r="JMJ56" s="439"/>
      <c r="JMK56" s="439"/>
      <c r="JML56" s="439"/>
      <c r="JMM56" s="439"/>
      <c r="JMN56" s="439"/>
      <c r="JMO56" s="439"/>
      <c r="JMP56" s="439"/>
      <c r="JMQ56" s="439"/>
      <c r="JMR56" s="439"/>
      <c r="JMS56" s="439"/>
      <c r="JMT56" s="439"/>
      <c r="JMU56" s="439"/>
      <c r="JMV56" s="439"/>
      <c r="JMW56" s="439"/>
      <c r="JMX56" s="439"/>
      <c r="JMY56" s="439"/>
      <c r="JMZ56" s="439"/>
      <c r="JNA56" s="439"/>
      <c r="JNB56" s="439"/>
      <c r="JNC56" s="439"/>
      <c r="JND56" s="439"/>
      <c r="JNE56" s="439"/>
      <c r="JNF56" s="439"/>
      <c r="JNG56" s="439"/>
      <c r="JNH56" s="439"/>
      <c r="JNI56" s="439"/>
      <c r="JNJ56" s="439"/>
      <c r="JNK56" s="439"/>
      <c r="JNL56" s="439"/>
      <c r="JNM56" s="439"/>
      <c r="JNN56" s="439"/>
      <c r="JNO56" s="439"/>
      <c r="JNP56" s="439"/>
      <c r="JNQ56" s="439"/>
      <c r="JNR56" s="439"/>
      <c r="JNS56" s="439"/>
      <c r="JNT56" s="439"/>
      <c r="JNU56" s="439"/>
      <c r="JNV56" s="439"/>
      <c r="JNW56" s="439"/>
      <c r="JNX56" s="439"/>
      <c r="JNY56" s="439"/>
      <c r="JNZ56" s="439"/>
      <c r="JOA56" s="439"/>
      <c r="JOB56" s="439"/>
      <c r="JOC56" s="439"/>
      <c r="JOD56" s="439"/>
      <c r="JOE56" s="439"/>
      <c r="JOF56" s="439"/>
      <c r="JOG56" s="439"/>
      <c r="JOH56" s="439"/>
      <c r="JOI56" s="439"/>
      <c r="JOJ56" s="439"/>
      <c r="JOK56" s="439"/>
      <c r="JOL56" s="439"/>
      <c r="JOM56" s="439"/>
      <c r="JON56" s="439"/>
      <c r="JOO56" s="439"/>
      <c r="JOP56" s="439"/>
      <c r="JOQ56" s="439"/>
      <c r="JOR56" s="439"/>
      <c r="JOS56" s="439"/>
      <c r="JOT56" s="439"/>
      <c r="JOU56" s="439"/>
      <c r="JOV56" s="439"/>
      <c r="JOW56" s="439"/>
      <c r="JOX56" s="439"/>
      <c r="JOY56" s="439"/>
      <c r="JOZ56" s="439"/>
      <c r="JPA56" s="439"/>
      <c r="JPB56" s="439"/>
      <c r="JPC56" s="439"/>
      <c r="JPD56" s="439"/>
      <c r="JPE56" s="439"/>
      <c r="JPF56" s="439"/>
      <c r="JPG56" s="439"/>
      <c r="JPH56" s="439"/>
      <c r="JPI56" s="439"/>
      <c r="JPJ56" s="439"/>
      <c r="JPK56" s="439"/>
      <c r="JPL56" s="439"/>
      <c r="JPM56" s="439"/>
      <c r="JPN56" s="439"/>
      <c r="JPO56" s="439"/>
      <c r="JPP56" s="439"/>
      <c r="JPQ56" s="439"/>
      <c r="JPR56" s="439"/>
      <c r="JPS56" s="439"/>
      <c r="JPT56" s="439"/>
      <c r="JPU56" s="439"/>
      <c r="JPV56" s="439"/>
      <c r="JPW56" s="439"/>
      <c r="JPX56" s="439"/>
      <c r="JPY56" s="439"/>
      <c r="JPZ56" s="439"/>
      <c r="JQA56" s="439"/>
      <c r="JQB56" s="439"/>
      <c r="JQC56" s="439"/>
      <c r="JQD56" s="439"/>
      <c r="JQE56" s="439"/>
      <c r="JQF56" s="439"/>
      <c r="JQG56" s="439"/>
      <c r="JQH56" s="439"/>
      <c r="JQI56" s="439"/>
      <c r="JQJ56" s="439"/>
      <c r="JQK56" s="439"/>
      <c r="JQL56" s="439"/>
      <c r="JQM56" s="439"/>
      <c r="JQN56" s="439"/>
      <c r="JQO56" s="439"/>
      <c r="JQP56" s="439"/>
      <c r="JQQ56" s="439"/>
      <c r="JQR56" s="439"/>
      <c r="JQS56" s="439"/>
      <c r="JQT56" s="439"/>
      <c r="JQU56" s="439"/>
      <c r="JQV56" s="439"/>
      <c r="JQW56" s="439"/>
      <c r="JQX56" s="439"/>
      <c r="JQY56" s="439"/>
      <c r="JQZ56" s="439"/>
      <c r="JRA56" s="439"/>
      <c r="JRB56" s="439"/>
      <c r="JRC56" s="439"/>
      <c r="JRD56" s="439"/>
      <c r="JRE56" s="439"/>
      <c r="JRF56" s="439"/>
      <c r="JRG56" s="439"/>
      <c r="JRH56" s="439"/>
      <c r="JRI56" s="439"/>
      <c r="JRJ56" s="439"/>
      <c r="JRK56" s="439"/>
      <c r="JRL56" s="439"/>
      <c r="JRM56" s="439"/>
      <c r="JRN56" s="439"/>
      <c r="JRO56" s="439"/>
      <c r="JRP56" s="439"/>
      <c r="JRQ56" s="439"/>
      <c r="JRR56" s="439"/>
      <c r="JRS56" s="439"/>
      <c r="JRT56" s="439"/>
      <c r="JRU56" s="439"/>
      <c r="JRV56" s="439"/>
      <c r="JRW56" s="439"/>
      <c r="JRX56" s="439"/>
      <c r="JRY56" s="439"/>
      <c r="JRZ56" s="439"/>
      <c r="JSA56" s="439"/>
      <c r="JSB56" s="439"/>
      <c r="JSC56" s="439"/>
      <c r="JSD56" s="439"/>
      <c r="JSE56" s="439"/>
      <c r="JSF56" s="439"/>
      <c r="JSG56" s="439"/>
      <c r="JSH56" s="439"/>
      <c r="JSI56" s="439"/>
      <c r="JSJ56" s="439"/>
      <c r="JSK56" s="439"/>
      <c r="JSL56" s="439"/>
      <c r="JSM56" s="439"/>
      <c r="JSN56" s="439"/>
      <c r="JSO56" s="439"/>
      <c r="JSP56" s="439"/>
      <c r="JSQ56" s="439"/>
      <c r="JSR56" s="439"/>
      <c r="JSS56" s="439"/>
      <c r="JST56" s="439"/>
      <c r="JSU56" s="439"/>
      <c r="JSV56" s="439"/>
      <c r="JSW56" s="439"/>
      <c r="JSX56" s="439"/>
      <c r="JSY56" s="439"/>
      <c r="JSZ56" s="439"/>
      <c r="JTA56" s="439"/>
      <c r="JTB56" s="439"/>
      <c r="JTC56" s="439"/>
      <c r="JTD56" s="439"/>
      <c r="JTE56" s="439"/>
      <c r="JTF56" s="439"/>
      <c r="JTG56" s="439"/>
      <c r="JTH56" s="439"/>
      <c r="JTI56" s="439"/>
      <c r="JTJ56" s="439"/>
      <c r="JTK56" s="439"/>
      <c r="JTL56" s="439"/>
      <c r="JTM56" s="439"/>
      <c r="JTN56" s="439"/>
      <c r="JTO56" s="439"/>
      <c r="JTP56" s="439"/>
      <c r="JTQ56" s="439"/>
      <c r="JTR56" s="439"/>
      <c r="JTS56" s="439"/>
      <c r="JTT56" s="439"/>
      <c r="JTU56" s="439"/>
      <c r="JTV56" s="439"/>
      <c r="JTW56" s="439"/>
      <c r="JTX56" s="439"/>
      <c r="JTY56" s="439"/>
      <c r="JTZ56" s="439"/>
      <c r="JUA56" s="439"/>
      <c r="JUB56" s="439"/>
      <c r="JUC56" s="439"/>
      <c r="JUD56" s="439"/>
      <c r="JUE56" s="439"/>
      <c r="JUF56" s="439"/>
      <c r="JUG56" s="439"/>
      <c r="JUH56" s="439"/>
      <c r="JUI56" s="439"/>
      <c r="JUJ56" s="439"/>
      <c r="JUK56" s="439"/>
      <c r="JUL56" s="439"/>
      <c r="JUM56" s="439"/>
      <c r="JUN56" s="439"/>
      <c r="JUO56" s="439"/>
      <c r="JUP56" s="439"/>
      <c r="JUQ56" s="439"/>
      <c r="JUR56" s="439"/>
      <c r="JUS56" s="439"/>
      <c r="JUT56" s="439"/>
      <c r="JUU56" s="439"/>
      <c r="JUV56" s="439"/>
      <c r="JUW56" s="439"/>
      <c r="JUX56" s="439"/>
      <c r="JUY56" s="439"/>
      <c r="JUZ56" s="439"/>
      <c r="JVA56" s="439"/>
      <c r="JVB56" s="439"/>
      <c r="JVC56" s="439"/>
      <c r="JVD56" s="439"/>
      <c r="JVE56" s="439"/>
      <c r="JVF56" s="439"/>
      <c r="JVG56" s="439"/>
      <c r="JVH56" s="439"/>
      <c r="JVI56" s="439"/>
      <c r="JVJ56" s="439"/>
      <c r="JVK56" s="439"/>
      <c r="JVL56" s="439"/>
      <c r="JVM56" s="439"/>
      <c r="JVN56" s="439"/>
      <c r="JVO56" s="439"/>
      <c r="JVP56" s="439"/>
      <c r="JVQ56" s="439"/>
      <c r="JVR56" s="439"/>
      <c r="JVS56" s="439"/>
      <c r="JVT56" s="439"/>
      <c r="JVU56" s="439"/>
      <c r="JVV56" s="439"/>
      <c r="JVW56" s="439"/>
      <c r="JVX56" s="439"/>
      <c r="JVY56" s="439"/>
      <c r="JVZ56" s="439"/>
      <c r="JWA56" s="439"/>
      <c r="JWB56" s="439"/>
      <c r="JWC56" s="439"/>
      <c r="JWD56" s="439"/>
      <c r="JWE56" s="439"/>
      <c r="JWF56" s="439"/>
      <c r="JWG56" s="439"/>
      <c r="JWH56" s="439"/>
      <c r="JWI56" s="439"/>
      <c r="JWJ56" s="439"/>
      <c r="JWK56" s="439"/>
      <c r="JWL56" s="439"/>
      <c r="JWM56" s="439"/>
      <c r="JWN56" s="439"/>
      <c r="JWO56" s="439"/>
      <c r="JWP56" s="439"/>
      <c r="JWQ56" s="439"/>
      <c r="JWR56" s="439"/>
      <c r="JWS56" s="439"/>
      <c r="JWT56" s="439"/>
      <c r="JWU56" s="439"/>
      <c r="JWV56" s="439"/>
      <c r="JWW56" s="439"/>
      <c r="JWX56" s="439"/>
      <c r="JWY56" s="439"/>
      <c r="JWZ56" s="439"/>
      <c r="JXA56" s="439"/>
      <c r="JXB56" s="439"/>
      <c r="JXC56" s="439"/>
      <c r="JXD56" s="439"/>
      <c r="JXE56" s="439"/>
      <c r="JXF56" s="439"/>
      <c r="JXG56" s="439"/>
      <c r="JXH56" s="439"/>
      <c r="JXI56" s="439"/>
      <c r="JXJ56" s="439"/>
      <c r="JXK56" s="439"/>
      <c r="JXL56" s="439"/>
      <c r="JXM56" s="439"/>
      <c r="JXN56" s="439"/>
      <c r="JXO56" s="439"/>
      <c r="JXP56" s="439"/>
      <c r="JXQ56" s="439"/>
      <c r="JXR56" s="439"/>
      <c r="JXS56" s="439"/>
      <c r="JXT56" s="439"/>
      <c r="JXU56" s="439"/>
      <c r="JXV56" s="439"/>
      <c r="JXW56" s="439"/>
      <c r="JXX56" s="439"/>
      <c r="JXY56" s="439"/>
      <c r="JXZ56" s="439"/>
      <c r="JYA56" s="439"/>
      <c r="JYB56" s="439"/>
      <c r="JYC56" s="439"/>
      <c r="JYD56" s="439"/>
      <c r="JYE56" s="439"/>
      <c r="JYF56" s="439"/>
      <c r="JYG56" s="439"/>
      <c r="JYH56" s="439"/>
      <c r="JYI56" s="439"/>
      <c r="JYJ56" s="439"/>
      <c r="JYK56" s="439"/>
      <c r="JYL56" s="439"/>
      <c r="JYM56" s="439"/>
      <c r="JYN56" s="439"/>
      <c r="JYO56" s="439"/>
      <c r="JYP56" s="439"/>
      <c r="JYQ56" s="439"/>
      <c r="JYR56" s="439"/>
      <c r="JYS56" s="439"/>
      <c r="JYT56" s="439"/>
      <c r="JYU56" s="439"/>
      <c r="JYV56" s="439"/>
      <c r="JYW56" s="439"/>
      <c r="JYX56" s="439"/>
      <c r="JYY56" s="439"/>
      <c r="JYZ56" s="439"/>
      <c r="JZA56" s="439"/>
      <c r="JZB56" s="439"/>
      <c r="JZC56" s="439"/>
      <c r="JZD56" s="439"/>
      <c r="JZE56" s="439"/>
      <c r="JZF56" s="439"/>
      <c r="JZG56" s="439"/>
      <c r="JZH56" s="439"/>
      <c r="JZI56" s="439"/>
      <c r="JZJ56" s="439"/>
      <c r="JZK56" s="439"/>
      <c r="JZL56" s="439"/>
      <c r="JZM56" s="439"/>
      <c r="JZN56" s="439"/>
      <c r="JZO56" s="439"/>
      <c r="JZP56" s="439"/>
      <c r="JZQ56" s="439"/>
      <c r="JZR56" s="439"/>
      <c r="JZS56" s="439"/>
      <c r="JZT56" s="439"/>
      <c r="JZU56" s="439"/>
      <c r="JZV56" s="439"/>
      <c r="JZW56" s="439"/>
      <c r="JZX56" s="439"/>
      <c r="JZY56" s="439"/>
      <c r="JZZ56" s="439"/>
      <c r="KAA56" s="439"/>
      <c r="KAB56" s="439"/>
      <c r="KAC56" s="439"/>
      <c r="KAD56" s="439"/>
      <c r="KAE56" s="439"/>
      <c r="KAF56" s="439"/>
      <c r="KAG56" s="439"/>
      <c r="KAH56" s="439"/>
      <c r="KAI56" s="439"/>
      <c r="KAJ56" s="439"/>
      <c r="KAK56" s="439"/>
      <c r="KAL56" s="439"/>
      <c r="KAM56" s="439"/>
      <c r="KAN56" s="439"/>
      <c r="KAO56" s="439"/>
      <c r="KAP56" s="439"/>
      <c r="KAQ56" s="439"/>
      <c r="KAR56" s="439"/>
      <c r="KAS56" s="439"/>
      <c r="KAT56" s="439"/>
      <c r="KAU56" s="439"/>
      <c r="KAV56" s="439"/>
      <c r="KAW56" s="439"/>
      <c r="KAX56" s="439"/>
      <c r="KAY56" s="439"/>
      <c r="KAZ56" s="439"/>
      <c r="KBA56" s="439"/>
      <c r="KBB56" s="439"/>
      <c r="KBC56" s="439"/>
      <c r="KBD56" s="439"/>
      <c r="KBE56" s="439"/>
      <c r="KBF56" s="439"/>
      <c r="KBG56" s="439"/>
      <c r="KBH56" s="439"/>
      <c r="KBI56" s="439"/>
      <c r="KBJ56" s="439"/>
      <c r="KBK56" s="439"/>
      <c r="KBL56" s="439"/>
      <c r="KBM56" s="439"/>
      <c r="KBN56" s="439"/>
      <c r="KBO56" s="439"/>
      <c r="KBP56" s="439"/>
      <c r="KBQ56" s="439"/>
      <c r="KBR56" s="439"/>
      <c r="KBS56" s="439"/>
      <c r="KBT56" s="439"/>
      <c r="KBU56" s="439"/>
      <c r="KBV56" s="439"/>
      <c r="KBW56" s="439"/>
      <c r="KBX56" s="439"/>
      <c r="KBY56" s="439"/>
      <c r="KBZ56" s="439"/>
      <c r="KCA56" s="439"/>
      <c r="KCB56" s="439"/>
      <c r="KCC56" s="439"/>
      <c r="KCD56" s="439"/>
      <c r="KCE56" s="439"/>
      <c r="KCF56" s="439"/>
      <c r="KCG56" s="439"/>
      <c r="KCH56" s="439"/>
      <c r="KCI56" s="439"/>
      <c r="KCJ56" s="439"/>
      <c r="KCK56" s="439"/>
      <c r="KCL56" s="439"/>
      <c r="KCM56" s="439"/>
      <c r="KCN56" s="439"/>
      <c r="KCO56" s="439"/>
      <c r="KCP56" s="439"/>
      <c r="KCQ56" s="439"/>
      <c r="KCR56" s="439"/>
      <c r="KCS56" s="439"/>
      <c r="KCT56" s="439"/>
      <c r="KCU56" s="439"/>
      <c r="KCV56" s="439"/>
      <c r="KCW56" s="439"/>
      <c r="KCX56" s="439"/>
      <c r="KCY56" s="439"/>
      <c r="KCZ56" s="439"/>
      <c r="KDA56" s="439"/>
      <c r="KDB56" s="439"/>
      <c r="KDC56" s="439"/>
      <c r="KDD56" s="439"/>
      <c r="KDE56" s="439"/>
      <c r="KDF56" s="439"/>
      <c r="KDG56" s="439"/>
      <c r="KDH56" s="439"/>
      <c r="KDI56" s="439"/>
      <c r="KDJ56" s="439"/>
      <c r="KDK56" s="439"/>
      <c r="KDL56" s="439"/>
      <c r="KDM56" s="439"/>
      <c r="KDN56" s="439"/>
      <c r="KDO56" s="439"/>
      <c r="KDP56" s="439"/>
      <c r="KDQ56" s="439"/>
      <c r="KDR56" s="439"/>
      <c r="KDS56" s="439"/>
      <c r="KDT56" s="439"/>
      <c r="KDU56" s="439"/>
      <c r="KDV56" s="439"/>
      <c r="KDW56" s="439"/>
      <c r="KDX56" s="439"/>
      <c r="KDY56" s="439"/>
      <c r="KDZ56" s="439"/>
      <c r="KEA56" s="439"/>
      <c r="KEB56" s="439"/>
      <c r="KEC56" s="439"/>
      <c r="KED56" s="439"/>
      <c r="KEE56" s="439"/>
      <c r="KEF56" s="439"/>
      <c r="KEG56" s="439"/>
      <c r="KEH56" s="439"/>
      <c r="KEI56" s="439"/>
      <c r="KEJ56" s="439"/>
      <c r="KEK56" s="439"/>
      <c r="KEL56" s="439"/>
      <c r="KEM56" s="439"/>
      <c r="KEN56" s="439"/>
      <c r="KEO56" s="439"/>
      <c r="KEP56" s="439"/>
      <c r="KEQ56" s="439"/>
      <c r="KER56" s="439"/>
      <c r="KES56" s="439"/>
      <c r="KET56" s="439"/>
      <c r="KEU56" s="439"/>
      <c r="KEV56" s="439"/>
      <c r="KEW56" s="439"/>
      <c r="KEX56" s="439"/>
      <c r="KEY56" s="439"/>
      <c r="KEZ56" s="439"/>
      <c r="KFA56" s="439"/>
      <c r="KFB56" s="439"/>
      <c r="KFC56" s="439"/>
      <c r="KFD56" s="439"/>
      <c r="KFE56" s="439"/>
      <c r="KFF56" s="439"/>
      <c r="KFG56" s="439"/>
      <c r="KFH56" s="439"/>
      <c r="KFI56" s="439"/>
      <c r="KFJ56" s="439"/>
      <c r="KFK56" s="439"/>
      <c r="KFL56" s="439"/>
      <c r="KFM56" s="439"/>
      <c r="KFN56" s="439"/>
      <c r="KFO56" s="439"/>
      <c r="KFP56" s="439"/>
      <c r="KFQ56" s="439"/>
      <c r="KFR56" s="439"/>
      <c r="KFS56" s="439"/>
      <c r="KFT56" s="439"/>
      <c r="KFU56" s="439"/>
      <c r="KFV56" s="439"/>
      <c r="KFW56" s="439"/>
      <c r="KFX56" s="439"/>
      <c r="KFY56" s="439"/>
      <c r="KFZ56" s="439"/>
      <c r="KGA56" s="439"/>
      <c r="KGB56" s="439"/>
      <c r="KGC56" s="439"/>
      <c r="KGD56" s="439"/>
      <c r="KGE56" s="439"/>
      <c r="KGF56" s="439"/>
      <c r="KGG56" s="439"/>
      <c r="KGH56" s="439"/>
      <c r="KGI56" s="439"/>
      <c r="KGJ56" s="439"/>
      <c r="KGK56" s="439"/>
      <c r="KGL56" s="439"/>
      <c r="KGM56" s="439"/>
      <c r="KGN56" s="439"/>
      <c r="KGO56" s="439"/>
      <c r="KGP56" s="439"/>
      <c r="KGQ56" s="439"/>
      <c r="KGR56" s="439"/>
      <c r="KGS56" s="439"/>
      <c r="KGT56" s="439"/>
      <c r="KGU56" s="439"/>
      <c r="KGV56" s="439"/>
      <c r="KGW56" s="439"/>
      <c r="KGX56" s="439"/>
      <c r="KGY56" s="439"/>
      <c r="KGZ56" s="439"/>
      <c r="KHA56" s="439"/>
      <c r="KHB56" s="439"/>
      <c r="KHC56" s="439"/>
      <c r="KHD56" s="439"/>
      <c r="KHE56" s="439"/>
      <c r="KHF56" s="439"/>
      <c r="KHG56" s="439"/>
      <c r="KHH56" s="439"/>
      <c r="KHI56" s="439"/>
      <c r="KHJ56" s="439"/>
      <c r="KHK56" s="439"/>
      <c r="KHL56" s="439"/>
      <c r="KHM56" s="439"/>
      <c r="KHN56" s="439"/>
      <c r="KHO56" s="439"/>
      <c r="KHP56" s="439"/>
      <c r="KHQ56" s="439"/>
      <c r="KHR56" s="439"/>
      <c r="KHS56" s="439"/>
      <c r="KHT56" s="439"/>
      <c r="KHU56" s="439"/>
      <c r="KHV56" s="439"/>
      <c r="KHW56" s="439"/>
      <c r="KHX56" s="439"/>
      <c r="KHY56" s="439"/>
      <c r="KHZ56" s="439"/>
      <c r="KIA56" s="439"/>
      <c r="KIB56" s="439"/>
      <c r="KIC56" s="439"/>
      <c r="KID56" s="439"/>
      <c r="KIE56" s="439"/>
      <c r="KIF56" s="439"/>
      <c r="KIG56" s="439"/>
      <c r="KIH56" s="439"/>
      <c r="KII56" s="439"/>
      <c r="KIJ56" s="439"/>
      <c r="KIK56" s="439"/>
      <c r="KIL56" s="439"/>
      <c r="KIM56" s="439"/>
      <c r="KIN56" s="439"/>
      <c r="KIO56" s="439"/>
      <c r="KIP56" s="439"/>
      <c r="KIQ56" s="439"/>
      <c r="KIR56" s="439"/>
      <c r="KIS56" s="439"/>
      <c r="KIT56" s="439"/>
      <c r="KIU56" s="439"/>
      <c r="KIV56" s="439"/>
      <c r="KIW56" s="439"/>
      <c r="KIX56" s="439"/>
      <c r="KIY56" s="439"/>
      <c r="KIZ56" s="439"/>
      <c r="KJA56" s="439"/>
      <c r="KJB56" s="439"/>
      <c r="KJC56" s="439"/>
      <c r="KJD56" s="439"/>
      <c r="KJE56" s="439"/>
      <c r="KJF56" s="439"/>
      <c r="KJG56" s="439"/>
      <c r="KJH56" s="439"/>
      <c r="KJI56" s="439"/>
      <c r="KJJ56" s="439"/>
      <c r="KJK56" s="439"/>
      <c r="KJL56" s="439"/>
      <c r="KJM56" s="439"/>
      <c r="KJN56" s="439"/>
      <c r="KJO56" s="439"/>
      <c r="KJP56" s="439"/>
      <c r="KJQ56" s="439"/>
      <c r="KJR56" s="439"/>
      <c r="KJS56" s="439"/>
      <c r="KJT56" s="439"/>
      <c r="KJU56" s="439"/>
      <c r="KJV56" s="439"/>
      <c r="KJW56" s="439"/>
      <c r="KJX56" s="439"/>
      <c r="KJY56" s="439"/>
      <c r="KJZ56" s="439"/>
      <c r="KKA56" s="439"/>
      <c r="KKB56" s="439"/>
      <c r="KKC56" s="439"/>
      <c r="KKD56" s="439"/>
      <c r="KKE56" s="439"/>
      <c r="KKF56" s="439"/>
      <c r="KKG56" s="439"/>
      <c r="KKH56" s="439"/>
      <c r="KKI56" s="439"/>
      <c r="KKJ56" s="439"/>
      <c r="KKK56" s="439"/>
      <c r="KKL56" s="439"/>
      <c r="KKM56" s="439"/>
      <c r="KKN56" s="439"/>
      <c r="KKO56" s="439"/>
      <c r="KKP56" s="439"/>
      <c r="KKQ56" s="439"/>
      <c r="KKR56" s="439"/>
      <c r="KKS56" s="439"/>
      <c r="KKT56" s="439"/>
      <c r="KKU56" s="439"/>
      <c r="KKV56" s="439"/>
      <c r="KKW56" s="439"/>
      <c r="KKX56" s="439"/>
      <c r="KKY56" s="439"/>
      <c r="KKZ56" s="439"/>
      <c r="KLA56" s="439"/>
      <c r="KLB56" s="439"/>
      <c r="KLC56" s="439"/>
      <c r="KLD56" s="439"/>
      <c r="KLE56" s="439"/>
      <c r="KLF56" s="439"/>
      <c r="KLG56" s="439"/>
      <c r="KLH56" s="439"/>
      <c r="KLI56" s="439"/>
      <c r="KLJ56" s="439"/>
      <c r="KLK56" s="439"/>
      <c r="KLL56" s="439"/>
      <c r="KLM56" s="439"/>
      <c r="KLN56" s="439"/>
      <c r="KLO56" s="439"/>
      <c r="KLP56" s="439"/>
      <c r="KLQ56" s="439"/>
      <c r="KLR56" s="439"/>
      <c r="KLS56" s="439"/>
      <c r="KLT56" s="439"/>
      <c r="KLU56" s="439"/>
      <c r="KLV56" s="439"/>
      <c r="KLW56" s="439"/>
      <c r="KLX56" s="439"/>
      <c r="KLY56" s="439"/>
      <c r="KLZ56" s="439"/>
      <c r="KMA56" s="439"/>
      <c r="KMB56" s="439"/>
      <c r="KMC56" s="439"/>
      <c r="KMD56" s="439"/>
      <c r="KME56" s="439"/>
      <c r="KMF56" s="439"/>
      <c r="KMG56" s="439"/>
      <c r="KMH56" s="439"/>
      <c r="KMI56" s="439"/>
      <c r="KMJ56" s="439"/>
      <c r="KMK56" s="439"/>
      <c r="KML56" s="439"/>
      <c r="KMM56" s="439"/>
      <c r="KMN56" s="439"/>
      <c r="KMO56" s="439"/>
      <c r="KMP56" s="439"/>
      <c r="KMQ56" s="439"/>
      <c r="KMR56" s="439"/>
      <c r="KMS56" s="439"/>
      <c r="KMT56" s="439"/>
      <c r="KMU56" s="439"/>
      <c r="KMV56" s="439"/>
      <c r="KMW56" s="439"/>
      <c r="KMX56" s="439"/>
      <c r="KMY56" s="439"/>
      <c r="KMZ56" s="439"/>
      <c r="KNA56" s="439"/>
      <c r="KNB56" s="439"/>
      <c r="KNC56" s="439"/>
      <c r="KND56" s="439"/>
      <c r="KNE56" s="439"/>
      <c r="KNF56" s="439"/>
      <c r="KNG56" s="439"/>
      <c r="KNH56" s="439"/>
      <c r="KNI56" s="439"/>
      <c r="KNJ56" s="439"/>
      <c r="KNK56" s="439"/>
      <c r="KNL56" s="439"/>
      <c r="KNM56" s="439"/>
      <c r="KNN56" s="439"/>
      <c r="KNO56" s="439"/>
      <c r="KNP56" s="439"/>
      <c r="KNQ56" s="439"/>
      <c r="KNR56" s="439"/>
      <c r="KNS56" s="439"/>
      <c r="KNT56" s="439"/>
      <c r="KNU56" s="439"/>
      <c r="KNV56" s="439"/>
      <c r="KNW56" s="439"/>
      <c r="KNX56" s="439"/>
      <c r="KNY56" s="439"/>
      <c r="KNZ56" s="439"/>
      <c r="KOA56" s="439"/>
      <c r="KOB56" s="439"/>
      <c r="KOC56" s="439"/>
      <c r="KOD56" s="439"/>
      <c r="KOE56" s="439"/>
      <c r="KOF56" s="439"/>
      <c r="KOG56" s="439"/>
      <c r="KOH56" s="439"/>
      <c r="KOI56" s="439"/>
      <c r="KOJ56" s="439"/>
      <c r="KOK56" s="439"/>
      <c r="KOL56" s="439"/>
      <c r="KOM56" s="439"/>
      <c r="KON56" s="439"/>
      <c r="KOO56" s="439"/>
      <c r="KOP56" s="439"/>
      <c r="KOQ56" s="439"/>
      <c r="KOR56" s="439"/>
      <c r="KOS56" s="439"/>
      <c r="KOT56" s="439"/>
      <c r="KOU56" s="439"/>
      <c r="KOV56" s="439"/>
      <c r="KOW56" s="439"/>
      <c r="KOX56" s="439"/>
      <c r="KOY56" s="439"/>
      <c r="KOZ56" s="439"/>
      <c r="KPA56" s="439"/>
      <c r="KPB56" s="439"/>
      <c r="KPC56" s="439"/>
      <c r="KPD56" s="439"/>
      <c r="KPE56" s="439"/>
      <c r="KPF56" s="439"/>
      <c r="KPG56" s="439"/>
      <c r="KPH56" s="439"/>
      <c r="KPI56" s="439"/>
      <c r="KPJ56" s="439"/>
      <c r="KPK56" s="439"/>
      <c r="KPL56" s="439"/>
      <c r="KPM56" s="439"/>
      <c r="KPN56" s="439"/>
      <c r="KPO56" s="439"/>
      <c r="KPP56" s="439"/>
      <c r="KPQ56" s="439"/>
      <c r="KPR56" s="439"/>
      <c r="KPS56" s="439"/>
      <c r="KPT56" s="439"/>
      <c r="KPU56" s="439"/>
      <c r="KPV56" s="439"/>
      <c r="KPW56" s="439"/>
      <c r="KPX56" s="439"/>
      <c r="KPY56" s="439"/>
      <c r="KPZ56" s="439"/>
      <c r="KQA56" s="439"/>
      <c r="KQB56" s="439"/>
      <c r="KQC56" s="439"/>
      <c r="KQD56" s="439"/>
      <c r="KQE56" s="439"/>
      <c r="KQF56" s="439"/>
      <c r="KQG56" s="439"/>
      <c r="KQH56" s="439"/>
      <c r="KQI56" s="439"/>
      <c r="KQJ56" s="439"/>
      <c r="KQK56" s="439"/>
      <c r="KQL56" s="439"/>
      <c r="KQM56" s="439"/>
      <c r="KQN56" s="439"/>
      <c r="KQO56" s="439"/>
      <c r="KQP56" s="439"/>
      <c r="KQQ56" s="439"/>
      <c r="KQR56" s="439"/>
      <c r="KQS56" s="439"/>
      <c r="KQT56" s="439"/>
      <c r="KQU56" s="439"/>
      <c r="KQV56" s="439"/>
      <c r="KQW56" s="439"/>
      <c r="KQX56" s="439"/>
      <c r="KQY56" s="439"/>
      <c r="KQZ56" s="439"/>
      <c r="KRA56" s="439"/>
      <c r="KRB56" s="439"/>
      <c r="KRC56" s="439"/>
      <c r="KRD56" s="439"/>
      <c r="KRE56" s="439"/>
      <c r="KRF56" s="439"/>
      <c r="KRG56" s="439"/>
      <c r="KRH56" s="439"/>
      <c r="KRI56" s="439"/>
      <c r="KRJ56" s="439"/>
      <c r="KRK56" s="439"/>
      <c r="KRL56" s="439"/>
      <c r="KRM56" s="439"/>
      <c r="KRN56" s="439"/>
      <c r="KRO56" s="439"/>
      <c r="KRP56" s="439"/>
      <c r="KRQ56" s="439"/>
      <c r="KRR56" s="439"/>
      <c r="KRS56" s="439"/>
      <c r="KRT56" s="439"/>
      <c r="KRU56" s="439"/>
      <c r="KRV56" s="439"/>
      <c r="KRW56" s="439"/>
      <c r="KRX56" s="439"/>
      <c r="KRY56" s="439"/>
      <c r="KRZ56" s="439"/>
      <c r="KSA56" s="439"/>
      <c r="KSB56" s="439"/>
      <c r="KSC56" s="439"/>
      <c r="KSD56" s="439"/>
      <c r="KSE56" s="439"/>
      <c r="KSF56" s="439"/>
      <c r="KSG56" s="439"/>
      <c r="KSH56" s="439"/>
      <c r="KSI56" s="439"/>
      <c r="KSJ56" s="439"/>
      <c r="KSK56" s="439"/>
      <c r="KSL56" s="439"/>
      <c r="KSM56" s="439"/>
      <c r="KSN56" s="439"/>
      <c r="KSO56" s="439"/>
      <c r="KSP56" s="439"/>
      <c r="KSQ56" s="439"/>
      <c r="KSR56" s="439"/>
      <c r="KSS56" s="439"/>
      <c r="KST56" s="439"/>
      <c r="KSU56" s="439"/>
      <c r="KSV56" s="439"/>
      <c r="KSW56" s="439"/>
      <c r="KSX56" s="439"/>
      <c r="KSY56" s="439"/>
      <c r="KSZ56" s="439"/>
      <c r="KTA56" s="439"/>
      <c r="KTB56" s="439"/>
      <c r="KTC56" s="439"/>
      <c r="KTD56" s="439"/>
      <c r="KTE56" s="439"/>
      <c r="KTF56" s="439"/>
      <c r="KTG56" s="439"/>
      <c r="KTH56" s="439"/>
      <c r="KTI56" s="439"/>
      <c r="KTJ56" s="439"/>
      <c r="KTK56" s="439"/>
      <c r="KTL56" s="439"/>
      <c r="KTM56" s="439"/>
      <c r="KTN56" s="439"/>
      <c r="KTO56" s="439"/>
      <c r="KTP56" s="439"/>
      <c r="KTQ56" s="439"/>
      <c r="KTR56" s="439"/>
      <c r="KTS56" s="439"/>
      <c r="KTT56" s="439"/>
      <c r="KTU56" s="439"/>
      <c r="KTV56" s="439"/>
      <c r="KTW56" s="439"/>
      <c r="KTX56" s="439"/>
      <c r="KTY56" s="439"/>
      <c r="KTZ56" s="439"/>
      <c r="KUA56" s="439"/>
      <c r="KUB56" s="439"/>
      <c r="KUC56" s="439"/>
      <c r="KUD56" s="439"/>
      <c r="KUE56" s="439"/>
      <c r="KUF56" s="439"/>
      <c r="KUG56" s="439"/>
      <c r="KUH56" s="439"/>
      <c r="KUI56" s="439"/>
      <c r="KUJ56" s="439"/>
      <c r="KUK56" s="439"/>
      <c r="KUL56" s="439"/>
      <c r="KUM56" s="439"/>
      <c r="KUN56" s="439"/>
      <c r="KUO56" s="439"/>
      <c r="KUP56" s="439"/>
      <c r="KUQ56" s="439"/>
      <c r="KUR56" s="439"/>
      <c r="KUS56" s="439"/>
      <c r="KUT56" s="439"/>
      <c r="KUU56" s="439"/>
      <c r="KUV56" s="439"/>
      <c r="KUW56" s="439"/>
      <c r="KUX56" s="439"/>
      <c r="KUY56" s="439"/>
      <c r="KUZ56" s="439"/>
      <c r="KVA56" s="439"/>
      <c r="KVB56" s="439"/>
      <c r="KVC56" s="439"/>
      <c r="KVD56" s="439"/>
      <c r="KVE56" s="439"/>
      <c r="KVF56" s="439"/>
      <c r="KVG56" s="439"/>
      <c r="KVH56" s="439"/>
      <c r="KVI56" s="439"/>
      <c r="KVJ56" s="439"/>
      <c r="KVK56" s="439"/>
      <c r="KVL56" s="439"/>
      <c r="KVM56" s="439"/>
      <c r="KVN56" s="439"/>
      <c r="KVO56" s="439"/>
      <c r="KVP56" s="439"/>
      <c r="KVQ56" s="439"/>
      <c r="KVR56" s="439"/>
      <c r="KVS56" s="439"/>
      <c r="KVT56" s="439"/>
      <c r="KVU56" s="439"/>
      <c r="KVV56" s="439"/>
      <c r="KVW56" s="439"/>
      <c r="KVX56" s="439"/>
      <c r="KVY56" s="439"/>
      <c r="KVZ56" s="439"/>
      <c r="KWA56" s="439"/>
      <c r="KWB56" s="439"/>
      <c r="KWC56" s="439"/>
      <c r="KWD56" s="439"/>
      <c r="KWE56" s="439"/>
      <c r="KWF56" s="439"/>
      <c r="KWG56" s="439"/>
      <c r="KWH56" s="439"/>
      <c r="KWI56" s="439"/>
      <c r="KWJ56" s="439"/>
      <c r="KWK56" s="439"/>
      <c r="KWL56" s="439"/>
      <c r="KWM56" s="439"/>
      <c r="KWN56" s="439"/>
      <c r="KWO56" s="439"/>
      <c r="KWP56" s="439"/>
      <c r="KWQ56" s="439"/>
      <c r="KWR56" s="439"/>
      <c r="KWS56" s="439"/>
      <c r="KWT56" s="439"/>
      <c r="KWU56" s="439"/>
      <c r="KWV56" s="439"/>
      <c r="KWW56" s="439"/>
      <c r="KWX56" s="439"/>
      <c r="KWY56" s="439"/>
      <c r="KWZ56" s="439"/>
      <c r="KXA56" s="439"/>
      <c r="KXB56" s="439"/>
      <c r="KXC56" s="439"/>
      <c r="KXD56" s="439"/>
      <c r="KXE56" s="439"/>
      <c r="KXF56" s="439"/>
      <c r="KXG56" s="439"/>
      <c r="KXH56" s="439"/>
      <c r="KXI56" s="439"/>
      <c r="KXJ56" s="439"/>
      <c r="KXK56" s="439"/>
      <c r="KXL56" s="439"/>
      <c r="KXM56" s="439"/>
      <c r="KXN56" s="439"/>
      <c r="KXO56" s="439"/>
      <c r="KXP56" s="439"/>
      <c r="KXQ56" s="439"/>
      <c r="KXR56" s="439"/>
      <c r="KXS56" s="439"/>
      <c r="KXT56" s="439"/>
      <c r="KXU56" s="439"/>
      <c r="KXV56" s="439"/>
      <c r="KXW56" s="439"/>
      <c r="KXX56" s="439"/>
      <c r="KXY56" s="439"/>
      <c r="KXZ56" s="439"/>
      <c r="KYA56" s="439"/>
      <c r="KYB56" s="439"/>
      <c r="KYC56" s="439"/>
      <c r="KYD56" s="439"/>
      <c r="KYE56" s="439"/>
      <c r="KYF56" s="439"/>
      <c r="KYG56" s="439"/>
      <c r="KYH56" s="439"/>
      <c r="KYI56" s="439"/>
      <c r="KYJ56" s="439"/>
      <c r="KYK56" s="439"/>
      <c r="KYL56" s="439"/>
      <c r="KYM56" s="439"/>
      <c r="KYN56" s="439"/>
      <c r="KYO56" s="439"/>
      <c r="KYP56" s="439"/>
      <c r="KYQ56" s="439"/>
      <c r="KYR56" s="439"/>
      <c r="KYS56" s="439"/>
      <c r="KYT56" s="439"/>
      <c r="KYU56" s="439"/>
      <c r="KYV56" s="439"/>
      <c r="KYW56" s="439"/>
      <c r="KYX56" s="439"/>
      <c r="KYY56" s="439"/>
      <c r="KYZ56" s="439"/>
      <c r="KZA56" s="439"/>
      <c r="KZB56" s="439"/>
      <c r="KZC56" s="439"/>
      <c r="KZD56" s="439"/>
      <c r="KZE56" s="439"/>
      <c r="KZF56" s="439"/>
      <c r="KZG56" s="439"/>
      <c r="KZH56" s="439"/>
      <c r="KZI56" s="439"/>
      <c r="KZJ56" s="439"/>
      <c r="KZK56" s="439"/>
      <c r="KZL56" s="439"/>
      <c r="KZM56" s="439"/>
      <c r="KZN56" s="439"/>
      <c r="KZO56" s="439"/>
      <c r="KZP56" s="439"/>
      <c r="KZQ56" s="439"/>
      <c r="KZR56" s="439"/>
      <c r="KZS56" s="439"/>
      <c r="KZT56" s="439"/>
      <c r="KZU56" s="439"/>
      <c r="KZV56" s="439"/>
      <c r="KZW56" s="439"/>
      <c r="KZX56" s="439"/>
      <c r="KZY56" s="439"/>
      <c r="KZZ56" s="439"/>
      <c r="LAA56" s="439"/>
      <c r="LAB56" s="439"/>
      <c r="LAC56" s="439"/>
      <c r="LAD56" s="439"/>
      <c r="LAE56" s="439"/>
      <c r="LAF56" s="439"/>
      <c r="LAG56" s="439"/>
      <c r="LAH56" s="439"/>
      <c r="LAI56" s="439"/>
      <c r="LAJ56" s="439"/>
      <c r="LAK56" s="439"/>
      <c r="LAL56" s="439"/>
      <c r="LAM56" s="439"/>
      <c r="LAN56" s="439"/>
      <c r="LAO56" s="439"/>
      <c r="LAP56" s="439"/>
      <c r="LAQ56" s="439"/>
      <c r="LAR56" s="439"/>
      <c r="LAS56" s="439"/>
      <c r="LAT56" s="439"/>
      <c r="LAU56" s="439"/>
      <c r="LAV56" s="439"/>
      <c r="LAW56" s="439"/>
      <c r="LAX56" s="439"/>
      <c r="LAY56" s="439"/>
      <c r="LAZ56" s="439"/>
      <c r="LBA56" s="439"/>
      <c r="LBB56" s="439"/>
      <c r="LBC56" s="439"/>
      <c r="LBD56" s="439"/>
      <c r="LBE56" s="439"/>
      <c r="LBF56" s="439"/>
      <c r="LBG56" s="439"/>
      <c r="LBH56" s="439"/>
      <c r="LBI56" s="439"/>
      <c r="LBJ56" s="439"/>
      <c r="LBK56" s="439"/>
      <c r="LBL56" s="439"/>
      <c r="LBM56" s="439"/>
      <c r="LBN56" s="439"/>
      <c r="LBO56" s="439"/>
      <c r="LBP56" s="439"/>
      <c r="LBQ56" s="439"/>
      <c r="LBR56" s="439"/>
      <c r="LBS56" s="439"/>
      <c r="LBT56" s="439"/>
      <c r="LBU56" s="439"/>
      <c r="LBV56" s="439"/>
      <c r="LBW56" s="439"/>
      <c r="LBX56" s="439"/>
      <c r="LBY56" s="439"/>
      <c r="LBZ56" s="439"/>
      <c r="LCA56" s="439"/>
      <c r="LCB56" s="439"/>
      <c r="LCC56" s="439"/>
      <c r="LCD56" s="439"/>
      <c r="LCE56" s="439"/>
      <c r="LCF56" s="439"/>
      <c r="LCG56" s="439"/>
      <c r="LCH56" s="439"/>
      <c r="LCI56" s="439"/>
      <c r="LCJ56" s="439"/>
      <c r="LCK56" s="439"/>
      <c r="LCL56" s="439"/>
      <c r="LCM56" s="439"/>
      <c r="LCN56" s="439"/>
      <c r="LCO56" s="439"/>
      <c r="LCP56" s="439"/>
      <c r="LCQ56" s="439"/>
      <c r="LCR56" s="439"/>
      <c r="LCS56" s="439"/>
      <c r="LCT56" s="439"/>
      <c r="LCU56" s="439"/>
      <c r="LCV56" s="439"/>
      <c r="LCW56" s="439"/>
      <c r="LCX56" s="439"/>
      <c r="LCY56" s="439"/>
      <c r="LCZ56" s="439"/>
      <c r="LDA56" s="439"/>
      <c r="LDB56" s="439"/>
      <c r="LDC56" s="439"/>
      <c r="LDD56" s="439"/>
      <c r="LDE56" s="439"/>
      <c r="LDF56" s="439"/>
      <c r="LDG56" s="439"/>
      <c r="LDH56" s="439"/>
      <c r="LDI56" s="439"/>
      <c r="LDJ56" s="439"/>
      <c r="LDK56" s="439"/>
      <c r="LDL56" s="439"/>
      <c r="LDM56" s="439"/>
      <c r="LDN56" s="439"/>
      <c r="LDO56" s="439"/>
      <c r="LDP56" s="439"/>
      <c r="LDQ56" s="439"/>
      <c r="LDR56" s="439"/>
      <c r="LDS56" s="439"/>
      <c r="LDT56" s="439"/>
      <c r="LDU56" s="439"/>
      <c r="LDV56" s="439"/>
      <c r="LDW56" s="439"/>
      <c r="LDX56" s="439"/>
      <c r="LDY56" s="439"/>
      <c r="LDZ56" s="439"/>
      <c r="LEA56" s="439"/>
      <c r="LEB56" s="439"/>
      <c r="LEC56" s="439"/>
      <c r="LED56" s="439"/>
      <c r="LEE56" s="439"/>
      <c r="LEF56" s="439"/>
      <c r="LEG56" s="439"/>
      <c r="LEH56" s="439"/>
      <c r="LEI56" s="439"/>
      <c r="LEJ56" s="439"/>
      <c r="LEK56" s="439"/>
      <c r="LEL56" s="439"/>
      <c r="LEM56" s="439"/>
      <c r="LEN56" s="439"/>
      <c r="LEO56" s="439"/>
      <c r="LEP56" s="439"/>
      <c r="LEQ56" s="439"/>
      <c r="LER56" s="439"/>
      <c r="LES56" s="439"/>
      <c r="LET56" s="439"/>
      <c r="LEU56" s="439"/>
      <c r="LEV56" s="439"/>
      <c r="LEW56" s="439"/>
      <c r="LEX56" s="439"/>
      <c r="LEY56" s="439"/>
      <c r="LEZ56" s="439"/>
      <c r="LFA56" s="439"/>
      <c r="LFB56" s="439"/>
      <c r="LFC56" s="439"/>
      <c r="LFD56" s="439"/>
      <c r="LFE56" s="439"/>
      <c r="LFF56" s="439"/>
      <c r="LFG56" s="439"/>
      <c r="LFH56" s="439"/>
      <c r="LFI56" s="439"/>
      <c r="LFJ56" s="439"/>
      <c r="LFK56" s="439"/>
      <c r="LFL56" s="439"/>
      <c r="LFM56" s="439"/>
      <c r="LFN56" s="439"/>
      <c r="LFO56" s="439"/>
      <c r="LFP56" s="439"/>
      <c r="LFQ56" s="439"/>
      <c r="LFR56" s="439"/>
      <c r="LFS56" s="439"/>
      <c r="LFT56" s="439"/>
      <c r="LFU56" s="439"/>
      <c r="LFV56" s="439"/>
      <c r="LFW56" s="439"/>
      <c r="LFX56" s="439"/>
      <c r="LFY56" s="439"/>
      <c r="LFZ56" s="439"/>
      <c r="LGA56" s="439"/>
      <c r="LGB56" s="439"/>
      <c r="LGC56" s="439"/>
      <c r="LGD56" s="439"/>
      <c r="LGE56" s="439"/>
      <c r="LGF56" s="439"/>
      <c r="LGG56" s="439"/>
      <c r="LGH56" s="439"/>
      <c r="LGI56" s="439"/>
      <c r="LGJ56" s="439"/>
      <c r="LGK56" s="439"/>
      <c r="LGL56" s="439"/>
      <c r="LGM56" s="439"/>
      <c r="LGN56" s="439"/>
      <c r="LGO56" s="439"/>
      <c r="LGP56" s="439"/>
      <c r="LGQ56" s="439"/>
      <c r="LGR56" s="439"/>
      <c r="LGS56" s="439"/>
      <c r="LGT56" s="439"/>
      <c r="LGU56" s="439"/>
      <c r="LGV56" s="439"/>
      <c r="LGW56" s="439"/>
      <c r="LGX56" s="439"/>
      <c r="LGY56" s="439"/>
      <c r="LGZ56" s="439"/>
      <c r="LHA56" s="439"/>
      <c r="LHB56" s="439"/>
      <c r="LHC56" s="439"/>
      <c r="LHD56" s="439"/>
      <c r="LHE56" s="439"/>
      <c r="LHF56" s="439"/>
      <c r="LHG56" s="439"/>
      <c r="LHH56" s="439"/>
      <c r="LHI56" s="439"/>
      <c r="LHJ56" s="439"/>
      <c r="LHK56" s="439"/>
      <c r="LHL56" s="439"/>
      <c r="LHM56" s="439"/>
      <c r="LHN56" s="439"/>
      <c r="LHO56" s="439"/>
      <c r="LHP56" s="439"/>
      <c r="LHQ56" s="439"/>
      <c r="LHR56" s="439"/>
      <c r="LHS56" s="439"/>
      <c r="LHT56" s="439"/>
      <c r="LHU56" s="439"/>
      <c r="LHV56" s="439"/>
      <c r="LHW56" s="439"/>
      <c r="LHX56" s="439"/>
      <c r="LHY56" s="439"/>
      <c r="LHZ56" s="439"/>
      <c r="LIA56" s="439"/>
      <c r="LIB56" s="439"/>
      <c r="LIC56" s="439"/>
      <c r="LID56" s="439"/>
      <c r="LIE56" s="439"/>
      <c r="LIF56" s="439"/>
      <c r="LIG56" s="439"/>
      <c r="LIH56" s="439"/>
      <c r="LII56" s="439"/>
      <c r="LIJ56" s="439"/>
      <c r="LIK56" s="439"/>
      <c r="LIL56" s="439"/>
      <c r="LIM56" s="439"/>
      <c r="LIN56" s="439"/>
      <c r="LIO56" s="439"/>
      <c r="LIP56" s="439"/>
      <c r="LIQ56" s="439"/>
      <c r="LIR56" s="439"/>
      <c r="LIS56" s="439"/>
      <c r="LIT56" s="439"/>
      <c r="LIU56" s="439"/>
      <c r="LIV56" s="439"/>
      <c r="LIW56" s="439"/>
      <c r="LIX56" s="439"/>
      <c r="LIY56" s="439"/>
      <c r="LIZ56" s="439"/>
      <c r="LJA56" s="439"/>
      <c r="LJB56" s="439"/>
      <c r="LJC56" s="439"/>
      <c r="LJD56" s="439"/>
      <c r="LJE56" s="439"/>
      <c r="LJF56" s="439"/>
      <c r="LJG56" s="439"/>
      <c r="LJH56" s="439"/>
      <c r="LJI56" s="439"/>
      <c r="LJJ56" s="439"/>
      <c r="LJK56" s="439"/>
      <c r="LJL56" s="439"/>
      <c r="LJM56" s="439"/>
      <c r="LJN56" s="439"/>
      <c r="LJO56" s="439"/>
      <c r="LJP56" s="439"/>
      <c r="LJQ56" s="439"/>
      <c r="LJR56" s="439"/>
      <c r="LJS56" s="439"/>
      <c r="LJT56" s="439"/>
      <c r="LJU56" s="439"/>
      <c r="LJV56" s="439"/>
      <c r="LJW56" s="439"/>
      <c r="LJX56" s="439"/>
      <c r="LJY56" s="439"/>
      <c r="LJZ56" s="439"/>
      <c r="LKA56" s="439"/>
      <c r="LKB56" s="439"/>
      <c r="LKC56" s="439"/>
      <c r="LKD56" s="439"/>
      <c r="LKE56" s="439"/>
      <c r="LKF56" s="439"/>
      <c r="LKG56" s="439"/>
      <c r="LKH56" s="439"/>
      <c r="LKI56" s="439"/>
      <c r="LKJ56" s="439"/>
      <c r="LKK56" s="439"/>
      <c r="LKL56" s="439"/>
      <c r="LKM56" s="439"/>
      <c r="LKN56" s="439"/>
      <c r="LKO56" s="439"/>
      <c r="LKP56" s="439"/>
      <c r="LKQ56" s="439"/>
      <c r="LKR56" s="439"/>
      <c r="LKS56" s="439"/>
      <c r="LKT56" s="439"/>
      <c r="LKU56" s="439"/>
      <c r="LKV56" s="439"/>
      <c r="LKW56" s="439"/>
      <c r="LKX56" s="439"/>
      <c r="LKY56" s="439"/>
      <c r="LKZ56" s="439"/>
      <c r="LLA56" s="439"/>
      <c r="LLB56" s="439"/>
      <c r="LLC56" s="439"/>
      <c r="LLD56" s="439"/>
      <c r="LLE56" s="439"/>
      <c r="LLF56" s="439"/>
      <c r="LLG56" s="439"/>
      <c r="LLH56" s="439"/>
      <c r="LLI56" s="439"/>
      <c r="LLJ56" s="439"/>
      <c r="LLK56" s="439"/>
      <c r="LLL56" s="439"/>
      <c r="LLM56" s="439"/>
      <c r="LLN56" s="439"/>
      <c r="LLO56" s="439"/>
      <c r="LLP56" s="439"/>
      <c r="LLQ56" s="439"/>
      <c r="LLR56" s="439"/>
      <c r="LLS56" s="439"/>
      <c r="LLT56" s="439"/>
      <c r="LLU56" s="439"/>
      <c r="LLV56" s="439"/>
      <c r="LLW56" s="439"/>
      <c r="LLX56" s="439"/>
      <c r="LLY56" s="439"/>
      <c r="LLZ56" s="439"/>
      <c r="LMA56" s="439"/>
      <c r="LMB56" s="439"/>
      <c r="LMC56" s="439"/>
      <c r="LMD56" s="439"/>
      <c r="LME56" s="439"/>
      <c r="LMF56" s="439"/>
      <c r="LMG56" s="439"/>
      <c r="LMH56" s="439"/>
      <c r="LMI56" s="439"/>
      <c r="LMJ56" s="439"/>
      <c r="LMK56" s="439"/>
      <c r="LML56" s="439"/>
      <c r="LMM56" s="439"/>
      <c r="LMN56" s="439"/>
      <c r="LMO56" s="439"/>
      <c r="LMP56" s="439"/>
      <c r="LMQ56" s="439"/>
      <c r="LMR56" s="439"/>
      <c r="LMS56" s="439"/>
      <c r="LMT56" s="439"/>
      <c r="LMU56" s="439"/>
      <c r="LMV56" s="439"/>
      <c r="LMW56" s="439"/>
      <c r="LMX56" s="439"/>
      <c r="LMY56" s="439"/>
      <c r="LMZ56" s="439"/>
      <c r="LNA56" s="439"/>
      <c r="LNB56" s="439"/>
      <c r="LNC56" s="439"/>
      <c r="LND56" s="439"/>
      <c r="LNE56" s="439"/>
      <c r="LNF56" s="439"/>
      <c r="LNG56" s="439"/>
      <c r="LNH56" s="439"/>
      <c r="LNI56" s="439"/>
      <c r="LNJ56" s="439"/>
      <c r="LNK56" s="439"/>
      <c r="LNL56" s="439"/>
      <c r="LNM56" s="439"/>
      <c r="LNN56" s="439"/>
      <c r="LNO56" s="439"/>
      <c r="LNP56" s="439"/>
      <c r="LNQ56" s="439"/>
      <c r="LNR56" s="439"/>
      <c r="LNS56" s="439"/>
      <c r="LNT56" s="439"/>
      <c r="LNU56" s="439"/>
      <c r="LNV56" s="439"/>
      <c r="LNW56" s="439"/>
      <c r="LNX56" s="439"/>
      <c r="LNY56" s="439"/>
      <c r="LNZ56" s="439"/>
      <c r="LOA56" s="439"/>
      <c r="LOB56" s="439"/>
      <c r="LOC56" s="439"/>
      <c r="LOD56" s="439"/>
      <c r="LOE56" s="439"/>
      <c r="LOF56" s="439"/>
      <c r="LOG56" s="439"/>
      <c r="LOH56" s="439"/>
      <c r="LOI56" s="439"/>
      <c r="LOJ56" s="439"/>
      <c r="LOK56" s="439"/>
      <c r="LOL56" s="439"/>
      <c r="LOM56" s="439"/>
      <c r="LON56" s="439"/>
      <c r="LOO56" s="439"/>
      <c r="LOP56" s="439"/>
      <c r="LOQ56" s="439"/>
      <c r="LOR56" s="439"/>
      <c r="LOS56" s="439"/>
      <c r="LOT56" s="439"/>
      <c r="LOU56" s="439"/>
      <c r="LOV56" s="439"/>
      <c r="LOW56" s="439"/>
      <c r="LOX56" s="439"/>
      <c r="LOY56" s="439"/>
      <c r="LOZ56" s="439"/>
      <c r="LPA56" s="439"/>
      <c r="LPB56" s="439"/>
      <c r="LPC56" s="439"/>
      <c r="LPD56" s="439"/>
      <c r="LPE56" s="439"/>
      <c r="LPF56" s="439"/>
      <c r="LPG56" s="439"/>
      <c r="LPH56" s="439"/>
      <c r="LPI56" s="439"/>
      <c r="LPJ56" s="439"/>
      <c r="LPK56" s="439"/>
      <c r="LPL56" s="439"/>
      <c r="LPM56" s="439"/>
      <c r="LPN56" s="439"/>
      <c r="LPO56" s="439"/>
      <c r="LPP56" s="439"/>
      <c r="LPQ56" s="439"/>
      <c r="LPR56" s="439"/>
      <c r="LPS56" s="439"/>
      <c r="LPT56" s="439"/>
      <c r="LPU56" s="439"/>
      <c r="LPV56" s="439"/>
      <c r="LPW56" s="439"/>
      <c r="LPX56" s="439"/>
      <c r="LPY56" s="439"/>
      <c r="LPZ56" s="439"/>
      <c r="LQA56" s="439"/>
      <c r="LQB56" s="439"/>
      <c r="LQC56" s="439"/>
      <c r="LQD56" s="439"/>
      <c r="LQE56" s="439"/>
      <c r="LQF56" s="439"/>
      <c r="LQG56" s="439"/>
      <c r="LQH56" s="439"/>
      <c r="LQI56" s="439"/>
      <c r="LQJ56" s="439"/>
      <c r="LQK56" s="439"/>
      <c r="LQL56" s="439"/>
      <c r="LQM56" s="439"/>
      <c r="LQN56" s="439"/>
      <c r="LQO56" s="439"/>
      <c r="LQP56" s="439"/>
      <c r="LQQ56" s="439"/>
      <c r="LQR56" s="439"/>
      <c r="LQS56" s="439"/>
      <c r="LQT56" s="439"/>
      <c r="LQU56" s="439"/>
      <c r="LQV56" s="439"/>
      <c r="LQW56" s="439"/>
      <c r="LQX56" s="439"/>
      <c r="LQY56" s="439"/>
      <c r="LQZ56" s="439"/>
      <c r="LRA56" s="439"/>
      <c r="LRB56" s="439"/>
      <c r="LRC56" s="439"/>
      <c r="LRD56" s="439"/>
      <c r="LRE56" s="439"/>
      <c r="LRF56" s="439"/>
      <c r="LRG56" s="439"/>
      <c r="LRH56" s="439"/>
      <c r="LRI56" s="439"/>
      <c r="LRJ56" s="439"/>
      <c r="LRK56" s="439"/>
      <c r="LRL56" s="439"/>
      <c r="LRM56" s="439"/>
      <c r="LRN56" s="439"/>
      <c r="LRO56" s="439"/>
      <c r="LRP56" s="439"/>
      <c r="LRQ56" s="439"/>
      <c r="LRR56" s="439"/>
      <c r="LRS56" s="439"/>
      <c r="LRT56" s="439"/>
      <c r="LRU56" s="439"/>
      <c r="LRV56" s="439"/>
      <c r="LRW56" s="439"/>
      <c r="LRX56" s="439"/>
      <c r="LRY56" s="439"/>
      <c r="LRZ56" s="439"/>
      <c r="LSA56" s="439"/>
      <c r="LSB56" s="439"/>
      <c r="LSC56" s="439"/>
      <c r="LSD56" s="439"/>
      <c r="LSE56" s="439"/>
      <c r="LSF56" s="439"/>
      <c r="LSG56" s="439"/>
      <c r="LSH56" s="439"/>
      <c r="LSI56" s="439"/>
      <c r="LSJ56" s="439"/>
      <c r="LSK56" s="439"/>
      <c r="LSL56" s="439"/>
      <c r="LSM56" s="439"/>
      <c r="LSN56" s="439"/>
      <c r="LSO56" s="439"/>
      <c r="LSP56" s="439"/>
      <c r="LSQ56" s="439"/>
      <c r="LSR56" s="439"/>
      <c r="LSS56" s="439"/>
      <c r="LST56" s="439"/>
      <c r="LSU56" s="439"/>
      <c r="LSV56" s="439"/>
      <c r="LSW56" s="439"/>
      <c r="LSX56" s="439"/>
      <c r="LSY56" s="439"/>
      <c r="LSZ56" s="439"/>
      <c r="LTA56" s="439"/>
      <c r="LTB56" s="439"/>
      <c r="LTC56" s="439"/>
      <c r="LTD56" s="439"/>
      <c r="LTE56" s="439"/>
      <c r="LTF56" s="439"/>
      <c r="LTG56" s="439"/>
      <c r="LTH56" s="439"/>
      <c r="LTI56" s="439"/>
      <c r="LTJ56" s="439"/>
      <c r="LTK56" s="439"/>
      <c r="LTL56" s="439"/>
      <c r="LTM56" s="439"/>
      <c r="LTN56" s="439"/>
      <c r="LTO56" s="439"/>
      <c r="LTP56" s="439"/>
      <c r="LTQ56" s="439"/>
      <c r="LTR56" s="439"/>
      <c r="LTS56" s="439"/>
      <c r="LTT56" s="439"/>
      <c r="LTU56" s="439"/>
      <c r="LTV56" s="439"/>
      <c r="LTW56" s="439"/>
      <c r="LTX56" s="439"/>
      <c r="LTY56" s="439"/>
      <c r="LTZ56" s="439"/>
      <c r="LUA56" s="439"/>
      <c r="LUB56" s="439"/>
      <c r="LUC56" s="439"/>
      <c r="LUD56" s="439"/>
      <c r="LUE56" s="439"/>
      <c r="LUF56" s="439"/>
      <c r="LUG56" s="439"/>
      <c r="LUH56" s="439"/>
      <c r="LUI56" s="439"/>
      <c r="LUJ56" s="439"/>
      <c r="LUK56" s="439"/>
      <c r="LUL56" s="439"/>
      <c r="LUM56" s="439"/>
      <c r="LUN56" s="439"/>
      <c r="LUO56" s="439"/>
      <c r="LUP56" s="439"/>
      <c r="LUQ56" s="439"/>
      <c r="LUR56" s="439"/>
      <c r="LUS56" s="439"/>
      <c r="LUT56" s="439"/>
      <c r="LUU56" s="439"/>
      <c r="LUV56" s="439"/>
      <c r="LUW56" s="439"/>
      <c r="LUX56" s="439"/>
      <c r="LUY56" s="439"/>
      <c r="LUZ56" s="439"/>
      <c r="LVA56" s="439"/>
      <c r="LVB56" s="439"/>
      <c r="LVC56" s="439"/>
      <c r="LVD56" s="439"/>
      <c r="LVE56" s="439"/>
      <c r="LVF56" s="439"/>
      <c r="LVG56" s="439"/>
      <c r="LVH56" s="439"/>
      <c r="LVI56" s="439"/>
      <c r="LVJ56" s="439"/>
      <c r="LVK56" s="439"/>
      <c r="LVL56" s="439"/>
      <c r="LVM56" s="439"/>
      <c r="LVN56" s="439"/>
      <c r="LVO56" s="439"/>
      <c r="LVP56" s="439"/>
      <c r="LVQ56" s="439"/>
      <c r="LVR56" s="439"/>
      <c r="LVS56" s="439"/>
      <c r="LVT56" s="439"/>
      <c r="LVU56" s="439"/>
      <c r="LVV56" s="439"/>
      <c r="LVW56" s="439"/>
      <c r="LVX56" s="439"/>
      <c r="LVY56" s="439"/>
      <c r="LVZ56" s="439"/>
      <c r="LWA56" s="439"/>
      <c r="LWB56" s="439"/>
      <c r="LWC56" s="439"/>
      <c r="LWD56" s="439"/>
      <c r="LWE56" s="439"/>
      <c r="LWF56" s="439"/>
      <c r="LWG56" s="439"/>
      <c r="LWH56" s="439"/>
      <c r="LWI56" s="439"/>
      <c r="LWJ56" s="439"/>
      <c r="LWK56" s="439"/>
      <c r="LWL56" s="439"/>
      <c r="LWM56" s="439"/>
      <c r="LWN56" s="439"/>
      <c r="LWO56" s="439"/>
      <c r="LWP56" s="439"/>
      <c r="LWQ56" s="439"/>
      <c r="LWR56" s="439"/>
      <c r="LWS56" s="439"/>
      <c r="LWT56" s="439"/>
      <c r="LWU56" s="439"/>
      <c r="LWV56" s="439"/>
      <c r="LWW56" s="439"/>
      <c r="LWX56" s="439"/>
      <c r="LWY56" s="439"/>
      <c r="LWZ56" s="439"/>
      <c r="LXA56" s="439"/>
      <c r="LXB56" s="439"/>
      <c r="LXC56" s="439"/>
      <c r="LXD56" s="439"/>
      <c r="LXE56" s="439"/>
      <c r="LXF56" s="439"/>
      <c r="LXG56" s="439"/>
      <c r="LXH56" s="439"/>
      <c r="LXI56" s="439"/>
      <c r="LXJ56" s="439"/>
      <c r="LXK56" s="439"/>
      <c r="LXL56" s="439"/>
      <c r="LXM56" s="439"/>
      <c r="LXN56" s="439"/>
      <c r="LXO56" s="439"/>
      <c r="LXP56" s="439"/>
      <c r="LXQ56" s="439"/>
      <c r="LXR56" s="439"/>
      <c r="LXS56" s="439"/>
      <c r="LXT56" s="439"/>
      <c r="LXU56" s="439"/>
      <c r="LXV56" s="439"/>
      <c r="LXW56" s="439"/>
      <c r="LXX56" s="439"/>
      <c r="LXY56" s="439"/>
      <c r="LXZ56" s="439"/>
      <c r="LYA56" s="439"/>
      <c r="LYB56" s="439"/>
      <c r="LYC56" s="439"/>
      <c r="LYD56" s="439"/>
      <c r="LYE56" s="439"/>
      <c r="LYF56" s="439"/>
      <c r="LYG56" s="439"/>
      <c r="LYH56" s="439"/>
      <c r="LYI56" s="439"/>
      <c r="LYJ56" s="439"/>
      <c r="LYK56" s="439"/>
      <c r="LYL56" s="439"/>
      <c r="LYM56" s="439"/>
      <c r="LYN56" s="439"/>
      <c r="LYO56" s="439"/>
      <c r="LYP56" s="439"/>
      <c r="LYQ56" s="439"/>
      <c r="LYR56" s="439"/>
      <c r="LYS56" s="439"/>
      <c r="LYT56" s="439"/>
      <c r="LYU56" s="439"/>
      <c r="LYV56" s="439"/>
      <c r="LYW56" s="439"/>
      <c r="LYX56" s="439"/>
      <c r="LYY56" s="439"/>
      <c r="LYZ56" s="439"/>
      <c r="LZA56" s="439"/>
      <c r="LZB56" s="439"/>
      <c r="LZC56" s="439"/>
      <c r="LZD56" s="439"/>
      <c r="LZE56" s="439"/>
      <c r="LZF56" s="439"/>
      <c r="LZG56" s="439"/>
      <c r="LZH56" s="439"/>
      <c r="LZI56" s="439"/>
      <c r="LZJ56" s="439"/>
      <c r="LZK56" s="439"/>
      <c r="LZL56" s="439"/>
      <c r="LZM56" s="439"/>
      <c r="LZN56" s="439"/>
      <c r="LZO56" s="439"/>
      <c r="LZP56" s="439"/>
      <c r="LZQ56" s="439"/>
      <c r="LZR56" s="439"/>
      <c r="LZS56" s="439"/>
      <c r="LZT56" s="439"/>
      <c r="LZU56" s="439"/>
      <c r="LZV56" s="439"/>
      <c r="LZW56" s="439"/>
      <c r="LZX56" s="439"/>
      <c r="LZY56" s="439"/>
      <c r="LZZ56" s="439"/>
      <c r="MAA56" s="439"/>
      <c r="MAB56" s="439"/>
      <c r="MAC56" s="439"/>
      <c r="MAD56" s="439"/>
      <c r="MAE56" s="439"/>
      <c r="MAF56" s="439"/>
      <c r="MAG56" s="439"/>
      <c r="MAH56" s="439"/>
      <c r="MAI56" s="439"/>
      <c r="MAJ56" s="439"/>
      <c r="MAK56" s="439"/>
      <c r="MAL56" s="439"/>
      <c r="MAM56" s="439"/>
      <c r="MAN56" s="439"/>
      <c r="MAO56" s="439"/>
      <c r="MAP56" s="439"/>
      <c r="MAQ56" s="439"/>
      <c r="MAR56" s="439"/>
      <c r="MAS56" s="439"/>
      <c r="MAT56" s="439"/>
      <c r="MAU56" s="439"/>
      <c r="MAV56" s="439"/>
      <c r="MAW56" s="439"/>
      <c r="MAX56" s="439"/>
      <c r="MAY56" s="439"/>
      <c r="MAZ56" s="439"/>
      <c r="MBA56" s="439"/>
      <c r="MBB56" s="439"/>
      <c r="MBC56" s="439"/>
      <c r="MBD56" s="439"/>
      <c r="MBE56" s="439"/>
      <c r="MBF56" s="439"/>
      <c r="MBG56" s="439"/>
      <c r="MBH56" s="439"/>
      <c r="MBI56" s="439"/>
      <c r="MBJ56" s="439"/>
      <c r="MBK56" s="439"/>
      <c r="MBL56" s="439"/>
      <c r="MBM56" s="439"/>
      <c r="MBN56" s="439"/>
      <c r="MBO56" s="439"/>
      <c r="MBP56" s="439"/>
      <c r="MBQ56" s="439"/>
      <c r="MBR56" s="439"/>
      <c r="MBS56" s="439"/>
      <c r="MBT56" s="439"/>
      <c r="MBU56" s="439"/>
      <c r="MBV56" s="439"/>
      <c r="MBW56" s="439"/>
      <c r="MBX56" s="439"/>
      <c r="MBY56" s="439"/>
      <c r="MBZ56" s="439"/>
      <c r="MCA56" s="439"/>
      <c r="MCB56" s="439"/>
      <c r="MCC56" s="439"/>
      <c r="MCD56" s="439"/>
      <c r="MCE56" s="439"/>
      <c r="MCF56" s="439"/>
      <c r="MCG56" s="439"/>
      <c r="MCH56" s="439"/>
      <c r="MCI56" s="439"/>
      <c r="MCJ56" s="439"/>
      <c r="MCK56" s="439"/>
      <c r="MCL56" s="439"/>
      <c r="MCM56" s="439"/>
      <c r="MCN56" s="439"/>
      <c r="MCO56" s="439"/>
      <c r="MCP56" s="439"/>
      <c r="MCQ56" s="439"/>
      <c r="MCR56" s="439"/>
      <c r="MCS56" s="439"/>
      <c r="MCT56" s="439"/>
      <c r="MCU56" s="439"/>
      <c r="MCV56" s="439"/>
      <c r="MCW56" s="439"/>
      <c r="MCX56" s="439"/>
      <c r="MCY56" s="439"/>
      <c r="MCZ56" s="439"/>
      <c r="MDA56" s="439"/>
      <c r="MDB56" s="439"/>
      <c r="MDC56" s="439"/>
      <c r="MDD56" s="439"/>
      <c r="MDE56" s="439"/>
      <c r="MDF56" s="439"/>
      <c r="MDG56" s="439"/>
      <c r="MDH56" s="439"/>
      <c r="MDI56" s="439"/>
      <c r="MDJ56" s="439"/>
      <c r="MDK56" s="439"/>
      <c r="MDL56" s="439"/>
      <c r="MDM56" s="439"/>
      <c r="MDN56" s="439"/>
      <c r="MDO56" s="439"/>
      <c r="MDP56" s="439"/>
      <c r="MDQ56" s="439"/>
      <c r="MDR56" s="439"/>
      <c r="MDS56" s="439"/>
      <c r="MDT56" s="439"/>
      <c r="MDU56" s="439"/>
      <c r="MDV56" s="439"/>
      <c r="MDW56" s="439"/>
      <c r="MDX56" s="439"/>
      <c r="MDY56" s="439"/>
      <c r="MDZ56" s="439"/>
      <c r="MEA56" s="439"/>
      <c r="MEB56" s="439"/>
      <c r="MEC56" s="439"/>
      <c r="MED56" s="439"/>
      <c r="MEE56" s="439"/>
      <c r="MEF56" s="439"/>
      <c r="MEG56" s="439"/>
      <c r="MEH56" s="439"/>
      <c r="MEI56" s="439"/>
      <c r="MEJ56" s="439"/>
      <c r="MEK56" s="439"/>
      <c r="MEL56" s="439"/>
      <c r="MEM56" s="439"/>
      <c r="MEN56" s="439"/>
      <c r="MEO56" s="439"/>
      <c r="MEP56" s="439"/>
      <c r="MEQ56" s="439"/>
      <c r="MER56" s="439"/>
      <c r="MES56" s="439"/>
      <c r="MET56" s="439"/>
      <c r="MEU56" s="439"/>
      <c r="MEV56" s="439"/>
      <c r="MEW56" s="439"/>
      <c r="MEX56" s="439"/>
      <c r="MEY56" s="439"/>
      <c r="MEZ56" s="439"/>
      <c r="MFA56" s="439"/>
      <c r="MFB56" s="439"/>
      <c r="MFC56" s="439"/>
      <c r="MFD56" s="439"/>
      <c r="MFE56" s="439"/>
      <c r="MFF56" s="439"/>
      <c r="MFG56" s="439"/>
      <c r="MFH56" s="439"/>
      <c r="MFI56" s="439"/>
      <c r="MFJ56" s="439"/>
      <c r="MFK56" s="439"/>
      <c r="MFL56" s="439"/>
      <c r="MFM56" s="439"/>
      <c r="MFN56" s="439"/>
      <c r="MFO56" s="439"/>
      <c r="MFP56" s="439"/>
      <c r="MFQ56" s="439"/>
      <c r="MFR56" s="439"/>
      <c r="MFS56" s="439"/>
      <c r="MFT56" s="439"/>
      <c r="MFU56" s="439"/>
      <c r="MFV56" s="439"/>
      <c r="MFW56" s="439"/>
      <c r="MFX56" s="439"/>
      <c r="MFY56" s="439"/>
      <c r="MFZ56" s="439"/>
      <c r="MGA56" s="439"/>
      <c r="MGB56" s="439"/>
      <c r="MGC56" s="439"/>
      <c r="MGD56" s="439"/>
      <c r="MGE56" s="439"/>
      <c r="MGF56" s="439"/>
      <c r="MGG56" s="439"/>
      <c r="MGH56" s="439"/>
      <c r="MGI56" s="439"/>
      <c r="MGJ56" s="439"/>
      <c r="MGK56" s="439"/>
      <c r="MGL56" s="439"/>
      <c r="MGM56" s="439"/>
      <c r="MGN56" s="439"/>
      <c r="MGO56" s="439"/>
      <c r="MGP56" s="439"/>
      <c r="MGQ56" s="439"/>
      <c r="MGR56" s="439"/>
      <c r="MGS56" s="439"/>
      <c r="MGT56" s="439"/>
      <c r="MGU56" s="439"/>
      <c r="MGV56" s="439"/>
      <c r="MGW56" s="439"/>
      <c r="MGX56" s="439"/>
      <c r="MGY56" s="439"/>
      <c r="MGZ56" s="439"/>
      <c r="MHA56" s="439"/>
      <c r="MHB56" s="439"/>
      <c r="MHC56" s="439"/>
      <c r="MHD56" s="439"/>
      <c r="MHE56" s="439"/>
      <c r="MHF56" s="439"/>
      <c r="MHG56" s="439"/>
      <c r="MHH56" s="439"/>
      <c r="MHI56" s="439"/>
      <c r="MHJ56" s="439"/>
      <c r="MHK56" s="439"/>
      <c r="MHL56" s="439"/>
      <c r="MHM56" s="439"/>
      <c r="MHN56" s="439"/>
      <c r="MHO56" s="439"/>
      <c r="MHP56" s="439"/>
      <c r="MHQ56" s="439"/>
      <c r="MHR56" s="439"/>
      <c r="MHS56" s="439"/>
      <c r="MHT56" s="439"/>
      <c r="MHU56" s="439"/>
      <c r="MHV56" s="439"/>
      <c r="MHW56" s="439"/>
      <c r="MHX56" s="439"/>
      <c r="MHY56" s="439"/>
      <c r="MHZ56" s="439"/>
      <c r="MIA56" s="439"/>
      <c r="MIB56" s="439"/>
      <c r="MIC56" s="439"/>
      <c r="MID56" s="439"/>
      <c r="MIE56" s="439"/>
      <c r="MIF56" s="439"/>
      <c r="MIG56" s="439"/>
      <c r="MIH56" s="439"/>
      <c r="MII56" s="439"/>
      <c r="MIJ56" s="439"/>
      <c r="MIK56" s="439"/>
      <c r="MIL56" s="439"/>
      <c r="MIM56" s="439"/>
      <c r="MIN56" s="439"/>
      <c r="MIO56" s="439"/>
      <c r="MIP56" s="439"/>
      <c r="MIQ56" s="439"/>
      <c r="MIR56" s="439"/>
      <c r="MIS56" s="439"/>
      <c r="MIT56" s="439"/>
      <c r="MIU56" s="439"/>
      <c r="MIV56" s="439"/>
      <c r="MIW56" s="439"/>
      <c r="MIX56" s="439"/>
      <c r="MIY56" s="439"/>
      <c r="MIZ56" s="439"/>
      <c r="MJA56" s="439"/>
      <c r="MJB56" s="439"/>
      <c r="MJC56" s="439"/>
      <c r="MJD56" s="439"/>
      <c r="MJE56" s="439"/>
      <c r="MJF56" s="439"/>
      <c r="MJG56" s="439"/>
      <c r="MJH56" s="439"/>
      <c r="MJI56" s="439"/>
      <c r="MJJ56" s="439"/>
      <c r="MJK56" s="439"/>
      <c r="MJL56" s="439"/>
      <c r="MJM56" s="439"/>
      <c r="MJN56" s="439"/>
      <c r="MJO56" s="439"/>
      <c r="MJP56" s="439"/>
      <c r="MJQ56" s="439"/>
      <c r="MJR56" s="439"/>
      <c r="MJS56" s="439"/>
      <c r="MJT56" s="439"/>
      <c r="MJU56" s="439"/>
      <c r="MJV56" s="439"/>
      <c r="MJW56" s="439"/>
      <c r="MJX56" s="439"/>
      <c r="MJY56" s="439"/>
      <c r="MJZ56" s="439"/>
      <c r="MKA56" s="439"/>
      <c r="MKB56" s="439"/>
      <c r="MKC56" s="439"/>
      <c r="MKD56" s="439"/>
      <c r="MKE56" s="439"/>
      <c r="MKF56" s="439"/>
      <c r="MKG56" s="439"/>
      <c r="MKH56" s="439"/>
      <c r="MKI56" s="439"/>
      <c r="MKJ56" s="439"/>
      <c r="MKK56" s="439"/>
      <c r="MKL56" s="439"/>
      <c r="MKM56" s="439"/>
      <c r="MKN56" s="439"/>
      <c r="MKO56" s="439"/>
      <c r="MKP56" s="439"/>
      <c r="MKQ56" s="439"/>
      <c r="MKR56" s="439"/>
      <c r="MKS56" s="439"/>
      <c r="MKT56" s="439"/>
      <c r="MKU56" s="439"/>
      <c r="MKV56" s="439"/>
      <c r="MKW56" s="439"/>
      <c r="MKX56" s="439"/>
      <c r="MKY56" s="439"/>
      <c r="MKZ56" s="439"/>
      <c r="MLA56" s="439"/>
      <c r="MLB56" s="439"/>
      <c r="MLC56" s="439"/>
      <c r="MLD56" s="439"/>
      <c r="MLE56" s="439"/>
      <c r="MLF56" s="439"/>
      <c r="MLG56" s="439"/>
      <c r="MLH56" s="439"/>
      <c r="MLI56" s="439"/>
      <c r="MLJ56" s="439"/>
      <c r="MLK56" s="439"/>
      <c r="MLL56" s="439"/>
      <c r="MLM56" s="439"/>
      <c r="MLN56" s="439"/>
      <c r="MLO56" s="439"/>
      <c r="MLP56" s="439"/>
      <c r="MLQ56" s="439"/>
      <c r="MLR56" s="439"/>
      <c r="MLS56" s="439"/>
      <c r="MLT56" s="439"/>
      <c r="MLU56" s="439"/>
      <c r="MLV56" s="439"/>
      <c r="MLW56" s="439"/>
      <c r="MLX56" s="439"/>
      <c r="MLY56" s="439"/>
      <c r="MLZ56" s="439"/>
      <c r="MMA56" s="439"/>
      <c r="MMB56" s="439"/>
      <c r="MMC56" s="439"/>
      <c r="MMD56" s="439"/>
      <c r="MME56" s="439"/>
      <c r="MMF56" s="439"/>
      <c r="MMG56" s="439"/>
      <c r="MMH56" s="439"/>
      <c r="MMI56" s="439"/>
      <c r="MMJ56" s="439"/>
      <c r="MMK56" s="439"/>
      <c r="MML56" s="439"/>
      <c r="MMM56" s="439"/>
      <c r="MMN56" s="439"/>
      <c r="MMO56" s="439"/>
      <c r="MMP56" s="439"/>
      <c r="MMQ56" s="439"/>
      <c r="MMR56" s="439"/>
      <c r="MMS56" s="439"/>
      <c r="MMT56" s="439"/>
      <c r="MMU56" s="439"/>
      <c r="MMV56" s="439"/>
      <c r="MMW56" s="439"/>
      <c r="MMX56" s="439"/>
      <c r="MMY56" s="439"/>
      <c r="MMZ56" s="439"/>
      <c r="MNA56" s="439"/>
      <c r="MNB56" s="439"/>
      <c r="MNC56" s="439"/>
      <c r="MND56" s="439"/>
      <c r="MNE56" s="439"/>
      <c r="MNF56" s="439"/>
      <c r="MNG56" s="439"/>
      <c r="MNH56" s="439"/>
      <c r="MNI56" s="439"/>
      <c r="MNJ56" s="439"/>
      <c r="MNK56" s="439"/>
      <c r="MNL56" s="439"/>
      <c r="MNM56" s="439"/>
      <c r="MNN56" s="439"/>
      <c r="MNO56" s="439"/>
      <c r="MNP56" s="439"/>
      <c r="MNQ56" s="439"/>
      <c r="MNR56" s="439"/>
      <c r="MNS56" s="439"/>
      <c r="MNT56" s="439"/>
      <c r="MNU56" s="439"/>
      <c r="MNV56" s="439"/>
      <c r="MNW56" s="439"/>
      <c r="MNX56" s="439"/>
      <c r="MNY56" s="439"/>
      <c r="MNZ56" s="439"/>
      <c r="MOA56" s="439"/>
      <c r="MOB56" s="439"/>
      <c r="MOC56" s="439"/>
      <c r="MOD56" s="439"/>
      <c r="MOE56" s="439"/>
      <c r="MOF56" s="439"/>
      <c r="MOG56" s="439"/>
      <c r="MOH56" s="439"/>
      <c r="MOI56" s="439"/>
      <c r="MOJ56" s="439"/>
      <c r="MOK56" s="439"/>
      <c r="MOL56" s="439"/>
      <c r="MOM56" s="439"/>
      <c r="MON56" s="439"/>
      <c r="MOO56" s="439"/>
      <c r="MOP56" s="439"/>
      <c r="MOQ56" s="439"/>
      <c r="MOR56" s="439"/>
      <c r="MOS56" s="439"/>
      <c r="MOT56" s="439"/>
      <c r="MOU56" s="439"/>
      <c r="MOV56" s="439"/>
      <c r="MOW56" s="439"/>
      <c r="MOX56" s="439"/>
      <c r="MOY56" s="439"/>
      <c r="MOZ56" s="439"/>
      <c r="MPA56" s="439"/>
      <c r="MPB56" s="439"/>
      <c r="MPC56" s="439"/>
      <c r="MPD56" s="439"/>
      <c r="MPE56" s="439"/>
      <c r="MPF56" s="439"/>
      <c r="MPG56" s="439"/>
      <c r="MPH56" s="439"/>
      <c r="MPI56" s="439"/>
      <c r="MPJ56" s="439"/>
      <c r="MPK56" s="439"/>
      <c r="MPL56" s="439"/>
      <c r="MPM56" s="439"/>
      <c r="MPN56" s="439"/>
      <c r="MPO56" s="439"/>
      <c r="MPP56" s="439"/>
      <c r="MPQ56" s="439"/>
      <c r="MPR56" s="439"/>
      <c r="MPS56" s="439"/>
      <c r="MPT56" s="439"/>
      <c r="MPU56" s="439"/>
      <c r="MPV56" s="439"/>
      <c r="MPW56" s="439"/>
      <c r="MPX56" s="439"/>
      <c r="MPY56" s="439"/>
      <c r="MPZ56" s="439"/>
      <c r="MQA56" s="439"/>
      <c r="MQB56" s="439"/>
      <c r="MQC56" s="439"/>
      <c r="MQD56" s="439"/>
      <c r="MQE56" s="439"/>
      <c r="MQF56" s="439"/>
      <c r="MQG56" s="439"/>
      <c r="MQH56" s="439"/>
      <c r="MQI56" s="439"/>
      <c r="MQJ56" s="439"/>
      <c r="MQK56" s="439"/>
      <c r="MQL56" s="439"/>
      <c r="MQM56" s="439"/>
      <c r="MQN56" s="439"/>
      <c r="MQO56" s="439"/>
      <c r="MQP56" s="439"/>
      <c r="MQQ56" s="439"/>
      <c r="MQR56" s="439"/>
      <c r="MQS56" s="439"/>
      <c r="MQT56" s="439"/>
      <c r="MQU56" s="439"/>
      <c r="MQV56" s="439"/>
      <c r="MQW56" s="439"/>
      <c r="MQX56" s="439"/>
      <c r="MQY56" s="439"/>
      <c r="MQZ56" s="439"/>
      <c r="MRA56" s="439"/>
      <c r="MRB56" s="439"/>
      <c r="MRC56" s="439"/>
      <c r="MRD56" s="439"/>
      <c r="MRE56" s="439"/>
      <c r="MRF56" s="439"/>
      <c r="MRG56" s="439"/>
      <c r="MRH56" s="439"/>
      <c r="MRI56" s="439"/>
      <c r="MRJ56" s="439"/>
      <c r="MRK56" s="439"/>
      <c r="MRL56" s="439"/>
      <c r="MRM56" s="439"/>
      <c r="MRN56" s="439"/>
      <c r="MRO56" s="439"/>
      <c r="MRP56" s="439"/>
      <c r="MRQ56" s="439"/>
      <c r="MRR56" s="439"/>
      <c r="MRS56" s="439"/>
      <c r="MRT56" s="439"/>
      <c r="MRU56" s="439"/>
      <c r="MRV56" s="439"/>
      <c r="MRW56" s="439"/>
      <c r="MRX56" s="439"/>
      <c r="MRY56" s="439"/>
      <c r="MRZ56" s="439"/>
      <c r="MSA56" s="439"/>
      <c r="MSB56" s="439"/>
      <c r="MSC56" s="439"/>
      <c r="MSD56" s="439"/>
      <c r="MSE56" s="439"/>
      <c r="MSF56" s="439"/>
      <c r="MSG56" s="439"/>
      <c r="MSH56" s="439"/>
      <c r="MSI56" s="439"/>
      <c r="MSJ56" s="439"/>
      <c r="MSK56" s="439"/>
      <c r="MSL56" s="439"/>
      <c r="MSM56" s="439"/>
      <c r="MSN56" s="439"/>
      <c r="MSO56" s="439"/>
      <c r="MSP56" s="439"/>
      <c r="MSQ56" s="439"/>
      <c r="MSR56" s="439"/>
      <c r="MSS56" s="439"/>
      <c r="MST56" s="439"/>
      <c r="MSU56" s="439"/>
      <c r="MSV56" s="439"/>
      <c r="MSW56" s="439"/>
      <c r="MSX56" s="439"/>
      <c r="MSY56" s="439"/>
      <c r="MSZ56" s="439"/>
      <c r="MTA56" s="439"/>
      <c r="MTB56" s="439"/>
      <c r="MTC56" s="439"/>
      <c r="MTD56" s="439"/>
      <c r="MTE56" s="439"/>
      <c r="MTF56" s="439"/>
      <c r="MTG56" s="439"/>
      <c r="MTH56" s="439"/>
      <c r="MTI56" s="439"/>
      <c r="MTJ56" s="439"/>
      <c r="MTK56" s="439"/>
      <c r="MTL56" s="439"/>
      <c r="MTM56" s="439"/>
      <c r="MTN56" s="439"/>
      <c r="MTO56" s="439"/>
      <c r="MTP56" s="439"/>
      <c r="MTQ56" s="439"/>
      <c r="MTR56" s="439"/>
      <c r="MTS56" s="439"/>
      <c r="MTT56" s="439"/>
      <c r="MTU56" s="439"/>
      <c r="MTV56" s="439"/>
      <c r="MTW56" s="439"/>
      <c r="MTX56" s="439"/>
      <c r="MTY56" s="439"/>
      <c r="MTZ56" s="439"/>
      <c r="MUA56" s="439"/>
      <c r="MUB56" s="439"/>
      <c r="MUC56" s="439"/>
      <c r="MUD56" s="439"/>
      <c r="MUE56" s="439"/>
      <c r="MUF56" s="439"/>
      <c r="MUG56" s="439"/>
      <c r="MUH56" s="439"/>
      <c r="MUI56" s="439"/>
      <c r="MUJ56" s="439"/>
      <c r="MUK56" s="439"/>
      <c r="MUL56" s="439"/>
      <c r="MUM56" s="439"/>
      <c r="MUN56" s="439"/>
      <c r="MUO56" s="439"/>
      <c r="MUP56" s="439"/>
      <c r="MUQ56" s="439"/>
      <c r="MUR56" s="439"/>
      <c r="MUS56" s="439"/>
      <c r="MUT56" s="439"/>
      <c r="MUU56" s="439"/>
      <c r="MUV56" s="439"/>
      <c r="MUW56" s="439"/>
      <c r="MUX56" s="439"/>
      <c r="MUY56" s="439"/>
      <c r="MUZ56" s="439"/>
      <c r="MVA56" s="439"/>
      <c r="MVB56" s="439"/>
      <c r="MVC56" s="439"/>
      <c r="MVD56" s="439"/>
      <c r="MVE56" s="439"/>
      <c r="MVF56" s="439"/>
      <c r="MVG56" s="439"/>
      <c r="MVH56" s="439"/>
      <c r="MVI56" s="439"/>
      <c r="MVJ56" s="439"/>
      <c r="MVK56" s="439"/>
      <c r="MVL56" s="439"/>
      <c r="MVM56" s="439"/>
      <c r="MVN56" s="439"/>
      <c r="MVO56" s="439"/>
      <c r="MVP56" s="439"/>
      <c r="MVQ56" s="439"/>
      <c r="MVR56" s="439"/>
      <c r="MVS56" s="439"/>
      <c r="MVT56" s="439"/>
      <c r="MVU56" s="439"/>
      <c r="MVV56" s="439"/>
      <c r="MVW56" s="439"/>
      <c r="MVX56" s="439"/>
      <c r="MVY56" s="439"/>
      <c r="MVZ56" s="439"/>
      <c r="MWA56" s="439"/>
      <c r="MWB56" s="439"/>
      <c r="MWC56" s="439"/>
      <c r="MWD56" s="439"/>
      <c r="MWE56" s="439"/>
      <c r="MWF56" s="439"/>
      <c r="MWG56" s="439"/>
      <c r="MWH56" s="439"/>
      <c r="MWI56" s="439"/>
      <c r="MWJ56" s="439"/>
      <c r="MWK56" s="439"/>
      <c r="MWL56" s="439"/>
      <c r="MWM56" s="439"/>
      <c r="MWN56" s="439"/>
      <c r="MWO56" s="439"/>
      <c r="MWP56" s="439"/>
      <c r="MWQ56" s="439"/>
      <c r="MWR56" s="439"/>
      <c r="MWS56" s="439"/>
      <c r="MWT56" s="439"/>
      <c r="MWU56" s="439"/>
      <c r="MWV56" s="439"/>
      <c r="MWW56" s="439"/>
      <c r="MWX56" s="439"/>
      <c r="MWY56" s="439"/>
      <c r="MWZ56" s="439"/>
      <c r="MXA56" s="439"/>
      <c r="MXB56" s="439"/>
      <c r="MXC56" s="439"/>
      <c r="MXD56" s="439"/>
      <c r="MXE56" s="439"/>
      <c r="MXF56" s="439"/>
      <c r="MXG56" s="439"/>
      <c r="MXH56" s="439"/>
      <c r="MXI56" s="439"/>
      <c r="MXJ56" s="439"/>
      <c r="MXK56" s="439"/>
      <c r="MXL56" s="439"/>
      <c r="MXM56" s="439"/>
      <c r="MXN56" s="439"/>
      <c r="MXO56" s="439"/>
      <c r="MXP56" s="439"/>
      <c r="MXQ56" s="439"/>
      <c r="MXR56" s="439"/>
      <c r="MXS56" s="439"/>
      <c r="MXT56" s="439"/>
      <c r="MXU56" s="439"/>
      <c r="MXV56" s="439"/>
      <c r="MXW56" s="439"/>
      <c r="MXX56" s="439"/>
      <c r="MXY56" s="439"/>
      <c r="MXZ56" s="439"/>
      <c r="MYA56" s="439"/>
      <c r="MYB56" s="439"/>
      <c r="MYC56" s="439"/>
      <c r="MYD56" s="439"/>
      <c r="MYE56" s="439"/>
      <c r="MYF56" s="439"/>
      <c r="MYG56" s="439"/>
      <c r="MYH56" s="439"/>
      <c r="MYI56" s="439"/>
      <c r="MYJ56" s="439"/>
      <c r="MYK56" s="439"/>
      <c r="MYL56" s="439"/>
      <c r="MYM56" s="439"/>
      <c r="MYN56" s="439"/>
      <c r="MYO56" s="439"/>
      <c r="MYP56" s="439"/>
      <c r="MYQ56" s="439"/>
      <c r="MYR56" s="439"/>
      <c r="MYS56" s="439"/>
      <c r="MYT56" s="439"/>
      <c r="MYU56" s="439"/>
      <c r="MYV56" s="439"/>
      <c r="MYW56" s="439"/>
      <c r="MYX56" s="439"/>
      <c r="MYY56" s="439"/>
      <c r="MYZ56" s="439"/>
      <c r="MZA56" s="439"/>
      <c r="MZB56" s="439"/>
      <c r="MZC56" s="439"/>
      <c r="MZD56" s="439"/>
      <c r="MZE56" s="439"/>
      <c r="MZF56" s="439"/>
      <c r="MZG56" s="439"/>
      <c r="MZH56" s="439"/>
      <c r="MZI56" s="439"/>
      <c r="MZJ56" s="439"/>
      <c r="MZK56" s="439"/>
      <c r="MZL56" s="439"/>
      <c r="MZM56" s="439"/>
      <c r="MZN56" s="439"/>
      <c r="MZO56" s="439"/>
      <c r="MZP56" s="439"/>
      <c r="MZQ56" s="439"/>
      <c r="MZR56" s="439"/>
      <c r="MZS56" s="439"/>
      <c r="MZT56" s="439"/>
      <c r="MZU56" s="439"/>
      <c r="MZV56" s="439"/>
      <c r="MZW56" s="439"/>
      <c r="MZX56" s="439"/>
      <c r="MZY56" s="439"/>
      <c r="MZZ56" s="439"/>
      <c r="NAA56" s="439"/>
      <c r="NAB56" s="439"/>
      <c r="NAC56" s="439"/>
      <c r="NAD56" s="439"/>
      <c r="NAE56" s="439"/>
      <c r="NAF56" s="439"/>
      <c r="NAG56" s="439"/>
      <c r="NAH56" s="439"/>
      <c r="NAI56" s="439"/>
      <c r="NAJ56" s="439"/>
      <c r="NAK56" s="439"/>
      <c r="NAL56" s="439"/>
      <c r="NAM56" s="439"/>
      <c r="NAN56" s="439"/>
      <c r="NAO56" s="439"/>
      <c r="NAP56" s="439"/>
      <c r="NAQ56" s="439"/>
      <c r="NAR56" s="439"/>
      <c r="NAS56" s="439"/>
      <c r="NAT56" s="439"/>
      <c r="NAU56" s="439"/>
      <c r="NAV56" s="439"/>
      <c r="NAW56" s="439"/>
      <c r="NAX56" s="439"/>
      <c r="NAY56" s="439"/>
      <c r="NAZ56" s="439"/>
      <c r="NBA56" s="439"/>
      <c r="NBB56" s="439"/>
      <c r="NBC56" s="439"/>
      <c r="NBD56" s="439"/>
      <c r="NBE56" s="439"/>
      <c r="NBF56" s="439"/>
      <c r="NBG56" s="439"/>
      <c r="NBH56" s="439"/>
      <c r="NBI56" s="439"/>
      <c r="NBJ56" s="439"/>
      <c r="NBK56" s="439"/>
      <c r="NBL56" s="439"/>
      <c r="NBM56" s="439"/>
      <c r="NBN56" s="439"/>
      <c r="NBO56" s="439"/>
      <c r="NBP56" s="439"/>
      <c r="NBQ56" s="439"/>
      <c r="NBR56" s="439"/>
      <c r="NBS56" s="439"/>
      <c r="NBT56" s="439"/>
      <c r="NBU56" s="439"/>
      <c r="NBV56" s="439"/>
      <c r="NBW56" s="439"/>
      <c r="NBX56" s="439"/>
      <c r="NBY56" s="439"/>
      <c r="NBZ56" s="439"/>
      <c r="NCA56" s="439"/>
      <c r="NCB56" s="439"/>
      <c r="NCC56" s="439"/>
      <c r="NCD56" s="439"/>
      <c r="NCE56" s="439"/>
      <c r="NCF56" s="439"/>
      <c r="NCG56" s="439"/>
      <c r="NCH56" s="439"/>
      <c r="NCI56" s="439"/>
      <c r="NCJ56" s="439"/>
      <c r="NCK56" s="439"/>
      <c r="NCL56" s="439"/>
      <c r="NCM56" s="439"/>
      <c r="NCN56" s="439"/>
      <c r="NCO56" s="439"/>
      <c r="NCP56" s="439"/>
      <c r="NCQ56" s="439"/>
      <c r="NCR56" s="439"/>
      <c r="NCS56" s="439"/>
      <c r="NCT56" s="439"/>
      <c r="NCU56" s="439"/>
      <c r="NCV56" s="439"/>
      <c r="NCW56" s="439"/>
      <c r="NCX56" s="439"/>
      <c r="NCY56" s="439"/>
      <c r="NCZ56" s="439"/>
      <c r="NDA56" s="439"/>
      <c r="NDB56" s="439"/>
      <c r="NDC56" s="439"/>
      <c r="NDD56" s="439"/>
      <c r="NDE56" s="439"/>
      <c r="NDF56" s="439"/>
      <c r="NDG56" s="439"/>
      <c r="NDH56" s="439"/>
      <c r="NDI56" s="439"/>
      <c r="NDJ56" s="439"/>
      <c r="NDK56" s="439"/>
      <c r="NDL56" s="439"/>
      <c r="NDM56" s="439"/>
      <c r="NDN56" s="439"/>
      <c r="NDO56" s="439"/>
      <c r="NDP56" s="439"/>
      <c r="NDQ56" s="439"/>
      <c r="NDR56" s="439"/>
      <c r="NDS56" s="439"/>
      <c r="NDT56" s="439"/>
      <c r="NDU56" s="439"/>
      <c r="NDV56" s="439"/>
      <c r="NDW56" s="439"/>
      <c r="NDX56" s="439"/>
      <c r="NDY56" s="439"/>
      <c r="NDZ56" s="439"/>
      <c r="NEA56" s="439"/>
      <c r="NEB56" s="439"/>
      <c r="NEC56" s="439"/>
      <c r="NED56" s="439"/>
      <c r="NEE56" s="439"/>
      <c r="NEF56" s="439"/>
      <c r="NEG56" s="439"/>
      <c r="NEH56" s="439"/>
      <c r="NEI56" s="439"/>
      <c r="NEJ56" s="439"/>
      <c r="NEK56" s="439"/>
      <c r="NEL56" s="439"/>
      <c r="NEM56" s="439"/>
      <c r="NEN56" s="439"/>
      <c r="NEO56" s="439"/>
      <c r="NEP56" s="439"/>
      <c r="NEQ56" s="439"/>
      <c r="NER56" s="439"/>
      <c r="NES56" s="439"/>
      <c r="NET56" s="439"/>
      <c r="NEU56" s="439"/>
      <c r="NEV56" s="439"/>
      <c r="NEW56" s="439"/>
      <c r="NEX56" s="439"/>
      <c r="NEY56" s="439"/>
      <c r="NEZ56" s="439"/>
      <c r="NFA56" s="439"/>
      <c r="NFB56" s="439"/>
      <c r="NFC56" s="439"/>
      <c r="NFD56" s="439"/>
      <c r="NFE56" s="439"/>
      <c r="NFF56" s="439"/>
      <c r="NFG56" s="439"/>
      <c r="NFH56" s="439"/>
      <c r="NFI56" s="439"/>
      <c r="NFJ56" s="439"/>
      <c r="NFK56" s="439"/>
      <c r="NFL56" s="439"/>
      <c r="NFM56" s="439"/>
      <c r="NFN56" s="439"/>
      <c r="NFO56" s="439"/>
      <c r="NFP56" s="439"/>
      <c r="NFQ56" s="439"/>
      <c r="NFR56" s="439"/>
      <c r="NFS56" s="439"/>
      <c r="NFT56" s="439"/>
      <c r="NFU56" s="439"/>
      <c r="NFV56" s="439"/>
      <c r="NFW56" s="439"/>
      <c r="NFX56" s="439"/>
      <c r="NFY56" s="439"/>
      <c r="NFZ56" s="439"/>
      <c r="NGA56" s="439"/>
      <c r="NGB56" s="439"/>
      <c r="NGC56" s="439"/>
      <c r="NGD56" s="439"/>
      <c r="NGE56" s="439"/>
      <c r="NGF56" s="439"/>
      <c r="NGG56" s="439"/>
      <c r="NGH56" s="439"/>
      <c r="NGI56" s="439"/>
      <c r="NGJ56" s="439"/>
      <c r="NGK56" s="439"/>
      <c r="NGL56" s="439"/>
      <c r="NGM56" s="439"/>
      <c r="NGN56" s="439"/>
      <c r="NGO56" s="439"/>
      <c r="NGP56" s="439"/>
      <c r="NGQ56" s="439"/>
      <c r="NGR56" s="439"/>
      <c r="NGS56" s="439"/>
      <c r="NGT56" s="439"/>
      <c r="NGU56" s="439"/>
      <c r="NGV56" s="439"/>
      <c r="NGW56" s="439"/>
      <c r="NGX56" s="439"/>
      <c r="NGY56" s="439"/>
      <c r="NGZ56" s="439"/>
      <c r="NHA56" s="439"/>
      <c r="NHB56" s="439"/>
      <c r="NHC56" s="439"/>
      <c r="NHD56" s="439"/>
      <c r="NHE56" s="439"/>
      <c r="NHF56" s="439"/>
      <c r="NHG56" s="439"/>
      <c r="NHH56" s="439"/>
      <c r="NHI56" s="439"/>
      <c r="NHJ56" s="439"/>
      <c r="NHK56" s="439"/>
      <c r="NHL56" s="439"/>
      <c r="NHM56" s="439"/>
      <c r="NHN56" s="439"/>
      <c r="NHO56" s="439"/>
      <c r="NHP56" s="439"/>
      <c r="NHQ56" s="439"/>
      <c r="NHR56" s="439"/>
      <c r="NHS56" s="439"/>
      <c r="NHT56" s="439"/>
      <c r="NHU56" s="439"/>
      <c r="NHV56" s="439"/>
      <c r="NHW56" s="439"/>
      <c r="NHX56" s="439"/>
      <c r="NHY56" s="439"/>
      <c r="NHZ56" s="439"/>
      <c r="NIA56" s="439"/>
      <c r="NIB56" s="439"/>
      <c r="NIC56" s="439"/>
      <c r="NID56" s="439"/>
      <c r="NIE56" s="439"/>
      <c r="NIF56" s="439"/>
      <c r="NIG56" s="439"/>
      <c r="NIH56" s="439"/>
      <c r="NII56" s="439"/>
      <c r="NIJ56" s="439"/>
      <c r="NIK56" s="439"/>
      <c r="NIL56" s="439"/>
      <c r="NIM56" s="439"/>
      <c r="NIN56" s="439"/>
      <c r="NIO56" s="439"/>
      <c r="NIP56" s="439"/>
      <c r="NIQ56" s="439"/>
      <c r="NIR56" s="439"/>
      <c r="NIS56" s="439"/>
      <c r="NIT56" s="439"/>
      <c r="NIU56" s="439"/>
      <c r="NIV56" s="439"/>
      <c r="NIW56" s="439"/>
      <c r="NIX56" s="439"/>
      <c r="NIY56" s="439"/>
      <c r="NIZ56" s="439"/>
      <c r="NJA56" s="439"/>
      <c r="NJB56" s="439"/>
      <c r="NJC56" s="439"/>
      <c r="NJD56" s="439"/>
      <c r="NJE56" s="439"/>
      <c r="NJF56" s="439"/>
      <c r="NJG56" s="439"/>
      <c r="NJH56" s="439"/>
      <c r="NJI56" s="439"/>
      <c r="NJJ56" s="439"/>
      <c r="NJK56" s="439"/>
      <c r="NJL56" s="439"/>
      <c r="NJM56" s="439"/>
      <c r="NJN56" s="439"/>
      <c r="NJO56" s="439"/>
      <c r="NJP56" s="439"/>
      <c r="NJQ56" s="439"/>
      <c r="NJR56" s="439"/>
      <c r="NJS56" s="439"/>
      <c r="NJT56" s="439"/>
      <c r="NJU56" s="439"/>
      <c r="NJV56" s="439"/>
      <c r="NJW56" s="439"/>
      <c r="NJX56" s="439"/>
      <c r="NJY56" s="439"/>
      <c r="NJZ56" s="439"/>
      <c r="NKA56" s="439"/>
      <c r="NKB56" s="439"/>
      <c r="NKC56" s="439"/>
      <c r="NKD56" s="439"/>
      <c r="NKE56" s="439"/>
      <c r="NKF56" s="439"/>
      <c r="NKG56" s="439"/>
      <c r="NKH56" s="439"/>
      <c r="NKI56" s="439"/>
      <c r="NKJ56" s="439"/>
      <c r="NKK56" s="439"/>
      <c r="NKL56" s="439"/>
      <c r="NKM56" s="439"/>
      <c r="NKN56" s="439"/>
      <c r="NKO56" s="439"/>
      <c r="NKP56" s="439"/>
      <c r="NKQ56" s="439"/>
      <c r="NKR56" s="439"/>
      <c r="NKS56" s="439"/>
      <c r="NKT56" s="439"/>
      <c r="NKU56" s="439"/>
      <c r="NKV56" s="439"/>
      <c r="NKW56" s="439"/>
      <c r="NKX56" s="439"/>
      <c r="NKY56" s="439"/>
      <c r="NKZ56" s="439"/>
      <c r="NLA56" s="439"/>
      <c r="NLB56" s="439"/>
      <c r="NLC56" s="439"/>
      <c r="NLD56" s="439"/>
      <c r="NLE56" s="439"/>
      <c r="NLF56" s="439"/>
      <c r="NLG56" s="439"/>
      <c r="NLH56" s="439"/>
      <c r="NLI56" s="439"/>
      <c r="NLJ56" s="439"/>
      <c r="NLK56" s="439"/>
      <c r="NLL56" s="439"/>
      <c r="NLM56" s="439"/>
      <c r="NLN56" s="439"/>
      <c r="NLO56" s="439"/>
      <c r="NLP56" s="439"/>
      <c r="NLQ56" s="439"/>
      <c r="NLR56" s="439"/>
      <c r="NLS56" s="439"/>
      <c r="NLT56" s="439"/>
      <c r="NLU56" s="439"/>
      <c r="NLV56" s="439"/>
      <c r="NLW56" s="439"/>
      <c r="NLX56" s="439"/>
      <c r="NLY56" s="439"/>
      <c r="NLZ56" s="439"/>
      <c r="NMA56" s="439"/>
      <c r="NMB56" s="439"/>
      <c r="NMC56" s="439"/>
      <c r="NMD56" s="439"/>
      <c r="NME56" s="439"/>
      <c r="NMF56" s="439"/>
      <c r="NMG56" s="439"/>
      <c r="NMH56" s="439"/>
      <c r="NMI56" s="439"/>
      <c r="NMJ56" s="439"/>
      <c r="NMK56" s="439"/>
      <c r="NML56" s="439"/>
      <c r="NMM56" s="439"/>
      <c r="NMN56" s="439"/>
      <c r="NMO56" s="439"/>
      <c r="NMP56" s="439"/>
      <c r="NMQ56" s="439"/>
      <c r="NMR56" s="439"/>
      <c r="NMS56" s="439"/>
      <c r="NMT56" s="439"/>
      <c r="NMU56" s="439"/>
      <c r="NMV56" s="439"/>
      <c r="NMW56" s="439"/>
      <c r="NMX56" s="439"/>
      <c r="NMY56" s="439"/>
      <c r="NMZ56" s="439"/>
      <c r="NNA56" s="439"/>
      <c r="NNB56" s="439"/>
      <c r="NNC56" s="439"/>
      <c r="NND56" s="439"/>
      <c r="NNE56" s="439"/>
      <c r="NNF56" s="439"/>
      <c r="NNG56" s="439"/>
      <c r="NNH56" s="439"/>
      <c r="NNI56" s="439"/>
      <c r="NNJ56" s="439"/>
      <c r="NNK56" s="439"/>
      <c r="NNL56" s="439"/>
      <c r="NNM56" s="439"/>
      <c r="NNN56" s="439"/>
      <c r="NNO56" s="439"/>
      <c r="NNP56" s="439"/>
      <c r="NNQ56" s="439"/>
      <c r="NNR56" s="439"/>
      <c r="NNS56" s="439"/>
      <c r="NNT56" s="439"/>
      <c r="NNU56" s="439"/>
      <c r="NNV56" s="439"/>
      <c r="NNW56" s="439"/>
      <c r="NNX56" s="439"/>
      <c r="NNY56" s="439"/>
      <c r="NNZ56" s="439"/>
      <c r="NOA56" s="439"/>
      <c r="NOB56" s="439"/>
      <c r="NOC56" s="439"/>
      <c r="NOD56" s="439"/>
      <c r="NOE56" s="439"/>
      <c r="NOF56" s="439"/>
      <c r="NOG56" s="439"/>
      <c r="NOH56" s="439"/>
      <c r="NOI56" s="439"/>
      <c r="NOJ56" s="439"/>
      <c r="NOK56" s="439"/>
      <c r="NOL56" s="439"/>
      <c r="NOM56" s="439"/>
      <c r="NON56" s="439"/>
      <c r="NOO56" s="439"/>
      <c r="NOP56" s="439"/>
      <c r="NOQ56" s="439"/>
      <c r="NOR56" s="439"/>
      <c r="NOS56" s="439"/>
      <c r="NOT56" s="439"/>
      <c r="NOU56" s="439"/>
      <c r="NOV56" s="439"/>
      <c r="NOW56" s="439"/>
      <c r="NOX56" s="439"/>
      <c r="NOY56" s="439"/>
      <c r="NOZ56" s="439"/>
      <c r="NPA56" s="439"/>
      <c r="NPB56" s="439"/>
      <c r="NPC56" s="439"/>
      <c r="NPD56" s="439"/>
      <c r="NPE56" s="439"/>
      <c r="NPF56" s="439"/>
      <c r="NPG56" s="439"/>
      <c r="NPH56" s="439"/>
      <c r="NPI56" s="439"/>
      <c r="NPJ56" s="439"/>
      <c r="NPK56" s="439"/>
      <c r="NPL56" s="439"/>
      <c r="NPM56" s="439"/>
      <c r="NPN56" s="439"/>
      <c r="NPO56" s="439"/>
      <c r="NPP56" s="439"/>
      <c r="NPQ56" s="439"/>
      <c r="NPR56" s="439"/>
      <c r="NPS56" s="439"/>
      <c r="NPT56" s="439"/>
      <c r="NPU56" s="439"/>
      <c r="NPV56" s="439"/>
      <c r="NPW56" s="439"/>
      <c r="NPX56" s="439"/>
      <c r="NPY56" s="439"/>
      <c r="NPZ56" s="439"/>
      <c r="NQA56" s="439"/>
      <c r="NQB56" s="439"/>
      <c r="NQC56" s="439"/>
      <c r="NQD56" s="439"/>
      <c r="NQE56" s="439"/>
      <c r="NQF56" s="439"/>
      <c r="NQG56" s="439"/>
      <c r="NQH56" s="439"/>
      <c r="NQI56" s="439"/>
      <c r="NQJ56" s="439"/>
      <c r="NQK56" s="439"/>
      <c r="NQL56" s="439"/>
      <c r="NQM56" s="439"/>
      <c r="NQN56" s="439"/>
      <c r="NQO56" s="439"/>
      <c r="NQP56" s="439"/>
      <c r="NQQ56" s="439"/>
      <c r="NQR56" s="439"/>
      <c r="NQS56" s="439"/>
      <c r="NQT56" s="439"/>
      <c r="NQU56" s="439"/>
      <c r="NQV56" s="439"/>
      <c r="NQW56" s="439"/>
      <c r="NQX56" s="439"/>
      <c r="NQY56" s="439"/>
      <c r="NQZ56" s="439"/>
      <c r="NRA56" s="439"/>
      <c r="NRB56" s="439"/>
      <c r="NRC56" s="439"/>
      <c r="NRD56" s="439"/>
      <c r="NRE56" s="439"/>
      <c r="NRF56" s="439"/>
      <c r="NRG56" s="439"/>
      <c r="NRH56" s="439"/>
      <c r="NRI56" s="439"/>
      <c r="NRJ56" s="439"/>
      <c r="NRK56" s="439"/>
      <c r="NRL56" s="439"/>
      <c r="NRM56" s="439"/>
      <c r="NRN56" s="439"/>
      <c r="NRO56" s="439"/>
      <c r="NRP56" s="439"/>
      <c r="NRQ56" s="439"/>
      <c r="NRR56" s="439"/>
      <c r="NRS56" s="439"/>
      <c r="NRT56" s="439"/>
      <c r="NRU56" s="439"/>
      <c r="NRV56" s="439"/>
      <c r="NRW56" s="439"/>
      <c r="NRX56" s="439"/>
      <c r="NRY56" s="439"/>
      <c r="NRZ56" s="439"/>
      <c r="NSA56" s="439"/>
      <c r="NSB56" s="439"/>
      <c r="NSC56" s="439"/>
      <c r="NSD56" s="439"/>
      <c r="NSE56" s="439"/>
      <c r="NSF56" s="439"/>
      <c r="NSG56" s="439"/>
      <c r="NSH56" s="439"/>
      <c r="NSI56" s="439"/>
      <c r="NSJ56" s="439"/>
      <c r="NSK56" s="439"/>
      <c r="NSL56" s="439"/>
      <c r="NSM56" s="439"/>
      <c r="NSN56" s="439"/>
      <c r="NSO56" s="439"/>
      <c r="NSP56" s="439"/>
      <c r="NSQ56" s="439"/>
      <c r="NSR56" s="439"/>
      <c r="NSS56" s="439"/>
      <c r="NST56" s="439"/>
      <c r="NSU56" s="439"/>
      <c r="NSV56" s="439"/>
      <c r="NSW56" s="439"/>
      <c r="NSX56" s="439"/>
      <c r="NSY56" s="439"/>
      <c r="NSZ56" s="439"/>
      <c r="NTA56" s="439"/>
      <c r="NTB56" s="439"/>
      <c r="NTC56" s="439"/>
      <c r="NTD56" s="439"/>
      <c r="NTE56" s="439"/>
      <c r="NTF56" s="439"/>
      <c r="NTG56" s="439"/>
      <c r="NTH56" s="439"/>
      <c r="NTI56" s="439"/>
      <c r="NTJ56" s="439"/>
      <c r="NTK56" s="439"/>
      <c r="NTL56" s="439"/>
      <c r="NTM56" s="439"/>
      <c r="NTN56" s="439"/>
      <c r="NTO56" s="439"/>
      <c r="NTP56" s="439"/>
      <c r="NTQ56" s="439"/>
      <c r="NTR56" s="439"/>
      <c r="NTS56" s="439"/>
      <c r="NTT56" s="439"/>
      <c r="NTU56" s="439"/>
      <c r="NTV56" s="439"/>
      <c r="NTW56" s="439"/>
      <c r="NTX56" s="439"/>
      <c r="NTY56" s="439"/>
      <c r="NTZ56" s="439"/>
      <c r="NUA56" s="439"/>
      <c r="NUB56" s="439"/>
      <c r="NUC56" s="439"/>
      <c r="NUD56" s="439"/>
      <c r="NUE56" s="439"/>
      <c r="NUF56" s="439"/>
      <c r="NUG56" s="439"/>
      <c r="NUH56" s="439"/>
      <c r="NUI56" s="439"/>
      <c r="NUJ56" s="439"/>
      <c r="NUK56" s="439"/>
      <c r="NUL56" s="439"/>
      <c r="NUM56" s="439"/>
      <c r="NUN56" s="439"/>
      <c r="NUO56" s="439"/>
      <c r="NUP56" s="439"/>
      <c r="NUQ56" s="439"/>
      <c r="NUR56" s="439"/>
      <c r="NUS56" s="439"/>
      <c r="NUT56" s="439"/>
      <c r="NUU56" s="439"/>
      <c r="NUV56" s="439"/>
      <c r="NUW56" s="439"/>
      <c r="NUX56" s="439"/>
      <c r="NUY56" s="439"/>
      <c r="NUZ56" s="439"/>
      <c r="NVA56" s="439"/>
      <c r="NVB56" s="439"/>
      <c r="NVC56" s="439"/>
      <c r="NVD56" s="439"/>
      <c r="NVE56" s="439"/>
      <c r="NVF56" s="439"/>
      <c r="NVG56" s="439"/>
      <c r="NVH56" s="439"/>
      <c r="NVI56" s="439"/>
      <c r="NVJ56" s="439"/>
      <c r="NVK56" s="439"/>
      <c r="NVL56" s="439"/>
      <c r="NVM56" s="439"/>
      <c r="NVN56" s="439"/>
      <c r="NVO56" s="439"/>
      <c r="NVP56" s="439"/>
      <c r="NVQ56" s="439"/>
      <c r="NVR56" s="439"/>
      <c r="NVS56" s="439"/>
      <c r="NVT56" s="439"/>
      <c r="NVU56" s="439"/>
      <c r="NVV56" s="439"/>
      <c r="NVW56" s="439"/>
      <c r="NVX56" s="439"/>
      <c r="NVY56" s="439"/>
      <c r="NVZ56" s="439"/>
      <c r="NWA56" s="439"/>
      <c r="NWB56" s="439"/>
      <c r="NWC56" s="439"/>
      <c r="NWD56" s="439"/>
      <c r="NWE56" s="439"/>
      <c r="NWF56" s="439"/>
      <c r="NWG56" s="439"/>
      <c r="NWH56" s="439"/>
      <c r="NWI56" s="439"/>
      <c r="NWJ56" s="439"/>
      <c r="NWK56" s="439"/>
      <c r="NWL56" s="439"/>
      <c r="NWM56" s="439"/>
      <c r="NWN56" s="439"/>
      <c r="NWO56" s="439"/>
      <c r="NWP56" s="439"/>
      <c r="NWQ56" s="439"/>
      <c r="NWR56" s="439"/>
      <c r="NWS56" s="439"/>
      <c r="NWT56" s="439"/>
      <c r="NWU56" s="439"/>
      <c r="NWV56" s="439"/>
      <c r="NWW56" s="439"/>
      <c r="NWX56" s="439"/>
      <c r="NWY56" s="439"/>
      <c r="NWZ56" s="439"/>
      <c r="NXA56" s="439"/>
      <c r="NXB56" s="439"/>
      <c r="NXC56" s="439"/>
      <c r="NXD56" s="439"/>
      <c r="NXE56" s="439"/>
      <c r="NXF56" s="439"/>
      <c r="NXG56" s="439"/>
      <c r="NXH56" s="439"/>
      <c r="NXI56" s="439"/>
      <c r="NXJ56" s="439"/>
      <c r="NXK56" s="439"/>
      <c r="NXL56" s="439"/>
      <c r="NXM56" s="439"/>
      <c r="NXN56" s="439"/>
      <c r="NXO56" s="439"/>
      <c r="NXP56" s="439"/>
      <c r="NXQ56" s="439"/>
      <c r="NXR56" s="439"/>
      <c r="NXS56" s="439"/>
      <c r="NXT56" s="439"/>
      <c r="NXU56" s="439"/>
      <c r="NXV56" s="439"/>
      <c r="NXW56" s="439"/>
      <c r="NXX56" s="439"/>
      <c r="NXY56" s="439"/>
      <c r="NXZ56" s="439"/>
      <c r="NYA56" s="439"/>
      <c r="NYB56" s="439"/>
      <c r="NYC56" s="439"/>
      <c r="NYD56" s="439"/>
      <c r="NYE56" s="439"/>
      <c r="NYF56" s="439"/>
      <c r="NYG56" s="439"/>
      <c r="NYH56" s="439"/>
      <c r="NYI56" s="439"/>
      <c r="NYJ56" s="439"/>
      <c r="NYK56" s="439"/>
      <c r="NYL56" s="439"/>
      <c r="NYM56" s="439"/>
      <c r="NYN56" s="439"/>
      <c r="NYO56" s="439"/>
      <c r="NYP56" s="439"/>
      <c r="NYQ56" s="439"/>
      <c r="NYR56" s="439"/>
      <c r="NYS56" s="439"/>
      <c r="NYT56" s="439"/>
      <c r="NYU56" s="439"/>
      <c r="NYV56" s="439"/>
      <c r="NYW56" s="439"/>
      <c r="NYX56" s="439"/>
      <c r="NYY56" s="439"/>
      <c r="NYZ56" s="439"/>
      <c r="NZA56" s="439"/>
      <c r="NZB56" s="439"/>
      <c r="NZC56" s="439"/>
      <c r="NZD56" s="439"/>
      <c r="NZE56" s="439"/>
      <c r="NZF56" s="439"/>
      <c r="NZG56" s="439"/>
      <c r="NZH56" s="439"/>
      <c r="NZI56" s="439"/>
      <c r="NZJ56" s="439"/>
      <c r="NZK56" s="439"/>
      <c r="NZL56" s="439"/>
      <c r="NZM56" s="439"/>
      <c r="NZN56" s="439"/>
      <c r="NZO56" s="439"/>
      <c r="NZP56" s="439"/>
      <c r="NZQ56" s="439"/>
      <c r="NZR56" s="439"/>
      <c r="NZS56" s="439"/>
      <c r="NZT56" s="439"/>
      <c r="NZU56" s="439"/>
      <c r="NZV56" s="439"/>
      <c r="NZW56" s="439"/>
      <c r="NZX56" s="439"/>
      <c r="NZY56" s="439"/>
      <c r="NZZ56" s="439"/>
      <c r="OAA56" s="439"/>
      <c r="OAB56" s="439"/>
      <c r="OAC56" s="439"/>
      <c r="OAD56" s="439"/>
      <c r="OAE56" s="439"/>
      <c r="OAF56" s="439"/>
      <c r="OAG56" s="439"/>
      <c r="OAH56" s="439"/>
      <c r="OAI56" s="439"/>
      <c r="OAJ56" s="439"/>
      <c r="OAK56" s="439"/>
      <c r="OAL56" s="439"/>
      <c r="OAM56" s="439"/>
      <c r="OAN56" s="439"/>
      <c r="OAO56" s="439"/>
      <c r="OAP56" s="439"/>
      <c r="OAQ56" s="439"/>
      <c r="OAR56" s="439"/>
      <c r="OAS56" s="439"/>
      <c r="OAT56" s="439"/>
      <c r="OAU56" s="439"/>
      <c r="OAV56" s="439"/>
      <c r="OAW56" s="439"/>
      <c r="OAX56" s="439"/>
      <c r="OAY56" s="439"/>
      <c r="OAZ56" s="439"/>
      <c r="OBA56" s="439"/>
      <c r="OBB56" s="439"/>
      <c r="OBC56" s="439"/>
      <c r="OBD56" s="439"/>
      <c r="OBE56" s="439"/>
      <c r="OBF56" s="439"/>
      <c r="OBG56" s="439"/>
      <c r="OBH56" s="439"/>
      <c r="OBI56" s="439"/>
      <c r="OBJ56" s="439"/>
      <c r="OBK56" s="439"/>
      <c r="OBL56" s="439"/>
      <c r="OBM56" s="439"/>
      <c r="OBN56" s="439"/>
      <c r="OBO56" s="439"/>
      <c r="OBP56" s="439"/>
      <c r="OBQ56" s="439"/>
      <c r="OBR56" s="439"/>
      <c r="OBS56" s="439"/>
      <c r="OBT56" s="439"/>
      <c r="OBU56" s="439"/>
      <c r="OBV56" s="439"/>
      <c r="OBW56" s="439"/>
      <c r="OBX56" s="439"/>
      <c r="OBY56" s="439"/>
      <c r="OBZ56" s="439"/>
      <c r="OCA56" s="439"/>
      <c r="OCB56" s="439"/>
      <c r="OCC56" s="439"/>
      <c r="OCD56" s="439"/>
      <c r="OCE56" s="439"/>
      <c r="OCF56" s="439"/>
      <c r="OCG56" s="439"/>
      <c r="OCH56" s="439"/>
      <c r="OCI56" s="439"/>
      <c r="OCJ56" s="439"/>
      <c r="OCK56" s="439"/>
      <c r="OCL56" s="439"/>
      <c r="OCM56" s="439"/>
      <c r="OCN56" s="439"/>
      <c r="OCO56" s="439"/>
      <c r="OCP56" s="439"/>
      <c r="OCQ56" s="439"/>
      <c r="OCR56" s="439"/>
      <c r="OCS56" s="439"/>
      <c r="OCT56" s="439"/>
      <c r="OCU56" s="439"/>
      <c r="OCV56" s="439"/>
      <c r="OCW56" s="439"/>
      <c r="OCX56" s="439"/>
      <c r="OCY56" s="439"/>
      <c r="OCZ56" s="439"/>
      <c r="ODA56" s="439"/>
      <c r="ODB56" s="439"/>
      <c r="ODC56" s="439"/>
      <c r="ODD56" s="439"/>
      <c r="ODE56" s="439"/>
      <c r="ODF56" s="439"/>
      <c r="ODG56" s="439"/>
      <c r="ODH56" s="439"/>
      <c r="ODI56" s="439"/>
      <c r="ODJ56" s="439"/>
      <c r="ODK56" s="439"/>
      <c r="ODL56" s="439"/>
      <c r="ODM56" s="439"/>
      <c r="ODN56" s="439"/>
      <c r="ODO56" s="439"/>
      <c r="ODP56" s="439"/>
      <c r="ODQ56" s="439"/>
      <c r="ODR56" s="439"/>
      <c r="ODS56" s="439"/>
      <c r="ODT56" s="439"/>
      <c r="ODU56" s="439"/>
      <c r="ODV56" s="439"/>
      <c r="ODW56" s="439"/>
      <c r="ODX56" s="439"/>
      <c r="ODY56" s="439"/>
      <c r="ODZ56" s="439"/>
      <c r="OEA56" s="439"/>
      <c r="OEB56" s="439"/>
      <c r="OEC56" s="439"/>
      <c r="OED56" s="439"/>
      <c r="OEE56" s="439"/>
      <c r="OEF56" s="439"/>
      <c r="OEG56" s="439"/>
      <c r="OEH56" s="439"/>
      <c r="OEI56" s="439"/>
      <c r="OEJ56" s="439"/>
      <c r="OEK56" s="439"/>
      <c r="OEL56" s="439"/>
      <c r="OEM56" s="439"/>
      <c r="OEN56" s="439"/>
      <c r="OEO56" s="439"/>
      <c r="OEP56" s="439"/>
      <c r="OEQ56" s="439"/>
      <c r="OER56" s="439"/>
      <c r="OES56" s="439"/>
      <c r="OET56" s="439"/>
      <c r="OEU56" s="439"/>
      <c r="OEV56" s="439"/>
      <c r="OEW56" s="439"/>
      <c r="OEX56" s="439"/>
      <c r="OEY56" s="439"/>
      <c r="OEZ56" s="439"/>
      <c r="OFA56" s="439"/>
      <c r="OFB56" s="439"/>
      <c r="OFC56" s="439"/>
      <c r="OFD56" s="439"/>
      <c r="OFE56" s="439"/>
      <c r="OFF56" s="439"/>
      <c r="OFG56" s="439"/>
      <c r="OFH56" s="439"/>
      <c r="OFI56" s="439"/>
      <c r="OFJ56" s="439"/>
      <c r="OFK56" s="439"/>
      <c r="OFL56" s="439"/>
      <c r="OFM56" s="439"/>
      <c r="OFN56" s="439"/>
      <c r="OFO56" s="439"/>
      <c r="OFP56" s="439"/>
      <c r="OFQ56" s="439"/>
      <c r="OFR56" s="439"/>
      <c r="OFS56" s="439"/>
      <c r="OFT56" s="439"/>
      <c r="OFU56" s="439"/>
      <c r="OFV56" s="439"/>
      <c r="OFW56" s="439"/>
      <c r="OFX56" s="439"/>
      <c r="OFY56" s="439"/>
      <c r="OFZ56" s="439"/>
      <c r="OGA56" s="439"/>
      <c r="OGB56" s="439"/>
      <c r="OGC56" s="439"/>
      <c r="OGD56" s="439"/>
      <c r="OGE56" s="439"/>
      <c r="OGF56" s="439"/>
      <c r="OGG56" s="439"/>
      <c r="OGH56" s="439"/>
      <c r="OGI56" s="439"/>
      <c r="OGJ56" s="439"/>
      <c r="OGK56" s="439"/>
      <c r="OGL56" s="439"/>
      <c r="OGM56" s="439"/>
      <c r="OGN56" s="439"/>
      <c r="OGO56" s="439"/>
      <c r="OGP56" s="439"/>
      <c r="OGQ56" s="439"/>
      <c r="OGR56" s="439"/>
      <c r="OGS56" s="439"/>
      <c r="OGT56" s="439"/>
      <c r="OGU56" s="439"/>
      <c r="OGV56" s="439"/>
      <c r="OGW56" s="439"/>
      <c r="OGX56" s="439"/>
      <c r="OGY56" s="439"/>
      <c r="OGZ56" s="439"/>
      <c r="OHA56" s="439"/>
      <c r="OHB56" s="439"/>
      <c r="OHC56" s="439"/>
      <c r="OHD56" s="439"/>
      <c r="OHE56" s="439"/>
      <c r="OHF56" s="439"/>
      <c r="OHG56" s="439"/>
      <c r="OHH56" s="439"/>
      <c r="OHI56" s="439"/>
      <c r="OHJ56" s="439"/>
      <c r="OHK56" s="439"/>
      <c r="OHL56" s="439"/>
      <c r="OHM56" s="439"/>
      <c r="OHN56" s="439"/>
      <c r="OHO56" s="439"/>
      <c r="OHP56" s="439"/>
      <c r="OHQ56" s="439"/>
      <c r="OHR56" s="439"/>
      <c r="OHS56" s="439"/>
      <c r="OHT56" s="439"/>
      <c r="OHU56" s="439"/>
      <c r="OHV56" s="439"/>
      <c r="OHW56" s="439"/>
      <c r="OHX56" s="439"/>
      <c r="OHY56" s="439"/>
      <c r="OHZ56" s="439"/>
      <c r="OIA56" s="439"/>
      <c r="OIB56" s="439"/>
      <c r="OIC56" s="439"/>
      <c r="OID56" s="439"/>
      <c r="OIE56" s="439"/>
      <c r="OIF56" s="439"/>
      <c r="OIG56" s="439"/>
      <c r="OIH56" s="439"/>
      <c r="OII56" s="439"/>
      <c r="OIJ56" s="439"/>
      <c r="OIK56" s="439"/>
      <c r="OIL56" s="439"/>
      <c r="OIM56" s="439"/>
      <c r="OIN56" s="439"/>
      <c r="OIO56" s="439"/>
      <c r="OIP56" s="439"/>
      <c r="OIQ56" s="439"/>
      <c r="OIR56" s="439"/>
      <c r="OIS56" s="439"/>
      <c r="OIT56" s="439"/>
      <c r="OIU56" s="439"/>
      <c r="OIV56" s="439"/>
      <c r="OIW56" s="439"/>
      <c r="OIX56" s="439"/>
      <c r="OIY56" s="439"/>
      <c r="OIZ56" s="439"/>
      <c r="OJA56" s="439"/>
      <c r="OJB56" s="439"/>
      <c r="OJC56" s="439"/>
      <c r="OJD56" s="439"/>
      <c r="OJE56" s="439"/>
      <c r="OJF56" s="439"/>
      <c r="OJG56" s="439"/>
      <c r="OJH56" s="439"/>
      <c r="OJI56" s="439"/>
      <c r="OJJ56" s="439"/>
      <c r="OJK56" s="439"/>
      <c r="OJL56" s="439"/>
      <c r="OJM56" s="439"/>
      <c r="OJN56" s="439"/>
      <c r="OJO56" s="439"/>
      <c r="OJP56" s="439"/>
      <c r="OJQ56" s="439"/>
      <c r="OJR56" s="439"/>
      <c r="OJS56" s="439"/>
      <c r="OJT56" s="439"/>
      <c r="OJU56" s="439"/>
      <c r="OJV56" s="439"/>
      <c r="OJW56" s="439"/>
      <c r="OJX56" s="439"/>
      <c r="OJY56" s="439"/>
      <c r="OJZ56" s="439"/>
      <c r="OKA56" s="439"/>
      <c r="OKB56" s="439"/>
      <c r="OKC56" s="439"/>
      <c r="OKD56" s="439"/>
      <c r="OKE56" s="439"/>
      <c r="OKF56" s="439"/>
      <c r="OKG56" s="439"/>
      <c r="OKH56" s="439"/>
      <c r="OKI56" s="439"/>
      <c r="OKJ56" s="439"/>
      <c r="OKK56" s="439"/>
      <c r="OKL56" s="439"/>
      <c r="OKM56" s="439"/>
      <c r="OKN56" s="439"/>
      <c r="OKO56" s="439"/>
      <c r="OKP56" s="439"/>
      <c r="OKQ56" s="439"/>
      <c r="OKR56" s="439"/>
      <c r="OKS56" s="439"/>
      <c r="OKT56" s="439"/>
      <c r="OKU56" s="439"/>
      <c r="OKV56" s="439"/>
      <c r="OKW56" s="439"/>
      <c r="OKX56" s="439"/>
      <c r="OKY56" s="439"/>
      <c r="OKZ56" s="439"/>
      <c r="OLA56" s="439"/>
      <c r="OLB56" s="439"/>
      <c r="OLC56" s="439"/>
      <c r="OLD56" s="439"/>
      <c r="OLE56" s="439"/>
      <c r="OLF56" s="439"/>
      <c r="OLG56" s="439"/>
      <c r="OLH56" s="439"/>
      <c r="OLI56" s="439"/>
      <c r="OLJ56" s="439"/>
      <c r="OLK56" s="439"/>
      <c r="OLL56" s="439"/>
      <c r="OLM56" s="439"/>
      <c r="OLN56" s="439"/>
      <c r="OLO56" s="439"/>
      <c r="OLP56" s="439"/>
      <c r="OLQ56" s="439"/>
      <c r="OLR56" s="439"/>
      <c r="OLS56" s="439"/>
      <c r="OLT56" s="439"/>
      <c r="OLU56" s="439"/>
      <c r="OLV56" s="439"/>
      <c r="OLW56" s="439"/>
      <c r="OLX56" s="439"/>
      <c r="OLY56" s="439"/>
      <c r="OLZ56" s="439"/>
      <c r="OMA56" s="439"/>
      <c r="OMB56" s="439"/>
      <c r="OMC56" s="439"/>
      <c r="OMD56" s="439"/>
      <c r="OME56" s="439"/>
      <c r="OMF56" s="439"/>
      <c r="OMG56" s="439"/>
      <c r="OMH56" s="439"/>
      <c r="OMI56" s="439"/>
      <c r="OMJ56" s="439"/>
      <c r="OMK56" s="439"/>
      <c r="OML56" s="439"/>
      <c r="OMM56" s="439"/>
      <c r="OMN56" s="439"/>
      <c r="OMO56" s="439"/>
      <c r="OMP56" s="439"/>
      <c r="OMQ56" s="439"/>
      <c r="OMR56" s="439"/>
      <c r="OMS56" s="439"/>
      <c r="OMT56" s="439"/>
      <c r="OMU56" s="439"/>
      <c r="OMV56" s="439"/>
      <c r="OMW56" s="439"/>
      <c r="OMX56" s="439"/>
      <c r="OMY56" s="439"/>
      <c r="OMZ56" s="439"/>
      <c r="ONA56" s="439"/>
      <c r="ONB56" s="439"/>
      <c r="ONC56" s="439"/>
      <c r="OND56" s="439"/>
      <c r="ONE56" s="439"/>
      <c r="ONF56" s="439"/>
      <c r="ONG56" s="439"/>
      <c r="ONH56" s="439"/>
      <c r="ONI56" s="439"/>
      <c r="ONJ56" s="439"/>
      <c r="ONK56" s="439"/>
      <c r="ONL56" s="439"/>
      <c r="ONM56" s="439"/>
      <c r="ONN56" s="439"/>
      <c r="ONO56" s="439"/>
      <c r="ONP56" s="439"/>
      <c r="ONQ56" s="439"/>
      <c r="ONR56" s="439"/>
      <c r="ONS56" s="439"/>
      <c r="ONT56" s="439"/>
      <c r="ONU56" s="439"/>
      <c r="ONV56" s="439"/>
      <c r="ONW56" s="439"/>
      <c r="ONX56" s="439"/>
      <c r="ONY56" s="439"/>
      <c r="ONZ56" s="439"/>
      <c r="OOA56" s="439"/>
      <c r="OOB56" s="439"/>
      <c r="OOC56" s="439"/>
      <c r="OOD56" s="439"/>
      <c r="OOE56" s="439"/>
      <c r="OOF56" s="439"/>
      <c r="OOG56" s="439"/>
      <c r="OOH56" s="439"/>
      <c r="OOI56" s="439"/>
      <c r="OOJ56" s="439"/>
      <c r="OOK56" s="439"/>
      <c r="OOL56" s="439"/>
      <c r="OOM56" s="439"/>
      <c r="OON56" s="439"/>
      <c r="OOO56" s="439"/>
      <c r="OOP56" s="439"/>
      <c r="OOQ56" s="439"/>
      <c r="OOR56" s="439"/>
      <c r="OOS56" s="439"/>
      <c r="OOT56" s="439"/>
      <c r="OOU56" s="439"/>
      <c r="OOV56" s="439"/>
      <c r="OOW56" s="439"/>
      <c r="OOX56" s="439"/>
      <c r="OOY56" s="439"/>
      <c r="OOZ56" s="439"/>
      <c r="OPA56" s="439"/>
      <c r="OPB56" s="439"/>
      <c r="OPC56" s="439"/>
      <c r="OPD56" s="439"/>
      <c r="OPE56" s="439"/>
      <c r="OPF56" s="439"/>
      <c r="OPG56" s="439"/>
      <c r="OPH56" s="439"/>
      <c r="OPI56" s="439"/>
      <c r="OPJ56" s="439"/>
      <c r="OPK56" s="439"/>
      <c r="OPL56" s="439"/>
      <c r="OPM56" s="439"/>
      <c r="OPN56" s="439"/>
      <c r="OPO56" s="439"/>
      <c r="OPP56" s="439"/>
      <c r="OPQ56" s="439"/>
      <c r="OPR56" s="439"/>
      <c r="OPS56" s="439"/>
      <c r="OPT56" s="439"/>
      <c r="OPU56" s="439"/>
      <c r="OPV56" s="439"/>
      <c r="OPW56" s="439"/>
      <c r="OPX56" s="439"/>
      <c r="OPY56" s="439"/>
      <c r="OPZ56" s="439"/>
      <c r="OQA56" s="439"/>
      <c r="OQB56" s="439"/>
      <c r="OQC56" s="439"/>
      <c r="OQD56" s="439"/>
      <c r="OQE56" s="439"/>
      <c r="OQF56" s="439"/>
      <c r="OQG56" s="439"/>
      <c r="OQH56" s="439"/>
      <c r="OQI56" s="439"/>
      <c r="OQJ56" s="439"/>
      <c r="OQK56" s="439"/>
      <c r="OQL56" s="439"/>
      <c r="OQM56" s="439"/>
      <c r="OQN56" s="439"/>
      <c r="OQO56" s="439"/>
      <c r="OQP56" s="439"/>
      <c r="OQQ56" s="439"/>
      <c r="OQR56" s="439"/>
      <c r="OQS56" s="439"/>
      <c r="OQT56" s="439"/>
      <c r="OQU56" s="439"/>
      <c r="OQV56" s="439"/>
      <c r="OQW56" s="439"/>
      <c r="OQX56" s="439"/>
      <c r="OQY56" s="439"/>
      <c r="OQZ56" s="439"/>
      <c r="ORA56" s="439"/>
      <c r="ORB56" s="439"/>
      <c r="ORC56" s="439"/>
      <c r="ORD56" s="439"/>
      <c r="ORE56" s="439"/>
      <c r="ORF56" s="439"/>
      <c r="ORG56" s="439"/>
      <c r="ORH56" s="439"/>
      <c r="ORI56" s="439"/>
      <c r="ORJ56" s="439"/>
      <c r="ORK56" s="439"/>
      <c r="ORL56" s="439"/>
      <c r="ORM56" s="439"/>
      <c r="ORN56" s="439"/>
      <c r="ORO56" s="439"/>
      <c r="ORP56" s="439"/>
      <c r="ORQ56" s="439"/>
      <c r="ORR56" s="439"/>
      <c r="ORS56" s="439"/>
      <c r="ORT56" s="439"/>
      <c r="ORU56" s="439"/>
      <c r="ORV56" s="439"/>
      <c r="ORW56" s="439"/>
      <c r="ORX56" s="439"/>
      <c r="ORY56" s="439"/>
      <c r="ORZ56" s="439"/>
      <c r="OSA56" s="439"/>
      <c r="OSB56" s="439"/>
      <c r="OSC56" s="439"/>
      <c r="OSD56" s="439"/>
      <c r="OSE56" s="439"/>
      <c r="OSF56" s="439"/>
      <c r="OSG56" s="439"/>
      <c r="OSH56" s="439"/>
      <c r="OSI56" s="439"/>
      <c r="OSJ56" s="439"/>
      <c r="OSK56" s="439"/>
      <c r="OSL56" s="439"/>
      <c r="OSM56" s="439"/>
      <c r="OSN56" s="439"/>
      <c r="OSO56" s="439"/>
      <c r="OSP56" s="439"/>
      <c r="OSQ56" s="439"/>
      <c r="OSR56" s="439"/>
      <c r="OSS56" s="439"/>
      <c r="OST56" s="439"/>
      <c r="OSU56" s="439"/>
      <c r="OSV56" s="439"/>
      <c r="OSW56" s="439"/>
      <c r="OSX56" s="439"/>
      <c r="OSY56" s="439"/>
      <c r="OSZ56" s="439"/>
      <c r="OTA56" s="439"/>
      <c r="OTB56" s="439"/>
      <c r="OTC56" s="439"/>
      <c r="OTD56" s="439"/>
      <c r="OTE56" s="439"/>
      <c r="OTF56" s="439"/>
      <c r="OTG56" s="439"/>
      <c r="OTH56" s="439"/>
      <c r="OTI56" s="439"/>
      <c r="OTJ56" s="439"/>
      <c r="OTK56" s="439"/>
      <c r="OTL56" s="439"/>
      <c r="OTM56" s="439"/>
      <c r="OTN56" s="439"/>
      <c r="OTO56" s="439"/>
      <c r="OTP56" s="439"/>
      <c r="OTQ56" s="439"/>
      <c r="OTR56" s="439"/>
      <c r="OTS56" s="439"/>
      <c r="OTT56" s="439"/>
      <c r="OTU56" s="439"/>
      <c r="OTV56" s="439"/>
      <c r="OTW56" s="439"/>
      <c r="OTX56" s="439"/>
      <c r="OTY56" s="439"/>
      <c r="OTZ56" s="439"/>
      <c r="OUA56" s="439"/>
      <c r="OUB56" s="439"/>
      <c r="OUC56" s="439"/>
      <c r="OUD56" s="439"/>
      <c r="OUE56" s="439"/>
      <c r="OUF56" s="439"/>
      <c r="OUG56" s="439"/>
      <c r="OUH56" s="439"/>
      <c r="OUI56" s="439"/>
      <c r="OUJ56" s="439"/>
      <c r="OUK56" s="439"/>
      <c r="OUL56" s="439"/>
      <c r="OUM56" s="439"/>
      <c r="OUN56" s="439"/>
      <c r="OUO56" s="439"/>
      <c r="OUP56" s="439"/>
      <c r="OUQ56" s="439"/>
      <c r="OUR56" s="439"/>
      <c r="OUS56" s="439"/>
      <c r="OUT56" s="439"/>
      <c r="OUU56" s="439"/>
      <c r="OUV56" s="439"/>
      <c r="OUW56" s="439"/>
      <c r="OUX56" s="439"/>
      <c r="OUY56" s="439"/>
      <c r="OUZ56" s="439"/>
      <c r="OVA56" s="439"/>
      <c r="OVB56" s="439"/>
      <c r="OVC56" s="439"/>
      <c r="OVD56" s="439"/>
      <c r="OVE56" s="439"/>
      <c r="OVF56" s="439"/>
      <c r="OVG56" s="439"/>
      <c r="OVH56" s="439"/>
      <c r="OVI56" s="439"/>
      <c r="OVJ56" s="439"/>
      <c r="OVK56" s="439"/>
      <c r="OVL56" s="439"/>
      <c r="OVM56" s="439"/>
      <c r="OVN56" s="439"/>
      <c r="OVO56" s="439"/>
      <c r="OVP56" s="439"/>
      <c r="OVQ56" s="439"/>
      <c r="OVR56" s="439"/>
      <c r="OVS56" s="439"/>
      <c r="OVT56" s="439"/>
      <c r="OVU56" s="439"/>
      <c r="OVV56" s="439"/>
      <c r="OVW56" s="439"/>
      <c r="OVX56" s="439"/>
      <c r="OVY56" s="439"/>
      <c r="OVZ56" s="439"/>
      <c r="OWA56" s="439"/>
      <c r="OWB56" s="439"/>
      <c r="OWC56" s="439"/>
      <c r="OWD56" s="439"/>
      <c r="OWE56" s="439"/>
      <c r="OWF56" s="439"/>
      <c r="OWG56" s="439"/>
      <c r="OWH56" s="439"/>
      <c r="OWI56" s="439"/>
      <c r="OWJ56" s="439"/>
      <c r="OWK56" s="439"/>
      <c r="OWL56" s="439"/>
      <c r="OWM56" s="439"/>
      <c r="OWN56" s="439"/>
      <c r="OWO56" s="439"/>
      <c r="OWP56" s="439"/>
      <c r="OWQ56" s="439"/>
      <c r="OWR56" s="439"/>
      <c r="OWS56" s="439"/>
      <c r="OWT56" s="439"/>
      <c r="OWU56" s="439"/>
      <c r="OWV56" s="439"/>
      <c r="OWW56" s="439"/>
      <c r="OWX56" s="439"/>
      <c r="OWY56" s="439"/>
      <c r="OWZ56" s="439"/>
      <c r="OXA56" s="439"/>
      <c r="OXB56" s="439"/>
      <c r="OXC56" s="439"/>
      <c r="OXD56" s="439"/>
      <c r="OXE56" s="439"/>
      <c r="OXF56" s="439"/>
      <c r="OXG56" s="439"/>
      <c r="OXH56" s="439"/>
      <c r="OXI56" s="439"/>
      <c r="OXJ56" s="439"/>
      <c r="OXK56" s="439"/>
      <c r="OXL56" s="439"/>
      <c r="OXM56" s="439"/>
      <c r="OXN56" s="439"/>
      <c r="OXO56" s="439"/>
      <c r="OXP56" s="439"/>
      <c r="OXQ56" s="439"/>
      <c r="OXR56" s="439"/>
      <c r="OXS56" s="439"/>
      <c r="OXT56" s="439"/>
      <c r="OXU56" s="439"/>
      <c r="OXV56" s="439"/>
      <c r="OXW56" s="439"/>
      <c r="OXX56" s="439"/>
      <c r="OXY56" s="439"/>
      <c r="OXZ56" s="439"/>
      <c r="OYA56" s="439"/>
      <c r="OYB56" s="439"/>
      <c r="OYC56" s="439"/>
      <c r="OYD56" s="439"/>
      <c r="OYE56" s="439"/>
      <c r="OYF56" s="439"/>
      <c r="OYG56" s="439"/>
      <c r="OYH56" s="439"/>
      <c r="OYI56" s="439"/>
      <c r="OYJ56" s="439"/>
      <c r="OYK56" s="439"/>
      <c r="OYL56" s="439"/>
      <c r="OYM56" s="439"/>
      <c r="OYN56" s="439"/>
      <c r="OYO56" s="439"/>
      <c r="OYP56" s="439"/>
      <c r="OYQ56" s="439"/>
      <c r="OYR56" s="439"/>
      <c r="OYS56" s="439"/>
      <c r="OYT56" s="439"/>
      <c r="OYU56" s="439"/>
      <c r="OYV56" s="439"/>
      <c r="OYW56" s="439"/>
      <c r="OYX56" s="439"/>
      <c r="OYY56" s="439"/>
      <c r="OYZ56" s="439"/>
      <c r="OZA56" s="439"/>
      <c r="OZB56" s="439"/>
      <c r="OZC56" s="439"/>
      <c r="OZD56" s="439"/>
      <c r="OZE56" s="439"/>
      <c r="OZF56" s="439"/>
      <c r="OZG56" s="439"/>
      <c r="OZH56" s="439"/>
      <c r="OZI56" s="439"/>
      <c r="OZJ56" s="439"/>
      <c r="OZK56" s="439"/>
      <c r="OZL56" s="439"/>
      <c r="OZM56" s="439"/>
      <c r="OZN56" s="439"/>
      <c r="OZO56" s="439"/>
      <c r="OZP56" s="439"/>
      <c r="OZQ56" s="439"/>
      <c r="OZR56" s="439"/>
      <c r="OZS56" s="439"/>
      <c r="OZT56" s="439"/>
      <c r="OZU56" s="439"/>
      <c r="OZV56" s="439"/>
      <c r="OZW56" s="439"/>
      <c r="OZX56" s="439"/>
      <c r="OZY56" s="439"/>
      <c r="OZZ56" s="439"/>
      <c r="PAA56" s="439"/>
      <c r="PAB56" s="439"/>
      <c r="PAC56" s="439"/>
      <c r="PAD56" s="439"/>
      <c r="PAE56" s="439"/>
      <c r="PAF56" s="439"/>
      <c r="PAG56" s="439"/>
      <c r="PAH56" s="439"/>
      <c r="PAI56" s="439"/>
      <c r="PAJ56" s="439"/>
      <c r="PAK56" s="439"/>
      <c r="PAL56" s="439"/>
      <c r="PAM56" s="439"/>
      <c r="PAN56" s="439"/>
      <c r="PAO56" s="439"/>
      <c r="PAP56" s="439"/>
      <c r="PAQ56" s="439"/>
      <c r="PAR56" s="439"/>
      <c r="PAS56" s="439"/>
      <c r="PAT56" s="439"/>
      <c r="PAU56" s="439"/>
      <c r="PAV56" s="439"/>
      <c r="PAW56" s="439"/>
      <c r="PAX56" s="439"/>
      <c r="PAY56" s="439"/>
      <c r="PAZ56" s="439"/>
      <c r="PBA56" s="439"/>
      <c r="PBB56" s="439"/>
      <c r="PBC56" s="439"/>
      <c r="PBD56" s="439"/>
      <c r="PBE56" s="439"/>
      <c r="PBF56" s="439"/>
      <c r="PBG56" s="439"/>
      <c r="PBH56" s="439"/>
      <c r="PBI56" s="439"/>
      <c r="PBJ56" s="439"/>
      <c r="PBK56" s="439"/>
      <c r="PBL56" s="439"/>
      <c r="PBM56" s="439"/>
      <c r="PBN56" s="439"/>
      <c r="PBO56" s="439"/>
      <c r="PBP56" s="439"/>
      <c r="PBQ56" s="439"/>
      <c r="PBR56" s="439"/>
      <c r="PBS56" s="439"/>
      <c r="PBT56" s="439"/>
      <c r="PBU56" s="439"/>
      <c r="PBV56" s="439"/>
      <c r="PBW56" s="439"/>
      <c r="PBX56" s="439"/>
      <c r="PBY56" s="439"/>
      <c r="PBZ56" s="439"/>
      <c r="PCA56" s="439"/>
      <c r="PCB56" s="439"/>
      <c r="PCC56" s="439"/>
      <c r="PCD56" s="439"/>
      <c r="PCE56" s="439"/>
      <c r="PCF56" s="439"/>
      <c r="PCG56" s="439"/>
      <c r="PCH56" s="439"/>
      <c r="PCI56" s="439"/>
      <c r="PCJ56" s="439"/>
      <c r="PCK56" s="439"/>
      <c r="PCL56" s="439"/>
      <c r="PCM56" s="439"/>
      <c r="PCN56" s="439"/>
      <c r="PCO56" s="439"/>
      <c r="PCP56" s="439"/>
      <c r="PCQ56" s="439"/>
      <c r="PCR56" s="439"/>
      <c r="PCS56" s="439"/>
      <c r="PCT56" s="439"/>
      <c r="PCU56" s="439"/>
      <c r="PCV56" s="439"/>
      <c r="PCW56" s="439"/>
      <c r="PCX56" s="439"/>
      <c r="PCY56" s="439"/>
      <c r="PCZ56" s="439"/>
      <c r="PDA56" s="439"/>
      <c r="PDB56" s="439"/>
      <c r="PDC56" s="439"/>
      <c r="PDD56" s="439"/>
      <c r="PDE56" s="439"/>
      <c r="PDF56" s="439"/>
      <c r="PDG56" s="439"/>
      <c r="PDH56" s="439"/>
      <c r="PDI56" s="439"/>
      <c r="PDJ56" s="439"/>
      <c r="PDK56" s="439"/>
      <c r="PDL56" s="439"/>
      <c r="PDM56" s="439"/>
      <c r="PDN56" s="439"/>
      <c r="PDO56" s="439"/>
      <c r="PDP56" s="439"/>
      <c r="PDQ56" s="439"/>
      <c r="PDR56" s="439"/>
      <c r="PDS56" s="439"/>
      <c r="PDT56" s="439"/>
      <c r="PDU56" s="439"/>
      <c r="PDV56" s="439"/>
      <c r="PDW56" s="439"/>
      <c r="PDX56" s="439"/>
      <c r="PDY56" s="439"/>
      <c r="PDZ56" s="439"/>
      <c r="PEA56" s="439"/>
      <c r="PEB56" s="439"/>
      <c r="PEC56" s="439"/>
      <c r="PED56" s="439"/>
      <c r="PEE56" s="439"/>
      <c r="PEF56" s="439"/>
      <c r="PEG56" s="439"/>
      <c r="PEH56" s="439"/>
      <c r="PEI56" s="439"/>
      <c r="PEJ56" s="439"/>
      <c r="PEK56" s="439"/>
      <c r="PEL56" s="439"/>
      <c r="PEM56" s="439"/>
      <c r="PEN56" s="439"/>
      <c r="PEO56" s="439"/>
      <c r="PEP56" s="439"/>
      <c r="PEQ56" s="439"/>
      <c r="PER56" s="439"/>
      <c r="PES56" s="439"/>
      <c r="PET56" s="439"/>
      <c r="PEU56" s="439"/>
      <c r="PEV56" s="439"/>
      <c r="PEW56" s="439"/>
      <c r="PEX56" s="439"/>
      <c r="PEY56" s="439"/>
      <c r="PEZ56" s="439"/>
      <c r="PFA56" s="439"/>
      <c r="PFB56" s="439"/>
      <c r="PFC56" s="439"/>
      <c r="PFD56" s="439"/>
      <c r="PFE56" s="439"/>
      <c r="PFF56" s="439"/>
      <c r="PFG56" s="439"/>
      <c r="PFH56" s="439"/>
      <c r="PFI56" s="439"/>
      <c r="PFJ56" s="439"/>
      <c r="PFK56" s="439"/>
      <c r="PFL56" s="439"/>
      <c r="PFM56" s="439"/>
      <c r="PFN56" s="439"/>
      <c r="PFO56" s="439"/>
      <c r="PFP56" s="439"/>
      <c r="PFQ56" s="439"/>
      <c r="PFR56" s="439"/>
      <c r="PFS56" s="439"/>
      <c r="PFT56" s="439"/>
      <c r="PFU56" s="439"/>
      <c r="PFV56" s="439"/>
      <c r="PFW56" s="439"/>
      <c r="PFX56" s="439"/>
      <c r="PFY56" s="439"/>
      <c r="PFZ56" s="439"/>
      <c r="PGA56" s="439"/>
      <c r="PGB56" s="439"/>
      <c r="PGC56" s="439"/>
      <c r="PGD56" s="439"/>
      <c r="PGE56" s="439"/>
      <c r="PGF56" s="439"/>
      <c r="PGG56" s="439"/>
      <c r="PGH56" s="439"/>
      <c r="PGI56" s="439"/>
      <c r="PGJ56" s="439"/>
      <c r="PGK56" s="439"/>
      <c r="PGL56" s="439"/>
      <c r="PGM56" s="439"/>
      <c r="PGN56" s="439"/>
      <c r="PGO56" s="439"/>
      <c r="PGP56" s="439"/>
      <c r="PGQ56" s="439"/>
      <c r="PGR56" s="439"/>
      <c r="PGS56" s="439"/>
      <c r="PGT56" s="439"/>
      <c r="PGU56" s="439"/>
      <c r="PGV56" s="439"/>
      <c r="PGW56" s="439"/>
      <c r="PGX56" s="439"/>
      <c r="PGY56" s="439"/>
      <c r="PGZ56" s="439"/>
      <c r="PHA56" s="439"/>
      <c r="PHB56" s="439"/>
      <c r="PHC56" s="439"/>
      <c r="PHD56" s="439"/>
      <c r="PHE56" s="439"/>
      <c r="PHF56" s="439"/>
      <c r="PHG56" s="439"/>
      <c r="PHH56" s="439"/>
      <c r="PHI56" s="439"/>
      <c r="PHJ56" s="439"/>
      <c r="PHK56" s="439"/>
      <c r="PHL56" s="439"/>
      <c r="PHM56" s="439"/>
      <c r="PHN56" s="439"/>
      <c r="PHO56" s="439"/>
      <c r="PHP56" s="439"/>
      <c r="PHQ56" s="439"/>
      <c r="PHR56" s="439"/>
      <c r="PHS56" s="439"/>
      <c r="PHT56" s="439"/>
      <c r="PHU56" s="439"/>
      <c r="PHV56" s="439"/>
      <c r="PHW56" s="439"/>
      <c r="PHX56" s="439"/>
      <c r="PHY56" s="439"/>
      <c r="PHZ56" s="439"/>
      <c r="PIA56" s="439"/>
      <c r="PIB56" s="439"/>
      <c r="PIC56" s="439"/>
      <c r="PID56" s="439"/>
      <c r="PIE56" s="439"/>
      <c r="PIF56" s="439"/>
      <c r="PIG56" s="439"/>
      <c r="PIH56" s="439"/>
      <c r="PII56" s="439"/>
      <c r="PIJ56" s="439"/>
      <c r="PIK56" s="439"/>
      <c r="PIL56" s="439"/>
      <c r="PIM56" s="439"/>
      <c r="PIN56" s="439"/>
      <c r="PIO56" s="439"/>
      <c r="PIP56" s="439"/>
      <c r="PIQ56" s="439"/>
      <c r="PIR56" s="439"/>
      <c r="PIS56" s="439"/>
      <c r="PIT56" s="439"/>
      <c r="PIU56" s="439"/>
      <c r="PIV56" s="439"/>
      <c r="PIW56" s="439"/>
      <c r="PIX56" s="439"/>
      <c r="PIY56" s="439"/>
      <c r="PIZ56" s="439"/>
      <c r="PJA56" s="439"/>
      <c r="PJB56" s="439"/>
      <c r="PJC56" s="439"/>
      <c r="PJD56" s="439"/>
      <c r="PJE56" s="439"/>
      <c r="PJF56" s="439"/>
      <c r="PJG56" s="439"/>
      <c r="PJH56" s="439"/>
      <c r="PJI56" s="439"/>
      <c r="PJJ56" s="439"/>
      <c r="PJK56" s="439"/>
      <c r="PJL56" s="439"/>
      <c r="PJM56" s="439"/>
      <c r="PJN56" s="439"/>
      <c r="PJO56" s="439"/>
      <c r="PJP56" s="439"/>
      <c r="PJQ56" s="439"/>
      <c r="PJR56" s="439"/>
      <c r="PJS56" s="439"/>
      <c r="PJT56" s="439"/>
      <c r="PJU56" s="439"/>
      <c r="PJV56" s="439"/>
      <c r="PJW56" s="439"/>
      <c r="PJX56" s="439"/>
      <c r="PJY56" s="439"/>
      <c r="PJZ56" s="439"/>
      <c r="PKA56" s="439"/>
      <c r="PKB56" s="439"/>
      <c r="PKC56" s="439"/>
      <c r="PKD56" s="439"/>
      <c r="PKE56" s="439"/>
      <c r="PKF56" s="439"/>
      <c r="PKG56" s="439"/>
      <c r="PKH56" s="439"/>
      <c r="PKI56" s="439"/>
      <c r="PKJ56" s="439"/>
      <c r="PKK56" s="439"/>
      <c r="PKL56" s="439"/>
      <c r="PKM56" s="439"/>
      <c r="PKN56" s="439"/>
      <c r="PKO56" s="439"/>
      <c r="PKP56" s="439"/>
      <c r="PKQ56" s="439"/>
      <c r="PKR56" s="439"/>
      <c r="PKS56" s="439"/>
      <c r="PKT56" s="439"/>
      <c r="PKU56" s="439"/>
      <c r="PKV56" s="439"/>
      <c r="PKW56" s="439"/>
      <c r="PKX56" s="439"/>
      <c r="PKY56" s="439"/>
      <c r="PKZ56" s="439"/>
      <c r="PLA56" s="439"/>
      <c r="PLB56" s="439"/>
      <c r="PLC56" s="439"/>
      <c r="PLD56" s="439"/>
      <c r="PLE56" s="439"/>
      <c r="PLF56" s="439"/>
      <c r="PLG56" s="439"/>
      <c r="PLH56" s="439"/>
      <c r="PLI56" s="439"/>
      <c r="PLJ56" s="439"/>
      <c r="PLK56" s="439"/>
      <c r="PLL56" s="439"/>
      <c r="PLM56" s="439"/>
      <c r="PLN56" s="439"/>
      <c r="PLO56" s="439"/>
      <c r="PLP56" s="439"/>
      <c r="PLQ56" s="439"/>
      <c r="PLR56" s="439"/>
      <c r="PLS56" s="439"/>
      <c r="PLT56" s="439"/>
      <c r="PLU56" s="439"/>
      <c r="PLV56" s="439"/>
      <c r="PLW56" s="439"/>
      <c r="PLX56" s="439"/>
      <c r="PLY56" s="439"/>
      <c r="PLZ56" s="439"/>
      <c r="PMA56" s="439"/>
      <c r="PMB56" s="439"/>
      <c r="PMC56" s="439"/>
      <c r="PMD56" s="439"/>
      <c r="PME56" s="439"/>
      <c r="PMF56" s="439"/>
      <c r="PMG56" s="439"/>
      <c r="PMH56" s="439"/>
      <c r="PMI56" s="439"/>
      <c r="PMJ56" s="439"/>
      <c r="PMK56" s="439"/>
      <c r="PML56" s="439"/>
      <c r="PMM56" s="439"/>
      <c r="PMN56" s="439"/>
      <c r="PMO56" s="439"/>
      <c r="PMP56" s="439"/>
      <c r="PMQ56" s="439"/>
      <c r="PMR56" s="439"/>
      <c r="PMS56" s="439"/>
      <c r="PMT56" s="439"/>
      <c r="PMU56" s="439"/>
      <c r="PMV56" s="439"/>
      <c r="PMW56" s="439"/>
      <c r="PMX56" s="439"/>
      <c r="PMY56" s="439"/>
      <c r="PMZ56" s="439"/>
      <c r="PNA56" s="439"/>
      <c r="PNB56" s="439"/>
      <c r="PNC56" s="439"/>
      <c r="PND56" s="439"/>
      <c r="PNE56" s="439"/>
      <c r="PNF56" s="439"/>
      <c r="PNG56" s="439"/>
      <c r="PNH56" s="439"/>
      <c r="PNI56" s="439"/>
      <c r="PNJ56" s="439"/>
      <c r="PNK56" s="439"/>
      <c r="PNL56" s="439"/>
      <c r="PNM56" s="439"/>
      <c r="PNN56" s="439"/>
      <c r="PNO56" s="439"/>
      <c r="PNP56" s="439"/>
      <c r="PNQ56" s="439"/>
      <c r="PNR56" s="439"/>
      <c r="PNS56" s="439"/>
      <c r="PNT56" s="439"/>
      <c r="PNU56" s="439"/>
      <c r="PNV56" s="439"/>
      <c r="PNW56" s="439"/>
      <c r="PNX56" s="439"/>
      <c r="PNY56" s="439"/>
      <c r="PNZ56" s="439"/>
      <c r="POA56" s="439"/>
      <c r="POB56" s="439"/>
      <c r="POC56" s="439"/>
      <c r="POD56" s="439"/>
      <c r="POE56" s="439"/>
      <c r="POF56" s="439"/>
      <c r="POG56" s="439"/>
      <c r="POH56" s="439"/>
      <c r="POI56" s="439"/>
      <c r="POJ56" s="439"/>
      <c r="POK56" s="439"/>
      <c r="POL56" s="439"/>
      <c r="POM56" s="439"/>
      <c r="PON56" s="439"/>
      <c r="POO56" s="439"/>
      <c r="POP56" s="439"/>
      <c r="POQ56" s="439"/>
      <c r="POR56" s="439"/>
      <c r="POS56" s="439"/>
      <c r="POT56" s="439"/>
      <c r="POU56" s="439"/>
      <c r="POV56" s="439"/>
      <c r="POW56" s="439"/>
      <c r="POX56" s="439"/>
      <c r="POY56" s="439"/>
      <c r="POZ56" s="439"/>
      <c r="PPA56" s="439"/>
      <c r="PPB56" s="439"/>
      <c r="PPC56" s="439"/>
      <c r="PPD56" s="439"/>
      <c r="PPE56" s="439"/>
      <c r="PPF56" s="439"/>
      <c r="PPG56" s="439"/>
      <c r="PPH56" s="439"/>
      <c r="PPI56" s="439"/>
      <c r="PPJ56" s="439"/>
      <c r="PPK56" s="439"/>
      <c r="PPL56" s="439"/>
      <c r="PPM56" s="439"/>
      <c r="PPN56" s="439"/>
      <c r="PPO56" s="439"/>
      <c r="PPP56" s="439"/>
      <c r="PPQ56" s="439"/>
      <c r="PPR56" s="439"/>
      <c r="PPS56" s="439"/>
      <c r="PPT56" s="439"/>
      <c r="PPU56" s="439"/>
      <c r="PPV56" s="439"/>
      <c r="PPW56" s="439"/>
      <c r="PPX56" s="439"/>
      <c r="PPY56" s="439"/>
      <c r="PPZ56" s="439"/>
      <c r="PQA56" s="439"/>
      <c r="PQB56" s="439"/>
      <c r="PQC56" s="439"/>
      <c r="PQD56" s="439"/>
      <c r="PQE56" s="439"/>
      <c r="PQF56" s="439"/>
      <c r="PQG56" s="439"/>
      <c r="PQH56" s="439"/>
      <c r="PQI56" s="439"/>
      <c r="PQJ56" s="439"/>
      <c r="PQK56" s="439"/>
      <c r="PQL56" s="439"/>
      <c r="PQM56" s="439"/>
      <c r="PQN56" s="439"/>
      <c r="PQO56" s="439"/>
      <c r="PQP56" s="439"/>
      <c r="PQQ56" s="439"/>
      <c r="PQR56" s="439"/>
      <c r="PQS56" s="439"/>
      <c r="PQT56" s="439"/>
      <c r="PQU56" s="439"/>
      <c r="PQV56" s="439"/>
      <c r="PQW56" s="439"/>
      <c r="PQX56" s="439"/>
      <c r="PQY56" s="439"/>
      <c r="PQZ56" s="439"/>
      <c r="PRA56" s="439"/>
      <c r="PRB56" s="439"/>
      <c r="PRC56" s="439"/>
      <c r="PRD56" s="439"/>
      <c r="PRE56" s="439"/>
      <c r="PRF56" s="439"/>
      <c r="PRG56" s="439"/>
      <c r="PRH56" s="439"/>
      <c r="PRI56" s="439"/>
      <c r="PRJ56" s="439"/>
      <c r="PRK56" s="439"/>
      <c r="PRL56" s="439"/>
      <c r="PRM56" s="439"/>
      <c r="PRN56" s="439"/>
      <c r="PRO56" s="439"/>
      <c r="PRP56" s="439"/>
      <c r="PRQ56" s="439"/>
      <c r="PRR56" s="439"/>
      <c r="PRS56" s="439"/>
      <c r="PRT56" s="439"/>
      <c r="PRU56" s="439"/>
      <c r="PRV56" s="439"/>
      <c r="PRW56" s="439"/>
      <c r="PRX56" s="439"/>
      <c r="PRY56" s="439"/>
      <c r="PRZ56" s="439"/>
      <c r="PSA56" s="439"/>
      <c r="PSB56" s="439"/>
      <c r="PSC56" s="439"/>
      <c r="PSD56" s="439"/>
      <c r="PSE56" s="439"/>
      <c r="PSF56" s="439"/>
      <c r="PSG56" s="439"/>
      <c r="PSH56" s="439"/>
      <c r="PSI56" s="439"/>
      <c r="PSJ56" s="439"/>
      <c r="PSK56" s="439"/>
      <c r="PSL56" s="439"/>
      <c r="PSM56" s="439"/>
      <c r="PSN56" s="439"/>
      <c r="PSO56" s="439"/>
      <c r="PSP56" s="439"/>
      <c r="PSQ56" s="439"/>
      <c r="PSR56" s="439"/>
      <c r="PSS56" s="439"/>
      <c r="PST56" s="439"/>
      <c r="PSU56" s="439"/>
      <c r="PSV56" s="439"/>
      <c r="PSW56" s="439"/>
      <c r="PSX56" s="439"/>
      <c r="PSY56" s="439"/>
      <c r="PSZ56" s="439"/>
      <c r="PTA56" s="439"/>
      <c r="PTB56" s="439"/>
      <c r="PTC56" s="439"/>
      <c r="PTD56" s="439"/>
      <c r="PTE56" s="439"/>
      <c r="PTF56" s="439"/>
      <c r="PTG56" s="439"/>
      <c r="PTH56" s="439"/>
      <c r="PTI56" s="439"/>
      <c r="PTJ56" s="439"/>
      <c r="PTK56" s="439"/>
      <c r="PTL56" s="439"/>
      <c r="PTM56" s="439"/>
      <c r="PTN56" s="439"/>
      <c r="PTO56" s="439"/>
      <c r="PTP56" s="439"/>
      <c r="PTQ56" s="439"/>
      <c r="PTR56" s="439"/>
      <c r="PTS56" s="439"/>
      <c r="PTT56" s="439"/>
      <c r="PTU56" s="439"/>
      <c r="PTV56" s="439"/>
      <c r="PTW56" s="439"/>
      <c r="PTX56" s="439"/>
      <c r="PTY56" s="439"/>
      <c r="PTZ56" s="439"/>
      <c r="PUA56" s="439"/>
      <c r="PUB56" s="439"/>
      <c r="PUC56" s="439"/>
      <c r="PUD56" s="439"/>
      <c r="PUE56" s="439"/>
      <c r="PUF56" s="439"/>
      <c r="PUG56" s="439"/>
      <c r="PUH56" s="439"/>
      <c r="PUI56" s="439"/>
      <c r="PUJ56" s="439"/>
      <c r="PUK56" s="439"/>
      <c r="PUL56" s="439"/>
      <c r="PUM56" s="439"/>
      <c r="PUN56" s="439"/>
      <c r="PUO56" s="439"/>
      <c r="PUP56" s="439"/>
      <c r="PUQ56" s="439"/>
      <c r="PUR56" s="439"/>
      <c r="PUS56" s="439"/>
      <c r="PUT56" s="439"/>
      <c r="PUU56" s="439"/>
      <c r="PUV56" s="439"/>
      <c r="PUW56" s="439"/>
      <c r="PUX56" s="439"/>
      <c r="PUY56" s="439"/>
      <c r="PUZ56" s="439"/>
      <c r="PVA56" s="439"/>
      <c r="PVB56" s="439"/>
      <c r="PVC56" s="439"/>
      <c r="PVD56" s="439"/>
      <c r="PVE56" s="439"/>
      <c r="PVF56" s="439"/>
      <c r="PVG56" s="439"/>
      <c r="PVH56" s="439"/>
      <c r="PVI56" s="439"/>
      <c r="PVJ56" s="439"/>
      <c r="PVK56" s="439"/>
      <c r="PVL56" s="439"/>
      <c r="PVM56" s="439"/>
      <c r="PVN56" s="439"/>
      <c r="PVO56" s="439"/>
      <c r="PVP56" s="439"/>
      <c r="PVQ56" s="439"/>
      <c r="PVR56" s="439"/>
      <c r="PVS56" s="439"/>
      <c r="PVT56" s="439"/>
      <c r="PVU56" s="439"/>
      <c r="PVV56" s="439"/>
      <c r="PVW56" s="439"/>
      <c r="PVX56" s="439"/>
      <c r="PVY56" s="439"/>
      <c r="PVZ56" s="439"/>
      <c r="PWA56" s="439"/>
      <c r="PWB56" s="439"/>
      <c r="PWC56" s="439"/>
      <c r="PWD56" s="439"/>
      <c r="PWE56" s="439"/>
      <c r="PWF56" s="439"/>
      <c r="PWG56" s="439"/>
      <c r="PWH56" s="439"/>
      <c r="PWI56" s="439"/>
      <c r="PWJ56" s="439"/>
      <c r="PWK56" s="439"/>
      <c r="PWL56" s="439"/>
      <c r="PWM56" s="439"/>
      <c r="PWN56" s="439"/>
      <c r="PWO56" s="439"/>
      <c r="PWP56" s="439"/>
      <c r="PWQ56" s="439"/>
      <c r="PWR56" s="439"/>
      <c r="PWS56" s="439"/>
      <c r="PWT56" s="439"/>
      <c r="PWU56" s="439"/>
      <c r="PWV56" s="439"/>
      <c r="PWW56" s="439"/>
      <c r="PWX56" s="439"/>
      <c r="PWY56" s="439"/>
      <c r="PWZ56" s="439"/>
      <c r="PXA56" s="439"/>
      <c r="PXB56" s="439"/>
      <c r="PXC56" s="439"/>
      <c r="PXD56" s="439"/>
      <c r="PXE56" s="439"/>
      <c r="PXF56" s="439"/>
      <c r="PXG56" s="439"/>
      <c r="PXH56" s="439"/>
      <c r="PXI56" s="439"/>
      <c r="PXJ56" s="439"/>
      <c r="PXK56" s="439"/>
      <c r="PXL56" s="439"/>
      <c r="PXM56" s="439"/>
      <c r="PXN56" s="439"/>
      <c r="PXO56" s="439"/>
      <c r="PXP56" s="439"/>
      <c r="PXQ56" s="439"/>
      <c r="PXR56" s="439"/>
      <c r="PXS56" s="439"/>
      <c r="PXT56" s="439"/>
      <c r="PXU56" s="439"/>
      <c r="PXV56" s="439"/>
      <c r="PXW56" s="439"/>
      <c r="PXX56" s="439"/>
      <c r="PXY56" s="439"/>
      <c r="PXZ56" s="439"/>
      <c r="PYA56" s="439"/>
      <c r="PYB56" s="439"/>
      <c r="PYC56" s="439"/>
      <c r="PYD56" s="439"/>
      <c r="PYE56" s="439"/>
      <c r="PYF56" s="439"/>
      <c r="PYG56" s="439"/>
      <c r="PYH56" s="439"/>
      <c r="PYI56" s="439"/>
      <c r="PYJ56" s="439"/>
      <c r="PYK56" s="439"/>
      <c r="PYL56" s="439"/>
      <c r="PYM56" s="439"/>
      <c r="PYN56" s="439"/>
      <c r="PYO56" s="439"/>
      <c r="PYP56" s="439"/>
      <c r="PYQ56" s="439"/>
      <c r="PYR56" s="439"/>
      <c r="PYS56" s="439"/>
      <c r="PYT56" s="439"/>
      <c r="PYU56" s="439"/>
      <c r="PYV56" s="439"/>
      <c r="PYW56" s="439"/>
      <c r="PYX56" s="439"/>
      <c r="PYY56" s="439"/>
      <c r="PYZ56" s="439"/>
      <c r="PZA56" s="439"/>
      <c r="PZB56" s="439"/>
      <c r="PZC56" s="439"/>
      <c r="PZD56" s="439"/>
      <c r="PZE56" s="439"/>
      <c r="PZF56" s="439"/>
      <c r="PZG56" s="439"/>
      <c r="PZH56" s="439"/>
      <c r="PZI56" s="439"/>
      <c r="PZJ56" s="439"/>
      <c r="PZK56" s="439"/>
      <c r="PZL56" s="439"/>
      <c r="PZM56" s="439"/>
      <c r="PZN56" s="439"/>
      <c r="PZO56" s="439"/>
      <c r="PZP56" s="439"/>
      <c r="PZQ56" s="439"/>
      <c r="PZR56" s="439"/>
      <c r="PZS56" s="439"/>
      <c r="PZT56" s="439"/>
      <c r="PZU56" s="439"/>
      <c r="PZV56" s="439"/>
      <c r="PZW56" s="439"/>
      <c r="PZX56" s="439"/>
      <c r="PZY56" s="439"/>
      <c r="PZZ56" s="439"/>
      <c r="QAA56" s="439"/>
      <c r="QAB56" s="439"/>
      <c r="QAC56" s="439"/>
      <c r="QAD56" s="439"/>
      <c r="QAE56" s="439"/>
      <c r="QAF56" s="439"/>
      <c r="QAG56" s="439"/>
      <c r="QAH56" s="439"/>
      <c r="QAI56" s="439"/>
      <c r="QAJ56" s="439"/>
      <c r="QAK56" s="439"/>
      <c r="QAL56" s="439"/>
      <c r="QAM56" s="439"/>
      <c r="QAN56" s="439"/>
      <c r="QAO56" s="439"/>
      <c r="QAP56" s="439"/>
      <c r="QAQ56" s="439"/>
      <c r="QAR56" s="439"/>
      <c r="QAS56" s="439"/>
      <c r="QAT56" s="439"/>
      <c r="QAU56" s="439"/>
      <c r="QAV56" s="439"/>
      <c r="QAW56" s="439"/>
      <c r="QAX56" s="439"/>
      <c r="QAY56" s="439"/>
      <c r="QAZ56" s="439"/>
      <c r="QBA56" s="439"/>
      <c r="QBB56" s="439"/>
      <c r="QBC56" s="439"/>
      <c r="QBD56" s="439"/>
      <c r="QBE56" s="439"/>
      <c r="QBF56" s="439"/>
      <c r="QBG56" s="439"/>
      <c r="QBH56" s="439"/>
      <c r="QBI56" s="439"/>
      <c r="QBJ56" s="439"/>
      <c r="QBK56" s="439"/>
      <c r="QBL56" s="439"/>
      <c r="QBM56" s="439"/>
      <c r="QBN56" s="439"/>
      <c r="QBO56" s="439"/>
      <c r="QBP56" s="439"/>
      <c r="QBQ56" s="439"/>
      <c r="QBR56" s="439"/>
      <c r="QBS56" s="439"/>
      <c r="QBT56" s="439"/>
      <c r="QBU56" s="439"/>
      <c r="QBV56" s="439"/>
      <c r="QBW56" s="439"/>
      <c r="QBX56" s="439"/>
      <c r="QBY56" s="439"/>
      <c r="QBZ56" s="439"/>
      <c r="QCA56" s="439"/>
      <c r="QCB56" s="439"/>
      <c r="QCC56" s="439"/>
      <c r="QCD56" s="439"/>
      <c r="QCE56" s="439"/>
      <c r="QCF56" s="439"/>
      <c r="QCG56" s="439"/>
      <c r="QCH56" s="439"/>
      <c r="QCI56" s="439"/>
      <c r="QCJ56" s="439"/>
      <c r="QCK56" s="439"/>
      <c r="QCL56" s="439"/>
      <c r="QCM56" s="439"/>
      <c r="QCN56" s="439"/>
      <c r="QCO56" s="439"/>
      <c r="QCP56" s="439"/>
      <c r="QCQ56" s="439"/>
      <c r="QCR56" s="439"/>
      <c r="QCS56" s="439"/>
      <c r="QCT56" s="439"/>
      <c r="QCU56" s="439"/>
      <c r="QCV56" s="439"/>
      <c r="QCW56" s="439"/>
      <c r="QCX56" s="439"/>
      <c r="QCY56" s="439"/>
      <c r="QCZ56" s="439"/>
      <c r="QDA56" s="439"/>
      <c r="QDB56" s="439"/>
      <c r="QDC56" s="439"/>
      <c r="QDD56" s="439"/>
      <c r="QDE56" s="439"/>
      <c r="QDF56" s="439"/>
      <c r="QDG56" s="439"/>
      <c r="QDH56" s="439"/>
      <c r="QDI56" s="439"/>
      <c r="QDJ56" s="439"/>
      <c r="QDK56" s="439"/>
      <c r="QDL56" s="439"/>
      <c r="QDM56" s="439"/>
      <c r="QDN56" s="439"/>
      <c r="QDO56" s="439"/>
      <c r="QDP56" s="439"/>
      <c r="QDQ56" s="439"/>
      <c r="QDR56" s="439"/>
      <c r="QDS56" s="439"/>
      <c r="QDT56" s="439"/>
      <c r="QDU56" s="439"/>
      <c r="QDV56" s="439"/>
      <c r="QDW56" s="439"/>
      <c r="QDX56" s="439"/>
      <c r="QDY56" s="439"/>
      <c r="QDZ56" s="439"/>
      <c r="QEA56" s="439"/>
      <c r="QEB56" s="439"/>
      <c r="QEC56" s="439"/>
      <c r="QED56" s="439"/>
      <c r="QEE56" s="439"/>
      <c r="QEF56" s="439"/>
      <c r="QEG56" s="439"/>
      <c r="QEH56" s="439"/>
      <c r="QEI56" s="439"/>
      <c r="QEJ56" s="439"/>
      <c r="QEK56" s="439"/>
      <c r="QEL56" s="439"/>
      <c r="QEM56" s="439"/>
      <c r="QEN56" s="439"/>
      <c r="QEO56" s="439"/>
      <c r="QEP56" s="439"/>
      <c r="QEQ56" s="439"/>
      <c r="QER56" s="439"/>
      <c r="QES56" s="439"/>
      <c r="QET56" s="439"/>
      <c r="QEU56" s="439"/>
      <c r="QEV56" s="439"/>
      <c r="QEW56" s="439"/>
      <c r="QEX56" s="439"/>
      <c r="QEY56" s="439"/>
      <c r="QEZ56" s="439"/>
      <c r="QFA56" s="439"/>
      <c r="QFB56" s="439"/>
      <c r="QFC56" s="439"/>
      <c r="QFD56" s="439"/>
      <c r="QFE56" s="439"/>
      <c r="QFF56" s="439"/>
      <c r="QFG56" s="439"/>
      <c r="QFH56" s="439"/>
      <c r="QFI56" s="439"/>
      <c r="QFJ56" s="439"/>
      <c r="QFK56" s="439"/>
      <c r="QFL56" s="439"/>
      <c r="QFM56" s="439"/>
      <c r="QFN56" s="439"/>
      <c r="QFO56" s="439"/>
      <c r="QFP56" s="439"/>
      <c r="QFQ56" s="439"/>
      <c r="QFR56" s="439"/>
      <c r="QFS56" s="439"/>
      <c r="QFT56" s="439"/>
      <c r="QFU56" s="439"/>
      <c r="QFV56" s="439"/>
      <c r="QFW56" s="439"/>
      <c r="QFX56" s="439"/>
      <c r="QFY56" s="439"/>
      <c r="QFZ56" s="439"/>
      <c r="QGA56" s="439"/>
      <c r="QGB56" s="439"/>
      <c r="QGC56" s="439"/>
      <c r="QGD56" s="439"/>
      <c r="QGE56" s="439"/>
      <c r="QGF56" s="439"/>
      <c r="QGG56" s="439"/>
      <c r="QGH56" s="439"/>
      <c r="QGI56" s="439"/>
      <c r="QGJ56" s="439"/>
      <c r="QGK56" s="439"/>
      <c r="QGL56" s="439"/>
      <c r="QGM56" s="439"/>
      <c r="QGN56" s="439"/>
      <c r="QGO56" s="439"/>
      <c r="QGP56" s="439"/>
      <c r="QGQ56" s="439"/>
      <c r="QGR56" s="439"/>
      <c r="QGS56" s="439"/>
      <c r="QGT56" s="439"/>
      <c r="QGU56" s="439"/>
      <c r="QGV56" s="439"/>
      <c r="QGW56" s="439"/>
      <c r="QGX56" s="439"/>
      <c r="QGY56" s="439"/>
      <c r="QGZ56" s="439"/>
      <c r="QHA56" s="439"/>
      <c r="QHB56" s="439"/>
      <c r="QHC56" s="439"/>
      <c r="QHD56" s="439"/>
      <c r="QHE56" s="439"/>
      <c r="QHF56" s="439"/>
      <c r="QHG56" s="439"/>
      <c r="QHH56" s="439"/>
      <c r="QHI56" s="439"/>
      <c r="QHJ56" s="439"/>
      <c r="QHK56" s="439"/>
      <c r="QHL56" s="439"/>
      <c r="QHM56" s="439"/>
      <c r="QHN56" s="439"/>
      <c r="QHO56" s="439"/>
      <c r="QHP56" s="439"/>
      <c r="QHQ56" s="439"/>
      <c r="QHR56" s="439"/>
      <c r="QHS56" s="439"/>
      <c r="QHT56" s="439"/>
      <c r="QHU56" s="439"/>
      <c r="QHV56" s="439"/>
      <c r="QHW56" s="439"/>
      <c r="QHX56" s="439"/>
      <c r="QHY56" s="439"/>
      <c r="QHZ56" s="439"/>
      <c r="QIA56" s="439"/>
      <c r="QIB56" s="439"/>
      <c r="QIC56" s="439"/>
      <c r="QID56" s="439"/>
      <c r="QIE56" s="439"/>
      <c r="QIF56" s="439"/>
      <c r="QIG56" s="439"/>
      <c r="QIH56" s="439"/>
      <c r="QII56" s="439"/>
      <c r="QIJ56" s="439"/>
      <c r="QIK56" s="439"/>
      <c r="QIL56" s="439"/>
      <c r="QIM56" s="439"/>
      <c r="QIN56" s="439"/>
      <c r="QIO56" s="439"/>
      <c r="QIP56" s="439"/>
      <c r="QIQ56" s="439"/>
      <c r="QIR56" s="439"/>
      <c r="QIS56" s="439"/>
      <c r="QIT56" s="439"/>
      <c r="QIU56" s="439"/>
      <c r="QIV56" s="439"/>
      <c r="QIW56" s="439"/>
      <c r="QIX56" s="439"/>
      <c r="QIY56" s="439"/>
      <c r="QIZ56" s="439"/>
      <c r="QJA56" s="439"/>
      <c r="QJB56" s="439"/>
      <c r="QJC56" s="439"/>
      <c r="QJD56" s="439"/>
      <c r="QJE56" s="439"/>
      <c r="QJF56" s="439"/>
      <c r="QJG56" s="439"/>
      <c r="QJH56" s="439"/>
      <c r="QJI56" s="439"/>
      <c r="QJJ56" s="439"/>
      <c r="QJK56" s="439"/>
      <c r="QJL56" s="439"/>
      <c r="QJM56" s="439"/>
      <c r="QJN56" s="439"/>
      <c r="QJO56" s="439"/>
      <c r="QJP56" s="439"/>
      <c r="QJQ56" s="439"/>
      <c r="QJR56" s="439"/>
      <c r="QJS56" s="439"/>
      <c r="QJT56" s="439"/>
      <c r="QJU56" s="439"/>
      <c r="QJV56" s="439"/>
      <c r="QJW56" s="439"/>
      <c r="QJX56" s="439"/>
      <c r="QJY56" s="439"/>
      <c r="QJZ56" s="439"/>
      <c r="QKA56" s="439"/>
      <c r="QKB56" s="439"/>
      <c r="QKC56" s="439"/>
      <c r="QKD56" s="439"/>
      <c r="QKE56" s="439"/>
      <c r="QKF56" s="439"/>
      <c r="QKG56" s="439"/>
      <c r="QKH56" s="439"/>
      <c r="QKI56" s="439"/>
      <c r="QKJ56" s="439"/>
      <c r="QKK56" s="439"/>
      <c r="QKL56" s="439"/>
      <c r="QKM56" s="439"/>
      <c r="QKN56" s="439"/>
      <c r="QKO56" s="439"/>
      <c r="QKP56" s="439"/>
      <c r="QKQ56" s="439"/>
      <c r="QKR56" s="439"/>
      <c r="QKS56" s="439"/>
      <c r="QKT56" s="439"/>
      <c r="QKU56" s="439"/>
      <c r="QKV56" s="439"/>
      <c r="QKW56" s="439"/>
      <c r="QKX56" s="439"/>
      <c r="QKY56" s="439"/>
      <c r="QKZ56" s="439"/>
      <c r="QLA56" s="439"/>
      <c r="QLB56" s="439"/>
      <c r="QLC56" s="439"/>
      <c r="QLD56" s="439"/>
      <c r="QLE56" s="439"/>
      <c r="QLF56" s="439"/>
      <c r="QLG56" s="439"/>
      <c r="QLH56" s="439"/>
      <c r="QLI56" s="439"/>
      <c r="QLJ56" s="439"/>
      <c r="QLK56" s="439"/>
      <c r="QLL56" s="439"/>
      <c r="QLM56" s="439"/>
      <c r="QLN56" s="439"/>
      <c r="QLO56" s="439"/>
      <c r="QLP56" s="439"/>
      <c r="QLQ56" s="439"/>
      <c r="QLR56" s="439"/>
      <c r="QLS56" s="439"/>
      <c r="QLT56" s="439"/>
      <c r="QLU56" s="439"/>
      <c r="QLV56" s="439"/>
      <c r="QLW56" s="439"/>
      <c r="QLX56" s="439"/>
      <c r="QLY56" s="439"/>
      <c r="QLZ56" s="439"/>
      <c r="QMA56" s="439"/>
      <c r="QMB56" s="439"/>
      <c r="QMC56" s="439"/>
      <c r="QMD56" s="439"/>
      <c r="QME56" s="439"/>
      <c r="QMF56" s="439"/>
      <c r="QMG56" s="439"/>
      <c r="QMH56" s="439"/>
      <c r="QMI56" s="439"/>
      <c r="QMJ56" s="439"/>
      <c r="QMK56" s="439"/>
      <c r="QML56" s="439"/>
      <c r="QMM56" s="439"/>
      <c r="QMN56" s="439"/>
      <c r="QMO56" s="439"/>
      <c r="QMP56" s="439"/>
      <c r="QMQ56" s="439"/>
      <c r="QMR56" s="439"/>
      <c r="QMS56" s="439"/>
      <c r="QMT56" s="439"/>
      <c r="QMU56" s="439"/>
      <c r="QMV56" s="439"/>
      <c r="QMW56" s="439"/>
      <c r="QMX56" s="439"/>
      <c r="QMY56" s="439"/>
      <c r="QMZ56" s="439"/>
      <c r="QNA56" s="439"/>
      <c r="QNB56" s="439"/>
      <c r="QNC56" s="439"/>
      <c r="QND56" s="439"/>
      <c r="QNE56" s="439"/>
      <c r="QNF56" s="439"/>
      <c r="QNG56" s="439"/>
      <c r="QNH56" s="439"/>
      <c r="QNI56" s="439"/>
      <c r="QNJ56" s="439"/>
      <c r="QNK56" s="439"/>
      <c r="QNL56" s="439"/>
      <c r="QNM56" s="439"/>
      <c r="QNN56" s="439"/>
      <c r="QNO56" s="439"/>
      <c r="QNP56" s="439"/>
      <c r="QNQ56" s="439"/>
      <c r="QNR56" s="439"/>
      <c r="QNS56" s="439"/>
      <c r="QNT56" s="439"/>
      <c r="QNU56" s="439"/>
      <c r="QNV56" s="439"/>
      <c r="QNW56" s="439"/>
      <c r="QNX56" s="439"/>
      <c r="QNY56" s="439"/>
      <c r="QNZ56" s="439"/>
      <c r="QOA56" s="439"/>
      <c r="QOB56" s="439"/>
      <c r="QOC56" s="439"/>
      <c r="QOD56" s="439"/>
      <c r="QOE56" s="439"/>
      <c r="QOF56" s="439"/>
      <c r="QOG56" s="439"/>
      <c r="QOH56" s="439"/>
      <c r="QOI56" s="439"/>
      <c r="QOJ56" s="439"/>
      <c r="QOK56" s="439"/>
      <c r="QOL56" s="439"/>
      <c r="QOM56" s="439"/>
      <c r="QON56" s="439"/>
      <c r="QOO56" s="439"/>
      <c r="QOP56" s="439"/>
      <c r="QOQ56" s="439"/>
      <c r="QOR56" s="439"/>
      <c r="QOS56" s="439"/>
      <c r="QOT56" s="439"/>
      <c r="QOU56" s="439"/>
      <c r="QOV56" s="439"/>
      <c r="QOW56" s="439"/>
      <c r="QOX56" s="439"/>
      <c r="QOY56" s="439"/>
      <c r="QOZ56" s="439"/>
      <c r="QPA56" s="439"/>
      <c r="QPB56" s="439"/>
      <c r="QPC56" s="439"/>
      <c r="QPD56" s="439"/>
      <c r="QPE56" s="439"/>
      <c r="QPF56" s="439"/>
      <c r="QPG56" s="439"/>
      <c r="QPH56" s="439"/>
      <c r="QPI56" s="439"/>
      <c r="QPJ56" s="439"/>
      <c r="QPK56" s="439"/>
      <c r="QPL56" s="439"/>
      <c r="QPM56" s="439"/>
      <c r="QPN56" s="439"/>
      <c r="QPO56" s="439"/>
      <c r="QPP56" s="439"/>
      <c r="QPQ56" s="439"/>
      <c r="QPR56" s="439"/>
      <c r="QPS56" s="439"/>
      <c r="QPT56" s="439"/>
      <c r="QPU56" s="439"/>
      <c r="QPV56" s="439"/>
      <c r="QPW56" s="439"/>
      <c r="QPX56" s="439"/>
      <c r="QPY56" s="439"/>
      <c r="QPZ56" s="439"/>
      <c r="QQA56" s="439"/>
      <c r="QQB56" s="439"/>
      <c r="QQC56" s="439"/>
      <c r="QQD56" s="439"/>
      <c r="QQE56" s="439"/>
      <c r="QQF56" s="439"/>
      <c r="QQG56" s="439"/>
      <c r="QQH56" s="439"/>
      <c r="QQI56" s="439"/>
      <c r="QQJ56" s="439"/>
      <c r="QQK56" s="439"/>
      <c r="QQL56" s="439"/>
      <c r="QQM56" s="439"/>
      <c r="QQN56" s="439"/>
      <c r="QQO56" s="439"/>
      <c r="QQP56" s="439"/>
      <c r="QQQ56" s="439"/>
      <c r="QQR56" s="439"/>
      <c r="QQS56" s="439"/>
      <c r="QQT56" s="439"/>
      <c r="QQU56" s="439"/>
      <c r="QQV56" s="439"/>
      <c r="QQW56" s="439"/>
      <c r="QQX56" s="439"/>
      <c r="QQY56" s="439"/>
      <c r="QQZ56" s="439"/>
      <c r="QRA56" s="439"/>
      <c r="QRB56" s="439"/>
      <c r="QRC56" s="439"/>
      <c r="QRD56" s="439"/>
      <c r="QRE56" s="439"/>
      <c r="QRF56" s="439"/>
      <c r="QRG56" s="439"/>
      <c r="QRH56" s="439"/>
      <c r="QRI56" s="439"/>
      <c r="QRJ56" s="439"/>
      <c r="QRK56" s="439"/>
      <c r="QRL56" s="439"/>
      <c r="QRM56" s="439"/>
      <c r="QRN56" s="439"/>
      <c r="QRO56" s="439"/>
      <c r="QRP56" s="439"/>
      <c r="QRQ56" s="439"/>
      <c r="QRR56" s="439"/>
      <c r="QRS56" s="439"/>
      <c r="QRT56" s="439"/>
      <c r="QRU56" s="439"/>
      <c r="QRV56" s="439"/>
      <c r="QRW56" s="439"/>
      <c r="QRX56" s="439"/>
      <c r="QRY56" s="439"/>
      <c r="QRZ56" s="439"/>
      <c r="QSA56" s="439"/>
      <c r="QSB56" s="439"/>
      <c r="QSC56" s="439"/>
      <c r="QSD56" s="439"/>
      <c r="QSE56" s="439"/>
      <c r="QSF56" s="439"/>
      <c r="QSG56" s="439"/>
      <c r="QSH56" s="439"/>
      <c r="QSI56" s="439"/>
      <c r="QSJ56" s="439"/>
      <c r="QSK56" s="439"/>
      <c r="QSL56" s="439"/>
      <c r="QSM56" s="439"/>
      <c r="QSN56" s="439"/>
      <c r="QSO56" s="439"/>
      <c r="QSP56" s="439"/>
      <c r="QSQ56" s="439"/>
      <c r="QSR56" s="439"/>
      <c r="QSS56" s="439"/>
      <c r="QST56" s="439"/>
      <c r="QSU56" s="439"/>
      <c r="QSV56" s="439"/>
      <c r="QSW56" s="439"/>
      <c r="QSX56" s="439"/>
      <c r="QSY56" s="439"/>
      <c r="QSZ56" s="439"/>
      <c r="QTA56" s="439"/>
      <c r="QTB56" s="439"/>
      <c r="QTC56" s="439"/>
      <c r="QTD56" s="439"/>
      <c r="QTE56" s="439"/>
      <c r="QTF56" s="439"/>
      <c r="QTG56" s="439"/>
      <c r="QTH56" s="439"/>
      <c r="QTI56" s="439"/>
      <c r="QTJ56" s="439"/>
      <c r="QTK56" s="439"/>
      <c r="QTL56" s="439"/>
      <c r="QTM56" s="439"/>
      <c r="QTN56" s="439"/>
      <c r="QTO56" s="439"/>
      <c r="QTP56" s="439"/>
      <c r="QTQ56" s="439"/>
      <c r="QTR56" s="439"/>
      <c r="QTS56" s="439"/>
      <c r="QTT56" s="439"/>
      <c r="QTU56" s="439"/>
      <c r="QTV56" s="439"/>
      <c r="QTW56" s="439"/>
      <c r="QTX56" s="439"/>
      <c r="QTY56" s="439"/>
      <c r="QTZ56" s="439"/>
      <c r="QUA56" s="439"/>
      <c r="QUB56" s="439"/>
      <c r="QUC56" s="439"/>
      <c r="QUD56" s="439"/>
      <c r="QUE56" s="439"/>
      <c r="QUF56" s="439"/>
      <c r="QUG56" s="439"/>
      <c r="QUH56" s="439"/>
      <c r="QUI56" s="439"/>
      <c r="QUJ56" s="439"/>
      <c r="QUK56" s="439"/>
      <c r="QUL56" s="439"/>
      <c r="QUM56" s="439"/>
      <c r="QUN56" s="439"/>
      <c r="QUO56" s="439"/>
      <c r="QUP56" s="439"/>
      <c r="QUQ56" s="439"/>
      <c r="QUR56" s="439"/>
      <c r="QUS56" s="439"/>
      <c r="QUT56" s="439"/>
      <c r="QUU56" s="439"/>
      <c r="QUV56" s="439"/>
      <c r="QUW56" s="439"/>
      <c r="QUX56" s="439"/>
      <c r="QUY56" s="439"/>
      <c r="QUZ56" s="439"/>
      <c r="QVA56" s="439"/>
      <c r="QVB56" s="439"/>
      <c r="QVC56" s="439"/>
      <c r="QVD56" s="439"/>
      <c r="QVE56" s="439"/>
      <c r="QVF56" s="439"/>
      <c r="QVG56" s="439"/>
      <c r="QVH56" s="439"/>
      <c r="QVI56" s="439"/>
      <c r="QVJ56" s="439"/>
      <c r="QVK56" s="439"/>
      <c r="QVL56" s="439"/>
      <c r="QVM56" s="439"/>
      <c r="QVN56" s="439"/>
      <c r="QVO56" s="439"/>
      <c r="QVP56" s="439"/>
      <c r="QVQ56" s="439"/>
      <c r="QVR56" s="439"/>
      <c r="QVS56" s="439"/>
      <c r="QVT56" s="439"/>
      <c r="QVU56" s="439"/>
      <c r="QVV56" s="439"/>
      <c r="QVW56" s="439"/>
      <c r="QVX56" s="439"/>
      <c r="QVY56" s="439"/>
      <c r="QVZ56" s="439"/>
      <c r="QWA56" s="439"/>
      <c r="QWB56" s="439"/>
      <c r="QWC56" s="439"/>
      <c r="QWD56" s="439"/>
      <c r="QWE56" s="439"/>
      <c r="QWF56" s="439"/>
      <c r="QWG56" s="439"/>
      <c r="QWH56" s="439"/>
      <c r="QWI56" s="439"/>
      <c r="QWJ56" s="439"/>
      <c r="QWK56" s="439"/>
      <c r="QWL56" s="439"/>
      <c r="QWM56" s="439"/>
      <c r="QWN56" s="439"/>
      <c r="QWO56" s="439"/>
      <c r="QWP56" s="439"/>
      <c r="QWQ56" s="439"/>
      <c r="QWR56" s="439"/>
      <c r="QWS56" s="439"/>
      <c r="QWT56" s="439"/>
      <c r="QWU56" s="439"/>
      <c r="QWV56" s="439"/>
      <c r="QWW56" s="439"/>
      <c r="QWX56" s="439"/>
      <c r="QWY56" s="439"/>
      <c r="QWZ56" s="439"/>
      <c r="QXA56" s="439"/>
      <c r="QXB56" s="439"/>
      <c r="QXC56" s="439"/>
      <c r="QXD56" s="439"/>
      <c r="QXE56" s="439"/>
      <c r="QXF56" s="439"/>
      <c r="QXG56" s="439"/>
      <c r="QXH56" s="439"/>
      <c r="QXI56" s="439"/>
      <c r="QXJ56" s="439"/>
      <c r="QXK56" s="439"/>
      <c r="QXL56" s="439"/>
      <c r="QXM56" s="439"/>
      <c r="QXN56" s="439"/>
      <c r="QXO56" s="439"/>
      <c r="QXP56" s="439"/>
      <c r="QXQ56" s="439"/>
      <c r="QXR56" s="439"/>
      <c r="QXS56" s="439"/>
      <c r="QXT56" s="439"/>
      <c r="QXU56" s="439"/>
      <c r="QXV56" s="439"/>
      <c r="QXW56" s="439"/>
      <c r="QXX56" s="439"/>
      <c r="QXY56" s="439"/>
      <c r="QXZ56" s="439"/>
      <c r="QYA56" s="439"/>
      <c r="QYB56" s="439"/>
      <c r="QYC56" s="439"/>
      <c r="QYD56" s="439"/>
      <c r="QYE56" s="439"/>
      <c r="QYF56" s="439"/>
      <c r="QYG56" s="439"/>
      <c r="QYH56" s="439"/>
      <c r="QYI56" s="439"/>
      <c r="QYJ56" s="439"/>
      <c r="QYK56" s="439"/>
      <c r="QYL56" s="439"/>
      <c r="QYM56" s="439"/>
      <c r="QYN56" s="439"/>
      <c r="QYO56" s="439"/>
      <c r="QYP56" s="439"/>
      <c r="QYQ56" s="439"/>
      <c r="QYR56" s="439"/>
      <c r="QYS56" s="439"/>
      <c r="QYT56" s="439"/>
      <c r="QYU56" s="439"/>
      <c r="QYV56" s="439"/>
      <c r="QYW56" s="439"/>
      <c r="QYX56" s="439"/>
      <c r="QYY56" s="439"/>
      <c r="QYZ56" s="439"/>
      <c r="QZA56" s="439"/>
      <c r="QZB56" s="439"/>
      <c r="QZC56" s="439"/>
      <c r="QZD56" s="439"/>
      <c r="QZE56" s="439"/>
      <c r="QZF56" s="439"/>
      <c r="QZG56" s="439"/>
      <c r="QZH56" s="439"/>
      <c r="QZI56" s="439"/>
      <c r="QZJ56" s="439"/>
      <c r="QZK56" s="439"/>
      <c r="QZL56" s="439"/>
      <c r="QZM56" s="439"/>
      <c r="QZN56" s="439"/>
      <c r="QZO56" s="439"/>
      <c r="QZP56" s="439"/>
      <c r="QZQ56" s="439"/>
      <c r="QZR56" s="439"/>
      <c r="QZS56" s="439"/>
      <c r="QZT56" s="439"/>
      <c r="QZU56" s="439"/>
      <c r="QZV56" s="439"/>
      <c r="QZW56" s="439"/>
      <c r="QZX56" s="439"/>
      <c r="QZY56" s="439"/>
      <c r="QZZ56" s="439"/>
      <c r="RAA56" s="439"/>
      <c r="RAB56" s="439"/>
      <c r="RAC56" s="439"/>
      <c r="RAD56" s="439"/>
      <c r="RAE56" s="439"/>
      <c r="RAF56" s="439"/>
      <c r="RAG56" s="439"/>
      <c r="RAH56" s="439"/>
      <c r="RAI56" s="439"/>
      <c r="RAJ56" s="439"/>
      <c r="RAK56" s="439"/>
      <c r="RAL56" s="439"/>
      <c r="RAM56" s="439"/>
      <c r="RAN56" s="439"/>
      <c r="RAO56" s="439"/>
      <c r="RAP56" s="439"/>
      <c r="RAQ56" s="439"/>
      <c r="RAR56" s="439"/>
      <c r="RAS56" s="439"/>
      <c r="RAT56" s="439"/>
      <c r="RAU56" s="439"/>
      <c r="RAV56" s="439"/>
      <c r="RAW56" s="439"/>
      <c r="RAX56" s="439"/>
      <c r="RAY56" s="439"/>
      <c r="RAZ56" s="439"/>
      <c r="RBA56" s="439"/>
      <c r="RBB56" s="439"/>
      <c r="RBC56" s="439"/>
      <c r="RBD56" s="439"/>
      <c r="RBE56" s="439"/>
      <c r="RBF56" s="439"/>
      <c r="RBG56" s="439"/>
      <c r="RBH56" s="439"/>
      <c r="RBI56" s="439"/>
      <c r="RBJ56" s="439"/>
      <c r="RBK56" s="439"/>
      <c r="RBL56" s="439"/>
      <c r="RBM56" s="439"/>
      <c r="RBN56" s="439"/>
      <c r="RBO56" s="439"/>
      <c r="RBP56" s="439"/>
      <c r="RBQ56" s="439"/>
      <c r="RBR56" s="439"/>
      <c r="RBS56" s="439"/>
      <c r="RBT56" s="439"/>
      <c r="RBU56" s="439"/>
      <c r="RBV56" s="439"/>
      <c r="RBW56" s="439"/>
      <c r="RBX56" s="439"/>
      <c r="RBY56" s="439"/>
      <c r="RBZ56" s="439"/>
      <c r="RCA56" s="439"/>
      <c r="RCB56" s="439"/>
      <c r="RCC56" s="439"/>
      <c r="RCD56" s="439"/>
      <c r="RCE56" s="439"/>
      <c r="RCF56" s="439"/>
      <c r="RCG56" s="439"/>
      <c r="RCH56" s="439"/>
      <c r="RCI56" s="439"/>
      <c r="RCJ56" s="439"/>
      <c r="RCK56" s="439"/>
      <c r="RCL56" s="439"/>
      <c r="RCM56" s="439"/>
      <c r="RCN56" s="439"/>
      <c r="RCO56" s="439"/>
      <c r="RCP56" s="439"/>
      <c r="RCQ56" s="439"/>
      <c r="RCR56" s="439"/>
      <c r="RCS56" s="439"/>
      <c r="RCT56" s="439"/>
      <c r="RCU56" s="439"/>
      <c r="RCV56" s="439"/>
      <c r="RCW56" s="439"/>
      <c r="RCX56" s="439"/>
      <c r="RCY56" s="439"/>
      <c r="RCZ56" s="439"/>
      <c r="RDA56" s="439"/>
      <c r="RDB56" s="439"/>
      <c r="RDC56" s="439"/>
      <c r="RDD56" s="439"/>
      <c r="RDE56" s="439"/>
      <c r="RDF56" s="439"/>
      <c r="RDG56" s="439"/>
      <c r="RDH56" s="439"/>
      <c r="RDI56" s="439"/>
      <c r="RDJ56" s="439"/>
      <c r="RDK56" s="439"/>
      <c r="RDL56" s="439"/>
      <c r="RDM56" s="439"/>
      <c r="RDN56" s="439"/>
      <c r="RDO56" s="439"/>
      <c r="RDP56" s="439"/>
      <c r="RDQ56" s="439"/>
      <c r="RDR56" s="439"/>
      <c r="RDS56" s="439"/>
      <c r="RDT56" s="439"/>
      <c r="RDU56" s="439"/>
      <c r="RDV56" s="439"/>
      <c r="RDW56" s="439"/>
      <c r="RDX56" s="439"/>
      <c r="RDY56" s="439"/>
      <c r="RDZ56" s="439"/>
      <c r="REA56" s="439"/>
      <c r="REB56" s="439"/>
      <c r="REC56" s="439"/>
      <c r="RED56" s="439"/>
      <c r="REE56" s="439"/>
      <c r="REF56" s="439"/>
      <c r="REG56" s="439"/>
      <c r="REH56" s="439"/>
      <c r="REI56" s="439"/>
      <c r="REJ56" s="439"/>
      <c r="REK56" s="439"/>
      <c r="REL56" s="439"/>
      <c r="REM56" s="439"/>
      <c r="REN56" s="439"/>
      <c r="REO56" s="439"/>
      <c r="REP56" s="439"/>
      <c r="REQ56" s="439"/>
      <c r="RER56" s="439"/>
      <c r="RES56" s="439"/>
      <c r="RET56" s="439"/>
      <c r="REU56" s="439"/>
      <c r="REV56" s="439"/>
      <c r="REW56" s="439"/>
      <c r="REX56" s="439"/>
      <c r="REY56" s="439"/>
      <c r="REZ56" s="439"/>
      <c r="RFA56" s="439"/>
      <c r="RFB56" s="439"/>
      <c r="RFC56" s="439"/>
      <c r="RFD56" s="439"/>
      <c r="RFE56" s="439"/>
      <c r="RFF56" s="439"/>
      <c r="RFG56" s="439"/>
      <c r="RFH56" s="439"/>
      <c r="RFI56" s="439"/>
      <c r="RFJ56" s="439"/>
      <c r="RFK56" s="439"/>
      <c r="RFL56" s="439"/>
      <c r="RFM56" s="439"/>
      <c r="RFN56" s="439"/>
      <c r="RFO56" s="439"/>
      <c r="RFP56" s="439"/>
      <c r="RFQ56" s="439"/>
      <c r="RFR56" s="439"/>
      <c r="RFS56" s="439"/>
      <c r="RFT56" s="439"/>
      <c r="RFU56" s="439"/>
      <c r="RFV56" s="439"/>
      <c r="RFW56" s="439"/>
      <c r="RFX56" s="439"/>
      <c r="RFY56" s="439"/>
      <c r="RFZ56" s="439"/>
      <c r="RGA56" s="439"/>
      <c r="RGB56" s="439"/>
      <c r="RGC56" s="439"/>
      <c r="RGD56" s="439"/>
      <c r="RGE56" s="439"/>
      <c r="RGF56" s="439"/>
      <c r="RGG56" s="439"/>
      <c r="RGH56" s="439"/>
      <c r="RGI56" s="439"/>
      <c r="RGJ56" s="439"/>
      <c r="RGK56" s="439"/>
      <c r="RGL56" s="439"/>
      <c r="RGM56" s="439"/>
      <c r="RGN56" s="439"/>
      <c r="RGO56" s="439"/>
      <c r="RGP56" s="439"/>
      <c r="RGQ56" s="439"/>
      <c r="RGR56" s="439"/>
      <c r="RGS56" s="439"/>
      <c r="RGT56" s="439"/>
      <c r="RGU56" s="439"/>
      <c r="RGV56" s="439"/>
      <c r="RGW56" s="439"/>
      <c r="RGX56" s="439"/>
      <c r="RGY56" s="439"/>
      <c r="RGZ56" s="439"/>
      <c r="RHA56" s="439"/>
      <c r="RHB56" s="439"/>
      <c r="RHC56" s="439"/>
      <c r="RHD56" s="439"/>
      <c r="RHE56" s="439"/>
      <c r="RHF56" s="439"/>
      <c r="RHG56" s="439"/>
      <c r="RHH56" s="439"/>
      <c r="RHI56" s="439"/>
      <c r="RHJ56" s="439"/>
      <c r="RHK56" s="439"/>
      <c r="RHL56" s="439"/>
      <c r="RHM56" s="439"/>
      <c r="RHN56" s="439"/>
      <c r="RHO56" s="439"/>
      <c r="RHP56" s="439"/>
      <c r="RHQ56" s="439"/>
      <c r="RHR56" s="439"/>
      <c r="RHS56" s="439"/>
      <c r="RHT56" s="439"/>
      <c r="RHU56" s="439"/>
      <c r="RHV56" s="439"/>
      <c r="RHW56" s="439"/>
      <c r="RHX56" s="439"/>
      <c r="RHY56" s="439"/>
      <c r="RHZ56" s="439"/>
      <c r="RIA56" s="439"/>
      <c r="RIB56" s="439"/>
      <c r="RIC56" s="439"/>
      <c r="RID56" s="439"/>
      <c r="RIE56" s="439"/>
      <c r="RIF56" s="439"/>
      <c r="RIG56" s="439"/>
      <c r="RIH56" s="439"/>
      <c r="RII56" s="439"/>
      <c r="RIJ56" s="439"/>
      <c r="RIK56" s="439"/>
      <c r="RIL56" s="439"/>
      <c r="RIM56" s="439"/>
      <c r="RIN56" s="439"/>
      <c r="RIO56" s="439"/>
      <c r="RIP56" s="439"/>
      <c r="RIQ56" s="439"/>
      <c r="RIR56" s="439"/>
      <c r="RIS56" s="439"/>
      <c r="RIT56" s="439"/>
      <c r="RIU56" s="439"/>
      <c r="RIV56" s="439"/>
      <c r="RIW56" s="439"/>
      <c r="RIX56" s="439"/>
      <c r="RIY56" s="439"/>
      <c r="RIZ56" s="439"/>
      <c r="RJA56" s="439"/>
      <c r="RJB56" s="439"/>
      <c r="RJC56" s="439"/>
      <c r="RJD56" s="439"/>
      <c r="RJE56" s="439"/>
      <c r="RJF56" s="439"/>
      <c r="RJG56" s="439"/>
      <c r="RJH56" s="439"/>
      <c r="RJI56" s="439"/>
      <c r="RJJ56" s="439"/>
      <c r="RJK56" s="439"/>
      <c r="RJL56" s="439"/>
      <c r="RJM56" s="439"/>
      <c r="RJN56" s="439"/>
      <c r="RJO56" s="439"/>
      <c r="RJP56" s="439"/>
      <c r="RJQ56" s="439"/>
      <c r="RJR56" s="439"/>
      <c r="RJS56" s="439"/>
      <c r="RJT56" s="439"/>
      <c r="RJU56" s="439"/>
      <c r="RJV56" s="439"/>
      <c r="RJW56" s="439"/>
      <c r="RJX56" s="439"/>
      <c r="RJY56" s="439"/>
      <c r="RJZ56" s="439"/>
      <c r="RKA56" s="439"/>
      <c r="RKB56" s="439"/>
      <c r="RKC56" s="439"/>
      <c r="RKD56" s="439"/>
      <c r="RKE56" s="439"/>
      <c r="RKF56" s="439"/>
      <c r="RKG56" s="439"/>
      <c r="RKH56" s="439"/>
      <c r="RKI56" s="439"/>
      <c r="RKJ56" s="439"/>
      <c r="RKK56" s="439"/>
      <c r="RKL56" s="439"/>
      <c r="RKM56" s="439"/>
      <c r="RKN56" s="439"/>
      <c r="RKO56" s="439"/>
      <c r="RKP56" s="439"/>
      <c r="RKQ56" s="439"/>
      <c r="RKR56" s="439"/>
      <c r="RKS56" s="439"/>
      <c r="RKT56" s="439"/>
      <c r="RKU56" s="439"/>
      <c r="RKV56" s="439"/>
      <c r="RKW56" s="439"/>
      <c r="RKX56" s="439"/>
      <c r="RKY56" s="439"/>
      <c r="RKZ56" s="439"/>
      <c r="RLA56" s="439"/>
      <c r="RLB56" s="439"/>
      <c r="RLC56" s="439"/>
      <c r="RLD56" s="439"/>
      <c r="RLE56" s="439"/>
      <c r="RLF56" s="439"/>
      <c r="RLG56" s="439"/>
      <c r="RLH56" s="439"/>
      <c r="RLI56" s="439"/>
      <c r="RLJ56" s="439"/>
      <c r="RLK56" s="439"/>
      <c r="RLL56" s="439"/>
      <c r="RLM56" s="439"/>
      <c r="RLN56" s="439"/>
      <c r="RLO56" s="439"/>
      <c r="RLP56" s="439"/>
      <c r="RLQ56" s="439"/>
      <c r="RLR56" s="439"/>
      <c r="RLS56" s="439"/>
      <c r="RLT56" s="439"/>
      <c r="RLU56" s="439"/>
      <c r="RLV56" s="439"/>
      <c r="RLW56" s="439"/>
      <c r="RLX56" s="439"/>
      <c r="RLY56" s="439"/>
      <c r="RLZ56" s="439"/>
      <c r="RMA56" s="439"/>
      <c r="RMB56" s="439"/>
      <c r="RMC56" s="439"/>
      <c r="RMD56" s="439"/>
      <c r="RME56" s="439"/>
      <c r="RMF56" s="439"/>
      <c r="RMG56" s="439"/>
      <c r="RMH56" s="439"/>
      <c r="RMI56" s="439"/>
      <c r="RMJ56" s="439"/>
      <c r="RMK56" s="439"/>
      <c r="RML56" s="439"/>
      <c r="RMM56" s="439"/>
      <c r="RMN56" s="439"/>
      <c r="RMO56" s="439"/>
      <c r="RMP56" s="439"/>
      <c r="RMQ56" s="439"/>
      <c r="RMR56" s="439"/>
      <c r="RMS56" s="439"/>
      <c r="RMT56" s="439"/>
      <c r="RMU56" s="439"/>
      <c r="RMV56" s="439"/>
      <c r="RMW56" s="439"/>
      <c r="RMX56" s="439"/>
      <c r="RMY56" s="439"/>
      <c r="RMZ56" s="439"/>
      <c r="RNA56" s="439"/>
      <c r="RNB56" s="439"/>
      <c r="RNC56" s="439"/>
      <c r="RND56" s="439"/>
      <c r="RNE56" s="439"/>
      <c r="RNF56" s="439"/>
      <c r="RNG56" s="439"/>
      <c r="RNH56" s="439"/>
      <c r="RNI56" s="439"/>
      <c r="RNJ56" s="439"/>
      <c r="RNK56" s="439"/>
      <c r="RNL56" s="439"/>
      <c r="RNM56" s="439"/>
      <c r="RNN56" s="439"/>
      <c r="RNO56" s="439"/>
      <c r="RNP56" s="439"/>
      <c r="RNQ56" s="439"/>
      <c r="RNR56" s="439"/>
      <c r="RNS56" s="439"/>
      <c r="RNT56" s="439"/>
      <c r="RNU56" s="439"/>
      <c r="RNV56" s="439"/>
      <c r="RNW56" s="439"/>
      <c r="RNX56" s="439"/>
      <c r="RNY56" s="439"/>
      <c r="RNZ56" s="439"/>
      <c r="ROA56" s="439"/>
      <c r="ROB56" s="439"/>
      <c r="ROC56" s="439"/>
      <c r="ROD56" s="439"/>
      <c r="ROE56" s="439"/>
      <c r="ROF56" s="439"/>
      <c r="ROG56" s="439"/>
      <c r="ROH56" s="439"/>
      <c r="ROI56" s="439"/>
      <c r="ROJ56" s="439"/>
      <c r="ROK56" s="439"/>
      <c r="ROL56" s="439"/>
      <c r="ROM56" s="439"/>
      <c r="RON56" s="439"/>
      <c r="ROO56" s="439"/>
      <c r="ROP56" s="439"/>
      <c r="ROQ56" s="439"/>
      <c r="ROR56" s="439"/>
      <c r="ROS56" s="439"/>
      <c r="ROT56" s="439"/>
      <c r="ROU56" s="439"/>
      <c r="ROV56" s="439"/>
      <c r="ROW56" s="439"/>
      <c r="ROX56" s="439"/>
      <c r="ROY56" s="439"/>
      <c r="ROZ56" s="439"/>
      <c r="RPA56" s="439"/>
      <c r="RPB56" s="439"/>
      <c r="RPC56" s="439"/>
      <c r="RPD56" s="439"/>
      <c r="RPE56" s="439"/>
      <c r="RPF56" s="439"/>
      <c r="RPG56" s="439"/>
      <c r="RPH56" s="439"/>
      <c r="RPI56" s="439"/>
      <c r="RPJ56" s="439"/>
      <c r="RPK56" s="439"/>
      <c r="RPL56" s="439"/>
      <c r="RPM56" s="439"/>
      <c r="RPN56" s="439"/>
      <c r="RPO56" s="439"/>
      <c r="RPP56" s="439"/>
      <c r="RPQ56" s="439"/>
      <c r="RPR56" s="439"/>
      <c r="RPS56" s="439"/>
      <c r="RPT56" s="439"/>
      <c r="RPU56" s="439"/>
      <c r="RPV56" s="439"/>
      <c r="RPW56" s="439"/>
      <c r="RPX56" s="439"/>
      <c r="RPY56" s="439"/>
      <c r="RPZ56" s="439"/>
      <c r="RQA56" s="439"/>
      <c r="RQB56" s="439"/>
      <c r="RQC56" s="439"/>
      <c r="RQD56" s="439"/>
      <c r="RQE56" s="439"/>
      <c r="RQF56" s="439"/>
      <c r="RQG56" s="439"/>
      <c r="RQH56" s="439"/>
      <c r="RQI56" s="439"/>
      <c r="RQJ56" s="439"/>
      <c r="RQK56" s="439"/>
      <c r="RQL56" s="439"/>
      <c r="RQM56" s="439"/>
      <c r="RQN56" s="439"/>
      <c r="RQO56" s="439"/>
      <c r="RQP56" s="439"/>
      <c r="RQQ56" s="439"/>
      <c r="RQR56" s="439"/>
      <c r="RQS56" s="439"/>
      <c r="RQT56" s="439"/>
      <c r="RQU56" s="439"/>
      <c r="RQV56" s="439"/>
      <c r="RQW56" s="439"/>
      <c r="RQX56" s="439"/>
      <c r="RQY56" s="439"/>
      <c r="RQZ56" s="439"/>
      <c r="RRA56" s="439"/>
      <c r="RRB56" s="439"/>
      <c r="RRC56" s="439"/>
      <c r="RRD56" s="439"/>
      <c r="RRE56" s="439"/>
      <c r="RRF56" s="439"/>
      <c r="RRG56" s="439"/>
      <c r="RRH56" s="439"/>
      <c r="RRI56" s="439"/>
      <c r="RRJ56" s="439"/>
      <c r="RRK56" s="439"/>
      <c r="RRL56" s="439"/>
      <c r="RRM56" s="439"/>
      <c r="RRN56" s="439"/>
      <c r="RRO56" s="439"/>
      <c r="RRP56" s="439"/>
      <c r="RRQ56" s="439"/>
      <c r="RRR56" s="439"/>
      <c r="RRS56" s="439"/>
      <c r="RRT56" s="439"/>
      <c r="RRU56" s="439"/>
      <c r="RRV56" s="439"/>
      <c r="RRW56" s="439"/>
      <c r="RRX56" s="439"/>
      <c r="RRY56" s="439"/>
      <c r="RRZ56" s="439"/>
      <c r="RSA56" s="439"/>
      <c r="RSB56" s="439"/>
      <c r="RSC56" s="439"/>
      <c r="RSD56" s="439"/>
      <c r="RSE56" s="439"/>
      <c r="RSF56" s="439"/>
      <c r="RSG56" s="439"/>
      <c r="RSH56" s="439"/>
      <c r="RSI56" s="439"/>
      <c r="RSJ56" s="439"/>
      <c r="RSK56" s="439"/>
      <c r="RSL56" s="439"/>
      <c r="RSM56" s="439"/>
      <c r="RSN56" s="439"/>
      <c r="RSO56" s="439"/>
      <c r="RSP56" s="439"/>
      <c r="RSQ56" s="439"/>
      <c r="RSR56" s="439"/>
      <c r="RSS56" s="439"/>
      <c r="RST56" s="439"/>
      <c r="RSU56" s="439"/>
      <c r="RSV56" s="439"/>
      <c r="RSW56" s="439"/>
      <c r="RSX56" s="439"/>
      <c r="RSY56" s="439"/>
      <c r="RSZ56" s="439"/>
      <c r="RTA56" s="439"/>
      <c r="RTB56" s="439"/>
      <c r="RTC56" s="439"/>
      <c r="RTD56" s="439"/>
      <c r="RTE56" s="439"/>
      <c r="RTF56" s="439"/>
      <c r="RTG56" s="439"/>
      <c r="RTH56" s="439"/>
      <c r="RTI56" s="439"/>
      <c r="RTJ56" s="439"/>
      <c r="RTK56" s="439"/>
      <c r="RTL56" s="439"/>
      <c r="RTM56" s="439"/>
      <c r="RTN56" s="439"/>
      <c r="RTO56" s="439"/>
      <c r="RTP56" s="439"/>
      <c r="RTQ56" s="439"/>
      <c r="RTR56" s="439"/>
      <c r="RTS56" s="439"/>
      <c r="RTT56" s="439"/>
      <c r="RTU56" s="439"/>
      <c r="RTV56" s="439"/>
      <c r="RTW56" s="439"/>
      <c r="RTX56" s="439"/>
      <c r="RTY56" s="439"/>
      <c r="RTZ56" s="439"/>
      <c r="RUA56" s="439"/>
      <c r="RUB56" s="439"/>
      <c r="RUC56" s="439"/>
      <c r="RUD56" s="439"/>
      <c r="RUE56" s="439"/>
      <c r="RUF56" s="439"/>
      <c r="RUG56" s="439"/>
      <c r="RUH56" s="439"/>
      <c r="RUI56" s="439"/>
      <c r="RUJ56" s="439"/>
      <c r="RUK56" s="439"/>
      <c r="RUL56" s="439"/>
      <c r="RUM56" s="439"/>
      <c r="RUN56" s="439"/>
      <c r="RUO56" s="439"/>
      <c r="RUP56" s="439"/>
      <c r="RUQ56" s="439"/>
      <c r="RUR56" s="439"/>
      <c r="RUS56" s="439"/>
      <c r="RUT56" s="439"/>
      <c r="RUU56" s="439"/>
      <c r="RUV56" s="439"/>
      <c r="RUW56" s="439"/>
      <c r="RUX56" s="439"/>
      <c r="RUY56" s="439"/>
      <c r="RUZ56" s="439"/>
      <c r="RVA56" s="439"/>
      <c r="RVB56" s="439"/>
      <c r="RVC56" s="439"/>
      <c r="RVD56" s="439"/>
      <c r="RVE56" s="439"/>
      <c r="RVF56" s="439"/>
      <c r="RVG56" s="439"/>
      <c r="RVH56" s="439"/>
      <c r="RVI56" s="439"/>
      <c r="RVJ56" s="439"/>
      <c r="RVK56" s="439"/>
      <c r="RVL56" s="439"/>
      <c r="RVM56" s="439"/>
      <c r="RVN56" s="439"/>
      <c r="RVO56" s="439"/>
      <c r="RVP56" s="439"/>
      <c r="RVQ56" s="439"/>
      <c r="RVR56" s="439"/>
      <c r="RVS56" s="439"/>
      <c r="RVT56" s="439"/>
      <c r="RVU56" s="439"/>
      <c r="RVV56" s="439"/>
      <c r="RVW56" s="439"/>
      <c r="RVX56" s="439"/>
      <c r="RVY56" s="439"/>
      <c r="RVZ56" s="439"/>
      <c r="RWA56" s="439"/>
      <c r="RWB56" s="439"/>
      <c r="RWC56" s="439"/>
      <c r="RWD56" s="439"/>
      <c r="RWE56" s="439"/>
      <c r="RWF56" s="439"/>
      <c r="RWG56" s="439"/>
      <c r="RWH56" s="439"/>
      <c r="RWI56" s="439"/>
      <c r="RWJ56" s="439"/>
      <c r="RWK56" s="439"/>
      <c r="RWL56" s="439"/>
      <c r="RWM56" s="439"/>
      <c r="RWN56" s="439"/>
      <c r="RWO56" s="439"/>
      <c r="RWP56" s="439"/>
      <c r="RWQ56" s="439"/>
      <c r="RWR56" s="439"/>
      <c r="RWS56" s="439"/>
      <c r="RWT56" s="439"/>
      <c r="RWU56" s="439"/>
      <c r="RWV56" s="439"/>
      <c r="RWW56" s="439"/>
      <c r="RWX56" s="439"/>
      <c r="RWY56" s="439"/>
      <c r="RWZ56" s="439"/>
      <c r="RXA56" s="439"/>
      <c r="RXB56" s="439"/>
      <c r="RXC56" s="439"/>
      <c r="RXD56" s="439"/>
      <c r="RXE56" s="439"/>
      <c r="RXF56" s="439"/>
      <c r="RXG56" s="439"/>
      <c r="RXH56" s="439"/>
      <c r="RXI56" s="439"/>
      <c r="RXJ56" s="439"/>
      <c r="RXK56" s="439"/>
      <c r="RXL56" s="439"/>
      <c r="RXM56" s="439"/>
      <c r="RXN56" s="439"/>
      <c r="RXO56" s="439"/>
      <c r="RXP56" s="439"/>
      <c r="RXQ56" s="439"/>
      <c r="RXR56" s="439"/>
      <c r="RXS56" s="439"/>
      <c r="RXT56" s="439"/>
      <c r="RXU56" s="439"/>
      <c r="RXV56" s="439"/>
      <c r="RXW56" s="439"/>
      <c r="RXX56" s="439"/>
      <c r="RXY56" s="439"/>
      <c r="RXZ56" s="439"/>
      <c r="RYA56" s="439"/>
      <c r="RYB56" s="439"/>
      <c r="RYC56" s="439"/>
      <c r="RYD56" s="439"/>
      <c r="RYE56" s="439"/>
      <c r="RYF56" s="439"/>
      <c r="RYG56" s="439"/>
      <c r="RYH56" s="439"/>
      <c r="RYI56" s="439"/>
      <c r="RYJ56" s="439"/>
      <c r="RYK56" s="439"/>
      <c r="RYL56" s="439"/>
      <c r="RYM56" s="439"/>
      <c r="RYN56" s="439"/>
      <c r="RYO56" s="439"/>
      <c r="RYP56" s="439"/>
      <c r="RYQ56" s="439"/>
      <c r="RYR56" s="439"/>
      <c r="RYS56" s="439"/>
      <c r="RYT56" s="439"/>
      <c r="RYU56" s="439"/>
      <c r="RYV56" s="439"/>
      <c r="RYW56" s="439"/>
      <c r="RYX56" s="439"/>
      <c r="RYY56" s="439"/>
      <c r="RYZ56" s="439"/>
      <c r="RZA56" s="439"/>
      <c r="RZB56" s="439"/>
      <c r="RZC56" s="439"/>
      <c r="RZD56" s="439"/>
      <c r="RZE56" s="439"/>
      <c r="RZF56" s="439"/>
      <c r="RZG56" s="439"/>
      <c r="RZH56" s="439"/>
      <c r="RZI56" s="439"/>
      <c r="RZJ56" s="439"/>
      <c r="RZK56" s="439"/>
      <c r="RZL56" s="439"/>
      <c r="RZM56" s="439"/>
      <c r="RZN56" s="439"/>
      <c r="RZO56" s="439"/>
      <c r="RZP56" s="439"/>
      <c r="RZQ56" s="439"/>
      <c r="RZR56" s="439"/>
      <c r="RZS56" s="439"/>
      <c r="RZT56" s="439"/>
      <c r="RZU56" s="439"/>
      <c r="RZV56" s="439"/>
      <c r="RZW56" s="439"/>
      <c r="RZX56" s="439"/>
      <c r="RZY56" s="439"/>
      <c r="RZZ56" s="439"/>
      <c r="SAA56" s="439"/>
      <c r="SAB56" s="439"/>
      <c r="SAC56" s="439"/>
      <c r="SAD56" s="439"/>
      <c r="SAE56" s="439"/>
      <c r="SAF56" s="439"/>
      <c r="SAG56" s="439"/>
      <c r="SAH56" s="439"/>
      <c r="SAI56" s="439"/>
      <c r="SAJ56" s="439"/>
      <c r="SAK56" s="439"/>
      <c r="SAL56" s="439"/>
      <c r="SAM56" s="439"/>
      <c r="SAN56" s="439"/>
      <c r="SAO56" s="439"/>
      <c r="SAP56" s="439"/>
      <c r="SAQ56" s="439"/>
      <c r="SAR56" s="439"/>
      <c r="SAS56" s="439"/>
      <c r="SAT56" s="439"/>
      <c r="SAU56" s="439"/>
      <c r="SAV56" s="439"/>
      <c r="SAW56" s="439"/>
      <c r="SAX56" s="439"/>
      <c r="SAY56" s="439"/>
      <c r="SAZ56" s="439"/>
      <c r="SBA56" s="439"/>
      <c r="SBB56" s="439"/>
      <c r="SBC56" s="439"/>
      <c r="SBD56" s="439"/>
      <c r="SBE56" s="439"/>
      <c r="SBF56" s="439"/>
      <c r="SBG56" s="439"/>
      <c r="SBH56" s="439"/>
      <c r="SBI56" s="439"/>
      <c r="SBJ56" s="439"/>
      <c r="SBK56" s="439"/>
      <c r="SBL56" s="439"/>
      <c r="SBM56" s="439"/>
      <c r="SBN56" s="439"/>
      <c r="SBO56" s="439"/>
      <c r="SBP56" s="439"/>
      <c r="SBQ56" s="439"/>
      <c r="SBR56" s="439"/>
      <c r="SBS56" s="439"/>
      <c r="SBT56" s="439"/>
      <c r="SBU56" s="439"/>
      <c r="SBV56" s="439"/>
      <c r="SBW56" s="439"/>
      <c r="SBX56" s="439"/>
      <c r="SBY56" s="439"/>
      <c r="SBZ56" s="439"/>
      <c r="SCA56" s="439"/>
      <c r="SCB56" s="439"/>
      <c r="SCC56" s="439"/>
      <c r="SCD56" s="439"/>
      <c r="SCE56" s="439"/>
      <c r="SCF56" s="439"/>
      <c r="SCG56" s="439"/>
      <c r="SCH56" s="439"/>
      <c r="SCI56" s="439"/>
      <c r="SCJ56" s="439"/>
      <c r="SCK56" s="439"/>
      <c r="SCL56" s="439"/>
      <c r="SCM56" s="439"/>
      <c r="SCN56" s="439"/>
      <c r="SCO56" s="439"/>
      <c r="SCP56" s="439"/>
      <c r="SCQ56" s="439"/>
      <c r="SCR56" s="439"/>
      <c r="SCS56" s="439"/>
      <c r="SCT56" s="439"/>
      <c r="SCU56" s="439"/>
      <c r="SCV56" s="439"/>
      <c r="SCW56" s="439"/>
      <c r="SCX56" s="439"/>
      <c r="SCY56" s="439"/>
      <c r="SCZ56" s="439"/>
      <c r="SDA56" s="439"/>
      <c r="SDB56" s="439"/>
      <c r="SDC56" s="439"/>
      <c r="SDD56" s="439"/>
      <c r="SDE56" s="439"/>
      <c r="SDF56" s="439"/>
      <c r="SDG56" s="439"/>
      <c r="SDH56" s="439"/>
      <c r="SDI56" s="439"/>
      <c r="SDJ56" s="439"/>
      <c r="SDK56" s="439"/>
      <c r="SDL56" s="439"/>
      <c r="SDM56" s="439"/>
      <c r="SDN56" s="439"/>
      <c r="SDO56" s="439"/>
      <c r="SDP56" s="439"/>
      <c r="SDQ56" s="439"/>
      <c r="SDR56" s="439"/>
      <c r="SDS56" s="439"/>
      <c r="SDT56" s="439"/>
      <c r="SDU56" s="439"/>
      <c r="SDV56" s="439"/>
      <c r="SDW56" s="439"/>
      <c r="SDX56" s="439"/>
      <c r="SDY56" s="439"/>
      <c r="SDZ56" s="439"/>
      <c r="SEA56" s="439"/>
      <c r="SEB56" s="439"/>
      <c r="SEC56" s="439"/>
      <c r="SED56" s="439"/>
      <c r="SEE56" s="439"/>
      <c r="SEF56" s="439"/>
      <c r="SEG56" s="439"/>
      <c r="SEH56" s="439"/>
      <c r="SEI56" s="439"/>
      <c r="SEJ56" s="439"/>
      <c r="SEK56" s="439"/>
      <c r="SEL56" s="439"/>
      <c r="SEM56" s="439"/>
      <c r="SEN56" s="439"/>
      <c r="SEO56" s="439"/>
      <c r="SEP56" s="439"/>
      <c r="SEQ56" s="439"/>
      <c r="SER56" s="439"/>
      <c r="SES56" s="439"/>
      <c r="SET56" s="439"/>
      <c r="SEU56" s="439"/>
      <c r="SEV56" s="439"/>
      <c r="SEW56" s="439"/>
      <c r="SEX56" s="439"/>
      <c r="SEY56" s="439"/>
      <c r="SEZ56" s="439"/>
      <c r="SFA56" s="439"/>
      <c r="SFB56" s="439"/>
      <c r="SFC56" s="439"/>
      <c r="SFD56" s="439"/>
      <c r="SFE56" s="439"/>
      <c r="SFF56" s="439"/>
      <c r="SFG56" s="439"/>
      <c r="SFH56" s="439"/>
      <c r="SFI56" s="439"/>
      <c r="SFJ56" s="439"/>
      <c r="SFK56" s="439"/>
      <c r="SFL56" s="439"/>
      <c r="SFM56" s="439"/>
      <c r="SFN56" s="439"/>
      <c r="SFO56" s="439"/>
      <c r="SFP56" s="439"/>
      <c r="SFQ56" s="439"/>
      <c r="SFR56" s="439"/>
      <c r="SFS56" s="439"/>
      <c r="SFT56" s="439"/>
      <c r="SFU56" s="439"/>
      <c r="SFV56" s="439"/>
      <c r="SFW56" s="439"/>
      <c r="SFX56" s="439"/>
      <c r="SFY56" s="439"/>
      <c r="SFZ56" s="439"/>
      <c r="SGA56" s="439"/>
      <c r="SGB56" s="439"/>
      <c r="SGC56" s="439"/>
      <c r="SGD56" s="439"/>
      <c r="SGE56" s="439"/>
      <c r="SGF56" s="439"/>
      <c r="SGG56" s="439"/>
      <c r="SGH56" s="439"/>
      <c r="SGI56" s="439"/>
      <c r="SGJ56" s="439"/>
      <c r="SGK56" s="439"/>
      <c r="SGL56" s="439"/>
      <c r="SGM56" s="439"/>
      <c r="SGN56" s="439"/>
      <c r="SGO56" s="439"/>
      <c r="SGP56" s="439"/>
      <c r="SGQ56" s="439"/>
      <c r="SGR56" s="439"/>
      <c r="SGS56" s="439"/>
      <c r="SGT56" s="439"/>
      <c r="SGU56" s="439"/>
      <c r="SGV56" s="439"/>
      <c r="SGW56" s="439"/>
      <c r="SGX56" s="439"/>
      <c r="SGY56" s="439"/>
      <c r="SGZ56" s="439"/>
      <c r="SHA56" s="439"/>
      <c r="SHB56" s="439"/>
      <c r="SHC56" s="439"/>
      <c r="SHD56" s="439"/>
      <c r="SHE56" s="439"/>
      <c r="SHF56" s="439"/>
      <c r="SHG56" s="439"/>
      <c r="SHH56" s="439"/>
      <c r="SHI56" s="439"/>
      <c r="SHJ56" s="439"/>
      <c r="SHK56" s="439"/>
      <c r="SHL56" s="439"/>
      <c r="SHM56" s="439"/>
      <c r="SHN56" s="439"/>
      <c r="SHO56" s="439"/>
      <c r="SHP56" s="439"/>
      <c r="SHQ56" s="439"/>
      <c r="SHR56" s="439"/>
      <c r="SHS56" s="439"/>
      <c r="SHT56" s="439"/>
      <c r="SHU56" s="439"/>
      <c r="SHV56" s="439"/>
      <c r="SHW56" s="439"/>
      <c r="SHX56" s="439"/>
      <c r="SHY56" s="439"/>
      <c r="SHZ56" s="439"/>
      <c r="SIA56" s="439"/>
      <c r="SIB56" s="439"/>
      <c r="SIC56" s="439"/>
      <c r="SID56" s="439"/>
      <c r="SIE56" s="439"/>
      <c r="SIF56" s="439"/>
      <c r="SIG56" s="439"/>
      <c r="SIH56" s="439"/>
      <c r="SII56" s="439"/>
      <c r="SIJ56" s="439"/>
      <c r="SIK56" s="439"/>
      <c r="SIL56" s="439"/>
      <c r="SIM56" s="439"/>
      <c r="SIN56" s="439"/>
      <c r="SIO56" s="439"/>
      <c r="SIP56" s="439"/>
      <c r="SIQ56" s="439"/>
      <c r="SIR56" s="439"/>
      <c r="SIS56" s="439"/>
      <c r="SIT56" s="439"/>
      <c r="SIU56" s="439"/>
      <c r="SIV56" s="439"/>
      <c r="SIW56" s="439"/>
      <c r="SIX56" s="439"/>
      <c r="SIY56" s="439"/>
      <c r="SIZ56" s="439"/>
      <c r="SJA56" s="439"/>
      <c r="SJB56" s="439"/>
      <c r="SJC56" s="439"/>
      <c r="SJD56" s="439"/>
      <c r="SJE56" s="439"/>
      <c r="SJF56" s="439"/>
      <c r="SJG56" s="439"/>
      <c r="SJH56" s="439"/>
      <c r="SJI56" s="439"/>
      <c r="SJJ56" s="439"/>
      <c r="SJK56" s="439"/>
      <c r="SJL56" s="439"/>
      <c r="SJM56" s="439"/>
      <c r="SJN56" s="439"/>
      <c r="SJO56" s="439"/>
      <c r="SJP56" s="439"/>
      <c r="SJQ56" s="439"/>
      <c r="SJR56" s="439"/>
      <c r="SJS56" s="439"/>
      <c r="SJT56" s="439"/>
      <c r="SJU56" s="439"/>
      <c r="SJV56" s="439"/>
      <c r="SJW56" s="439"/>
      <c r="SJX56" s="439"/>
      <c r="SJY56" s="439"/>
      <c r="SJZ56" s="439"/>
      <c r="SKA56" s="439"/>
      <c r="SKB56" s="439"/>
      <c r="SKC56" s="439"/>
      <c r="SKD56" s="439"/>
      <c r="SKE56" s="439"/>
      <c r="SKF56" s="439"/>
      <c r="SKG56" s="439"/>
      <c r="SKH56" s="439"/>
      <c r="SKI56" s="439"/>
      <c r="SKJ56" s="439"/>
      <c r="SKK56" s="439"/>
      <c r="SKL56" s="439"/>
      <c r="SKM56" s="439"/>
      <c r="SKN56" s="439"/>
      <c r="SKO56" s="439"/>
      <c r="SKP56" s="439"/>
      <c r="SKQ56" s="439"/>
      <c r="SKR56" s="439"/>
      <c r="SKS56" s="439"/>
      <c r="SKT56" s="439"/>
      <c r="SKU56" s="439"/>
      <c r="SKV56" s="439"/>
      <c r="SKW56" s="439"/>
      <c r="SKX56" s="439"/>
      <c r="SKY56" s="439"/>
      <c r="SKZ56" s="439"/>
      <c r="SLA56" s="439"/>
      <c r="SLB56" s="439"/>
      <c r="SLC56" s="439"/>
      <c r="SLD56" s="439"/>
      <c r="SLE56" s="439"/>
      <c r="SLF56" s="439"/>
      <c r="SLG56" s="439"/>
      <c r="SLH56" s="439"/>
      <c r="SLI56" s="439"/>
      <c r="SLJ56" s="439"/>
      <c r="SLK56" s="439"/>
      <c r="SLL56" s="439"/>
      <c r="SLM56" s="439"/>
      <c r="SLN56" s="439"/>
      <c r="SLO56" s="439"/>
      <c r="SLP56" s="439"/>
      <c r="SLQ56" s="439"/>
      <c r="SLR56" s="439"/>
      <c r="SLS56" s="439"/>
      <c r="SLT56" s="439"/>
      <c r="SLU56" s="439"/>
      <c r="SLV56" s="439"/>
      <c r="SLW56" s="439"/>
      <c r="SLX56" s="439"/>
      <c r="SLY56" s="439"/>
      <c r="SLZ56" s="439"/>
      <c r="SMA56" s="439"/>
      <c r="SMB56" s="439"/>
      <c r="SMC56" s="439"/>
      <c r="SMD56" s="439"/>
      <c r="SME56" s="439"/>
      <c r="SMF56" s="439"/>
      <c r="SMG56" s="439"/>
      <c r="SMH56" s="439"/>
      <c r="SMI56" s="439"/>
      <c r="SMJ56" s="439"/>
      <c r="SMK56" s="439"/>
      <c r="SML56" s="439"/>
      <c r="SMM56" s="439"/>
      <c r="SMN56" s="439"/>
      <c r="SMO56" s="439"/>
      <c r="SMP56" s="439"/>
      <c r="SMQ56" s="439"/>
      <c r="SMR56" s="439"/>
      <c r="SMS56" s="439"/>
      <c r="SMT56" s="439"/>
      <c r="SMU56" s="439"/>
      <c r="SMV56" s="439"/>
      <c r="SMW56" s="439"/>
      <c r="SMX56" s="439"/>
      <c r="SMY56" s="439"/>
      <c r="SMZ56" s="439"/>
      <c r="SNA56" s="439"/>
      <c r="SNB56" s="439"/>
      <c r="SNC56" s="439"/>
      <c r="SND56" s="439"/>
      <c r="SNE56" s="439"/>
      <c r="SNF56" s="439"/>
      <c r="SNG56" s="439"/>
      <c r="SNH56" s="439"/>
      <c r="SNI56" s="439"/>
      <c r="SNJ56" s="439"/>
      <c r="SNK56" s="439"/>
      <c r="SNL56" s="439"/>
      <c r="SNM56" s="439"/>
      <c r="SNN56" s="439"/>
      <c r="SNO56" s="439"/>
      <c r="SNP56" s="439"/>
      <c r="SNQ56" s="439"/>
      <c r="SNR56" s="439"/>
      <c r="SNS56" s="439"/>
      <c r="SNT56" s="439"/>
      <c r="SNU56" s="439"/>
      <c r="SNV56" s="439"/>
      <c r="SNW56" s="439"/>
      <c r="SNX56" s="439"/>
      <c r="SNY56" s="439"/>
      <c r="SNZ56" s="439"/>
      <c r="SOA56" s="439"/>
      <c r="SOB56" s="439"/>
      <c r="SOC56" s="439"/>
      <c r="SOD56" s="439"/>
      <c r="SOE56" s="439"/>
      <c r="SOF56" s="439"/>
      <c r="SOG56" s="439"/>
      <c r="SOH56" s="439"/>
      <c r="SOI56" s="439"/>
      <c r="SOJ56" s="439"/>
      <c r="SOK56" s="439"/>
      <c r="SOL56" s="439"/>
      <c r="SOM56" s="439"/>
      <c r="SON56" s="439"/>
      <c r="SOO56" s="439"/>
      <c r="SOP56" s="439"/>
      <c r="SOQ56" s="439"/>
      <c r="SOR56" s="439"/>
      <c r="SOS56" s="439"/>
      <c r="SOT56" s="439"/>
      <c r="SOU56" s="439"/>
      <c r="SOV56" s="439"/>
      <c r="SOW56" s="439"/>
      <c r="SOX56" s="439"/>
      <c r="SOY56" s="439"/>
      <c r="SOZ56" s="439"/>
      <c r="SPA56" s="439"/>
      <c r="SPB56" s="439"/>
      <c r="SPC56" s="439"/>
      <c r="SPD56" s="439"/>
      <c r="SPE56" s="439"/>
      <c r="SPF56" s="439"/>
      <c r="SPG56" s="439"/>
      <c r="SPH56" s="439"/>
      <c r="SPI56" s="439"/>
      <c r="SPJ56" s="439"/>
      <c r="SPK56" s="439"/>
      <c r="SPL56" s="439"/>
      <c r="SPM56" s="439"/>
      <c r="SPN56" s="439"/>
      <c r="SPO56" s="439"/>
      <c r="SPP56" s="439"/>
      <c r="SPQ56" s="439"/>
      <c r="SPR56" s="439"/>
      <c r="SPS56" s="439"/>
      <c r="SPT56" s="439"/>
      <c r="SPU56" s="439"/>
      <c r="SPV56" s="439"/>
      <c r="SPW56" s="439"/>
      <c r="SPX56" s="439"/>
      <c r="SPY56" s="439"/>
      <c r="SPZ56" s="439"/>
      <c r="SQA56" s="439"/>
      <c r="SQB56" s="439"/>
      <c r="SQC56" s="439"/>
      <c r="SQD56" s="439"/>
      <c r="SQE56" s="439"/>
      <c r="SQF56" s="439"/>
      <c r="SQG56" s="439"/>
      <c r="SQH56" s="439"/>
      <c r="SQI56" s="439"/>
      <c r="SQJ56" s="439"/>
      <c r="SQK56" s="439"/>
      <c r="SQL56" s="439"/>
      <c r="SQM56" s="439"/>
      <c r="SQN56" s="439"/>
      <c r="SQO56" s="439"/>
      <c r="SQP56" s="439"/>
      <c r="SQQ56" s="439"/>
      <c r="SQR56" s="439"/>
      <c r="SQS56" s="439"/>
      <c r="SQT56" s="439"/>
      <c r="SQU56" s="439"/>
      <c r="SQV56" s="439"/>
      <c r="SQW56" s="439"/>
      <c r="SQX56" s="439"/>
      <c r="SQY56" s="439"/>
      <c r="SQZ56" s="439"/>
      <c r="SRA56" s="439"/>
      <c r="SRB56" s="439"/>
      <c r="SRC56" s="439"/>
      <c r="SRD56" s="439"/>
      <c r="SRE56" s="439"/>
      <c r="SRF56" s="439"/>
      <c r="SRG56" s="439"/>
      <c r="SRH56" s="439"/>
      <c r="SRI56" s="439"/>
      <c r="SRJ56" s="439"/>
      <c r="SRK56" s="439"/>
      <c r="SRL56" s="439"/>
      <c r="SRM56" s="439"/>
      <c r="SRN56" s="439"/>
      <c r="SRO56" s="439"/>
      <c r="SRP56" s="439"/>
      <c r="SRQ56" s="439"/>
      <c r="SRR56" s="439"/>
      <c r="SRS56" s="439"/>
      <c r="SRT56" s="439"/>
      <c r="SRU56" s="439"/>
      <c r="SRV56" s="439"/>
      <c r="SRW56" s="439"/>
      <c r="SRX56" s="439"/>
      <c r="SRY56" s="439"/>
      <c r="SRZ56" s="439"/>
      <c r="SSA56" s="439"/>
      <c r="SSB56" s="439"/>
      <c r="SSC56" s="439"/>
      <c r="SSD56" s="439"/>
      <c r="SSE56" s="439"/>
      <c r="SSF56" s="439"/>
      <c r="SSG56" s="439"/>
      <c r="SSH56" s="439"/>
      <c r="SSI56" s="439"/>
      <c r="SSJ56" s="439"/>
      <c r="SSK56" s="439"/>
      <c r="SSL56" s="439"/>
      <c r="SSM56" s="439"/>
      <c r="SSN56" s="439"/>
      <c r="SSO56" s="439"/>
      <c r="SSP56" s="439"/>
      <c r="SSQ56" s="439"/>
      <c r="SSR56" s="439"/>
      <c r="SSS56" s="439"/>
      <c r="SST56" s="439"/>
      <c r="SSU56" s="439"/>
      <c r="SSV56" s="439"/>
      <c r="SSW56" s="439"/>
      <c r="SSX56" s="439"/>
      <c r="SSY56" s="439"/>
      <c r="SSZ56" s="439"/>
      <c r="STA56" s="439"/>
      <c r="STB56" s="439"/>
      <c r="STC56" s="439"/>
      <c r="STD56" s="439"/>
      <c r="STE56" s="439"/>
      <c r="STF56" s="439"/>
      <c r="STG56" s="439"/>
      <c r="STH56" s="439"/>
      <c r="STI56" s="439"/>
      <c r="STJ56" s="439"/>
      <c r="STK56" s="439"/>
      <c r="STL56" s="439"/>
      <c r="STM56" s="439"/>
      <c r="STN56" s="439"/>
      <c r="STO56" s="439"/>
      <c r="STP56" s="439"/>
      <c r="STQ56" s="439"/>
      <c r="STR56" s="439"/>
      <c r="STS56" s="439"/>
      <c r="STT56" s="439"/>
      <c r="STU56" s="439"/>
      <c r="STV56" s="439"/>
      <c r="STW56" s="439"/>
      <c r="STX56" s="439"/>
      <c r="STY56" s="439"/>
      <c r="STZ56" s="439"/>
      <c r="SUA56" s="439"/>
      <c r="SUB56" s="439"/>
      <c r="SUC56" s="439"/>
      <c r="SUD56" s="439"/>
      <c r="SUE56" s="439"/>
      <c r="SUF56" s="439"/>
      <c r="SUG56" s="439"/>
      <c r="SUH56" s="439"/>
      <c r="SUI56" s="439"/>
      <c r="SUJ56" s="439"/>
      <c r="SUK56" s="439"/>
      <c r="SUL56" s="439"/>
      <c r="SUM56" s="439"/>
      <c r="SUN56" s="439"/>
      <c r="SUO56" s="439"/>
      <c r="SUP56" s="439"/>
      <c r="SUQ56" s="439"/>
      <c r="SUR56" s="439"/>
      <c r="SUS56" s="439"/>
      <c r="SUT56" s="439"/>
      <c r="SUU56" s="439"/>
      <c r="SUV56" s="439"/>
      <c r="SUW56" s="439"/>
      <c r="SUX56" s="439"/>
      <c r="SUY56" s="439"/>
      <c r="SUZ56" s="439"/>
      <c r="SVA56" s="439"/>
      <c r="SVB56" s="439"/>
      <c r="SVC56" s="439"/>
      <c r="SVD56" s="439"/>
      <c r="SVE56" s="439"/>
      <c r="SVF56" s="439"/>
      <c r="SVG56" s="439"/>
      <c r="SVH56" s="439"/>
      <c r="SVI56" s="439"/>
      <c r="SVJ56" s="439"/>
      <c r="SVK56" s="439"/>
      <c r="SVL56" s="439"/>
      <c r="SVM56" s="439"/>
      <c r="SVN56" s="439"/>
      <c r="SVO56" s="439"/>
      <c r="SVP56" s="439"/>
      <c r="SVQ56" s="439"/>
      <c r="SVR56" s="439"/>
      <c r="SVS56" s="439"/>
      <c r="SVT56" s="439"/>
      <c r="SVU56" s="439"/>
      <c r="SVV56" s="439"/>
      <c r="SVW56" s="439"/>
      <c r="SVX56" s="439"/>
      <c r="SVY56" s="439"/>
      <c r="SVZ56" s="439"/>
      <c r="SWA56" s="439"/>
      <c r="SWB56" s="439"/>
      <c r="SWC56" s="439"/>
      <c r="SWD56" s="439"/>
      <c r="SWE56" s="439"/>
      <c r="SWF56" s="439"/>
      <c r="SWG56" s="439"/>
      <c r="SWH56" s="439"/>
      <c r="SWI56" s="439"/>
      <c r="SWJ56" s="439"/>
      <c r="SWK56" s="439"/>
      <c r="SWL56" s="439"/>
      <c r="SWM56" s="439"/>
      <c r="SWN56" s="439"/>
      <c r="SWO56" s="439"/>
      <c r="SWP56" s="439"/>
      <c r="SWQ56" s="439"/>
      <c r="SWR56" s="439"/>
      <c r="SWS56" s="439"/>
      <c r="SWT56" s="439"/>
      <c r="SWU56" s="439"/>
      <c r="SWV56" s="439"/>
      <c r="SWW56" s="439"/>
      <c r="SWX56" s="439"/>
      <c r="SWY56" s="439"/>
      <c r="SWZ56" s="439"/>
      <c r="SXA56" s="439"/>
      <c r="SXB56" s="439"/>
      <c r="SXC56" s="439"/>
      <c r="SXD56" s="439"/>
      <c r="SXE56" s="439"/>
      <c r="SXF56" s="439"/>
      <c r="SXG56" s="439"/>
      <c r="SXH56" s="439"/>
      <c r="SXI56" s="439"/>
      <c r="SXJ56" s="439"/>
      <c r="SXK56" s="439"/>
      <c r="SXL56" s="439"/>
      <c r="SXM56" s="439"/>
      <c r="SXN56" s="439"/>
      <c r="SXO56" s="439"/>
      <c r="SXP56" s="439"/>
      <c r="SXQ56" s="439"/>
      <c r="SXR56" s="439"/>
      <c r="SXS56" s="439"/>
      <c r="SXT56" s="439"/>
      <c r="SXU56" s="439"/>
      <c r="SXV56" s="439"/>
      <c r="SXW56" s="439"/>
      <c r="SXX56" s="439"/>
      <c r="SXY56" s="439"/>
      <c r="SXZ56" s="439"/>
      <c r="SYA56" s="439"/>
      <c r="SYB56" s="439"/>
      <c r="SYC56" s="439"/>
      <c r="SYD56" s="439"/>
      <c r="SYE56" s="439"/>
      <c r="SYF56" s="439"/>
      <c r="SYG56" s="439"/>
      <c r="SYH56" s="439"/>
      <c r="SYI56" s="439"/>
      <c r="SYJ56" s="439"/>
      <c r="SYK56" s="439"/>
      <c r="SYL56" s="439"/>
      <c r="SYM56" s="439"/>
      <c r="SYN56" s="439"/>
      <c r="SYO56" s="439"/>
      <c r="SYP56" s="439"/>
      <c r="SYQ56" s="439"/>
      <c r="SYR56" s="439"/>
      <c r="SYS56" s="439"/>
      <c r="SYT56" s="439"/>
      <c r="SYU56" s="439"/>
      <c r="SYV56" s="439"/>
      <c r="SYW56" s="439"/>
      <c r="SYX56" s="439"/>
      <c r="SYY56" s="439"/>
      <c r="SYZ56" s="439"/>
      <c r="SZA56" s="439"/>
      <c r="SZB56" s="439"/>
      <c r="SZC56" s="439"/>
      <c r="SZD56" s="439"/>
      <c r="SZE56" s="439"/>
      <c r="SZF56" s="439"/>
      <c r="SZG56" s="439"/>
      <c r="SZH56" s="439"/>
      <c r="SZI56" s="439"/>
      <c r="SZJ56" s="439"/>
      <c r="SZK56" s="439"/>
      <c r="SZL56" s="439"/>
      <c r="SZM56" s="439"/>
      <c r="SZN56" s="439"/>
      <c r="SZO56" s="439"/>
      <c r="SZP56" s="439"/>
      <c r="SZQ56" s="439"/>
      <c r="SZR56" s="439"/>
      <c r="SZS56" s="439"/>
      <c r="SZT56" s="439"/>
      <c r="SZU56" s="439"/>
      <c r="SZV56" s="439"/>
      <c r="SZW56" s="439"/>
      <c r="SZX56" s="439"/>
      <c r="SZY56" s="439"/>
      <c r="SZZ56" s="439"/>
      <c r="TAA56" s="439"/>
      <c r="TAB56" s="439"/>
      <c r="TAC56" s="439"/>
      <c r="TAD56" s="439"/>
      <c r="TAE56" s="439"/>
      <c r="TAF56" s="439"/>
      <c r="TAG56" s="439"/>
      <c r="TAH56" s="439"/>
      <c r="TAI56" s="439"/>
      <c r="TAJ56" s="439"/>
      <c r="TAK56" s="439"/>
      <c r="TAL56" s="439"/>
      <c r="TAM56" s="439"/>
      <c r="TAN56" s="439"/>
      <c r="TAO56" s="439"/>
      <c r="TAP56" s="439"/>
      <c r="TAQ56" s="439"/>
      <c r="TAR56" s="439"/>
      <c r="TAS56" s="439"/>
      <c r="TAT56" s="439"/>
      <c r="TAU56" s="439"/>
      <c r="TAV56" s="439"/>
      <c r="TAW56" s="439"/>
      <c r="TAX56" s="439"/>
      <c r="TAY56" s="439"/>
      <c r="TAZ56" s="439"/>
      <c r="TBA56" s="439"/>
      <c r="TBB56" s="439"/>
      <c r="TBC56" s="439"/>
      <c r="TBD56" s="439"/>
      <c r="TBE56" s="439"/>
      <c r="TBF56" s="439"/>
      <c r="TBG56" s="439"/>
      <c r="TBH56" s="439"/>
      <c r="TBI56" s="439"/>
      <c r="TBJ56" s="439"/>
      <c r="TBK56" s="439"/>
      <c r="TBL56" s="439"/>
      <c r="TBM56" s="439"/>
      <c r="TBN56" s="439"/>
      <c r="TBO56" s="439"/>
      <c r="TBP56" s="439"/>
      <c r="TBQ56" s="439"/>
      <c r="TBR56" s="439"/>
      <c r="TBS56" s="439"/>
      <c r="TBT56" s="439"/>
      <c r="TBU56" s="439"/>
      <c r="TBV56" s="439"/>
      <c r="TBW56" s="439"/>
      <c r="TBX56" s="439"/>
      <c r="TBY56" s="439"/>
      <c r="TBZ56" s="439"/>
      <c r="TCA56" s="439"/>
      <c r="TCB56" s="439"/>
      <c r="TCC56" s="439"/>
      <c r="TCD56" s="439"/>
      <c r="TCE56" s="439"/>
      <c r="TCF56" s="439"/>
      <c r="TCG56" s="439"/>
      <c r="TCH56" s="439"/>
      <c r="TCI56" s="439"/>
      <c r="TCJ56" s="439"/>
      <c r="TCK56" s="439"/>
      <c r="TCL56" s="439"/>
      <c r="TCM56" s="439"/>
      <c r="TCN56" s="439"/>
      <c r="TCO56" s="439"/>
      <c r="TCP56" s="439"/>
      <c r="TCQ56" s="439"/>
      <c r="TCR56" s="439"/>
      <c r="TCS56" s="439"/>
      <c r="TCT56" s="439"/>
      <c r="TCU56" s="439"/>
      <c r="TCV56" s="439"/>
      <c r="TCW56" s="439"/>
      <c r="TCX56" s="439"/>
      <c r="TCY56" s="439"/>
      <c r="TCZ56" s="439"/>
      <c r="TDA56" s="439"/>
      <c r="TDB56" s="439"/>
      <c r="TDC56" s="439"/>
      <c r="TDD56" s="439"/>
      <c r="TDE56" s="439"/>
      <c r="TDF56" s="439"/>
      <c r="TDG56" s="439"/>
      <c r="TDH56" s="439"/>
      <c r="TDI56" s="439"/>
      <c r="TDJ56" s="439"/>
      <c r="TDK56" s="439"/>
      <c r="TDL56" s="439"/>
      <c r="TDM56" s="439"/>
      <c r="TDN56" s="439"/>
      <c r="TDO56" s="439"/>
      <c r="TDP56" s="439"/>
      <c r="TDQ56" s="439"/>
      <c r="TDR56" s="439"/>
      <c r="TDS56" s="439"/>
      <c r="TDT56" s="439"/>
      <c r="TDU56" s="439"/>
      <c r="TDV56" s="439"/>
      <c r="TDW56" s="439"/>
      <c r="TDX56" s="439"/>
      <c r="TDY56" s="439"/>
      <c r="TDZ56" s="439"/>
      <c r="TEA56" s="439"/>
      <c r="TEB56" s="439"/>
      <c r="TEC56" s="439"/>
      <c r="TED56" s="439"/>
      <c r="TEE56" s="439"/>
      <c r="TEF56" s="439"/>
      <c r="TEG56" s="439"/>
      <c r="TEH56" s="439"/>
      <c r="TEI56" s="439"/>
      <c r="TEJ56" s="439"/>
      <c r="TEK56" s="439"/>
      <c r="TEL56" s="439"/>
      <c r="TEM56" s="439"/>
      <c r="TEN56" s="439"/>
      <c r="TEO56" s="439"/>
      <c r="TEP56" s="439"/>
      <c r="TEQ56" s="439"/>
      <c r="TER56" s="439"/>
      <c r="TES56" s="439"/>
      <c r="TET56" s="439"/>
      <c r="TEU56" s="439"/>
      <c r="TEV56" s="439"/>
      <c r="TEW56" s="439"/>
      <c r="TEX56" s="439"/>
      <c r="TEY56" s="439"/>
      <c r="TEZ56" s="439"/>
      <c r="TFA56" s="439"/>
      <c r="TFB56" s="439"/>
      <c r="TFC56" s="439"/>
      <c r="TFD56" s="439"/>
      <c r="TFE56" s="439"/>
      <c r="TFF56" s="439"/>
      <c r="TFG56" s="439"/>
      <c r="TFH56" s="439"/>
      <c r="TFI56" s="439"/>
      <c r="TFJ56" s="439"/>
      <c r="TFK56" s="439"/>
      <c r="TFL56" s="439"/>
      <c r="TFM56" s="439"/>
      <c r="TFN56" s="439"/>
      <c r="TFO56" s="439"/>
      <c r="TFP56" s="439"/>
      <c r="TFQ56" s="439"/>
      <c r="TFR56" s="439"/>
      <c r="TFS56" s="439"/>
      <c r="TFT56" s="439"/>
      <c r="TFU56" s="439"/>
      <c r="TFV56" s="439"/>
      <c r="TFW56" s="439"/>
      <c r="TFX56" s="439"/>
      <c r="TFY56" s="439"/>
      <c r="TFZ56" s="439"/>
      <c r="TGA56" s="439"/>
      <c r="TGB56" s="439"/>
      <c r="TGC56" s="439"/>
      <c r="TGD56" s="439"/>
      <c r="TGE56" s="439"/>
      <c r="TGF56" s="439"/>
      <c r="TGG56" s="439"/>
      <c r="TGH56" s="439"/>
      <c r="TGI56" s="439"/>
      <c r="TGJ56" s="439"/>
      <c r="TGK56" s="439"/>
      <c r="TGL56" s="439"/>
      <c r="TGM56" s="439"/>
      <c r="TGN56" s="439"/>
      <c r="TGO56" s="439"/>
      <c r="TGP56" s="439"/>
      <c r="TGQ56" s="439"/>
      <c r="TGR56" s="439"/>
      <c r="TGS56" s="439"/>
      <c r="TGT56" s="439"/>
      <c r="TGU56" s="439"/>
      <c r="TGV56" s="439"/>
      <c r="TGW56" s="439"/>
      <c r="TGX56" s="439"/>
      <c r="TGY56" s="439"/>
      <c r="TGZ56" s="439"/>
      <c r="THA56" s="439"/>
      <c r="THB56" s="439"/>
      <c r="THC56" s="439"/>
      <c r="THD56" s="439"/>
      <c r="THE56" s="439"/>
      <c r="THF56" s="439"/>
      <c r="THG56" s="439"/>
      <c r="THH56" s="439"/>
      <c r="THI56" s="439"/>
      <c r="THJ56" s="439"/>
      <c r="THK56" s="439"/>
      <c r="THL56" s="439"/>
      <c r="THM56" s="439"/>
      <c r="THN56" s="439"/>
      <c r="THO56" s="439"/>
      <c r="THP56" s="439"/>
      <c r="THQ56" s="439"/>
      <c r="THR56" s="439"/>
      <c r="THS56" s="439"/>
      <c r="THT56" s="439"/>
      <c r="THU56" s="439"/>
      <c r="THV56" s="439"/>
      <c r="THW56" s="439"/>
      <c r="THX56" s="439"/>
      <c r="THY56" s="439"/>
      <c r="THZ56" s="439"/>
      <c r="TIA56" s="439"/>
      <c r="TIB56" s="439"/>
      <c r="TIC56" s="439"/>
      <c r="TID56" s="439"/>
      <c r="TIE56" s="439"/>
      <c r="TIF56" s="439"/>
      <c r="TIG56" s="439"/>
      <c r="TIH56" s="439"/>
      <c r="TII56" s="439"/>
      <c r="TIJ56" s="439"/>
      <c r="TIK56" s="439"/>
      <c r="TIL56" s="439"/>
      <c r="TIM56" s="439"/>
      <c r="TIN56" s="439"/>
      <c r="TIO56" s="439"/>
      <c r="TIP56" s="439"/>
      <c r="TIQ56" s="439"/>
      <c r="TIR56" s="439"/>
      <c r="TIS56" s="439"/>
      <c r="TIT56" s="439"/>
      <c r="TIU56" s="439"/>
      <c r="TIV56" s="439"/>
      <c r="TIW56" s="439"/>
      <c r="TIX56" s="439"/>
      <c r="TIY56" s="439"/>
      <c r="TIZ56" s="439"/>
      <c r="TJA56" s="439"/>
      <c r="TJB56" s="439"/>
      <c r="TJC56" s="439"/>
      <c r="TJD56" s="439"/>
      <c r="TJE56" s="439"/>
      <c r="TJF56" s="439"/>
      <c r="TJG56" s="439"/>
      <c r="TJH56" s="439"/>
      <c r="TJI56" s="439"/>
      <c r="TJJ56" s="439"/>
      <c r="TJK56" s="439"/>
      <c r="TJL56" s="439"/>
      <c r="TJM56" s="439"/>
      <c r="TJN56" s="439"/>
      <c r="TJO56" s="439"/>
      <c r="TJP56" s="439"/>
      <c r="TJQ56" s="439"/>
      <c r="TJR56" s="439"/>
      <c r="TJS56" s="439"/>
      <c r="TJT56" s="439"/>
      <c r="TJU56" s="439"/>
      <c r="TJV56" s="439"/>
      <c r="TJW56" s="439"/>
      <c r="TJX56" s="439"/>
      <c r="TJY56" s="439"/>
      <c r="TJZ56" s="439"/>
      <c r="TKA56" s="439"/>
      <c r="TKB56" s="439"/>
      <c r="TKC56" s="439"/>
      <c r="TKD56" s="439"/>
      <c r="TKE56" s="439"/>
      <c r="TKF56" s="439"/>
      <c r="TKG56" s="439"/>
      <c r="TKH56" s="439"/>
      <c r="TKI56" s="439"/>
      <c r="TKJ56" s="439"/>
      <c r="TKK56" s="439"/>
      <c r="TKL56" s="439"/>
      <c r="TKM56" s="439"/>
      <c r="TKN56" s="439"/>
      <c r="TKO56" s="439"/>
      <c r="TKP56" s="439"/>
      <c r="TKQ56" s="439"/>
      <c r="TKR56" s="439"/>
      <c r="TKS56" s="439"/>
      <c r="TKT56" s="439"/>
      <c r="TKU56" s="439"/>
      <c r="TKV56" s="439"/>
      <c r="TKW56" s="439"/>
      <c r="TKX56" s="439"/>
      <c r="TKY56" s="439"/>
      <c r="TKZ56" s="439"/>
      <c r="TLA56" s="439"/>
      <c r="TLB56" s="439"/>
      <c r="TLC56" s="439"/>
      <c r="TLD56" s="439"/>
      <c r="TLE56" s="439"/>
      <c r="TLF56" s="439"/>
      <c r="TLG56" s="439"/>
      <c r="TLH56" s="439"/>
      <c r="TLI56" s="439"/>
      <c r="TLJ56" s="439"/>
      <c r="TLK56" s="439"/>
      <c r="TLL56" s="439"/>
      <c r="TLM56" s="439"/>
      <c r="TLN56" s="439"/>
      <c r="TLO56" s="439"/>
      <c r="TLP56" s="439"/>
      <c r="TLQ56" s="439"/>
      <c r="TLR56" s="439"/>
      <c r="TLS56" s="439"/>
      <c r="TLT56" s="439"/>
      <c r="TLU56" s="439"/>
      <c r="TLV56" s="439"/>
      <c r="TLW56" s="439"/>
      <c r="TLX56" s="439"/>
      <c r="TLY56" s="439"/>
      <c r="TLZ56" s="439"/>
      <c r="TMA56" s="439"/>
      <c r="TMB56" s="439"/>
      <c r="TMC56" s="439"/>
      <c r="TMD56" s="439"/>
      <c r="TME56" s="439"/>
      <c r="TMF56" s="439"/>
      <c r="TMG56" s="439"/>
      <c r="TMH56" s="439"/>
      <c r="TMI56" s="439"/>
      <c r="TMJ56" s="439"/>
      <c r="TMK56" s="439"/>
      <c r="TML56" s="439"/>
      <c r="TMM56" s="439"/>
      <c r="TMN56" s="439"/>
      <c r="TMO56" s="439"/>
      <c r="TMP56" s="439"/>
      <c r="TMQ56" s="439"/>
      <c r="TMR56" s="439"/>
      <c r="TMS56" s="439"/>
      <c r="TMT56" s="439"/>
      <c r="TMU56" s="439"/>
      <c r="TMV56" s="439"/>
      <c r="TMW56" s="439"/>
      <c r="TMX56" s="439"/>
      <c r="TMY56" s="439"/>
      <c r="TMZ56" s="439"/>
      <c r="TNA56" s="439"/>
      <c r="TNB56" s="439"/>
      <c r="TNC56" s="439"/>
      <c r="TND56" s="439"/>
      <c r="TNE56" s="439"/>
      <c r="TNF56" s="439"/>
      <c r="TNG56" s="439"/>
      <c r="TNH56" s="439"/>
      <c r="TNI56" s="439"/>
      <c r="TNJ56" s="439"/>
      <c r="TNK56" s="439"/>
      <c r="TNL56" s="439"/>
      <c r="TNM56" s="439"/>
      <c r="TNN56" s="439"/>
      <c r="TNO56" s="439"/>
      <c r="TNP56" s="439"/>
      <c r="TNQ56" s="439"/>
      <c r="TNR56" s="439"/>
      <c r="TNS56" s="439"/>
      <c r="TNT56" s="439"/>
      <c r="TNU56" s="439"/>
      <c r="TNV56" s="439"/>
      <c r="TNW56" s="439"/>
      <c r="TNX56" s="439"/>
      <c r="TNY56" s="439"/>
      <c r="TNZ56" s="439"/>
      <c r="TOA56" s="439"/>
      <c r="TOB56" s="439"/>
      <c r="TOC56" s="439"/>
      <c r="TOD56" s="439"/>
      <c r="TOE56" s="439"/>
      <c r="TOF56" s="439"/>
      <c r="TOG56" s="439"/>
      <c r="TOH56" s="439"/>
      <c r="TOI56" s="439"/>
      <c r="TOJ56" s="439"/>
      <c r="TOK56" s="439"/>
      <c r="TOL56" s="439"/>
      <c r="TOM56" s="439"/>
      <c r="TON56" s="439"/>
      <c r="TOO56" s="439"/>
      <c r="TOP56" s="439"/>
      <c r="TOQ56" s="439"/>
      <c r="TOR56" s="439"/>
      <c r="TOS56" s="439"/>
      <c r="TOT56" s="439"/>
      <c r="TOU56" s="439"/>
      <c r="TOV56" s="439"/>
      <c r="TOW56" s="439"/>
      <c r="TOX56" s="439"/>
      <c r="TOY56" s="439"/>
      <c r="TOZ56" s="439"/>
      <c r="TPA56" s="439"/>
      <c r="TPB56" s="439"/>
      <c r="TPC56" s="439"/>
      <c r="TPD56" s="439"/>
      <c r="TPE56" s="439"/>
      <c r="TPF56" s="439"/>
      <c r="TPG56" s="439"/>
      <c r="TPH56" s="439"/>
      <c r="TPI56" s="439"/>
      <c r="TPJ56" s="439"/>
      <c r="TPK56" s="439"/>
      <c r="TPL56" s="439"/>
      <c r="TPM56" s="439"/>
      <c r="TPN56" s="439"/>
      <c r="TPO56" s="439"/>
      <c r="TPP56" s="439"/>
      <c r="TPQ56" s="439"/>
      <c r="TPR56" s="439"/>
      <c r="TPS56" s="439"/>
      <c r="TPT56" s="439"/>
      <c r="TPU56" s="439"/>
      <c r="TPV56" s="439"/>
      <c r="TPW56" s="439"/>
      <c r="TPX56" s="439"/>
      <c r="TPY56" s="439"/>
      <c r="TPZ56" s="439"/>
      <c r="TQA56" s="439"/>
      <c r="TQB56" s="439"/>
      <c r="TQC56" s="439"/>
      <c r="TQD56" s="439"/>
      <c r="TQE56" s="439"/>
      <c r="TQF56" s="439"/>
      <c r="TQG56" s="439"/>
      <c r="TQH56" s="439"/>
      <c r="TQI56" s="439"/>
      <c r="TQJ56" s="439"/>
      <c r="TQK56" s="439"/>
      <c r="TQL56" s="439"/>
      <c r="TQM56" s="439"/>
      <c r="TQN56" s="439"/>
      <c r="TQO56" s="439"/>
      <c r="TQP56" s="439"/>
      <c r="TQQ56" s="439"/>
      <c r="TQR56" s="439"/>
      <c r="TQS56" s="439"/>
      <c r="TQT56" s="439"/>
      <c r="TQU56" s="439"/>
      <c r="TQV56" s="439"/>
      <c r="TQW56" s="439"/>
      <c r="TQX56" s="439"/>
      <c r="TQY56" s="439"/>
      <c r="TQZ56" s="439"/>
      <c r="TRA56" s="439"/>
      <c r="TRB56" s="439"/>
      <c r="TRC56" s="439"/>
      <c r="TRD56" s="439"/>
      <c r="TRE56" s="439"/>
      <c r="TRF56" s="439"/>
      <c r="TRG56" s="439"/>
      <c r="TRH56" s="439"/>
      <c r="TRI56" s="439"/>
      <c r="TRJ56" s="439"/>
      <c r="TRK56" s="439"/>
      <c r="TRL56" s="439"/>
      <c r="TRM56" s="439"/>
      <c r="TRN56" s="439"/>
      <c r="TRO56" s="439"/>
      <c r="TRP56" s="439"/>
      <c r="TRQ56" s="439"/>
      <c r="TRR56" s="439"/>
      <c r="TRS56" s="439"/>
      <c r="TRT56" s="439"/>
      <c r="TRU56" s="439"/>
      <c r="TRV56" s="439"/>
      <c r="TRW56" s="439"/>
      <c r="TRX56" s="439"/>
      <c r="TRY56" s="439"/>
      <c r="TRZ56" s="439"/>
      <c r="TSA56" s="439"/>
      <c r="TSB56" s="439"/>
      <c r="TSC56" s="439"/>
      <c r="TSD56" s="439"/>
      <c r="TSE56" s="439"/>
      <c r="TSF56" s="439"/>
      <c r="TSG56" s="439"/>
      <c r="TSH56" s="439"/>
      <c r="TSI56" s="439"/>
      <c r="TSJ56" s="439"/>
      <c r="TSK56" s="439"/>
      <c r="TSL56" s="439"/>
      <c r="TSM56" s="439"/>
      <c r="TSN56" s="439"/>
      <c r="TSO56" s="439"/>
      <c r="TSP56" s="439"/>
      <c r="TSQ56" s="439"/>
      <c r="TSR56" s="439"/>
      <c r="TSS56" s="439"/>
      <c r="TST56" s="439"/>
      <c r="TSU56" s="439"/>
      <c r="TSV56" s="439"/>
      <c r="TSW56" s="439"/>
      <c r="TSX56" s="439"/>
      <c r="TSY56" s="439"/>
      <c r="TSZ56" s="439"/>
      <c r="TTA56" s="439"/>
      <c r="TTB56" s="439"/>
      <c r="TTC56" s="439"/>
      <c r="TTD56" s="439"/>
      <c r="TTE56" s="439"/>
      <c r="TTF56" s="439"/>
      <c r="TTG56" s="439"/>
      <c r="TTH56" s="439"/>
      <c r="TTI56" s="439"/>
      <c r="TTJ56" s="439"/>
      <c r="TTK56" s="439"/>
      <c r="TTL56" s="439"/>
      <c r="TTM56" s="439"/>
      <c r="TTN56" s="439"/>
      <c r="TTO56" s="439"/>
      <c r="TTP56" s="439"/>
      <c r="TTQ56" s="439"/>
      <c r="TTR56" s="439"/>
      <c r="TTS56" s="439"/>
      <c r="TTT56" s="439"/>
      <c r="TTU56" s="439"/>
      <c r="TTV56" s="439"/>
      <c r="TTW56" s="439"/>
      <c r="TTX56" s="439"/>
      <c r="TTY56" s="439"/>
      <c r="TTZ56" s="439"/>
      <c r="TUA56" s="439"/>
      <c r="TUB56" s="439"/>
      <c r="TUC56" s="439"/>
      <c r="TUD56" s="439"/>
      <c r="TUE56" s="439"/>
      <c r="TUF56" s="439"/>
      <c r="TUG56" s="439"/>
      <c r="TUH56" s="439"/>
      <c r="TUI56" s="439"/>
      <c r="TUJ56" s="439"/>
      <c r="TUK56" s="439"/>
      <c r="TUL56" s="439"/>
      <c r="TUM56" s="439"/>
      <c r="TUN56" s="439"/>
      <c r="TUO56" s="439"/>
      <c r="TUP56" s="439"/>
      <c r="TUQ56" s="439"/>
      <c r="TUR56" s="439"/>
      <c r="TUS56" s="439"/>
      <c r="TUT56" s="439"/>
      <c r="TUU56" s="439"/>
      <c r="TUV56" s="439"/>
      <c r="TUW56" s="439"/>
      <c r="TUX56" s="439"/>
      <c r="TUY56" s="439"/>
      <c r="TUZ56" s="439"/>
      <c r="TVA56" s="439"/>
      <c r="TVB56" s="439"/>
      <c r="TVC56" s="439"/>
      <c r="TVD56" s="439"/>
      <c r="TVE56" s="439"/>
      <c r="TVF56" s="439"/>
      <c r="TVG56" s="439"/>
      <c r="TVH56" s="439"/>
      <c r="TVI56" s="439"/>
      <c r="TVJ56" s="439"/>
      <c r="TVK56" s="439"/>
      <c r="TVL56" s="439"/>
      <c r="TVM56" s="439"/>
      <c r="TVN56" s="439"/>
      <c r="TVO56" s="439"/>
      <c r="TVP56" s="439"/>
      <c r="TVQ56" s="439"/>
      <c r="TVR56" s="439"/>
      <c r="TVS56" s="439"/>
      <c r="TVT56" s="439"/>
      <c r="TVU56" s="439"/>
      <c r="TVV56" s="439"/>
      <c r="TVW56" s="439"/>
      <c r="TVX56" s="439"/>
      <c r="TVY56" s="439"/>
      <c r="TVZ56" s="439"/>
      <c r="TWA56" s="439"/>
      <c r="TWB56" s="439"/>
      <c r="TWC56" s="439"/>
      <c r="TWD56" s="439"/>
      <c r="TWE56" s="439"/>
      <c r="TWF56" s="439"/>
      <c r="TWG56" s="439"/>
      <c r="TWH56" s="439"/>
      <c r="TWI56" s="439"/>
      <c r="TWJ56" s="439"/>
      <c r="TWK56" s="439"/>
      <c r="TWL56" s="439"/>
      <c r="TWM56" s="439"/>
      <c r="TWN56" s="439"/>
      <c r="TWO56" s="439"/>
      <c r="TWP56" s="439"/>
      <c r="TWQ56" s="439"/>
      <c r="TWR56" s="439"/>
      <c r="TWS56" s="439"/>
      <c r="TWT56" s="439"/>
      <c r="TWU56" s="439"/>
      <c r="TWV56" s="439"/>
      <c r="TWW56" s="439"/>
      <c r="TWX56" s="439"/>
      <c r="TWY56" s="439"/>
      <c r="TWZ56" s="439"/>
      <c r="TXA56" s="439"/>
      <c r="TXB56" s="439"/>
      <c r="TXC56" s="439"/>
      <c r="TXD56" s="439"/>
      <c r="TXE56" s="439"/>
      <c r="TXF56" s="439"/>
      <c r="TXG56" s="439"/>
      <c r="TXH56" s="439"/>
      <c r="TXI56" s="439"/>
      <c r="TXJ56" s="439"/>
      <c r="TXK56" s="439"/>
      <c r="TXL56" s="439"/>
      <c r="TXM56" s="439"/>
      <c r="TXN56" s="439"/>
      <c r="TXO56" s="439"/>
      <c r="TXP56" s="439"/>
      <c r="TXQ56" s="439"/>
      <c r="TXR56" s="439"/>
      <c r="TXS56" s="439"/>
      <c r="TXT56" s="439"/>
      <c r="TXU56" s="439"/>
      <c r="TXV56" s="439"/>
      <c r="TXW56" s="439"/>
      <c r="TXX56" s="439"/>
      <c r="TXY56" s="439"/>
      <c r="TXZ56" s="439"/>
      <c r="TYA56" s="439"/>
      <c r="TYB56" s="439"/>
      <c r="TYC56" s="439"/>
      <c r="TYD56" s="439"/>
      <c r="TYE56" s="439"/>
      <c r="TYF56" s="439"/>
      <c r="TYG56" s="439"/>
      <c r="TYH56" s="439"/>
      <c r="TYI56" s="439"/>
      <c r="TYJ56" s="439"/>
      <c r="TYK56" s="439"/>
      <c r="TYL56" s="439"/>
      <c r="TYM56" s="439"/>
      <c r="TYN56" s="439"/>
      <c r="TYO56" s="439"/>
      <c r="TYP56" s="439"/>
      <c r="TYQ56" s="439"/>
      <c r="TYR56" s="439"/>
      <c r="TYS56" s="439"/>
      <c r="TYT56" s="439"/>
      <c r="TYU56" s="439"/>
      <c r="TYV56" s="439"/>
      <c r="TYW56" s="439"/>
      <c r="TYX56" s="439"/>
      <c r="TYY56" s="439"/>
      <c r="TYZ56" s="439"/>
      <c r="TZA56" s="439"/>
      <c r="TZB56" s="439"/>
      <c r="TZC56" s="439"/>
      <c r="TZD56" s="439"/>
      <c r="TZE56" s="439"/>
      <c r="TZF56" s="439"/>
      <c r="TZG56" s="439"/>
      <c r="TZH56" s="439"/>
      <c r="TZI56" s="439"/>
      <c r="TZJ56" s="439"/>
      <c r="TZK56" s="439"/>
      <c r="TZL56" s="439"/>
      <c r="TZM56" s="439"/>
      <c r="TZN56" s="439"/>
      <c r="TZO56" s="439"/>
      <c r="TZP56" s="439"/>
      <c r="TZQ56" s="439"/>
      <c r="TZR56" s="439"/>
      <c r="TZS56" s="439"/>
      <c r="TZT56" s="439"/>
      <c r="TZU56" s="439"/>
      <c r="TZV56" s="439"/>
      <c r="TZW56" s="439"/>
      <c r="TZX56" s="439"/>
      <c r="TZY56" s="439"/>
      <c r="TZZ56" s="439"/>
      <c r="UAA56" s="439"/>
      <c r="UAB56" s="439"/>
      <c r="UAC56" s="439"/>
      <c r="UAD56" s="439"/>
      <c r="UAE56" s="439"/>
      <c r="UAF56" s="439"/>
      <c r="UAG56" s="439"/>
      <c r="UAH56" s="439"/>
      <c r="UAI56" s="439"/>
      <c r="UAJ56" s="439"/>
      <c r="UAK56" s="439"/>
      <c r="UAL56" s="439"/>
      <c r="UAM56" s="439"/>
      <c r="UAN56" s="439"/>
      <c r="UAO56" s="439"/>
      <c r="UAP56" s="439"/>
      <c r="UAQ56" s="439"/>
      <c r="UAR56" s="439"/>
      <c r="UAS56" s="439"/>
      <c r="UAT56" s="439"/>
      <c r="UAU56" s="439"/>
      <c r="UAV56" s="439"/>
      <c r="UAW56" s="439"/>
      <c r="UAX56" s="439"/>
      <c r="UAY56" s="439"/>
      <c r="UAZ56" s="439"/>
      <c r="UBA56" s="439"/>
      <c r="UBB56" s="439"/>
      <c r="UBC56" s="439"/>
      <c r="UBD56" s="439"/>
      <c r="UBE56" s="439"/>
      <c r="UBF56" s="439"/>
      <c r="UBG56" s="439"/>
      <c r="UBH56" s="439"/>
      <c r="UBI56" s="439"/>
      <c r="UBJ56" s="439"/>
      <c r="UBK56" s="439"/>
      <c r="UBL56" s="439"/>
      <c r="UBM56" s="439"/>
      <c r="UBN56" s="439"/>
      <c r="UBO56" s="439"/>
      <c r="UBP56" s="439"/>
      <c r="UBQ56" s="439"/>
      <c r="UBR56" s="439"/>
      <c r="UBS56" s="439"/>
      <c r="UBT56" s="439"/>
      <c r="UBU56" s="439"/>
      <c r="UBV56" s="439"/>
      <c r="UBW56" s="439"/>
      <c r="UBX56" s="439"/>
      <c r="UBY56" s="439"/>
      <c r="UBZ56" s="439"/>
      <c r="UCA56" s="439"/>
      <c r="UCB56" s="439"/>
      <c r="UCC56" s="439"/>
      <c r="UCD56" s="439"/>
      <c r="UCE56" s="439"/>
      <c r="UCF56" s="439"/>
      <c r="UCG56" s="439"/>
      <c r="UCH56" s="439"/>
      <c r="UCI56" s="439"/>
      <c r="UCJ56" s="439"/>
      <c r="UCK56" s="439"/>
      <c r="UCL56" s="439"/>
      <c r="UCM56" s="439"/>
      <c r="UCN56" s="439"/>
      <c r="UCO56" s="439"/>
      <c r="UCP56" s="439"/>
      <c r="UCQ56" s="439"/>
      <c r="UCR56" s="439"/>
      <c r="UCS56" s="439"/>
      <c r="UCT56" s="439"/>
      <c r="UCU56" s="439"/>
      <c r="UCV56" s="439"/>
      <c r="UCW56" s="439"/>
      <c r="UCX56" s="439"/>
      <c r="UCY56" s="439"/>
      <c r="UCZ56" s="439"/>
      <c r="UDA56" s="439"/>
      <c r="UDB56" s="439"/>
      <c r="UDC56" s="439"/>
      <c r="UDD56" s="439"/>
      <c r="UDE56" s="439"/>
      <c r="UDF56" s="439"/>
      <c r="UDG56" s="439"/>
      <c r="UDH56" s="439"/>
      <c r="UDI56" s="439"/>
      <c r="UDJ56" s="439"/>
      <c r="UDK56" s="439"/>
      <c r="UDL56" s="439"/>
      <c r="UDM56" s="439"/>
      <c r="UDN56" s="439"/>
      <c r="UDO56" s="439"/>
      <c r="UDP56" s="439"/>
      <c r="UDQ56" s="439"/>
      <c r="UDR56" s="439"/>
      <c r="UDS56" s="439"/>
      <c r="UDT56" s="439"/>
      <c r="UDU56" s="439"/>
      <c r="UDV56" s="439"/>
      <c r="UDW56" s="439"/>
      <c r="UDX56" s="439"/>
      <c r="UDY56" s="439"/>
      <c r="UDZ56" s="439"/>
      <c r="UEA56" s="439"/>
      <c r="UEB56" s="439"/>
      <c r="UEC56" s="439"/>
      <c r="UED56" s="439"/>
      <c r="UEE56" s="439"/>
      <c r="UEF56" s="439"/>
      <c r="UEG56" s="439"/>
      <c r="UEH56" s="439"/>
      <c r="UEI56" s="439"/>
      <c r="UEJ56" s="439"/>
      <c r="UEK56" s="439"/>
      <c r="UEL56" s="439"/>
      <c r="UEM56" s="439"/>
      <c r="UEN56" s="439"/>
      <c r="UEO56" s="439"/>
      <c r="UEP56" s="439"/>
      <c r="UEQ56" s="439"/>
      <c r="UER56" s="439"/>
      <c r="UES56" s="439"/>
      <c r="UET56" s="439"/>
      <c r="UEU56" s="439"/>
      <c r="UEV56" s="439"/>
      <c r="UEW56" s="439"/>
      <c r="UEX56" s="439"/>
      <c r="UEY56" s="439"/>
      <c r="UEZ56" s="439"/>
      <c r="UFA56" s="439"/>
      <c r="UFB56" s="439"/>
      <c r="UFC56" s="439"/>
      <c r="UFD56" s="439"/>
      <c r="UFE56" s="439"/>
      <c r="UFF56" s="439"/>
      <c r="UFG56" s="439"/>
      <c r="UFH56" s="439"/>
      <c r="UFI56" s="439"/>
      <c r="UFJ56" s="439"/>
      <c r="UFK56" s="439"/>
      <c r="UFL56" s="439"/>
      <c r="UFM56" s="439"/>
      <c r="UFN56" s="439"/>
      <c r="UFO56" s="439"/>
      <c r="UFP56" s="439"/>
      <c r="UFQ56" s="439"/>
      <c r="UFR56" s="439"/>
      <c r="UFS56" s="439"/>
      <c r="UFT56" s="439"/>
      <c r="UFU56" s="439"/>
      <c r="UFV56" s="439"/>
      <c r="UFW56" s="439"/>
      <c r="UFX56" s="439"/>
      <c r="UFY56" s="439"/>
      <c r="UFZ56" s="439"/>
      <c r="UGA56" s="439"/>
      <c r="UGB56" s="439"/>
      <c r="UGC56" s="439"/>
      <c r="UGD56" s="439"/>
      <c r="UGE56" s="439"/>
      <c r="UGF56" s="439"/>
      <c r="UGG56" s="439"/>
      <c r="UGH56" s="439"/>
      <c r="UGI56" s="439"/>
      <c r="UGJ56" s="439"/>
      <c r="UGK56" s="439"/>
      <c r="UGL56" s="439"/>
      <c r="UGM56" s="439"/>
      <c r="UGN56" s="439"/>
      <c r="UGO56" s="439"/>
      <c r="UGP56" s="439"/>
      <c r="UGQ56" s="439"/>
      <c r="UGR56" s="439"/>
      <c r="UGS56" s="439"/>
      <c r="UGT56" s="439"/>
      <c r="UGU56" s="439"/>
      <c r="UGV56" s="439"/>
      <c r="UGW56" s="439"/>
      <c r="UGX56" s="439"/>
      <c r="UGY56" s="439"/>
      <c r="UGZ56" s="439"/>
      <c r="UHA56" s="439"/>
      <c r="UHB56" s="439"/>
      <c r="UHC56" s="439"/>
      <c r="UHD56" s="439"/>
      <c r="UHE56" s="439"/>
      <c r="UHF56" s="439"/>
      <c r="UHG56" s="439"/>
      <c r="UHH56" s="439"/>
      <c r="UHI56" s="439"/>
      <c r="UHJ56" s="439"/>
      <c r="UHK56" s="439"/>
      <c r="UHL56" s="439"/>
      <c r="UHM56" s="439"/>
      <c r="UHN56" s="439"/>
      <c r="UHO56" s="439"/>
      <c r="UHP56" s="439"/>
      <c r="UHQ56" s="439"/>
      <c r="UHR56" s="439"/>
      <c r="UHS56" s="439"/>
      <c r="UHT56" s="439"/>
      <c r="UHU56" s="439"/>
      <c r="UHV56" s="439"/>
      <c r="UHW56" s="439"/>
      <c r="UHX56" s="439"/>
      <c r="UHY56" s="439"/>
      <c r="UHZ56" s="439"/>
      <c r="UIA56" s="439"/>
      <c r="UIB56" s="439"/>
      <c r="UIC56" s="439"/>
      <c r="UID56" s="439"/>
      <c r="UIE56" s="439"/>
      <c r="UIF56" s="439"/>
      <c r="UIG56" s="439"/>
      <c r="UIH56" s="439"/>
      <c r="UII56" s="439"/>
      <c r="UIJ56" s="439"/>
      <c r="UIK56" s="439"/>
      <c r="UIL56" s="439"/>
      <c r="UIM56" s="439"/>
      <c r="UIN56" s="439"/>
      <c r="UIO56" s="439"/>
      <c r="UIP56" s="439"/>
      <c r="UIQ56" s="439"/>
      <c r="UIR56" s="439"/>
      <c r="UIS56" s="439"/>
      <c r="UIT56" s="439"/>
      <c r="UIU56" s="439"/>
      <c r="UIV56" s="439"/>
      <c r="UIW56" s="439"/>
      <c r="UIX56" s="439"/>
      <c r="UIY56" s="439"/>
      <c r="UIZ56" s="439"/>
      <c r="UJA56" s="439"/>
      <c r="UJB56" s="439"/>
      <c r="UJC56" s="439"/>
      <c r="UJD56" s="439"/>
      <c r="UJE56" s="439"/>
      <c r="UJF56" s="439"/>
      <c r="UJG56" s="439"/>
      <c r="UJH56" s="439"/>
      <c r="UJI56" s="439"/>
      <c r="UJJ56" s="439"/>
      <c r="UJK56" s="439"/>
      <c r="UJL56" s="439"/>
      <c r="UJM56" s="439"/>
      <c r="UJN56" s="439"/>
      <c r="UJO56" s="439"/>
      <c r="UJP56" s="439"/>
      <c r="UJQ56" s="439"/>
      <c r="UJR56" s="439"/>
      <c r="UJS56" s="439"/>
      <c r="UJT56" s="439"/>
      <c r="UJU56" s="439"/>
      <c r="UJV56" s="439"/>
      <c r="UJW56" s="439"/>
      <c r="UJX56" s="439"/>
      <c r="UJY56" s="439"/>
      <c r="UJZ56" s="439"/>
      <c r="UKA56" s="439"/>
      <c r="UKB56" s="439"/>
      <c r="UKC56" s="439"/>
      <c r="UKD56" s="439"/>
      <c r="UKE56" s="439"/>
      <c r="UKF56" s="439"/>
      <c r="UKG56" s="439"/>
      <c r="UKH56" s="439"/>
      <c r="UKI56" s="439"/>
      <c r="UKJ56" s="439"/>
      <c r="UKK56" s="439"/>
      <c r="UKL56" s="439"/>
      <c r="UKM56" s="439"/>
      <c r="UKN56" s="439"/>
      <c r="UKO56" s="439"/>
      <c r="UKP56" s="439"/>
      <c r="UKQ56" s="439"/>
      <c r="UKR56" s="439"/>
      <c r="UKS56" s="439"/>
      <c r="UKT56" s="439"/>
      <c r="UKU56" s="439"/>
      <c r="UKV56" s="439"/>
      <c r="UKW56" s="439"/>
      <c r="UKX56" s="439"/>
      <c r="UKY56" s="439"/>
      <c r="UKZ56" s="439"/>
      <c r="ULA56" s="439"/>
      <c r="ULB56" s="439"/>
      <c r="ULC56" s="439"/>
      <c r="ULD56" s="439"/>
      <c r="ULE56" s="439"/>
      <c r="ULF56" s="439"/>
      <c r="ULG56" s="439"/>
      <c r="ULH56" s="439"/>
      <c r="ULI56" s="439"/>
      <c r="ULJ56" s="439"/>
      <c r="ULK56" s="439"/>
      <c r="ULL56" s="439"/>
      <c r="ULM56" s="439"/>
      <c r="ULN56" s="439"/>
      <c r="ULO56" s="439"/>
      <c r="ULP56" s="439"/>
      <c r="ULQ56" s="439"/>
      <c r="ULR56" s="439"/>
      <c r="ULS56" s="439"/>
      <c r="ULT56" s="439"/>
      <c r="ULU56" s="439"/>
      <c r="ULV56" s="439"/>
      <c r="ULW56" s="439"/>
      <c r="ULX56" s="439"/>
      <c r="ULY56" s="439"/>
      <c r="ULZ56" s="439"/>
      <c r="UMA56" s="439"/>
      <c r="UMB56" s="439"/>
      <c r="UMC56" s="439"/>
      <c r="UMD56" s="439"/>
      <c r="UME56" s="439"/>
      <c r="UMF56" s="439"/>
      <c r="UMG56" s="439"/>
      <c r="UMH56" s="439"/>
      <c r="UMI56" s="439"/>
      <c r="UMJ56" s="439"/>
      <c r="UMK56" s="439"/>
      <c r="UML56" s="439"/>
      <c r="UMM56" s="439"/>
      <c r="UMN56" s="439"/>
      <c r="UMO56" s="439"/>
      <c r="UMP56" s="439"/>
      <c r="UMQ56" s="439"/>
      <c r="UMR56" s="439"/>
      <c r="UMS56" s="439"/>
      <c r="UMT56" s="439"/>
      <c r="UMU56" s="439"/>
      <c r="UMV56" s="439"/>
      <c r="UMW56" s="439"/>
      <c r="UMX56" s="439"/>
      <c r="UMY56" s="439"/>
      <c r="UMZ56" s="439"/>
      <c r="UNA56" s="439"/>
      <c r="UNB56" s="439"/>
      <c r="UNC56" s="439"/>
      <c r="UND56" s="439"/>
      <c r="UNE56" s="439"/>
      <c r="UNF56" s="439"/>
      <c r="UNG56" s="439"/>
      <c r="UNH56" s="439"/>
      <c r="UNI56" s="439"/>
      <c r="UNJ56" s="439"/>
      <c r="UNK56" s="439"/>
      <c r="UNL56" s="439"/>
      <c r="UNM56" s="439"/>
      <c r="UNN56" s="439"/>
      <c r="UNO56" s="439"/>
      <c r="UNP56" s="439"/>
      <c r="UNQ56" s="439"/>
      <c r="UNR56" s="439"/>
      <c r="UNS56" s="439"/>
      <c r="UNT56" s="439"/>
      <c r="UNU56" s="439"/>
      <c r="UNV56" s="439"/>
      <c r="UNW56" s="439"/>
      <c r="UNX56" s="439"/>
      <c r="UNY56" s="439"/>
      <c r="UNZ56" s="439"/>
      <c r="UOA56" s="439"/>
      <c r="UOB56" s="439"/>
      <c r="UOC56" s="439"/>
      <c r="UOD56" s="439"/>
      <c r="UOE56" s="439"/>
      <c r="UOF56" s="439"/>
      <c r="UOG56" s="439"/>
      <c r="UOH56" s="439"/>
      <c r="UOI56" s="439"/>
      <c r="UOJ56" s="439"/>
      <c r="UOK56" s="439"/>
      <c r="UOL56" s="439"/>
      <c r="UOM56" s="439"/>
      <c r="UON56" s="439"/>
      <c r="UOO56" s="439"/>
      <c r="UOP56" s="439"/>
      <c r="UOQ56" s="439"/>
      <c r="UOR56" s="439"/>
      <c r="UOS56" s="439"/>
      <c r="UOT56" s="439"/>
      <c r="UOU56" s="439"/>
      <c r="UOV56" s="439"/>
      <c r="UOW56" s="439"/>
      <c r="UOX56" s="439"/>
      <c r="UOY56" s="439"/>
      <c r="UOZ56" s="439"/>
      <c r="UPA56" s="439"/>
      <c r="UPB56" s="439"/>
      <c r="UPC56" s="439"/>
      <c r="UPD56" s="439"/>
      <c r="UPE56" s="439"/>
      <c r="UPF56" s="439"/>
      <c r="UPG56" s="439"/>
      <c r="UPH56" s="439"/>
      <c r="UPI56" s="439"/>
      <c r="UPJ56" s="439"/>
      <c r="UPK56" s="439"/>
      <c r="UPL56" s="439"/>
      <c r="UPM56" s="439"/>
      <c r="UPN56" s="439"/>
      <c r="UPO56" s="439"/>
      <c r="UPP56" s="439"/>
      <c r="UPQ56" s="439"/>
      <c r="UPR56" s="439"/>
      <c r="UPS56" s="439"/>
      <c r="UPT56" s="439"/>
      <c r="UPU56" s="439"/>
      <c r="UPV56" s="439"/>
      <c r="UPW56" s="439"/>
      <c r="UPX56" s="439"/>
      <c r="UPY56" s="439"/>
      <c r="UPZ56" s="439"/>
      <c r="UQA56" s="439"/>
      <c r="UQB56" s="439"/>
      <c r="UQC56" s="439"/>
      <c r="UQD56" s="439"/>
      <c r="UQE56" s="439"/>
      <c r="UQF56" s="439"/>
      <c r="UQG56" s="439"/>
      <c r="UQH56" s="439"/>
      <c r="UQI56" s="439"/>
      <c r="UQJ56" s="439"/>
      <c r="UQK56" s="439"/>
      <c r="UQL56" s="439"/>
      <c r="UQM56" s="439"/>
      <c r="UQN56" s="439"/>
      <c r="UQO56" s="439"/>
      <c r="UQP56" s="439"/>
      <c r="UQQ56" s="439"/>
      <c r="UQR56" s="439"/>
      <c r="UQS56" s="439"/>
      <c r="UQT56" s="439"/>
      <c r="UQU56" s="439"/>
      <c r="UQV56" s="439"/>
      <c r="UQW56" s="439"/>
      <c r="UQX56" s="439"/>
      <c r="UQY56" s="439"/>
      <c r="UQZ56" s="439"/>
      <c r="URA56" s="439"/>
      <c r="URB56" s="439"/>
      <c r="URC56" s="439"/>
      <c r="URD56" s="439"/>
      <c r="URE56" s="439"/>
      <c r="URF56" s="439"/>
      <c r="URG56" s="439"/>
      <c r="URH56" s="439"/>
      <c r="URI56" s="439"/>
      <c r="URJ56" s="439"/>
      <c r="URK56" s="439"/>
      <c r="URL56" s="439"/>
      <c r="URM56" s="439"/>
      <c r="URN56" s="439"/>
      <c r="URO56" s="439"/>
      <c r="URP56" s="439"/>
      <c r="URQ56" s="439"/>
      <c r="URR56" s="439"/>
      <c r="URS56" s="439"/>
      <c r="URT56" s="439"/>
      <c r="URU56" s="439"/>
      <c r="URV56" s="439"/>
      <c r="URW56" s="439"/>
      <c r="URX56" s="439"/>
      <c r="URY56" s="439"/>
      <c r="URZ56" s="439"/>
      <c r="USA56" s="439"/>
      <c r="USB56" s="439"/>
      <c r="USC56" s="439"/>
      <c r="USD56" s="439"/>
      <c r="USE56" s="439"/>
      <c r="USF56" s="439"/>
      <c r="USG56" s="439"/>
      <c r="USH56" s="439"/>
      <c r="USI56" s="439"/>
      <c r="USJ56" s="439"/>
      <c r="USK56" s="439"/>
      <c r="USL56" s="439"/>
      <c r="USM56" s="439"/>
      <c r="USN56" s="439"/>
      <c r="USO56" s="439"/>
      <c r="USP56" s="439"/>
      <c r="USQ56" s="439"/>
      <c r="USR56" s="439"/>
      <c r="USS56" s="439"/>
      <c r="UST56" s="439"/>
      <c r="USU56" s="439"/>
      <c r="USV56" s="439"/>
      <c r="USW56" s="439"/>
      <c r="USX56" s="439"/>
      <c r="USY56" s="439"/>
      <c r="USZ56" s="439"/>
      <c r="UTA56" s="439"/>
      <c r="UTB56" s="439"/>
      <c r="UTC56" s="439"/>
      <c r="UTD56" s="439"/>
      <c r="UTE56" s="439"/>
      <c r="UTF56" s="439"/>
      <c r="UTG56" s="439"/>
      <c r="UTH56" s="439"/>
      <c r="UTI56" s="439"/>
      <c r="UTJ56" s="439"/>
      <c r="UTK56" s="439"/>
      <c r="UTL56" s="439"/>
      <c r="UTM56" s="439"/>
      <c r="UTN56" s="439"/>
      <c r="UTO56" s="439"/>
      <c r="UTP56" s="439"/>
      <c r="UTQ56" s="439"/>
      <c r="UTR56" s="439"/>
      <c r="UTS56" s="439"/>
      <c r="UTT56" s="439"/>
      <c r="UTU56" s="439"/>
      <c r="UTV56" s="439"/>
      <c r="UTW56" s="439"/>
      <c r="UTX56" s="439"/>
      <c r="UTY56" s="439"/>
      <c r="UTZ56" s="439"/>
      <c r="UUA56" s="439"/>
      <c r="UUB56" s="439"/>
      <c r="UUC56" s="439"/>
      <c r="UUD56" s="439"/>
      <c r="UUE56" s="439"/>
      <c r="UUF56" s="439"/>
      <c r="UUG56" s="439"/>
      <c r="UUH56" s="439"/>
      <c r="UUI56" s="439"/>
      <c r="UUJ56" s="439"/>
      <c r="UUK56" s="439"/>
      <c r="UUL56" s="439"/>
      <c r="UUM56" s="439"/>
      <c r="UUN56" s="439"/>
      <c r="UUO56" s="439"/>
      <c r="UUP56" s="439"/>
      <c r="UUQ56" s="439"/>
      <c r="UUR56" s="439"/>
      <c r="UUS56" s="439"/>
      <c r="UUT56" s="439"/>
      <c r="UUU56" s="439"/>
      <c r="UUV56" s="439"/>
      <c r="UUW56" s="439"/>
      <c r="UUX56" s="439"/>
      <c r="UUY56" s="439"/>
      <c r="UUZ56" s="439"/>
      <c r="UVA56" s="439"/>
      <c r="UVB56" s="439"/>
      <c r="UVC56" s="439"/>
      <c r="UVD56" s="439"/>
      <c r="UVE56" s="439"/>
      <c r="UVF56" s="439"/>
      <c r="UVG56" s="439"/>
      <c r="UVH56" s="439"/>
      <c r="UVI56" s="439"/>
      <c r="UVJ56" s="439"/>
      <c r="UVK56" s="439"/>
      <c r="UVL56" s="439"/>
      <c r="UVM56" s="439"/>
      <c r="UVN56" s="439"/>
      <c r="UVO56" s="439"/>
      <c r="UVP56" s="439"/>
      <c r="UVQ56" s="439"/>
      <c r="UVR56" s="439"/>
      <c r="UVS56" s="439"/>
      <c r="UVT56" s="439"/>
      <c r="UVU56" s="439"/>
      <c r="UVV56" s="439"/>
      <c r="UVW56" s="439"/>
      <c r="UVX56" s="439"/>
      <c r="UVY56" s="439"/>
      <c r="UVZ56" s="439"/>
      <c r="UWA56" s="439"/>
      <c r="UWB56" s="439"/>
      <c r="UWC56" s="439"/>
      <c r="UWD56" s="439"/>
      <c r="UWE56" s="439"/>
      <c r="UWF56" s="439"/>
      <c r="UWG56" s="439"/>
      <c r="UWH56" s="439"/>
      <c r="UWI56" s="439"/>
      <c r="UWJ56" s="439"/>
      <c r="UWK56" s="439"/>
      <c r="UWL56" s="439"/>
      <c r="UWM56" s="439"/>
      <c r="UWN56" s="439"/>
      <c r="UWO56" s="439"/>
      <c r="UWP56" s="439"/>
      <c r="UWQ56" s="439"/>
      <c r="UWR56" s="439"/>
      <c r="UWS56" s="439"/>
      <c r="UWT56" s="439"/>
      <c r="UWU56" s="439"/>
      <c r="UWV56" s="439"/>
      <c r="UWW56" s="439"/>
      <c r="UWX56" s="439"/>
      <c r="UWY56" s="439"/>
      <c r="UWZ56" s="439"/>
      <c r="UXA56" s="439"/>
      <c r="UXB56" s="439"/>
      <c r="UXC56" s="439"/>
      <c r="UXD56" s="439"/>
      <c r="UXE56" s="439"/>
      <c r="UXF56" s="439"/>
      <c r="UXG56" s="439"/>
      <c r="UXH56" s="439"/>
      <c r="UXI56" s="439"/>
      <c r="UXJ56" s="439"/>
      <c r="UXK56" s="439"/>
      <c r="UXL56" s="439"/>
      <c r="UXM56" s="439"/>
      <c r="UXN56" s="439"/>
      <c r="UXO56" s="439"/>
      <c r="UXP56" s="439"/>
      <c r="UXQ56" s="439"/>
      <c r="UXR56" s="439"/>
      <c r="UXS56" s="439"/>
      <c r="UXT56" s="439"/>
      <c r="UXU56" s="439"/>
      <c r="UXV56" s="439"/>
      <c r="UXW56" s="439"/>
      <c r="UXX56" s="439"/>
      <c r="UXY56" s="439"/>
      <c r="UXZ56" s="439"/>
      <c r="UYA56" s="439"/>
      <c r="UYB56" s="439"/>
      <c r="UYC56" s="439"/>
      <c r="UYD56" s="439"/>
      <c r="UYE56" s="439"/>
      <c r="UYF56" s="439"/>
      <c r="UYG56" s="439"/>
      <c r="UYH56" s="439"/>
      <c r="UYI56" s="439"/>
      <c r="UYJ56" s="439"/>
      <c r="UYK56" s="439"/>
      <c r="UYL56" s="439"/>
      <c r="UYM56" s="439"/>
      <c r="UYN56" s="439"/>
      <c r="UYO56" s="439"/>
      <c r="UYP56" s="439"/>
      <c r="UYQ56" s="439"/>
      <c r="UYR56" s="439"/>
      <c r="UYS56" s="439"/>
      <c r="UYT56" s="439"/>
      <c r="UYU56" s="439"/>
      <c r="UYV56" s="439"/>
      <c r="UYW56" s="439"/>
      <c r="UYX56" s="439"/>
      <c r="UYY56" s="439"/>
      <c r="UYZ56" s="439"/>
      <c r="UZA56" s="439"/>
      <c r="UZB56" s="439"/>
      <c r="UZC56" s="439"/>
      <c r="UZD56" s="439"/>
      <c r="UZE56" s="439"/>
      <c r="UZF56" s="439"/>
      <c r="UZG56" s="439"/>
      <c r="UZH56" s="439"/>
      <c r="UZI56" s="439"/>
      <c r="UZJ56" s="439"/>
      <c r="UZK56" s="439"/>
      <c r="UZL56" s="439"/>
      <c r="UZM56" s="439"/>
      <c r="UZN56" s="439"/>
      <c r="UZO56" s="439"/>
      <c r="UZP56" s="439"/>
      <c r="UZQ56" s="439"/>
      <c r="UZR56" s="439"/>
      <c r="UZS56" s="439"/>
      <c r="UZT56" s="439"/>
      <c r="UZU56" s="439"/>
      <c r="UZV56" s="439"/>
      <c r="UZW56" s="439"/>
      <c r="UZX56" s="439"/>
      <c r="UZY56" s="439"/>
      <c r="UZZ56" s="439"/>
      <c r="VAA56" s="439"/>
      <c r="VAB56" s="439"/>
      <c r="VAC56" s="439"/>
      <c r="VAD56" s="439"/>
      <c r="VAE56" s="439"/>
      <c r="VAF56" s="439"/>
      <c r="VAG56" s="439"/>
      <c r="VAH56" s="439"/>
      <c r="VAI56" s="439"/>
      <c r="VAJ56" s="439"/>
      <c r="VAK56" s="439"/>
      <c r="VAL56" s="439"/>
      <c r="VAM56" s="439"/>
      <c r="VAN56" s="439"/>
      <c r="VAO56" s="439"/>
      <c r="VAP56" s="439"/>
      <c r="VAQ56" s="439"/>
      <c r="VAR56" s="439"/>
      <c r="VAS56" s="439"/>
      <c r="VAT56" s="439"/>
      <c r="VAU56" s="439"/>
      <c r="VAV56" s="439"/>
      <c r="VAW56" s="439"/>
      <c r="VAX56" s="439"/>
      <c r="VAY56" s="439"/>
      <c r="VAZ56" s="439"/>
      <c r="VBA56" s="439"/>
      <c r="VBB56" s="439"/>
      <c r="VBC56" s="439"/>
      <c r="VBD56" s="439"/>
      <c r="VBE56" s="439"/>
      <c r="VBF56" s="439"/>
      <c r="VBG56" s="439"/>
      <c r="VBH56" s="439"/>
      <c r="VBI56" s="439"/>
      <c r="VBJ56" s="439"/>
      <c r="VBK56" s="439"/>
      <c r="VBL56" s="439"/>
      <c r="VBM56" s="439"/>
      <c r="VBN56" s="439"/>
      <c r="VBO56" s="439"/>
      <c r="VBP56" s="439"/>
      <c r="VBQ56" s="439"/>
      <c r="VBR56" s="439"/>
      <c r="VBS56" s="439"/>
      <c r="VBT56" s="439"/>
      <c r="VBU56" s="439"/>
      <c r="VBV56" s="439"/>
      <c r="VBW56" s="439"/>
      <c r="VBX56" s="439"/>
      <c r="VBY56" s="439"/>
      <c r="VBZ56" s="439"/>
      <c r="VCA56" s="439"/>
      <c r="VCB56" s="439"/>
      <c r="VCC56" s="439"/>
      <c r="VCD56" s="439"/>
      <c r="VCE56" s="439"/>
      <c r="VCF56" s="439"/>
      <c r="VCG56" s="439"/>
      <c r="VCH56" s="439"/>
      <c r="VCI56" s="439"/>
      <c r="VCJ56" s="439"/>
      <c r="VCK56" s="439"/>
      <c r="VCL56" s="439"/>
      <c r="VCM56" s="439"/>
      <c r="VCN56" s="439"/>
      <c r="VCO56" s="439"/>
      <c r="VCP56" s="439"/>
      <c r="VCQ56" s="439"/>
      <c r="VCR56" s="439"/>
      <c r="VCS56" s="439"/>
      <c r="VCT56" s="439"/>
      <c r="VCU56" s="439"/>
      <c r="VCV56" s="439"/>
      <c r="VCW56" s="439"/>
      <c r="VCX56" s="439"/>
      <c r="VCY56" s="439"/>
      <c r="VCZ56" s="439"/>
      <c r="VDA56" s="439"/>
      <c r="VDB56" s="439"/>
      <c r="VDC56" s="439"/>
      <c r="VDD56" s="439"/>
      <c r="VDE56" s="439"/>
      <c r="VDF56" s="439"/>
      <c r="VDG56" s="439"/>
      <c r="VDH56" s="439"/>
      <c r="VDI56" s="439"/>
      <c r="VDJ56" s="439"/>
      <c r="VDK56" s="439"/>
      <c r="VDL56" s="439"/>
      <c r="VDM56" s="439"/>
      <c r="VDN56" s="439"/>
      <c r="VDO56" s="439"/>
      <c r="VDP56" s="439"/>
      <c r="VDQ56" s="439"/>
      <c r="VDR56" s="439"/>
      <c r="VDS56" s="439"/>
      <c r="VDT56" s="439"/>
      <c r="VDU56" s="439"/>
      <c r="VDV56" s="439"/>
      <c r="VDW56" s="439"/>
      <c r="VDX56" s="439"/>
      <c r="VDY56" s="439"/>
      <c r="VDZ56" s="439"/>
      <c r="VEA56" s="439"/>
      <c r="VEB56" s="439"/>
      <c r="VEC56" s="439"/>
      <c r="VED56" s="439"/>
      <c r="VEE56" s="439"/>
      <c r="VEF56" s="439"/>
      <c r="VEG56" s="439"/>
      <c r="VEH56" s="439"/>
      <c r="VEI56" s="439"/>
      <c r="VEJ56" s="439"/>
      <c r="VEK56" s="439"/>
      <c r="VEL56" s="439"/>
      <c r="VEM56" s="439"/>
      <c r="VEN56" s="439"/>
      <c r="VEO56" s="439"/>
      <c r="VEP56" s="439"/>
      <c r="VEQ56" s="439"/>
      <c r="VER56" s="439"/>
      <c r="VES56" s="439"/>
      <c r="VET56" s="439"/>
      <c r="VEU56" s="439"/>
      <c r="VEV56" s="439"/>
      <c r="VEW56" s="439"/>
      <c r="VEX56" s="439"/>
      <c r="VEY56" s="439"/>
      <c r="VEZ56" s="439"/>
      <c r="VFA56" s="439"/>
      <c r="VFB56" s="439"/>
      <c r="VFC56" s="439"/>
      <c r="VFD56" s="439"/>
      <c r="VFE56" s="439"/>
      <c r="VFF56" s="439"/>
      <c r="VFG56" s="439"/>
      <c r="VFH56" s="439"/>
      <c r="VFI56" s="439"/>
      <c r="VFJ56" s="439"/>
      <c r="VFK56" s="439"/>
      <c r="VFL56" s="439"/>
      <c r="VFM56" s="439"/>
      <c r="VFN56" s="439"/>
      <c r="VFO56" s="439"/>
      <c r="VFP56" s="439"/>
      <c r="VFQ56" s="439"/>
      <c r="VFR56" s="439"/>
      <c r="VFS56" s="439"/>
      <c r="VFT56" s="439"/>
      <c r="VFU56" s="439"/>
      <c r="VFV56" s="439"/>
      <c r="VFW56" s="439"/>
      <c r="VFX56" s="439"/>
      <c r="VFY56" s="439"/>
      <c r="VFZ56" s="439"/>
      <c r="VGA56" s="439"/>
      <c r="VGB56" s="439"/>
      <c r="VGC56" s="439"/>
      <c r="VGD56" s="439"/>
      <c r="VGE56" s="439"/>
      <c r="VGF56" s="439"/>
      <c r="VGG56" s="439"/>
      <c r="VGH56" s="439"/>
      <c r="VGI56" s="439"/>
      <c r="VGJ56" s="439"/>
      <c r="VGK56" s="439"/>
      <c r="VGL56" s="439"/>
      <c r="VGM56" s="439"/>
      <c r="VGN56" s="439"/>
      <c r="VGO56" s="439"/>
      <c r="VGP56" s="439"/>
      <c r="VGQ56" s="439"/>
      <c r="VGR56" s="439"/>
      <c r="VGS56" s="439"/>
      <c r="VGT56" s="439"/>
      <c r="VGU56" s="439"/>
      <c r="VGV56" s="439"/>
      <c r="VGW56" s="439"/>
      <c r="VGX56" s="439"/>
      <c r="VGY56" s="439"/>
      <c r="VGZ56" s="439"/>
      <c r="VHA56" s="439"/>
      <c r="VHB56" s="439"/>
      <c r="VHC56" s="439"/>
      <c r="VHD56" s="439"/>
      <c r="VHE56" s="439"/>
      <c r="VHF56" s="439"/>
      <c r="VHG56" s="439"/>
      <c r="VHH56" s="439"/>
      <c r="VHI56" s="439"/>
      <c r="VHJ56" s="439"/>
      <c r="VHK56" s="439"/>
      <c r="VHL56" s="439"/>
      <c r="VHM56" s="439"/>
      <c r="VHN56" s="439"/>
      <c r="VHO56" s="439"/>
      <c r="VHP56" s="439"/>
      <c r="VHQ56" s="439"/>
      <c r="VHR56" s="439"/>
      <c r="VHS56" s="439"/>
      <c r="VHT56" s="439"/>
      <c r="VHU56" s="439"/>
      <c r="VHV56" s="439"/>
      <c r="VHW56" s="439"/>
      <c r="VHX56" s="439"/>
      <c r="VHY56" s="439"/>
      <c r="VHZ56" s="439"/>
      <c r="VIA56" s="439"/>
      <c r="VIB56" s="439"/>
      <c r="VIC56" s="439"/>
      <c r="VID56" s="439"/>
      <c r="VIE56" s="439"/>
      <c r="VIF56" s="439"/>
      <c r="VIG56" s="439"/>
      <c r="VIH56" s="439"/>
      <c r="VII56" s="439"/>
      <c r="VIJ56" s="439"/>
      <c r="VIK56" s="439"/>
      <c r="VIL56" s="439"/>
      <c r="VIM56" s="439"/>
      <c r="VIN56" s="439"/>
      <c r="VIO56" s="439"/>
      <c r="VIP56" s="439"/>
      <c r="VIQ56" s="439"/>
      <c r="VIR56" s="439"/>
      <c r="VIS56" s="439"/>
      <c r="VIT56" s="439"/>
      <c r="VIU56" s="439"/>
      <c r="VIV56" s="439"/>
      <c r="VIW56" s="439"/>
      <c r="VIX56" s="439"/>
      <c r="VIY56" s="439"/>
      <c r="VIZ56" s="439"/>
      <c r="VJA56" s="439"/>
      <c r="VJB56" s="439"/>
      <c r="VJC56" s="439"/>
      <c r="VJD56" s="439"/>
      <c r="VJE56" s="439"/>
      <c r="VJF56" s="439"/>
      <c r="VJG56" s="439"/>
      <c r="VJH56" s="439"/>
      <c r="VJI56" s="439"/>
      <c r="VJJ56" s="439"/>
      <c r="VJK56" s="439"/>
      <c r="VJL56" s="439"/>
      <c r="VJM56" s="439"/>
      <c r="VJN56" s="439"/>
      <c r="VJO56" s="439"/>
      <c r="VJP56" s="439"/>
      <c r="VJQ56" s="439"/>
      <c r="VJR56" s="439"/>
      <c r="VJS56" s="439"/>
      <c r="VJT56" s="439"/>
      <c r="VJU56" s="439"/>
      <c r="VJV56" s="439"/>
      <c r="VJW56" s="439"/>
      <c r="VJX56" s="439"/>
      <c r="VJY56" s="439"/>
      <c r="VJZ56" s="439"/>
      <c r="VKA56" s="439"/>
      <c r="VKB56" s="439"/>
      <c r="VKC56" s="439"/>
      <c r="VKD56" s="439"/>
      <c r="VKE56" s="439"/>
      <c r="VKF56" s="439"/>
      <c r="VKG56" s="439"/>
      <c r="VKH56" s="439"/>
      <c r="VKI56" s="439"/>
      <c r="VKJ56" s="439"/>
      <c r="VKK56" s="439"/>
      <c r="VKL56" s="439"/>
      <c r="VKM56" s="439"/>
      <c r="VKN56" s="439"/>
      <c r="VKO56" s="439"/>
      <c r="VKP56" s="439"/>
      <c r="VKQ56" s="439"/>
      <c r="VKR56" s="439"/>
      <c r="VKS56" s="439"/>
      <c r="VKT56" s="439"/>
      <c r="VKU56" s="439"/>
      <c r="VKV56" s="439"/>
      <c r="VKW56" s="439"/>
      <c r="VKX56" s="439"/>
      <c r="VKY56" s="439"/>
      <c r="VKZ56" s="439"/>
      <c r="VLA56" s="439"/>
      <c r="VLB56" s="439"/>
      <c r="VLC56" s="439"/>
      <c r="VLD56" s="439"/>
      <c r="VLE56" s="439"/>
      <c r="VLF56" s="439"/>
      <c r="VLG56" s="439"/>
      <c r="VLH56" s="439"/>
      <c r="VLI56" s="439"/>
      <c r="VLJ56" s="439"/>
      <c r="VLK56" s="439"/>
      <c r="VLL56" s="439"/>
      <c r="VLM56" s="439"/>
      <c r="VLN56" s="439"/>
      <c r="VLO56" s="439"/>
      <c r="VLP56" s="439"/>
      <c r="VLQ56" s="439"/>
      <c r="VLR56" s="439"/>
      <c r="VLS56" s="439"/>
      <c r="VLT56" s="439"/>
      <c r="VLU56" s="439"/>
      <c r="VLV56" s="439"/>
      <c r="VLW56" s="439"/>
      <c r="VLX56" s="439"/>
      <c r="VLY56" s="439"/>
      <c r="VLZ56" s="439"/>
      <c r="VMA56" s="439"/>
      <c r="VMB56" s="439"/>
      <c r="VMC56" s="439"/>
      <c r="VMD56" s="439"/>
      <c r="VME56" s="439"/>
      <c r="VMF56" s="439"/>
      <c r="VMG56" s="439"/>
      <c r="VMH56" s="439"/>
      <c r="VMI56" s="439"/>
      <c r="VMJ56" s="439"/>
      <c r="VMK56" s="439"/>
      <c r="VML56" s="439"/>
      <c r="VMM56" s="439"/>
      <c r="VMN56" s="439"/>
      <c r="VMO56" s="439"/>
      <c r="VMP56" s="439"/>
      <c r="VMQ56" s="439"/>
      <c r="VMR56" s="439"/>
      <c r="VMS56" s="439"/>
      <c r="VMT56" s="439"/>
      <c r="VMU56" s="439"/>
      <c r="VMV56" s="439"/>
      <c r="VMW56" s="439"/>
      <c r="VMX56" s="439"/>
      <c r="VMY56" s="439"/>
      <c r="VMZ56" s="439"/>
      <c r="VNA56" s="439"/>
      <c r="VNB56" s="439"/>
      <c r="VNC56" s="439"/>
      <c r="VND56" s="439"/>
      <c r="VNE56" s="439"/>
      <c r="VNF56" s="439"/>
      <c r="VNG56" s="439"/>
      <c r="VNH56" s="439"/>
      <c r="VNI56" s="439"/>
      <c r="VNJ56" s="439"/>
      <c r="VNK56" s="439"/>
      <c r="VNL56" s="439"/>
      <c r="VNM56" s="439"/>
      <c r="VNN56" s="439"/>
      <c r="VNO56" s="439"/>
      <c r="VNP56" s="439"/>
      <c r="VNQ56" s="439"/>
      <c r="VNR56" s="439"/>
      <c r="VNS56" s="439"/>
      <c r="VNT56" s="439"/>
      <c r="VNU56" s="439"/>
      <c r="VNV56" s="439"/>
      <c r="VNW56" s="439"/>
      <c r="VNX56" s="439"/>
      <c r="VNY56" s="439"/>
      <c r="VNZ56" s="439"/>
      <c r="VOA56" s="439"/>
      <c r="VOB56" s="439"/>
      <c r="VOC56" s="439"/>
      <c r="VOD56" s="439"/>
      <c r="VOE56" s="439"/>
      <c r="VOF56" s="439"/>
      <c r="VOG56" s="439"/>
      <c r="VOH56" s="439"/>
      <c r="VOI56" s="439"/>
      <c r="VOJ56" s="439"/>
      <c r="VOK56" s="439"/>
      <c r="VOL56" s="439"/>
      <c r="VOM56" s="439"/>
      <c r="VON56" s="439"/>
      <c r="VOO56" s="439"/>
      <c r="VOP56" s="439"/>
      <c r="VOQ56" s="439"/>
      <c r="VOR56" s="439"/>
      <c r="VOS56" s="439"/>
      <c r="VOT56" s="439"/>
      <c r="VOU56" s="439"/>
      <c r="VOV56" s="439"/>
      <c r="VOW56" s="439"/>
      <c r="VOX56" s="439"/>
      <c r="VOY56" s="439"/>
      <c r="VOZ56" s="439"/>
      <c r="VPA56" s="439"/>
      <c r="VPB56" s="439"/>
      <c r="VPC56" s="439"/>
      <c r="VPD56" s="439"/>
      <c r="VPE56" s="439"/>
      <c r="VPF56" s="439"/>
      <c r="VPG56" s="439"/>
      <c r="VPH56" s="439"/>
      <c r="VPI56" s="439"/>
      <c r="VPJ56" s="439"/>
      <c r="VPK56" s="439"/>
      <c r="VPL56" s="439"/>
      <c r="VPM56" s="439"/>
      <c r="VPN56" s="439"/>
      <c r="VPO56" s="439"/>
      <c r="VPP56" s="439"/>
      <c r="VPQ56" s="439"/>
      <c r="VPR56" s="439"/>
      <c r="VPS56" s="439"/>
      <c r="VPT56" s="439"/>
      <c r="VPU56" s="439"/>
      <c r="VPV56" s="439"/>
      <c r="VPW56" s="439"/>
      <c r="VPX56" s="439"/>
      <c r="VPY56" s="439"/>
      <c r="VPZ56" s="439"/>
      <c r="VQA56" s="439"/>
      <c r="VQB56" s="439"/>
      <c r="VQC56" s="439"/>
      <c r="VQD56" s="439"/>
      <c r="VQE56" s="439"/>
      <c r="VQF56" s="439"/>
      <c r="VQG56" s="439"/>
      <c r="VQH56" s="439"/>
      <c r="VQI56" s="439"/>
      <c r="VQJ56" s="439"/>
      <c r="VQK56" s="439"/>
      <c r="VQL56" s="439"/>
      <c r="VQM56" s="439"/>
      <c r="VQN56" s="439"/>
      <c r="VQO56" s="439"/>
      <c r="VQP56" s="439"/>
      <c r="VQQ56" s="439"/>
      <c r="VQR56" s="439"/>
      <c r="VQS56" s="439"/>
      <c r="VQT56" s="439"/>
      <c r="VQU56" s="439"/>
      <c r="VQV56" s="439"/>
      <c r="VQW56" s="439"/>
      <c r="VQX56" s="439"/>
      <c r="VQY56" s="439"/>
      <c r="VQZ56" s="439"/>
      <c r="VRA56" s="439"/>
      <c r="VRB56" s="439"/>
      <c r="VRC56" s="439"/>
      <c r="VRD56" s="439"/>
      <c r="VRE56" s="439"/>
      <c r="VRF56" s="439"/>
      <c r="VRG56" s="439"/>
      <c r="VRH56" s="439"/>
      <c r="VRI56" s="439"/>
      <c r="VRJ56" s="439"/>
      <c r="VRK56" s="439"/>
      <c r="VRL56" s="439"/>
      <c r="VRM56" s="439"/>
      <c r="VRN56" s="439"/>
      <c r="VRO56" s="439"/>
      <c r="VRP56" s="439"/>
      <c r="VRQ56" s="439"/>
      <c r="VRR56" s="439"/>
      <c r="VRS56" s="439"/>
      <c r="VRT56" s="439"/>
      <c r="VRU56" s="439"/>
      <c r="VRV56" s="439"/>
      <c r="VRW56" s="439"/>
      <c r="VRX56" s="439"/>
      <c r="VRY56" s="439"/>
      <c r="VRZ56" s="439"/>
      <c r="VSA56" s="439"/>
      <c r="VSB56" s="439"/>
      <c r="VSC56" s="439"/>
      <c r="VSD56" s="439"/>
      <c r="VSE56" s="439"/>
      <c r="VSF56" s="439"/>
      <c r="VSG56" s="439"/>
      <c r="VSH56" s="439"/>
      <c r="VSI56" s="439"/>
      <c r="VSJ56" s="439"/>
      <c r="VSK56" s="439"/>
      <c r="VSL56" s="439"/>
      <c r="VSM56" s="439"/>
      <c r="VSN56" s="439"/>
      <c r="VSO56" s="439"/>
      <c r="VSP56" s="439"/>
      <c r="VSQ56" s="439"/>
      <c r="VSR56" s="439"/>
      <c r="VSS56" s="439"/>
      <c r="VST56" s="439"/>
      <c r="VSU56" s="439"/>
      <c r="VSV56" s="439"/>
      <c r="VSW56" s="439"/>
      <c r="VSX56" s="439"/>
      <c r="VSY56" s="439"/>
      <c r="VSZ56" s="439"/>
      <c r="VTA56" s="439"/>
      <c r="VTB56" s="439"/>
      <c r="VTC56" s="439"/>
      <c r="VTD56" s="439"/>
      <c r="VTE56" s="439"/>
      <c r="VTF56" s="439"/>
      <c r="VTG56" s="439"/>
      <c r="VTH56" s="439"/>
      <c r="VTI56" s="439"/>
      <c r="VTJ56" s="439"/>
      <c r="VTK56" s="439"/>
      <c r="VTL56" s="439"/>
      <c r="VTM56" s="439"/>
      <c r="VTN56" s="439"/>
      <c r="VTO56" s="439"/>
      <c r="VTP56" s="439"/>
      <c r="VTQ56" s="439"/>
      <c r="VTR56" s="439"/>
      <c r="VTS56" s="439"/>
      <c r="VTT56" s="439"/>
      <c r="VTU56" s="439"/>
      <c r="VTV56" s="439"/>
      <c r="VTW56" s="439"/>
      <c r="VTX56" s="439"/>
      <c r="VTY56" s="439"/>
      <c r="VTZ56" s="439"/>
      <c r="VUA56" s="439"/>
      <c r="VUB56" s="439"/>
      <c r="VUC56" s="439"/>
      <c r="VUD56" s="439"/>
      <c r="VUE56" s="439"/>
      <c r="VUF56" s="439"/>
      <c r="VUG56" s="439"/>
      <c r="VUH56" s="439"/>
      <c r="VUI56" s="439"/>
      <c r="VUJ56" s="439"/>
      <c r="VUK56" s="439"/>
      <c r="VUL56" s="439"/>
      <c r="VUM56" s="439"/>
      <c r="VUN56" s="439"/>
      <c r="VUO56" s="439"/>
      <c r="VUP56" s="439"/>
      <c r="VUQ56" s="439"/>
      <c r="VUR56" s="439"/>
      <c r="VUS56" s="439"/>
      <c r="VUT56" s="439"/>
      <c r="VUU56" s="439"/>
      <c r="VUV56" s="439"/>
      <c r="VUW56" s="439"/>
      <c r="VUX56" s="439"/>
      <c r="VUY56" s="439"/>
      <c r="VUZ56" s="439"/>
      <c r="VVA56" s="439"/>
      <c r="VVB56" s="439"/>
      <c r="VVC56" s="439"/>
      <c r="VVD56" s="439"/>
      <c r="VVE56" s="439"/>
      <c r="VVF56" s="439"/>
      <c r="VVG56" s="439"/>
      <c r="VVH56" s="439"/>
      <c r="VVI56" s="439"/>
      <c r="VVJ56" s="439"/>
      <c r="VVK56" s="439"/>
      <c r="VVL56" s="439"/>
      <c r="VVM56" s="439"/>
      <c r="VVN56" s="439"/>
      <c r="VVO56" s="439"/>
      <c r="VVP56" s="439"/>
      <c r="VVQ56" s="439"/>
      <c r="VVR56" s="439"/>
      <c r="VVS56" s="439"/>
      <c r="VVT56" s="439"/>
      <c r="VVU56" s="439"/>
      <c r="VVV56" s="439"/>
      <c r="VVW56" s="439"/>
      <c r="VVX56" s="439"/>
      <c r="VVY56" s="439"/>
      <c r="VVZ56" s="439"/>
      <c r="VWA56" s="439"/>
      <c r="VWB56" s="439"/>
      <c r="VWC56" s="439"/>
      <c r="VWD56" s="439"/>
      <c r="VWE56" s="439"/>
      <c r="VWF56" s="439"/>
      <c r="VWG56" s="439"/>
      <c r="VWH56" s="439"/>
      <c r="VWI56" s="439"/>
      <c r="VWJ56" s="439"/>
      <c r="VWK56" s="439"/>
      <c r="VWL56" s="439"/>
      <c r="VWM56" s="439"/>
      <c r="VWN56" s="439"/>
      <c r="VWO56" s="439"/>
      <c r="VWP56" s="439"/>
      <c r="VWQ56" s="439"/>
      <c r="VWR56" s="439"/>
      <c r="VWS56" s="439"/>
      <c r="VWT56" s="439"/>
      <c r="VWU56" s="439"/>
      <c r="VWV56" s="439"/>
      <c r="VWW56" s="439"/>
      <c r="VWX56" s="439"/>
      <c r="VWY56" s="439"/>
      <c r="VWZ56" s="439"/>
      <c r="VXA56" s="439"/>
      <c r="VXB56" s="439"/>
      <c r="VXC56" s="439"/>
      <c r="VXD56" s="439"/>
      <c r="VXE56" s="439"/>
      <c r="VXF56" s="439"/>
      <c r="VXG56" s="439"/>
      <c r="VXH56" s="439"/>
      <c r="VXI56" s="439"/>
      <c r="VXJ56" s="439"/>
      <c r="VXK56" s="439"/>
      <c r="VXL56" s="439"/>
      <c r="VXM56" s="439"/>
      <c r="VXN56" s="439"/>
      <c r="VXO56" s="439"/>
      <c r="VXP56" s="439"/>
      <c r="VXQ56" s="439"/>
      <c r="VXR56" s="439"/>
      <c r="VXS56" s="439"/>
      <c r="VXT56" s="439"/>
      <c r="VXU56" s="439"/>
      <c r="VXV56" s="439"/>
      <c r="VXW56" s="439"/>
      <c r="VXX56" s="439"/>
      <c r="VXY56" s="439"/>
      <c r="VXZ56" s="439"/>
      <c r="VYA56" s="439"/>
      <c r="VYB56" s="439"/>
      <c r="VYC56" s="439"/>
      <c r="VYD56" s="439"/>
      <c r="VYE56" s="439"/>
      <c r="VYF56" s="439"/>
      <c r="VYG56" s="439"/>
      <c r="VYH56" s="439"/>
      <c r="VYI56" s="439"/>
      <c r="VYJ56" s="439"/>
      <c r="VYK56" s="439"/>
      <c r="VYL56" s="439"/>
      <c r="VYM56" s="439"/>
      <c r="VYN56" s="439"/>
      <c r="VYO56" s="439"/>
      <c r="VYP56" s="439"/>
      <c r="VYQ56" s="439"/>
      <c r="VYR56" s="439"/>
      <c r="VYS56" s="439"/>
      <c r="VYT56" s="439"/>
      <c r="VYU56" s="439"/>
      <c r="VYV56" s="439"/>
      <c r="VYW56" s="439"/>
      <c r="VYX56" s="439"/>
      <c r="VYY56" s="439"/>
      <c r="VYZ56" s="439"/>
      <c r="VZA56" s="439"/>
      <c r="VZB56" s="439"/>
      <c r="VZC56" s="439"/>
      <c r="VZD56" s="439"/>
      <c r="VZE56" s="439"/>
      <c r="VZF56" s="439"/>
      <c r="VZG56" s="439"/>
      <c r="VZH56" s="439"/>
      <c r="VZI56" s="439"/>
      <c r="VZJ56" s="439"/>
      <c r="VZK56" s="439"/>
      <c r="VZL56" s="439"/>
      <c r="VZM56" s="439"/>
      <c r="VZN56" s="439"/>
      <c r="VZO56" s="439"/>
      <c r="VZP56" s="439"/>
      <c r="VZQ56" s="439"/>
      <c r="VZR56" s="439"/>
      <c r="VZS56" s="439"/>
      <c r="VZT56" s="439"/>
      <c r="VZU56" s="439"/>
      <c r="VZV56" s="439"/>
      <c r="VZW56" s="439"/>
      <c r="VZX56" s="439"/>
      <c r="VZY56" s="439"/>
      <c r="VZZ56" s="439"/>
      <c r="WAA56" s="439"/>
      <c r="WAB56" s="439"/>
      <c r="WAC56" s="439"/>
      <c r="WAD56" s="439"/>
      <c r="WAE56" s="439"/>
      <c r="WAF56" s="439"/>
      <c r="WAG56" s="439"/>
      <c r="WAH56" s="439"/>
      <c r="WAI56" s="439"/>
      <c r="WAJ56" s="439"/>
      <c r="WAK56" s="439"/>
      <c r="WAL56" s="439"/>
      <c r="WAM56" s="439"/>
      <c r="WAN56" s="439"/>
      <c r="WAO56" s="439"/>
      <c r="WAP56" s="439"/>
      <c r="WAQ56" s="439"/>
      <c r="WAR56" s="439"/>
      <c r="WAS56" s="439"/>
      <c r="WAT56" s="439"/>
      <c r="WAU56" s="439"/>
      <c r="WAV56" s="439"/>
      <c r="WAW56" s="439"/>
      <c r="WAX56" s="439"/>
      <c r="WAY56" s="439"/>
      <c r="WAZ56" s="439"/>
      <c r="WBA56" s="439"/>
      <c r="WBB56" s="439"/>
      <c r="WBC56" s="439"/>
      <c r="WBD56" s="439"/>
      <c r="WBE56" s="439"/>
      <c r="WBF56" s="439"/>
      <c r="WBG56" s="439"/>
      <c r="WBH56" s="439"/>
      <c r="WBI56" s="439"/>
      <c r="WBJ56" s="439"/>
      <c r="WBK56" s="439"/>
      <c r="WBL56" s="439"/>
      <c r="WBM56" s="439"/>
      <c r="WBN56" s="439"/>
      <c r="WBO56" s="439"/>
      <c r="WBP56" s="439"/>
      <c r="WBQ56" s="439"/>
      <c r="WBR56" s="439"/>
      <c r="WBS56" s="439"/>
      <c r="WBT56" s="439"/>
      <c r="WBU56" s="439"/>
      <c r="WBV56" s="439"/>
      <c r="WBW56" s="439"/>
      <c r="WBX56" s="439"/>
      <c r="WBY56" s="439"/>
      <c r="WBZ56" s="439"/>
      <c r="WCA56" s="439"/>
      <c r="WCB56" s="439"/>
      <c r="WCC56" s="439"/>
      <c r="WCD56" s="439"/>
      <c r="WCE56" s="439"/>
      <c r="WCF56" s="439"/>
      <c r="WCG56" s="439"/>
      <c r="WCH56" s="439"/>
      <c r="WCI56" s="439"/>
      <c r="WCJ56" s="439"/>
      <c r="WCK56" s="439"/>
      <c r="WCL56" s="439"/>
      <c r="WCM56" s="439"/>
      <c r="WCN56" s="439"/>
      <c r="WCO56" s="439"/>
      <c r="WCP56" s="439"/>
      <c r="WCQ56" s="439"/>
      <c r="WCR56" s="439"/>
      <c r="WCS56" s="439"/>
      <c r="WCT56" s="439"/>
      <c r="WCU56" s="439"/>
      <c r="WCV56" s="439"/>
      <c r="WCW56" s="439"/>
      <c r="WCX56" s="439"/>
      <c r="WCY56" s="439"/>
      <c r="WCZ56" s="439"/>
      <c r="WDA56" s="439"/>
      <c r="WDB56" s="439"/>
      <c r="WDC56" s="439"/>
      <c r="WDD56" s="439"/>
      <c r="WDE56" s="439"/>
      <c r="WDF56" s="439"/>
      <c r="WDG56" s="439"/>
      <c r="WDH56" s="439"/>
      <c r="WDI56" s="439"/>
      <c r="WDJ56" s="439"/>
      <c r="WDK56" s="439"/>
      <c r="WDL56" s="439"/>
      <c r="WDM56" s="439"/>
      <c r="WDN56" s="439"/>
      <c r="WDO56" s="439"/>
      <c r="WDP56" s="439"/>
      <c r="WDQ56" s="439"/>
      <c r="WDR56" s="439"/>
      <c r="WDS56" s="439"/>
      <c r="WDT56" s="439"/>
      <c r="WDU56" s="439"/>
      <c r="WDV56" s="439"/>
      <c r="WDW56" s="439"/>
      <c r="WDX56" s="439"/>
      <c r="WDY56" s="439"/>
      <c r="WDZ56" s="439"/>
      <c r="WEA56" s="439"/>
      <c r="WEB56" s="439"/>
      <c r="WEC56" s="439"/>
      <c r="WED56" s="439"/>
      <c r="WEE56" s="439"/>
      <c r="WEF56" s="439"/>
      <c r="WEG56" s="439"/>
      <c r="WEH56" s="439"/>
      <c r="WEI56" s="439"/>
      <c r="WEJ56" s="439"/>
      <c r="WEK56" s="439"/>
      <c r="WEL56" s="439"/>
      <c r="WEM56" s="439"/>
      <c r="WEN56" s="439"/>
      <c r="WEO56" s="439"/>
      <c r="WEP56" s="439"/>
      <c r="WEQ56" s="439"/>
      <c r="WER56" s="439"/>
      <c r="WES56" s="439"/>
      <c r="WET56" s="439"/>
      <c r="WEU56" s="439"/>
      <c r="WEV56" s="439"/>
      <c r="WEW56" s="439"/>
      <c r="WEX56" s="439"/>
      <c r="WEY56" s="439"/>
      <c r="WEZ56" s="439"/>
      <c r="WFA56" s="439"/>
      <c r="WFB56" s="439"/>
      <c r="WFC56" s="439"/>
      <c r="WFD56" s="439"/>
      <c r="WFE56" s="439"/>
      <c r="WFF56" s="439"/>
      <c r="WFG56" s="439"/>
      <c r="WFH56" s="439"/>
      <c r="WFI56" s="439"/>
      <c r="WFJ56" s="439"/>
      <c r="WFK56" s="439"/>
      <c r="WFL56" s="439"/>
      <c r="WFM56" s="439"/>
      <c r="WFN56" s="439"/>
      <c r="WFO56" s="439"/>
      <c r="WFP56" s="439"/>
      <c r="WFQ56" s="439"/>
      <c r="WFR56" s="439"/>
      <c r="WFS56" s="439"/>
      <c r="WFT56" s="439"/>
      <c r="WFU56" s="439"/>
      <c r="WFV56" s="439"/>
      <c r="WFW56" s="439"/>
      <c r="WFX56" s="439"/>
      <c r="WFY56" s="439"/>
      <c r="WFZ56" s="439"/>
      <c r="WGA56" s="439"/>
      <c r="WGB56" s="439"/>
      <c r="WGC56" s="439"/>
      <c r="WGD56" s="439"/>
      <c r="WGE56" s="439"/>
      <c r="WGF56" s="439"/>
      <c r="WGG56" s="439"/>
      <c r="WGH56" s="439"/>
      <c r="WGI56" s="439"/>
      <c r="WGJ56" s="439"/>
      <c r="WGK56" s="439"/>
      <c r="WGL56" s="439"/>
      <c r="WGM56" s="439"/>
      <c r="WGN56" s="439"/>
      <c r="WGO56" s="439"/>
      <c r="WGP56" s="439"/>
      <c r="WGQ56" s="439"/>
      <c r="WGR56" s="439"/>
      <c r="WGS56" s="439"/>
      <c r="WGT56" s="439"/>
      <c r="WGU56" s="439"/>
      <c r="WGV56" s="439"/>
      <c r="WGW56" s="439"/>
      <c r="WGX56" s="439"/>
      <c r="WGY56" s="439"/>
      <c r="WGZ56" s="439"/>
      <c r="WHA56" s="439"/>
      <c r="WHB56" s="439"/>
      <c r="WHC56" s="439"/>
      <c r="WHD56" s="439"/>
      <c r="WHE56" s="439"/>
      <c r="WHF56" s="439"/>
      <c r="WHG56" s="439"/>
      <c r="WHH56" s="439"/>
      <c r="WHI56" s="439"/>
      <c r="WHJ56" s="439"/>
      <c r="WHK56" s="439"/>
      <c r="WHL56" s="439"/>
      <c r="WHM56" s="439"/>
      <c r="WHN56" s="439"/>
      <c r="WHO56" s="439"/>
      <c r="WHP56" s="439"/>
      <c r="WHQ56" s="439"/>
      <c r="WHR56" s="439"/>
      <c r="WHS56" s="439"/>
      <c r="WHT56" s="439"/>
      <c r="WHU56" s="439"/>
      <c r="WHV56" s="439"/>
      <c r="WHW56" s="439"/>
      <c r="WHX56" s="439"/>
      <c r="WHY56" s="439"/>
      <c r="WHZ56" s="439"/>
      <c r="WIA56" s="439"/>
      <c r="WIB56" s="439"/>
      <c r="WIC56" s="439"/>
      <c r="WID56" s="439"/>
      <c r="WIE56" s="439"/>
      <c r="WIF56" s="439"/>
      <c r="WIG56" s="439"/>
      <c r="WIH56" s="439"/>
      <c r="WII56" s="439"/>
      <c r="WIJ56" s="439"/>
      <c r="WIK56" s="439"/>
      <c r="WIL56" s="439"/>
      <c r="WIM56" s="439"/>
      <c r="WIN56" s="439"/>
      <c r="WIO56" s="439"/>
      <c r="WIP56" s="439"/>
      <c r="WIQ56" s="439"/>
      <c r="WIR56" s="439"/>
      <c r="WIS56" s="439"/>
      <c r="WIT56" s="439"/>
      <c r="WIU56" s="439"/>
      <c r="WIV56" s="439"/>
      <c r="WIW56" s="439"/>
      <c r="WIX56" s="439"/>
      <c r="WIY56" s="439"/>
      <c r="WIZ56" s="439"/>
      <c r="WJA56" s="439"/>
      <c r="WJB56" s="439"/>
      <c r="WJC56" s="439"/>
      <c r="WJD56" s="439"/>
      <c r="WJE56" s="439"/>
      <c r="WJF56" s="439"/>
      <c r="WJG56" s="439"/>
      <c r="WJH56" s="439"/>
      <c r="WJI56" s="439"/>
      <c r="WJJ56" s="439"/>
      <c r="WJK56" s="439"/>
      <c r="WJL56" s="439"/>
      <c r="WJM56" s="439"/>
      <c r="WJN56" s="439"/>
      <c r="WJO56" s="439"/>
      <c r="WJP56" s="439"/>
      <c r="WJQ56" s="439"/>
      <c r="WJR56" s="439"/>
      <c r="WJS56" s="439"/>
      <c r="WJT56" s="439"/>
      <c r="WJU56" s="439"/>
      <c r="WJV56" s="439"/>
      <c r="WJW56" s="439"/>
      <c r="WJX56" s="439"/>
      <c r="WJY56" s="439"/>
      <c r="WJZ56" s="439"/>
      <c r="WKA56" s="439"/>
      <c r="WKB56" s="439"/>
      <c r="WKC56" s="439"/>
      <c r="WKD56" s="439"/>
      <c r="WKE56" s="439"/>
      <c r="WKF56" s="439"/>
      <c r="WKG56" s="439"/>
      <c r="WKH56" s="439"/>
      <c r="WKI56" s="439"/>
      <c r="WKJ56" s="439"/>
      <c r="WKK56" s="439"/>
      <c r="WKL56" s="439"/>
      <c r="WKM56" s="439"/>
      <c r="WKN56" s="439"/>
      <c r="WKO56" s="439"/>
      <c r="WKP56" s="439"/>
      <c r="WKQ56" s="439"/>
      <c r="WKR56" s="439"/>
      <c r="WKS56" s="439"/>
      <c r="WKT56" s="439"/>
      <c r="WKU56" s="439"/>
      <c r="WKV56" s="439"/>
      <c r="WKW56" s="439"/>
      <c r="WKX56" s="439"/>
      <c r="WKY56" s="439"/>
      <c r="WKZ56" s="439"/>
      <c r="WLA56" s="439"/>
      <c r="WLB56" s="439"/>
      <c r="WLC56" s="439"/>
      <c r="WLD56" s="439"/>
      <c r="WLE56" s="439"/>
      <c r="WLF56" s="439"/>
      <c r="WLG56" s="439"/>
      <c r="WLH56" s="439"/>
      <c r="WLI56" s="439"/>
      <c r="WLJ56" s="439"/>
      <c r="WLK56" s="439"/>
      <c r="WLL56" s="439"/>
      <c r="WLM56" s="439"/>
      <c r="WLN56" s="439"/>
      <c r="WLO56" s="439"/>
      <c r="WLP56" s="439"/>
      <c r="WLQ56" s="439"/>
      <c r="WLR56" s="439"/>
      <c r="WLS56" s="439"/>
      <c r="WLT56" s="439"/>
      <c r="WLU56" s="439"/>
      <c r="WLV56" s="439"/>
      <c r="WLW56" s="439"/>
      <c r="WLX56" s="439"/>
      <c r="WLY56" s="439"/>
      <c r="WLZ56" s="439"/>
      <c r="WMA56" s="439"/>
      <c r="WMB56" s="439"/>
      <c r="WMC56" s="439"/>
      <c r="WMD56" s="439"/>
      <c r="WME56" s="439"/>
      <c r="WMF56" s="439"/>
      <c r="WMG56" s="439"/>
      <c r="WMH56" s="439"/>
      <c r="WMI56" s="439"/>
      <c r="WMJ56" s="439"/>
      <c r="WMK56" s="439"/>
      <c r="WML56" s="439"/>
      <c r="WMM56" s="439"/>
      <c r="WMN56" s="439"/>
      <c r="WMO56" s="439"/>
      <c r="WMP56" s="439"/>
      <c r="WMQ56" s="439"/>
      <c r="WMR56" s="439"/>
      <c r="WMS56" s="439"/>
      <c r="WMT56" s="439"/>
      <c r="WMU56" s="439"/>
      <c r="WMV56" s="439"/>
      <c r="WMW56" s="439"/>
      <c r="WMX56" s="439"/>
      <c r="WMY56" s="439"/>
      <c r="WMZ56" s="439"/>
      <c r="WNA56" s="439"/>
      <c r="WNB56" s="439"/>
      <c r="WNC56" s="439"/>
      <c r="WND56" s="439"/>
      <c r="WNE56" s="439"/>
      <c r="WNF56" s="439"/>
      <c r="WNG56" s="439"/>
      <c r="WNH56" s="439"/>
      <c r="WNI56" s="439"/>
      <c r="WNJ56" s="439"/>
      <c r="WNK56" s="439"/>
      <c r="WNL56" s="439"/>
      <c r="WNM56" s="439"/>
      <c r="WNN56" s="439"/>
      <c r="WNO56" s="439"/>
      <c r="WNP56" s="439"/>
      <c r="WNQ56" s="439"/>
      <c r="WNR56" s="439"/>
      <c r="WNS56" s="439"/>
      <c r="WNT56" s="439"/>
      <c r="WNU56" s="439"/>
      <c r="WNV56" s="439"/>
      <c r="WNW56" s="439"/>
      <c r="WNX56" s="439"/>
      <c r="WNY56" s="439"/>
      <c r="WNZ56" s="439"/>
      <c r="WOA56" s="439"/>
      <c r="WOB56" s="439"/>
      <c r="WOC56" s="439"/>
      <c r="WOD56" s="439"/>
      <c r="WOE56" s="439"/>
      <c r="WOF56" s="439"/>
      <c r="WOG56" s="439"/>
      <c r="WOH56" s="439"/>
      <c r="WOI56" s="439"/>
      <c r="WOJ56" s="439"/>
      <c r="WOK56" s="439"/>
      <c r="WOL56" s="439"/>
      <c r="WOM56" s="439"/>
      <c r="WON56" s="439"/>
      <c r="WOO56" s="439"/>
      <c r="WOP56" s="439"/>
      <c r="WOQ56" s="439"/>
      <c r="WOR56" s="439"/>
      <c r="WOS56" s="439"/>
      <c r="WOT56" s="439"/>
      <c r="WOU56" s="439"/>
      <c r="WOV56" s="439"/>
      <c r="WOW56" s="439"/>
      <c r="WOX56" s="439"/>
      <c r="WOY56" s="439"/>
      <c r="WOZ56" s="439"/>
      <c r="WPA56" s="439"/>
      <c r="WPB56" s="439"/>
      <c r="WPC56" s="439"/>
      <c r="WPD56" s="439"/>
      <c r="WPE56" s="439"/>
      <c r="WPF56" s="439"/>
      <c r="WPG56" s="439"/>
      <c r="WPH56" s="439"/>
      <c r="WPI56" s="439"/>
      <c r="WPJ56" s="439"/>
      <c r="WPK56" s="439"/>
      <c r="WPL56" s="439"/>
      <c r="WPM56" s="439"/>
      <c r="WPN56" s="439"/>
      <c r="WPO56" s="439"/>
      <c r="WPP56" s="439"/>
      <c r="WPQ56" s="439"/>
      <c r="WPR56" s="439"/>
      <c r="WPS56" s="439"/>
      <c r="WPT56" s="439"/>
      <c r="WPU56" s="439"/>
      <c r="WPV56" s="439"/>
      <c r="WPW56" s="439"/>
      <c r="WPX56" s="439"/>
      <c r="WPY56" s="439"/>
      <c r="WPZ56" s="439"/>
      <c r="WQA56" s="439"/>
      <c r="WQB56" s="439"/>
      <c r="WQC56" s="439"/>
      <c r="WQD56" s="439"/>
      <c r="WQE56" s="439"/>
      <c r="WQF56" s="439"/>
      <c r="WQG56" s="439"/>
      <c r="WQH56" s="439"/>
      <c r="WQI56" s="439"/>
      <c r="WQJ56" s="439"/>
      <c r="WQK56" s="439"/>
      <c r="WQL56" s="439"/>
      <c r="WQM56" s="439"/>
      <c r="WQN56" s="439"/>
      <c r="WQO56" s="439"/>
      <c r="WQP56" s="439"/>
      <c r="WQQ56" s="439"/>
      <c r="WQR56" s="439"/>
      <c r="WQS56" s="439"/>
      <c r="WQT56" s="439"/>
      <c r="WQU56" s="439"/>
      <c r="WQV56" s="439"/>
      <c r="WQW56" s="439"/>
      <c r="WQX56" s="439"/>
      <c r="WQY56" s="439"/>
      <c r="WQZ56" s="439"/>
      <c r="WRA56" s="439"/>
      <c r="WRB56" s="439"/>
      <c r="WRC56" s="439"/>
      <c r="WRD56" s="439"/>
      <c r="WRE56" s="439"/>
      <c r="WRF56" s="439"/>
      <c r="WRG56" s="439"/>
      <c r="WRH56" s="439"/>
      <c r="WRI56" s="439"/>
      <c r="WRJ56" s="439"/>
      <c r="WRK56" s="439"/>
      <c r="WRL56" s="439"/>
      <c r="WRM56" s="439"/>
      <c r="WRN56" s="439"/>
      <c r="WRO56" s="439"/>
      <c r="WRP56" s="439"/>
      <c r="WRQ56" s="439"/>
      <c r="WRR56" s="439"/>
      <c r="WRS56" s="439"/>
      <c r="WRT56" s="439"/>
      <c r="WRU56" s="439"/>
      <c r="WRV56" s="439"/>
      <c r="WRW56" s="439"/>
      <c r="WRX56" s="439"/>
      <c r="WRY56" s="439"/>
      <c r="WRZ56" s="439"/>
      <c r="WSA56" s="439"/>
      <c r="WSB56" s="439"/>
      <c r="WSC56" s="439"/>
      <c r="WSD56" s="439"/>
      <c r="WSE56" s="439"/>
      <c r="WSF56" s="439"/>
      <c r="WSG56" s="439"/>
      <c r="WSH56" s="439"/>
      <c r="WSI56" s="439"/>
      <c r="WSJ56" s="439"/>
      <c r="WSK56" s="439"/>
      <c r="WSL56" s="439"/>
      <c r="WSM56" s="439"/>
      <c r="WSN56" s="439"/>
      <c r="WSO56" s="439"/>
      <c r="WSP56" s="439"/>
      <c r="WSQ56" s="439"/>
      <c r="WSR56" s="439"/>
      <c r="WSS56" s="439"/>
      <c r="WST56" s="439"/>
      <c r="WSU56" s="439"/>
      <c r="WSV56" s="439"/>
      <c r="WSW56" s="439"/>
      <c r="WSX56" s="439"/>
      <c r="WSY56" s="439"/>
      <c r="WSZ56" s="439"/>
      <c r="WTA56" s="439"/>
      <c r="WTB56" s="439"/>
      <c r="WTC56" s="439"/>
      <c r="WTD56" s="439"/>
      <c r="WTE56" s="439"/>
      <c r="WTF56" s="439"/>
      <c r="WTG56" s="439"/>
      <c r="WTH56" s="439"/>
      <c r="WTI56" s="439"/>
      <c r="WTJ56" s="439"/>
      <c r="WTK56" s="439"/>
      <c r="WTL56" s="439"/>
      <c r="WTM56" s="439"/>
      <c r="WTN56" s="439"/>
      <c r="WTO56" s="439"/>
      <c r="WTP56" s="439"/>
      <c r="WTQ56" s="439"/>
      <c r="WTR56" s="439"/>
      <c r="WTS56" s="439"/>
      <c r="WTT56" s="439"/>
      <c r="WTU56" s="439"/>
      <c r="WTV56" s="439"/>
      <c r="WTW56" s="439"/>
      <c r="WTX56" s="439"/>
      <c r="WTY56" s="439"/>
      <c r="WTZ56" s="439"/>
      <c r="WUA56" s="439"/>
      <c r="WUB56" s="439"/>
      <c r="WUC56" s="439"/>
      <c r="WUD56" s="439"/>
      <c r="WUE56" s="439"/>
      <c r="WUF56" s="439"/>
      <c r="WUG56" s="439"/>
      <c r="WUH56" s="439"/>
      <c r="WUI56" s="439"/>
      <c r="WUJ56" s="439"/>
      <c r="WUK56" s="439"/>
      <c r="WUL56" s="439"/>
      <c r="WUM56" s="439"/>
      <c r="WUN56" s="439"/>
      <c r="WUO56" s="439"/>
      <c r="WUP56" s="439"/>
      <c r="WUQ56" s="439"/>
      <c r="WUR56" s="439"/>
      <c r="WUS56" s="439"/>
      <c r="WUT56" s="439"/>
      <c r="WUU56" s="439"/>
      <c r="WUV56" s="439"/>
      <c r="WUW56" s="439"/>
      <c r="WUX56" s="439"/>
      <c r="WUY56" s="439"/>
      <c r="WUZ56" s="439"/>
      <c r="WVA56" s="439"/>
      <c r="WVB56" s="439"/>
      <c r="WVC56" s="439"/>
      <c r="WVD56" s="439"/>
      <c r="WVE56" s="439"/>
      <c r="WVF56" s="439"/>
      <c r="WVG56" s="439"/>
      <c r="WVH56" s="439"/>
      <c r="WVI56" s="439"/>
      <c r="WVJ56" s="439"/>
      <c r="WVK56" s="439"/>
      <c r="WVL56" s="439"/>
      <c r="WVM56" s="439"/>
      <c r="WVN56" s="439"/>
      <c r="WVO56" s="439"/>
      <c r="WVP56" s="439"/>
      <c r="WVQ56" s="439"/>
      <c r="WVR56" s="439"/>
      <c r="WVS56" s="439"/>
      <c r="WVT56" s="439"/>
      <c r="WVU56" s="439"/>
      <c r="WVV56" s="439"/>
      <c r="WVW56" s="439"/>
      <c r="WVX56" s="439"/>
      <c r="WVY56" s="439"/>
      <c r="WVZ56" s="439"/>
      <c r="WWA56" s="439"/>
      <c r="WWB56" s="439"/>
      <c r="WWC56" s="439"/>
      <c r="WWD56" s="439"/>
      <c r="WWE56" s="439"/>
      <c r="WWF56" s="439"/>
      <c r="WWG56" s="439"/>
      <c r="WWH56" s="439"/>
      <c r="WWI56" s="439"/>
      <c r="WWJ56" s="439"/>
      <c r="WWK56" s="439"/>
      <c r="WWL56" s="439"/>
      <c r="WWM56" s="439"/>
      <c r="WWN56" s="439"/>
      <c r="WWO56" s="439"/>
      <c r="WWP56" s="439"/>
      <c r="WWQ56" s="439"/>
      <c r="WWR56" s="439"/>
      <c r="WWS56" s="439"/>
      <c r="WWT56" s="439"/>
      <c r="WWU56" s="439"/>
      <c r="WWV56" s="439"/>
      <c r="WWW56" s="439"/>
      <c r="WWX56" s="439"/>
      <c r="WWY56" s="439"/>
      <c r="WWZ56" s="439"/>
      <c r="WXA56" s="439"/>
      <c r="WXB56" s="439"/>
      <c r="WXC56" s="439"/>
      <c r="WXD56" s="439"/>
      <c r="WXE56" s="439"/>
      <c r="WXF56" s="439"/>
      <c r="WXG56" s="439"/>
      <c r="WXH56" s="439"/>
      <c r="WXI56" s="439"/>
      <c r="WXJ56" s="439"/>
      <c r="WXK56" s="439"/>
      <c r="WXL56" s="439"/>
      <c r="WXM56" s="439"/>
      <c r="WXN56" s="439"/>
      <c r="WXO56" s="439"/>
      <c r="WXP56" s="439"/>
      <c r="WXQ56" s="439"/>
      <c r="WXR56" s="439"/>
      <c r="WXS56" s="439"/>
      <c r="WXT56" s="439"/>
      <c r="WXU56" s="439"/>
      <c r="WXV56" s="439"/>
      <c r="WXW56" s="439"/>
      <c r="WXX56" s="439"/>
      <c r="WXY56" s="439"/>
      <c r="WXZ56" s="439"/>
      <c r="WYA56" s="439"/>
      <c r="WYB56" s="439"/>
      <c r="WYC56" s="439"/>
      <c r="WYD56" s="439"/>
      <c r="WYE56" s="439"/>
      <c r="WYF56" s="439"/>
      <c r="WYG56" s="439"/>
      <c r="WYH56" s="439"/>
      <c r="WYI56" s="439"/>
      <c r="WYJ56" s="439"/>
      <c r="WYK56" s="439"/>
      <c r="WYL56" s="439"/>
      <c r="WYM56" s="439"/>
      <c r="WYN56" s="439"/>
      <c r="WYO56" s="439"/>
      <c r="WYP56" s="439"/>
      <c r="WYQ56" s="439"/>
      <c r="WYR56" s="439"/>
      <c r="WYS56" s="439"/>
      <c r="WYT56" s="439"/>
      <c r="WYU56" s="439"/>
      <c r="WYV56" s="439"/>
      <c r="WYW56" s="439"/>
      <c r="WYX56" s="439"/>
      <c r="WYY56" s="439"/>
      <c r="WYZ56" s="439"/>
      <c r="WZA56" s="439"/>
      <c r="WZB56" s="439"/>
      <c r="WZC56" s="439"/>
      <c r="WZD56" s="439"/>
      <c r="WZE56" s="439"/>
      <c r="WZF56" s="439"/>
      <c r="WZG56" s="439"/>
      <c r="WZH56" s="439"/>
      <c r="WZI56" s="439"/>
      <c r="WZJ56" s="439"/>
      <c r="WZK56" s="439"/>
      <c r="WZL56" s="439"/>
      <c r="WZM56" s="439"/>
      <c r="WZN56" s="439"/>
      <c r="WZO56" s="439"/>
      <c r="WZP56" s="439"/>
      <c r="WZQ56" s="439"/>
      <c r="WZR56" s="439"/>
      <c r="WZS56" s="439"/>
      <c r="WZT56" s="439"/>
      <c r="WZU56" s="439"/>
      <c r="WZV56" s="439"/>
      <c r="WZW56" s="439"/>
      <c r="WZX56" s="439"/>
      <c r="WZY56" s="439"/>
      <c r="WZZ56" s="439"/>
      <c r="XAA56" s="439"/>
      <c r="XAB56" s="439"/>
      <c r="XAC56" s="439"/>
      <c r="XAD56" s="439"/>
      <c r="XAE56" s="439"/>
      <c r="XAF56" s="439"/>
      <c r="XAG56" s="439"/>
      <c r="XAH56" s="439"/>
      <c r="XAI56" s="439"/>
      <c r="XAJ56" s="439"/>
      <c r="XAK56" s="439"/>
      <c r="XAL56" s="439"/>
      <c r="XAM56" s="439"/>
      <c r="XAN56" s="439"/>
      <c r="XAO56" s="439"/>
      <c r="XAP56" s="439"/>
      <c r="XAQ56" s="439"/>
      <c r="XAR56" s="439"/>
      <c r="XAS56" s="439"/>
      <c r="XAT56" s="439"/>
      <c r="XAU56" s="439"/>
      <c r="XAV56" s="439"/>
      <c r="XAW56" s="439"/>
      <c r="XAX56" s="439"/>
      <c r="XAY56" s="439"/>
      <c r="XAZ56" s="439"/>
      <c r="XBA56" s="439"/>
      <c r="XBB56" s="439"/>
      <c r="XBC56" s="439"/>
      <c r="XBD56" s="439"/>
      <c r="XBE56" s="439"/>
      <c r="XBF56" s="439"/>
      <c r="XBG56" s="439"/>
      <c r="XBH56" s="439"/>
      <c r="XBI56" s="439"/>
      <c r="XBJ56" s="439"/>
      <c r="XBK56" s="439"/>
      <c r="XBL56" s="439"/>
      <c r="XBM56" s="439"/>
      <c r="XBN56" s="439"/>
      <c r="XBO56" s="439"/>
      <c r="XBP56" s="439"/>
      <c r="XBQ56" s="439"/>
      <c r="XBR56" s="439"/>
      <c r="XBS56" s="439"/>
      <c r="XBT56" s="439"/>
      <c r="XBU56" s="439"/>
      <c r="XBV56" s="439"/>
      <c r="XBW56" s="439"/>
      <c r="XBX56" s="439"/>
      <c r="XBY56" s="439"/>
      <c r="XBZ56" s="439"/>
      <c r="XCA56" s="439"/>
      <c r="XCB56" s="439"/>
      <c r="XCC56" s="439"/>
      <c r="XCD56" s="439"/>
      <c r="XCE56" s="439"/>
      <c r="XCF56" s="439"/>
      <c r="XCG56" s="439"/>
      <c r="XCH56" s="439"/>
      <c r="XCI56" s="439"/>
      <c r="XCJ56" s="439"/>
      <c r="XCK56" s="439"/>
      <c r="XCL56" s="439"/>
      <c r="XCM56" s="439"/>
      <c r="XCN56" s="439"/>
      <c r="XCO56" s="439"/>
      <c r="XCP56" s="439"/>
      <c r="XCQ56" s="439"/>
      <c r="XCR56" s="439"/>
      <c r="XCS56" s="439"/>
      <c r="XCT56" s="439"/>
      <c r="XCU56" s="439"/>
      <c r="XCV56" s="439"/>
      <c r="XCW56" s="439"/>
      <c r="XCX56" s="439"/>
      <c r="XCY56" s="439"/>
      <c r="XCZ56" s="439"/>
      <c r="XDA56" s="439"/>
      <c r="XDB56" s="439"/>
      <c r="XDC56" s="439"/>
      <c r="XDD56" s="439"/>
      <c r="XDE56" s="439"/>
      <c r="XDF56" s="439"/>
      <c r="XDG56" s="439"/>
      <c r="XDH56" s="439"/>
      <c r="XDI56" s="439"/>
      <c r="XDJ56" s="439"/>
      <c r="XDK56" s="439"/>
      <c r="XDL56" s="439"/>
      <c r="XDM56" s="439"/>
      <c r="XDN56" s="439"/>
      <c r="XDO56" s="439"/>
      <c r="XDP56" s="439"/>
      <c r="XDQ56" s="439"/>
      <c r="XDR56" s="439"/>
      <c r="XDS56" s="439"/>
      <c r="XDT56" s="439"/>
      <c r="XDU56" s="439"/>
      <c r="XDV56" s="439"/>
      <c r="XDW56" s="439"/>
      <c r="XDX56" s="439"/>
      <c r="XDY56" s="439"/>
      <c r="XDZ56" s="439"/>
      <c r="XEA56" s="439"/>
      <c r="XEB56" s="439"/>
      <c r="XEC56" s="439"/>
      <c r="XED56" s="439"/>
      <c r="XEE56" s="439"/>
      <c r="XEF56" s="439"/>
      <c r="XEG56" s="439"/>
      <c r="XEH56" s="439"/>
      <c r="XEI56" s="439"/>
      <c r="XEJ56" s="439"/>
      <c r="XEK56" s="439"/>
      <c r="XEL56" s="439"/>
      <c r="XEM56" s="439"/>
      <c r="XEN56" s="439"/>
      <c r="XEO56" s="439"/>
      <c r="XEP56" s="439"/>
      <c r="XEQ56" s="439"/>
      <c r="XER56" s="439"/>
      <c r="XES56" s="439"/>
      <c r="XET56" s="439"/>
      <c r="XEU56" s="439"/>
      <c r="XEV56" s="439"/>
      <c r="XEW56" s="439"/>
      <c r="XEX56" s="439"/>
      <c r="XEY56" s="439"/>
      <c r="XEZ56" s="439"/>
      <c r="XFA56" s="439"/>
      <c r="XFB56" s="439"/>
      <c r="XFC56" s="439"/>
      <c r="XFD56" s="439"/>
    </row>
    <row r="57" spans="1:16384" s="70" customFormat="1" ht="12.75" x14ac:dyDescent="0.2">
      <c r="A57" s="439" t="str">
        <f t="shared" si="31"/>
        <v>CASE NO. 2025-00114 - GAS OPERATIONS</v>
      </c>
      <c r="B57" s="439"/>
      <c r="C57" s="439"/>
      <c r="D57" s="439"/>
      <c r="E57" s="439"/>
      <c r="F57" s="439"/>
      <c r="G57" s="439"/>
      <c r="H57" s="439"/>
      <c r="I57" s="439"/>
      <c r="J57" s="439"/>
      <c r="K57" s="439"/>
      <c r="L57" s="439"/>
      <c r="M57" s="439"/>
      <c r="N57" s="439"/>
      <c r="O57" s="439"/>
      <c r="P57" s="439"/>
      <c r="Q57" s="439"/>
      <c r="R57" s="439"/>
      <c r="S57" s="439"/>
      <c r="T57" s="439"/>
      <c r="U57" s="439"/>
      <c r="V57" s="439"/>
      <c r="W57" s="439"/>
      <c r="X57" s="439"/>
      <c r="Y57" s="439"/>
      <c r="Z57" s="439"/>
      <c r="AA57" s="439"/>
      <c r="AB57" s="439"/>
      <c r="AC57" s="439"/>
      <c r="AD57" s="439"/>
      <c r="AE57" s="439"/>
      <c r="AF57" s="439"/>
      <c r="AG57" s="439"/>
      <c r="AH57" s="439"/>
      <c r="AI57" s="439"/>
      <c r="AJ57" s="439"/>
      <c r="AK57" s="439"/>
      <c r="AL57" s="439"/>
      <c r="AM57" s="439"/>
      <c r="AN57" s="439"/>
      <c r="AO57" s="439"/>
      <c r="AP57" s="439"/>
      <c r="AQ57" s="439"/>
      <c r="AR57" s="439"/>
      <c r="AS57" s="439"/>
      <c r="AT57" s="439"/>
      <c r="AU57" s="439"/>
      <c r="AV57" s="439"/>
      <c r="AW57" s="439"/>
      <c r="AX57" s="439"/>
      <c r="AY57" s="439"/>
      <c r="AZ57" s="439"/>
      <c r="BA57" s="439"/>
      <c r="BB57" s="439"/>
      <c r="BC57" s="439"/>
      <c r="BD57" s="439"/>
      <c r="BE57" s="439"/>
      <c r="BF57" s="439"/>
      <c r="BG57" s="439"/>
      <c r="BH57" s="439"/>
      <c r="BI57" s="439"/>
      <c r="BJ57" s="439"/>
      <c r="BK57" s="439"/>
      <c r="BL57" s="439"/>
      <c r="BM57" s="439"/>
      <c r="BN57" s="439"/>
      <c r="BO57" s="439"/>
      <c r="BP57" s="439"/>
      <c r="BQ57" s="439"/>
      <c r="BR57" s="439"/>
      <c r="BS57" s="439"/>
      <c r="BT57" s="439"/>
      <c r="BU57" s="439"/>
      <c r="BV57" s="439"/>
      <c r="BW57" s="439"/>
      <c r="BX57" s="439"/>
      <c r="BY57" s="439"/>
      <c r="BZ57" s="439"/>
      <c r="CA57" s="439"/>
      <c r="CB57" s="439"/>
      <c r="CC57" s="439"/>
      <c r="CD57" s="439"/>
      <c r="CE57" s="439"/>
      <c r="CF57" s="439"/>
      <c r="CG57" s="439"/>
      <c r="CH57" s="439"/>
      <c r="CI57" s="439"/>
      <c r="CJ57" s="439"/>
      <c r="CK57" s="439"/>
      <c r="CL57" s="439"/>
      <c r="CM57" s="439"/>
      <c r="CN57" s="439"/>
      <c r="CO57" s="439"/>
      <c r="CP57" s="439"/>
      <c r="CQ57" s="439"/>
      <c r="CR57" s="439"/>
      <c r="CS57" s="439"/>
      <c r="CT57" s="439"/>
      <c r="CU57" s="439"/>
      <c r="CV57" s="439"/>
      <c r="CW57" s="439"/>
      <c r="CX57" s="439"/>
      <c r="CY57" s="439"/>
      <c r="CZ57" s="439"/>
      <c r="DA57" s="439"/>
      <c r="DB57" s="439"/>
      <c r="DC57" s="439"/>
      <c r="DD57" s="439"/>
      <c r="DE57" s="439"/>
      <c r="DF57" s="439"/>
      <c r="DG57" s="439"/>
      <c r="DH57" s="439"/>
      <c r="DI57" s="439"/>
      <c r="DJ57" s="439"/>
      <c r="DK57" s="439"/>
      <c r="DL57" s="439"/>
      <c r="DM57" s="439"/>
      <c r="DN57" s="439"/>
      <c r="DO57" s="439"/>
      <c r="DP57" s="439"/>
      <c r="DQ57" s="439"/>
      <c r="DR57" s="439"/>
      <c r="DS57" s="439"/>
      <c r="DT57" s="439"/>
      <c r="DU57" s="439"/>
      <c r="DV57" s="439"/>
      <c r="DW57" s="439"/>
      <c r="DX57" s="439"/>
      <c r="DY57" s="439"/>
      <c r="DZ57" s="439"/>
      <c r="EA57" s="439"/>
      <c r="EB57" s="439"/>
      <c r="EC57" s="439"/>
      <c r="ED57" s="439"/>
      <c r="EE57" s="439"/>
      <c r="EF57" s="439"/>
      <c r="EG57" s="439"/>
      <c r="EH57" s="439"/>
      <c r="EI57" s="439"/>
      <c r="EJ57" s="439"/>
      <c r="EK57" s="439"/>
      <c r="EL57" s="439"/>
      <c r="EM57" s="439"/>
      <c r="EN57" s="439"/>
      <c r="EO57" s="439"/>
      <c r="EP57" s="439"/>
      <c r="EQ57" s="439"/>
      <c r="ER57" s="439"/>
      <c r="ES57" s="439"/>
      <c r="ET57" s="439"/>
      <c r="EU57" s="439"/>
      <c r="EV57" s="439"/>
      <c r="EW57" s="439"/>
      <c r="EX57" s="439"/>
      <c r="EY57" s="439"/>
      <c r="EZ57" s="439"/>
      <c r="FA57" s="439"/>
      <c r="FB57" s="439"/>
      <c r="FC57" s="439"/>
      <c r="FD57" s="439"/>
      <c r="FE57" s="439"/>
      <c r="FF57" s="439"/>
      <c r="FG57" s="439"/>
      <c r="FH57" s="439"/>
      <c r="FI57" s="439"/>
      <c r="FJ57" s="439"/>
      <c r="FK57" s="439"/>
      <c r="FL57" s="439"/>
      <c r="FM57" s="439"/>
      <c r="FN57" s="439"/>
      <c r="FO57" s="439"/>
      <c r="FP57" s="439"/>
      <c r="FQ57" s="439"/>
      <c r="FR57" s="439"/>
      <c r="FS57" s="439"/>
      <c r="FT57" s="439"/>
      <c r="FU57" s="439"/>
      <c r="FV57" s="439"/>
      <c r="FW57" s="439"/>
      <c r="FX57" s="439"/>
      <c r="FY57" s="439"/>
      <c r="FZ57" s="439"/>
      <c r="GA57" s="439"/>
      <c r="GB57" s="439"/>
      <c r="GC57" s="439"/>
      <c r="GD57" s="439"/>
      <c r="GE57" s="439"/>
      <c r="GF57" s="439"/>
      <c r="GG57" s="439"/>
      <c r="GH57" s="439"/>
      <c r="GI57" s="439"/>
      <c r="GJ57" s="439"/>
      <c r="GK57" s="439"/>
      <c r="GL57" s="439"/>
      <c r="GM57" s="439"/>
      <c r="GN57" s="439"/>
      <c r="GO57" s="439"/>
      <c r="GP57" s="439"/>
      <c r="GQ57" s="439"/>
      <c r="GR57" s="439"/>
      <c r="GS57" s="439"/>
      <c r="GT57" s="439"/>
      <c r="GU57" s="439"/>
      <c r="GV57" s="439"/>
      <c r="GW57" s="439"/>
      <c r="GX57" s="439"/>
      <c r="GY57" s="439"/>
      <c r="GZ57" s="439"/>
      <c r="HA57" s="439"/>
      <c r="HB57" s="439"/>
      <c r="HC57" s="439"/>
      <c r="HD57" s="439"/>
      <c r="HE57" s="439"/>
      <c r="HF57" s="439"/>
      <c r="HG57" s="439"/>
      <c r="HH57" s="439"/>
      <c r="HI57" s="439"/>
      <c r="HJ57" s="439"/>
      <c r="HK57" s="439"/>
      <c r="HL57" s="439"/>
      <c r="HM57" s="439"/>
      <c r="HN57" s="439"/>
      <c r="HO57" s="439"/>
      <c r="HP57" s="439"/>
      <c r="HQ57" s="439"/>
      <c r="HR57" s="439"/>
      <c r="HS57" s="439"/>
      <c r="HT57" s="439"/>
      <c r="HU57" s="439"/>
      <c r="HV57" s="439"/>
      <c r="HW57" s="439"/>
      <c r="HX57" s="439"/>
      <c r="HY57" s="439"/>
      <c r="HZ57" s="439"/>
      <c r="IA57" s="439"/>
      <c r="IB57" s="439"/>
      <c r="IC57" s="439"/>
      <c r="ID57" s="439"/>
      <c r="IE57" s="439"/>
      <c r="IF57" s="439"/>
      <c r="IG57" s="439"/>
      <c r="IH57" s="439"/>
      <c r="II57" s="439"/>
      <c r="IJ57" s="439"/>
      <c r="IK57" s="439"/>
      <c r="IL57" s="439"/>
      <c r="IM57" s="439"/>
      <c r="IN57" s="439"/>
      <c r="IO57" s="439"/>
      <c r="IP57" s="439"/>
      <c r="IQ57" s="439"/>
      <c r="IR57" s="439"/>
      <c r="IS57" s="439"/>
      <c r="IT57" s="439"/>
      <c r="IU57" s="439"/>
      <c r="IV57" s="439"/>
      <c r="IW57" s="439"/>
      <c r="IX57" s="439"/>
      <c r="IY57" s="439"/>
      <c r="IZ57" s="439"/>
      <c r="JA57" s="439"/>
      <c r="JB57" s="439"/>
      <c r="JC57" s="439"/>
      <c r="JD57" s="439"/>
      <c r="JE57" s="439"/>
      <c r="JF57" s="439"/>
      <c r="JG57" s="439"/>
      <c r="JH57" s="439"/>
      <c r="JI57" s="439"/>
      <c r="JJ57" s="439"/>
      <c r="JK57" s="439"/>
      <c r="JL57" s="439"/>
      <c r="JM57" s="439"/>
      <c r="JN57" s="439"/>
      <c r="JO57" s="439"/>
      <c r="JP57" s="439"/>
      <c r="JQ57" s="439"/>
      <c r="JR57" s="439"/>
      <c r="JS57" s="439"/>
      <c r="JT57" s="439"/>
      <c r="JU57" s="439"/>
      <c r="JV57" s="439"/>
      <c r="JW57" s="439"/>
      <c r="JX57" s="439"/>
      <c r="JY57" s="439"/>
      <c r="JZ57" s="439"/>
      <c r="KA57" s="439"/>
      <c r="KB57" s="439"/>
      <c r="KC57" s="439"/>
      <c r="KD57" s="439"/>
      <c r="KE57" s="439"/>
      <c r="KF57" s="439"/>
      <c r="KG57" s="439"/>
      <c r="KH57" s="439"/>
      <c r="KI57" s="439"/>
      <c r="KJ57" s="439"/>
      <c r="KK57" s="439"/>
      <c r="KL57" s="439"/>
      <c r="KM57" s="439"/>
      <c r="KN57" s="439"/>
      <c r="KO57" s="439"/>
      <c r="KP57" s="439"/>
      <c r="KQ57" s="439"/>
      <c r="KR57" s="439"/>
      <c r="KS57" s="439"/>
      <c r="KT57" s="439"/>
      <c r="KU57" s="439"/>
      <c r="KV57" s="439"/>
      <c r="KW57" s="439"/>
      <c r="KX57" s="439"/>
      <c r="KY57" s="439"/>
      <c r="KZ57" s="439"/>
      <c r="LA57" s="439"/>
      <c r="LB57" s="439"/>
      <c r="LC57" s="439"/>
      <c r="LD57" s="439"/>
      <c r="LE57" s="439"/>
      <c r="LF57" s="439"/>
      <c r="LG57" s="439"/>
      <c r="LH57" s="439"/>
      <c r="LI57" s="439"/>
      <c r="LJ57" s="439"/>
      <c r="LK57" s="439"/>
      <c r="LL57" s="439"/>
      <c r="LM57" s="439"/>
      <c r="LN57" s="439"/>
      <c r="LO57" s="439"/>
      <c r="LP57" s="439"/>
      <c r="LQ57" s="439"/>
      <c r="LR57" s="439"/>
      <c r="LS57" s="439"/>
      <c r="LT57" s="439"/>
      <c r="LU57" s="439"/>
      <c r="LV57" s="439"/>
      <c r="LW57" s="439"/>
      <c r="LX57" s="439"/>
      <c r="LY57" s="439"/>
      <c r="LZ57" s="439"/>
      <c r="MA57" s="439"/>
      <c r="MB57" s="439"/>
      <c r="MC57" s="439"/>
      <c r="MD57" s="439"/>
      <c r="ME57" s="439"/>
      <c r="MF57" s="439"/>
      <c r="MG57" s="439"/>
      <c r="MH57" s="439"/>
      <c r="MI57" s="439"/>
      <c r="MJ57" s="439"/>
      <c r="MK57" s="439"/>
      <c r="ML57" s="439"/>
      <c r="MM57" s="439"/>
      <c r="MN57" s="439"/>
      <c r="MO57" s="439"/>
      <c r="MP57" s="439"/>
      <c r="MQ57" s="439"/>
      <c r="MR57" s="439"/>
      <c r="MS57" s="439"/>
      <c r="MT57" s="439"/>
      <c r="MU57" s="439"/>
      <c r="MV57" s="439"/>
      <c r="MW57" s="439"/>
      <c r="MX57" s="439"/>
      <c r="MY57" s="439"/>
      <c r="MZ57" s="439"/>
      <c r="NA57" s="439"/>
      <c r="NB57" s="439"/>
      <c r="NC57" s="439"/>
      <c r="ND57" s="439"/>
      <c r="NE57" s="439"/>
      <c r="NF57" s="439"/>
      <c r="NG57" s="439"/>
      <c r="NH57" s="439"/>
      <c r="NI57" s="439"/>
      <c r="NJ57" s="439"/>
      <c r="NK57" s="439"/>
      <c r="NL57" s="439"/>
      <c r="NM57" s="439"/>
      <c r="NN57" s="439"/>
      <c r="NO57" s="439"/>
      <c r="NP57" s="439"/>
      <c r="NQ57" s="439"/>
      <c r="NR57" s="439"/>
      <c r="NS57" s="439"/>
      <c r="NT57" s="439"/>
      <c r="NU57" s="439"/>
      <c r="NV57" s="439"/>
      <c r="NW57" s="439"/>
      <c r="NX57" s="439"/>
      <c r="NY57" s="439"/>
      <c r="NZ57" s="439"/>
      <c r="OA57" s="439"/>
      <c r="OB57" s="439"/>
      <c r="OC57" s="439"/>
      <c r="OD57" s="439"/>
      <c r="OE57" s="439"/>
      <c r="OF57" s="439"/>
      <c r="OG57" s="439"/>
      <c r="OH57" s="439"/>
      <c r="OI57" s="439"/>
      <c r="OJ57" s="439"/>
      <c r="OK57" s="439"/>
      <c r="OL57" s="439"/>
      <c r="OM57" s="439"/>
      <c r="ON57" s="439"/>
      <c r="OO57" s="439"/>
      <c r="OP57" s="439"/>
      <c r="OQ57" s="439"/>
      <c r="OR57" s="439"/>
      <c r="OS57" s="439"/>
      <c r="OT57" s="439"/>
      <c r="OU57" s="439"/>
      <c r="OV57" s="439"/>
      <c r="OW57" s="439"/>
      <c r="OX57" s="439"/>
      <c r="OY57" s="439"/>
      <c r="OZ57" s="439"/>
      <c r="PA57" s="439"/>
      <c r="PB57" s="439"/>
      <c r="PC57" s="439"/>
      <c r="PD57" s="439"/>
      <c r="PE57" s="439"/>
      <c r="PF57" s="439"/>
      <c r="PG57" s="439"/>
      <c r="PH57" s="439"/>
      <c r="PI57" s="439"/>
      <c r="PJ57" s="439"/>
      <c r="PK57" s="439"/>
      <c r="PL57" s="439"/>
      <c r="PM57" s="439"/>
      <c r="PN57" s="439"/>
      <c r="PO57" s="439"/>
      <c r="PP57" s="439"/>
      <c r="PQ57" s="439"/>
      <c r="PR57" s="439"/>
      <c r="PS57" s="439"/>
      <c r="PT57" s="439"/>
      <c r="PU57" s="439"/>
      <c r="PV57" s="439"/>
      <c r="PW57" s="439"/>
      <c r="PX57" s="439"/>
      <c r="PY57" s="439"/>
      <c r="PZ57" s="439"/>
      <c r="QA57" s="439"/>
      <c r="QB57" s="439"/>
      <c r="QC57" s="439"/>
      <c r="QD57" s="439"/>
      <c r="QE57" s="439"/>
      <c r="QF57" s="439"/>
      <c r="QG57" s="439"/>
      <c r="QH57" s="439"/>
      <c r="QI57" s="439"/>
      <c r="QJ57" s="439"/>
      <c r="QK57" s="439"/>
      <c r="QL57" s="439"/>
      <c r="QM57" s="439"/>
      <c r="QN57" s="439"/>
      <c r="QO57" s="439"/>
      <c r="QP57" s="439"/>
      <c r="QQ57" s="439"/>
      <c r="QR57" s="439"/>
      <c r="QS57" s="439"/>
      <c r="QT57" s="439"/>
      <c r="QU57" s="439"/>
      <c r="QV57" s="439"/>
      <c r="QW57" s="439"/>
      <c r="QX57" s="439"/>
      <c r="QY57" s="439"/>
      <c r="QZ57" s="439"/>
      <c r="RA57" s="439"/>
      <c r="RB57" s="439"/>
      <c r="RC57" s="439"/>
      <c r="RD57" s="439"/>
      <c r="RE57" s="439"/>
      <c r="RF57" s="439"/>
      <c r="RG57" s="439"/>
      <c r="RH57" s="439"/>
      <c r="RI57" s="439"/>
      <c r="RJ57" s="439"/>
      <c r="RK57" s="439"/>
      <c r="RL57" s="439"/>
      <c r="RM57" s="439"/>
      <c r="RN57" s="439"/>
      <c r="RO57" s="439"/>
      <c r="RP57" s="439"/>
      <c r="RQ57" s="439"/>
      <c r="RR57" s="439"/>
      <c r="RS57" s="439"/>
      <c r="RT57" s="439"/>
      <c r="RU57" s="439"/>
      <c r="RV57" s="439"/>
      <c r="RW57" s="439"/>
      <c r="RX57" s="439"/>
      <c r="RY57" s="439"/>
      <c r="RZ57" s="439"/>
      <c r="SA57" s="439"/>
      <c r="SB57" s="439"/>
      <c r="SC57" s="439"/>
      <c r="SD57" s="439"/>
      <c r="SE57" s="439"/>
      <c r="SF57" s="439"/>
      <c r="SG57" s="439"/>
      <c r="SH57" s="439"/>
      <c r="SI57" s="439"/>
      <c r="SJ57" s="439"/>
      <c r="SK57" s="439"/>
      <c r="SL57" s="439"/>
      <c r="SM57" s="439"/>
      <c r="SN57" s="439"/>
      <c r="SO57" s="439"/>
      <c r="SP57" s="439"/>
      <c r="SQ57" s="439"/>
      <c r="SR57" s="439"/>
      <c r="SS57" s="439"/>
      <c r="ST57" s="439"/>
      <c r="SU57" s="439"/>
      <c r="SV57" s="439"/>
      <c r="SW57" s="439"/>
      <c r="SX57" s="439"/>
      <c r="SY57" s="439"/>
      <c r="SZ57" s="439"/>
      <c r="TA57" s="439"/>
      <c r="TB57" s="439"/>
      <c r="TC57" s="439"/>
      <c r="TD57" s="439"/>
      <c r="TE57" s="439"/>
      <c r="TF57" s="439"/>
      <c r="TG57" s="439"/>
      <c r="TH57" s="439"/>
      <c r="TI57" s="439"/>
      <c r="TJ57" s="439"/>
      <c r="TK57" s="439"/>
      <c r="TL57" s="439"/>
      <c r="TM57" s="439"/>
      <c r="TN57" s="439"/>
      <c r="TO57" s="439"/>
      <c r="TP57" s="439"/>
      <c r="TQ57" s="439"/>
      <c r="TR57" s="439"/>
      <c r="TS57" s="439"/>
      <c r="TT57" s="439"/>
      <c r="TU57" s="439"/>
      <c r="TV57" s="439"/>
      <c r="TW57" s="439"/>
      <c r="TX57" s="439"/>
      <c r="TY57" s="439"/>
      <c r="TZ57" s="439"/>
      <c r="UA57" s="439"/>
      <c r="UB57" s="439"/>
      <c r="UC57" s="439"/>
      <c r="UD57" s="439"/>
      <c r="UE57" s="439"/>
      <c r="UF57" s="439"/>
      <c r="UG57" s="439"/>
      <c r="UH57" s="439"/>
      <c r="UI57" s="439"/>
      <c r="UJ57" s="439"/>
      <c r="UK57" s="439"/>
      <c r="UL57" s="439"/>
      <c r="UM57" s="439"/>
      <c r="UN57" s="439"/>
      <c r="UO57" s="439"/>
      <c r="UP57" s="439"/>
      <c r="UQ57" s="439"/>
      <c r="UR57" s="439"/>
      <c r="US57" s="439"/>
      <c r="UT57" s="439"/>
      <c r="UU57" s="439"/>
      <c r="UV57" s="439"/>
      <c r="UW57" s="439"/>
      <c r="UX57" s="439"/>
      <c r="UY57" s="439"/>
      <c r="UZ57" s="439"/>
      <c r="VA57" s="439"/>
      <c r="VB57" s="439"/>
      <c r="VC57" s="439"/>
      <c r="VD57" s="439"/>
      <c r="VE57" s="439"/>
      <c r="VF57" s="439"/>
      <c r="VG57" s="439"/>
      <c r="VH57" s="439"/>
      <c r="VI57" s="439"/>
      <c r="VJ57" s="439"/>
      <c r="VK57" s="439"/>
      <c r="VL57" s="439"/>
      <c r="VM57" s="439"/>
      <c r="VN57" s="439"/>
      <c r="VO57" s="439"/>
      <c r="VP57" s="439"/>
      <c r="VQ57" s="439"/>
      <c r="VR57" s="439"/>
      <c r="VS57" s="439"/>
      <c r="VT57" s="439"/>
      <c r="VU57" s="439"/>
      <c r="VV57" s="439"/>
      <c r="VW57" s="439"/>
      <c r="VX57" s="439"/>
      <c r="VY57" s="439"/>
      <c r="VZ57" s="439"/>
      <c r="WA57" s="439"/>
      <c r="WB57" s="439"/>
      <c r="WC57" s="439"/>
      <c r="WD57" s="439"/>
      <c r="WE57" s="439"/>
      <c r="WF57" s="439"/>
      <c r="WG57" s="439"/>
      <c r="WH57" s="439"/>
      <c r="WI57" s="439"/>
      <c r="WJ57" s="439"/>
      <c r="WK57" s="439"/>
      <c r="WL57" s="439"/>
      <c r="WM57" s="439"/>
      <c r="WN57" s="439"/>
      <c r="WO57" s="439"/>
      <c r="WP57" s="439"/>
      <c r="WQ57" s="439"/>
      <c r="WR57" s="439"/>
      <c r="WS57" s="439"/>
      <c r="WT57" s="439"/>
      <c r="WU57" s="439"/>
      <c r="WV57" s="439"/>
      <c r="WW57" s="439"/>
      <c r="WX57" s="439"/>
      <c r="WY57" s="439"/>
      <c r="WZ57" s="439"/>
      <c r="XA57" s="439"/>
      <c r="XB57" s="439"/>
      <c r="XC57" s="439"/>
      <c r="XD57" s="439"/>
      <c r="XE57" s="439"/>
      <c r="XF57" s="439"/>
      <c r="XG57" s="439"/>
      <c r="XH57" s="439"/>
      <c r="XI57" s="439"/>
      <c r="XJ57" s="439"/>
      <c r="XK57" s="439"/>
      <c r="XL57" s="439"/>
      <c r="XM57" s="439"/>
      <c r="XN57" s="439"/>
      <c r="XO57" s="439"/>
      <c r="XP57" s="439"/>
      <c r="XQ57" s="439"/>
      <c r="XR57" s="439"/>
      <c r="XS57" s="439"/>
      <c r="XT57" s="439"/>
      <c r="XU57" s="439"/>
      <c r="XV57" s="439"/>
      <c r="XW57" s="439"/>
      <c r="XX57" s="439"/>
      <c r="XY57" s="439"/>
      <c r="XZ57" s="439"/>
      <c r="YA57" s="439"/>
      <c r="YB57" s="439"/>
      <c r="YC57" s="439"/>
      <c r="YD57" s="439"/>
      <c r="YE57" s="439"/>
      <c r="YF57" s="439"/>
      <c r="YG57" s="439"/>
      <c r="YH57" s="439"/>
      <c r="YI57" s="439"/>
      <c r="YJ57" s="439"/>
      <c r="YK57" s="439"/>
      <c r="YL57" s="439"/>
      <c r="YM57" s="439"/>
      <c r="YN57" s="439"/>
      <c r="YO57" s="439"/>
      <c r="YP57" s="439"/>
      <c r="YQ57" s="439"/>
      <c r="YR57" s="439"/>
      <c r="YS57" s="439"/>
      <c r="YT57" s="439"/>
      <c r="YU57" s="439"/>
      <c r="YV57" s="439"/>
      <c r="YW57" s="439"/>
      <c r="YX57" s="439"/>
      <c r="YY57" s="439"/>
      <c r="YZ57" s="439"/>
      <c r="ZA57" s="439"/>
      <c r="ZB57" s="439"/>
      <c r="ZC57" s="439"/>
      <c r="ZD57" s="439"/>
      <c r="ZE57" s="439"/>
      <c r="ZF57" s="439"/>
      <c r="ZG57" s="439"/>
      <c r="ZH57" s="439"/>
      <c r="ZI57" s="439"/>
      <c r="ZJ57" s="439"/>
      <c r="ZK57" s="439"/>
      <c r="ZL57" s="439"/>
      <c r="ZM57" s="439"/>
      <c r="ZN57" s="439"/>
      <c r="ZO57" s="439"/>
      <c r="ZP57" s="439"/>
      <c r="ZQ57" s="439"/>
      <c r="ZR57" s="439"/>
      <c r="ZS57" s="439"/>
      <c r="ZT57" s="439"/>
      <c r="ZU57" s="439"/>
      <c r="ZV57" s="439"/>
      <c r="ZW57" s="439"/>
      <c r="ZX57" s="439"/>
      <c r="ZY57" s="439"/>
      <c r="ZZ57" s="439"/>
      <c r="AAA57" s="439"/>
      <c r="AAB57" s="439"/>
      <c r="AAC57" s="439"/>
      <c r="AAD57" s="439"/>
      <c r="AAE57" s="439"/>
      <c r="AAF57" s="439"/>
      <c r="AAG57" s="439"/>
      <c r="AAH57" s="439"/>
      <c r="AAI57" s="439"/>
      <c r="AAJ57" s="439"/>
      <c r="AAK57" s="439"/>
      <c r="AAL57" s="439"/>
      <c r="AAM57" s="439"/>
      <c r="AAN57" s="439"/>
      <c r="AAO57" s="439"/>
      <c r="AAP57" s="439"/>
      <c r="AAQ57" s="439"/>
      <c r="AAR57" s="439"/>
      <c r="AAS57" s="439"/>
      <c r="AAT57" s="439"/>
      <c r="AAU57" s="439"/>
      <c r="AAV57" s="439"/>
      <c r="AAW57" s="439"/>
      <c r="AAX57" s="439"/>
      <c r="AAY57" s="439"/>
      <c r="AAZ57" s="439"/>
      <c r="ABA57" s="439"/>
      <c r="ABB57" s="439"/>
      <c r="ABC57" s="439"/>
      <c r="ABD57" s="439"/>
      <c r="ABE57" s="439"/>
      <c r="ABF57" s="439"/>
      <c r="ABG57" s="439"/>
      <c r="ABH57" s="439"/>
      <c r="ABI57" s="439"/>
      <c r="ABJ57" s="439"/>
      <c r="ABK57" s="439"/>
      <c r="ABL57" s="439"/>
      <c r="ABM57" s="439"/>
      <c r="ABN57" s="439"/>
      <c r="ABO57" s="439"/>
      <c r="ABP57" s="439"/>
      <c r="ABQ57" s="439"/>
      <c r="ABR57" s="439"/>
      <c r="ABS57" s="439"/>
      <c r="ABT57" s="439"/>
      <c r="ABU57" s="439"/>
      <c r="ABV57" s="439"/>
      <c r="ABW57" s="439"/>
      <c r="ABX57" s="439"/>
      <c r="ABY57" s="439"/>
      <c r="ABZ57" s="439"/>
      <c r="ACA57" s="439"/>
      <c r="ACB57" s="439"/>
      <c r="ACC57" s="439"/>
      <c r="ACD57" s="439"/>
      <c r="ACE57" s="439"/>
      <c r="ACF57" s="439"/>
      <c r="ACG57" s="439"/>
      <c r="ACH57" s="439"/>
      <c r="ACI57" s="439"/>
      <c r="ACJ57" s="439"/>
      <c r="ACK57" s="439"/>
      <c r="ACL57" s="439"/>
      <c r="ACM57" s="439"/>
      <c r="ACN57" s="439"/>
      <c r="ACO57" s="439"/>
      <c r="ACP57" s="439"/>
      <c r="ACQ57" s="439"/>
      <c r="ACR57" s="439"/>
      <c r="ACS57" s="439"/>
      <c r="ACT57" s="439"/>
      <c r="ACU57" s="439"/>
      <c r="ACV57" s="439"/>
      <c r="ACW57" s="439"/>
      <c r="ACX57" s="439"/>
      <c r="ACY57" s="439"/>
      <c r="ACZ57" s="439"/>
      <c r="ADA57" s="439"/>
      <c r="ADB57" s="439"/>
      <c r="ADC57" s="439"/>
      <c r="ADD57" s="439"/>
      <c r="ADE57" s="439"/>
      <c r="ADF57" s="439"/>
      <c r="ADG57" s="439"/>
      <c r="ADH57" s="439"/>
      <c r="ADI57" s="439"/>
      <c r="ADJ57" s="439"/>
      <c r="ADK57" s="439"/>
      <c r="ADL57" s="439"/>
      <c r="ADM57" s="439"/>
      <c r="ADN57" s="439"/>
      <c r="ADO57" s="439"/>
      <c r="ADP57" s="439"/>
      <c r="ADQ57" s="439"/>
      <c r="ADR57" s="439"/>
      <c r="ADS57" s="439"/>
      <c r="ADT57" s="439"/>
      <c r="ADU57" s="439"/>
      <c r="ADV57" s="439"/>
      <c r="ADW57" s="439"/>
      <c r="ADX57" s="439"/>
      <c r="ADY57" s="439"/>
      <c r="ADZ57" s="439"/>
      <c r="AEA57" s="439"/>
      <c r="AEB57" s="439"/>
      <c r="AEC57" s="439"/>
      <c r="AED57" s="439"/>
      <c r="AEE57" s="439"/>
      <c r="AEF57" s="439"/>
      <c r="AEG57" s="439"/>
      <c r="AEH57" s="439"/>
      <c r="AEI57" s="439"/>
      <c r="AEJ57" s="439"/>
      <c r="AEK57" s="439"/>
      <c r="AEL57" s="439"/>
      <c r="AEM57" s="439"/>
      <c r="AEN57" s="439"/>
      <c r="AEO57" s="439"/>
      <c r="AEP57" s="439"/>
      <c r="AEQ57" s="439"/>
      <c r="AER57" s="439"/>
      <c r="AES57" s="439"/>
      <c r="AET57" s="439"/>
      <c r="AEU57" s="439"/>
      <c r="AEV57" s="439"/>
      <c r="AEW57" s="439"/>
      <c r="AEX57" s="439"/>
      <c r="AEY57" s="439"/>
      <c r="AEZ57" s="439"/>
      <c r="AFA57" s="439"/>
      <c r="AFB57" s="439"/>
      <c r="AFC57" s="439"/>
      <c r="AFD57" s="439"/>
      <c r="AFE57" s="439"/>
      <c r="AFF57" s="439"/>
      <c r="AFG57" s="439"/>
      <c r="AFH57" s="439"/>
      <c r="AFI57" s="439"/>
      <c r="AFJ57" s="439"/>
      <c r="AFK57" s="439"/>
      <c r="AFL57" s="439"/>
      <c r="AFM57" s="439"/>
      <c r="AFN57" s="439"/>
      <c r="AFO57" s="439"/>
      <c r="AFP57" s="439"/>
      <c r="AFQ57" s="439"/>
      <c r="AFR57" s="439"/>
      <c r="AFS57" s="439"/>
      <c r="AFT57" s="439"/>
      <c r="AFU57" s="439"/>
      <c r="AFV57" s="439"/>
      <c r="AFW57" s="439"/>
      <c r="AFX57" s="439"/>
      <c r="AFY57" s="439"/>
      <c r="AFZ57" s="439"/>
      <c r="AGA57" s="439"/>
      <c r="AGB57" s="439"/>
      <c r="AGC57" s="439"/>
      <c r="AGD57" s="439"/>
      <c r="AGE57" s="439"/>
      <c r="AGF57" s="439"/>
      <c r="AGG57" s="439"/>
      <c r="AGH57" s="439"/>
      <c r="AGI57" s="439"/>
      <c r="AGJ57" s="439"/>
      <c r="AGK57" s="439"/>
      <c r="AGL57" s="439"/>
      <c r="AGM57" s="439"/>
      <c r="AGN57" s="439"/>
      <c r="AGO57" s="439"/>
      <c r="AGP57" s="439"/>
      <c r="AGQ57" s="439"/>
      <c r="AGR57" s="439"/>
      <c r="AGS57" s="439"/>
      <c r="AGT57" s="439"/>
      <c r="AGU57" s="439"/>
      <c r="AGV57" s="439"/>
      <c r="AGW57" s="439"/>
      <c r="AGX57" s="439"/>
      <c r="AGY57" s="439"/>
      <c r="AGZ57" s="439"/>
      <c r="AHA57" s="439"/>
      <c r="AHB57" s="439"/>
      <c r="AHC57" s="439"/>
      <c r="AHD57" s="439"/>
      <c r="AHE57" s="439"/>
      <c r="AHF57" s="439"/>
      <c r="AHG57" s="439"/>
      <c r="AHH57" s="439"/>
      <c r="AHI57" s="439"/>
      <c r="AHJ57" s="439"/>
      <c r="AHK57" s="439"/>
      <c r="AHL57" s="439"/>
      <c r="AHM57" s="439"/>
      <c r="AHN57" s="439"/>
      <c r="AHO57" s="439"/>
      <c r="AHP57" s="439"/>
      <c r="AHQ57" s="439"/>
      <c r="AHR57" s="439"/>
      <c r="AHS57" s="439"/>
      <c r="AHT57" s="439"/>
      <c r="AHU57" s="439"/>
      <c r="AHV57" s="439"/>
      <c r="AHW57" s="439"/>
      <c r="AHX57" s="439"/>
      <c r="AHY57" s="439"/>
      <c r="AHZ57" s="439"/>
      <c r="AIA57" s="439"/>
      <c r="AIB57" s="439"/>
      <c r="AIC57" s="439"/>
      <c r="AID57" s="439"/>
      <c r="AIE57" s="439"/>
      <c r="AIF57" s="439"/>
      <c r="AIG57" s="439"/>
      <c r="AIH57" s="439"/>
      <c r="AII57" s="439"/>
      <c r="AIJ57" s="439"/>
      <c r="AIK57" s="439"/>
      <c r="AIL57" s="439"/>
      <c r="AIM57" s="439"/>
      <c r="AIN57" s="439"/>
      <c r="AIO57" s="439"/>
      <c r="AIP57" s="439"/>
      <c r="AIQ57" s="439"/>
      <c r="AIR57" s="439"/>
      <c r="AIS57" s="439"/>
      <c r="AIT57" s="439"/>
      <c r="AIU57" s="439"/>
      <c r="AIV57" s="439"/>
      <c r="AIW57" s="439"/>
      <c r="AIX57" s="439"/>
      <c r="AIY57" s="439"/>
      <c r="AIZ57" s="439"/>
      <c r="AJA57" s="439"/>
      <c r="AJB57" s="439"/>
      <c r="AJC57" s="439"/>
      <c r="AJD57" s="439"/>
      <c r="AJE57" s="439"/>
      <c r="AJF57" s="439"/>
      <c r="AJG57" s="439"/>
      <c r="AJH57" s="439"/>
      <c r="AJI57" s="439"/>
      <c r="AJJ57" s="439"/>
      <c r="AJK57" s="439"/>
      <c r="AJL57" s="439"/>
      <c r="AJM57" s="439"/>
      <c r="AJN57" s="439"/>
      <c r="AJO57" s="439"/>
      <c r="AJP57" s="439"/>
      <c r="AJQ57" s="439"/>
      <c r="AJR57" s="439"/>
      <c r="AJS57" s="439"/>
      <c r="AJT57" s="439"/>
      <c r="AJU57" s="439"/>
      <c r="AJV57" s="439"/>
      <c r="AJW57" s="439"/>
      <c r="AJX57" s="439"/>
      <c r="AJY57" s="439"/>
      <c r="AJZ57" s="439"/>
      <c r="AKA57" s="439"/>
      <c r="AKB57" s="439"/>
      <c r="AKC57" s="439"/>
      <c r="AKD57" s="439"/>
      <c r="AKE57" s="439"/>
      <c r="AKF57" s="439"/>
      <c r="AKG57" s="439"/>
      <c r="AKH57" s="439"/>
      <c r="AKI57" s="439"/>
      <c r="AKJ57" s="439"/>
      <c r="AKK57" s="439"/>
      <c r="AKL57" s="439"/>
      <c r="AKM57" s="439"/>
      <c r="AKN57" s="439"/>
      <c r="AKO57" s="439"/>
      <c r="AKP57" s="439"/>
      <c r="AKQ57" s="439"/>
      <c r="AKR57" s="439"/>
      <c r="AKS57" s="439"/>
      <c r="AKT57" s="439"/>
      <c r="AKU57" s="439"/>
      <c r="AKV57" s="439"/>
      <c r="AKW57" s="439"/>
      <c r="AKX57" s="439"/>
      <c r="AKY57" s="439"/>
      <c r="AKZ57" s="439"/>
      <c r="ALA57" s="439"/>
      <c r="ALB57" s="439"/>
      <c r="ALC57" s="439"/>
      <c r="ALD57" s="439"/>
      <c r="ALE57" s="439"/>
      <c r="ALF57" s="439"/>
      <c r="ALG57" s="439"/>
      <c r="ALH57" s="439"/>
      <c r="ALI57" s="439"/>
      <c r="ALJ57" s="439"/>
      <c r="ALK57" s="439"/>
      <c r="ALL57" s="439"/>
      <c r="ALM57" s="439"/>
      <c r="ALN57" s="439"/>
      <c r="ALO57" s="439"/>
      <c r="ALP57" s="439"/>
      <c r="ALQ57" s="439"/>
      <c r="ALR57" s="439"/>
      <c r="ALS57" s="439"/>
      <c r="ALT57" s="439"/>
      <c r="ALU57" s="439"/>
      <c r="ALV57" s="439"/>
      <c r="ALW57" s="439"/>
      <c r="ALX57" s="439"/>
      <c r="ALY57" s="439"/>
      <c r="ALZ57" s="439"/>
      <c r="AMA57" s="439"/>
      <c r="AMB57" s="439"/>
      <c r="AMC57" s="439"/>
      <c r="AMD57" s="439"/>
      <c r="AME57" s="439"/>
      <c r="AMF57" s="439"/>
      <c r="AMG57" s="439"/>
      <c r="AMH57" s="439"/>
      <c r="AMI57" s="439"/>
      <c r="AMJ57" s="439"/>
      <c r="AMK57" s="439"/>
      <c r="AML57" s="439"/>
      <c r="AMM57" s="439"/>
      <c r="AMN57" s="439"/>
      <c r="AMO57" s="439"/>
      <c r="AMP57" s="439"/>
      <c r="AMQ57" s="439"/>
      <c r="AMR57" s="439"/>
      <c r="AMS57" s="439"/>
      <c r="AMT57" s="439"/>
      <c r="AMU57" s="439"/>
      <c r="AMV57" s="439"/>
      <c r="AMW57" s="439"/>
      <c r="AMX57" s="439"/>
      <c r="AMY57" s="439"/>
      <c r="AMZ57" s="439"/>
      <c r="ANA57" s="439"/>
      <c r="ANB57" s="439"/>
      <c r="ANC57" s="439"/>
      <c r="AND57" s="439"/>
      <c r="ANE57" s="439"/>
      <c r="ANF57" s="439"/>
      <c r="ANG57" s="439"/>
      <c r="ANH57" s="439"/>
      <c r="ANI57" s="439"/>
      <c r="ANJ57" s="439"/>
      <c r="ANK57" s="439"/>
      <c r="ANL57" s="439"/>
      <c r="ANM57" s="439"/>
      <c r="ANN57" s="439"/>
      <c r="ANO57" s="439"/>
      <c r="ANP57" s="439"/>
      <c r="ANQ57" s="439"/>
      <c r="ANR57" s="439"/>
      <c r="ANS57" s="439"/>
      <c r="ANT57" s="439"/>
      <c r="ANU57" s="439"/>
      <c r="ANV57" s="439"/>
      <c r="ANW57" s="439"/>
      <c r="ANX57" s="439"/>
      <c r="ANY57" s="439"/>
      <c r="ANZ57" s="439"/>
      <c r="AOA57" s="439"/>
      <c r="AOB57" s="439"/>
      <c r="AOC57" s="439"/>
      <c r="AOD57" s="439"/>
      <c r="AOE57" s="439"/>
      <c r="AOF57" s="439"/>
      <c r="AOG57" s="439"/>
      <c r="AOH57" s="439"/>
      <c r="AOI57" s="439"/>
      <c r="AOJ57" s="439"/>
      <c r="AOK57" s="439"/>
      <c r="AOL57" s="439"/>
      <c r="AOM57" s="439"/>
      <c r="AON57" s="439"/>
      <c r="AOO57" s="439"/>
      <c r="AOP57" s="439"/>
      <c r="AOQ57" s="439"/>
      <c r="AOR57" s="439"/>
      <c r="AOS57" s="439"/>
      <c r="AOT57" s="439"/>
      <c r="AOU57" s="439"/>
      <c r="AOV57" s="439"/>
      <c r="AOW57" s="439"/>
      <c r="AOX57" s="439"/>
      <c r="AOY57" s="439"/>
      <c r="AOZ57" s="439"/>
      <c r="APA57" s="439"/>
      <c r="APB57" s="439"/>
      <c r="APC57" s="439"/>
      <c r="APD57" s="439"/>
      <c r="APE57" s="439"/>
      <c r="APF57" s="439"/>
      <c r="APG57" s="439"/>
      <c r="APH57" s="439"/>
      <c r="API57" s="439"/>
      <c r="APJ57" s="439"/>
      <c r="APK57" s="439"/>
      <c r="APL57" s="439"/>
      <c r="APM57" s="439"/>
      <c r="APN57" s="439"/>
      <c r="APO57" s="439"/>
      <c r="APP57" s="439"/>
      <c r="APQ57" s="439"/>
      <c r="APR57" s="439"/>
      <c r="APS57" s="439"/>
      <c r="APT57" s="439"/>
      <c r="APU57" s="439"/>
      <c r="APV57" s="439"/>
      <c r="APW57" s="439"/>
      <c r="APX57" s="439"/>
      <c r="APY57" s="439"/>
      <c r="APZ57" s="439"/>
      <c r="AQA57" s="439"/>
      <c r="AQB57" s="439"/>
      <c r="AQC57" s="439"/>
      <c r="AQD57" s="439"/>
      <c r="AQE57" s="439"/>
      <c r="AQF57" s="439"/>
      <c r="AQG57" s="439"/>
      <c r="AQH57" s="439"/>
      <c r="AQI57" s="439"/>
      <c r="AQJ57" s="439"/>
      <c r="AQK57" s="439"/>
      <c r="AQL57" s="439"/>
      <c r="AQM57" s="439"/>
      <c r="AQN57" s="439"/>
      <c r="AQO57" s="439"/>
      <c r="AQP57" s="439"/>
      <c r="AQQ57" s="439"/>
      <c r="AQR57" s="439"/>
      <c r="AQS57" s="439"/>
      <c r="AQT57" s="439"/>
      <c r="AQU57" s="439"/>
      <c r="AQV57" s="439"/>
      <c r="AQW57" s="439"/>
      <c r="AQX57" s="439"/>
      <c r="AQY57" s="439"/>
      <c r="AQZ57" s="439"/>
      <c r="ARA57" s="439"/>
      <c r="ARB57" s="439"/>
      <c r="ARC57" s="439"/>
      <c r="ARD57" s="439"/>
      <c r="ARE57" s="439"/>
      <c r="ARF57" s="439"/>
      <c r="ARG57" s="439"/>
      <c r="ARH57" s="439"/>
      <c r="ARI57" s="439"/>
      <c r="ARJ57" s="439"/>
      <c r="ARK57" s="439"/>
      <c r="ARL57" s="439"/>
      <c r="ARM57" s="439"/>
      <c r="ARN57" s="439"/>
      <c r="ARO57" s="439"/>
      <c r="ARP57" s="439"/>
      <c r="ARQ57" s="439"/>
      <c r="ARR57" s="439"/>
      <c r="ARS57" s="439"/>
      <c r="ART57" s="439"/>
      <c r="ARU57" s="439"/>
      <c r="ARV57" s="439"/>
      <c r="ARW57" s="439"/>
      <c r="ARX57" s="439"/>
      <c r="ARY57" s="439"/>
      <c r="ARZ57" s="439"/>
      <c r="ASA57" s="439"/>
      <c r="ASB57" s="439"/>
      <c r="ASC57" s="439"/>
      <c r="ASD57" s="439"/>
      <c r="ASE57" s="439"/>
      <c r="ASF57" s="439"/>
      <c r="ASG57" s="439"/>
      <c r="ASH57" s="439"/>
      <c r="ASI57" s="439"/>
      <c r="ASJ57" s="439"/>
      <c r="ASK57" s="439"/>
      <c r="ASL57" s="439"/>
      <c r="ASM57" s="439"/>
      <c r="ASN57" s="439"/>
      <c r="ASO57" s="439"/>
      <c r="ASP57" s="439"/>
      <c r="ASQ57" s="439"/>
      <c r="ASR57" s="439"/>
      <c r="ASS57" s="439"/>
      <c r="AST57" s="439"/>
      <c r="ASU57" s="439"/>
      <c r="ASV57" s="439"/>
      <c r="ASW57" s="439"/>
      <c r="ASX57" s="439"/>
      <c r="ASY57" s="439"/>
      <c r="ASZ57" s="439"/>
      <c r="ATA57" s="439"/>
      <c r="ATB57" s="439"/>
      <c r="ATC57" s="439"/>
      <c r="ATD57" s="439"/>
      <c r="ATE57" s="439"/>
      <c r="ATF57" s="439"/>
      <c r="ATG57" s="439"/>
      <c r="ATH57" s="439"/>
      <c r="ATI57" s="439"/>
      <c r="ATJ57" s="439"/>
      <c r="ATK57" s="439"/>
      <c r="ATL57" s="439"/>
      <c r="ATM57" s="439"/>
      <c r="ATN57" s="439"/>
      <c r="ATO57" s="439"/>
      <c r="ATP57" s="439"/>
      <c r="ATQ57" s="439"/>
      <c r="ATR57" s="439"/>
      <c r="ATS57" s="439"/>
      <c r="ATT57" s="439"/>
      <c r="ATU57" s="439"/>
      <c r="ATV57" s="439"/>
      <c r="ATW57" s="439"/>
      <c r="ATX57" s="439"/>
      <c r="ATY57" s="439"/>
      <c r="ATZ57" s="439"/>
      <c r="AUA57" s="439"/>
      <c r="AUB57" s="439"/>
      <c r="AUC57" s="439"/>
      <c r="AUD57" s="439"/>
      <c r="AUE57" s="439"/>
      <c r="AUF57" s="439"/>
      <c r="AUG57" s="439"/>
      <c r="AUH57" s="439"/>
      <c r="AUI57" s="439"/>
      <c r="AUJ57" s="439"/>
      <c r="AUK57" s="439"/>
      <c r="AUL57" s="439"/>
      <c r="AUM57" s="439"/>
      <c r="AUN57" s="439"/>
      <c r="AUO57" s="439"/>
      <c r="AUP57" s="439"/>
      <c r="AUQ57" s="439"/>
      <c r="AUR57" s="439"/>
      <c r="AUS57" s="439"/>
      <c r="AUT57" s="439"/>
      <c r="AUU57" s="439"/>
      <c r="AUV57" s="439"/>
      <c r="AUW57" s="439"/>
      <c r="AUX57" s="439"/>
      <c r="AUY57" s="439"/>
      <c r="AUZ57" s="439"/>
      <c r="AVA57" s="439"/>
      <c r="AVB57" s="439"/>
      <c r="AVC57" s="439"/>
      <c r="AVD57" s="439"/>
      <c r="AVE57" s="439"/>
      <c r="AVF57" s="439"/>
      <c r="AVG57" s="439"/>
      <c r="AVH57" s="439"/>
      <c r="AVI57" s="439"/>
      <c r="AVJ57" s="439"/>
      <c r="AVK57" s="439"/>
      <c r="AVL57" s="439"/>
      <c r="AVM57" s="439"/>
      <c r="AVN57" s="439"/>
      <c r="AVO57" s="439"/>
      <c r="AVP57" s="439"/>
      <c r="AVQ57" s="439"/>
      <c r="AVR57" s="439"/>
      <c r="AVS57" s="439"/>
      <c r="AVT57" s="439"/>
      <c r="AVU57" s="439"/>
      <c r="AVV57" s="439"/>
      <c r="AVW57" s="439"/>
      <c r="AVX57" s="439"/>
      <c r="AVY57" s="439"/>
      <c r="AVZ57" s="439"/>
      <c r="AWA57" s="439"/>
      <c r="AWB57" s="439"/>
      <c r="AWC57" s="439"/>
      <c r="AWD57" s="439"/>
      <c r="AWE57" s="439"/>
      <c r="AWF57" s="439"/>
      <c r="AWG57" s="439"/>
      <c r="AWH57" s="439"/>
      <c r="AWI57" s="439"/>
      <c r="AWJ57" s="439"/>
      <c r="AWK57" s="439"/>
      <c r="AWL57" s="439"/>
      <c r="AWM57" s="439"/>
      <c r="AWN57" s="439"/>
      <c r="AWO57" s="439"/>
      <c r="AWP57" s="439"/>
      <c r="AWQ57" s="439"/>
      <c r="AWR57" s="439"/>
      <c r="AWS57" s="439"/>
      <c r="AWT57" s="439"/>
      <c r="AWU57" s="439"/>
      <c r="AWV57" s="439"/>
      <c r="AWW57" s="439"/>
      <c r="AWX57" s="439"/>
      <c r="AWY57" s="439"/>
      <c r="AWZ57" s="439"/>
      <c r="AXA57" s="439"/>
      <c r="AXB57" s="439"/>
      <c r="AXC57" s="439"/>
      <c r="AXD57" s="439"/>
      <c r="AXE57" s="439"/>
      <c r="AXF57" s="439"/>
      <c r="AXG57" s="439"/>
      <c r="AXH57" s="439"/>
      <c r="AXI57" s="439"/>
      <c r="AXJ57" s="439"/>
      <c r="AXK57" s="439"/>
      <c r="AXL57" s="439"/>
      <c r="AXM57" s="439"/>
      <c r="AXN57" s="439"/>
      <c r="AXO57" s="439"/>
      <c r="AXP57" s="439"/>
      <c r="AXQ57" s="439"/>
      <c r="AXR57" s="439"/>
      <c r="AXS57" s="439"/>
      <c r="AXT57" s="439"/>
      <c r="AXU57" s="439"/>
      <c r="AXV57" s="439"/>
      <c r="AXW57" s="439"/>
      <c r="AXX57" s="439"/>
      <c r="AXY57" s="439"/>
      <c r="AXZ57" s="439"/>
      <c r="AYA57" s="439"/>
      <c r="AYB57" s="439"/>
      <c r="AYC57" s="439"/>
      <c r="AYD57" s="439"/>
      <c r="AYE57" s="439"/>
      <c r="AYF57" s="439"/>
      <c r="AYG57" s="439"/>
      <c r="AYH57" s="439"/>
      <c r="AYI57" s="439"/>
      <c r="AYJ57" s="439"/>
      <c r="AYK57" s="439"/>
      <c r="AYL57" s="439"/>
      <c r="AYM57" s="439"/>
      <c r="AYN57" s="439"/>
      <c r="AYO57" s="439"/>
      <c r="AYP57" s="439"/>
      <c r="AYQ57" s="439"/>
      <c r="AYR57" s="439"/>
      <c r="AYS57" s="439"/>
      <c r="AYT57" s="439"/>
      <c r="AYU57" s="439"/>
      <c r="AYV57" s="439"/>
      <c r="AYW57" s="439"/>
      <c r="AYX57" s="439"/>
      <c r="AYY57" s="439"/>
      <c r="AYZ57" s="439"/>
      <c r="AZA57" s="439"/>
      <c r="AZB57" s="439"/>
      <c r="AZC57" s="439"/>
      <c r="AZD57" s="439"/>
      <c r="AZE57" s="439"/>
      <c r="AZF57" s="439"/>
      <c r="AZG57" s="439"/>
      <c r="AZH57" s="439"/>
      <c r="AZI57" s="439"/>
      <c r="AZJ57" s="439"/>
      <c r="AZK57" s="439"/>
      <c r="AZL57" s="439"/>
      <c r="AZM57" s="439"/>
      <c r="AZN57" s="439"/>
      <c r="AZO57" s="439"/>
      <c r="AZP57" s="439"/>
      <c r="AZQ57" s="439"/>
      <c r="AZR57" s="439"/>
      <c r="AZS57" s="439"/>
      <c r="AZT57" s="439"/>
      <c r="AZU57" s="439"/>
      <c r="AZV57" s="439"/>
      <c r="AZW57" s="439"/>
      <c r="AZX57" s="439"/>
      <c r="AZY57" s="439"/>
      <c r="AZZ57" s="439"/>
      <c r="BAA57" s="439"/>
      <c r="BAB57" s="439"/>
      <c r="BAC57" s="439"/>
      <c r="BAD57" s="439"/>
      <c r="BAE57" s="439"/>
      <c r="BAF57" s="439"/>
      <c r="BAG57" s="439"/>
      <c r="BAH57" s="439"/>
      <c r="BAI57" s="439"/>
      <c r="BAJ57" s="439"/>
      <c r="BAK57" s="439"/>
      <c r="BAL57" s="439"/>
      <c r="BAM57" s="439"/>
      <c r="BAN57" s="439"/>
      <c r="BAO57" s="439"/>
      <c r="BAP57" s="439"/>
      <c r="BAQ57" s="439"/>
      <c r="BAR57" s="439"/>
      <c r="BAS57" s="439"/>
      <c r="BAT57" s="439"/>
      <c r="BAU57" s="439"/>
      <c r="BAV57" s="439"/>
      <c r="BAW57" s="439"/>
      <c r="BAX57" s="439"/>
      <c r="BAY57" s="439"/>
      <c r="BAZ57" s="439"/>
      <c r="BBA57" s="439"/>
      <c r="BBB57" s="439"/>
      <c r="BBC57" s="439"/>
      <c r="BBD57" s="439"/>
      <c r="BBE57" s="439"/>
      <c r="BBF57" s="439"/>
      <c r="BBG57" s="439"/>
      <c r="BBH57" s="439"/>
      <c r="BBI57" s="439"/>
      <c r="BBJ57" s="439"/>
      <c r="BBK57" s="439"/>
      <c r="BBL57" s="439"/>
      <c r="BBM57" s="439"/>
      <c r="BBN57" s="439"/>
      <c r="BBO57" s="439"/>
      <c r="BBP57" s="439"/>
      <c r="BBQ57" s="439"/>
      <c r="BBR57" s="439"/>
      <c r="BBS57" s="439"/>
      <c r="BBT57" s="439"/>
      <c r="BBU57" s="439"/>
      <c r="BBV57" s="439"/>
      <c r="BBW57" s="439"/>
      <c r="BBX57" s="439"/>
      <c r="BBY57" s="439"/>
      <c r="BBZ57" s="439"/>
      <c r="BCA57" s="439"/>
      <c r="BCB57" s="439"/>
      <c r="BCC57" s="439"/>
      <c r="BCD57" s="439"/>
      <c r="BCE57" s="439"/>
      <c r="BCF57" s="439"/>
      <c r="BCG57" s="439"/>
      <c r="BCH57" s="439"/>
      <c r="BCI57" s="439"/>
      <c r="BCJ57" s="439"/>
      <c r="BCK57" s="439"/>
      <c r="BCL57" s="439"/>
      <c r="BCM57" s="439"/>
      <c r="BCN57" s="439"/>
      <c r="BCO57" s="439"/>
      <c r="BCP57" s="439"/>
      <c r="BCQ57" s="439"/>
      <c r="BCR57" s="439"/>
      <c r="BCS57" s="439"/>
      <c r="BCT57" s="439"/>
      <c r="BCU57" s="439"/>
      <c r="BCV57" s="439"/>
      <c r="BCW57" s="439"/>
      <c r="BCX57" s="439"/>
      <c r="BCY57" s="439"/>
      <c r="BCZ57" s="439"/>
      <c r="BDA57" s="439"/>
      <c r="BDB57" s="439"/>
      <c r="BDC57" s="439"/>
      <c r="BDD57" s="439"/>
      <c r="BDE57" s="439"/>
      <c r="BDF57" s="439"/>
      <c r="BDG57" s="439"/>
      <c r="BDH57" s="439"/>
      <c r="BDI57" s="439"/>
      <c r="BDJ57" s="439"/>
      <c r="BDK57" s="439"/>
      <c r="BDL57" s="439"/>
      <c r="BDM57" s="439"/>
      <c r="BDN57" s="439"/>
      <c r="BDO57" s="439"/>
      <c r="BDP57" s="439"/>
      <c r="BDQ57" s="439"/>
      <c r="BDR57" s="439"/>
      <c r="BDS57" s="439"/>
      <c r="BDT57" s="439"/>
      <c r="BDU57" s="439"/>
      <c r="BDV57" s="439"/>
      <c r="BDW57" s="439"/>
      <c r="BDX57" s="439"/>
      <c r="BDY57" s="439"/>
      <c r="BDZ57" s="439"/>
      <c r="BEA57" s="439"/>
      <c r="BEB57" s="439"/>
      <c r="BEC57" s="439"/>
      <c r="BED57" s="439"/>
      <c r="BEE57" s="439"/>
      <c r="BEF57" s="439"/>
      <c r="BEG57" s="439"/>
      <c r="BEH57" s="439"/>
      <c r="BEI57" s="439"/>
      <c r="BEJ57" s="439"/>
      <c r="BEK57" s="439"/>
      <c r="BEL57" s="439"/>
      <c r="BEM57" s="439"/>
      <c r="BEN57" s="439"/>
      <c r="BEO57" s="439"/>
      <c r="BEP57" s="439"/>
      <c r="BEQ57" s="439"/>
      <c r="BER57" s="439"/>
      <c r="BES57" s="439"/>
      <c r="BET57" s="439"/>
      <c r="BEU57" s="439"/>
      <c r="BEV57" s="439"/>
      <c r="BEW57" s="439"/>
      <c r="BEX57" s="439"/>
      <c r="BEY57" s="439"/>
      <c r="BEZ57" s="439"/>
      <c r="BFA57" s="439"/>
      <c r="BFB57" s="439"/>
      <c r="BFC57" s="439"/>
      <c r="BFD57" s="439"/>
      <c r="BFE57" s="439"/>
      <c r="BFF57" s="439"/>
      <c r="BFG57" s="439"/>
      <c r="BFH57" s="439"/>
      <c r="BFI57" s="439"/>
      <c r="BFJ57" s="439"/>
      <c r="BFK57" s="439"/>
      <c r="BFL57" s="439"/>
      <c r="BFM57" s="439"/>
      <c r="BFN57" s="439"/>
      <c r="BFO57" s="439"/>
      <c r="BFP57" s="439"/>
      <c r="BFQ57" s="439"/>
      <c r="BFR57" s="439"/>
      <c r="BFS57" s="439"/>
      <c r="BFT57" s="439"/>
      <c r="BFU57" s="439"/>
      <c r="BFV57" s="439"/>
      <c r="BFW57" s="439"/>
      <c r="BFX57" s="439"/>
      <c r="BFY57" s="439"/>
      <c r="BFZ57" s="439"/>
      <c r="BGA57" s="439"/>
      <c r="BGB57" s="439"/>
      <c r="BGC57" s="439"/>
      <c r="BGD57" s="439"/>
      <c r="BGE57" s="439"/>
      <c r="BGF57" s="439"/>
      <c r="BGG57" s="439"/>
      <c r="BGH57" s="439"/>
      <c r="BGI57" s="439"/>
      <c r="BGJ57" s="439"/>
      <c r="BGK57" s="439"/>
      <c r="BGL57" s="439"/>
      <c r="BGM57" s="439"/>
      <c r="BGN57" s="439"/>
      <c r="BGO57" s="439"/>
      <c r="BGP57" s="439"/>
      <c r="BGQ57" s="439"/>
      <c r="BGR57" s="439"/>
      <c r="BGS57" s="439"/>
      <c r="BGT57" s="439"/>
      <c r="BGU57" s="439"/>
      <c r="BGV57" s="439"/>
      <c r="BGW57" s="439"/>
      <c r="BGX57" s="439"/>
      <c r="BGY57" s="439"/>
      <c r="BGZ57" s="439"/>
      <c r="BHA57" s="439"/>
      <c r="BHB57" s="439"/>
      <c r="BHC57" s="439"/>
      <c r="BHD57" s="439"/>
      <c r="BHE57" s="439"/>
      <c r="BHF57" s="439"/>
      <c r="BHG57" s="439"/>
      <c r="BHH57" s="439"/>
      <c r="BHI57" s="439"/>
      <c r="BHJ57" s="439"/>
      <c r="BHK57" s="439"/>
      <c r="BHL57" s="439"/>
      <c r="BHM57" s="439"/>
      <c r="BHN57" s="439"/>
      <c r="BHO57" s="439"/>
      <c r="BHP57" s="439"/>
      <c r="BHQ57" s="439"/>
      <c r="BHR57" s="439"/>
      <c r="BHS57" s="439"/>
      <c r="BHT57" s="439"/>
      <c r="BHU57" s="439"/>
      <c r="BHV57" s="439"/>
      <c r="BHW57" s="439"/>
      <c r="BHX57" s="439"/>
      <c r="BHY57" s="439"/>
      <c r="BHZ57" s="439"/>
      <c r="BIA57" s="439"/>
      <c r="BIB57" s="439"/>
      <c r="BIC57" s="439"/>
      <c r="BID57" s="439"/>
      <c r="BIE57" s="439"/>
      <c r="BIF57" s="439"/>
      <c r="BIG57" s="439"/>
      <c r="BIH57" s="439"/>
      <c r="BII57" s="439"/>
      <c r="BIJ57" s="439"/>
      <c r="BIK57" s="439"/>
      <c r="BIL57" s="439"/>
      <c r="BIM57" s="439"/>
      <c r="BIN57" s="439"/>
      <c r="BIO57" s="439"/>
      <c r="BIP57" s="439"/>
      <c r="BIQ57" s="439"/>
      <c r="BIR57" s="439"/>
      <c r="BIS57" s="439"/>
      <c r="BIT57" s="439"/>
      <c r="BIU57" s="439"/>
      <c r="BIV57" s="439"/>
      <c r="BIW57" s="439"/>
      <c r="BIX57" s="439"/>
      <c r="BIY57" s="439"/>
      <c r="BIZ57" s="439"/>
      <c r="BJA57" s="439"/>
      <c r="BJB57" s="439"/>
      <c r="BJC57" s="439"/>
      <c r="BJD57" s="439"/>
      <c r="BJE57" s="439"/>
      <c r="BJF57" s="439"/>
      <c r="BJG57" s="439"/>
      <c r="BJH57" s="439"/>
      <c r="BJI57" s="439"/>
      <c r="BJJ57" s="439"/>
      <c r="BJK57" s="439"/>
      <c r="BJL57" s="439"/>
      <c r="BJM57" s="439"/>
      <c r="BJN57" s="439"/>
      <c r="BJO57" s="439"/>
      <c r="BJP57" s="439"/>
      <c r="BJQ57" s="439"/>
      <c r="BJR57" s="439"/>
      <c r="BJS57" s="439"/>
      <c r="BJT57" s="439"/>
      <c r="BJU57" s="439"/>
      <c r="BJV57" s="439"/>
      <c r="BJW57" s="439"/>
      <c r="BJX57" s="439"/>
      <c r="BJY57" s="439"/>
      <c r="BJZ57" s="439"/>
      <c r="BKA57" s="439"/>
      <c r="BKB57" s="439"/>
      <c r="BKC57" s="439"/>
      <c r="BKD57" s="439"/>
      <c r="BKE57" s="439"/>
      <c r="BKF57" s="439"/>
      <c r="BKG57" s="439"/>
      <c r="BKH57" s="439"/>
      <c r="BKI57" s="439"/>
      <c r="BKJ57" s="439"/>
      <c r="BKK57" s="439"/>
      <c r="BKL57" s="439"/>
      <c r="BKM57" s="439"/>
      <c r="BKN57" s="439"/>
      <c r="BKO57" s="439"/>
      <c r="BKP57" s="439"/>
      <c r="BKQ57" s="439"/>
      <c r="BKR57" s="439"/>
      <c r="BKS57" s="439"/>
      <c r="BKT57" s="439"/>
      <c r="BKU57" s="439"/>
      <c r="BKV57" s="439"/>
      <c r="BKW57" s="439"/>
      <c r="BKX57" s="439"/>
      <c r="BKY57" s="439"/>
      <c r="BKZ57" s="439"/>
      <c r="BLA57" s="439"/>
      <c r="BLB57" s="439"/>
      <c r="BLC57" s="439"/>
      <c r="BLD57" s="439"/>
      <c r="BLE57" s="439"/>
      <c r="BLF57" s="439"/>
      <c r="BLG57" s="439"/>
      <c r="BLH57" s="439"/>
      <c r="BLI57" s="439"/>
      <c r="BLJ57" s="439"/>
      <c r="BLK57" s="439"/>
      <c r="BLL57" s="439"/>
      <c r="BLM57" s="439"/>
      <c r="BLN57" s="439"/>
      <c r="BLO57" s="439"/>
      <c r="BLP57" s="439"/>
      <c r="BLQ57" s="439"/>
      <c r="BLR57" s="439"/>
      <c r="BLS57" s="439"/>
      <c r="BLT57" s="439"/>
      <c r="BLU57" s="439"/>
      <c r="BLV57" s="439"/>
      <c r="BLW57" s="439"/>
      <c r="BLX57" s="439"/>
      <c r="BLY57" s="439"/>
      <c r="BLZ57" s="439"/>
      <c r="BMA57" s="439"/>
      <c r="BMB57" s="439"/>
      <c r="BMC57" s="439"/>
      <c r="BMD57" s="439"/>
      <c r="BME57" s="439"/>
      <c r="BMF57" s="439"/>
      <c r="BMG57" s="439"/>
      <c r="BMH57" s="439"/>
      <c r="BMI57" s="439"/>
      <c r="BMJ57" s="439"/>
      <c r="BMK57" s="439"/>
      <c r="BML57" s="439"/>
      <c r="BMM57" s="439"/>
      <c r="BMN57" s="439"/>
      <c r="BMO57" s="439"/>
      <c r="BMP57" s="439"/>
      <c r="BMQ57" s="439"/>
      <c r="BMR57" s="439"/>
      <c r="BMS57" s="439"/>
      <c r="BMT57" s="439"/>
      <c r="BMU57" s="439"/>
      <c r="BMV57" s="439"/>
      <c r="BMW57" s="439"/>
      <c r="BMX57" s="439"/>
      <c r="BMY57" s="439"/>
      <c r="BMZ57" s="439"/>
      <c r="BNA57" s="439"/>
      <c r="BNB57" s="439"/>
      <c r="BNC57" s="439"/>
      <c r="BND57" s="439"/>
      <c r="BNE57" s="439"/>
      <c r="BNF57" s="439"/>
      <c r="BNG57" s="439"/>
      <c r="BNH57" s="439"/>
      <c r="BNI57" s="439"/>
      <c r="BNJ57" s="439"/>
      <c r="BNK57" s="439"/>
      <c r="BNL57" s="439"/>
      <c r="BNM57" s="439"/>
      <c r="BNN57" s="439"/>
      <c r="BNO57" s="439"/>
      <c r="BNP57" s="439"/>
      <c r="BNQ57" s="439"/>
      <c r="BNR57" s="439"/>
      <c r="BNS57" s="439"/>
      <c r="BNT57" s="439"/>
      <c r="BNU57" s="439"/>
      <c r="BNV57" s="439"/>
      <c r="BNW57" s="439"/>
      <c r="BNX57" s="439"/>
      <c r="BNY57" s="439"/>
      <c r="BNZ57" s="439"/>
      <c r="BOA57" s="439"/>
      <c r="BOB57" s="439"/>
      <c r="BOC57" s="439"/>
      <c r="BOD57" s="439"/>
      <c r="BOE57" s="439"/>
      <c r="BOF57" s="439"/>
      <c r="BOG57" s="439"/>
      <c r="BOH57" s="439"/>
      <c r="BOI57" s="439"/>
      <c r="BOJ57" s="439"/>
      <c r="BOK57" s="439"/>
      <c r="BOL57" s="439"/>
      <c r="BOM57" s="439"/>
      <c r="BON57" s="439"/>
      <c r="BOO57" s="439"/>
      <c r="BOP57" s="439"/>
      <c r="BOQ57" s="439"/>
      <c r="BOR57" s="439"/>
      <c r="BOS57" s="439"/>
      <c r="BOT57" s="439"/>
      <c r="BOU57" s="439"/>
      <c r="BOV57" s="439"/>
      <c r="BOW57" s="439"/>
      <c r="BOX57" s="439"/>
      <c r="BOY57" s="439"/>
      <c r="BOZ57" s="439"/>
      <c r="BPA57" s="439"/>
      <c r="BPB57" s="439"/>
      <c r="BPC57" s="439"/>
      <c r="BPD57" s="439"/>
      <c r="BPE57" s="439"/>
      <c r="BPF57" s="439"/>
      <c r="BPG57" s="439"/>
      <c r="BPH57" s="439"/>
      <c r="BPI57" s="439"/>
      <c r="BPJ57" s="439"/>
      <c r="BPK57" s="439"/>
      <c r="BPL57" s="439"/>
      <c r="BPM57" s="439"/>
      <c r="BPN57" s="439"/>
      <c r="BPO57" s="439"/>
      <c r="BPP57" s="439"/>
      <c r="BPQ57" s="439"/>
      <c r="BPR57" s="439"/>
      <c r="BPS57" s="439"/>
      <c r="BPT57" s="439"/>
      <c r="BPU57" s="439"/>
      <c r="BPV57" s="439"/>
      <c r="BPW57" s="439"/>
      <c r="BPX57" s="439"/>
      <c r="BPY57" s="439"/>
      <c r="BPZ57" s="439"/>
      <c r="BQA57" s="439"/>
      <c r="BQB57" s="439"/>
      <c r="BQC57" s="439"/>
      <c r="BQD57" s="439"/>
      <c r="BQE57" s="439"/>
      <c r="BQF57" s="439"/>
      <c r="BQG57" s="439"/>
      <c r="BQH57" s="439"/>
      <c r="BQI57" s="439"/>
      <c r="BQJ57" s="439"/>
      <c r="BQK57" s="439"/>
      <c r="BQL57" s="439"/>
      <c r="BQM57" s="439"/>
      <c r="BQN57" s="439"/>
      <c r="BQO57" s="439"/>
      <c r="BQP57" s="439"/>
      <c r="BQQ57" s="439"/>
      <c r="BQR57" s="439"/>
      <c r="BQS57" s="439"/>
      <c r="BQT57" s="439"/>
      <c r="BQU57" s="439"/>
      <c r="BQV57" s="439"/>
      <c r="BQW57" s="439"/>
      <c r="BQX57" s="439"/>
      <c r="BQY57" s="439"/>
      <c r="BQZ57" s="439"/>
      <c r="BRA57" s="439"/>
      <c r="BRB57" s="439"/>
      <c r="BRC57" s="439"/>
      <c r="BRD57" s="439"/>
      <c r="BRE57" s="439"/>
      <c r="BRF57" s="439"/>
      <c r="BRG57" s="439"/>
      <c r="BRH57" s="439"/>
      <c r="BRI57" s="439"/>
      <c r="BRJ57" s="439"/>
      <c r="BRK57" s="439"/>
      <c r="BRL57" s="439"/>
      <c r="BRM57" s="439"/>
      <c r="BRN57" s="439"/>
      <c r="BRO57" s="439"/>
      <c r="BRP57" s="439"/>
      <c r="BRQ57" s="439"/>
      <c r="BRR57" s="439"/>
      <c r="BRS57" s="439"/>
      <c r="BRT57" s="439"/>
      <c r="BRU57" s="439"/>
      <c r="BRV57" s="439"/>
      <c r="BRW57" s="439"/>
      <c r="BRX57" s="439"/>
      <c r="BRY57" s="439"/>
      <c r="BRZ57" s="439"/>
      <c r="BSA57" s="439"/>
      <c r="BSB57" s="439"/>
      <c r="BSC57" s="439"/>
      <c r="BSD57" s="439"/>
      <c r="BSE57" s="439"/>
      <c r="BSF57" s="439"/>
      <c r="BSG57" s="439"/>
      <c r="BSH57" s="439"/>
      <c r="BSI57" s="439"/>
      <c r="BSJ57" s="439"/>
      <c r="BSK57" s="439"/>
      <c r="BSL57" s="439"/>
      <c r="BSM57" s="439"/>
      <c r="BSN57" s="439"/>
      <c r="BSO57" s="439"/>
      <c r="BSP57" s="439"/>
      <c r="BSQ57" s="439"/>
      <c r="BSR57" s="439"/>
      <c r="BSS57" s="439"/>
      <c r="BST57" s="439"/>
      <c r="BSU57" s="439"/>
      <c r="BSV57" s="439"/>
      <c r="BSW57" s="439"/>
      <c r="BSX57" s="439"/>
      <c r="BSY57" s="439"/>
      <c r="BSZ57" s="439"/>
      <c r="BTA57" s="439"/>
      <c r="BTB57" s="439"/>
      <c r="BTC57" s="439"/>
      <c r="BTD57" s="439"/>
      <c r="BTE57" s="439"/>
      <c r="BTF57" s="439"/>
      <c r="BTG57" s="439"/>
      <c r="BTH57" s="439"/>
      <c r="BTI57" s="439"/>
      <c r="BTJ57" s="439"/>
      <c r="BTK57" s="439"/>
      <c r="BTL57" s="439"/>
      <c r="BTM57" s="439"/>
      <c r="BTN57" s="439"/>
      <c r="BTO57" s="439"/>
      <c r="BTP57" s="439"/>
      <c r="BTQ57" s="439"/>
      <c r="BTR57" s="439"/>
      <c r="BTS57" s="439"/>
      <c r="BTT57" s="439"/>
      <c r="BTU57" s="439"/>
      <c r="BTV57" s="439"/>
      <c r="BTW57" s="439"/>
      <c r="BTX57" s="439"/>
      <c r="BTY57" s="439"/>
      <c r="BTZ57" s="439"/>
      <c r="BUA57" s="439"/>
      <c r="BUB57" s="439"/>
      <c r="BUC57" s="439"/>
      <c r="BUD57" s="439"/>
      <c r="BUE57" s="439"/>
      <c r="BUF57" s="439"/>
      <c r="BUG57" s="439"/>
      <c r="BUH57" s="439"/>
      <c r="BUI57" s="439"/>
      <c r="BUJ57" s="439"/>
      <c r="BUK57" s="439"/>
      <c r="BUL57" s="439"/>
      <c r="BUM57" s="439"/>
      <c r="BUN57" s="439"/>
      <c r="BUO57" s="439"/>
      <c r="BUP57" s="439"/>
      <c r="BUQ57" s="439"/>
      <c r="BUR57" s="439"/>
      <c r="BUS57" s="439"/>
      <c r="BUT57" s="439"/>
      <c r="BUU57" s="439"/>
      <c r="BUV57" s="439"/>
      <c r="BUW57" s="439"/>
      <c r="BUX57" s="439"/>
      <c r="BUY57" s="439"/>
      <c r="BUZ57" s="439"/>
      <c r="BVA57" s="439"/>
      <c r="BVB57" s="439"/>
      <c r="BVC57" s="439"/>
      <c r="BVD57" s="439"/>
      <c r="BVE57" s="439"/>
      <c r="BVF57" s="439"/>
      <c r="BVG57" s="439"/>
      <c r="BVH57" s="439"/>
      <c r="BVI57" s="439"/>
      <c r="BVJ57" s="439"/>
      <c r="BVK57" s="439"/>
      <c r="BVL57" s="439"/>
      <c r="BVM57" s="439"/>
      <c r="BVN57" s="439"/>
      <c r="BVO57" s="439"/>
      <c r="BVP57" s="439"/>
      <c r="BVQ57" s="439"/>
      <c r="BVR57" s="439"/>
      <c r="BVS57" s="439"/>
      <c r="BVT57" s="439"/>
      <c r="BVU57" s="439"/>
      <c r="BVV57" s="439"/>
      <c r="BVW57" s="439"/>
      <c r="BVX57" s="439"/>
      <c r="BVY57" s="439"/>
      <c r="BVZ57" s="439"/>
      <c r="BWA57" s="439"/>
      <c r="BWB57" s="439"/>
      <c r="BWC57" s="439"/>
      <c r="BWD57" s="439"/>
      <c r="BWE57" s="439"/>
      <c r="BWF57" s="439"/>
      <c r="BWG57" s="439"/>
      <c r="BWH57" s="439"/>
      <c r="BWI57" s="439"/>
      <c r="BWJ57" s="439"/>
      <c r="BWK57" s="439"/>
      <c r="BWL57" s="439"/>
      <c r="BWM57" s="439"/>
      <c r="BWN57" s="439"/>
      <c r="BWO57" s="439"/>
      <c r="BWP57" s="439"/>
      <c r="BWQ57" s="439"/>
      <c r="BWR57" s="439"/>
      <c r="BWS57" s="439"/>
      <c r="BWT57" s="439"/>
      <c r="BWU57" s="439"/>
      <c r="BWV57" s="439"/>
      <c r="BWW57" s="439"/>
      <c r="BWX57" s="439"/>
      <c r="BWY57" s="439"/>
      <c r="BWZ57" s="439"/>
      <c r="BXA57" s="439"/>
      <c r="BXB57" s="439"/>
      <c r="BXC57" s="439"/>
      <c r="BXD57" s="439"/>
      <c r="BXE57" s="439"/>
      <c r="BXF57" s="439"/>
      <c r="BXG57" s="439"/>
      <c r="BXH57" s="439"/>
      <c r="BXI57" s="439"/>
      <c r="BXJ57" s="439"/>
      <c r="BXK57" s="439"/>
      <c r="BXL57" s="439"/>
      <c r="BXM57" s="439"/>
      <c r="BXN57" s="439"/>
      <c r="BXO57" s="439"/>
      <c r="BXP57" s="439"/>
      <c r="BXQ57" s="439"/>
      <c r="BXR57" s="439"/>
      <c r="BXS57" s="439"/>
      <c r="BXT57" s="439"/>
      <c r="BXU57" s="439"/>
      <c r="BXV57" s="439"/>
      <c r="BXW57" s="439"/>
      <c r="BXX57" s="439"/>
      <c r="BXY57" s="439"/>
      <c r="BXZ57" s="439"/>
      <c r="BYA57" s="439"/>
      <c r="BYB57" s="439"/>
      <c r="BYC57" s="439"/>
      <c r="BYD57" s="439"/>
      <c r="BYE57" s="439"/>
      <c r="BYF57" s="439"/>
      <c r="BYG57" s="439"/>
      <c r="BYH57" s="439"/>
      <c r="BYI57" s="439"/>
      <c r="BYJ57" s="439"/>
      <c r="BYK57" s="439"/>
      <c r="BYL57" s="439"/>
      <c r="BYM57" s="439"/>
      <c r="BYN57" s="439"/>
      <c r="BYO57" s="439"/>
      <c r="BYP57" s="439"/>
      <c r="BYQ57" s="439"/>
      <c r="BYR57" s="439"/>
      <c r="BYS57" s="439"/>
      <c r="BYT57" s="439"/>
      <c r="BYU57" s="439"/>
      <c r="BYV57" s="439"/>
      <c r="BYW57" s="439"/>
      <c r="BYX57" s="439"/>
      <c r="BYY57" s="439"/>
      <c r="BYZ57" s="439"/>
      <c r="BZA57" s="439"/>
      <c r="BZB57" s="439"/>
      <c r="BZC57" s="439"/>
      <c r="BZD57" s="439"/>
      <c r="BZE57" s="439"/>
      <c r="BZF57" s="439"/>
      <c r="BZG57" s="439"/>
      <c r="BZH57" s="439"/>
      <c r="BZI57" s="439"/>
      <c r="BZJ57" s="439"/>
      <c r="BZK57" s="439"/>
      <c r="BZL57" s="439"/>
      <c r="BZM57" s="439"/>
      <c r="BZN57" s="439"/>
      <c r="BZO57" s="439"/>
      <c r="BZP57" s="439"/>
      <c r="BZQ57" s="439"/>
      <c r="BZR57" s="439"/>
      <c r="BZS57" s="439"/>
      <c r="BZT57" s="439"/>
      <c r="BZU57" s="439"/>
      <c r="BZV57" s="439"/>
      <c r="BZW57" s="439"/>
      <c r="BZX57" s="439"/>
      <c r="BZY57" s="439"/>
      <c r="BZZ57" s="439"/>
      <c r="CAA57" s="439"/>
      <c r="CAB57" s="439"/>
      <c r="CAC57" s="439"/>
      <c r="CAD57" s="439"/>
      <c r="CAE57" s="439"/>
      <c r="CAF57" s="439"/>
      <c r="CAG57" s="439"/>
      <c r="CAH57" s="439"/>
      <c r="CAI57" s="439"/>
      <c r="CAJ57" s="439"/>
      <c r="CAK57" s="439"/>
      <c r="CAL57" s="439"/>
      <c r="CAM57" s="439"/>
      <c r="CAN57" s="439"/>
      <c r="CAO57" s="439"/>
      <c r="CAP57" s="439"/>
      <c r="CAQ57" s="439"/>
      <c r="CAR57" s="439"/>
      <c r="CAS57" s="439"/>
      <c r="CAT57" s="439"/>
      <c r="CAU57" s="439"/>
      <c r="CAV57" s="439"/>
      <c r="CAW57" s="439"/>
      <c r="CAX57" s="439"/>
      <c r="CAY57" s="439"/>
      <c r="CAZ57" s="439"/>
      <c r="CBA57" s="439"/>
      <c r="CBB57" s="439"/>
      <c r="CBC57" s="439"/>
      <c r="CBD57" s="439"/>
      <c r="CBE57" s="439"/>
      <c r="CBF57" s="439"/>
      <c r="CBG57" s="439"/>
      <c r="CBH57" s="439"/>
      <c r="CBI57" s="439"/>
      <c r="CBJ57" s="439"/>
      <c r="CBK57" s="439"/>
      <c r="CBL57" s="439"/>
      <c r="CBM57" s="439"/>
      <c r="CBN57" s="439"/>
      <c r="CBO57" s="439"/>
      <c r="CBP57" s="439"/>
      <c r="CBQ57" s="439"/>
      <c r="CBR57" s="439"/>
      <c r="CBS57" s="439"/>
      <c r="CBT57" s="439"/>
      <c r="CBU57" s="439"/>
      <c r="CBV57" s="439"/>
      <c r="CBW57" s="439"/>
      <c r="CBX57" s="439"/>
      <c r="CBY57" s="439"/>
      <c r="CBZ57" s="439"/>
      <c r="CCA57" s="439"/>
      <c r="CCB57" s="439"/>
      <c r="CCC57" s="439"/>
      <c r="CCD57" s="439"/>
      <c r="CCE57" s="439"/>
      <c r="CCF57" s="439"/>
      <c r="CCG57" s="439"/>
      <c r="CCH57" s="439"/>
      <c r="CCI57" s="439"/>
      <c r="CCJ57" s="439"/>
      <c r="CCK57" s="439"/>
      <c r="CCL57" s="439"/>
      <c r="CCM57" s="439"/>
      <c r="CCN57" s="439"/>
      <c r="CCO57" s="439"/>
      <c r="CCP57" s="439"/>
      <c r="CCQ57" s="439"/>
      <c r="CCR57" s="439"/>
      <c r="CCS57" s="439"/>
      <c r="CCT57" s="439"/>
      <c r="CCU57" s="439"/>
      <c r="CCV57" s="439"/>
      <c r="CCW57" s="439"/>
      <c r="CCX57" s="439"/>
      <c r="CCY57" s="439"/>
      <c r="CCZ57" s="439"/>
      <c r="CDA57" s="439"/>
      <c r="CDB57" s="439"/>
      <c r="CDC57" s="439"/>
      <c r="CDD57" s="439"/>
      <c r="CDE57" s="439"/>
      <c r="CDF57" s="439"/>
      <c r="CDG57" s="439"/>
      <c r="CDH57" s="439"/>
      <c r="CDI57" s="439"/>
      <c r="CDJ57" s="439"/>
      <c r="CDK57" s="439"/>
      <c r="CDL57" s="439"/>
      <c r="CDM57" s="439"/>
      <c r="CDN57" s="439"/>
      <c r="CDO57" s="439"/>
      <c r="CDP57" s="439"/>
      <c r="CDQ57" s="439"/>
      <c r="CDR57" s="439"/>
      <c r="CDS57" s="439"/>
      <c r="CDT57" s="439"/>
      <c r="CDU57" s="439"/>
      <c r="CDV57" s="439"/>
      <c r="CDW57" s="439"/>
      <c r="CDX57" s="439"/>
      <c r="CDY57" s="439"/>
      <c r="CDZ57" s="439"/>
      <c r="CEA57" s="439"/>
      <c r="CEB57" s="439"/>
      <c r="CEC57" s="439"/>
      <c r="CED57" s="439"/>
      <c r="CEE57" s="439"/>
      <c r="CEF57" s="439"/>
      <c r="CEG57" s="439"/>
      <c r="CEH57" s="439"/>
      <c r="CEI57" s="439"/>
      <c r="CEJ57" s="439"/>
      <c r="CEK57" s="439"/>
      <c r="CEL57" s="439"/>
      <c r="CEM57" s="439"/>
      <c r="CEN57" s="439"/>
      <c r="CEO57" s="439"/>
      <c r="CEP57" s="439"/>
      <c r="CEQ57" s="439"/>
      <c r="CER57" s="439"/>
      <c r="CES57" s="439"/>
      <c r="CET57" s="439"/>
      <c r="CEU57" s="439"/>
      <c r="CEV57" s="439"/>
      <c r="CEW57" s="439"/>
      <c r="CEX57" s="439"/>
      <c r="CEY57" s="439"/>
      <c r="CEZ57" s="439"/>
      <c r="CFA57" s="439"/>
      <c r="CFB57" s="439"/>
      <c r="CFC57" s="439"/>
      <c r="CFD57" s="439"/>
      <c r="CFE57" s="439"/>
      <c r="CFF57" s="439"/>
      <c r="CFG57" s="439"/>
      <c r="CFH57" s="439"/>
      <c r="CFI57" s="439"/>
      <c r="CFJ57" s="439"/>
      <c r="CFK57" s="439"/>
      <c r="CFL57" s="439"/>
      <c r="CFM57" s="439"/>
      <c r="CFN57" s="439"/>
      <c r="CFO57" s="439"/>
      <c r="CFP57" s="439"/>
      <c r="CFQ57" s="439"/>
      <c r="CFR57" s="439"/>
      <c r="CFS57" s="439"/>
      <c r="CFT57" s="439"/>
      <c r="CFU57" s="439"/>
      <c r="CFV57" s="439"/>
      <c r="CFW57" s="439"/>
      <c r="CFX57" s="439"/>
      <c r="CFY57" s="439"/>
      <c r="CFZ57" s="439"/>
      <c r="CGA57" s="439"/>
      <c r="CGB57" s="439"/>
      <c r="CGC57" s="439"/>
      <c r="CGD57" s="439"/>
      <c r="CGE57" s="439"/>
      <c r="CGF57" s="439"/>
      <c r="CGG57" s="439"/>
      <c r="CGH57" s="439"/>
      <c r="CGI57" s="439"/>
      <c r="CGJ57" s="439"/>
      <c r="CGK57" s="439"/>
      <c r="CGL57" s="439"/>
      <c r="CGM57" s="439"/>
      <c r="CGN57" s="439"/>
      <c r="CGO57" s="439"/>
      <c r="CGP57" s="439"/>
      <c r="CGQ57" s="439"/>
      <c r="CGR57" s="439"/>
      <c r="CGS57" s="439"/>
      <c r="CGT57" s="439"/>
      <c r="CGU57" s="439"/>
      <c r="CGV57" s="439"/>
      <c r="CGW57" s="439"/>
      <c r="CGX57" s="439"/>
      <c r="CGY57" s="439"/>
      <c r="CGZ57" s="439"/>
      <c r="CHA57" s="439"/>
      <c r="CHB57" s="439"/>
      <c r="CHC57" s="439"/>
      <c r="CHD57" s="439"/>
      <c r="CHE57" s="439"/>
      <c r="CHF57" s="439"/>
      <c r="CHG57" s="439"/>
      <c r="CHH57" s="439"/>
      <c r="CHI57" s="439"/>
      <c r="CHJ57" s="439"/>
      <c r="CHK57" s="439"/>
      <c r="CHL57" s="439"/>
      <c r="CHM57" s="439"/>
      <c r="CHN57" s="439"/>
      <c r="CHO57" s="439"/>
      <c r="CHP57" s="439"/>
      <c r="CHQ57" s="439"/>
      <c r="CHR57" s="439"/>
      <c r="CHS57" s="439"/>
      <c r="CHT57" s="439"/>
      <c r="CHU57" s="439"/>
      <c r="CHV57" s="439"/>
      <c r="CHW57" s="439"/>
      <c r="CHX57" s="439"/>
      <c r="CHY57" s="439"/>
      <c r="CHZ57" s="439"/>
      <c r="CIA57" s="439"/>
      <c r="CIB57" s="439"/>
      <c r="CIC57" s="439"/>
      <c r="CID57" s="439"/>
      <c r="CIE57" s="439"/>
      <c r="CIF57" s="439"/>
      <c r="CIG57" s="439"/>
      <c r="CIH57" s="439"/>
      <c r="CII57" s="439"/>
      <c r="CIJ57" s="439"/>
      <c r="CIK57" s="439"/>
      <c r="CIL57" s="439"/>
      <c r="CIM57" s="439"/>
      <c r="CIN57" s="439"/>
      <c r="CIO57" s="439"/>
      <c r="CIP57" s="439"/>
      <c r="CIQ57" s="439"/>
      <c r="CIR57" s="439"/>
      <c r="CIS57" s="439"/>
      <c r="CIT57" s="439"/>
      <c r="CIU57" s="439"/>
      <c r="CIV57" s="439"/>
      <c r="CIW57" s="439"/>
      <c r="CIX57" s="439"/>
      <c r="CIY57" s="439"/>
      <c r="CIZ57" s="439"/>
      <c r="CJA57" s="439"/>
      <c r="CJB57" s="439"/>
      <c r="CJC57" s="439"/>
      <c r="CJD57" s="439"/>
      <c r="CJE57" s="439"/>
      <c r="CJF57" s="439"/>
      <c r="CJG57" s="439"/>
      <c r="CJH57" s="439"/>
      <c r="CJI57" s="439"/>
      <c r="CJJ57" s="439"/>
      <c r="CJK57" s="439"/>
      <c r="CJL57" s="439"/>
      <c r="CJM57" s="439"/>
      <c r="CJN57" s="439"/>
      <c r="CJO57" s="439"/>
      <c r="CJP57" s="439"/>
      <c r="CJQ57" s="439"/>
      <c r="CJR57" s="439"/>
      <c r="CJS57" s="439"/>
      <c r="CJT57" s="439"/>
      <c r="CJU57" s="439"/>
      <c r="CJV57" s="439"/>
      <c r="CJW57" s="439"/>
      <c r="CJX57" s="439"/>
      <c r="CJY57" s="439"/>
      <c r="CJZ57" s="439"/>
      <c r="CKA57" s="439"/>
      <c r="CKB57" s="439"/>
      <c r="CKC57" s="439"/>
      <c r="CKD57" s="439"/>
      <c r="CKE57" s="439"/>
      <c r="CKF57" s="439"/>
      <c r="CKG57" s="439"/>
      <c r="CKH57" s="439"/>
      <c r="CKI57" s="439"/>
      <c r="CKJ57" s="439"/>
      <c r="CKK57" s="439"/>
      <c r="CKL57" s="439"/>
      <c r="CKM57" s="439"/>
      <c r="CKN57" s="439"/>
      <c r="CKO57" s="439"/>
      <c r="CKP57" s="439"/>
      <c r="CKQ57" s="439"/>
      <c r="CKR57" s="439"/>
      <c r="CKS57" s="439"/>
      <c r="CKT57" s="439"/>
      <c r="CKU57" s="439"/>
      <c r="CKV57" s="439"/>
      <c r="CKW57" s="439"/>
      <c r="CKX57" s="439"/>
      <c r="CKY57" s="439"/>
      <c r="CKZ57" s="439"/>
      <c r="CLA57" s="439"/>
      <c r="CLB57" s="439"/>
      <c r="CLC57" s="439"/>
      <c r="CLD57" s="439"/>
      <c r="CLE57" s="439"/>
      <c r="CLF57" s="439"/>
      <c r="CLG57" s="439"/>
      <c r="CLH57" s="439"/>
      <c r="CLI57" s="439"/>
      <c r="CLJ57" s="439"/>
      <c r="CLK57" s="439"/>
      <c r="CLL57" s="439"/>
      <c r="CLM57" s="439"/>
      <c r="CLN57" s="439"/>
      <c r="CLO57" s="439"/>
      <c r="CLP57" s="439"/>
      <c r="CLQ57" s="439"/>
      <c r="CLR57" s="439"/>
      <c r="CLS57" s="439"/>
      <c r="CLT57" s="439"/>
      <c r="CLU57" s="439"/>
      <c r="CLV57" s="439"/>
      <c r="CLW57" s="439"/>
      <c r="CLX57" s="439"/>
      <c r="CLY57" s="439"/>
      <c r="CLZ57" s="439"/>
      <c r="CMA57" s="439"/>
      <c r="CMB57" s="439"/>
      <c r="CMC57" s="439"/>
      <c r="CMD57" s="439"/>
      <c r="CME57" s="439"/>
      <c r="CMF57" s="439"/>
      <c r="CMG57" s="439"/>
      <c r="CMH57" s="439"/>
      <c r="CMI57" s="439"/>
      <c r="CMJ57" s="439"/>
      <c r="CMK57" s="439"/>
      <c r="CML57" s="439"/>
      <c r="CMM57" s="439"/>
      <c r="CMN57" s="439"/>
      <c r="CMO57" s="439"/>
      <c r="CMP57" s="439"/>
      <c r="CMQ57" s="439"/>
      <c r="CMR57" s="439"/>
      <c r="CMS57" s="439"/>
      <c r="CMT57" s="439"/>
      <c r="CMU57" s="439"/>
      <c r="CMV57" s="439"/>
      <c r="CMW57" s="439"/>
      <c r="CMX57" s="439"/>
      <c r="CMY57" s="439"/>
      <c r="CMZ57" s="439"/>
      <c r="CNA57" s="439"/>
      <c r="CNB57" s="439"/>
      <c r="CNC57" s="439"/>
      <c r="CND57" s="439"/>
      <c r="CNE57" s="439"/>
      <c r="CNF57" s="439"/>
      <c r="CNG57" s="439"/>
      <c r="CNH57" s="439"/>
      <c r="CNI57" s="439"/>
      <c r="CNJ57" s="439"/>
      <c r="CNK57" s="439"/>
      <c r="CNL57" s="439"/>
      <c r="CNM57" s="439"/>
      <c r="CNN57" s="439"/>
      <c r="CNO57" s="439"/>
      <c r="CNP57" s="439"/>
      <c r="CNQ57" s="439"/>
      <c r="CNR57" s="439"/>
      <c r="CNS57" s="439"/>
      <c r="CNT57" s="439"/>
      <c r="CNU57" s="439"/>
      <c r="CNV57" s="439"/>
      <c r="CNW57" s="439"/>
      <c r="CNX57" s="439"/>
      <c r="CNY57" s="439"/>
      <c r="CNZ57" s="439"/>
      <c r="COA57" s="439"/>
      <c r="COB57" s="439"/>
      <c r="COC57" s="439"/>
      <c r="COD57" s="439"/>
      <c r="COE57" s="439"/>
      <c r="COF57" s="439"/>
      <c r="COG57" s="439"/>
      <c r="COH57" s="439"/>
      <c r="COI57" s="439"/>
      <c r="COJ57" s="439"/>
      <c r="COK57" s="439"/>
      <c r="COL57" s="439"/>
      <c r="COM57" s="439"/>
      <c r="CON57" s="439"/>
      <c r="COO57" s="439"/>
      <c r="COP57" s="439"/>
      <c r="COQ57" s="439"/>
      <c r="COR57" s="439"/>
      <c r="COS57" s="439"/>
      <c r="COT57" s="439"/>
      <c r="COU57" s="439"/>
      <c r="COV57" s="439"/>
      <c r="COW57" s="439"/>
      <c r="COX57" s="439"/>
      <c r="COY57" s="439"/>
      <c r="COZ57" s="439"/>
      <c r="CPA57" s="439"/>
      <c r="CPB57" s="439"/>
      <c r="CPC57" s="439"/>
      <c r="CPD57" s="439"/>
      <c r="CPE57" s="439"/>
      <c r="CPF57" s="439"/>
      <c r="CPG57" s="439"/>
      <c r="CPH57" s="439"/>
      <c r="CPI57" s="439"/>
      <c r="CPJ57" s="439"/>
      <c r="CPK57" s="439"/>
      <c r="CPL57" s="439"/>
      <c r="CPM57" s="439"/>
      <c r="CPN57" s="439"/>
      <c r="CPO57" s="439"/>
      <c r="CPP57" s="439"/>
      <c r="CPQ57" s="439"/>
      <c r="CPR57" s="439"/>
      <c r="CPS57" s="439"/>
      <c r="CPT57" s="439"/>
      <c r="CPU57" s="439"/>
      <c r="CPV57" s="439"/>
      <c r="CPW57" s="439"/>
      <c r="CPX57" s="439"/>
      <c r="CPY57" s="439"/>
      <c r="CPZ57" s="439"/>
      <c r="CQA57" s="439"/>
      <c r="CQB57" s="439"/>
      <c r="CQC57" s="439"/>
      <c r="CQD57" s="439"/>
      <c r="CQE57" s="439"/>
      <c r="CQF57" s="439"/>
      <c r="CQG57" s="439"/>
      <c r="CQH57" s="439"/>
      <c r="CQI57" s="439"/>
      <c r="CQJ57" s="439"/>
      <c r="CQK57" s="439"/>
      <c r="CQL57" s="439"/>
      <c r="CQM57" s="439"/>
      <c r="CQN57" s="439"/>
      <c r="CQO57" s="439"/>
      <c r="CQP57" s="439"/>
      <c r="CQQ57" s="439"/>
      <c r="CQR57" s="439"/>
      <c r="CQS57" s="439"/>
      <c r="CQT57" s="439"/>
      <c r="CQU57" s="439"/>
      <c r="CQV57" s="439"/>
      <c r="CQW57" s="439"/>
      <c r="CQX57" s="439"/>
      <c r="CQY57" s="439"/>
      <c r="CQZ57" s="439"/>
      <c r="CRA57" s="439"/>
      <c r="CRB57" s="439"/>
      <c r="CRC57" s="439"/>
      <c r="CRD57" s="439"/>
      <c r="CRE57" s="439"/>
      <c r="CRF57" s="439"/>
      <c r="CRG57" s="439"/>
      <c r="CRH57" s="439"/>
      <c r="CRI57" s="439"/>
      <c r="CRJ57" s="439"/>
      <c r="CRK57" s="439"/>
      <c r="CRL57" s="439"/>
      <c r="CRM57" s="439"/>
      <c r="CRN57" s="439"/>
      <c r="CRO57" s="439"/>
      <c r="CRP57" s="439"/>
      <c r="CRQ57" s="439"/>
      <c r="CRR57" s="439"/>
      <c r="CRS57" s="439"/>
      <c r="CRT57" s="439"/>
      <c r="CRU57" s="439"/>
      <c r="CRV57" s="439"/>
      <c r="CRW57" s="439"/>
      <c r="CRX57" s="439"/>
      <c r="CRY57" s="439"/>
      <c r="CRZ57" s="439"/>
      <c r="CSA57" s="439"/>
      <c r="CSB57" s="439"/>
      <c r="CSC57" s="439"/>
      <c r="CSD57" s="439"/>
      <c r="CSE57" s="439"/>
      <c r="CSF57" s="439"/>
      <c r="CSG57" s="439"/>
      <c r="CSH57" s="439"/>
      <c r="CSI57" s="439"/>
      <c r="CSJ57" s="439"/>
      <c r="CSK57" s="439"/>
      <c r="CSL57" s="439"/>
      <c r="CSM57" s="439"/>
      <c r="CSN57" s="439"/>
      <c r="CSO57" s="439"/>
      <c r="CSP57" s="439"/>
      <c r="CSQ57" s="439"/>
      <c r="CSR57" s="439"/>
      <c r="CSS57" s="439"/>
      <c r="CST57" s="439"/>
      <c r="CSU57" s="439"/>
      <c r="CSV57" s="439"/>
      <c r="CSW57" s="439"/>
      <c r="CSX57" s="439"/>
      <c r="CSY57" s="439"/>
      <c r="CSZ57" s="439"/>
      <c r="CTA57" s="439"/>
      <c r="CTB57" s="439"/>
      <c r="CTC57" s="439"/>
      <c r="CTD57" s="439"/>
      <c r="CTE57" s="439"/>
      <c r="CTF57" s="439"/>
      <c r="CTG57" s="439"/>
      <c r="CTH57" s="439"/>
      <c r="CTI57" s="439"/>
      <c r="CTJ57" s="439"/>
      <c r="CTK57" s="439"/>
      <c r="CTL57" s="439"/>
      <c r="CTM57" s="439"/>
      <c r="CTN57" s="439"/>
      <c r="CTO57" s="439"/>
      <c r="CTP57" s="439"/>
      <c r="CTQ57" s="439"/>
      <c r="CTR57" s="439"/>
      <c r="CTS57" s="439"/>
      <c r="CTT57" s="439"/>
      <c r="CTU57" s="439"/>
      <c r="CTV57" s="439"/>
      <c r="CTW57" s="439"/>
      <c r="CTX57" s="439"/>
      <c r="CTY57" s="439"/>
      <c r="CTZ57" s="439"/>
      <c r="CUA57" s="439"/>
      <c r="CUB57" s="439"/>
      <c r="CUC57" s="439"/>
      <c r="CUD57" s="439"/>
      <c r="CUE57" s="439"/>
      <c r="CUF57" s="439"/>
      <c r="CUG57" s="439"/>
      <c r="CUH57" s="439"/>
      <c r="CUI57" s="439"/>
      <c r="CUJ57" s="439"/>
      <c r="CUK57" s="439"/>
      <c r="CUL57" s="439"/>
      <c r="CUM57" s="439"/>
      <c r="CUN57" s="439"/>
      <c r="CUO57" s="439"/>
      <c r="CUP57" s="439"/>
      <c r="CUQ57" s="439"/>
      <c r="CUR57" s="439"/>
      <c r="CUS57" s="439"/>
      <c r="CUT57" s="439"/>
      <c r="CUU57" s="439"/>
      <c r="CUV57" s="439"/>
      <c r="CUW57" s="439"/>
      <c r="CUX57" s="439"/>
      <c r="CUY57" s="439"/>
      <c r="CUZ57" s="439"/>
      <c r="CVA57" s="439"/>
      <c r="CVB57" s="439"/>
      <c r="CVC57" s="439"/>
      <c r="CVD57" s="439"/>
      <c r="CVE57" s="439"/>
      <c r="CVF57" s="439"/>
      <c r="CVG57" s="439"/>
      <c r="CVH57" s="439"/>
      <c r="CVI57" s="439"/>
      <c r="CVJ57" s="439"/>
      <c r="CVK57" s="439"/>
      <c r="CVL57" s="439"/>
      <c r="CVM57" s="439"/>
      <c r="CVN57" s="439"/>
      <c r="CVO57" s="439"/>
      <c r="CVP57" s="439"/>
      <c r="CVQ57" s="439"/>
      <c r="CVR57" s="439"/>
      <c r="CVS57" s="439"/>
      <c r="CVT57" s="439"/>
      <c r="CVU57" s="439"/>
      <c r="CVV57" s="439"/>
      <c r="CVW57" s="439"/>
      <c r="CVX57" s="439"/>
      <c r="CVY57" s="439"/>
      <c r="CVZ57" s="439"/>
      <c r="CWA57" s="439"/>
      <c r="CWB57" s="439"/>
      <c r="CWC57" s="439"/>
      <c r="CWD57" s="439"/>
      <c r="CWE57" s="439"/>
      <c r="CWF57" s="439"/>
      <c r="CWG57" s="439"/>
      <c r="CWH57" s="439"/>
      <c r="CWI57" s="439"/>
      <c r="CWJ57" s="439"/>
      <c r="CWK57" s="439"/>
      <c r="CWL57" s="439"/>
      <c r="CWM57" s="439"/>
      <c r="CWN57" s="439"/>
      <c r="CWO57" s="439"/>
      <c r="CWP57" s="439"/>
      <c r="CWQ57" s="439"/>
      <c r="CWR57" s="439"/>
      <c r="CWS57" s="439"/>
      <c r="CWT57" s="439"/>
      <c r="CWU57" s="439"/>
      <c r="CWV57" s="439"/>
      <c r="CWW57" s="439"/>
      <c r="CWX57" s="439"/>
      <c r="CWY57" s="439"/>
      <c r="CWZ57" s="439"/>
      <c r="CXA57" s="439"/>
      <c r="CXB57" s="439"/>
      <c r="CXC57" s="439"/>
      <c r="CXD57" s="439"/>
      <c r="CXE57" s="439"/>
      <c r="CXF57" s="439"/>
      <c r="CXG57" s="439"/>
      <c r="CXH57" s="439"/>
      <c r="CXI57" s="439"/>
      <c r="CXJ57" s="439"/>
      <c r="CXK57" s="439"/>
      <c r="CXL57" s="439"/>
      <c r="CXM57" s="439"/>
      <c r="CXN57" s="439"/>
      <c r="CXO57" s="439"/>
      <c r="CXP57" s="439"/>
      <c r="CXQ57" s="439"/>
      <c r="CXR57" s="439"/>
      <c r="CXS57" s="439"/>
      <c r="CXT57" s="439"/>
      <c r="CXU57" s="439"/>
      <c r="CXV57" s="439"/>
      <c r="CXW57" s="439"/>
      <c r="CXX57" s="439"/>
      <c r="CXY57" s="439"/>
      <c r="CXZ57" s="439"/>
      <c r="CYA57" s="439"/>
      <c r="CYB57" s="439"/>
      <c r="CYC57" s="439"/>
      <c r="CYD57" s="439"/>
      <c r="CYE57" s="439"/>
      <c r="CYF57" s="439"/>
      <c r="CYG57" s="439"/>
      <c r="CYH57" s="439"/>
      <c r="CYI57" s="439"/>
      <c r="CYJ57" s="439"/>
      <c r="CYK57" s="439"/>
      <c r="CYL57" s="439"/>
      <c r="CYM57" s="439"/>
      <c r="CYN57" s="439"/>
      <c r="CYO57" s="439"/>
      <c r="CYP57" s="439"/>
      <c r="CYQ57" s="439"/>
      <c r="CYR57" s="439"/>
      <c r="CYS57" s="439"/>
      <c r="CYT57" s="439"/>
      <c r="CYU57" s="439"/>
      <c r="CYV57" s="439"/>
      <c r="CYW57" s="439"/>
      <c r="CYX57" s="439"/>
      <c r="CYY57" s="439"/>
      <c r="CYZ57" s="439"/>
      <c r="CZA57" s="439"/>
      <c r="CZB57" s="439"/>
      <c r="CZC57" s="439"/>
      <c r="CZD57" s="439"/>
      <c r="CZE57" s="439"/>
      <c r="CZF57" s="439"/>
      <c r="CZG57" s="439"/>
      <c r="CZH57" s="439"/>
      <c r="CZI57" s="439"/>
      <c r="CZJ57" s="439"/>
      <c r="CZK57" s="439"/>
      <c r="CZL57" s="439"/>
      <c r="CZM57" s="439"/>
      <c r="CZN57" s="439"/>
      <c r="CZO57" s="439"/>
      <c r="CZP57" s="439"/>
      <c r="CZQ57" s="439"/>
      <c r="CZR57" s="439"/>
      <c r="CZS57" s="439"/>
      <c r="CZT57" s="439"/>
      <c r="CZU57" s="439"/>
      <c r="CZV57" s="439"/>
      <c r="CZW57" s="439"/>
      <c r="CZX57" s="439"/>
      <c r="CZY57" s="439"/>
      <c r="CZZ57" s="439"/>
      <c r="DAA57" s="439"/>
      <c r="DAB57" s="439"/>
      <c r="DAC57" s="439"/>
      <c r="DAD57" s="439"/>
      <c r="DAE57" s="439"/>
      <c r="DAF57" s="439"/>
      <c r="DAG57" s="439"/>
      <c r="DAH57" s="439"/>
      <c r="DAI57" s="439"/>
      <c r="DAJ57" s="439"/>
      <c r="DAK57" s="439"/>
      <c r="DAL57" s="439"/>
      <c r="DAM57" s="439"/>
      <c r="DAN57" s="439"/>
      <c r="DAO57" s="439"/>
      <c r="DAP57" s="439"/>
      <c r="DAQ57" s="439"/>
      <c r="DAR57" s="439"/>
      <c r="DAS57" s="439"/>
      <c r="DAT57" s="439"/>
      <c r="DAU57" s="439"/>
      <c r="DAV57" s="439"/>
      <c r="DAW57" s="439"/>
      <c r="DAX57" s="439"/>
      <c r="DAY57" s="439"/>
      <c r="DAZ57" s="439"/>
      <c r="DBA57" s="439"/>
      <c r="DBB57" s="439"/>
      <c r="DBC57" s="439"/>
      <c r="DBD57" s="439"/>
      <c r="DBE57" s="439"/>
      <c r="DBF57" s="439"/>
      <c r="DBG57" s="439"/>
      <c r="DBH57" s="439"/>
      <c r="DBI57" s="439"/>
      <c r="DBJ57" s="439"/>
      <c r="DBK57" s="439"/>
      <c r="DBL57" s="439"/>
      <c r="DBM57" s="439"/>
      <c r="DBN57" s="439"/>
      <c r="DBO57" s="439"/>
      <c r="DBP57" s="439"/>
      <c r="DBQ57" s="439"/>
      <c r="DBR57" s="439"/>
      <c r="DBS57" s="439"/>
      <c r="DBT57" s="439"/>
      <c r="DBU57" s="439"/>
      <c r="DBV57" s="439"/>
      <c r="DBW57" s="439"/>
      <c r="DBX57" s="439"/>
      <c r="DBY57" s="439"/>
      <c r="DBZ57" s="439"/>
      <c r="DCA57" s="439"/>
      <c r="DCB57" s="439"/>
      <c r="DCC57" s="439"/>
      <c r="DCD57" s="439"/>
      <c r="DCE57" s="439"/>
      <c r="DCF57" s="439"/>
      <c r="DCG57" s="439"/>
      <c r="DCH57" s="439"/>
      <c r="DCI57" s="439"/>
      <c r="DCJ57" s="439"/>
      <c r="DCK57" s="439"/>
      <c r="DCL57" s="439"/>
      <c r="DCM57" s="439"/>
      <c r="DCN57" s="439"/>
      <c r="DCO57" s="439"/>
      <c r="DCP57" s="439"/>
      <c r="DCQ57" s="439"/>
      <c r="DCR57" s="439"/>
      <c r="DCS57" s="439"/>
      <c r="DCT57" s="439"/>
      <c r="DCU57" s="439"/>
      <c r="DCV57" s="439"/>
      <c r="DCW57" s="439"/>
      <c r="DCX57" s="439"/>
      <c r="DCY57" s="439"/>
      <c r="DCZ57" s="439"/>
      <c r="DDA57" s="439"/>
      <c r="DDB57" s="439"/>
      <c r="DDC57" s="439"/>
      <c r="DDD57" s="439"/>
      <c r="DDE57" s="439"/>
      <c r="DDF57" s="439"/>
      <c r="DDG57" s="439"/>
      <c r="DDH57" s="439"/>
      <c r="DDI57" s="439"/>
      <c r="DDJ57" s="439"/>
      <c r="DDK57" s="439"/>
      <c r="DDL57" s="439"/>
      <c r="DDM57" s="439"/>
      <c r="DDN57" s="439"/>
      <c r="DDO57" s="439"/>
      <c r="DDP57" s="439"/>
      <c r="DDQ57" s="439"/>
      <c r="DDR57" s="439"/>
      <c r="DDS57" s="439"/>
      <c r="DDT57" s="439"/>
      <c r="DDU57" s="439"/>
      <c r="DDV57" s="439"/>
      <c r="DDW57" s="439"/>
      <c r="DDX57" s="439"/>
      <c r="DDY57" s="439"/>
      <c r="DDZ57" s="439"/>
      <c r="DEA57" s="439"/>
      <c r="DEB57" s="439"/>
      <c r="DEC57" s="439"/>
      <c r="DED57" s="439"/>
      <c r="DEE57" s="439"/>
      <c r="DEF57" s="439"/>
      <c r="DEG57" s="439"/>
      <c r="DEH57" s="439"/>
      <c r="DEI57" s="439"/>
      <c r="DEJ57" s="439"/>
      <c r="DEK57" s="439"/>
      <c r="DEL57" s="439"/>
      <c r="DEM57" s="439"/>
      <c r="DEN57" s="439"/>
      <c r="DEO57" s="439"/>
      <c r="DEP57" s="439"/>
      <c r="DEQ57" s="439"/>
      <c r="DER57" s="439"/>
      <c r="DES57" s="439"/>
      <c r="DET57" s="439"/>
      <c r="DEU57" s="439"/>
      <c r="DEV57" s="439"/>
      <c r="DEW57" s="439"/>
      <c r="DEX57" s="439"/>
      <c r="DEY57" s="439"/>
      <c r="DEZ57" s="439"/>
      <c r="DFA57" s="439"/>
      <c r="DFB57" s="439"/>
      <c r="DFC57" s="439"/>
      <c r="DFD57" s="439"/>
      <c r="DFE57" s="439"/>
      <c r="DFF57" s="439"/>
      <c r="DFG57" s="439"/>
      <c r="DFH57" s="439"/>
      <c r="DFI57" s="439"/>
      <c r="DFJ57" s="439"/>
      <c r="DFK57" s="439"/>
      <c r="DFL57" s="439"/>
      <c r="DFM57" s="439"/>
      <c r="DFN57" s="439"/>
      <c r="DFO57" s="439"/>
      <c r="DFP57" s="439"/>
      <c r="DFQ57" s="439"/>
      <c r="DFR57" s="439"/>
      <c r="DFS57" s="439"/>
      <c r="DFT57" s="439"/>
      <c r="DFU57" s="439"/>
      <c r="DFV57" s="439"/>
      <c r="DFW57" s="439"/>
      <c r="DFX57" s="439"/>
      <c r="DFY57" s="439"/>
      <c r="DFZ57" s="439"/>
      <c r="DGA57" s="439"/>
      <c r="DGB57" s="439"/>
      <c r="DGC57" s="439"/>
      <c r="DGD57" s="439"/>
      <c r="DGE57" s="439"/>
      <c r="DGF57" s="439"/>
      <c r="DGG57" s="439"/>
      <c r="DGH57" s="439"/>
      <c r="DGI57" s="439"/>
      <c r="DGJ57" s="439"/>
      <c r="DGK57" s="439"/>
      <c r="DGL57" s="439"/>
      <c r="DGM57" s="439"/>
      <c r="DGN57" s="439"/>
      <c r="DGO57" s="439"/>
      <c r="DGP57" s="439"/>
      <c r="DGQ57" s="439"/>
      <c r="DGR57" s="439"/>
      <c r="DGS57" s="439"/>
      <c r="DGT57" s="439"/>
      <c r="DGU57" s="439"/>
      <c r="DGV57" s="439"/>
      <c r="DGW57" s="439"/>
      <c r="DGX57" s="439"/>
      <c r="DGY57" s="439"/>
      <c r="DGZ57" s="439"/>
      <c r="DHA57" s="439"/>
      <c r="DHB57" s="439"/>
      <c r="DHC57" s="439"/>
      <c r="DHD57" s="439"/>
      <c r="DHE57" s="439"/>
      <c r="DHF57" s="439"/>
      <c r="DHG57" s="439"/>
      <c r="DHH57" s="439"/>
      <c r="DHI57" s="439"/>
      <c r="DHJ57" s="439"/>
      <c r="DHK57" s="439"/>
      <c r="DHL57" s="439"/>
      <c r="DHM57" s="439"/>
      <c r="DHN57" s="439"/>
      <c r="DHO57" s="439"/>
      <c r="DHP57" s="439"/>
      <c r="DHQ57" s="439"/>
      <c r="DHR57" s="439"/>
      <c r="DHS57" s="439"/>
      <c r="DHT57" s="439"/>
      <c r="DHU57" s="439"/>
      <c r="DHV57" s="439"/>
      <c r="DHW57" s="439"/>
      <c r="DHX57" s="439"/>
      <c r="DHY57" s="439"/>
      <c r="DHZ57" s="439"/>
      <c r="DIA57" s="439"/>
      <c r="DIB57" s="439"/>
      <c r="DIC57" s="439"/>
      <c r="DID57" s="439"/>
      <c r="DIE57" s="439"/>
      <c r="DIF57" s="439"/>
      <c r="DIG57" s="439"/>
      <c r="DIH57" s="439"/>
      <c r="DII57" s="439"/>
      <c r="DIJ57" s="439"/>
      <c r="DIK57" s="439"/>
      <c r="DIL57" s="439"/>
      <c r="DIM57" s="439"/>
      <c r="DIN57" s="439"/>
      <c r="DIO57" s="439"/>
      <c r="DIP57" s="439"/>
      <c r="DIQ57" s="439"/>
      <c r="DIR57" s="439"/>
      <c r="DIS57" s="439"/>
      <c r="DIT57" s="439"/>
      <c r="DIU57" s="439"/>
      <c r="DIV57" s="439"/>
      <c r="DIW57" s="439"/>
      <c r="DIX57" s="439"/>
      <c r="DIY57" s="439"/>
      <c r="DIZ57" s="439"/>
      <c r="DJA57" s="439"/>
      <c r="DJB57" s="439"/>
      <c r="DJC57" s="439"/>
      <c r="DJD57" s="439"/>
      <c r="DJE57" s="439"/>
      <c r="DJF57" s="439"/>
      <c r="DJG57" s="439"/>
      <c r="DJH57" s="439"/>
      <c r="DJI57" s="439"/>
      <c r="DJJ57" s="439"/>
      <c r="DJK57" s="439"/>
      <c r="DJL57" s="439"/>
      <c r="DJM57" s="439"/>
      <c r="DJN57" s="439"/>
      <c r="DJO57" s="439"/>
      <c r="DJP57" s="439"/>
      <c r="DJQ57" s="439"/>
      <c r="DJR57" s="439"/>
      <c r="DJS57" s="439"/>
      <c r="DJT57" s="439"/>
      <c r="DJU57" s="439"/>
      <c r="DJV57" s="439"/>
      <c r="DJW57" s="439"/>
      <c r="DJX57" s="439"/>
      <c r="DJY57" s="439"/>
      <c r="DJZ57" s="439"/>
      <c r="DKA57" s="439"/>
      <c r="DKB57" s="439"/>
      <c r="DKC57" s="439"/>
      <c r="DKD57" s="439"/>
      <c r="DKE57" s="439"/>
      <c r="DKF57" s="439"/>
      <c r="DKG57" s="439"/>
      <c r="DKH57" s="439"/>
      <c r="DKI57" s="439"/>
      <c r="DKJ57" s="439"/>
      <c r="DKK57" s="439"/>
      <c r="DKL57" s="439"/>
      <c r="DKM57" s="439"/>
      <c r="DKN57" s="439"/>
      <c r="DKO57" s="439"/>
      <c r="DKP57" s="439"/>
      <c r="DKQ57" s="439"/>
      <c r="DKR57" s="439"/>
      <c r="DKS57" s="439"/>
      <c r="DKT57" s="439"/>
      <c r="DKU57" s="439"/>
      <c r="DKV57" s="439"/>
      <c r="DKW57" s="439"/>
      <c r="DKX57" s="439"/>
      <c r="DKY57" s="439"/>
      <c r="DKZ57" s="439"/>
      <c r="DLA57" s="439"/>
      <c r="DLB57" s="439"/>
      <c r="DLC57" s="439"/>
      <c r="DLD57" s="439"/>
      <c r="DLE57" s="439"/>
      <c r="DLF57" s="439"/>
      <c r="DLG57" s="439"/>
      <c r="DLH57" s="439"/>
      <c r="DLI57" s="439"/>
      <c r="DLJ57" s="439"/>
      <c r="DLK57" s="439"/>
      <c r="DLL57" s="439"/>
      <c r="DLM57" s="439"/>
      <c r="DLN57" s="439"/>
      <c r="DLO57" s="439"/>
      <c r="DLP57" s="439"/>
      <c r="DLQ57" s="439"/>
      <c r="DLR57" s="439"/>
      <c r="DLS57" s="439"/>
      <c r="DLT57" s="439"/>
      <c r="DLU57" s="439"/>
      <c r="DLV57" s="439"/>
      <c r="DLW57" s="439"/>
      <c r="DLX57" s="439"/>
      <c r="DLY57" s="439"/>
      <c r="DLZ57" s="439"/>
      <c r="DMA57" s="439"/>
      <c r="DMB57" s="439"/>
      <c r="DMC57" s="439"/>
      <c r="DMD57" s="439"/>
      <c r="DME57" s="439"/>
      <c r="DMF57" s="439"/>
      <c r="DMG57" s="439"/>
      <c r="DMH57" s="439"/>
      <c r="DMI57" s="439"/>
      <c r="DMJ57" s="439"/>
      <c r="DMK57" s="439"/>
      <c r="DML57" s="439"/>
      <c r="DMM57" s="439"/>
      <c r="DMN57" s="439"/>
      <c r="DMO57" s="439"/>
      <c r="DMP57" s="439"/>
      <c r="DMQ57" s="439"/>
      <c r="DMR57" s="439"/>
      <c r="DMS57" s="439"/>
      <c r="DMT57" s="439"/>
      <c r="DMU57" s="439"/>
      <c r="DMV57" s="439"/>
      <c r="DMW57" s="439"/>
      <c r="DMX57" s="439"/>
      <c r="DMY57" s="439"/>
      <c r="DMZ57" s="439"/>
      <c r="DNA57" s="439"/>
      <c r="DNB57" s="439"/>
      <c r="DNC57" s="439"/>
      <c r="DND57" s="439"/>
      <c r="DNE57" s="439"/>
      <c r="DNF57" s="439"/>
      <c r="DNG57" s="439"/>
      <c r="DNH57" s="439"/>
      <c r="DNI57" s="439"/>
      <c r="DNJ57" s="439"/>
      <c r="DNK57" s="439"/>
      <c r="DNL57" s="439"/>
      <c r="DNM57" s="439"/>
      <c r="DNN57" s="439"/>
      <c r="DNO57" s="439"/>
      <c r="DNP57" s="439"/>
      <c r="DNQ57" s="439"/>
      <c r="DNR57" s="439"/>
      <c r="DNS57" s="439"/>
      <c r="DNT57" s="439"/>
      <c r="DNU57" s="439"/>
      <c r="DNV57" s="439"/>
      <c r="DNW57" s="439"/>
      <c r="DNX57" s="439"/>
      <c r="DNY57" s="439"/>
      <c r="DNZ57" s="439"/>
      <c r="DOA57" s="439"/>
      <c r="DOB57" s="439"/>
      <c r="DOC57" s="439"/>
      <c r="DOD57" s="439"/>
      <c r="DOE57" s="439"/>
      <c r="DOF57" s="439"/>
      <c r="DOG57" s="439"/>
      <c r="DOH57" s="439"/>
      <c r="DOI57" s="439"/>
      <c r="DOJ57" s="439"/>
      <c r="DOK57" s="439"/>
      <c r="DOL57" s="439"/>
      <c r="DOM57" s="439"/>
      <c r="DON57" s="439"/>
      <c r="DOO57" s="439"/>
      <c r="DOP57" s="439"/>
      <c r="DOQ57" s="439"/>
      <c r="DOR57" s="439"/>
      <c r="DOS57" s="439"/>
      <c r="DOT57" s="439"/>
      <c r="DOU57" s="439"/>
      <c r="DOV57" s="439"/>
      <c r="DOW57" s="439"/>
      <c r="DOX57" s="439"/>
      <c r="DOY57" s="439"/>
      <c r="DOZ57" s="439"/>
      <c r="DPA57" s="439"/>
      <c r="DPB57" s="439"/>
      <c r="DPC57" s="439"/>
      <c r="DPD57" s="439"/>
      <c r="DPE57" s="439"/>
      <c r="DPF57" s="439"/>
      <c r="DPG57" s="439"/>
      <c r="DPH57" s="439"/>
      <c r="DPI57" s="439"/>
      <c r="DPJ57" s="439"/>
      <c r="DPK57" s="439"/>
      <c r="DPL57" s="439"/>
      <c r="DPM57" s="439"/>
      <c r="DPN57" s="439"/>
      <c r="DPO57" s="439"/>
      <c r="DPP57" s="439"/>
      <c r="DPQ57" s="439"/>
      <c r="DPR57" s="439"/>
      <c r="DPS57" s="439"/>
      <c r="DPT57" s="439"/>
      <c r="DPU57" s="439"/>
      <c r="DPV57" s="439"/>
      <c r="DPW57" s="439"/>
      <c r="DPX57" s="439"/>
      <c r="DPY57" s="439"/>
      <c r="DPZ57" s="439"/>
      <c r="DQA57" s="439"/>
      <c r="DQB57" s="439"/>
      <c r="DQC57" s="439"/>
      <c r="DQD57" s="439"/>
      <c r="DQE57" s="439"/>
      <c r="DQF57" s="439"/>
      <c r="DQG57" s="439"/>
      <c r="DQH57" s="439"/>
      <c r="DQI57" s="439"/>
      <c r="DQJ57" s="439"/>
      <c r="DQK57" s="439"/>
      <c r="DQL57" s="439"/>
      <c r="DQM57" s="439"/>
      <c r="DQN57" s="439"/>
      <c r="DQO57" s="439"/>
      <c r="DQP57" s="439"/>
      <c r="DQQ57" s="439"/>
      <c r="DQR57" s="439"/>
      <c r="DQS57" s="439"/>
      <c r="DQT57" s="439"/>
      <c r="DQU57" s="439"/>
      <c r="DQV57" s="439"/>
      <c r="DQW57" s="439"/>
      <c r="DQX57" s="439"/>
      <c r="DQY57" s="439"/>
      <c r="DQZ57" s="439"/>
      <c r="DRA57" s="439"/>
      <c r="DRB57" s="439"/>
      <c r="DRC57" s="439"/>
      <c r="DRD57" s="439"/>
      <c r="DRE57" s="439"/>
      <c r="DRF57" s="439"/>
      <c r="DRG57" s="439"/>
      <c r="DRH57" s="439"/>
      <c r="DRI57" s="439"/>
      <c r="DRJ57" s="439"/>
      <c r="DRK57" s="439"/>
      <c r="DRL57" s="439"/>
      <c r="DRM57" s="439"/>
      <c r="DRN57" s="439"/>
      <c r="DRO57" s="439"/>
      <c r="DRP57" s="439"/>
      <c r="DRQ57" s="439"/>
      <c r="DRR57" s="439"/>
      <c r="DRS57" s="439"/>
      <c r="DRT57" s="439"/>
      <c r="DRU57" s="439"/>
      <c r="DRV57" s="439"/>
      <c r="DRW57" s="439"/>
      <c r="DRX57" s="439"/>
      <c r="DRY57" s="439"/>
      <c r="DRZ57" s="439"/>
      <c r="DSA57" s="439"/>
      <c r="DSB57" s="439"/>
      <c r="DSC57" s="439"/>
      <c r="DSD57" s="439"/>
      <c r="DSE57" s="439"/>
      <c r="DSF57" s="439"/>
      <c r="DSG57" s="439"/>
      <c r="DSH57" s="439"/>
      <c r="DSI57" s="439"/>
      <c r="DSJ57" s="439"/>
      <c r="DSK57" s="439"/>
      <c r="DSL57" s="439"/>
      <c r="DSM57" s="439"/>
      <c r="DSN57" s="439"/>
      <c r="DSO57" s="439"/>
      <c r="DSP57" s="439"/>
      <c r="DSQ57" s="439"/>
      <c r="DSR57" s="439"/>
      <c r="DSS57" s="439"/>
      <c r="DST57" s="439"/>
      <c r="DSU57" s="439"/>
      <c r="DSV57" s="439"/>
      <c r="DSW57" s="439"/>
      <c r="DSX57" s="439"/>
      <c r="DSY57" s="439"/>
      <c r="DSZ57" s="439"/>
      <c r="DTA57" s="439"/>
      <c r="DTB57" s="439"/>
      <c r="DTC57" s="439"/>
      <c r="DTD57" s="439"/>
      <c r="DTE57" s="439"/>
      <c r="DTF57" s="439"/>
      <c r="DTG57" s="439"/>
      <c r="DTH57" s="439"/>
      <c r="DTI57" s="439"/>
      <c r="DTJ57" s="439"/>
      <c r="DTK57" s="439"/>
      <c r="DTL57" s="439"/>
      <c r="DTM57" s="439"/>
      <c r="DTN57" s="439"/>
      <c r="DTO57" s="439"/>
      <c r="DTP57" s="439"/>
      <c r="DTQ57" s="439"/>
      <c r="DTR57" s="439"/>
      <c r="DTS57" s="439"/>
      <c r="DTT57" s="439"/>
      <c r="DTU57" s="439"/>
      <c r="DTV57" s="439"/>
      <c r="DTW57" s="439"/>
      <c r="DTX57" s="439"/>
      <c r="DTY57" s="439"/>
      <c r="DTZ57" s="439"/>
      <c r="DUA57" s="439"/>
      <c r="DUB57" s="439"/>
      <c r="DUC57" s="439"/>
      <c r="DUD57" s="439"/>
      <c r="DUE57" s="439"/>
      <c r="DUF57" s="439"/>
      <c r="DUG57" s="439"/>
      <c r="DUH57" s="439"/>
      <c r="DUI57" s="439"/>
      <c r="DUJ57" s="439"/>
      <c r="DUK57" s="439"/>
      <c r="DUL57" s="439"/>
      <c r="DUM57" s="439"/>
      <c r="DUN57" s="439"/>
      <c r="DUO57" s="439"/>
      <c r="DUP57" s="439"/>
      <c r="DUQ57" s="439"/>
      <c r="DUR57" s="439"/>
      <c r="DUS57" s="439"/>
      <c r="DUT57" s="439"/>
      <c r="DUU57" s="439"/>
      <c r="DUV57" s="439"/>
      <c r="DUW57" s="439"/>
      <c r="DUX57" s="439"/>
      <c r="DUY57" s="439"/>
      <c r="DUZ57" s="439"/>
      <c r="DVA57" s="439"/>
      <c r="DVB57" s="439"/>
      <c r="DVC57" s="439"/>
      <c r="DVD57" s="439"/>
      <c r="DVE57" s="439"/>
      <c r="DVF57" s="439"/>
      <c r="DVG57" s="439"/>
      <c r="DVH57" s="439"/>
      <c r="DVI57" s="439"/>
      <c r="DVJ57" s="439"/>
      <c r="DVK57" s="439"/>
      <c r="DVL57" s="439"/>
      <c r="DVM57" s="439"/>
      <c r="DVN57" s="439"/>
      <c r="DVO57" s="439"/>
      <c r="DVP57" s="439"/>
      <c r="DVQ57" s="439"/>
      <c r="DVR57" s="439"/>
      <c r="DVS57" s="439"/>
      <c r="DVT57" s="439"/>
      <c r="DVU57" s="439"/>
      <c r="DVV57" s="439"/>
      <c r="DVW57" s="439"/>
      <c r="DVX57" s="439"/>
      <c r="DVY57" s="439"/>
      <c r="DVZ57" s="439"/>
      <c r="DWA57" s="439"/>
      <c r="DWB57" s="439"/>
      <c r="DWC57" s="439"/>
      <c r="DWD57" s="439"/>
      <c r="DWE57" s="439"/>
      <c r="DWF57" s="439"/>
      <c r="DWG57" s="439"/>
      <c r="DWH57" s="439"/>
      <c r="DWI57" s="439"/>
      <c r="DWJ57" s="439"/>
      <c r="DWK57" s="439"/>
      <c r="DWL57" s="439"/>
      <c r="DWM57" s="439"/>
      <c r="DWN57" s="439"/>
      <c r="DWO57" s="439"/>
      <c r="DWP57" s="439"/>
      <c r="DWQ57" s="439"/>
      <c r="DWR57" s="439"/>
      <c r="DWS57" s="439"/>
      <c r="DWT57" s="439"/>
      <c r="DWU57" s="439"/>
      <c r="DWV57" s="439"/>
      <c r="DWW57" s="439"/>
      <c r="DWX57" s="439"/>
      <c r="DWY57" s="439"/>
      <c r="DWZ57" s="439"/>
      <c r="DXA57" s="439"/>
      <c r="DXB57" s="439"/>
      <c r="DXC57" s="439"/>
      <c r="DXD57" s="439"/>
      <c r="DXE57" s="439"/>
      <c r="DXF57" s="439"/>
      <c r="DXG57" s="439"/>
      <c r="DXH57" s="439"/>
      <c r="DXI57" s="439"/>
      <c r="DXJ57" s="439"/>
      <c r="DXK57" s="439"/>
      <c r="DXL57" s="439"/>
      <c r="DXM57" s="439"/>
      <c r="DXN57" s="439"/>
      <c r="DXO57" s="439"/>
      <c r="DXP57" s="439"/>
      <c r="DXQ57" s="439"/>
      <c r="DXR57" s="439"/>
      <c r="DXS57" s="439"/>
      <c r="DXT57" s="439"/>
      <c r="DXU57" s="439"/>
      <c r="DXV57" s="439"/>
      <c r="DXW57" s="439"/>
      <c r="DXX57" s="439"/>
      <c r="DXY57" s="439"/>
      <c r="DXZ57" s="439"/>
      <c r="DYA57" s="439"/>
      <c r="DYB57" s="439"/>
      <c r="DYC57" s="439"/>
      <c r="DYD57" s="439"/>
      <c r="DYE57" s="439"/>
      <c r="DYF57" s="439"/>
      <c r="DYG57" s="439"/>
      <c r="DYH57" s="439"/>
      <c r="DYI57" s="439"/>
      <c r="DYJ57" s="439"/>
      <c r="DYK57" s="439"/>
      <c r="DYL57" s="439"/>
      <c r="DYM57" s="439"/>
      <c r="DYN57" s="439"/>
      <c r="DYO57" s="439"/>
      <c r="DYP57" s="439"/>
      <c r="DYQ57" s="439"/>
      <c r="DYR57" s="439"/>
      <c r="DYS57" s="439"/>
      <c r="DYT57" s="439"/>
      <c r="DYU57" s="439"/>
      <c r="DYV57" s="439"/>
      <c r="DYW57" s="439"/>
      <c r="DYX57" s="439"/>
      <c r="DYY57" s="439"/>
      <c r="DYZ57" s="439"/>
      <c r="DZA57" s="439"/>
      <c r="DZB57" s="439"/>
      <c r="DZC57" s="439"/>
      <c r="DZD57" s="439"/>
      <c r="DZE57" s="439"/>
      <c r="DZF57" s="439"/>
      <c r="DZG57" s="439"/>
      <c r="DZH57" s="439"/>
      <c r="DZI57" s="439"/>
      <c r="DZJ57" s="439"/>
      <c r="DZK57" s="439"/>
      <c r="DZL57" s="439"/>
      <c r="DZM57" s="439"/>
      <c r="DZN57" s="439"/>
      <c r="DZO57" s="439"/>
      <c r="DZP57" s="439"/>
      <c r="DZQ57" s="439"/>
      <c r="DZR57" s="439"/>
      <c r="DZS57" s="439"/>
      <c r="DZT57" s="439"/>
      <c r="DZU57" s="439"/>
      <c r="DZV57" s="439"/>
      <c r="DZW57" s="439"/>
      <c r="DZX57" s="439"/>
      <c r="DZY57" s="439"/>
      <c r="DZZ57" s="439"/>
      <c r="EAA57" s="439"/>
      <c r="EAB57" s="439"/>
      <c r="EAC57" s="439"/>
      <c r="EAD57" s="439"/>
      <c r="EAE57" s="439"/>
      <c r="EAF57" s="439"/>
      <c r="EAG57" s="439"/>
      <c r="EAH57" s="439"/>
      <c r="EAI57" s="439"/>
      <c r="EAJ57" s="439"/>
      <c r="EAK57" s="439"/>
      <c r="EAL57" s="439"/>
      <c r="EAM57" s="439"/>
      <c r="EAN57" s="439"/>
      <c r="EAO57" s="439"/>
      <c r="EAP57" s="439"/>
      <c r="EAQ57" s="439"/>
      <c r="EAR57" s="439"/>
      <c r="EAS57" s="439"/>
      <c r="EAT57" s="439"/>
      <c r="EAU57" s="439"/>
      <c r="EAV57" s="439"/>
      <c r="EAW57" s="439"/>
      <c r="EAX57" s="439"/>
      <c r="EAY57" s="439"/>
      <c r="EAZ57" s="439"/>
      <c r="EBA57" s="439"/>
      <c r="EBB57" s="439"/>
      <c r="EBC57" s="439"/>
      <c r="EBD57" s="439"/>
      <c r="EBE57" s="439"/>
      <c r="EBF57" s="439"/>
      <c r="EBG57" s="439"/>
      <c r="EBH57" s="439"/>
      <c r="EBI57" s="439"/>
      <c r="EBJ57" s="439"/>
      <c r="EBK57" s="439"/>
      <c r="EBL57" s="439"/>
      <c r="EBM57" s="439"/>
      <c r="EBN57" s="439"/>
      <c r="EBO57" s="439"/>
      <c r="EBP57" s="439"/>
      <c r="EBQ57" s="439"/>
      <c r="EBR57" s="439"/>
      <c r="EBS57" s="439"/>
      <c r="EBT57" s="439"/>
      <c r="EBU57" s="439"/>
      <c r="EBV57" s="439"/>
      <c r="EBW57" s="439"/>
      <c r="EBX57" s="439"/>
      <c r="EBY57" s="439"/>
      <c r="EBZ57" s="439"/>
      <c r="ECA57" s="439"/>
      <c r="ECB57" s="439"/>
      <c r="ECC57" s="439"/>
      <c r="ECD57" s="439"/>
      <c r="ECE57" s="439"/>
      <c r="ECF57" s="439"/>
      <c r="ECG57" s="439"/>
      <c r="ECH57" s="439"/>
      <c r="ECI57" s="439"/>
      <c r="ECJ57" s="439"/>
      <c r="ECK57" s="439"/>
      <c r="ECL57" s="439"/>
      <c r="ECM57" s="439"/>
      <c r="ECN57" s="439"/>
      <c r="ECO57" s="439"/>
      <c r="ECP57" s="439"/>
      <c r="ECQ57" s="439"/>
      <c r="ECR57" s="439"/>
      <c r="ECS57" s="439"/>
      <c r="ECT57" s="439"/>
      <c r="ECU57" s="439"/>
      <c r="ECV57" s="439"/>
      <c r="ECW57" s="439"/>
      <c r="ECX57" s="439"/>
      <c r="ECY57" s="439"/>
      <c r="ECZ57" s="439"/>
      <c r="EDA57" s="439"/>
      <c r="EDB57" s="439"/>
      <c r="EDC57" s="439"/>
      <c r="EDD57" s="439"/>
      <c r="EDE57" s="439"/>
      <c r="EDF57" s="439"/>
      <c r="EDG57" s="439"/>
      <c r="EDH57" s="439"/>
      <c r="EDI57" s="439"/>
      <c r="EDJ57" s="439"/>
      <c r="EDK57" s="439"/>
      <c r="EDL57" s="439"/>
      <c r="EDM57" s="439"/>
      <c r="EDN57" s="439"/>
      <c r="EDO57" s="439"/>
      <c r="EDP57" s="439"/>
      <c r="EDQ57" s="439"/>
      <c r="EDR57" s="439"/>
      <c r="EDS57" s="439"/>
      <c r="EDT57" s="439"/>
      <c r="EDU57" s="439"/>
      <c r="EDV57" s="439"/>
      <c r="EDW57" s="439"/>
      <c r="EDX57" s="439"/>
      <c r="EDY57" s="439"/>
      <c r="EDZ57" s="439"/>
      <c r="EEA57" s="439"/>
      <c r="EEB57" s="439"/>
      <c r="EEC57" s="439"/>
      <c r="EED57" s="439"/>
      <c r="EEE57" s="439"/>
      <c r="EEF57" s="439"/>
      <c r="EEG57" s="439"/>
      <c r="EEH57" s="439"/>
      <c r="EEI57" s="439"/>
      <c r="EEJ57" s="439"/>
      <c r="EEK57" s="439"/>
      <c r="EEL57" s="439"/>
      <c r="EEM57" s="439"/>
      <c r="EEN57" s="439"/>
      <c r="EEO57" s="439"/>
      <c r="EEP57" s="439"/>
      <c r="EEQ57" s="439"/>
      <c r="EER57" s="439"/>
      <c r="EES57" s="439"/>
      <c r="EET57" s="439"/>
      <c r="EEU57" s="439"/>
      <c r="EEV57" s="439"/>
      <c r="EEW57" s="439"/>
      <c r="EEX57" s="439"/>
      <c r="EEY57" s="439"/>
      <c r="EEZ57" s="439"/>
      <c r="EFA57" s="439"/>
      <c r="EFB57" s="439"/>
      <c r="EFC57" s="439"/>
      <c r="EFD57" s="439"/>
      <c r="EFE57" s="439"/>
      <c r="EFF57" s="439"/>
      <c r="EFG57" s="439"/>
      <c r="EFH57" s="439"/>
      <c r="EFI57" s="439"/>
      <c r="EFJ57" s="439"/>
      <c r="EFK57" s="439"/>
      <c r="EFL57" s="439"/>
      <c r="EFM57" s="439"/>
      <c r="EFN57" s="439"/>
      <c r="EFO57" s="439"/>
      <c r="EFP57" s="439"/>
      <c r="EFQ57" s="439"/>
      <c r="EFR57" s="439"/>
      <c r="EFS57" s="439"/>
      <c r="EFT57" s="439"/>
      <c r="EFU57" s="439"/>
      <c r="EFV57" s="439"/>
      <c r="EFW57" s="439"/>
      <c r="EFX57" s="439"/>
      <c r="EFY57" s="439"/>
      <c r="EFZ57" s="439"/>
      <c r="EGA57" s="439"/>
      <c r="EGB57" s="439"/>
      <c r="EGC57" s="439"/>
      <c r="EGD57" s="439"/>
      <c r="EGE57" s="439"/>
      <c r="EGF57" s="439"/>
      <c r="EGG57" s="439"/>
      <c r="EGH57" s="439"/>
      <c r="EGI57" s="439"/>
      <c r="EGJ57" s="439"/>
      <c r="EGK57" s="439"/>
      <c r="EGL57" s="439"/>
      <c r="EGM57" s="439"/>
      <c r="EGN57" s="439"/>
      <c r="EGO57" s="439"/>
      <c r="EGP57" s="439"/>
      <c r="EGQ57" s="439"/>
      <c r="EGR57" s="439"/>
      <c r="EGS57" s="439"/>
      <c r="EGT57" s="439"/>
      <c r="EGU57" s="439"/>
      <c r="EGV57" s="439"/>
      <c r="EGW57" s="439"/>
      <c r="EGX57" s="439"/>
      <c r="EGY57" s="439"/>
      <c r="EGZ57" s="439"/>
      <c r="EHA57" s="439"/>
      <c r="EHB57" s="439"/>
      <c r="EHC57" s="439"/>
      <c r="EHD57" s="439"/>
      <c r="EHE57" s="439"/>
      <c r="EHF57" s="439"/>
      <c r="EHG57" s="439"/>
      <c r="EHH57" s="439"/>
      <c r="EHI57" s="439"/>
      <c r="EHJ57" s="439"/>
      <c r="EHK57" s="439"/>
      <c r="EHL57" s="439"/>
      <c r="EHM57" s="439"/>
      <c r="EHN57" s="439"/>
      <c r="EHO57" s="439"/>
      <c r="EHP57" s="439"/>
      <c r="EHQ57" s="439"/>
      <c r="EHR57" s="439"/>
      <c r="EHS57" s="439"/>
      <c r="EHT57" s="439"/>
      <c r="EHU57" s="439"/>
      <c r="EHV57" s="439"/>
      <c r="EHW57" s="439"/>
      <c r="EHX57" s="439"/>
      <c r="EHY57" s="439"/>
      <c r="EHZ57" s="439"/>
      <c r="EIA57" s="439"/>
      <c r="EIB57" s="439"/>
      <c r="EIC57" s="439"/>
      <c r="EID57" s="439"/>
      <c r="EIE57" s="439"/>
      <c r="EIF57" s="439"/>
      <c r="EIG57" s="439"/>
      <c r="EIH57" s="439"/>
      <c r="EII57" s="439"/>
      <c r="EIJ57" s="439"/>
      <c r="EIK57" s="439"/>
      <c r="EIL57" s="439"/>
      <c r="EIM57" s="439"/>
      <c r="EIN57" s="439"/>
      <c r="EIO57" s="439"/>
      <c r="EIP57" s="439"/>
      <c r="EIQ57" s="439"/>
      <c r="EIR57" s="439"/>
      <c r="EIS57" s="439"/>
      <c r="EIT57" s="439"/>
      <c r="EIU57" s="439"/>
      <c r="EIV57" s="439"/>
      <c r="EIW57" s="439"/>
      <c r="EIX57" s="439"/>
      <c r="EIY57" s="439"/>
      <c r="EIZ57" s="439"/>
      <c r="EJA57" s="439"/>
      <c r="EJB57" s="439"/>
      <c r="EJC57" s="439"/>
      <c r="EJD57" s="439"/>
      <c r="EJE57" s="439"/>
      <c r="EJF57" s="439"/>
      <c r="EJG57" s="439"/>
      <c r="EJH57" s="439"/>
      <c r="EJI57" s="439"/>
      <c r="EJJ57" s="439"/>
      <c r="EJK57" s="439"/>
      <c r="EJL57" s="439"/>
      <c r="EJM57" s="439"/>
      <c r="EJN57" s="439"/>
      <c r="EJO57" s="439"/>
      <c r="EJP57" s="439"/>
      <c r="EJQ57" s="439"/>
      <c r="EJR57" s="439"/>
      <c r="EJS57" s="439"/>
      <c r="EJT57" s="439"/>
      <c r="EJU57" s="439"/>
      <c r="EJV57" s="439"/>
      <c r="EJW57" s="439"/>
      <c r="EJX57" s="439"/>
      <c r="EJY57" s="439"/>
      <c r="EJZ57" s="439"/>
      <c r="EKA57" s="439"/>
      <c r="EKB57" s="439"/>
      <c r="EKC57" s="439"/>
      <c r="EKD57" s="439"/>
      <c r="EKE57" s="439"/>
      <c r="EKF57" s="439"/>
      <c r="EKG57" s="439"/>
      <c r="EKH57" s="439"/>
      <c r="EKI57" s="439"/>
      <c r="EKJ57" s="439"/>
      <c r="EKK57" s="439"/>
      <c r="EKL57" s="439"/>
      <c r="EKM57" s="439"/>
      <c r="EKN57" s="439"/>
      <c r="EKO57" s="439"/>
      <c r="EKP57" s="439"/>
      <c r="EKQ57" s="439"/>
      <c r="EKR57" s="439"/>
      <c r="EKS57" s="439"/>
      <c r="EKT57" s="439"/>
      <c r="EKU57" s="439"/>
      <c r="EKV57" s="439"/>
      <c r="EKW57" s="439"/>
      <c r="EKX57" s="439"/>
      <c r="EKY57" s="439"/>
      <c r="EKZ57" s="439"/>
      <c r="ELA57" s="439"/>
      <c r="ELB57" s="439"/>
      <c r="ELC57" s="439"/>
      <c r="ELD57" s="439"/>
      <c r="ELE57" s="439"/>
      <c r="ELF57" s="439"/>
      <c r="ELG57" s="439"/>
      <c r="ELH57" s="439"/>
      <c r="ELI57" s="439"/>
      <c r="ELJ57" s="439"/>
      <c r="ELK57" s="439"/>
      <c r="ELL57" s="439"/>
      <c r="ELM57" s="439"/>
      <c r="ELN57" s="439"/>
      <c r="ELO57" s="439"/>
      <c r="ELP57" s="439"/>
      <c r="ELQ57" s="439"/>
      <c r="ELR57" s="439"/>
      <c r="ELS57" s="439"/>
      <c r="ELT57" s="439"/>
      <c r="ELU57" s="439"/>
      <c r="ELV57" s="439"/>
      <c r="ELW57" s="439"/>
      <c r="ELX57" s="439"/>
      <c r="ELY57" s="439"/>
      <c r="ELZ57" s="439"/>
      <c r="EMA57" s="439"/>
      <c r="EMB57" s="439"/>
      <c r="EMC57" s="439"/>
      <c r="EMD57" s="439"/>
      <c r="EME57" s="439"/>
      <c r="EMF57" s="439"/>
      <c r="EMG57" s="439"/>
      <c r="EMH57" s="439"/>
      <c r="EMI57" s="439"/>
      <c r="EMJ57" s="439"/>
      <c r="EMK57" s="439"/>
      <c r="EML57" s="439"/>
      <c r="EMM57" s="439"/>
      <c r="EMN57" s="439"/>
      <c r="EMO57" s="439"/>
      <c r="EMP57" s="439"/>
      <c r="EMQ57" s="439"/>
      <c r="EMR57" s="439"/>
      <c r="EMS57" s="439"/>
      <c r="EMT57" s="439"/>
      <c r="EMU57" s="439"/>
      <c r="EMV57" s="439"/>
      <c r="EMW57" s="439"/>
      <c r="EMX57" s="439"/>
      <c r="EMY57" s="439"/>
      <c r="EMZ57" s="439"/>
      <c r="ENA57" s="439"/>
      <c r="ENB57" s="439"/>
      <c r="ENC57" s="439"/>
      <c r="END57" s="439"/>
      <c r="ENE57" s="439"/>
      <c r="ENF57" s="439"/>
      <c r="ENG57" s="439"/>
      <c r="ENH57" s="439"/>
      <c r="ENI57" s="439"/>
      <c r="ENJ57" s="439"/>
      <c r="ENK57" s="439"/>
      <c r="ENL57" s="439"/>
      <c r="ENM57" s="439"/>
      <c r="ENN57" s="439"/>
      <c r="ENO57" s="439"/>
      <c r="ENP57" s="439"/>
      <c r="ENQ57" s="439"/>
      <c r="ENR57" s="439"/>
      <c r="ENS57" s="439"/>
      <c r="ENT57" s="439"/>
      <c r="ENU57" s="439"/>
      <c r="ENV57" s="439"/>
      <c r="ENW57" s="439"/>
      <c r="ENX57" s="439"/>
      <c r="ENY57" s="439"/>
      <c r="ENZ57" s="439"/>
      <c r="EOA57" s="439"/>
      <c r="EOB57" s="439"/>
      <c r="EOC57" s="439"/>
      <c r="EOD57" s="439"/>
      <c r="EOE57" s="439"/>
      <c r="EOF57" s="439"/>
      <c r="EOG57" s="439"/>
      <c r="EOH57" s="439"/>
      <c r="EOI57" s="439"/>
      <c r="EOJ57" s="439"/>
      <c r="EOK57" s="439"/>
      <c r="EOL57" s="439"/>
      <c r="EOM57" s="439"/>
      <c r="EON57" s="439"/>
      <c r="EOO57" s="439"/>
      <c r="EOP57" s="439"/>
      <c r="EOQ57" s="439"/>
      <c r="EOR57" s="439"/>
      <c r="EOS57" s="439"/>
      <c r="EOT57" s="439"/>
      <c r="EOU57" s="439"/>
      <c r="EOV57" s="439"/>
      <c r="EOW57" s="439"/>
      <c r="EOX57" s="439"/>
      <c r="EOY57" s="439"/>
      <c r="EOZ57" s="439"/>
      <c r="EPA57" s="439"/>
      <c r="EPB57" s="439"/>
      <c r="EPC57" s="439"/>
      <c r="EPD57" s="439"/>
      <c r="EPE57" s="439"/>
      <c r="EPF57" s="439"/>
      <c r="EPG57" s="439"/>
      <c r="EPH57" s="439"/>
      <c r="EPI57" s="439"/>
      <c r="EPJ57" s="439"/>
      <c r="EPK57" s="439"/>
      <c r="EPL57" s="439"/>
      <c r="EPM57" s="439"/>
      <c r="EPN57" s="439"/>
      <c r="EPO57" s="439"/>
      <c r="EPP57" s="439"/>
      <c r="EPQ57" s="439"/>
      <c r="EPR57" s="439"/>
      <c r="EPS57" s="439"/>
      <c r="EPT57" s="439"/>
      <c r="EPU57" s="439"/>
      <c r="EPV57" s="439"/>
      <c r="EPW57" s="439"/>
      <c r="EPX57" s="439"/>
      <c r="EPY57" s="439"/>
      <c r="EPZ57" s="439"/>
      <c r="EQA57" s="439"/>
      <c r="EQB57" s="439"/>
      <c r="EQC57" s="439"/>
      <c r="EQD57" s="439"/>
      <c r="EQE57" s="439"/>
      <c r="EQF57" s="439"/>
      <c r="EQG57" s="439"/>
      <c r="EQH57" s="439"/>
      <c r="EQI57" s="439"/>
      <c r="EQJ57" s="439"/>
      <c r="EQK57" s="439"/>
      <c r="EQL57" s="439"/>
      <c r="EQM57" s="439"/>
      <c r="EQN57" s="439"/>
      <c r="EQO57" s="439"/>
      <c r="EQP57" s="439"/>
      <c r="EQQ57" s="439"/>
      <c r="EQR57" s="439"/>
      <c r="EQS57" s="439"/>
      <c r="EQT57" s="439"/>
      <c r="EQU57" s="439"/>
      <c r="EQV57" s="439"/>
      <c r="EQW57" s="439"/>
      <c r="EQX57" s="439"/>
      <c r="EQY57" s="439"/>
      <c r="EQZ57" s="439"/>
      <c r="ERA57" s="439"/>
      <c r="ERB57" s="439"/>
      <c r="ERC57" s="439"/>
      <c r="ERD57" s="439"/>
      <c r="ERE57" s="439"/>
      <c r="ERF57" s="439"/>
      <c r="ERG57" s="439"/>
      <c r="ERH57" s="439"/>
      <c r="ERI57" s="439"/>
      <c r="ERJ57" s="439"/>
      <c r="ERK57" s="439"/>
      <c r="ERL57" s="439"/>
      <c r="ERM57" s="439"/>
      <c r="ERN57" s="439"/>
      <c r="ERO57" s="439"/>
      <c r="ERP57" s="439"/>
      <c r="ERQ57" s="439"/>
      <c r="ERR57" s="439"/>
      <c r="ERS57" s="439"/>
      <c r="ERT57" s="439"/>
      <c r="ERU57" s="439"/>
      <c r="ERV57" s="439"/>
      <c r="ERW57" s="439"/>
      <c r="ERX57" s="439"/>
      <c r="ERY57" s="439"/>
      <c r="ERZ57" s="439"/>
      <c r="ESA57" s="439"/>
      <c r="ESB57" s="439"/>
      <c r="ESC57" s="439"/>
      <c r="ESD57" s="439"/>
      <c r="ESE57" s="439"/>
      <c r="ESF57" s="439"/>
      <c r="ESG57" s="439"/>
      <c r="ESH57" s="439"/>
      <c r="ESI57" s="439"/>
      <c r="ESJ57" s="439"/>
      <c r="ESK57" s="439"/>
      <c r="ESL57" s="439"/>
      <c r="ESM57" s="439"/>
      <c r="ESN57" s="439"/>
      <c r="ESO57" s="439"/>
      <c r="ESP57" s="439"/>
      <c r="ESQ57" s="439"/>
      <c r="ESR57" s="439"/>
      <c r="ESS57" s="439"/>
      <c r="EST57" s="439"/>
      <c r="ESU57" s="439"/>
      <c r="ESV57" s="439"/>
      <c r="ESW57" s="439"/>
      <c r="ESX57" s="439"/>
      <c r="ESY57" s="439"/>
      <c r="ESZ57" s="439"/>
      <c r="ETA57" s="439"/>
      <c r="ETB57" s="439"/>
      <c r="ETC57" s="439"/>
      <c r="ETD57" s="439"/>
      <c r="ETE57" s="439"/>
      <c r="ETF57" s="439"/>
      <c r="ETG57" s="439"/>
      <c r="ETH57" s="439"/>
      <c r="ETI57" s="439"/>
      <c r="ETJ57" s="439"/>
      <c r="ETK57" s="439"/>
      <c r="ETL57" s="439"/>
      <c r="ETM57" s="439"/>
      <c r="ETN57" s="439"/>
      <c r="ETO57" s="439"/>
      <c r="ETP57" s="439"/>
      <c r="ETQ57" s="439"/>
      <c r="ETR57" s="439"/>
      <c r="ETS57" s="439"/>
      <c r="ETT57" s="439"/>
      <c r="ETU57" s="439"/>
      <c r="ETV57" s="439"/>
      <c r="ETW57" s="439"/>
      <c r="ETX57" s="439"/>
      <c r="ETY57" s="439"/>
      <c r="ETZ57" s="439"/>
      <c r="EUA57" s="439"/>
      <c r="EUB57" s="439"/>
      <c r="EUC57" s="439"/>
      <c r="EUD57" s="439"/>
      <c r="EUE57" s="439"/>
      <c r="EUF57" s="439"/>
      <c r="EUG57" s="439"/>
      <c r="EUH57" s="439"/>
      <c r="EUI57" s="439"/>
      <c r="EUJ57" s="439"/>
      <c r="EUK57" s="439"/>
      <c r="EUL57" s="439"/>
      <c r="EUM57" s="439"/>
      <c r="EUN57" s="439"/>
      <c r="EUO57" s="439"/>
      <c r="EUP57" s="439"/>
      <c r="EUQ57" s="439"/>
      <c r="EUR57" s="439"/>
      <c r="EUS57" s="439"/>
      <c r="EUT57" s="439"/>
      <c r="EUU57" s="439"/>
      <c r="EUV57" s="439"/>
      <c r="EUW57" s="439"/>
      <c r="EUX57" s="439"/>
      <c r="EUY57" s="439"/>
      <c r="EUZ57" s="439"/>
      <c r="EVA57" s="439"/>
      <c r="EVB57" s="439"/>
      <c r="EVC57" s="439"/>
      <c r="EVD57" s="439"/>
      <c r="EVE57" s="439"/>
      <c r="EVF57" s="439"/>
      <c r="EVG57" s="439"/>
      <c r="EVH57" s="439"/>
      <c r="EVI57" s="439"/>
      <c r="EVJ57" s="439"/>
      <c r="EVK57" s="439"/>
      <c r="EVL57" s="439"/>
      <c r="EVM57" s="439"/>
      <c r="EVN57" s="439"/>
      <c r="EVO57" s="439"/>
      <c r="EVP57" s="439"/>
      <c r="EVQ57" s="439"/>
      <c r="EVR57" s="439"/>
      <c r="EVS57" s="439"/>
      <c r="EVT57" s="439"/>
      <c r="EVU57" s="439"/>
      <c r="EVV57" s="439"/>
      <c r="EVW57" s="439"/>
      <c r="EVX57" s="439"/>
      <c r="EVY57" s="439"/>
      <c r="EVZ57" s="439"/>
      <c r="EWA57" s="439"/>
      <c r="EWB57" s="439"/>
      <c r="EWC57" s="439"/>
      <c r="EWD57" s="439"/>
      <c r="EWE57" s="439"/>
      <c r="EWF57" s="439"/>
      <c r="EWG57" s="439"/>
      <c r="EWH57" s="439"/>
      <c r="EWI57" s="439"/>
      <c r="EWJ57" s="439"/>
      <c r="EWK57" s="439"/>
      <c r="EWL57" s="439"/>
      <c r="EWM57" s="439"/>
      <c r="EWN57" s="439"/>
      <c r="EWO57" s="439"/>
      <c r="EWP57" s="439"/>
      <c r="EWQ57" s="439"/>
      <c r="EWR57" s="439"/>
      <c r="EWS57" s="439"/>
      <c r="EWT57" s="439"/>
      <c r="EWU57" s="439"/>
      <c r="EWV57" s="439"/>
      <c r="EWW57" s="439"/>
      <c r="EWX57" s="439"/>
      <c r="EWY57" s="439"/>
      <c r="EWZ57" s="439"/>
      <c r="EXA57" s="439"/>
      <c r="EXB57" s="439"/>
      <c r="EXC57" s="439"/>
      <c r="EXD57" s="439"/>
      <c r="EXE57" s="439"/>
      <c r="EXF57" s="439"/>
      <c r="EXG57" s="439"/>
      <c r="EXH57" s="439"/>
      <c r="EXI57" s="439"/>
      <c r="EXJ57" s="439"/>
      <c r="EXK57" s="439"/>
      <c r="EXL57" s="439"/>
      <c r="EXM57" s="439"/>
      <c r="EXN57" s="439"/>
      <c r="EXO57" s="439"/>
      <c r="EXP57" s="439"/>
      <c r="EXQ57" s="439"/>
      <c r="EXR57" s="439"/>
      <c r="EXS57" s="439"/>
      <c r="EXT57" s="439"/>
      <c r="EXU57" s="439"/>
      <c r="EXV57" s="439"/>
      <c r="EXW57" s="439"/>
      <c r="EXX57" s="439"/>
      <c r="EXY57" s="439"/>
      <c r="EXZ57" s="439"/>
      <c r="EYA57" s="439"/>
      <c r="EYB57" s="439"/>
      <c r="EYC57" s="439"/>
      <c r="EYD57" s="439"/>
      <c r="EYE57" s="439"/>
      <c r="EYF57" s="439"/>
      <c r="EYG57" s="439"/>
      <c r="EYH57" s="439"/>
      <c r="EYI57" s="439"/>
      <c r="EYJ57" s="439"/>
      <c r="EYK57" s="439"/>
      <c r="EYL57" s="439"/>
      <c r="EYM57" s="439"/>
      <c r="EYN57" s="439"/>
      <c r="EYO57" s="439"/>
      <c r="EYP57" s="439"/>
      <c r="EYQ57" s="439"/>
      <c r="EYR57" s="439"/>
      <c r="EYS57" s="439"/>
      <c r="EYT57" s="439"/>
      <c r="EYU57" s="439"/>
      <c r="EYV57" s="439"/>
      <c r="EYW57" s="439"/>
      <c r="EYX57" s="439"/>
      <c r="EYY57" s="439"/>
      <c r="EYZ57" s="439"/>
      <c r="EZA57" s="439"/>
      <c r="EZB57" s="439"/>
      <c r="EZC57" s="439"/>
      <c r="EZD57" s="439"/>
      <c r="EZE57" s="439"/>
      <c r="EZF57" s="439"/>
      <c r="EZG57" s="439"/>
      <c r="EZH57" s="439"/>
      <c r="EZI57" s="439"/>
      <c r="EZJ57" s="439"/>
      <c r="EZK57" s="439"/>
      <c r="EZL57" s="439"/>
      <c r="EZM57" s="439"/>
      <c r="EZN57" s="439"/>
      <c r="EZO57" s="439"/>
      <c r="EZP57" s="439"/>
      <c r="EZQ57" s="439"/>
      <c r="EZR57" s="439"/>
      <c r="EZS57" s="439"/>
      <c r="EZT57" s="439"/>
      <c r="EZU57" s="439"/>
      <c r="EZV57" s="439"/>
      <c r="EZW57" s="439"/>
      <c r="EZX57" s="439"/>
      <c r="EZY57" s="439"/>
      <c r="EZZ57" s="439"/>
      <c r="FAA57" s="439"/>
      <c r="FAB57" s="439"/>
      <c r="FAC57" s="439"/>
      <c r="FAD57" s="439"/>
      <c r="FAE57" s="439"/>
      <c r="FAF57" s="439"/>
      <c r="FAG57" s="439"/>
      <c r="FAH57" s="439"/>
      <c r="FAI57" s="439"/>
      <c r="FAJ57" s="439"/>
      <c r="FAK57" s="439"/>
      <c r="FAL57" s="439"/>
      <c r="FAM57" s="439"/>
      <c r="FAN57" s="439"/>
      <c r="FAO57" s="439"/>
      <c r="FAP57" s="439"/>
      <c r="FAQ57" s="439"/>
      <c r="FAR57" s="439"/>
      <c r="FAS57" s="439"/>
      <c r="FAT57" s="439"/>
      <c r="FAU57" s="439"/>
      <c r="FAV57" s="439"/>
      <c r="FAW57" s="439"/>
      <c r="FAX57" s="439"/>
      <c r="FAY57" s="439"/>
      <c r="FAZ57" s="439"/>
      <c r="FBA57" s="439"/>
      <c r="FBB57" s="439"/>
      <c r="FBC57" s="439"/>
      <c r="FBD57" s="439"/>
      <c r="FBE57" s="439"/>
      <c r="FBF57" s="439"/>
      <c r="FBG57" s="439"/>
      <c r="FBH57" s="439"/>
      <c r="FBI57" s="439"/>
      <c r="FBJ57" s="439"/>
      <c r="FBK57" s="439"/>
      <c r="FBL57" s="439"/>
      <c r="FBM57" s="439"/>
      <c r="FBN57" s="439"/>
      <c r="FBO57" s="439"/>
      <c r="FBP57" s="439"/>
      <c r="FBQ57" s="439"/>
      <c r="FBR57" s="439"/>
      <c r="FBS57" s="439"/>
      <c r="FBT57" s="439"/>
      <c r="FBU57" s="439"/>
      <c r="FBV57" s="439"/>
      <c r="FBW57" s="439"/>
      <c r="FBX57" s="439"/>
      <c r="FBY57" s="439"/>
      <c r="FBZ57" s="439"/>
      <c r="FCA57" s="439"/>
      <c r="FCB57" s="439"/>
      <c r="FCC57" s="439"/>
      <c r="FCD57" s="439"/>
      <c r="FCE57" s="439"/>
      <c r="FCF57" s="439"/>
      <c r="FCG57" s="439"/>
      <c r="FCH57" s="439"/>
      <c r="FCI57" s="439"/>
      <c r="FCJ57" s="439"/>
      <c r="FCK57" s="439"/>
      <c r="FCL57" s="439"/>
      <c r="FCM57" s="439"/>
      <c r="FCN57" s="439"/>
      <c r="FCO57" s="439"/>
      <c r="FCP57" s="439"/>
      <c r="FCQ57" s="439"/>
      <c r="FCR57" s="439"/>
      <c r="FCS57" s="439"/>
      <c r="FCT57" s="439"/>
      <c r="FCU57" s="439"/>
      <c r="FCV57" s="439"/>
      <c r="FCW57" s="439"/>
      <c r="FCX57" s="439"/>
      <c r="FCY57" s="439"/>
      <c r="FCZ57" s="439"/>
      <c r="FDA57" s="439"/>
      <c r="FDB57" s="439"/>
      <c r="FDC57" s="439"/>
      <c r="FDD57" s="439"/>
      <c r="FDE57" s="439"/>
      <c r="FDF57" s="439"/>
      <c r="FDG57" s="439"/>
      <c r="FDH57" s="439"/>
      <c r="FDI57" s="439"/>
      <c r="FDJ57" s="439"/>
      <c r="FDK57" s="439"/>
      <c r="FDL57" s="439"/>
      <c r="FDM57" s="439"/>
      <c r="FDN57" s="439"/>
      <c r="FDO57" s="439"/>
      <c r="FDP57" s="439"/>
      <c r="FDQ57" s="439"/>
      <c r="FDR57" s="439"/>
      <c r="FDS57" s="439"/>
      <c r="FDT57" s="439"/>
      <c r="FDU57" s="439"/>
      <c r="FDV57" s="439"/>
      <c r="FDW57" s="439"/>
      <c r="FDX57" s="439"/>
      <c r="FDY57" s="439"/>
      <c r="FDZ57" s="439"/>
      <c r="FEA57" s="439"/>
      <c r="FEB57" s="439"/>
      <c r="FEC57" s="439"/>
      <c r="FED57" s="439"/>
      <c r="FEE57" s="439"/>
      <c r="FEF57" s="439"/>
      <c r="FEG57" s="439"/>
      <c r="FEH57" s="439"/>
      <c r="FEI57" s="439"/>
      <c r="FEJ57" s="439"/>
      <c r="FEK57" s="439"/>
      <c r="FEL57" s="439"/>
      <c r="FEM57" s="439"/>
      <c r="FEN57" s="439"/>
      <c r="FEO57" s="439"/>
      <c r="FEP57" s="439"/>
      <c r="FEQ57" s="439"/>
      <c r="FER57" s="439"/>
      <c r="FES57" s="439"/>
      <c r="FET57" s="439"/>
      <c r="FEU57" s="439"/>
      <c r="FEV57" s="439"/>
      <c r="FEW57" s="439"/>
      <c r="FEX57" s="439"/>
      <c r="FEY57" s="439"/>
      <c r="FEZ57" s="439"/>
      <c r="FFA57" s="439"/>
      <c r="FFB57" s="439"/>
      <c r="FFC57" s="439"/>
      <c r="FFD57" s="439"/>
      <c r="FFE57" s="439"/>
      <c r="FFF57" s="439"/>
      <c r="FFG57" s="439"/>
      <c r="FFH57" s="439"/>
      <c r="FFI57" s="439"/>
      <c r="FFJ57" s="439"/>
      <c r="FFK57" s="439"/>
      <c r="FFL57" s="439"/>
      <c r="FFM57" s="439"/>
      <c r="FFN57" s="439"/>
      <c r="FFO57" s="439"/>
      <c r="FFP57" s="439"/>
      <c r="FFQ57" s="439"/>
      <c r="FFR57" s="439"/>
      <c r="FFS57" s="439"/>
      <c r="FFT57" s="439"/>
      <c r="FFU57" s="439"/>
      <c r="FFV57" s="439"/>
      <c r="FFW57" s="439"/>
      <c r="FFX57" s="439"/>
      <c r="FFY57" s="439"/>
      <c r="FFZ57" s="439"/>
      <c r="FGA57" s="439"/>
      <c r="FGB57" s="439"/>
      <c r="FGC57" s="439"/>
      <c r="FGD57" s="439"/>
      <c r="FGE57" s="439"/>
      <c r="FGF57" s="439"/>
      <c r="FGG57" s="439"/>
      <c r="FGH57" s="439"/>
      <c r="FGI57" s="439"/>
      <c r="FGJ57" s="439"/>
      <c r="FGK57" s="439"/>
      <c r="FGL57" s="439"/>
      <c r="FGM57" s="439"/>
      <c r="FGN57" s="439"/>
      <c r="FGO57" s="439"/>
      <c r="FGP57" s="439"/>
      <c r="FGQ57" s="439"/>
      <c r="FGR57" s="439"/>
      <c r="FGS57" s="439"/>
      <c r="FGT57" s="439"/>
      <c r="FGU57" s="439"/>
      <c r="FGV57" s="439"/>
      <c r="FGW57" s="439"/>
      <c r="FGX57" s="439"/>
      <c r="FGY57" s="439"/>
      <c r="FGZ57" s="439"/>
      <c r="FHA57" s="439"/>
      <c r="FHB57" s="439"/>
      <c r="FHC57" s="439"/>
      <c r="FHD57" s="439"/>
      <c r="FHE57" s="439"/>
      <c r="FHF57" s="439"/>
      <c r="FHG57" s="439"/>
      <c r="FHH57" s="439"/>
      <c r="FHI57" s="439"/>
      <c r="FHJ57" s="439"/>
      <c r="FHK57" s="439"/>
      <c r="FHL57" s="439"/>
      <c r="FHM57" s="439"/>
      <c r="FHN57" s="439"/>
      <c r="FHO57" s="439"/>
      <c r="FHP57" s="439"/>
      <c r="FHQ57" s="439"/>
      <c r="FHR57" s="439"/>
      <c r="FHS57" s="439"/>
      <c r="FHT57" s="439"/>
      <c r="FHU57" s="439"/>
      <c r="FHV57" s="439"/>
      <c r="FHW57" s="439"/>
      <c r="FHX57" s="439"/>
      <c r="FHY57" s="439"/>
      <c r="FHZ57" s="439"/>
      <c r="FIA57" s="439"/>
      <c r="FIB57" s="439"/>
      <c r="FIC57" s="439"/>
      <c r="FID57" s="439"/>
      <c r="FIE57" s="439"/>
      <c r="FIF57" s="439"/>
      <c r="FIG57" s="439"/>
      <c r="FIH57" s="439"/>
      <c r="FII57" s="439"/>
      <c r="FIJ57" s="439"/>
      <c r="FIK57" s="439"/>
      <c r="FIL57" s="439"/>
      <c r="FIM57" s="439"/>
      <c r="FIN57" s="439"/>
      <c r="FIO57" s="439"/>
      <c r="FIP57" s="439"/>
      <c r="FIQ57" s="439"/>
      <c r="FIR57" s="439"/>
      <c r="FIS57" s="439"/>
      <c r="FIT57" s="439"/>
      <c r="FIU57" s="439"/>
      <c r="FIV57" s="439"/>
      <c r="FIW57" s="439"/>
      <c r="FIX57" s="439"/>
      <c r="FIY57" s="439"/>
      <c r="FIZ57" s="439"/>
      <c r="FJA57" s="439"/>
      <c r="FJB57" s="439"/>
      <c r="FJC57" s="439"/>
      <c r="FJD57" s="439"/>
      <c r="FJE57" s="439"/>
      <c r="FJF57" s="439"/>
      <c r="FJG57" s="439"/>
      <c r="FJH57" s="439"/>
      <c r="FJI57" s="439"/>
      <c r="FJJ57" s="439"/>
      <c r="FJK57" s="439"/>
      <c r="FJL57" s="439"/>
      <c r="FJM57" s="439"/>
      <c r="FJN57" s="439"/>
      <c r="FJO57" s="439"/>
      <c r="FJP57" s="439"/>
      <c r="FJQ57" s="439"/>
      <c r="FJR57" s="439"/>
      <c r="FJS57" s="439"/>
      <c r="FJT57" s="439"/>
      <c r="FJU57" s="439"/>
      <c r="FJV57" s="439"/>
      <c r="FJW57" s="439"/>
      <c r="FJX57" s="439"/>
      <c r="FJY57" s="439"/>
      <c r="FJZ57" s="439"/>
      <c r="FKA57" s="439"/>
      <c r="FKB57" s="439"/>
      <c r="FKC57" s="439"/>
      <c r="FKD57" s="439"/>
      <c r="FKE57" s="439"/>
      <c r="FKF57" s="439"/>
      <c r="FKG57" s="439"/>
      <c r="FKH57" s="439"/>
      <c r="FKI57" s="439"/>
      <c r="FKJ57" s="439"/>
      <c r="FKK57" s="439"/>
      <c r="FKL57" s="439"/>
      <c r="FKM57" s="439"/>
      <c r="FKN57" s="439"/>
      <c r="FKO57" s="439"/>
      <c r="FKP57" s="439"/>
      <c r="FKQ57" s="439"/>
      <c r="FKR57" s="439"/>
      <c r="FKS57" s="439"/>
      <c r="FKT57" s="439"/>
      <c r="FKU57" s="439"/>
      <c r="FKV57" s="439"/>
      <c r="FKW57" s="439"/>
      <c r="FKX57" s="439"/>
      <c r="FKY57" s="439"/>
      <c r="FKZ57" s="439"/>
      <c r="FLA57" s="439"/>
      <c r="FLB57" s="439"/>
      <c r="FLC57" s="439"/>
      <c r="FLD57" s="439"/>
      <c r="FLE57" s="439"/>
      <c r="FLF57" s="439"/>
      <c r="FLG57" s="439"/>
      <c r="FLH57" s="439"/>
      <c r="FLI57" s="439"/>
      <c r="FLJ57" s="439"/>
      <c r="FLK57" s="439"/>
      <c r="FLL57" s="439"/>
      <c r="FLM57" s="439"/>
      <c r="FLN57" s="439"/>
      <c r="FLO57" s="439"/>
      <c r="FLP57" s="439"/>
      <c r="FLQ57" s="439"/>
      <c r="FLR57" s="439"/>
      <c r="FLS57" s="439"/>
      <c r="FLT57" s="439"/>
      <c r="FLU57" s="439"/>
      <c r="FLV57" s="439"/>
      <c r="FLW57" s="439"/>
      <c r="FLX57" s="439"/>
      <c r="FLY57" s="439"/>
      <c r="FLZ57" s="439"/>
      <c r="FMA57" s="439"/>
      <c r="FMB57" s="439"/>
      <c r="FMC57" s="439"/>
      <c r="FMD57" s="439"/>
      <c r="FME57" s="439"/>
      <c r="FMF57" s="439"/>
      <c r="FMG57" s="439"/>
      <c r="FMH57" s="439"/>
      <c r="FMI57" s="439"/>
      <c r="FMJ57" s="439"/>
      <c r="FMK57" s="439"/>
      <c r="FML57" s="439"/>
      <c r="FMM57" s="439"/>
      <c r="FMN57" s="439"/>
      <c r="FMO57" s="439"/>
      <c r="FMP57" s="439"/>
      <c r="FMQ57" s="439"/>
      <c r="FMR57" s="439"/>
      <c r="FMS57" s="439"/>
      <c r="FMT57" s="439"/>
      <c r="FMU57" s="439"/>
      <c r="FMV57" s="439"/>
      <c r="FMW57" s="439"/>
      <c r="FMX57" s="439"/>
      <c r="FMY57" s="439"/>
      <c r="FMZ57" s="439"/>
      <c r="FNA57" s="439"/>
      <c r="FNB57" s="439"/>
      <c r="FNC57" s="439"/>
      <c r="FND57" s="439"/>
      <c r="FNE57" s="439"/>
      <c r="FNF57" s="439"/>
      <c r="FNG57" s="439"/>
      <c r="FNH57" s="439"/>
      <c r="FNI57" s="439"/>
      <c r="FNJ57" s="439"/>
      <c r="FNK57" s="439"/>
      <c r="FNL57" s="439"/>
      <c r="FNM57" s="439"/>
      <c r="FNN57" s="439"/>
      <c r="FNO57" s="439"/>
      <c r="FNP57" s="439"/>
      <c r="FNQ57" s="439"/>
      <c r="FNR57" s="439"/>
      <c r="FNS57" s="439"/>
      <c r="FNT57" s="439"/>
      <c r="FNU57" s="439"/>
      <c r="FNV57" s="439"/>
      <c r="FNW57" s="439"/>
      <c r="FNX57" s="439"/>
      <c r="FNY57" s="439"/>
      <c r="FNZ57" s="439"/>
      <c r="FOA57" s="439"/>
      <c r="FOB57" s="439"/>
      <c r="FOC57" s="439"/>
      <c r="FOD57" s="439"/>
      <c r="FOE57" s="439"/>
      <c r="FOF57" s="439"/>
      <c r="FOG57" s="439"/>
      <c r="FOH57" s="439"/>
      <c r="FOI57" s="439"/>
      <c r="FOJ57" s="439"/>
      <c r="FOK57" s="439"/>
      <c r="FOL57" s="439"/>
      <c r="FOM57" s="439"/>
      <c r="FON57" s="439"/>
      <c r="FOO57" s="439"/>
      <c r="FOP57" s="439"/>
      <c r="FOQ57" s="439"/>
      <c r="FOR57" s="439"/>
      <c r="FOS57" s="439"/>
      <c r="FOT57" s="439"/>
      <c r="FOU57" s="439"/>
      <c r="FOV57" s="439"/>
      <c r="FOW57" s="439"/>
      <c r="FOX57" s="439"/>
      <c r="FOY57" s="439"/>
      <c r="FOZ57" s="439"/>
      <c r="FPA57" s="439"/>
      <c r="FPB57" s="439"/>
      <c r="FPC57" s="439"/>
      <c r="FPD57" s="439"/>
      <c r="FPE57" s="439"/>
      <c r="FPF57" s="439"/>
      <c r="FPG57" s="439"/>
      <c r="FPH57" s="439"/>
      <c r="FPI57" s="439"/>
      <c r="FPJ57" s="439"/>
      <c r="FPK57" s="439"/>
      <c r="FPL57" s="439"/>
      <c r="FPM57" s="439"/>
      <c r="FPN57" s="439"/>
      <c r="FPO57" s="439"/>
      <c r="FPP57" s="439"/>
      <c r="FPQ57" s="439"/>
      <c r="FPR57" s="439"/>
      <c r="FPS57" s="439"/>
      <c r="FPT57" s="439"/>
      <c r="FPU57" s="439"/>
      <c r="FPV57" s="439"/>
      <c r="FPW57" s="439"/>
      <c r="FPX57" s="439"/>
      <c r="FPY57" s="439"/>
      <c r="FPZ57" s="439"/>
      <c r="FQA57" s="439"/>
      <c r="FQB57" s="439"/>
      <c r="FQC57" s="439"/>
      <c r="FQD57" s="439"/>
      <c r="FQE57" s="439"/>
      <c r="FQF57" s="439"/>
      <c r="FQG57" s="439"/>
      <c r="FQH57" s="439"/>
      <c r="FQI57" s="439"/>
      <c r="FQJ57" s="439"/>
      <c r="FQK57" s="439"/>
      <c r="FQL57" s="439"/>
      <c r="FQM57" s="439"/>
      <c r="FQN57" s="439"/>
      <c r="FQO57" s="439"/>
      <c r="FQP57" s="439"/>
      <c r="FQQ57" s="439"/>
      <c r="FQR57" s="439"/>
      <c r="FQS57" s="439"/>
      <c r="FQT57" s="439"/>
      <c r="FQU57" s="439"/>
      <c r="FQV57" s="439"/>
      <c r="FQW57" s="439"/>
      <c r="FQX57" s="439"/>
      <c r="FQY57" s="439"/>
      <c r="FQZ57" s="439"/>
      <c r="FRA57" s="439"/>
      <c r="FRB57" s="439"/>
      <c r="FRC57" s="439"/>
      <c r="FRD57" s="439"/>
      <c r="FRE57" s="439"/>
      <c r="FRF57" s="439"/>
      <c r="FRG57" s="439"/>
      <c r="FRH57" s="439"/>
      <c r="FRI57" s="439"/>
      <c r="FRJ57" s="439"/>
      <c r="FRK57" s="439"/>
      <c r="FRL57" s="439"/>
      <c r="FRM57" s="439"/>
      <c r="FRN57" s="439"/>
      <c r="FRO57" s="439"/>
      <c r="FRP57" s="439"/>
      <c r="FRQ57" s="439"/>
      <c r="FRR57" s="439"/>
      <c r="FRS57" s="439"/>
      <c r="FRT57" s="439"/>
      <c r="FRU57" s="439"/>
      <c r="FRV57" s="439"/>
      <c r="FRW57" s="439"/>
      <c r="FRX57" s="439"/>
      <c r="FRY57" s="439"/>
      <c r="FRZ57" s="439"/>
      <c r="FSA57" s="439"/>
      <c r="FSB57" s="439"/>
      <c r="FSC57" s="439"/>
      <c r="FSD57" s="439"/>
      <c r="FSE57" s="439"/>
      <c r="FSF57" s="439"/>
      <c r="FSG57" s="439"/>
      <c r="FSH57" s="439"/>
      <c r="FSI57" s="439"/>
      <c r="FSJ57" s="439"/>
      <c r="FSK57" s="439"/>
      <c r="FSL57" s="439"/>
      <c r="FSM57" s="439"/>
      <c r="FSN57" s="439"/>
      <c r="FSO57" s="439"/>
      <c r="FSP57" s="439"/>
      <c r="FSQ57" s="439"/>
      <c r="FSR57" s="439"/>
      <c r="FSS57" s="439"/>
      <c r="FST57" s="439"/>
      <c r="FSU57" s="439"/>
      <c r="FSV57" s="439"/>
      <c r="FSW57" s="439"/>
      <c r="FSX57" s="439"/>
      <c r="FSY57" s="439"/>
      <c r="FSZ57" s="439"/>
      <c r="FTA57" s="439"/>
      <c r="FTB57" s="439"/>
      <c r="FTC57" s="439"/>
      <c r="FTD57" s="439"/>
      <c r="FTE57" s="439"/>
      <c r="FTF57" s="439"/>
      <c r="FTG57" s="439"/>
      <c r="FTH57" s="439"/>
      <c r="FTI57" s="439"/>
      <c r="FTJ57" s="439"/>
      <c r="FTK57" s="439"/>
      <c r="FTL57" s="439"/>
      <c r="FTM57" s="439"/>
      <c r="FTN57" s="439"/>
      <c r="FTO57" s="439"/>
      <c r="FTP57" s="439"/>
      <c r="FTQ57" s="439"/>
      <c r="FTR57" s="439"/>
      <c r="FTS57" s="439"/>
      <c r="FTT57" s="439"/>
      <c r="FTU57" s="439"/>
      <c r="FTV57" s="439"/>
      <c r="FTW57" s="439"/>
      <c r="FTX57" s="439"/>
      <c r="FTY57" s="439"/>
      <c r="FTZ57" s="439"/>
      <c r="FUA57" s="439"/>
      <c r="FUB57" s="439"/>
      <c r="FUC57" s="439"/>
      <c r="FUD57" s="439"/>
      <c r="FUE57" s="439"/>
      <c r="FUF57" s="439"/>
      <c r="FUG57" s="439"/>
      <c r="FUH57" s="439"/>
      <c r="FUI57" s="439"/>
      <c r="FUJ57" s="439"/>
      <c r="FUK57" s="439"/>
      <c r="FUL57" s="439"/>
      <c r="FUM57" s="439"/>
      <c r="FUN57" s="439"/>
      <c r="FUO57" s="439"/>
      <c r="FUP57" s="439"/>
      <c r="FUQ57" s="439"/>
      <c r="FUR57" s="439"/>
      <c r="FUS57" s="439"/>
      <c r="FUT57" s="439"/>
      <c r="FUU57" s="439"/>
      <c r="FUV57" s="439"/>
      <c r="FUW57" s="439"/>
      <c r="FUX57" s="439"/>
      <c r="FUY57" s="439"/>
      <c r="FUZ57" s="439"/>
      <c r="FVA57" s="439"/>
      <c r="FVB57" s="439"/>
      <c r="FVC57" s="439"/>
      <c r="FVD57" s="439"/>
      <c r="FVE57" s="439"/>
      <c r="FVF57" s="439"/>
      <c r="FVG57" s="439"/>
      <c r="FVH57" s="439"/>
      <c r="FVI57" s="439"/>
      <c r="FVJ57" s="439"/>
      <c r="FVK57" s="439"/>
      <c r="FVL57" s="439"/>
      <c r="FVM57" s="439"/>
      <c r="FVN57" s="439"/>
      <c r="FVO57" s="439"/>
      <c r="FVP57" s="439"/>
      <c r="FVQ57" s="439"/>
      <c r="FVR57" s="439"/>
      <c r="FVS57" s="439"/>
      <c r="FVT57" s="439"/>
      <c r="FVU57" s="439"/>
      <c r="FVV57" s="439"/>
      <c r="FVW57" s="439"/>
      <c r="FVX57" s="439"/>
      <c r="FVY57" s="439"/>
      <c r="FVZ57" s="439"/>
      <c r="FWA57" s="439"/>
      <c r="FWB57" s="439"/>
      <c r="FWC57" s="439"/>
      <c r="FWD57" s="439"/>
      <c r="FWE57" s="439"/>
      <c r="FWF57" s="439"/>
      <c r="FWG57" s="439"/>
      <c r="FWH57" s="439"/>
      <c r="FWI57" s="439"/>
      <c r="FWJ57" s="439"/>
      <c r="FWK57" s="439"/>
      <c r="FWL57" s="439"/>
      <c r="FWM57" s="439"/>
      <c r="FWN57" s="439"/>
      <c r="FWO57" s="439"/>
      <c r="FWP57" s="439"/>
      <c r="FWQ57" s="439"/>
      <c r="FWR57" s="439"/>
      <c r="FWS57" s="439"/>
      <c r="FWT57" s="439"/>
      <c r="FWU57" s="439"/>
      <c r="FWV57" s="439"/>
      <c r="FWW57" s="439"/>
      <c r="FWX57" s="439"/>
      <c r="FWY57" s="439"/>
      <c r="FWZ57" s="439"/>
      <c r="FXA57" s="439"/>
      <c r="FXB57" s="439"/>
      <c r="FXC57" s="439"/>
      <c r="FXD57" s="439"/>
      <c r="FXE57" s="439"/>
      <c r="FXF57" s="439"/>
      <c r="FXG57" s="439"/>
      <c r="FXH57" s="439"/>
      <c r="FXI57" s="439"/>
      <c r="FXJ57" s="439"/>
      <c r="FXK57" s="439"/>
      <c r="FXL57" s="439"/>
      <c r="FXM57" s="439"/>
      <c r="FXN57" s="439"/>
      <c r="FXO57" s="439"/>
      <c r="FXP57" s="439"/>
      <c r="FXQ57" s="439"/>
      <c r="FXR57" s="439"/>
      <c r="FXS57" s="439"/>
      <c r="FXT57" s="439"/>
      <c r="FXU57" s="439"/>
      <c r="FXV57" s="439"/>
      <c r="FXW57" s="439"/>
      <c r="FXX57" s="439"/>
      <c r="FXY57" s="439"/>
      <c r="FXZ57" s="439"/>
      <c r="FYA57" s="439"/>
      <c r="FYB57" s="439"/>
      <c r="FYC57" s="439"/>
      <c r="FYD57" s="439"/>
      <c r="FYE57" s="439"/>
      <c r="FYF57" s="439"/>
      <c r="FYG57" s="439"/>
      <c r="FYH57" s="439"/>
      <c r="FYI57" s="439"/>
      <c r="FYJ57" s="439"/>
      <c r="FYK57" s="439"/>
      <c r="FYL57" s="439"/>
      <c r="FYM57" s="439"/>
      <c r="FYN57" s="439"/>
      <c r="FYO57" s="439"/>
      <c r="FYP57" s="439"/>
      <c r="FYQ57" s="439"/>
      <c r="FYR57" s="439"/>
      <c r="FYS57" s="439"/>
      <c r="FYT57" s="439"/>
      <c r="FYU57" s="439"/>
      <c r="FYV57" s="439"/>
      <c r="FYW57" s="439"/>
      <c r="FYX57" s="439"/>
      <c r="FYY57" s="439"/>
      <c r="FYZ57" s="439"/>
      <c r="FZA57" s="439"/>
      <c r="FZB57" s="439"/>
      <c r="FZC57" s="439"/>
      <c r="FZD57" s="439"/>
      <c r="FZE57" s="439"/>
      <c r="FZF57" s="439"/>
      <c r="FZG57" s="439"/>
      <c r="FZH57" s="439"/>
      <c r="FZI57" s="439"/>
      <c r="FZJ57" s="439"/>
      <c r="FZK57" s="439"/>
      <c r="FZL57" s="439"/>
      <c r="FZM57" s="439"/>
      <c r="FZN57" s="439"/>
      <c r="FZO57" s="439"/>
      <c r="FZP57" s="439"/>
      <c r="FZQ57" s="439"/>
      <c r="FZR57" s="439"/>
      <c r="FZS57" s="439"/>
      <c r="FZT57" s="439"/>
      <c r="FZU57" s="439"/>
      <c r="FZV57" s="439"/>
      <c r="FZW57" s="439"/>
      <c r="FZX57" s="439"/>
      <c r="FZY57" s="439"/>
      <c r="FZZ57" s="439"/>
      <c r="GAA57" s="439"/>
      <c r="GAB57" s="439"/>
      <c r="GAC57" s="439"/>
      <c r="GAD57" s="439"/>
      <c r="GAE57" s="439"/>
      <c r="GAF57" s="439"/>
      <c r="GAG57" s="439"/>
      <c r="GAH57" s="439"/>
      <c r="GAI57" s="439"/>
      <c r="GAJ57" s="439"/>
      <c r="GAK57" s="439"/>
      <c r="GAL57" s="439"/>
      <c r="GAM57" s="439"/>
      <c r="GAN57" s="439"/>
      <c r="GAO57" s="439"/>
      <c r="GAP57" s="439"/>
      <c r="GAQ57" s="439"/>
      <c r="GAR57" s="439"/>
      <c r="GAS57" s="439"/>
      <c r="GAT57" s="439"/>
      <c r="GAU57" s="439"/>
      <c r="GAV57" s="439"/>
      <c r="GAW57" s="439"/>
      <c r="GAX57" s="439"/>
      <c r="GAY57" s="439"/>
      <c r="GAZ57" s="439"/>
      <c r="GBA57" s="439"/>
      <c r="GBB57" s="439"/>
      <c r="GBC57" s="439"/>
      <c r="GBD57" s="439"/>
      <c r="GBE57" s="439"/>
      <c r="GBF57" s="439"/>
      <c r="GBG57" s="439"/>
      <c r="GBH57" s="439"/>
      <c r="GBI57" s="439"/>
      <c r="GBJ57" s="439"/>
      <c r="GBK57" s="439"/>
      <c r="GBL57" s="439"/>
      <c r="GBM57" s="439"/>
      <c r="GBN57" s="439"/>
      <c r="GBO57" s="439"/>
      <c r="GBP57" s="439"/>
      <c r="GBQ57" s="439"/>
      <c r="GBR57" s="439"/>
      <c r="GBS57" s="439"/>
      <c r="GBT57" s="439"/>
      <c r="GBU57" s="439"/>
      <c r="GBV57" s="439"/>
      <c r="GBW57" s="439"/>
      <c r="GBX57" s="439"/>
      <c r="GBY57" s="439"/>
      <c r="GBZ57" s="439"/>
      <c r="GCA57" s="439"/>
      <c r="GCB57" s="439"/>
      <c r="GCC57" s="439"/>
      <c r="GCD57" s="439"/>
      <c r="GCE57" s="439"/>
      <c r="GCF57" s="439"/>
      <c r="GCG57" s="439"/>
      <c r="GCH57" s="439"/>
      <c r="GCI57" s="439"/>
      <c r="GCJ57" s="439"/>
      <c r="GCK57" s="439"/>
      <c r="GCL57" s="439"/>
      <c r="GCM57" s="439"/>
      <c r="GCN57" s="439"/>
      <c r="GCO57" s="439"/>
      <c r="GCP57" s="439"/>
      <c r="GCQ57" s="439"/>
      <c r="GCR57" s="439"/>
      <c r="GCS57" s="439"/>
      <c r="GCT57" s="439"/>
      <c r="GCU57" s="439"/>
      <c r="GCV57" s="439"/>
      <c r="GCW57" s="439"/>
      <c r="GCX57" s="439"/>
      <c r="GCY57" s="439"/>
      <c r="GCZ57" s="439"/>
      <c r="GDA57" s="439"/>
      <c r="GDB57" s="439"/>
      <c r="GDC57" s="439"/>
      <c r="GDD57" s="439"/>
      <c r="GDE57" s="439"/>
      <c r="GDF57" s="439"/>
      <c r="GDG57" s="439"/>
      <c r="GDH57" s="439"/>
      <c r="GDI57" s="439"/>
      <c r="GDJ57" s="439"/>
      <c r="GDK57" s="439"/>
      <c r="GDL57" s="439"/>
      <c r="GDM57" s="439"/>
      <c r="GDN57" s="439"/>
      <c r="GDO57" s="439"/>
      <c r="GDP57" s="439"/>
      <c r="GDQ57" s="439"/>
      <c r="GDR57" s="439"/>
      <c r="GDS57" s="439"/>
      <c r="GDT57" s="439"/>
      <c r="GDU57" s="439"/>
      <c r="GDV57" s="439"/>
      <c r="GDW57" s="439"/>
      <c r="GDX57" s="439"/>
      <c r="GDY57" s="439"/>
      <c r="GDZ57" s="439"/>
      <c r="GEA57" s="439"/>
      <c r="GEB57" s="439"/>
      <c r="GEC57" s="439"/>
      <c r="GED57" s="439"/>
      <c r="GEE57" s="439"/>
      <c r="GEF57" s="439"/>
      <c r="GEG57" s="439"/>
      <c r="GEH57" s="439"/>
      <c r="GEI57" s="439"/>
      <c r="GEJ57" s="439"/>
      <c r="GEK57" s="439"/>
      <c r="GEL57" s="439"/>
      <c r="GEM57" s="439"/>
      <c r="GEN57" s="439"/>
      <c r="GEO57" s="439"/>
      <c r="GEP57" s="439"/>
      <c r="GEQ57" s="439"/>
      <c r="GER57" s="439"/>
      <c r="GES57" s="439"/>
      <c r="GET57" s="439"/>
      <c r="GEU57" s="439"/>
      <c r="GEV57" s="439"/>
      <c r="GEW57" s="439"/>
      <c r="GEX57" s="439"/>
      <c r="GEY57" s="439"/>
      <c r="GEZ57" s="439"/>
      <c r="GFA57" s="439"/>
      <c r="GFB57" s="439"/>
      <c r="GFC57" s="439"/>
      <c r="GFD57" s="439"/>
      <c r="GFE57" s="439"/>
      <c r="GFF57" s="439"/>
      <c r="GFG57" s="439"/>
      <c r="GFH57" s="439"/>
      <c r="GFI57" s="439"/>
      <c r="GFJ57" s="439"/>
      <c r="GFK57" s="439"/>
      <c r="GFL57" s="439"/>
      <c r="GFM57" s="439"/>
      <c r="GFN57" s="439"/>
      <c r="GFO57" s="439"/>
      <c r="GFP57" s="439"/>
      <c r="GFQ57" s="439"/>
      <c r="GFR57" s="439"/>
      <c r="GFS57" s="439"/>
      <c r="GFT57" s="439"/>
      <c r="GFU57" s="439"/>
      <c r="GFV57" s="439"/>
      <c r="GFW57" s="439"/>
      <c r="GFX57" s="439"/>
      <c r="GFY57" s="439"/>
      <c r="GFZ57" s="439"/>
      <c r="GGA57" s="439"/>
      <c r="GGB57" s="439"/>
      <c r="GGC57" s="439"/>
      <c r="GGD57" s="439"/>
      <c r="GGE57" s="439"/>
      <c r="GGF57" s="439"/>
      <c r="GGG57" s="439"/>
      <c r="GGH57" s="439"/>
      <c r="GGI57" s="439"/>
      <c r="GGJ57" s="439"/>
      <c r="GGK57" s="439"/>
      <c r="GGL57" s="439"/>
      <c r="GGM57" s="439"/>
      <c r="GGN57" s="439"/>
      <c r="GGO57" s="439"/>
      <c r="GGP57" s="439"/>
      <c r="GGQ57" s="439"/>
      <c r="GGR57" s="439"/>
      <c r="GGS57" s="439"/>
      <c r="GGT57" s="439"/>
      <c r="GGU57" s="439"/>
      <c r="GGV57" s="439"/>
      <c r="GGW57" s="439"/>
      <c r="GGX57" s="439"/>
      <c r="GGY57" s="439"/>
      <c r="GGZ57" s="439"/>
      <c r="GHA57" s="439"/>
      <c r="GHB57" s="439"/>
      <c r="GHC57" s="439"/>
      <c r="GHD57" s="439"/>
      <c r="GHE57" s="439"/>
      <c r="GHF57" s="439"/>
      <c r="GHG57" s="439"/>
      <c r="GHH57" s="439"/>
      <c r="GHI57" s="439"/>
      <c r="GHJ57" s="439"/>
      <c r="GHK57" s="439"/>
      <c r="GHL57" s="439"/>
      <c r="GHM57" s="439"/>
      <c r="GHN57" s="439"/>
      <c r="GHO57" s="439"/>
      <c r="GHP57" s="439"/>
      <c r="GHQ57" s="439"/>
      <c r="GHR57" s="439"/>
      <c r="GHS57" s="439"/>
      <c r="GHT57" s="439"/>
      <c r="GHU57" s="439"/>
      <c r="GHV57" s="439"/>
      <c r="GHW57" s="439"/>
      <c r="GHX57" s="439"/>
      <c r="GHY57" s="439"/>
      <c r="GHZ57" s="439"/>
      <c r="GIA57" s="439"/>
      <c r="GIB57" s="439"/>
      <c r="GIC57" s="439"/>
      <c r="GID57" s="439"/>
      <c r="GIE57" s="439"/>
      <c r="GIF57" s="439"/>
      <c r="GIG57" s="439"/>
      <c r="GIH57" s="439"/>
      <c r="GII57" s="439"/>
      <c r="GIJ57" s="439"/>
      <c r="GIK57" s="439"/>
      <c r="GIL57" s="439"/>
      <c r="GIM57" s="439"/>
      <c r="GIN57" s="439"/>
      <c r="GIO57" s="439"/>
      <c r="GIP57" s="439"/>
      <c r="GIQ57" s="439"/>
      <c r="GIR57" s="439"/>
      <c r="GIS57" s="439"/>
      <c r="GIT57" s="439"/>
      <c r="GIU57" s="439"/>
      <c r="GIV57" s="439"/>
      <c r="GIW57" s="439"/>
      <c r="GIX57" s="439"/>
      <c r="GIY57" s="439"/>
      <c r="GIZ57" s="439"/>
      <c r="GJA57" s="439"/>
      <c r="GJB57" s="439"/>
      <c r="GJC57" s="439"/>
      <c r="GJD57" s="439"/>
      <c r="GJE57" s="439"/>
      <c r="GJF57" s="439"/>
      <c r="GJG57" s="439"/>
      <c r="GJH57" s="439"/>
      <c r="GJI57" s="439"/>
      <c r="GJJ57" s="439"/>
      <c r="GJK57" s="439"/>
      <c r="GJL57" s="439"/>
      <c r="GJM57" s="439"/>
      <c r="GJN57" s="439"/>
      <c r="GJO57" s="439"/>
      <c r="GJP57" s="439"/>
      <c r="GJQ57" s="439"/>
      <c r="GJR57" s="439"/>
      <c r="GJS57" s="439"/>
      <c r="GJT57" s="439"/>
      <c r="GJU57" s="439"/>
      <c r="GJV57" s="439"/>
      <c r="GJW57" s="439"/>
      <c r="GJX57" s="439"/>
      <c r="GJY57" s="439"/>
      <c r="GJZ57" s="439"/>
      <c r="GKA57" s="439"/>
      <c r="GKB57" s="439"/>
      <c r="GKC57" s="439"/>
      <c r="GKD57" s="439"/>
      <c r="GKE57" s="439"/>
      <c r="GKF57" s="439"/>
      <c r="GKG57" s="439"/>
      <c r="GKH57" s="439"/>
      <c r="GKI57" s="439"/>
      <c r="GKJ57" s="439"/>
      <c r="GKK57" s="439"/>
      <c r="GKL57" s="439"/>
      <c r="GKM57" s="439"/>
      <c r="GKN57" s="439"/>
      <c r="GKO57" s="439"/>
      <c r="GKP57" s="439"/>
      <c r="GKQ57" s="439"/>
      <c r="GKR57" s="439"/>
      <c r="GKS57" s="439"/>
      <c r="GKT57" s="439"/>
      <c r="GKU57" s="439"/>
      <c r="GKV57" s="439"/>
      <c r="GKW57" s="439"/>
      <c r="GKX57" s="439"/>
      <c r="GKY57" s="439"/>
      <c r="GKZ57" s="439"/>
      <c r="GLA57" s="439"/>
      <c r="GLB57" s="439"/>
      <c r="GLC57" s="439"/>
      <c r="GLD57" s="439"/>
      <c r="GLE57" s="439"/>
      <c r="GLF57" s="439"/>
      <c r="GLG57" s="439"/>
      <c r="GLH57" s="439"/>
      <c r="GLI57" s="439"/>
      <c r="GLJ57" s="439"/>
      <c r="GLK57" s="439"/>
      <c r="GLL57" s="439"/>
      <c r="GLM57" s="439"/>
      <c r="GLN57" s="439"/>
      <c r="GLO57" s="439"/>
      <c r="GLP57" s="439"/>
      <c r="GLQ57" s="439"/>
      <c r="GLR57" s="439"/>
      <c r="GLS57" s="439"/>
      <c r="GLT57" s="439"/>
      <c r="GLU57" s="439"/>
      <c r="GLV57" s="439"/>
      <c r="GLW57" s="439"/>
      <c r="GLX57" s="439"/>
      <c r="GLY57" s="439"/>
      <c r="GLZ57" s="439"/>
      <c r="GMA57" s="439"/>
      <c r="GMB57" s="439"/>
      <c r="GMC57" s="439"/>
      <c r="GMD57" s="439"/>
      <c r="GME57" s="439"/>
      <c r="GMF57" s="439"/>
      <c r="GMG57" s="439"/>
      <c r="GMH57" s="439"/>
      <c r="GMI57" s="439"/>
      <c r="GMJ57" s="439"/>
      <c r="GMK57" s="439"/>
      <c r="GML57" s="439"/>
      <c r="GMM57" s="439"/>
      <c r="GMN57" s="439"/>
      <c r="GMO57" s="439"/>
      <c r="GMP57" s="439"/>
      <c r="GMQ57" s="439"/>
      <c r="GMR57" s="439"/>
      <c r="GMS57" s="439"/>
      <c r="GMT57" s="439"/>
      <c r="GMU57" s="439"/>
      <c r="GMV57" s="439"/>
      <c r="GMW57" s="439"/>
      <c r="GMX57" s="439"/>
      <c r="GMY57" s="439"/>
      <c r="GMZ57" s="439"/>
      <c r="GNA57" s="439"/>
      <c r="GNB57" s="439"/>
      <c r="GNC57" s="439"/>
      <c r="GND57" s="439"/>
      <c r="GNE57" s="439"/>
      <c r="GNF57" s="439"/>
      <c r="GNG57" s="439"/>
      <c r="GNH57" s="439"/>
      <c r="GNI57" s="439"/>
      <c r="GNJ57" s="439"/>
      <c r="GNK57" s="439"/>
      <c r="GNL57" s="439"/>
      <c r="GNM57" s="439"/>
      <c r="GNN57" s="439"/>
      <c r="GNO57" s="439"/>
      <c r="GNP57" s="439"/>
      <c r="GNQ57" s="439"/>
      <c r="GNR57" s="439"/>
      <c r="GNS57" s="439"/>
      <c r="GNT57" s="439"/>
      <c r="GNU57" s="439"/>
      <c r="GNV57" s="439"/>
      <c r="GNW57" s="439"/>
      <c r="GNX57" s="439"/>
      <c r="GNY57" s="439"/>
      <c r="GNZ57" s="439"/>
      <c r="GOA57" s="439"/>
      <c r="GOB57" s="439"/>
      <c r="GOC57" s="439"/>
      <c r="GOD57" s="439"/>
      <c r="GOE57" s="439"/>
      <c r="GOF57" s="439"/>
      <c r="GOG57" s="439"/>
      <c r="GOH57" s="439"/>
      <c r="GOI57" s="439"/>
      <c r="GOJ57" s="439"/>
      <c r="GOK57" s="439"/>
      <c r="GOL57" s="439"/>
      <c r="GOM57" s="439"/>
      <c r="GON57" s="439"/>
      <c r="GOO57" s="439"/>
      <c r="GOP57" s="439"/>
      <c r="GOQ57" s="439"/>
      <c r="GOR57" s="439"/>
      <c r="GOS57" s="439"/>
      <c r="GOT57" s="439"/>
      <c r="GOU57" s="439"/>
      <c r="GOV57" s="439"/>
      <c r="GOW57" s="439"/>
      <c r="GOX57" s="439"/>
      <c r="GOY57" s="439"/>
      <c r="GOZ57" s="439"/>
      <c r="GPA57" s="439"/>
      <c r="GPB57" s="439"/>
      <c r="GPC57" s="439"/>
      <c r="GPD57" s="439"/>
      <c r="GPE57" s="439"/>
      <c r="GPF57" s="439"/>
      <c r="GPG57" s="439"/>
      <c r="GPH57" s="439"/>
      <c r="GPI57" s="439"/>
      <c r="GPJ57" s="439"/>
      <c r="GPK57" s="439"/>
      <c r="GPL57" s="439"/>
      <c r="GPM57" s="439"/>
      <c r="GPN57" s="439"/>
      <c r="GPO57" s="439"/>
      <c r="GPP57" s="439"/>
      <c r="GPQ57" s="439"/>
      <c r="GPR57" s="439"/>
      <c r="GPS57" s="439"/>
      <c r="GPT57" s="439"/>
      <c r="GPU57" s="439"/>
      <c r="GPV57" s="439"/>
      <c r="GPW57" s="439"/>
      <c r="GPX57" s="439"/>
      <c r="GPY57" s="439"/>
      <c r="GPZ57" s="439"/>
      <c r="GQA57" s="439"/>
      <c r="GQB57" s="439"/>
      <c r="GQC57" s="439"/>
      <c r="GQD57" s="439"/>
      <c r="GQE57" s="439"/>
      <c r="GQF57" s="439"/>
      <c r="GQG57" s="439"/>
      <c r="GQH57" s="439"/>
      <c r="GQI57" s="439"/>
      <c r="GQJ57" s="439"/>
      <c r="GQK57" s="439"/>
      <c r="GQL57" s="439"/>
      <c r="GQM57" s="439"/>
      <c r="GQN57" s="439"/>
      <c r="GQO57" s="439"/>
      <c r="GQP57" s="439"/>
      <c r="GQQ57" s="439"/>
      <c r="GQR57" s="439"/>
      <c r="GQS57" s="439"/>
      <c r="GQT57" s="439"/>
      <c r="GQU57" s="439"/>
      <c r="GQV57" s="439"/>
      <c r="GQW57" s="439"/>
      <c r="GQX57" s="439"/>
      <c r="GQY57" s="439"/>
      <c r="GQZ57" s="439"/>
      <c r="GRA57" s="439"/>
      <c r="GRB57" s="439"/>
      <c r="GRC57" s="439"/>
      <c r="GRD57" s="439"/>
      <c r="GRE57" s="439"/>
      <c r="GRF57" s="439"/>
      <c r="GRG57" s="439"/>
      <c r="GRH57" s="439"/>
      <c r="GRI57" s="439"/>
      <c r="GRJ57" s="439"/>
      <c r="GRK57" s="439"/>
      <c r="GRL57" s="439"/>
      <c r="GRM57" s="439"/>
      <c r="GRN57" s="439"/>
      <c r="GRO57" s="439"/>
      <c r="GRP57" s="439"/>
      <c r="GRQ57" s="439"/>
      <c r="GRR57" s="439"/>
      <c r="GRS57" s="439"/>
      <c r="GRT57" s="439"/>
      <c r="GRU57" s="439"/>
      <c r="GRV57" s="439"/>
      <c r="GRW57" s="439"/>
      <c r="GRX57" s="439"/>
      <c r="GRY57" s="439"/>
      <c r="GRZ57" s="439"/>
      <c r="GSA57" s="439"/>
      <c r="GSB57" s="439"/>
      <c r="GSC57" s="439"/>
      <c r="GSD57" s="439"/>
      <c r="GSE57" s="439"/>
      <c r="GSF57" s="439"/>
      <c r="GSG57" s="439"/>
      <c r="GSH57" s="439"/>
      <c r="GSI57" s="439"/>
      <c r="GSJ57" s="439"/>
      <c r="GSK57" s="439"/>
      <c r="GSL57" s="439"/>
      <c r="GSM57" s="439"/>
      <c r="GSN57" s="439"/>
      <c r="GSO57" s="439"/>
      <c r="GSP57" s="439"/>
      <c r="GSQ57" s="439"/>
      <c r="GSR57" s="439"/>
      <c r="GSS57" s="439"/>
      <c r="GST57" s="439"/>
      <c r="GSU57" s="439"/>
      <c r="GSV57" s="439"/>
      <c r="GSW57" s="439"/>
      <c r="GSX57" s="439"/>
      <c r="GSY57" s="439"/>
      <c r="GSZ57" s="439"/>
      <c r="GTA57" s="439"/>
      <c r="GTB57" s="439"/>
      <c r="GTC57" s="439"/>
      <c r="GTD57" s="439"/>
      <c r="GTE57" s="439"/>
      <c r="GTF57" s="439"/>
      <c r="GTG57" s="439"/>
      <c r="GTH57" s="439"/>
      <c r="GTI57" s="439"/>
      <c r="GTJ57" s="439"/>
      <c r="GTK57" s="439"/>
      <c r="GTL57" s="439"/>
      <c r="GTM57" s="439"/>
      <c r="GTN57" s="439"/>
      <c r="GTO57" s="439"/>
      <c r="GTP57" s="439"/>
      <c r="GTQ57" s="439"/>
      <c r="GTR57" s="439"/>
      <c r="GTS57" s="439"/>
      <c r="GTT57" s="439"/>
      <c r="GTU57" s="439"/>
      <c r="GTV57" s="439"/>
      <c r="GTW57" s="439"/>
      <c r="GTX57" s="439"/>
      <c r="GTY57" s="439"/>
      <c r="GTZ57" s="439"/>
      <c r="GUA57" s="439"/>
      <c r="GUB57" s="439"/>
      <c r="GUC57" s="439"/>
      <c r="GUD57" s="439"/>
      <c r="GUE57" s="439"/>
      <c r="GUF57" s="439"/>
      <c r="GUG57" s="439"/>
      <c r="GUH57" s="439"/>
      <c r="GUI57" s="439"/>
      <c r="GUJ57" s="439"/>
      <c r="GUK57" s="439"/>
      <c r="GUL57" s="439"/>
      <c r="GUM57" s="439"/>
      <c r="GUN57" s="439"/>
      <c r="GUO57" s="439"/>
      <c r="GUP57" s="439"/>
      <c r="GUQ57" s="439"/>
      <c r="GUR57" s="439"/>
      <c r="GUS57" s="439"/>
      <c r="GUT57" s="439"/>
      <c r="GUU57" s="439"/>
      <c r="GUV57" s="439"/>
      <c r="GUW57" s="439"/>
      <c r="GUX57" s="439"/>
      <c r="GUY57" s="439"/>
      <c r="GUZ57" s="439"/>
      <c r="GVA57" s="439"/>
      <c r="GVB57" s="439"/>
      <c r="GVC57" s="439"/>
      <c r="GVD57" s="439"/>
      <c r="GVE57" s="439"/>
      <c r="GVF57" s="439"/>
      <c r="GVG57" s="439"/>
      <c r="GVH57" s="439"/>
      <c r="GVI57" s="439"/>
      <c r="GVJ57" s="439"/>
      <c r="GVK57" s="439"/>
      <c r="GVL57" s="439"/>
      <c r="GVM57" s="439"/>
      <c r="GVN57" s="439"/>
      <c r="GVO57" s="439"/>
      <c r="GVP57" s="439"/>
      <c r="GVQ57" s="439"/>
      <c r="GVR57" s="439"/>
      <c r="GVS57" s="439"/>
      <c r="GVT57" s="439"/>
      <c r="GVU57" s="439"/>
      <c r="GVV57" s="439"/>
      <c r="GVW57" s="439"/>
      <c r="GVX57" s="439"/>
      <c r="GVY57" s="439"/>
      <c r="GVZ57" s="439"/>
      <c r="GWA57" s="439"/>
      <c r="GWB57" s="439"/>
      <c r="GWC57" s="439"/>
      <c r="GWD57" s="439"/>
      <c r="GWE57" s="439"/>
      <c r="GWF57" s="439"/>
      <c r="GWG57" s="439"/>
      <c r="GWH57" s="439"/>
      <c r="GWI57" s="439"/>
      <c r="GWJ57" s="439"/>
      <c r="GWK57" s="439"/>
      <c r="GWL57" s="439"/>
      <c r="GWM57" s="439"/>
      <c r="GWN57" s="439"/>
      <c r="GWO57" s="439"/>
      <c r="GWP57" s="439"/>
      <c r="GWQ57" s="439"/>
      <c r="GWR57" s="439"/>
      <c r="GWS57" s="439"/>
      <c r="GWT57" s="439"/>
      <c r="GWU57" s="439"/>
      <c r="GWV57" s="439"/>
      <c r="GWW57" s="439"/>
      <c r="GWX57" s="439"/>
      <c r="GWY57" s="439"/>
      <c r="GWZ57" s="439"/>
      <c r="GXA57" s="439"/>
      <c r="GXB57" s="439"/>
      <c r="GXC57" s="439"/>
      <c r="GXD57" s="439"/>
      <c r="GXE57" s="439"/>
      <c r="GXF57" s="439"/>
      <c r="GXG57" s="439"/>
      <c r="GXH57" s="439"/>
      <c r="GXI57" s="439"/>
      <c r="GXJ57" s="439"/>
      <c r="GXK57" s="439"/>
      <c r="GXL57" s="439"/>
      <c r="GXM57" s="439"/>
      <c r="GXN57" s="439"/>
      <c r="GXO57" s="439"/>
      <c r="GXP57" s="439"/>
      <c r="GXQ57" s="439"/>
      <c r="GXR57" s="439"/>
      <c r="GXS57" s="439"/>
      <c r="GXT57" s="439"/>
      <c r="GXU57" s="439"/>
      <c r="GXV57" s="439"/>
      <c r="GXW57" s="439"/>
      <c r="GXX57" s="439"/>
      <c r="GXY57" s="439"/>
      <c r="GXZ57" s="439"/>
      <c r="GYA57" s="439"/>
      <c r="GYB57" s="439"/>
      <c r="GYC57" s="439"/>
      <c r="GYD57" s="439"/>
      <c r="GYE57" s="439"/>
      <c r="GYF57" s="439"/>
      <c r="GYG57" s="439"/>
      <c r="GYH57" s="439"/>
      <c r="GYI57" s="439"/>
      <c r="GYJ57" s="439"/>
      <c r="GYK57" s="439"/>
      <c r="GYL57" s="439"/>
      <c r="GYM57" s="439"/>
      <c r="GYN57" s="439"/>
      <c r="GYO57" s="439"/>
      <c r="GYP57" s="439"/>
      <c r="GYQ57" s="439"/>
      <c r="GYR57" s="439"/>
      <c r="GYS57" s="439"/>
      <c r="GYT57" s="439"/>
      <c r="GYU57" s="439"/>
      <c r="GYV57" s="439"/>
      <c r="GYW57" s="439"/>
      <c r="GYX57" s="439"/>
      <c r="GYY57" s="439"/>
      <c r="GYZ57" s="439"/>
      <c r="GZA57" s="439"/>
      <c r="GZB57" s="439"/>
      <c r="GZC57" s="439"/>
      <c r="GZD57" s="439"/>
      <c r="GZE57" s="439"/>
      <c r="GZF57" s="439"/>
      <c r="GZG57" s="439"/>
      <c r="GZH57" s="439"/>
      <c r="GZI57" s="439"/>
      <c r="GZJ57" s="439"/>
      <c r="GZK57" s="439"/>
      <c r="GZL57" s="439"/>
      <c r="GZM57" s="439"/>
      <c r="GZN57" s="439"/>
      <c r="GZO57" s="439"/>
      <c r="GZP57" s="439"/>
      <c r="GZQ57" s="439"/>
      <c r="GZR57" s="439"/>
      <c r="GZS57" s="439"/>
      <c r="GZT57" s="439"/>
      <c r="GZU57" s="439"/>
      <c r="GZV57" s="439"/>
      <c r="GZW57" s="439"/>
      <c r="GZX57" s="439"/>
      <c r="GZY57" s="439"/>
      <c r="GZZ57" s="439"/>
      <c r="HAA57" s="439"/>
      <c r="HAB57" s="439"/>
      <c r="HAC57" s="439"/>
      <c r="HAD57" s="439"/>
      <c r="HAE57" s="439"/>
      <c r="HAF57" s="439"/>
      <c r="HAG57" s="439"/>
      <c r="HAH57" s="439"/>
      <c r="HAI57" s="439"/>
      <c r="HAJ57" s="439"/>
      <c r="HAK57" s="439"/>
      <c r="HAL57" s="439"/>
      <c r="HAM57" s="439"/>
      <c r="HAN57" s="439"/>
      <c r="HAO57" s="439"/>
      <c r="HAP57" s="439"/>
      <c r="HAQ57" s="439"/>
      <c r="HAR57" s="439"/>
      <c r="HAS57" s="439"/>
      <c r="HAT57" s="439"/>
      <c r="HAU57" s="439"/>
      <c r="HAV57" s="439"/>
      <c r="HAW57" s="439"/>
      <c r="HAX57" s="439"/>
      <c r="HAY57" s="439"/>
      <c r="HAZ57" s="439"/>
      <c r="HBA57" s="439"/>
      <c r="HBB57" s="439"/>
      <c r="HBC57" s="439"/>
      <c r="HBD57" s="439"/>
      <c r="HBE57" s="439"/>
      <c r="HBF57" s="439"/>
      <c r="HBG57" s="439"/>
      <c r="HBH57" s="439"/>
      <c r="HBI57" s="439"/>
      <c r="HBJ57" s="439"/>
      <c r="HBK57" s="439"/>
      <c r="HBL57" s="439"/>
      <c r="HBM57" s="439"/>
      <c r="HBN57" s="439"/>
      <c r="HBO57" s="439"/>
      <c r="HBP57" s="439"/>
      <c r="HBQ57" s="439"/>
      <c r="HBR57" s="439"/>
      <c r="HBS57" s="439"/>
      <c r="HBT57" s="439"/>
      <c r="HBU57" s="439"/>
      <c r="HBV57" s="439"/>
      <c r="HBW57" s="439"/>
      <c r="HBX57" s="439"/>
      <c r="HBY57" s="439"/>
      <c r="HBZ57" s="439"/>
      <c r="HCA57" s="439"/>
      <c r="HCB57" s="439"/>
      <c r="HCC57" s="439"/>
      <c r="HCD57" s="439"/>
      <c r="HCE57" s="439"/>
      <c r="HCF57" s="439"/>
      <c r="HCG57" s="439"/>
      <c r="HCH57" s="439"/>
      <c r="HCI57" s="439"/>
      <c r="HCJ57" s="439"/>
      <c r="HCK57" s="439"/>
      <c r="HCL57" s="439"/>
      <c r="HCM57" s="439"/>
      <c r="HCN57" s="439"/>
      <c r="HCO57" s="439"/>
      <c r="HCP57" s="439"/>
      <c r="HCQ57" s="439"/>
      <c r="HCR57" s="439"/>
      <c r="HCS57" s="439"/>
      <c r="HCT57" s="439"/>
      <c r="HCU57" s="439"/>
      <c r="HCV57" s="439"/>
      <c r="HCW57" s="439"/>
      <c r="HCX57" s="439"/>
      <c r="HCY57" s="439"/>
      <c r="HCZ57" s="439"/>
      <c r="HDA57" s="439"/>
      <c r="HDB57" s="439"/>
      <c r="HDC57" s="439"/>
      <c r="HDD57" s="439"/>
      <c r="HDE57" s="439"/>
      <c r="HDF57" s="439"/>
      <c r="HDG57" s="439"/>
      <c r="HDH57" s="439"/>
      <c r="HDI57" s="439"/>
      <c r="HDJ57" s="439"/>
      <c r="HDK57" s="439"/>
      <c r="HDL57" s="439"/>
      <c r="HDM57" s="439"/>
      <c r="HDN57" s="439"/>
      <c r="HDO57" s="439"/>
      <c r="HDP57" s="439"/>
      <c r="HDQ57" s="439"/>
      <c r="HDR57" s="439"/>
      <c r="HDS57" s="439"/>
      <c r="HDT57" s="439"/>
      <c r="HDU57" s="439"/>
      <c r="HDV57" s="439"/>
      <c r="HDW57" s="439"/>
      <c r="HDX57" s="439"/>
      <c r="HDY57" s="439"/>
      <c r="HDZ57" s="439"/>
      <c r="HEA57" s="439"/>
      <c r="HEB57" s="439"/>
      <c r="HEC57" s="439"/>
      <c r="HED57" s="439"/>
      <c r="HEE57" s="439"/>
      <c r="HEF57" s="439"/>
      <c r="HEG57" s="439"/>
      <c r="HEH57" s="439"/>
      <c r="HEI57" s="439"/>
      <c r="HEJ57" s="439"/>
      <c r="HEK57" s="439"/>
      <c r="HEL57" s="439"/>
      <c r="HEM57" s="439"/>
      <c r="HEN57" s="439"/>
      <c r="HEO57" s="439"/>
      <c r="HEP57" s="439"/>
      <c r="HEQ57" s="439"/>
      <c r="HER57" s="439"/>
      <c r="HES57" s="439"/>
      <c r="HET57" s="439"/>
      <c r="HEU57" s="439"/>
      <c r="HEV57" s="439"/>
      <c r="HEW57" s="439"/>
      <c r="HEX57" s="439"/>
      <c r="HEY57" s="439"/>
      <c r="HEZ57" s="439"/>
      <c r="HFA57" s="439"/>
      <c r="HFB57" s="439"/>
      <c r="HFC57" s="439"/>
      <c r="HFD57" s="439"/>
      <c r="HFE57" s="439"/>
      <c r="HFF57" s="439"/>
      <c r="HFG57" s="439"/>
      <c r="HFH57" s="439"/>
      <c r="HFI57" s="439"/>
      <c r="HFJ57" s="439"/>
      <c r="HFK57" s="439"/>
      <c r="HFL57" s="439"/>
      <c r="HFM57" s="439"/>
      <c r="HFN57" s="439"/>
      <c r="HFO57" s="439"/>
      <c r="HFP57" s="439"/>
      <c r="HFQ57" s="439"/>
      <c r="HFR57" s="439"/>
      <c r="HFS57" s="439"/>
      <c r="HFT57" s="439"/>
      <c r="HFU57" s="439"/>
      <c r="HFV57" s="439"/>
      <c r="HFW57" s="439"/>
      <c r="HFX57" s="439"/>
      <c r="HFY57" s="439"/>
      <c r="HFZ57" s="439"/>
      <c r="HGA57" s="439"/>
      <c r="HGB57" s="439"/>
      <c r="HGC57" s="439"/>
      <c r="HGD57" s="439"/>
      <c r="HGE57" s="439"/>
      <c r="HGF57" s="439"/>
      <c r="HGG57" s="439"/>
      <c r="HGH57" s="439"/>
      <c r="HGI57" s="439"/>
      <c r="HGJ57" s="439"/>
      <c r="HGK57" s="439"/>
      <c r="HGL57" s="439"/>
      <c r="HGM57" s="439"/>
      <c r="HGN57" s="439"/>
      <c r="HGO57" s="439"/>
      <c r="HGP57" s="439"/>
      <c r="HGQ57" s="439"/>
      <c r="HGR57" s="439"/>
      <c r="HGS57" s="439"/>
      <c r="HGT57" s="439"/>
      <c r="HGU57" s="439"/>
      <c r="HGV57" s="439"/>
      <c r="HGW57" s="439"/>
      <c r="HGX57" s="439"/>
      <c r="HGY57" s="439"/>
      <c r="HGZ57" s="439"/>
      <c r="HHA57" s="439"/>
      <c r="HHB57" s="439"/>
      <c r="HHC57" s="439"/>
      <c r="HHD57" s="439"/>
      <c r="HHE57" s="439"/>
      <c r="HHF57" s="439"/>
      <c r="HHG57" s="439"/>
      <c r="HHH57" s="439"/>
      <c r="HHI57" s="439"/>
      <c r="HHJ57" s="439"/>
      <c r="HHK57" s="439"/>
      <c r="HHL57" s="439"/>
      <c r="HHM57" s="439"/>
      <c r="HHN57" s="439"/>
      <c r="HHO57" s="439"/>
      <c r="HHP57" s="439"/>
      <c r="HHQ57" s="439"/>
      <c r="HHR57" s="439"/>
      <c r="HHS57" s="439"/>
      <c r="HHT57" s="439"/>
      <c r="HHU57" s="439"/>
      <c r="HHV57" s="439"/>
      <c r="HHW57" s="439"/>
      <c r="HHX57" s="439"/>
      <c r="HHY57" s="439"/>
      <c r="HHZ57" s="439"/>
      <c r="HIA57" s="439"/>
      <c r="HIB57" s="439"/>
      <c r="HIC57" s="439"/>
      <c r="HID57" s="439"/>
      <c r="HIE57" s="439"/>
      <c r="HIF57" s="439"/>
      <c r="HIG57" s="439"/>
      <c r="HIH57" s="439"/>
      <c r="HII57" s="439"/>
      <c r="HIJ57" s="439"/>
      <c r="HIK57" s="439"/>
      <c r="HIL57" s="439"/>
      <c r="HIM57" s="439"/>
      <c r="HIN57" s="439"/>
      <c r="HIO57" s="439"/>
      <c r="HIP57" s="439"/>
      <c r="HIQ57" s="439"/>
      <c r="HIR57" s="439"/>
      <c r="HIS57" s="439"/>
      <c r="HIT57" s="439"/>
      <c r="HIU57" s="439"/>
      <c r="HIV57" s="439"/>
      <c r="HIW57" s="439"/>
      <c r="HIX57" s="439"/>
      <c r="HIY57" s="439"/>
      <c r="HIZ57" s="439"/>
      <c r="HJA57" s="439"/>
      <c r="HJB57" s="439"/>
      <c r="HJC57" s="439"/>
      <c r="HJD57" s="439"/>
      <c r="HJE57" s="439"/>
      <c r="HJF57" s="439"/>
      <c r="HJG57" s="439"/>
      <c r="HJH57" s="439"/>
      <c r="HJI57" s="439"/>
      <c r="HJJ57" s="439"/>
      <c r="HJK57" s="439"/>
      <c r="HJL57" s="439"/>
      <c r="HJM57" s="439"/>
      <c r="HJN57" s="439"/>
      <c r="HJO57" s="439"/>
      <c r="HJP57" s="439"/>
      <c r="HJQ57" s="439"/>
      <c r="HJR57" s="439"/>
      <c r="HJS57" s="439"/>
      <c r="HJT57" s="439"/>
      <c r="HJU57" s="439"/>
      <c r="HJV57" s="439"/>
      <c r="HJW57" s="439"/>
      <c r="HJX57" s="439"/>
      <c r="HJY57" s="439"/>
      <c r="HJZ57" s="439"/>
      <c r="HKA57" s="439"/>
      <c r="HKB57" s="439"/>
      <c r="HKC57" s="439"/>
      <c r="HKD57" s="439"/>
      <c r="HKE57" s="439"/>
      <c r="HKF57" s="439"/>
      <c r="HKG57" s="439"/>
      <c r="HKH57" s="439"/>
      <c r="HKI57" s="439"/>
      <c r="HKJ57" s="439"/>
      <c r="HKK57" s="439"/>
      <c r="HKL57" s="439"/>
      <c r="HKM57" s="439"/>
      <c r="HKN57" s="439"/>
      <c r="HKO57" s="439"/>
      <c r="HKP57" s="439"/>
      <c r="HKQ57" s="439"/>
      <c r="HKR57" s="439"/>
      <c r="HKS57" s="439"/>
      <c r="HKT57" s="439"/>
      <c r="HKU57" s="439"/>
      <c r="HKV57" s="439"/>
      <c r="HKW57" s="439"/>
      <c r="HKX57" s="439"/>
      <c r="HKY57" s="439"/>
      <c r="HKZ57" s="439"/>
      <c r="HLA57" s="439"/>
      <c r="HLB57" s="439"/>
      <c r="HLC57" s="439"/>
      <c r="HLD57" s="439"/>
      <c r="HLE57" s="439"/>
      <c r="HLF57" s="439"/>
      <c r="HLG57" s="439"/>
      <c r="HLH57" s="439"/>
      <c r="HLI57" s="439"/>
      <c r="HLJ57" s="439"/>
      <c r="HLK57" s="439"/>
      <c r="HLL57" s="439"/>
      <c r="HLM57" s="439"/>
      <c r="HLN57" s="439"/>
      <c r="HLO57" s="439"/>
      <c r="HLP57" s="439"/>
      <c r="HLQ57" s="439"/>
      <c r="HLR57" s="439"/>
      <c r="HLS57" s="439"/>
      <c r="HLT57" s="439"/>
      <c r="HLU57" s="439"/>
      <c r="HLV57" s="439"/>
      <c r="HLW57" s="439"/>
      <c r="HLX57" s="439"/>
      <c r="HLY57" s="439"/>
      <c r="HLZ57" s="439"/>
      <c r="HMA57" s="439"/>
      <c r="HMB57" s="439"/>
      <c r="HMC57" s="439"/>
      <c r="HMD57" s="439"/>
      <c r="HME57" s="439"/>
      <c r="HMF57" s="439"/>
      <c r="HMG57" s="439"/>
      <c r="HMH57" s="439"/>
      <c r="HMI57" s="439"/>
      <c r="HMJ57" s="439"/>
      <c r="HMK57" s="439"/>
      <c r="HML57" s="439"/>
      <c r="HMM57" s="439"/>
      <c r="HMN57" s="439"/>
      <c r="HMO57" s="439"/>
      <c r="HMP57" s="439"/>
      <c r="HMQ57" s="439"/>
      <c r="HMR57" s="439"/>
      <c r="HMS57" s="439"/>
      <c r="HMT57" s="439"/>
      <c r="HMU57" s="439"/>
      <c r="HMV57" s="439"/>
      <c r="HMW57" s="439"/>
      <c r="HMX57" s="439"/>
      <c r="HMY57" s="439"/>
      <c r="HMZ57" s="439"/>
      <c r="HNA57" s="439"/>
      <c r="HNB57" s="439"/>
      <c r="HNC57" s="439"/>
      <c r="HND57" s="439"/>
      <c r="HNE57" s="439"/>
      <c r="HNF57" s="439"/>
      <c r="HNG57" s="439"/>
      <c r="HNH57" s="439"/>
      <c r="HNI57" s="439"/>
      <c r="HNJ57" s="439"/>
      <c r="HNK57" s="439"/>
      <c r="HNL57" s="439"/>
      <c r="HNM57" s="439"/>
      <c r="HNN57" s="439"/>
      <c r="HNO57" s="439"/>
      <c r="HNP57" s="439"/>
      <c r="HNQ57" s="439"/>
      <c r="HNR57" s="439"/>
      <c r="HNS57" s="439"/>
      <c r="HNT57" s="439"/>
      <c r="HNU57" s="439"/>
      <c r="HNV57" s="439"/>
      <c r="HNW57" s="439"/>
      <c r="HNX57" s="439"/>
      <c r="HNY57" s="439"/>
      <c r="HNZ57" s="439"/>
      <c r="HOA57" s="439"/>
      <c r="HOB57" s="439"/>
      <c r="HOC57" s="439"/>
      <c r="HOD57" s="439"/>
      <c r="HOE57" s="439"/>
      <c r="HOF57" s="439"/>
      <c r="HOG57" s="439"/>
      <c r="HOH57" s="439"/>
      <c r="HOI57" s="439"/>
      <c r="HOJ57" s="439"/>
      <c r="HOK57" s="439"/>
      <c r="HOL57" s="439"/>
      <c r="HOM57" s="439"/>
      <c r="HON57" s="439"/>
      <c r="HOO57" s="439"/>
      <c r="HOP57" s="439"/>
      <c r="HOQ57" s="439"/>
      <c r="HOR57" s="439"/>
      <c r="HOS57" s="439"/>
      <c r="HOT57" s="439"/>
      <c r="HOU57" s="439"/>
      <c r="HOV57" s="439"/>
      <c r="HOW57" s="439"/>
      <c r="HOX57" s="439"/>
      <c r="HOY57" s="439"/>
      <c r="HOZ57" s="439"/>
      <c r="HPA57" s="439"/>
      <c r="HPB57" s="439"/>
      <c r="HPC57" s="439"/>
      <c r="HPD57" s="439"/>
      <c r="HPE57" s="439"/>
      <c r="HPF57" s="439"/>
      <c r="HPG57" s="439"/>
      <c r="HPH57" s="439"/>
      <c r="HPI57" s="439"/>
      <c r="HPJ57" s="439"/>
      <c r="HPK57" s="439"/>
      <c r="HPL57" s="439"/>
      <c r="HPM57" s="439"/>
      <c r="HPN57" s="439"/>
      <c r="HPO57" s="439"/>
      <c r="HPP57" s="439"/>
      <c r="HPQ57" s="439"/>
      <c r="HPR57" s="439"/>
      <c r="HPS57" s="439"/>
      <c r="HPT57" s="439"/>
      <c r="HPU57" s="439"/>
      <c r="HPV57" s="439"/>
      <c r="HPW57" s="439"/>
      <c r="HPX57" s="439"/>
      <c r="HPY57" s="439"/>
      <c r="HPZ57" s="439"/>
      <c r="HQA57" s="439"/>
      <c r="HQB57" s="439"/>
      <c r="HQC57" s="439"/>
      <c r="HQD57" s="439"/>
      <c r="HQE57" s="439"/>
      <c r="HQF57" s="439"/>
      <c r="HQG57" s="439"/>
      <c r="HQH57" s="439"/>
      <c r="HQI57" s="439"/>
      <c r="HQJ57" s="439"/>
      <c r="HQK57" s="439"/>
      <c r="HQL57" s="439"/>
      <c r="HQM57" s="439"/>
      <c r="HQN57" s="439"/>
      <c r="HQO57" s="439"/>
      <c r="HQP57" s="439"/>
      <c r="HQQ57" s="439"/>
      <c r="HQR57" s="439"/>
      <c r="HQS57" s="439"/>
      <c r="HQT57" s="439"/>
      <c r="HQU57" s="439"/>
      <c r="HQV57" s="439"/>
      <c r="HQW57" s="439"/>
      <c r="HQX57" s="439"/>
      <c r="HQY57" s="439"/>
      <c r="HQZ57" s="439"/>
      <c r="HRA57" s="439"/>
      <c r="HRB57" s="439"/>
      <c r="HRC57" s="439"/>
      <c r="HRD57" s="439"/>
      <c r="HRE57" s="439"/>
      <c r="HRF57" s="439"/>
      <c r="HRG57" s="439"/>
      <c r="HRH57" s="439"/>
      <c r="HRI57" s="439"/>
      <c r="HRJ57" s="439"/>
      <c r="HRK57" s="439"/>
      <c r="HRL57" s="439"/>
      <c r="HRM57" s="439"/>
      <c r="HRN57" s="439"/>
      <c r="HRO57" s="439"/>
      <c r="HRP57" s="439"/>
      <c r="HRQ57" s="439"/>
      <c r="HRR57" s="439"/>
      <c r="HRS57" s="439"/>
      <c r="HRT57" s="439"/>
      <c r="HRU57" s="439"/>
      <c r="HRV57" s="439"/>
      <c r="HRW57" s="439"/>
      <c r="HRX57" s="439"/>
      <c r="HRY57" s="439"/>
      <c r="HRZ57" s="439"/>
      <c r="HSA57" s="439"/>
      <c r="HSB57" s="439"/>
      <c r="HSC57" s="439"/>
      <c r="HSD57" s="439"/>
      <c r="HSE57" s="439"/>
      <c r="HSF57" s="439"/>
      <c r="HSG57" s="439"/>
      <c r="HSH57" s="439"/>
      <c r="HSI57" s="439"/>
      <c r="HSJ57" s="439"/>
      <c r="HSK57" s="439"/>
      <c r="HSL57" s="439"/>
      <c r="HSM57" s="439"/>
      <c r="HSN57" s="439"/>
      <c r="HSO57" s="439"/>
      <c r="HSP57" s="439"/>
      <c r="HSQ57" s="439"/>
      <c r="HSR57" s="439"/>
      <c r="HSS57" s="439"/>
      <c r="HST57" s="439"/>
      <c r="HSU57" s="439"/>
      <c r="HSV57" s="439"/>
      <c r="HSW57" s="439"/>
      <c r="HSX57" s="439"/>
      <c r="HSY57" s="439"/>
      <c r="HSZ57" s="439"/>
      <c r="HTA57" s="439"/>
      <c r="HTB57" s="439"/>
      <c r="HTC57" s="439"/>
      <c r="HTD57" s="439"/>
      <c r="HTE57" s="439"/>
      <c r="HTF57" s="439"/>
      <c r="HTG57" s="439"/>
      <c r="HTH57" s="439"/>
      <c r="HTI57" s="439"/>
      <c r="HTJ57" s="439"/>
      <c r="HTK57" s="439"/>
      <c r="HTL57" s="439"/>
      <c r="HTM57" s="439"/>
      <c r="HTN57" s="439"/>
      <c r="HTO57" s="439"/>
      <c r="HTP57" s="439"/>
      <c r="HTQ57" s="439"/>
      <c r="HTR57" s="439"/>
      <c r="HTS57" s="439"/>
      <c r="HTT57" s="439"/>
      <c r="HTU57" s="439"/>
      <c r="HTV57" s="439"/>
      <c r="HTW57" s="439"/>
      <c r="HTX57" s="439"/>
      <c r="HTY57" s="439"/>
      <c r="HTZ57" s="439"/>
      <c r="HUA57" s="439"/>
      <c r="HUB57" s="439"/>
      <c r="HUC57" s="439"/>
      <c r="HUD57" s="439"/>
      <c r="HUE57" s="439"/>
      <c r="HUF57" s="439"/>
      <c r="HUG57" s="439"/>
      <c r="HUH57" s="439"/>
      <c r="HUI57" s="439"/>
      <c r="HUJ57" s="439"/>
      <c r="HUK57" s="439"/>
      <c r="HUL57" s="439"/>
      <c r="HUM57" s="439"/>
      <c r="HUN57" s="439"/>
      <c r="HUO57" s="439"/>
      <c r="HUP57" s="439"/>
      <c r="HUQ57" s="439"/>
      <c r="HUR57" s="439"/>
      <c r="HUS57" s="439"/>
      <c r="HUT57" s="439"/>
      <c r="HUU57" s="439"/>
      <c r="HUV57" s="439"/>
      <c r="HUW57" s="439"/>
      <c r="HUX57" s="439"/>
      <c r="HUY57" s="439"/>
      <c r="HUZ57" s="439"/>
      <c r="HVA57" s="439"/>
      <c r="HVB57" s="439"/>
      <c r="HVC57" s="439"/>
      <c r="HVD57" s="439"/>
      <c r="HVE57" s="439"/>
      <c r="HVF57" s="439"/>
      <c r="HVG57" s="439"/>
      <c r="HVH57" s="439"/>
      <c r="HVI57" s="439"/>
      <c r="HVJ57" s="439"/>
      <c r="HVK57" s="439"/>
      <c r="HVL57" s="439"/>
      <c r="HVM57" s="439"/>
      <c r="HVN57" s="439"/>
      <c r="HVO57" s="439"/>
      <c r="HVP57" s="439"/>
      <c r="HVQ57" s="439"/>
      <c r="HVR57" s="439"/>
      <c r="HVS57" s="439"/>
      <c r="HVT57" s="439"/>
      <c r="HVU57" s="439"/>
      <c r="HVV57" s="439"/>
      <c r="HVW57" s="439"/>
      <c r="HVX57" s="439"/>
      <c r="HVY57" s="439"/>
      <c r="HVZ57" s="439"/>
      <c r="HWA57" s="439"/>
      <c r="HWB57" s="439"/>
      <c r="HWC57" s="439"/>
      <c r="HWD57" s="439"/>
      <c r="HWE57" s="439"/>
      <c r="HWF57" s="439"/>
      <c r="HWG57" s="439"/>
      <c r="HWH57" s="439"/>
      <c r="HWI57" s="439"/>
      <c r="HWJ57" s="439"/>
      <c r="HWK57" s="439"/>
      <c r="HWL57" s="439"/>
      <c r="HWM57" s="439"/>
      <c r="HWN57" s="439"/>
      <c r="HWO57" s="439"/>
      <c r="HWP57" s="439"/>
      <c r="HWQ57" s="439"/>
      <c r="HWR57" s="439"/>
      <c r="HWS57" s="439"/>
      <c r="HWT57" s="439"/>
      <c r="HWU57" s="439"/>
      <c r="HWV57" s="439"/>
      <c r="HWW57" s="439"/>
      <c r="HWX57" s="439"/>
      <c r="HWY57" s="439"/>
      <c r="HWZ57" s="439"/>
      <c r="HXA57" s="439"/>
      <c r="HXB57" s="439"/>
      <c r="HXC57" s="439"/>
      <c r="HXD57" s="439"/>
      <c r="HXE57" s="439"/>
      <c r="HXF57" s="439"/>
      <c r="HXG57" s="439"/>
      <c r="HXH57" s="439"/>
      <c r="HXI57" s="439"/>
      <c r="HXJ57" s="439"/>
      <c r="HXK57" s="439"/>
      <c r="HXL57" s="439"/>
      <c r="HXM57" s="439"/>
      <c r="HXN57" s="439"/>
      <c r="HXO57" s="439"/>
      <c r="HXP57" s="439"/>
      <c r="HXQ57" s="439"/>
      <c r="HXR57" s="439"/>
      <c r="HXS57" s="439"/>
      <c r="HXT57" s="439"/>
      <c r="HXU57" s="439"/>
      <c r="HXV57" s="439"/>
      <c r="HXW57" s="439"/>
      <c r="HXX57" s="439"/>
      <c r="HXY57" s="439"/>
      <c r="HXZ57" s="439"/>
      <c r="HYA57" s="439"/>
      <c r="HYB57" s="439"/>
      <c r="HYC57" s="439"/>
      <c r="HYD57" s="439"/>
      <c r="HYE57" s="439"/>
      <c r="HYF57" s="439"/>
      <c r="HYG57" s="439"/>
      <c r="HYH57" s="439"/>
      <c r="HYI57" s="439"/>
      <c r="HYJ57" s="439"/>
      <c r="HYK57" s="439"/>
      <c r="HYL57" s="439"/>
      <c r="HYM57" s="439"/>
      <c r="HYN57" s="439"/>
      <c r="HYO57" s="439"/>
      <c r="HYP57" s="439"/>
      <c r="HYQ57" s="439"/>
      <c r="HYR57" s="439"/>
      <c r="HYS57" s="439"/>
      <c r="HYT57" s="439"/>
      <c r="HYU57" s="439"/>
      <c r="HYV57" s="439"/>
      <c r="HYW57" s="439"/>
      <c r="HYX57" s="439"/>
      <c r="HYY57" s="439"/>
      <c r="HYZ57" s="439"/>
      <c r="HZA57" s="439"/>
      <c r="HZB57" s="439"/>
      <c r="HZC57" s="439"/>
      <c r="HZD57" s="439"/>
      <c r="HZE57" s="439"/>
      <c r="HZF57" s="439"/>
      <c r="HZG57" s="439"/>
      <c r="HZH57" s="439"/>
      <c r="HZI57" s="439"/>
      <c r="HZJ57" s="439"/>
      <c r="HZK57" s="439"/>
      <c r="HZL57" s="439"/>
      <c r="HZM57" s="439"/>
      <c r="HZN57" s="439"/>
      <c r="HZO57" s="439"/>
      <c r="HZP57" s="439"/>
      <c r="HZQ57" s="439"/>
      <c r="HZR57" s="439"/>
      <c r="HZS57" s="439"/>
      <c r="HZT57" s="439"/>
      <c r="HZU57" s="439"/>
      <c r="HZV57" s="439"/>
      <c r="HZW57" s="439"/>
      <c r="HZX57" s="439"/>
      <c r="HZY57" s="439"/>
      <c r="HZZ57" s="439"/>
      <c r="IAA57" s="439"/>
      <c r="IAB57" s="439"/>
      <c r="IAC57" s="439"/>
      <c r="IAD57" s="439"/>
      <c r="IAE57" s="439"/>
      <c r="IAF57" s="439"/>
      <c r="IAG57" s="439"/>
      <c r="IAH57" s="439"/>
      <c r="IAI57" s="439"/>
      <c r="IAJ57" s="439"/>
      <c r="IAK57" s="439"/>
      <c r="IAL57" s="439"/>
      <c r="IAM57" s="439"/>
      <c r="IAN57" s="439"/>
      <c r="IAO57" s="439"/>
      <c r="IAP57" s="439"/>
      <c r="IAQ57" s="439"/>
      <c r="IAR57" s="439"/>
      <c r="IAS57" s="439"/>
      <c r="IAT57" s="439"/>
      <c r="IAU57" s="439"/>
      <c r="IAV57" s="439"/>
      <c r="IAW57" s="439"/>
      <c r="IAX57" s="439"/>
      <c r="IAY57" s="439"/>
      <c r="IAZ57" s="439"/>
      <c r="IBA57" s="439"/>
      <c r="IBB57" s="439"/>
      <c r="IBC57" s="439"/>
      <c r="IBD57" s="439"/>
      <c r="IBE57" s="439"/>
      <c r="IBF57" s="439"/>
      <c r="IBG57" s="439"/>
      <c r="IBH57" s="439"/>
      <c r="IBI57" s="439"/>
      <c r="IBJ57" s="439"/>
      <c r="IBK57" s="439"/>
      <c r="IBL57" s="439"/>
      <c r="IBM57" s="439"/>
      <c r="IBN57" s="439"/>
      <c r="IBO57" s="439"/>
      <c r="IBP57" s="439"/>
      <c r="IBQ57" s="439"/>
      <c r="IBR57" s="439"/>
      <c r="IBS57" s="439"/>
      <c r="IBT57" s="439"/>
      <c r="IBU57" s="439"/>
      <c r="IBV57" s="439"/>
      <c r="IBW57" s="439"/>
      <c r="IBX57" s="439"/>
      <c r="IBY57" s="439"/>
      <c r="IBZ57" s="439"/>
      <c r="ICA57" s="439"/>
      <c r="ICB57" s="439"/>
      <c r="ICC57" s="439"/>
      <c r="ICD57" s="439"/>
      <c r="ICE57" s="439"/>
      <c r="ICF57" s="439"/>
      <c r="ICG57" s="439"/>
      <c r="ICH57" s="439"/>
      <c r="ICI57" s="439"/>
      <c r="ICJ57" s="439"/>
      <c r="ICK57" s="439"/>
      <c r="ICL57" s="439"/>
      <c r="ICM57" s="439"/>
      <c r="ICN57" s="439"/>
      <c r="ICO57" s="439"/>
      <c r="ICP57" s="439"/>
      <c r="ICQ57" s="439"/>
      <c r="ICR57" s="439"/>
      <c r="ICS57" s="439"/>
      <c r="ICT57" s="439"/>
      <c r="ICU57" s="439"/>
      <c r="ICV57" s="439"/>
      <c r="ICW57" s="439"/>
      <c r="ICX57" s="439"/>
      <c r="ICY57" s="439"/>
      <c r="ICZ57" s="439"/>
      <c r="IDA57" s="439"/>
      <c r="IDB57" s="439"/>
      <c r="IDC57" s="439"/>
      <c r="IDD57" s="439"/>
      <c r="IDE57" s="439"/>
      <c r="IDF57" s="439"/>
      <c r="IDG57" s="439"/>
      <c r="IDH57" s="439"/>
      <c r="IDI57" s="439"/>
      <c r="IDJ57" s="439"/>
      <c r="IDK57" s="439"/>
      <c r="IDL57" s="439"/>
      <c r="IDM57" s="439"/>
      <c r="IDN57" s="439"/>
      <c r="IDO57" s="439"/>
      <c r="IDP57" s="439"/>
      <c r="IDQ57" s="439"/>
      <c r="IDR57" s="439"/>
      <c r="IDS57" s="439"/>
      <c r="IDT57" s="439"/>
      <c r="IDU57" s="439"/>
      <c r="IDV57" s="439"/>
      <c r="IDW57" s="439"/>
      <c r="IDX57" s="439"/>
      <c r="IDY57" s="439"/>
      <c r="IDZ57" s="439"/>
      <c r="IEA57" s="439"/>
      <c r="IEB57" s="439"/>
      <c r="IEC57" s="439"/>
      <c r="IED57" s="439"/>
      <c r="IEE57" s="439"/>
      <c r="IEF57" s="439"/>
      <c r="IEG57" s="439"/>
      <c r="IEH57" s="439"/>
      <c r="IEI57" s="439"/>
      <c r="IEJ57" s="439"/>
      <c r="IEK57" s="439"/>
      <c r="IEL57" s="439"/>
      <c r="IEM57" s="439"/>
      <c r="IEN57" s="439"/>
      <c r="IEO57" s="439"/>
      <c r="IEP57" s="439"/>
      <c r="IEQ57" s="439"/>
      <c r="IER57" s="439"/>
      <c r="IES57" s="439"/>
      <c r="IET57" s="439"/>
      <c r="IEU57" s="439"/>
      <c r="IEV57" s="439"/>
      <c r="IEW57" s="439"/>
      <c r="IEX57" s="439"/>
      <c r="IEY57" s="439"/>
      <c r="IEZ57" s="439"/>
      <c r="IFA57" s="439"/>
      <c r="IFB57" s="439"/>
      <c r="IFC57" s="439"/>
      <c r="IFD57" s="439"/>
      <c r="IFE57" s="439"/>
      <c r="IFF57" s="439"/>
      <c r="IFG57" s="439"/>
      <c r="IFH57" s="439"/>
      <c r="IFI57" s="439"/>
      <c r="IFJ57" s="439"/>
      <c r="IFK57" s="439"/>
      <c r="IFL57" s="439"/>
      <c r="IFM57" s="439"/>
      <c r="IFN57" s="439"/>
      <c r="IFO57" s="439"/>
      <c r="IFP57" s="439"/>
      <c r="IFQ57" s="439"/>
      <c r="IFR57" s="439"/>
      <c r="IFS57" s="439"/>
      <c r="IFT57" s="439"/>
      <c r="IFU57" s="439"/>
      <c r="IFV57" s="439"/>
      <c r="IFW57" s="439"/>
      <c r="IFX57" s="439"/>
      <c r="IFY57" s="439"/>
      <c r="IFZ57" s="439"/>
      <c r="IGA57" s="439"/>
      <c r="IGB57" s="439"/>
      <c r="IGC57" s="439"/>
      <c r="IGD57" s="439"/>
      <c r="IGE57" s="439"/>
      <c r="IGF57" s="439"/>
      <c r="IGG57" s="439"/>
      <c r="IGH57" s="439"/>
      <c r="IGI57" s="439"/>
      <c r="IGJ57" s="439"/>
      <c r="IGK57" s="439"/>
      <c r="IGL57" s="439"/>
      <c r="IGM57" s="439"/>
      <c r="IGN57" s="439"/>
      <c r="IGO57" s="439"/>
      <c r="IGP57" s="439"/>
      <c r="IGQ57" s="439"/>
      <c r="IGR57" s="439"/>
      <c r="IGS57" s="439"/>
      <c r="IGT57" s="439"/>
      <c r="IGU57" s="439"/>
      <c r="IGV57" s="439"/>
      <c r="IGW57" s="439"/>
      <c r="IGX57" s="439"/>
      <c r="IGY57" s="439"/>
      <c r="IGZ57" s="439"/>
      <c r="IHA57" s="439"/>
      <c r="IHB57" s="439"/>
      <c r="IHC57" s="439"/>
      <c r="IHD57" s="439"/>
      <c r="IHE57" s="439"/>
      <c r="IHF57" s="439"/>
      <c r="IHG57" s="439"/>
      <c r="IHH57" s="439"/>
      <c r="IHI57" s="439"/>
      <c r="IHJ57" s="439"/>
      <c r="IHK57" s="439"/>
      <c r="IHL57" s="439"/>
      <c r="IHM57" s="439"/>
      <c r="IHN57" s="439"/>
      <c r="IHO57" s="439"/>
      <c r="IHP57" s="439"/>
      <c r="IHQ57" s="439"/>
      <c r="IHR57" s="439"/>
      <c r="IHS57" s="439"/>
      <c r="IHT57" s="439"/>
      <c r="IHU57" s="439"/>
      <c r="IHV57" s="439"/>
      <c r="IHW57" s="439"/>
      <c r="IHX57" s="439"/>
      <c r="IHY57" s="439"/>
      <c r="IHZ57" s="439"/>
      <c r="IIA57" s="439"/>
      <c r="IIB57" s="439"/>
      <c r="IIC57" s="439"/>
      <c r="IID57" s="439"/>
      <c r="IIE57" s="439"/>
      <c r="IIF57" s="439"/>
      <c r="IIG57" s="439"/>
      <c r="IIH57" s="439"/>
      <c r="III57" s="439"/>
      <c r="IIJ57" s="439"/>
      <c r="IIK57" s="439"/>
      <c r="IIL57" s="439"/>
      <c r="IIM57" s="439"/>
      <c r="IIN57" s="439"/>
      <c r="IIO57" s="439"/>
      <c r="IIP57" s="439"/>
      <c r="IIQ57" s="439"/>
      <c r="IIR57" s="439"/>
      <c r="IIS57" s="439"/>
      <c r="IIT57" s="439"/>
      <c r="IIU57" s="439"/>
      <c r="IIV57" s="439"/>
      <c r="IIW57" s="439"/>
      <c r="IIX57" s="439"/>
      <c r="IIY57" s="439"/>
      <c r="IIZ57" s="439"/>
      <c r="IJA57" s="439"/>
      <c r="IJB57" s="439"/>
      <c r="IJC57" s="439"/>
      <c r="IJD57" s="439"/>
      <c r="IJE57" s="439"/>
      <c r="IJF57" s="439"/>
      <c r="IJG57" s="439"/>
      <c r="IJH57" s="439"/>
      <c r="IJI57" s="439"/>
      <c r="IJJ57" s="439"/>
      <c r="IJK57" s="439"/>
      <c r="IJL57" s="439"/>
      <c r="IJM57" s="439"/>
      <c r="IJN57" s="439"/>
      <c r="IJO57" s="439"/>
      <c r="IJP57" s="439"/>
      <c r="IJQ57" s="439"/>
      <c r="IJR57" s="439"/>
      <c r="IJS57" s="439"/>
      <c r="IJT57" s="439"/>
      <c r="IJU57" s="439"/>
      <c r="IJV57" s="439"/>
      <c r="IJW57" s="439"/>
      <c r="IJX57" s="439"/>
      <c r="IJY57" s="439"/>
      <c r="IJZ57" s="439"/>
      <c r="IKA57" s="439"/>
      <c r="IKB57" s="439"/>
      <c r="IKC57" s="439"/>
      <c r="IKD57" s="439"/>
      <c r="IKE57" s="439"/>
      <c r="IKF57" s="439"/>
      <c r="IKG57" s="439"/>
      <c r="IKH57" s="439"/>
      <c r="IKI57" s="439"/>
      <c r="IKJ57" s="439"/>
      <c r="IKK57" s="439"/>
      <c r="IKL57" s="439"/>
      <c r="IKM57" s="439"/>
      <c r="IKN57" s="439"/>
      <c r="IKO57" s="439"/>
      <c r="IKP57" s="439"/>
      <c r="IKQ57" s="439"/>
      <c r="IKR57" s="439"/>
      <c r="IKS57" s="439"/>
      <c r="IKT57" s="439"/>
      <c r="IKU57" s="439"/>
      <c r="IKV57" s="439"/>
      <c r="IKW57" s="439"/>
      <c r="IKX57" s="439"/>
      <c r="IKY57" s="439"/>
      <c r="IKZ57" s="439"/>
      <c r="ILA57" s="439"/>
      <c r="ILB57" s="439"/>
      <c r="ILC57" s="439"/>
      <c r="ILD57" s="439"/>
      <c r="ILE57" s="439"/>
      <c r="ILF57" s="439"/>
      <c r="ILG57" s="439"/>
      <c r="ILH57" s="439"/>
      <c r="ILI57" s="439"/>
      <c r="ILJ57" s="439"/>
      <c r="ILK57" s="439"/>
      <c r="ILL57" s="439"/>
      <c r="ILM57" s="439"/>
      <c r="ILN57" s="439"/>
      <c r="ILO57" s="439"/>
      <c r="ILP57" s="439"/>
      <c r="ILQ57" s="439"/>
      <c r="ILR57" s="439"/>
      <c r="ILS57" s="439"/>
      <c r="ILT57" s="439"/>
      <c r="ILU57" s="439"/>
      <c r="ILV57" s="439"/>
      <c r="ILW57" s="439"/>
      <c r="ILX57" s="439"/>
      <c r="ILY57" s="439"/>
      <c r="ILZ57" s="439"/>
      <c r="IMA57" s="439"/>
      <c r="IMB57" s="439"/>
      <c r="IMC57" s="439"/>
      <c r="IMD57" s="439"/>
      <c r="IME57" s="439"/>
      <c r="IMF57" s="439"/>
      <c r="IMG57" s="439"/>
      <c r="IMH57" s="439"/>
      <c r="IMI57" s="439"/>
      <c r="IMJ57" s="439"/>
      <c r="IMK57" s="439"/>
      <c r="IML57" s="439"/>
      <c r="IMM57" s="439"/>
      <c r="IMN57" s="439"/>
      <c r="IMO57" s="439"/>
      <c r="IMP57" s="439"/>
      <c r="IMQ57" s="439"/>
      <c r="IMR57" s="439"/>
      <c r="IMS57" s="439"/>
      <c r="IMT57" s="439"/>
      <c r="IMU57" s="439"/>
      <c r="IMV57" s="439"/>
      <c r="IMW57" s="439"/>
      <c r="IMX57" s="439"/>
      <c r="IMY57" s="439"/>
      <c r="IMZ57" s="439"/>
      <c r="INA57" s="439"/>
      <c r="INB57" s="439"/>
      <c r="INC57" s="439"/>
      <c r="IND57" s="439"/>
      <c r="INE57" s="439"/>
      <c r="INF57" s="439"/>
      <c r="ING57" s="439"/>
      <c r="INH57" s="439"/>
      <c r="INI57" s="439"/>
      <c r="INJ57" s="439"/>
      <c r="INK57" s="439"/>
      <c r="INL57" s="439"/>
      <c r="INM57" s="439"/>
      <c r="INN57" s="439"/>
      <c r="INO57" s="439"/>
      <c r="INP57" s="439"/>
      <c r="INQ57" s="439"/>
      <c r="INR57" s="439"/>
      <c r="INS57" s="439"/>
      <c r="INT57" s="439"/>
      <c r="INU57" s="439"/>
      <c r="INV57" s="439"/>
      <c r="INW57" s="439"/>
      <c r="INX57" s="439"/>
      <c r="INY57" s="439"/>
      <c r="INZ57" s="439"/>
      <c r="IOA57" s="439"/>
      <c r="IOB57" s="439"/>
      <c r="IOC57" s="439"/>
      <c r="IOD57" s="439"/>
      <c r="IOE57" s="439"/>
      <c r="IOF57" s="439"/>
      <c r="IOG57" s="439"/>
      <c r="IOH57" s="439"/>
      <c r="IOI57" s="439"/>
      <c r="IOJ57" s="439"/>
      <c r="IOK57" s="439"/>
      <c r="IOL57" s="439"/>
      <c r="IOM57" s="439"/>
      <c r="ION57" s="439"/>
      <c r="IOO57" s="439"/>
      <c r="IOP57" s="439"/>
      <c r="IOQ57" s="439"/>
      <c r="IOR57" s="439"/>
      <c r="IOS57" s="439"/>
      <c r="IOT57" s="439"/>
      <c r="IOU57" s="439"/>
      <c r="IOV57" s="439"/>
      <c r="IOW57" s="439"/>
      <c r="IOX57" s="439"/>
      <c r="IOY57" s="439"/>
      <c r="IOZ57" s="439"/>
      <c r="IPA57" s="439"/>
      <c r="IPB57" s="439"/>
      <c r="IPC57" s="439"/>
      <c r="IPD57" s="439"/>
      <c r="IPE57" s="439"/>
      <c r="IPF57" s="439"/>
      <c r="IPG57" s="439"/>
      <c r="IPH57" s="439"/>
      <c r="IPI57" s="439"/>
      <c r="IPJ57" s="439"/>
      <c r="IPK57" s="439"/>
      <c r="IPL57" s="439"/>
      <c r="IPM57" s="439"/>
      <c r="IPN57" s="439"/>
      <c r="IPO57" s="439"/>
      <c r="IPP57" s="439"/>
      <c r="IPQ57" s="439"/>
      <c r="IPR57" s="439"/>
      <c r="IPS57" s="439"/>
      <c r="IPT57" s="439"/>
      <c r="IPU57" s="439"/>
      <c r="IPV57" s="439"/>
      <c r="IPW57" s="439"/>
      <c r="IPX57" s="439"/>
      <c r="IPY57" s="439"/>
      <c r="IPZ57" s="439"/>
      <c r="IQA57" s="439"/>
      <c r="IQB57" s="439"/>
      <c r="IQC57" s="439"/>
      <c r="IQD57" s="439"/>
      <c r="IQE57" s="439"/>
      <c r="IQF57" s="439"/>
      <c r="IQG57" s="439"/>
      <c r="IQH57" s="439"/>
      <c r="IQI57" s="439"/>
      <c r="IQJ57" s="439"/>
      <c r="IQK57" s="439"/>
      <c r="IQL57" s="439"/>
      <c r="IQM57" s="439"/>
      <c r="IQN57" s="439"/>
      <c r="IQO57" s="439"/>
      <c r="IQP57" s="439"/>
      <c r="IQQ57" s="439"/>
      <c r="IQR57" s="439"/>
      <c r="IQS57" s="439"/>
      <c r="IQT57" s="439"/>
      <c r="IQU57" s="439"/>
      <c r="IQV57" s="439"/>
      <c r="IQW57" s="439"/>
      <c r="IQX57" s="439"/>
      <c r="IQY57" s="439"/>
      <c r="IQZ57" s="439"/>
      <c r="IRA57" s="439"/>
      <c r="IRB57" s="439"/>
      <c r="IRC57" s="439"/>
      <c r="IRD57" s="439"/>
      <c r="IRE57" s="439"/>
      <c r="IRF57" s="439"/>
      <c r="IRG57" s="439"/>
      <c r="IRH57" s="439"/>
      <c r="IRI57" s="439"/>
      <c r="IRJ57" s="439"/>
      <c r="IRK57" s="439"/>
      <c r="IRL57" s="439"/>
      <c r="IRM57" s="439"/>
      <c r="IRN57" s="439"/>
      <c r="IRO57" s="439"/>
      <c r="IRP57" s="439"/>
      <c r="IRQ57" s="439"/>
      <c r="IRR57" s="439"/>
      <c r="IRS57" s="439"/>
      <c r="IRT57" s="439"/>
      <c r="IRU57" s="439"/>
      <c r="IRV57" s="439"/>
      <c r="IRW57" s="439"/>
      <c r="IRX57" s="439"/>
      <c r="IRY57" s="439"/>
      <c r="IRZ57" s="439"/>
      <c r="ISA57" s="439"/>
      <c r="ISB57" s="439"/>
      <c r="ISC57" s="439"/>
      <c r="ISD57" s="439"/>
      <c r="ISE57" s="439"/>
      <c r="ISF57" s="439"/>
      <c r="ISG57" s="439"/>
      <c r="ISH57" s="439"/>
      <c r="ISI57" s="439"/>
      <c r="ISJ57" s="439"/>
      <c r="ISK57" s="439"/>
      <c r="ISL57" s="439"/>
      <c r="ISM57" s="439"/>
      <c r="ISN57" s="439"/>
      <c r="ISO57" s="439"/>
      <c r="ISP57" s="439"/>
      <c r="ISQ57" s="439"/>
      <c r="ISR57" s="439"/>
      <c r="ISS57" s="439"/>
      <c r="IST57" s="439"/>
      <c r="ISU57" s="439"/>
      <c r="ISV57" s="439"/>
      <c r="ISW57" s="439"/>
      <c r="ISX57" s="439"/>
      <c r="ISY57" s="439"/>
      <c r="ISZ57" s="439"/>
      <c r="ITA57" s="439"/>
      <c r="ITB57" s="439"/>
      <c r="ITC57" s="439"/>
      <c r="ITD57" s="439"/>
      <c r="ITE57" s="439"/>
      <c r="ITF57" s="439"/>
      <c r="ITG57" s="439"/>
      <c r="ITH57" s="439"/>
      <c r="ITI57" s="439"/>
      <c r="ITJ57" s="439"/>
      <c r="ITK57" s="439"/>
      <c r="ITL57" s="439"/>
      <c r="ITM57" s="439"/>
      <c r="ITN57" s="439"/>
      <c r="ITO57" s="439"/>
      <c r="ITP57" s="439"/>
      <c r="ITQ57" s="439"/>
      <c r="ITR57" s="439"/>
      <c r="ITS57" s="439"/>
      <c r="ITT57" s="439"/>
      <c r="ITU57" s="439"/>
      <c r="ITV57" s="439"/>
      <c r="ITW57" s="439"/>
      <c r="ITX57" s="439"/>
      <c r="ITY57" s="439"/>
      <c r="ITZ57" s="439"/>
      <c r="IUA57" s="439"/>
      <c r="IUB57" s="439"/>
      <c r="IUC57" s="439"/>
      <c r="IUD57" s="439"/>
      <c r="IUE57" s="439"/>
      <c r="IUF57" s="439"/>
      <c r="IUG57" s="439"/>
      <c r="IUH57" s="439"/>
      <c r="IUI57" s="439"/>
      <c r="IUJ57" s="439"/>
      <c r="IUK57" s="439"/>
      <c r="IUL57" s="439"/>
      <c r="IUM57" s="439"/>
      <c r="IUN57" s="439"/>
      <c r="IUO57" s="439"/>
      <c r="IUP57" s="439"/>
      <c r="IUQ57" s="439"/>
      <c r="IUR57" s="439"/>
      <c r="IUS57" s="439"/>
      <c r="IUT57" s="439"/>
      <c r="IUU57" s="439"/>
      <c r="IUV57" s="439"/>
      <c r="IUW57" s="439"/>
      <c r="IUX57" s="439"/>
      <c r="IUY57" s="439"/>
      <c r="IUZ57" s="439"/>
      <c r="IVA57" s="439"/>
      <c r="IVB57" s="439"/>
      <c r="IVC57" s="439"/>
      <c r="IVD57" s="439"/>
      <c r="IVE57" s="439"/>
      <c r="IVF57" s="439"/>
      <c r="IVG57" s="439"/>
      <c r="IVH57" s="439"/>
      <c r="IVI57" s="439"/>
      <c r="IVJ57" s="439"/>
      <c r="IVK57" s="439"/>
      <c r="IVL57" s="439"/>
      <c r="IVM57" s="439"/>
      <c r="IVN57" s="439"/>
      <c r="IVO57" s="439"/>
      <c r="IVP57" s="439"/>
      <c r="IVQ57" s="439"/>
      <c r="IVR57" s="439"/>
      <c r="IVS57" s="439"/>
      <c r="IVT57" s="439"/>
      <c r="IVU57" s="439"/>
      <c r="IVV57" s="439"/>
      <c r="IVW57" s="439"/>
      <c r="IVX57" s="439"/>
      <c r="IVY57" s="439"/>
      <c r="IVZ57" s="439"/>
      <c r="IWA57" s="439"/>
      <c r="IWB57" s="439"/>
      <c r="IWC57" s="439"/>
      <c r="IWD57" s="439"/>
      <c r="IWE57" s="439"/>
      <c r="IWF57" s="439"/>
      <c r="IWG57" s="439"/>
      <c r="IWH57" s="439"/>
      <c r="IWI57" s="439"/>
      <c r="IWJ57" s="439"/>
      <c r="IWK57" s="439"/>
      <c r="IWL57" s="439"/>
      <c r="IWM57" s="439"/>
      <c r="IWN57" s="439"/>
      <c r="IWO57" s="439"/>
      <c r="IWP57" s="439"/>
      <c r="IWQ57" s="439"/>
      <c r="IWR57" s="439"/>
      <c r="IWS57" s="439"/>
      <c r="IWT57" s="439"/>
      <c r="IWU57" s="439"/>
      <c r="IWV57" s="439"/>
      <c r="IWW57" s="439"/>
      <c r="IWX57" s="439"/>
      <c r="IWY57" s="439"/>
      <c r="IWZ57" s="439"/>
      <c r="IXA57" s="439"/>
      <c r="IXB57" s="439"/>
      <c r="IXC57" s="439"/>
      <c r="IXD57" s="439"/>
      <c r="IXE57" s="439"/>
      <c r="IXF57" s="439"/>
      <c r="IXG57" s="439"/>
      <c r="IXH57" s="439"/>
      <c r="IXI57" s="439"/>
      <c r="IXJ57" s="439"/>
      <c r="IXK57" s="439"/>
      <c r="IXL57" s="439"/>
      <c r="IXM57" s="439"/>
      <c r="IXN57" s="439"/>
      <c r="IXO57" s="439"/>
      <c r="IXP57" s="439"/>
      <c r="IXQ57" s="439"/>
      <c r="IXR57" s="439"/>
      <c r="IXS57" s="439"/>
      <c r="IXT57" s="439"/>
      <c r="IXU57" s="439"/>
      <c r="IXV57" s="439"/>
      <c r="IXW57" s="439"/>
      <c r="IXX57" s="439"/>
      <c r="IXY57" s="439"/>
      <c r="IXZ57" s="439"/>
      <c r="IYA57" s="439"/>
      <c r="IYB57" s="439"/>
      <c r="IYC57" s="439"/>
      <c r="IYD57" s="439"/>
      <c r="IYE57" s="439"/>
      <c r="IYF57" s="439"/>
      <c r="IYG57" s="439"/>
      <c r="IYH57" s="439"/>
      <c r="IYI57" s="439"/>
      <c r="IYJ57" s="439"/>
      <c r="IYK57" s="439"/>
      <c r="IYL57" s="439"/>
      <c r="IYM57" s="439"/>
      <c r="IYN57" s="439"/>
      <c r="IYO57" s="439"/>
      <c r="IYP57" s="439"/>
      <c r="IYQ57" s="439"/>
      <c r="IYR57" s="439"/>
      <c r="IYS57" s="439"/>
      <c r="IYT57" s="439"/>
      <c r="IYU57" s="439"/>
      <c r="IYV57" s="439"/>
      <c r="IYW57" s="439"/>
      <c r="IYX57" s="439"/>
      <c r="IYY57" s="439"/>
      <c r="IYZ57" s="439"/>
      <c r="IZA57" s="439"/>
      <c r="IZB57" s="439"/>
      <c r="IZC57" s="439"/>
      <c r="IZD57" s="439"/>
      <c r="IZE57" s="439"/>
      <c r="IZF57" s="439"/>
      <c r="IZG57" s="439"/>
      <c r="IZH57" s="439"/>
      <c r="IZI57" s="439"/>
      <c r="IZJ57" s="439"/>
      <c r="IZK57" s="439"/>
      <c r="IZL57" s="439"/>
      <c r="IZM57" s="439"/>
      <c r="IZN57" s="439"/>
      <c r="IZO57" s="439"/>
      <c r="IZP57" s="439"/>
      <c r="IZQ57" s="439"/>
      <c r="IZR57" s="439"/>
      <c r="IZS57" s="439"/>
      <c r="IZT57" s="439"/>
      <c r="IZU57" s="439"/>
      <c r="IZV57" s="439"/>
      <c r="IZW57" s="439"/>
      <c r="IZX57" s="439"/>
      <c r="IZY57" s="439"/>
      <c r="IZZ57" s="439"/>
      <c r="JAA57" s="439"/>
      <c r="JAB57" s="439"/>
      <c r="JAC57" s="439"/>
      <c r="JAD57" s="439"/>
      <c r="JAE57" s="439"/>
      <c r="JAF57" s="439"/>
      <c r="JAG57" s="439"/>
      <c r="JAH57" s="439"/>
      <c r="JAI57" s="439"/>
      <c r="JAJ57" s="439"/>
      <c r="JAK57" s="439"/>
      <c r="JAL57" s="439"/>
      <c r="JAM57" s="439"/>
      <c r="JAN57" s="439"/>
      <c r="JAO57" s="439"/>
      <c r="JAP57" s="439"/>
      <c r="JAQ57" s="439"/>
      <c r="JAR57" s="439"/>
      <c r="JAS57" s="439"/>
      <c r="JAT57" s="439"/>
      <c r="JAU57" s="439"/>
      <c r="JAV57" s="439"/>
      <c r="JAW57" s="439"/>
      <c r="JAX57" s="439"/>
      <c r="JAY57" s="439"/>
      <c r="JAZ57" s="439"/>
      <c r="JBA57" s="439"/>
      <c r="JBB57" s="439"/>
      <c r="JBC57" s="439"/>
      <c r="JBD57" s="439"/>
      <c r="JBE57" s="439"/>
      <c r="JBF57" s="439"/>
      <c r="JBG57" s="439"/>
      <c r="JBH57" s="439"/>
      <c r="JBI57" s="439"/>
      <c r="JBJ57" s="439"/>
      <c r="JBK57" s="439"/>
      <c r="JBL57" s="439"/>
      <c r="JBM57" s="439"/>
      <c r="JBN57" s="439"/>
      <c r="JBO57" s="439"/>
      <c r="JBP57" s="439"/>
      <c r="JBQ57" s="439"/>
      <c r="JBR57" s="439"/>
      <c r="JBS57" s="439"/>
      <c r="JBT57" s="439"/>
      <c r="JBU57" s="439"/>
      <c r="JBV57" s="439"/>
      <c r="JBW57" s="439"/>
      <c r="JBX57" s="439"/>
      <c r="JBY57" s="439"/>
      <c r="JBZ57" s="439"/>
      <c r="JCA57" s="439"/>
      <c r="JCB57" s="439"/>
      <c r="JCC57" s="439"/>
      <c r="JCD57" s="439"/>
      <c r="JCE57" s="439"/>
      <c r="JCF57" s="439"/>
      <c r="JCG57" s="439"/>
      <c r="JCH57" s="439"/>
      <c r="JCI57" s="439"/>
      <c r="JCJ57" s="439"/>
      <c r="JCK57" s="439"/>
      <c r="JCL57" s="439"/>
      <c r="JCM57" s="439"/>
      <c r="JCN57" s="439"/>
      <c r="JCO57" s="439"/>
      <c r="JCP57" s="439"/>
      <c r="JCQ57" s="439"/>
      <c r="JCR57" s="439"/>
      <c r="JCS57" s="439"/>
      <c r="JCT57" s="439"/>
      <c r="JCU57" s="439"/>
      <c r="JCV57" s="439"/>
      <c r="JCW57" s="439"/>
      <c r="JCX57" s="439"/>
      <c r="JCY57" s="439"/>
      <c r="JCZ57" s="439"/>
      <c r="JDA57" s="439"/>
      <c r="JDB57" s="439"/>
      <c r="JDC57" s="439"/>
      <c r="JDD57" s="439"/>
      <c r="JDE57" s="439"/>
      <c r="JDF57" s="439"/>
      <c r="JDG57" s="439"/>
      <c r="JDH57" s="439"/>
      <c r="JDI57" s="439"/>
      <c r="JDJ57" s="439"/>
      <c r="JDK57" s="439"/>
      <c r="JDL57" s="439"/>
      <c r="JDM57" s="439"/>
      <c r="JDN57" s="439"/>
      <c r="JDO57" s="439"/>
      <c r="JDP57" s="439"/>
      <c r="JDQ57" s="439"/>
      <c r="JDR57" s="439"/>
      <c r="JDS57" s="439"/>
      <c r="JDT57" s="439"/>
      <c r="JDU57" s="439"/>
      <c r="JDV57" s="439"/>
      <c r="JDW57" s="439"/>
      <c r="JDX57" s="439"/>
      <c r="JDY57" s="439"/>
      <c r="JDZ57" s="439"/>
      <c r="JEA57" s="439"/>
      <c r="JEB57" s="439"/>
      <c r="JEC57" s="439"/>
      <c r="JED57" s="439"/>
      <c r="JEE57" s="439"/>
      <c r="JEF57" s="439"/>
      <c r="JEG57" s="439"/>
      <c r="JEH57" s="439"/>
      <c r="JEI57" s="439"/>
      <c r="JEJ57" s="439"/>
      <c r="JEK57" s="439"/>
      <c r="JEL57" s="439"/>
      <c r="JEM57" s="439"/>
      <c r="JEN57" s="439"/>
      <c r="JEO57" s="439"/>
      <c r="JEP57" s="439"/>
      <c r="JEQ57" s="439"/>
      <c r="JER57" s="439"/>
      <c r="JES57" s="439"/>
      <c r="JET57" s="439"/>
      <c r="JEU57" s="439"/>
      <c r="JEV57" s="439"/>
      <c r="JEW57" s="439"/>
      <c r="JEX57" s="439"/>
      <c r="JEY57" s="439"/>
      <c r="JEZ57" s="439"/>
      <c r="JFA57" s="439"/>
      <c r="JFB57" s="439"/>
      <c r="JFC57" s="439"/>
      <c r="JFD57" s="439"/>
      <c r="JFE57" s="439"/>
      <c r="JFF57" s="439"/>
      <c r="JFG57" s="439"/>
      <c r="JFH57" s="439"/>
      <c r="JFI57" s="439"/>
      <c r="JFJ57" s="439"/>
      <c r="JFK57" s="439"/>
      <c r="JFL57" s="439"/>
      <c r="JFM57" s="439"/>
      <c r="JFN57" s="439"/>
      <c r="JFO57" s="439"/>
      <c r="JFP57" s="439"/>
      <c r="JFQ57" s="439"/>
      <c r="JFR57" s="439"/>
      <c r="JFS57" s="439"/>
      <c r="JFT57" s="439"/>
      <c r="JFU57" s="439"/>
      <c r="JFV57" s="439"/>
      <c r="JFW57" s="439"/>
      <c r="JFX57" s="439"/>
      <c r="JFY57" s="439"/>
      <c r="JFZ57" s="439"/>
      <c r="JGA57" s="439"/>
      <c r="JGB57" s="439"/>
      <c r="JGC57" s="439"/>
      <c r="JGD57" s="439"/>
      <c r="JGE57" s="439"/>
      <c r="JGF57" s="439"/>
      <c r="JGG57" s="439"/>
      <c r="JGH57" s="439"/>
      <c r="JGI57" s="439"/>
      <c r="JGJ57" s="439"/>
      <c r="JGK57" s="439"/>
      <c r="JGL57" s="439"/>
      <c r="JGM57" s="439"/>
      <c r="JGN57" s="439"/>
      <c r="JGO57" s="439"/>
      <c r="JGP57" s="439"/>
      <c r="JGQ57" s="439"/>
      <c r="JGR57" s="439"/>
      <c r="JGS57" s="439"/>
      <c r="JGT57" s="439"/>
      <c r="JGU57" s="439"/>
      <c r="JGV57" s="439"/>
      <c r="JGW57" s="439"/>
      <c r="JGX57" s="439"/>
      <c r="JGY57" s="439"/>
      <c r="JGZ57" s="439"/>
      <c r="JHA57" s="439"/>
      <c r="JHB57" s="439"/>
      <c r="JHC57" s="439"/>
      <c r="JHD57" s="439"/>
      <c r="JHE57" s="439"/>
      <c r="JHF57" s="439"/>
      <c r="JHG57" s="439"/>
      <c r="JHH57" s="439"/>
      <c r="JHI57" s="439"/>
      <c r="JHJ57" s="439"/>
      <c r="JHK57" s="439"/>
      <c r="JHL57" s="439"/>
      <c r="JHM57" s="439"/>
      <c r="JHN57" s="439"/>
      <c r="JHO57" s="439"/>
      <c r="JHP57" s="439"/>
      <c r="JHQ57" s="439"/>
      <c r="JHR57" s="439"/>
      <c r="JHS57" s="439"/>
      <c r="JHT57" s="439"/>
      <c r="JHU57" s="439"/>
      <c r="JHV57" s="439"/>
      <c r="JHW57" s="439"/>
      <c r="JHX57" s="439"/>
      <c r="JHY57" s="439"/>
      <c r="JHZ57" s="439"/>
      <c r="JIA57" s="439"/>
      <c r="JIB57" s="439"/>
      <c r="JIC57" s="439"/>
      <c r="JID57" s="439"/>
      <c r="JIE57" s="439"/>
      <c r="JIF57" s="439"/>
      <c r="JIG57" s="439"/>
      <c r="JIH57" s="439"/>
      <c r="JII57" s="439"/>
      <c r="JIJ57" s="439"/>
      <c r="JIK57" s="439"/>
      <c r="JIL57" s="439"/>
      <c r="JIM57" s="439"/>
      <c r="JIN57" s="439"/>
      <c r="JIO57" s="439"/>
      <c r="JIP57" s="439"/>
      <c r="JIQ57" s="439"/>
      <c r="JIR57" s="439"/>
      <c r="JIS57" s="439"/>
      <c r="JIT57" s="439"/>
      <c r="JIU57" s="439"/>
      <c r="JIV57" s="439"/>
      <c r="JIW57" s="439"/>
      <c r="JIX57" s="439"/>
      <c r="JIY57" s="439"/>
      <c r="JIZ57" s="439"/>
      <c r="JJA57" s="439"/>
      <c r="JJB57" s="439"/>
      <c r="JJC57" s="439"/>
      <c r="JJD57" s="439"/>
      <c r="JJE57" s="439"/>
      <c r="JJF57" s="439"/>
      <c r="JJG57" s="439"/>
      <c r="JJH57" s="439"/>
      <c r="JJI57" s="439"/>
      <c r="JJJ57" s="439"/>
      <c r="JJK57" s="439"/>
      <c r="JJL57" s="439"/>
      <c r="JJM57" s="439"/>
      <c r="JJN57" s="439"/>
      <c r="JJO57" s="439"/>
      <c r="JJP57" s="439"/>
      <c r="JJQ57" s="439"/>
      <c r="JJR57" s="439"/>
      <c r="JJS57" s="439"/>
      <c r="JJT57" s="439"/>
      <c r="JJU57" s="439"/>
      <c r="JJV57" s="439"/>
      <c r="JJW57" s="439"/>
      <c r="JJX57" s="439"/>
      <c r="JJY57" s="439"/>
      <c r="JJZ57" s="439"/>
      <c r="JKA57" s="439"/>
      <c r="JKB57" s="439"/>
      <c r="JKC57" s="439"/>
      <c r="JKD57" s="439"/>
      <c r="JKE57" s="439"/>
      <c r="JKF57" s="439"/>
      <c r="JKG57" s="439"/>
      <c r="JKH57" s="439"/>
      <c r="JKI57" s="439"/>
      <c r="JKJ57" s="439"/>
      <c r="JKK57" s="439"/>
      <c r="JKL57" s="439"/>
      <c r="JKM57" s="439"/>
      <c r="JKN57" s="439"/>
      <c r="JKO57" s="439"/>
      <c r="JKP57" s="439"/>
      <c r="JKQ57" s="439"/>
      <c r="JKR57" s="439"/>
      <c r="JKS57" s="439"/>
      <c r="JKT57" s="439"/>
      <c r="JKU57" s="439"/>
      <c r="JKV57" s="439"/>
      <c r="JKW57" s="439"/>
      <c r="JKX57" s="439"/>
      <c r="JKY57" s="439"/>
      <c r="JKZ57" s="439"/>
      <c r="JLA57" s="439"/>
      <c r="JLB57" s="439"/>
      <c r="JLC57" s="439"/>
      <c r="JLD57" s="439"/>
      <c r="JLE57" s="439"/>
      <c r="JLF57" s="439"/>
      <c r="JLG57" s="439"/>
      <c r="JLH57" s="439"/>
      <c r="JLI57" s="439"/>
      <c r="JLJ57" s="439"/>
      <c r="JLK57" s="439"/>
      <c r="JLL57" s="439"/>
      <c r="JLM57" s="439"/>
      <c r="JLN57" s="439"/>
      <c r="JLO57" s="439"/>
      <c r="JLP57" s="439"/>
      <c r="JLQ57" s="439"/>
      <c r="JLR57" s="439"/>
      <c r="JLS57" s="439"/>
      <c r="JLT57" s="439"/>
      <c r="JLU57" s="439"/>
      <c r="JLV57" s="439"/>
      <c r="JLW57" s="439"/>
      <c r="JLX57" s="439"/>
      <c r="JLY57" s="439"/>
      <c r="JLZ57" s="439"/>
      <c r="JMA57" s="439"/>
      <c r="JMB57" s="439"/>
      <c r="JMC57" s="439"/>
      <c r="JMD57" s="439"/>
      <c r="JME57" s="439"/>
      <c r="JMF57" s="439"/>
      <c r="JMG57" s="439"/>
      <c r="JMH57" s="439"/>
      <c r="JMI57" s="439"/>
      <c r="JMJ57" s="439"/>
      <c r="JMK57" s="439"/>
      <c r="JML57" s="439"/>
      <c r="JMM57" s="439"/>
      <c r="JMN57" s="439"/>
      <c r="JMO57" s="439"/>
      <c r="JMP57" s="439"/>
      <c r="JMQ57" s="439"/>
      <c r="JMR57" s="439"/>
      <c r="JMS57" s="439"/>
      <c r="JMT57" s="439"/>
      <c r="JMU57" s="439"/>
      <c r="JMV57" s="439"/>
      <c r="JMW57" s="439"/>
      <c r="JMX57" s="439"/>
      <c r="JMY57" s="439"/>
      <c r="JMZ57" s="439"/>
      <c r="JNA57" s="439"/>
      <c r="JNB57" s="439"/>
      <c r="JNC57" s="439"/>
      <c r="JND57" s="439"/>
      <c r="JNE57" s="439"/>
      <c r="JNF57" s="439"/>
      <c r="JNG57" s="439"/>
      <c r="JNH57" s="439"/>
      <c r="JNI57" s="439"/>
      <c r="JNJ57" s="439"/>
      <c r="JNK57" s="439"/>
      <c r="JNL57" s="439"/>
      <c r="JNM57" s="439"/>
      <c r="JNN57" s="439"/>
      <c r="JNO57" s="439"/>
      <c r="JNP57" s="439"/>
      <c r="JNQ57" s="439"/>
      <c r="JNR57" s="439"/>
      <c r="JNS57" s="439"/>
      <c r="JNT57" s="439"/>
      <c r="JNU57" s="439"/>
      <c r="JNV57" s="439"/>
      <c r="JNW57" s="439"/>
      <c r="JNX57" s="439"/>
      <c r="JNY57" s="439"/>
      <c r="JNZ57" s="439"/>
      <c r="JOA57" s="439"/>
      <c r="JOB57" s="439"/>
      <c r="JOC57" s="439"/>
      <c r="JOD57" s="439"/>
      <c r="JOE57" s="439"/>
      <c r="JOF57" s="439"/>
      <c r="JOG57" s="439"/>
      <c r="JOH57" s="439"/>
      <c r="JOI57" s="439"/>
      <c r="JOJ57" s="439"/>
      <c r="JOK57" s="439"/>
      <c r="JOL57" s="439"/>
      <c r="JOM57" s="439"/>
      <c r="JON57" s="439"/>
      <c r="JOO57" s="439"/>
      <c r="JOP57" s="439"/>
      <c r="JOQ57" s="439"/>
      <c r="JOR57" s="439"/>
      <c r="JOS57" s="439"/>
      <c r="JOT57" s="439"/>
      <c r="JOU57" s="439"/>
      <c r="JOV57" s="439"/>
      <c r="JOW57" s="439"/>
      <c r="JOX57" s="439"/>
      <c r="JOY57" s="439"/>
      <c r="JOZ57" s="439"/>
      <c r="JPA57" s="439"/>
      <c r="JPB57" s="439"/>
      <c r="JPC57" s="439"/>
      <c r="JPD57" s="439"/>
      <c r="JPE57" s="439"/>
      <c r="JPF57" s="439"/>
      <c r="JPG57" s="439"/>
      <c r="JPH57" s="439"/>
      <c r="JPI57" s="439"/>
      <c r="JPJ57" s="439"/>
      <c r="JPK57" s="439"/>
      <c r="JPL57" s="439"/>
      <c r="JPM57" s="439"/>
      <c r="JPN57" s="439"/>
      <c r="JPO57" s="439"/>
      <c r="JPP57" s="439"/>
      <c r="JPQ57" s="439"/>
      <c r="JPR57" s="439"/>
      <c r="JPS57" s="439"/>
      <c r="JPT57" s="439"/>
      <c r="JPU57" s="439"/>
      <c r="JPV57" s="439"/>
      <c r="JPW57" s="439"/>
      <c r="JPX57" s="439"/>
      <c r="JPY57" s="439"/>
      <c r="JPZ57" s="439"/>
      <c r="JQA57" s="439"/>
      <c r="JQB57" s="439"/>
      <c r="JQC57" s="439"/>
      <c r="JQD57" s="439"/>
      <c r="JQE57" s="439"/>
      <c r="JQF57" s="439"/>
      <c r="JQG57" s="439"/>
      <c r="JQH57" s="439"/>
      <c r="JQI57" s="439"/>
      <c r="JQJ57" s="439"/>
      <c r="JQK57" s="439"/>
      <c r="JQL57" s="439"/>
      <c r="JQM57" s="439"/>
      <c r="JQN57" s="439"/>
      <c r="JQO57" s="439"/>
      <c r="JQP57" s="439"/>
      <c r="JQQ57" s="439"/>
      <c r="JQR57" s="439"/>
      <c r="JQS57" s="439"/>
      <c r="JQT57" s="439"/>
      <c r="JQU57" s="439"/>
      <c r="JQV57" s="439"/>
      <c r="JQW57" s="439"/>
      <c r="JQX57" s="439"/>
      <c r="JQY57" s="439"/>
      <c r="JQZ57" s="439"/>
      <c r="JRA57" s="439"/>
      <c r="JRB57" s="439"/>
      <c r="JRC57" s="439"/>
      <c r="JRD57" s="439"/>
      <c r="JRE57" s="439"/>
      <c r="JRF57" s="439"/>
      <c r="JRG57" s="439"/>
      <c r="JRH57" s="439"/>
      <c r="JRI57" s="439"/>
      <c r="JRJ57" s="439"/>
      <c r="JRK57" s="439"/>
      <c r="JRL57" s="439"/>
      <c r="JRM57" s="439"/>
      <c r="JRN57" s="439"/>
      <c r="JRO57" s="439"/>
      <c r="JRP57" s="439"/>
      <c r="JRQ57" s="439"/>
      <c r="JRR57" s="439"/>
      <c r="JRS57" s="439"/>
      <c r="JRT57" s="439"/>
      <c r="JRU57" s="439"/>
      <c r="JRV57" s="439"/>
      <c r="JRW57" s="439"/>
      <c r="JRX57" s="439"/>
      <c r="JRY57" s="439"/>
      <c r="JRZ57" s="439"/>
      <c r="JSA57" s="439"/>
      <c r="JSB57" s="439"/>
      <c r="JSC57" s="439"/>
      <c r="JSD57" s="439"/>
      <c r="JSE57" s="439"/>
      <c r="JSF57" s="439"/>
      <c r="JSG57" s="439"/>
      <c r="JSH57" s="439"/>
      <c r="JSI57" s="439"/>
      <c r="JSJ57" s="439"/>
      <c r="JSK57" s="439"/>
      <c r="JSL57" s="439"/>
      <c r="JSM57" s="439"/>
      <c r="JSN57" s="439"/>
      <c r="JSO57" s="439"/>
      <c r="JSP57" s="439"/>
      <c r="JSQ57" s="439"/>
      <c r="JSR57" s="439"/>
      <c r="JSS57" s="439"/>
      <c r="JST57" s="439"/>
      <c r="JSU57" s="439"/>
      <c r="JSV57" s="439"/>
      <c r="JSW57" s="439"/>
      <c r="JSX57" s="439"/>
      <c r="JSY57" s="439"/>
      <c r="JSZ57" s="439"/>
      <c r="JTA57" s="439"/>
      <c r="JTB57" s="439"/>
      <c r="JTC57" s="439"/>
      <c r="JTD57" s="439"/>
      <c r="JTE57" s="439"/>
      <c r="JTF57" s="439"/>
      <c r="JTG57" s="439"/>
      <c r="JTH57" s="439"/>
      <c r="JTI57" s="439"/>
      <c r="JTJ57" s="439"/>
      <c r="JTK57" s="439"/>
      <c r="JTL57" s="439"/>
      <c r="JTM57" s="439"/>
      <c r="JTN57" s="439"/>
      <c r="JTO57" s="439"/>
      <c r="JTP57" s="439"/>
      <c r="JTQ57" s="439"/>
      <c r="JTR57" s="439"/>
      <c r="JTS57" s="439"/>
      <c r="JTT57" s="439"/>
      <c r="JTU57" s="439"/>
      <c r="JTV57" s="439"/>
      <c r="JTW57" s="439"/>
      <c r="JTX57" s="439"/>
      <c r="JTY57" s="439"/>
      <c r="JTZ57" s="439"/>
      <c r="JUA57" s="439"/>
      <c r="JUB57" s="439"/>
      <c r="JUC57" s="439"/>
      <c r="JUD57" s="439"/>
      <c r="JUE57" s="439"/>
      <c r="JUF57" s="439"/>
      <c r="JUG57" s="439"/>
      <c r="JUH57" s="439"/>
      <c r="JUI57" s="439"/>
      <c r="JUJ57" s="439"/>
      <c r="JUK57" s="439"/>
      <c r="JUL57" s="439"/>
      <c r="JUM57" s="439"/>
      <c r="JUN57" s="439"/>
      <c r="JUO57" s="439"/>
      <c r="JUP57" s="439"/>
      <c r="JUQ57" s="439"/>
      <c r="JUR57" s="439"/>
      <c r="JUS57" s="439"/>
      <c r="JUT57" s="439"/>
      <c r="JUU57" s="439"/>
      <c r="JUV57" s="439"/>
      <c r="JUW57" s="439"/>
      <c r="JUX57" s="439"/>
      <c r="JUY57" s="439"/>
      <c r="JUZ57" s="439"/>
      <c r="JVA57" s="439"/>
      <c r="JVB57" s="439"/>
      <c r="JVC57" s="439"/>
      <c r="JVD57" s="439"/>
      <c r="JVE57" s="439"/>
      <c r="JVF57" s="439"/>
      <c r="JVG57" s="439"/>
      <c r="JVH57" s="439"/>
      <c r="JVI57" s="439"/>
      <c r="JVJ57" s="439"/>
      <c r="JVK57" s="439"/>
      <c r="JVL57" s="439"/>
      <c r="JVM57" s="439"/>
      <c r="JVN57" s="439"/>
      <c r="JVO57" s="439"/>
      <c r="JVP57" s="439"/>
      <c r="JVQ57" s="439"/>
      <c r="JVR57" s="439"/>
      <c r="JVS57" s="439"/>
      <c r="JVT57" s="439"/>
      <c r="JVU57" s="439"/>
      <c r="JVV57" s="439"/>
      <c r="JVW57" s="439"/>
      <c r="JVX57" s="439"/>
      <c r="JVY57" s="439"/>
      <c r="JVZ57" s="439"/>
      <c r="JWA57" s="439"/>
      <c r="JWB57" s="439"/>
      <c r="JWC57" s="439"/>
      <c r="JWD57" s="439"/>
      <c r="JWE57" s="439"/>
      <c r="JWF57" s="439"/>
      <c r="JWG57" s="439"/>
      <c r="JWH57" s="439"/>
      <c r="JWI57" s="439"/>
      <c r="JWJ57" s="439"/>
      <c r="JWK57" s="439"/>
      <c r="JWL57" s="439"/>
      <c r="JWM57" s="439"/>
      <c r="JWN57" s="439"/>
      <c r="JWO57" s="439"/>
      <c r="JWP57" s="439"/>
      <c r="JWQ57" s="439"/>
      <c r="JWR57" s="439"/>
      <c r="JWS57" s="439"/>
      <c r="JWT57" s="439"/>
      <c r="JWU57" s="439"/>
      <c r="JWV57" s="439"/>
      <c r="JWW57" s="439"/>
      <c r="JWX57" s="439"/>
      <c r="JWY57" s="439"/>
      <c r="JWZ57" s="439"/>
      <c r="JXA57" s="439"/>
      <c r="JXB57" s="439"/>
      <c r="JXC57" s="439"/>
      <c r="JXD57" s="439"/>
      <c r="JXE57" s="439"/>
      <c r="JXF57" s="439"/>
      <c r="JXG57" s="439"/>
      <c r="JXH57" s="439"/>
      <c r="JXI57" s="439"/>
      <c r="JXJ57" s="439"/>
      <c r="JXK57" s="439"/>
      <c r="JXL57" s="439"/>
      <c r="JXM57" s="439"/>
      <c r="JXN57" s="439"/>
      <c r="JXO57" s="439"/>
      <c r="JXP57" s="439"/>
      <c r="JXQ57" s="439"/>
      <c r="JXR57" s="439"/>
      <c r="JXS57" s="439"/>
      <c r="JXT57" s="439"/>
      <c r="JXU57" s="439"/>
      <c r="JXV57" s="439"/>
      <c r="JXW57" s="439"/>
      <c r="JXX57" s="439"/>
      <c r="JXY57" s="439"/>
      <c r="JXZ57" s="439"/>
      <c r="JYA57" s="439"/>
      <c r="JYB57" s="439"/>
      <c r="JYC57" s="439"/>
      <c r="JYD57" s="439"/>
      <c r="JYE57" s="439"/>
      <c r="JYF57" s="439"/>
      <c r="JYG57" s="439"/>
      <c r="JYH57" s="439"/>
      <c r="JYI57" s="439"/>
      <c r="JYJ57" s="439"/>
      <c r="JYK57" s="439"/>
      <c r="JYL57" s="439"/>
      <c r="JYM57" s="439"/>
      <c r="JYN57" s="439"/>
      <c r="JYO57" s="439"/>
      <c r="JYP57" s="439"/>
      <c r="JYQ57" s="439"/>
      <c r="JYR57" s="439"/>
      <c r="JYS57" s="439"/>
      <c r="JYT57" s="439"/>
      <c r="JYU57" s="439"/>
      <c r="JYV57" s="439"/>
      <c r="JYW57" s="439"/>
      <c r="JYX57" s="439"/>
      <c r="JYY57" s="439"/>
      <c r="JYZ57" s="439"/>
      <c r="JZA57" s="439"/>
      <c r="JZB57" s="439"/>
      <c r="JZC57" s="439"/>
      <c r="JZD57" s="439"/>
      <c r="JZE57" s="439"/>
      <c r="JZF57" s="439"/>
      <c r="JZG57" s="439"/>
      <c r="JZH57" s="439"/>
      <c r="JZI57" s="439"/>
      <c r="JZJ57" s="439"/>
      <c r="JZK57" s="439"/>
      <c r="JZL57" s="439"/>
      <c r="JZM57" s="439"/>
      <c r="JZN57" s="439"/>
      <c r="JZO57" s="439"/>
      <c r="JZP57" s="439"/>
      <c r="JZQ57" s="439"/>
      <c r="JZR57" s="439"/>
      <c r="JZS57" s="439"/>
      <c r="JZT57" s="439"/>
      <c r="JZU57" s="439"/>
      <c r="JZV57" s="439"/>
      <c r="JZW57" s="439"/>
      <c r="JZX57" s="439"/>
      <c r="JZY57" s="439"/>
      <c r="JZZ57" s="439"/>
      <c r="KAA57" s="439"/>
      <c r="KAB57" s="439"/>
      <c r="KAC57" s="439"/>
      <c r="KAD57" s="439"/>
      <c r="KAE57" s="439"/>
      <c r="KAF57" s="439"/>
      <c r="KAG57" s="439"/>
      <c r="KAH57" s="439"/>
      <c r="KAI57" s="439"/>
      <c r="KAJ57" s="439"/>
      <c r="KAK57" s="439"/>
      <c r="KAL57" s="439"/>
      <c r="KAM57" s="439"/>
      <c r="KAN57" s="439"/>
      <c r="KAO57" s="439"/>
      <c r="KAP57" s="439"/>
      <c r="KAQ57" s="439"/>
      <c r="KAR57" s="439"/>
      <c r="KAS57" s="439"/>
      <c r="KAT57" s="439"/>
      <c r="KAU57" s="439"/>
      <c r="KAV57" s="439"/>
      <c r="KAW57" s="439"/>
      <c r="KAX57" s="439"/>
      <c r="KAY57" s="439"/>
      <c r="KAZ57" s="439"/>
      <c r="KBA57" s="439"/>
      <c r="KBB57" s="439"/>
      <c r="KBC57" s="439"/>
      <c r="KBD57" s="439"/>
      <c r="KBE57" s="439"/>
      <c r="KBF57" s="439"/>
      <c r="KBG57" s="439"/>
      <c r="KBH57" s="439"/>
      <c r="KBI57" s="439"/>
      <c r="KBJ57" s="439"/>
      <c r="KBK57" s="439"/>
      <c r="KBL57" s="439"/>
      <c r="KBM57" s="439"/>
      <c r="KBN57" s="439"/>
      <c r="KBO57" s="439"/>
      <c r="KBP57" s="439"/>
      <c r="KBQ57" s="439"/>
      <c r="KBR57" s="439"/>
      <c r="KBS57" s="439"/>
      <c r="KBT57" s="439"/>
      <c r="KBU57" s="439"/>
      <c r="KBV57" s="439"/>
      <c r="KBW57" s="439"/>
      <c r="KBX57" s="439"/>
      <c r="KBY57" s="439"/>
      <c r="KBZ57" s="439"/>
      <c r="KCA57" s="439"/>
      <c r="KCB57" s="439"/>
      <c r="KCC57" s="439"/>
      <c r="KCD57" s="439"/>
      <c r="KCE57" s="439"/>
      <c r="KCF57" s="439"/>
      <c r="KCG57" s="439"/>
      <c r="KCH57" s="439"/>
      <c r="KCI57" s="439"/>
      <c r="KCJ57" s="439"/>
      <c r="KCK57" s="439"/>
      <c r="KCL57" s="439"/>
      <c r="KCM57" s="439"/>
      <c r="KCN57" s="439"/>
      <c r="KCO57" s="439"/>
      <c r="KCP57" s="439"/>
      <c r="KCQ57" s="439"/>
      <c r="KCR57" s="439"/>
      <c r="KCS57" s="439"/>
      <c r="KCT57" s="439"/>
      <c r="KCU57" s="439"/>
      <c r="KCV57" s="439"/>
      <c r="KCW57" s="439"/>
      <c r="KCX57" s="439"/>
      <c r="KCY57" s="439"/>
      <c r="KCZ57" s="439"/>
      <c r="KDA57" s="439"/>
      <c r="KDB57" s="439"/>
      <c r="KDC57" s="439"/>
      <c r="KDD57" s="439"/>
      <c r="KDE57" s="439"/>
      <c r="KDF57" s="439"/>
      <c r="KDG57" s="439"/>
      <c r="KDH57" s="439"/>
      <c r="KDI57" s="439"/>
      <c r="KDJ57" s="439"/>
      <c r="KDK57" s="439"/>
      <c r="KDL57" s="439"/>
      <c r="KDM57" s="439"/>
      <c r="KDN57" s="439"/>
      <c r="KDO57" s="439"/>
      <c r="KDP57" s="439"/>
      <c r="KDQ57" s="439"/>
      <c r="KDR57" s="439"/>
      <c r="KDS57" s="439"/>
      <c r="KDT57" s="439"/>
      <c r="KDU57" s="439"/>
      <c r="KDV57" s="439"/>
      <c r="KDW57" s="439"/>
      <c r="KDX57" s="439"/>
      <c r="KDY57" s="439"/>
      <c r="KDZ57" s="439"/>
      <c r="KEA57" s="439"/>
      <c r="KEB57" s="439"/>
      <c r="KEC57" s="439"/>
      <c r="KED57" s="439"/>
      <c r="KEE57" s="439"/>
      <c r="KEF57" s="439"/>
      <c r="KEG57" s="439"/>
      <c r="KEH57" s="439"/>
      <c r="KEI57" s="439"/>
      <c r="KEJ57" s="439"/>
      <c r="KEK57" s="439"/>
      <c r="KEL57" s="439"/>
      <c r="KEM57" s="439"/>
      <c r="KEN57" s="439"/>
      <c r="KEO57" s="439"/>
      <c r="KEP57" s="439"/>
      <c r="KEQ57" s="439"/>
      <c r="KER57" s="439"/>
      <c r="KES57" s="439"/>
      <c r="KET57" s="439"/>
      <c r="KEU57" s="439"/>
      <c r="KEV57" s="439"/>
      <c r="KEW57" s="439"/>
      <c r="KEX57" s="439"/>
      <c r="KEY57" s="439"/>
      <c r="KEZ57" s="439"/>
      <c r="KFA57" s="439"/>
      <c r="KFB57" s="439"/>
      <c r="KFC57" s="439"/>
      <c r="KFD57" s="439"/>
      <c r="KFE57" s="439"/>
      <c r="KFF57" s="439"/>
      <c r="KFG57" s="439"/>
      <c r="KFH57" s="439"/>
      <c r="KFI57" s="439"/>
      <c r="KFJ57" s="439"/>
      <c r="KFK57" s="439"/>
      <c r="KFL57" s="439"/>
      <c r="KFM57" s="439"/>
      <c r="KFN57" s="439"/>
      <c r="KFO57" s="439"/>
      <c r="KFP57" s="439"/>
      <c r="KFQ57" s="439"/>
      <c r="KFR57" s="439"/>
      <c r="KFS57" s="439"/>
      <c r="KFT57" s="439"/>
      <c r="KFU57" s="439"/>
      <c r="KFV57" s="439"/>
      <c r="KFW57" s="439"/>
      <c r="KFX57" s="439"/>
      <c r="KFY57" s="439"/>
      <c r="KFZ57" s="439"/>
      <c r="KGA57" s="439"/>
      <c r="KGB57" s="439"/>
      <c r="KGC57" s="439"/>
      <c r="KGD57" s="439"/>
      <c r="KGE57" s="439"/>
      <c r="KGF57" s="439"/>
      <c r="KGG57" s="439"/>
      <c r="KGH57" s="439"/>
      <c r="KGI57" s="439"/>
      <c r="KGJ57" s="439"/>
      <c r="KGK57" s="439"/>
      <c r="KGL57" s="439"/>
      <c r="KGM57" s="439"/>
      <c r="KGN57" s="439"/>
      <c r="KGO57" s="439"/>
      <c r="KGP57" s="439"/>
      <c r="KGQ57" s="439"/>
      <c r="KGR57" s="439"/>
      <c r="KGS57" s="439"/>
      <c r="KGT57" s="439"/>
      <c r="KGU57" s="439"/>
      <c r="KGV57" s="439"/>
      <c r="KGW57" s="439"/>
      <c r="KGX57" s="439"/>
      <c r="KGY57" s="439"/>
      <c r="KGZ57" s="439"/>
      <c r="KHA57" s="439"/>
      <c r="KHB57" s="439"/>
      <c r="KHC57" s="439"/>
      <c r="KHD57" s="439"/>
      <c r="KHE57" s="439"/>
      <c r="KHF57" s="439"/>
      <c r="KHG57" s="439"/>
      <c r="KHH57" s="439"/>
      <c r="KHI57" s="439"/>
      <c r="KHJ57" s="439"/>
      <c r="KHK57" s="439"/>
      <c r="KHL57" s="439"/>
      <c r="KHM57" s="439"/>
      <c r="KHN57" s="439"/>
      <c r="KHO57" s="439"/>
      <c r="KHP57" s="439"/>
      <c r="KHQ57" s="439"/>
      <c r="KHR57" s="439"/>
      <c r="KHS57" s="439"/>
      <c r="KHT57" s="439"/>
      <c r="KHU57" s="439"/>
      <c r="KHV57" s="439"/>
      <c r="KHW57" s="439"/>
      <c r="KHX57" s="439"/>
      <c r="KHY57" s="439"/>
      <c r="KHZ57" s="439"/>
      <c r="KIA57" s="439"/>
      <c r="KIB57" s="439"/>
      <c r="KIC57" s="439"/>
      <c r="KID57" s="439"/>
      <c r="KIE57" s="439"/>
      <c r="KIF57" s="439"/>
      <c r="KIG57" s="439"/>
      <c r="KIH57" s="439"/>
      <c r="KII57" s="439"/>
      <c r="KIJ57" s="439"/>
      <c r="KIK57" s="439"/>
      <c r="KIL57" s="439"/>
      <c r="KIM57" s="439"/>
      <c r="KIN57" s="439"/>
      <c r="KIO57" s="439"/>
      <c r="KIP57" s="439"/>
      <c r="KIQ57" s="439"/>
      <c r="KIR57" s="439"/>
      <c r="KIS57" s="439"/>
      <c r="KIT57" s="439"/>
      <c r="KIU57" s="439"/>
      <c r="KIV57" s="439"/>
      <c r="KIW57" s="439"/>
      <c r="KIX57" s="439"/>
      <c r="KIY57" s="439"/>
      <c r="KIZ57" s="439"/>
      <c r="KJA57" s="439"/>
      <c r="KJB57" s="439"/>
      <c r="KJC57" s="439"/>
      <c r="KJD57" s="439"/>
      <c r="KJE57" s="439"/>
      <c r="KJF57" s="439"/>
      <c r="KJG57" s="439"/>
      <c r="KJH57" s="439"/>
      <c r="KJI57" s="439"/>
      <c r="KJJ57" s="439"/>
      <c r="KJK57" s="439"/>
      <c r="KJL57" s="439"/>
      <c r="KJM57" s="439"/>
      <c r="KJN57" s="439"/>
      <c r="KJO57" s="439"/>
      <c r="KJP57" s="439"/>
      <c r="KJQ57" s="439"/>
      <c r="KJR57" s="439"/>
      <c r="KJS57" s="439"/>
      <c r="KJT57" s="439"/>
      <c r="KJU57" s="439"/>
      <c r="KJV57" s="439"/>
      <c r="KJW57" s="439"/>
      <c r="KJX57" s="439"/>
      <c r="KJY57" s="439"/>
      <c r="KJZ57" s="439"/>
      <c r="KKA57" s="439"/>
      <c r="KKB57" s="439"/>
      <c r="KKC57" s="439"/>
      <c r="KKD57" s="439"/>
      <c r="KKE57" s="439"/>
      <c r="KKF57" s="439"/>
      <c r="KKG57" s="439"/>
      <c r="KKH57" s="439"/>
      <c r="KKI57" s="439"/>
      <c r="KKJ57" s="439"/>
      <c r="KKK57" s="439"/>
      <c r="KKL57" s="439"/>
      <c r="KKM57" s="439"/>
      <c r="KKN57" s="439"/>
      <c r="KKO57" s="439"/>
      <c r="KKP57" s="439"/>
      <c r="KKQ57" s="439"/>
      <c r="KKR57" s="439"/>
      <c r="KKS57" s="439"/>
      <c r="KKT57" s="439"/>
      <c r="KKU57" s="439"/>
      <c r="KKV57" s="439"/>
      <c r="KKW57" s="439"/>
      <c r="KKX57" s="439"/>
      <c r="KKY57" s="439"/>
      <c r="KKZ57" s="439"/>
      <c r="KLA57" s="439"/>
      <c r="KLB57" s="439"/>
      <c r="KLC57" s="439"/>
      <c r="KLD57" s="439"/>
      <c r="KLE57" s="439"/>
      <c r="KLF57" s="439"/>
      <c r="KLG57" s="439"/>
      <c r="KLH57" s="439"/>
      <c r="KLI57" s="439"/>
      <c r="KLJ57" s="439"/>
      <c r="KLK57" s="439"/>
      <c r="KLL57" s="439"/>
      <c r="KLM57" s="439"/>
      <c r="KLN57" s="439"/>
      <c r="KLO57" s="439"/>
      <c r="KLP57" s="439"/>
      <c r="KLQ57" s="439"/>
      <c r="KLR57" s="439"/>
      <c r="KLS57" s="439"/>
      <c r="KLT57" s="439"/>
      <c r="KLU57" s="439"/>
      <c r="KLV57" s="439"/>
      <c r="KLW57" s="439"/>
      <c r="KLX57" s="439"/>
      <c r="KLY57" s="439"/>
      <c r="KLZ57" s="439"/>
      <c r="KMA57" s="439"/>
      <c r="KMB57" s="439"/>
      <c r="KMC57" s="439"/>
      <c r="KMD57" s="439"/>
      <c r="KME57" s="439"/>
      <c r="KMF57" s="439"/>
      <c r="KMG57" s="439"/>
      <c r="KMH57" s="439"/>
      <c r="KMI57" s="439"/>
      <c r="KMJ57" s="439"/>
      <c r="KMK57" s="439"/>
      <c r="KML57" s="439"/>
      <c r="KMM57" s="439"/>
      <c r="KMN57" s="439"/>
      <c r="KMO57" s="439"/>
      <c r="KMP57" s="439"/>
      <c r="KMQ57" s="439"/>
      <c r="KMR57" s="439"/>
      <c r="KMS57" s="439"/>
      <c r="KMT57" s="439"/>
      <c r="KMU57" s="439"/>
      <c r="KMV57" s="439"/>
      <c r="KMW57" s="439"/>
      <c r="KMX57" s="439"/>
      <c r="KMY57" s="439"/>
      <c r="KMZ57" s="439"/>
      <c r="KNA57" s="439"/>
      <c r="KNB57" s="439"/>
      <c r="KNC57" s="439"/>
      <c r="KND57" s="439"/>
      <c r="KNE57" s="439"/>
      <c r="KNF57" s="439"/>
      <c r="KNG57" s="439"/>
      <c r="KNH57" s="439"/>
      <c r="KNI57" s="439"/>
      <c r="KNJ57" s="439"/>
      <c r="KNK57" s="439"/>
      <c r="KNL57" s="439"/>
      <c r="KNM57" s="439"/>
      <c r="KNN57" s="439"/>
      <c r="KNO57" s="439"/>
      <c r="KNP57" s="439"/>
      <c r="KNQ57" s="439"/>
      <c r="KNR57" s="439"/>
      <c r="KNS57" s="439"/>
      <c r="KNT57" s="439"/>
      <c r="KNU57" s="439"/>
      <c r="KNV57" s="439"/>
      <c r="KNW57" s="439"/>
      <c r="KNX57" s="439"/>
      <c r="KNY57" s="439"/>
      <c r="KNZ57" s="439"/>
      <c r="KOA57" s="439"/>
      <c r="KOB57" s="439"/>
      <c r="KOC57" s="439"/>
      <c r="KOD57" s="439"/>
      <c r="KOE57" s="439"/>
      <c r="KOF57" s="439"/>
      <c r="KOG57" s="439"/>
      <c r="KOH57" s="439"/>
      <c r="KOI57" s="439"/>
      <c r="KOJ57" s="439"/>
      <c r="KOK57" s="439"/>
      <c r="KOL57" s="439"/>
      <c r="KOM57" s="439"/>
      <c r="KON57" s="439"/>
      <c r="KOO57" s="439"/>
      <c r="KOP57" s="439"/>
      <c r="KOQ57" s="439"/>
      <c r="KOR57" s="439"/>
      <c r="KOS57" s="439"/>
      <c r="KOT57" s="439"/>
      <c r="KOU57" s="439"/>
      <c r="KOV57" s="439"/>
      <c r="KOW57" s="439"/>
      <c r="KOX57" s="439"/>
      <c r="KOY57" s="439"/>
      <c r="KOZ57" s="439"/>
      <c r="KPA57" s="439"/>
      <c r="KPB57" s="439"/>
      <c r="KPC57" s="439"/>
      <c r="KPD57" s="439"/>
      <c r="KPE57" s="439"/>
      <c r="KPF57" s="439"/>
      <c r="KPG57" s="439"/>
      <c r="KPH57" s="439"/>
      <c r="KPI57" s="439"/>
      <c r="KPJ57" s="439"/>
      <c r="KPK57" s="439"/>
      <c r="KPL57" s="439"/>
      <c r="KPM57" s="439"/>
      <c r="KPN57" s="439"/>
      <c r="KPO57" s="439"/>
      <c r="KPP57" s="439"/>
      <c r="KPQ57" s="439"/>
      <c r="KPR57" s="439"/>
      <c r="KPS57" s="439"/>
      <c r="KPT57" s="439"/>
      <c r="KPU57" s="439"/>
      <c r="KPV57" s="439"/>
      <c r="KPW57" s="439"/>
      <c r="KPX57" s="439"/>
      <c r="KPY57" s="439"/>
      <c r="KPZ57" s="439"/>
      <c r="KQA57" s="439"/>
      <c r="KQB57" s="439"/>
      <c r="KQC57" s="439"/>
      <c r="KQD57" s="439"/>
      <c r="KQE57" s="439"/>
      <c r="KQF57" s="439"/>
      <c r="KQG57" s="439"/>
      <c r="KQH57" s="439"/>
      <c r="KQI57" s="439"/>
      <c r="KQJ57" s="439"/>
      <c r="KQK57" s="439"/>
      <c r="KQL57" s="439"/>
      <c r="KQM57" s="439"/>
      <c r="KQN57" s="439"/>
      <c r="KQO57" s="439"/>
      <c r="KQP57" s="439"/>
      <c r="KQQ57" s="439"/>
      <c r="KQR57" s="439"/>
      <c r="KQS57" s="439"/>
      <c r="KQT57" s="439"/>
      <c r="KQU57" s="439"/>
      <c r="KQV57" s="439"/>
      <c r="KQW57" s="439"/>
      <c r="KQX57" s="439"/>
      <c r="KQY57" s="439"/>
      <c r="KQZ57" s="439"/>
      <c r="KRA57" s="439"/>
      <c r="KRB57" s="439"/>
      <c r="KRC57" s="439"/>
      <c r="KRD57" s="439"/>
      <c r="KRE57" s="439"/>
      <c r="KRF57" s="439"/>
      <c r="KRG57" s="439"/>
      <c r="KRH57" s="439"/>
      <c r="KRI57" s="439"/>
      <c r="KRJ57" s="439"/>
      <c r="KRK57" s="439"/>
      <c r="KRL57" s="439"/>
      <c r="KRM57" s="439"/>
      <c r="KRN57" s="439"/>
      <c r="KRO57" s="439"/>
      <c r="KRP57" s="439"/>
      <c r="KRQ57" s="439"/>
      <c r="KRR57" s="439"/>
      <c r="KRS57" s="439"/>
      <c r="KRT57" s="439"/>
      <c r="KRU57" s="439"/>
      <c r="KRV57" s="439"/>
      <c r="KRW57" s="439"/>
      <c r="KRX57" s="439"/>
      <c r="KRY57" s="439"/>
      <c r="KRZ57" s="439"/>
      <c r="KSA57" s="439"/>
      <c r="KSB57" s="439"/>
      <c r="KSC57" s="439"/>
      <c r="KSD57" s="439"/>
      <c r="KSE57" s="439"/>
      <c r="KSF57" s="439"/>
      <c r="KSG57" s="439"/>
      <c r="KSH57" s="439"/>
      <c r="KSI57" s="439"/>
      <c r="KSJ57" s="439"/>
      <c r="KSK57" s="439"/>
      <c r="KSL57" s="439"/>
      <c r="KSM57" s="439"/>
      <c r="KSN57" s="439"/>
      <c r="KSO57" s="439"/>
      <c r="KSP57" s="439"/>
      <c r="KSQ57" s="439"/>
      <c r="KSR57" s="439"/>
      <c r="KSS57" s="439"/>
      <c r="KST57" s="439"/>
      <c r="KSU57" s="439"/>
      <c r="KSV57" s="439"/>
      <c r="KSW57" s="439"/>
      <c r="KSX57" s="439"/>
      <c r="KSY57" s="439"/>
      <c r="KSZ57" s="439"/>
      <c r="KTA57" s="439"/>
      <c r="KTB57" s="439"/>
      <c r="KTC57" s="439"/>
      <c r="KTD57" s="439"/>
      <c r="KTE57" s="439"/>
      <c r="KTF57" s="439"/>
      <c r="KTG57" s="439"/>
      <c r="KTH57" s="439"/>
      <c r="KTI57" s="439"/>
      <c r="KTJ57" s="439"/>
      <c r="KTK57" s="439"/>
      <c r="KTL57" s="439"/>
      <c r="KTM57" s="439"/>
      <c r="KTN57" s="439"/>
      <c r="KTO57" s="439"/>
      <c r="KTP57" s="439"/>
      <c r="KTQ57" s="439"/>
      <c r="KTR57" s="439"/>
      <c r="KTS57" s="439"/>
      <c r="KTT57" s="439"/>
      <c r="KTU57" s="439"/>
      <c r="KTV57" s="439"/>
      <c r="KTW57" s="439"/>
      <c r="KTX57" s="439"/>
      <c r="KTY57" s="439"/>
      <c r="KTZ57" s="439"/>
      <c r="KUA57" s="439"/>
      <c r="KUB57" s="439"/>
      <c r="KUC57" s="439"/>
      <c r="KUD57" s="439"/>
      <c r="KUE57" s="439"/>
      <c r="KUF57" s="439"/>
      <c r="KUG57" s="439"/>
      <c r="KUH57" s="439"/>
      <c r="KUI57" s="439"/>
      <c r="KUJ57" s="439"/>
      <c r="KUK57" s="439"/>
      <c r="KUL57" s="439"/>
      <c r="KUM57" s="439"/>
      <c r="KUN57" s="439"/>
      <c r="KUO57" s="439"/>
      <c r="KUP57" s="439"/>
      <c r="KUQ57" s="439"/>
      <c r="KUR57" s="439"/>
      <c r="KUS57" s="439"/>
      <c r="KUT57" s="439"/>
      <c r="KUU57" s="439"/>
      <c r="KUV57" s="439"/>
      <c r="KUW57" s="439"/>
      <c r="KUX57" s="439"/>
      <c r="KUY57" s="439"/>
      <c r="KUZ57" s="439"/>
      <c r="KVA57" s="439"/>
      <c r="KVB57" s="439"/>
      <c r="KVC57" s="439"/>
      <c r="KVD57" s="439"/>
      <c r="KVE57" s="439"/>
      <c r="KVF57" s="439"/>
      <c r="KVG57" s="439"/>
      <c r="KVH57" s="439"/>
      <c r="KVI57" s="439"/>
      <c r="KVJ57" s="439"/>
      <c r="KVK57" s="439"/>
      <c r="KVL57" s="439"/>
      <c r="KVM57" s="439"/>
      <c r="KVN57" s="439"/>
      <c r="KVO57" s="439"/>
      <c r="KVP57" s="439"/>
      <c r="KVQ57" s="439"/>
      <c r="KVR57" s="439"/>
      <c r="KVS57" s="439"/>
      <c r="KVT57" s="439"/>
      <c r="KVU57" s="439"/>
      <c r="KVV57" s="439"/>
      <c r="KVW57" s="439"/>
      <c r="KVX57" s="439"/>
      <c r="KVY57" s="439"/>
      <c r="KVZ57" s="439"/>
      <c r="KWA57" s="439"/>
      <c r="KWB57" s="439"/>
      <c r="KWC57" s="439"/>
      <c r="KWD57" s="439"/>
      <c r="KWE57" s="439"/>
      <c r="KWF57" s="439"/>
      <c r="KWG57" s="439"/>
      <c r="KWH57" s="439"/>
      <c r="KWI57" s="439"/>
      <c r="KWJ57" s="439"/>
      <c r="KWK57" s="439"/>
      <c r="KWL57" s="439"/>
      <c r="KWM57" s="439"/>
      <c r="KWN57" s="439"/>
      <c r="KWO57" s="439"/>
      <c r="KWP57" s="439"/>
      <c r="KWQ57" s="439"/>
      <c r="KWR57" s="439"/>
      <c r="KWS57" s="439"/>
      <c r="KWT57" s="439"/>
      <c r="KWU57" s="439"/>
      <c r="KWV57" s="439"/>
      <c r="KWW57" s="439"/>
      <c r="KWX57" s="439"/>
      <c r="KWY57" s="439"/>
      <c r="KWZ57" s="439"/>
      <c r="KXA57" s="439"/>
      <c r="KXB57" s="439"/>
      <c r="KXC57" s="439"/>
      <c r="KXD57" s="439"/>
      <c r="KXE57" s="439"/>
      <c r="KXF57" s="439"/>
      <c r="KXG57" s="439"/>
      <c r="KXH57" s="439"/>
      <c r="KXI57" s="439"/>
      <c r="KXJ57" s="439"/>
      <c r="KXK57" s="439"/>
      <c r="KXL57" s="439"/>
      <c r="KXM57" s="439"/>
      <c r="KXN57" s="439"/>
      <c r="KXO57" s="439"/>
      <c r="KXP57" s="439"/>
      <c r="KXQ57" s="439"/>
      <c r="KXR57" s="439"/>
      <c r="KXS57" s="439"/>
      <c r="KXT57" s="439"/>
      <c r="KXU57" s="439"/>
      <c r="KXV57" s="439"/>
      <c r="KXW57" s="439"/>
      <c r="KXX57" s="439"/>
      <c r="KXY57" s="439"/>
      <c r="KXZ57" s="439"/>
      <c r="KYA57" s="439"/>
      <c r="KYB57" s="439"/>
      <c r="KYC57" s="439"/>
      <c r="KYD57" s="439"/>
      <c r="KYE57" s="439"/>
      <c r="KYF57" s="439"/>
      <c r="KYG57" s="439"/>
      <c r="KYH57" s="439"/>
      <c r="KYI57" s="439"/>
      <c r="KYJ57" s="439"/>
      <c r="KYK57" s="439"/>
      <c r="KYL57" s="439"/>
      <c r="KYM57" s="439"/>
      <c r="KYN57" s="439"/>
      <c r="KYO57" s="439"/>
      <c r="KYP57" s="439"/>
      <c r="KYQ57" s="439"/>
      <c r="KYR57" s="439"/>
      <c r="KYS57" s="439"/>
      <c r="KYT57" s="439"/>
      <c r="KYU57" s="439"/>
      <c r="KYV57" s="439"/>
      <c r="KYW57" s="439"/>
      <c r="KYX57" s="439"/>
      <c r="KYY57" s="439"/>
      <c r="KYZ57" s="439"/>
      <c r="KZA57" s="439"/>
      <c r="KZB57" s="439"/>
      <c r="KZC57" s="439"/>
      <c r="KZD57" s="439"/>
      <c r="KZE57" s="439"/>
      <c r="KZF57" s="439"/>
      <c r="KZG57" s="439"/>
      <c r="KZH57" s="439"/>
      <c r="KZI57" s="439"/>
      <c r="KZJ57" s="439"/>
      <c r="KZK57" s="439"/>
      <c r="KZL57" s="439"/>
      <c r="KZM57" s="439"/>
      <c r="KZN57" s="439"/>
      <c r="KZO57" s="439"/>
      <c r="KZP57" s="439"/>
      <c r="KZQ57" s="439"/>
      <c r="KZR57" s="439"/>
      <c r="KZS57" s="439"/>
      <c r="KZT57" s="439"/>
      <c r="KZU57" s="439"/>
      <c r="KZV57" s="439"/>
      <c r="KZW57" s="439"/>
      <c r="KZX57" s="439"/>
      <c r="KZY57" s="439"/>
      <c r="KZZ57" s="439"/>
      <c r="LAA57" s="439"/>
      <c r="LAB57" s="439"/>
      <c r="LAC57" s="439"/>
      <c r="LAD57" s="439"/>
      <c r="LAE57" s="439"/>
      <c r="LAF57" s="439"/>
      <c r="LAG57" s="439"/>
      <c r="LAH57" s="439"/>
      <c r="LAI57" s="439"/>
      <c r="LAJ57" s="439"/>
      <c r="LAK57" s="439"/>
      <c r="LAL57" s="439"/>
      <c r="LAM57" s="439"/>
      <c r="LAN57" s="439"/>
      <c r="LAO57" s="439"/>
      <c r="LAP57" s="439"/>
      <c r="LAQ57" s="439"/>
      <c r="LAR57" s="439"/>
      <c r="LAS57" s="439"/>
      <c r="LAT57" s="439"/>
      <c r="LAU57" s="439"/>
      <c r="LAV57" s="439"/>
      <c r="LAW57" s="439"/>
      <c r="LAX57" s="439"/>
      <c r="LAY57" s="439"/>
      <c r="LAZ57" s="439"/>
      <c r="LBA57" s="439"/>
      <c r="LBB57" s="439"/>
      <c r="LBC57" s="439"/>
      <c r="LBD57" s="439"/>
      <c r="LBE57" s="439"/>
      <c r="LBF57" s="439"/>
      <c r="LBG57" s="439"/>
      <c r="LBH57" s="439"/>
      <c r="LBI57" s="439"/>
      <c r="LBJ57" s="439"/>
      <c r="LBK57" s="439"/>
      <c r="LBL57" s="439"/>
      <c r="LBM57" s="439"/>
      <c r="LBN57" s="439"/>
      <c r="LBO57" s="439"/>
      <c r="LBP57" s="439"/>
      <c r="LBQ57" s="439"/>
      <c r="LBR57" s="439"/>
      <c r="LBS57" s="439"/>
      <c r="LBT57" s="439"/>
      <c r="LBU57" s="439"/>
      <c r="LBV57" s="439"/>
      <c r="LBW57" s="439"/>
      <c r="LBX57" s="439"/>
      <c r="LBY57" s="439"/>
      <c r="LBZ57" s="439"/>
      <c r="LCA57" s="439"/>
      <c r="LCB57" s="439"/>
      <c r="LCC57" s="439"/>
      <c r="LCD57" s="439"/>
      <c r="LCE57" s="439"/>
      <c r="LCF57" s="439"/>
      <c r="LCG57" s="439"/>
      <c r="LCH57" s="439"/>
      <c r="LCI57" s="439"/>
      <c r="LCJ57" s="439"/>
      <c r="LCK57" s="439"/>
      <c r="LCL57" s="439"/>
      <c r="LCM57" s="439"/>
      <c r="LCN57" s="439"/>
      <c r="LCO57" s="439"/>
      <c r="LCP57" s="439"/>
      <c r="LCQ57" s="439"/>
      <c r="LCR57" s="439"/>
      <c r="LCS57" s="439"/>
      <c r="LCT57" s="439"/>
      <c r="LCU57" s="439"/>
      <c r="LCV57" s="439"/>
      <c r="LCW57" s="439"/>
      <c r="LCX57" s="439"/>
      <c r="LCY57" s="439"/>
      <c r="LCZ57" s="439"/>
      <c r="LDA57" s="439"/>
      <c r="LDB57" s="439"/>
      <c r="LDC57" s="439"/>
      <c r="LDD57" s="439"/>
      <c r="LDE57" s="439"/>
      <c r="LDF57" s="439"/>
      <c r="LDG57" s="439"/>
      <c r="LDH57" s="439"/>
      <c r="LDI57" s="439"/>
      <c r="LDJ57" s="439"/>
      <c r="LDK57" s="439"/>
      <c r="LDL57" s="439"/>
      <c r="LDM57" s="439"/>
      <c r="LDN57" s="439"/>
      <c r="LDO57" s="439"/>
      <c r="LDP57" s="439"/>
      <c r="LDQ57" s="439"/>
      <c r="LDR57" s="439"/>
      <c r="LDS57" s="439"/>
      <c r="LDT57" s="439"/>
      <c r="LDU57" s="439"/>
      <c r="LDV57" s="439"/>
      <c r="LDW57" s="439"/>
      <c r="LDX57" s="439"/>
      <c r="LDY57" s="439"/>
      <c r="LDZ57" s="439"/>
      <c r="LEA57" s="439"/>
      <c r="LEB57" s="439"/>
      <c r="LEC57" s="439"/>
      <c r="LED57" s="439"/>
      <c r="LEE57" s="439"/>
      <c r="LEF57" s="439"/>
      <c r="LEG57" s="439"/>
      <c r="LEH57" s="439"/>
      <c r="LEI57" s="439"/>
      <c r="LEJ57" s="439"/>
      <c r="LEK57" s="439"/>
      <c r="LEL57" s="439"/>
      <c r="LEM57" s="439"/>
      <c r="LEN57" s="439"/>
      <c r="LEO57" s="439"/>
      <c r="LEP57" s="439"/>
      <c r="LEQ57" s="439"/>
      <c r="LER57" s="439"/>
      <c r="LES57" s="439"/>
      <c r="LET57" s="439"/>
      <c r="LEU57" s="439"/>
      <c r="LEV57" s="439"/>
      <c r="LEW57" s="439"/>
      <c r="LEX57" s="439"/>
      <c r="LEY57" s="439"/>
      <c r="LEZ57" s="439"/>
      <c r="LFA57" s="439"/>
      <c r="LFB57" s="439"/>
      <c r="LFC57" s="439"/>
      <c r="LFD57" s="439"/>
      <c r="LFE57" s="439"/>
      <c r="LFF57" s="439"/>
      <c r="LFG57" s="439"/>
      <c r="LFH57" s="439"/>
      <c r="LFI57" s="439"/>
      <c r="LFJ57" s="439"/>
      <c r="LFK57" s="439"/>
      <c r="LFL57" s="439"/>
      <c r="LFM57" s="439"/>
      <c r="LFN57" s="439"/>
      <c r="LFO57" s="439"/>
      <c r="LFP57" s="439"/>
      <c r="LFQ57" s="439"/>
      <c r="LFR57" s="439"/>
      <c r="LFS57" s="439"/>
      <c r="LFT57" s="439"/>
      <c r="LFU57" s="439"/>
      <c r="LFV57" s="439"/>
      <c r="LFW57" s="439"/>
      <c r="LFX57" s="439"/>
      <c r="LFY57" s="439"/>
      <c r="LFZ57" s="439"/>
      <c r="LGA57" s="439"/>
      <c r="LGB57" s="439"/>
      <c r="LGC57" s="439"/>
      <c r="LGD57" s="439"/>
      <c r="LGE57" s="439"/>
      <c r="LGF57" s="439"/>
      <c r="LGG57" s="439"/>
      <c r="LGH57" s="439"/>
      <c r="LGI57" s="439"/>
      <c r="LGJ57" s="439"/>
      <c r="LGK57" s="439"/>
      <c r="LGL57" s="439"/>
      <c r="LGM57" s="439"/>
      <c r="LGN57" s="439"/>
      <c r="LGO57" s="439"/>
      <c r="LGP57" s="439"/>
      <c r="LGQ57" s="439"/>
      <c r="LGR57" s="439"/>
      <c r="LGS57" s="439"/>
      <c r="LGT57" s="439"/>
      <c r="LGU57" s="439"/>
      <c r="LGV57" s="439"/>
      <c r="LGW57" s="439"/>
      <c r="LGX57" s="439"/>
      <c r="LGY57" s="439"/>
      <c r="LGZ57" s="439"/>
      <c r="LHA57" s="439"/>
      <c r="LHB57" s="439"/>
      <c r="LHC57" s="439"/>
      <c r="LHD57" s="439"/>
      <c r="LHE57" s="439"/>
      <c r="LHF57" s="439"/>
      <c r="LHG57" s="439"/>
      <c r="LHH57" s="439"/>
      <c r="LHI57" s="439"/>
      <c r="LHJ57" s="439"/>
      <c r="LHK57" s="439"/>
      <c r="LHL57" s="439"/>
      <c r="LHM57" s="439"/>
      <c r="LHN57" s="439"/>
      <c r="LHO57" s="439"/>
      <c r="LHP57" s="439"/>
      <c r="LHQ57" s="439"/>
      <c r="LHR57" s="439"/>
      <c r="LHS57" s="439"/>
      <c r="LHT57" s="439"/>
      <c r="LHU57" s="439"/>
      <c r="LHV57" s="439"/>
      <c r="LHW57" s="439"/>
      <c r="LHX57" s="439"/>
      <c r="LHY57" s="439"/>
      <c r="LHZ57" s="439"/>
      <c r="LIA57" s="439"/>
      <c r="LIB57" s="439"/>
      <c r="LIC57" s="439"/>
      <c r="LID57" s="439"/>
      <c r="LIE57" s="439"/>
      <c r="LIF57" s="439"/>
      <c r="LIG57" s="439"/>
      <c r="LIH57" s="439"/>
      <c r="LII57" s="439"/>
      <c r="LIJ57" s="439"/>
      <c r="LIK57" s="439"/>
      <c r="LIL57" s="439"/>
      <c r="LIM57" s="439"/>
      <c r="LIN57" s="439"/>
      <c r="LIO57" s="439"/>
      <c r="LIP57" s="439"/>
      <c r="LIQ57" s="439"/>
      <c r="LIR57" s="439"/>
      <c r="LIS57" s="439"/>
      <c r="LIT57" s="439"/>
      <c r="LIU57" s="439"/>
      <c r="LIV57" s="439"/>
      <c r="LIW57" s="439"/>
      <c r="LIX57" s="439"/>
      <c r="LIY57" s="439"/>
      <c r="LIZ57" s="439"/>
      <c r="LJA57" s="439"/>
      <c r="LJB57" s="439"/>
      <c r="LJC57" s="439"/>
      <c r="LJD57" s="439"/>
      <c r="LJE57" s="439"/>
      <c r="LJF57" s="439"/>
      <c r="LJG57" s="439"/>
      <c r="LJH57" s="439"/>
      <c r="LJI57" s="439"/>
      <c r="LJJ57" s="439"/>
      <c r="LJK57" s="439"/>
      <c r="LJL57" s="439"/>
      <c r="LJM57" s="439"/>
      <c r="LJN57" s="439"/>
      <c r="LJO57" s="439"/>
      <c r="LJP57" s="439"/>
      <c r="LJQ57" s="439"/>
      <c r="LJR57" s="439"/>
      <c r="LJS57" s="439"/>
      <c r="LJT57" s="439"/>
      <c r="LJU57" s="439"/>
      <c r="LJV57" s="439"/>
      <c r="LJW57" s="439"/>
      <c r="LJX57" s="439"/>
      <c r="LJY57" s="439"/>
      <c r="LJZ57" s="439"/>
      <c r="LKA57" s="439"/>
      <c r="LKB57" s="439"/>
      <c r="LKC57" s="439"/>
      <c r="LKD57" s="439"/>
      <c r="LKE57" s="439"/>
      <c r="LKF57" s="439"/>
      <c r="LKG57" s="439"/>
      <c r="LKH57" s="439"/>
      <c r="LKI57" s="439"/>
      <c r="LKJ57" s="439"/>
      <c r="LKK57" s="439"/>
      <c r="LKL57" s="439"/>
      <c r="LKM57" s="439"/>
      <c r="LKN57" s="439"/>
      <c r="LKO57" s="439"/>
      <c r="LKP57" s="439"/>
      <c r="LKQ57" s="439"/>
      <c r="LKR57" s="439"/>
      <c r="LKS57" s="439"/>
      <c r="LKT57" s="439"/>
      <c r="LKU57" s="439"/>
      <c r="LKV57" s="439"/>
      <c r="LKW57" s="439"/>
      <c r="LKX57" s="439"/>
      <c r="LKY57" s="439"/>
      <c r="LKZ57" s="439"/>
      <c r="LLA57" s="439"/>
      <c r="LLB57" s="439"/>
      <c r="LLC57" s="439"/>
      <c r="LLD57" s="439"/>
      <c r="LLE57" s="439"/>
      <c r="LLF57" s="439"/>
      <c r="LLG57" s="439"/>
      <c r="LLH57" s="439"/>
      <c r="LLI57" s="439"/>
      <c r="LLJ57" s="439"/>
      <c r="LLK57" s="439"/>
      <c r="LLL57" s="439"/>
      <c r="LLM57" s="439"/>
      <c r="LLN57" s="439"/>
      <c r="LLO57" s="439"/>
      <c r="LLP57" s="439"/>
      <c r="LLQ57" s="439"/>
      <c r="LLR57" s="439"/>
      <c r="LLS57" s="439"/>
      <c r="LLT57" s="439"/>
      <c r="LLU57" s="439"/>
      <c r="LLV57" s="439"/>
      <c r="LLW57" s="439"/>
      <c r="LLX57" s="439"/>
      <c r="LLY57" s="439"/>
      <c r="LLZ57" s="439"/>
      <c r="LMA57" s="439"/>
      <c r="LMB57" s="439"/>
      <c r="LMC57" s="439"/>
      <c r="LMD57" s="439"/>
      <c r="LME57" s="439"/>
      <c r="LMF57" s="439"/>
      <c r="LMG57" s="439"/>
      <c r="LMH57" s="439"/>
      <c r="LMI57" s="439"/>
      <c r="LMJ57" s="439"/>
      <c r="LMK57" s="439"/>
      <c r="LML57" s="439"/>
      <c r="LMM57" s="439"/>
      <c r="LMN57" s="439"/>
      <c r="LMO57" s="439"/>
      <c r="LMP57" s="439"/>
      <c r="LMQ57" s="439"/>
      <c r="LMR57" s="439"/>
      <c r="LMS57" s="439"/>
      <c r="LMT57" s="439"/>
      <c r="LMU57" s="439"/>
      <c r="LMV57" s="439"/>
      <c r="LMW57" s="439"/>
      <c r="LMX57" s="439"/>
      <c r="LMY57" s="439"/>
      <c r="LMZ57" s="439"/>
      <c r="LNA57" s="439"/>
      <c r="LNB57" s="439"/>
      <c r="LNC57" s="439"/>
      <c r="LND57" s="439"/>
      <c r="LNE57" s="439"/>
      <c r="LNF57" s="439"/>
      <c r="LNG57" s="439"/>
      <c r="LNH57" s="439"/>
      <c r="LNI57" s="439"/>
      <c r="LNJ57" s="439"/>
      <c r="LNK57" s="439"/>
      <c r="LNL57" s="439"/>
      <c r="LNM57" s="439"/>
      <c r="LNN57" s="439"/>
      <c r="LNO57" s="439"/>
      <c r="LNP57" s="439"/>
      <c r="LNQ57" s="439"/>
      <c r="LNR57" s="439"/>
      <c r="LNS57" s="439"/>
      <c r="LNT57" s="439"/>
      <c r="LNU57" s="439"/>
      <c r="LNV57" s="439"/>
      <c r="LNW57" s="439"/>
      <c r="LNX57" s="439"/>
      <c r="LNY57" s="439"/>
      <c r="LNZ57" s="439"/>
      <c r="LOA57" s="439"/>
      <c r="LOB57" s="439"/>
      <c r="LOC57" s="439"/>
      <c r="LOD57" s="439"/>
      <c r="LOE57" s="439"/>
      <c r="LOF57" s="439"/>
      <c r="LOG57" s="439"/>
      <c r="LOH57" s="439"/>
      <c r="LOI57" s="439"/>
      <c r="LOJ57" s="439"/>
      <c r="LOK57" s="439"/>
      <c r="LOL57" s="439"/>
      <c r="LOM57" s="439"/>
      <c r="LON57" s="439"/>
      <c r="LOO57" s="439"/>
      <c r="LOP57" s="439"/>
      <c r="LOQ57" s="439"/>
      <c r="LOR57" s="439"/>
      <c r="LOS57" s="439"/>
      <c r="LOT57" s="439"/>
      <c r="LOU57" s="439"/>
      <c r="LOV57" s="439"/>
      <c r="LOW57" s="439"/>
      <c r="LOX57" s="439"/>
      <c r="LOY57" s="439"/>
      <c r="LOZ57" s="439"/>
      <c r="LPA57" s="439"/>
      <c r="LPB57" s="439"/>
      <c r="LPC57" s="439"/>
      <c r="LPD57" s="439"/>
      <c r="LPE57" s="439"/>
      <c r="LPF57" s="439"/>
      <c r="LPG57" s="439"/>
      <c r="LPH57" s="439"/>
      <c r="LPI57" s="439"/>
      <c r="LPJ57" s="439"/>
      <c r="LPK57" s="439"/>
      <c r="LPL57" s="439"/>
      <c r="LPM57" s="439"/>
      <c r="LPN57" s="439"/>
      <c r="LPO57" s="439"/>
      <c r="LPP57" s="439"/>
      <c r="LPQ57" s="439"/>
      <c r="LPR57" s="439"/>
      <c r="LPS57" s="439"/>
      <c r="LPT57" s="439"/>
      <c r="LPU57" s="439"/>
      <c r="LPV57" s="439"/>
      <c r="LPW57" s="439"/>
      <c r="LPX57" s="439"/>
      <c r="LPY57" s="439"/>
      <c r="LPZ57" s="439"/>
      <c r="LQA57" s="439"/>
      <c r="LQB57" s="439"/>
      <c r="LQC57" s="439"/>
      <c r="LQD57" s="439"/>
      <c r="LQE57" s="439"/>
      <c r="LQF57" s="439"/>
      <c r="LQG57" s="439"/>
      <c r="LQH57" s="439"/>
      <c r="LQI57" s="439"/>
      <c r="LQJ57" s="439"/>
      <c r="LQK57" s="439"/>
      <c r="LQL57" s="439"/>
      <c r="LQM57" s="439"/>
      <c r="LQN57" s="439"/>
      <c r="LQO57" s="439"/>
      <c r="LQP57" s="439"/>
      <c r="LQQ57" s="439"/>
      <c r="LQR57" s="439"/>
      <c r="LQS57" s="439"/>
      <c r="LQT57" s="439"/>
      <c r="LQU57" s="439"/>
      <c r="LQV57" s="439"/>
      <c r="LQW57" s="439"/>
      <c r="LQX57" s="439"/>
      <c r="LQY57" s="439"/>
      <c r="LQZ57" s="439"/>
      <c r="LRA57" s="439"/>
      <c r="LRB57" s="439"/>
      <c r="LRC57" s="439"/>
      <c r="LRD57" s="439"/>
      <c r="LRE57" s="439"/>
      <c r="LRF57" s="439"/>
      <c r="LRG57" s="439"/>
      <c r="LRH57" s="439"/>
      <c r="LRI57" s="439"/>
      <c r="LRJ57" s="439"/>
      <c r="LRK57" s="439"/>
      <c r="LRL57" s="439"/>
      <c r="LRM57" s="439"/>
      <c r="LRN57" s="439"/>
      <c r="LRO57" s="439"/>
      <c r="LRP57" s="439"/>
      <c r="LRQ57" s="439"/>
      <c r="LRR57" s="439"/>
      <c r="LRS57" s="439"/>
      <c r="LRT57" s="439"/>
      <c r="LRU57" s="439"/>
      <c r="LRV57" s="439"/>
      <c r="LRW57" s="439"/>
      <c r="LRX57" s="439"/>
      <c r="LRY57" s="439"/>
      <c r="LRZ57" s="439"/>
      <c r="LSA57" s="439"/>
      <c r="LSB57" s="439"/>
      <c r="LSC57" s="439"/>
      <c r="LSD57" s="439"/>
      <c r="LSE57" s="439"/>
      <c r="LSF57" s="439"/>
      <c r="LSG57" s="439"/>
      <c r="LSH57" s="439"/>
      <c r="LSI57" s="439"/>
      <c r="LSJ57" s="439"/>
      <c r="LSK57" s="439"/>
      <c r="LSL57" s="439"/>
      <c r="LSM57" s="439"/>
      <c r="LSN57" s="439"/>
      <c r="LSO57" s="439"/>
      <c r="LSP57" s="439"/>
      <c r="LSQ57" s="439"/>
      <c r="LSR57" s="439"/>
      <c r="LSS57" s="439"/>
      <c r="LST57" s="439"/>
      <c r="LSU57" s="439"/>
      <c r="LSV57" s="439"/>
      <c r="LSW57" s="439"/>
      <c r="LSX57" s="439"/>
      <c r="LSY57" s="439"/>
      <c r="LSZ57" s="439"/>
      <c r="LTA57" s="439"/>
      <c r="LTB57" s="439"/>
      <c r="LTC57" s="439"/>
      <c r="LTD57" s="439"/>
      <c r="LTE57" s="439"/>
      <c r="LTF57" s="439"/>
      <c r="LTG57" s="439"/>
      <c r="LTH57" s="439"/>
      <c r="LTI57" s="439"/>
      <c r="LTJ57" s="439"/>
      <c r="LTK57" s="439"/>
      <c r="LTL57" s="439"/>
      <c r="LTM57" s="439"/>
      <c r="LTN57" s="439"/>
      <c r="LTO57" s="439"/>
      <c r="LTP57" s="439"/>
      <c r="LTQ57" s="439"/>
      <c r="LTR57" s="439"/>
      <c r="LTS57" s="439"/>
      <c r="LTT57" s="439"/>
      <c r="LTU57" s="439"/>
      <c r="LTV57" s="439"/>
      <c r="LTW57" s="439"/>
      <c r="LTX57" s="439"/>
      <c r="LTY57" s="439"/>
      <c r="LTZ57" s="439"/>
      <c r="LUA57" s="439"/>
      <c r="LUB57" s="439"/>
      <c r="LUC57" s="439"/>
      <c r="LUD57" s="439"/>
      <c r="LUE57" s="439"/>
      <c r="LUF57" s="439"/>
      <c r="LUG57" s="439"/>
      <c r="LUH57" s="439"/>
      <c r="LUI57" s="439"/>
      <c r="LUJ57" s="439"/>
      <c r="LUK57" s="439"/>
      <c r="LUL57" s="439"/>
      <c r="LUM57" s="439"/>
      <c r="LUN57" s="439"/>
      <c r="LUO57" s="439"/>
      <c r="LUP57" s="439"/>
      <c r="LUQ57" s="439"/>
      <c r="LUR57" s="439"/>
      <c r="LUS57" s="439"/>
      <c r="LUT57" s="439"/>
      <c r="LUU57" s="439"/>
      <c r="LUV57" s="439"/>
      <c r="LUW57" s="439"/>
      <c r="LUX57" s="439"/>
      <c r="LUY57" s="439"/>
      <c r="LUZ57" s="439"/>
      <c r="LVA57" s="439"/>
      <c r="LVB57" s="439"/>
      <c r="LVC57" s="439"/>
      <c r="LVD57" s="439"/>
      <c r="LVE57" s="439"/>
      <c r="LVF57" s="439"/>
      <c r="LVG57" s="439"/>
      <c r="LVH57" s="439"/>
      <c r="LVI57" s="439"/>
      <c r="LVJ57" s="439"/>
      <c r="LVK57" s="439"/>
      <c r="LVL57" s="439"/>
      <c r="LVM57" s="439"/>
      <c r="LVN57" s="439"/>
      <c r="LVO57" s="439"/>
      <c r="LVP57" s="439"/>
      <c r="LVQ57" s="439"/>
      <c r="LVR57" s="439"/>
      <c r="LVS57" s="439"/>
      <c r="LVT57" s="439"/>
      <c r="LVU57" s="439"/>
      <c r="LVV57" s="439"/>
      <c r="LVW57" s="439"/>
      <c r="LVX57" s="439"/>
      <c r="LVY57" s="439"/>
      <c r="LVZ57" s="439"/>
      <c r="LWA57" s="439"/>
      <c r="LWB57" s="439"/>
      <c r="LWC57" s="439"/>
      <c r="LWD57" s="439"/>
      <c r="LWE57" s="439"/>
      <c r="LWF57" s="439"/>
      <c r="LWG57" s="439"/>
      <c r="LWH57" s="439"/>
      <c r="LWI57" s="439"/>
      <c r="LWJ57" s="439"/>
      <c r="LWK57" s="439"/>
      <c r="LWL57" s="439"/>
      <c r="LWM57" s="439"/>
      <c r="LWN57" s="439"/>
      <c r="LWO57" s="439"/>
      <c r="LWP57" s="439"/>
      <c r="LWQ57" s="439"/>
      <c r="LWR57" s="439"/>
      <c r="LWS57" s="439"/>
      <c r="LWT57" s="439"/>
      <c r="LWU57" s="439"/>
      <c r="LWV57" s="439"/>
      <c r="LWW57" s="439"/>
      <c r="LWX57" s="439"/>
      <c r="LWY57" s="439"/>
      <c r="LWZ57" s="439"/>
      <c r="LXA57" s="439"/>
      <c r="LXB57" s="439"/>
      <c r="LXC57" s="439"/>
      <c r="LXD57" s="439"/>
      <c r="LXE57" s="439"/>
      <c r="LXF57" s="439"/>
      <c r="LXG57" s="439"/>
      <c r="LXH57" s="439"/>
      <c r="LXI57" s="439"/>
      <c r="LXJ57" s="439"/>
      <c r="LXK57" s="439"/>
      <c r="LXL57" s="439"/>
      <c r="LXM57" s="439"/>
      <c r="LXN57" s="439"/>
      <c r="LXO57" s="439"/>
      <c r="LXP57" s="439"/>
      <c r="LXQ57" s="439"/>
      <c r="LXR57" s="439"/>
      <c r="LXS57" s="439"/>
      <c r="LXT57" s="439"/>
      <c r="LXU57" s="439"/>
      <c r="LXV57" s="439"/>
      <c r="LXW57" s="439"/>
      <c r="LXX57" s="439"/>
      <c r="LXY57" s="439"/>
      <c r="LXZ57" s="439"/>
      <c r="LYA57" s="439"/>
      <c r="LYB57" s="439"/>
      <c r="LYC57" s="439"/>
      <c r="LYD57" s="439"/>
      <c r="LYE57" s="439"/>
      <c r="LYF57" s="439"/>
      <c r="LYG57" s="439"/>
      <c r="LYH57" s="439"/>
      <c r="LYI57" s="439"/>
      <c r="LYJ57" s="439"/>
      <c r="LYK57" s="439"/>
      <c r="LYL57" s="439"/>
      <c r="LYM57" s="439"/>
      <c r="LYN57" s="439"/>
      <c r="LYO57" s="439"/>
      <c r="LYP57" s="439"/>
      <c r="LYQ57" s="439"/>
      <c r="LYR57" s="439"/>
      <c r="LYS57" s="439"/>
      <c r="LYT57" s="439"/>
      <c r="LYU57" s="439"/>
      <c r="LYV57" s="439"/>
      <c r="LYW57" s="439"/>
      <c r="LYX57" s="439"/>
      <c r="LYY57" s="439"/>
      <c r="LYZ57" s="439"/>
      <c r="LZA57" s="439"/>
      <c r="LZB57" s="439"/>
      <c r="LZC57" s="439"/>
      <c r="LZD57" s="439"/>
      <c r="LZE57" s="439"/>
      <c r="LZF57" s="439"/>
      <c r="LZG57" s="439"/>
      <c r="LZH57" s="439"/>
      <c r="LZI57" s="439"/>
      <c r="LZJ57" s="439"/>
      <c r="LZK57" s="439"/>
      <c r="LZL57" s="439"/>
      <c r="LZM57" s="439"/>
      <c r="LZN57" s="439"/>
      <c r="LZO57" s="439"/>
      <c r="LZP57" s="439"/>
      <c r="LZQ57" s="439"/>
      <c r="LZR57" s="439"/>
      <c r="LZS57" s="439"/>
      <c r="LZT57" s="439"/>
      <c r="LZU57" s="439"/>
      <c r="LZV57" s="439"/>
      <c r="LZW57" s="439"/>
      <c r="LZX57" s="439"/>
      <c r="LZY57" s="439"/>
      <c r="LZZ57" s="439"/>
      <c r="MAA57" s="439"/>
      <c r="MAB57" s="439"/>
      <c r="MAC57" s="439"/>
      <c r="MAD57" s="439"/>
      <c r="MAE57" s="439"/>
      <c r="MAF57" s="439"/>
      <c r="MAG57" s="439"/>
      <c r="MAH57" s="439"/>
      <c r="MAI57" s="439"/>
      <c r="MAJ57" s="439"/>
      <c r="MAK57" s="439"/>
      <c r="MAL57" s="439"/>
      <c r="MAM57" s="439"/>
      <c r="MAN57" s="439"/>
      <c r="MAO57" s="439"/>
      <c r="MAP57" s="439"/>
      <c r="MAQ57" s="439"/>
      <c r="MAR57" s="439"/>
      <c r="MAS57" s="439"/>
      <c r="MAT57" s="439"/>
      <c r="MAU57" s="439"/>
      <c r="MAV57" s="439"/>
      <c r="MAW57" s="439"/>
      <c r="MAX57" s="439"/>
      <c r="MAY57" s="439"/>
      <c r="MAZ57" s="439"/>
      <c r="MBA57" s="439"/>
      <c r="MBB57" s="439"/>
      <c r="MBC57" s="439"/>
      <c r="MBD57" s="439"/>
      <c r="MBE57" s="439"/>
      <c r="MBF57" s="439"/>
      <c r="MBG57" s="439"/>
      <c r="MBH57" s="439"/>
      <c r="MBI57" s="439"/>
      <c r="MBJ57" s="439"/>
      <c r="MBK57" s="439"/>
      <c r="MBL57" s="439"/>
      <c r="MBM57" s="439"/>
      <c r="MBN57" s="439"/>
      <c r="MBO57" s="439"/>
      <c r="MBP57" s="439"/>
      <c r="MBQ57" s="439"/>
      <c r="MBR57" s="439"/>
      <c r="MBS57" s="439"/>
      <c r="MBT57" s="439"/>
      <c r="MBU57" s="439"/>
      <c r="MBV57" s="439"/>
      <c r="MBW57" s="439"/>
      <c r="MBX57" s="439"/>
      <c r="MBY57" s="439"/>
      <c r="MBZ57" s="439"/>
      <c r="MCA57" s="439"/>
      <c r="MCB57" s="439"/>
      <c r="MCC57" s="439"/>
      <c r="MCD57" s="439"/>
      <c r="MCE57" s="439"/>
      <c r="MCF57" s="439"/>
      <c r="MCG57" s="439"/>
      <c r="MCH57" s="439"/>
      <c r="MCI57" s="439"/>
      <c r="MCJ57" s="439"/>
      <c r="MCK57" s="439"/>
      <c r="MCL57" s="439"/>
      <c r="MCM57" s="439"/>
      <c r="MCN57" s="439"/>
      <c r="MCO57" s="439"/>
      <c r="MCP57" s="439"/>
      <c r="MCQ57" s="439"/>
      <c r="MCR57" s="439"/>
      <c r="MCS57" s="439"/>
      <c r="MCT57" s="439"/>
      <c r="MCU57" s="439"/>
      <c r="MCV57" s="439"/>
      <c r="MCW57" s="439"/>
      <c r="MCX57" s="439"/>
      <c r="MCY57" s="439"/>
      <c r="MCZ57" s="439"/>
      <c r="MDA57" s="439"/>
      <c r="MDB57" s="439"/>
      <c r="MDC57" s="439"/>
      <c r="MDD57" s="439"/>
      <c r="MDE57" s="439"/>
      <c r="MDF57" s="439"/>
      <c r="MDG57" s="439"/>
      <c r="MDH57" s="439"/>
      <c r="MDI57" s="439"/>
      <c r="MDJ57" s="439"/>
      <c r="MDK57" s="439"/>
      <c r="MDL57" s="439"/>
      <c r="MDM57" s="439"/>
      <c r="MDN57" s="439"/>
      <c r="MDO57" s="439"/>
      <c r="MDP57" s="439"/>
      <c r="MDQ57" s="439"/>
      <c r="MDR57" s="439"/>
      <c r="MDS57" s="439"/>
      <c r="MDT57" s="439"/>
      <c r="MDU57" s="439"/>
      <c r="MDV57" s="439"/>
      <c r="MDW57" s="439"/>
      <c r="MDX57" s="439"/>
      <c r="MDY57" s="439"/>
      <c r="MDZ57" s="439"/>
      <c r="MEA57" s="439"/>
      <c r="MEB57" s="439"/>
      <c r="MEC57" s="439"/>
      <c r="MED57" s="439"/>
      <c r="MEE57" s="439"/>
      <c r="MEF57" s="439"/>
      <c r="MEG57" s="439"/>
      <c r="MEH57" s="439"/>
      <c r="MEI57" s="439"/>
      <c r="MEJ57" s="439"/>
      <c r="MEK57" s="439"/>
      <c r="MEL57" s="439"/>
      <c r="MEM57" s="439"/>
      <c r="MEN57" s="439"/>
      <c r="MEO57" s="439"/>
      <c r="MEP57" s="439"/>
      <c r="MEQ57" s="439"/>
      <c r="MER57" s="439"/>
      <c r="MES57" s="439"/>
      <c r="MET57" s="439"/>
      <c r="MEU57" s="439"/>
      <c r="MEV57" s="439"/>
      <c r="MEW57" s="439"/>
      <c r="MEX57" s="439"/>
      <c r="MEY57" s="439"/>
      <c r="MEZ57" s="439"/>
      <c r="MFA57" s="439"/>
      <c r="MFB57" s="439"/>
      <c r="MFC57" s="439"/>
      <c r="MFD57" s="439"/>
      <c r="MFE57" s="439"/>
      <c r="MFF57" s="439"/>
      <c r="MFG57" s="439"/>
      <c r="MFH57" s="439"/>
      <c r="MFI57" s="439"/>
      <c r="MFJ57" s="439"/>
      <c r="MFK57" s="439"/>
      <c r="MFL57" s="439"/>
      <c r="MFM57" s="439"/>
      <c r="MFN57" s="439"/>
      <c r="MFO57" s="439"/>
      <c r="MFP57" s="439"/>
      <c r="MFQ57" s="439"/>
      <c r="MFR57" s="439"/>
      <c r="MFS57" s="439"/>
      <c r="MFT57" s="439"/>
      <c r="MFU57" s="439"/>
      <c r="MFV57" s="439"/>
      <c r="MFW57" s="439"/>
      <c r="MFX57" s="439"/>
      <c r="MFY57" s="439"/>
      <c r="MFZ57" s="439"/>
      <c r="MGA57" s="439"/>
      <c r="MGB57" s="439"/>
      <c r="MGC57" s="439"/>
      <c r="MGD57" s="439"/>
      <c r="MGE57" s="439"/>
      <c r="MGF57" s="439"/>
      <c r="MGG57" s="439"/>
      <c r="MGH57" s="439"/>
      <c r="MGI57" s="439"/>
      <c r="MGJ57" s="439"/>
      <c r="MGK57" s="439"/>
      <c r="MGL57" s="439"/>
      <c r="MGM57" s="439"/>
      <c r="MGN57" s="439"/>
      <c r="MGO57" s="439"/>
      <c r="MGP57" s="439"/>
      <c r="MGQ57" s="439"/>
      <c r="MGR57" s="439"/>
      <c r="MGS57" s="439"/>
      <c r="MGT57" s="439"/>
      <c r="MGU57" s="439"/>
      <c r="MGV57" s="439"/>
      <c r="MGW57" s="439"/>
      <c r="MGX57" s="439"/>
      <c r="MGY57" s="439"/>
      <c r="MGZ57" s="439"/>
      <c r="MHA57" s="439"/>
      <c r="MHB57" s="439"/>
      <c r="MHC57" s="439"/>
      <c r="MHD57" s="439"/>
      <c r="MHE57" s="439"/>
      <c r="MHF57" s="439"/>
      <c r="MHG57" s="439"/>
      <c r="MHH57" s="439"/>
      <c r="MHI57" s="439"/>
      <c r="MHJ57" s="439"/>
      <c r="MHK57" s="439"/>
      <c r="MHL57" s="439"/>
      <c r="MHM57" s="439"/>
      <c r="MHN57" s="439"/>
      <c r="MHO57" s="439"/>
      <c r="MHP57" s="439"/>
      <c r="MHQ57" s="439"/>
      <c r="MHR57" s="439"/>
      <c r="MHS57" s="439"/>
      <c r="MHT57" s="439"/>
      <c r="MHU57" s="439"/>
      <c r="MHV57" s="439"/>
      <c r="MHW57" s="439"/>
      <c r="MHX57" s="439"/>
      <c r="MHY57" s="439"/>
      <c r="MHZ57" s="439"/>
      <c r="MIA57" s="439"/>
      <c r="MIB57" s="439"/>
      <c r="MIC57" s="439"/>
      <c r="MID57" s="439"/>
      <c r="MIE57" s="439"/>
      <c r="MIF57" s="439"/>
      <c r="MIG57" s="439"/>
      <c r="MIH57" s="439"/>
      <c r="MII57" s="439"/>
      <c r="MIJ57" s="439"/>
      <c r="MIK57" s="439"/>
      <c r="MIL57" s="439"/>
      <c r="MIM57" s="439"/>
      <c r="MIN57" s="439"/>
      <c r="MIO57" s="439"/>
      <c r="MIP57" s="439"/>
      <c r="MIQ57" s="439"/>
      <c r="MIR57" s="439"/>
      <c r="MIS57" s="439"/>
      <c r="MIT57" s="439"/>
      <c r="MIU57" s="439"/>
      <c r="MIV57" s="439"/>
      <c r="MIW57" s="439"/>
      <c r="MIX57" s="439"/>
      <c r="MIY57" s="439"/>
      <c r="MIZ57" s="439"/>
      <c r="MJA57" s="439"/>
      <c r="MJB57" s="439"/>
      <c r="MJC57" s="439"/>
      <c r="MJD57" s="439"/>
      <c r="MJE57" s="439"/>
      <c r="MJF57" s="439"/>
      <c r="MJG57" s="439"/>
      <c r="MJH57" s="439"/>
      <c r="MJI57" s="439"/>
      <c r="MJJ57" s="439"/>
      <c r="MJK57" s="439"/>
      <c r="MJL57" s="439"/>
      <c r="MJM57" s="439"/>
      <c r="MJN57" s="439"/>
      <c r="MJO57" s="439"/>
      <c r="MJP57" s="439"/>
      <c r="MJQ57" s="439"/>
      <c r="MJR57" s="439"/>
      <c r="MJS57" s="439"/>
      <c r="MJT57" s="439"/>
      <c r="MJU57" s="439"/>
      <c r="MJV57" s="439"/>
      <c r="MJW57" s="439"/>
      <c r="MJX57" s="439"/>
      <c r="MJY57" s="439"/>
      <c r="MJZ57" s="439"/>
      <c r="MKA57" s="439"/>
      <c r="MKB57" s="439"/>
      <c r="MKC57" s="439"/>
      <c r="MKD57" s="439"/>
      <c r="MKE57" s="439"/>
      <c r="MKF57" s="439"/>
      <c r="MKG57" s="439"/>
      <c r="MKH57" s="439"/>
      <c r="MKI57" s="439"/>
      <c r="MKJ57" s="439"/>
      <c r="MKK57" s="439"/>
      <c r="MKL57" s="439"/>
      <c r="MKM57" s="439"/>
      <c r="MKN57" s="439"/>
      <c r="MKO57" s="439"/>
      <c r="MKP57" s="439"/>
      <c r="MKQ57" s="439"/>
      <c r="MKR57" s="439"/>
      <c r="MKS57" s="439"/>
      <c r="MKT57" s="439"/>
      <c r="MKU57" s="439"/>
      <c r="MKV57" s="439"/>
      <c r="MKW57" s="439"/>
      <c r="MKX57" s="439"/>
      <c r="MKY57" s="439"/>
      <c r="MKZ57" s="439"/>
      <c r="MLA57" s="439"/>
      <c r="MLB57" s="439"/>
      <c r="MLC57" s="439"/>
      <c r="MLD57" s="439"/>
      <c r="MLE57" s="439"/>
      <c r="MLF57" s="439"/>
      <c r="MLG57" s="439"/>
      <c r="MLH57" s="439"/>
      <c r="MLI57" s="439"/>
      <c r="MLJ57" s="439"/>
      <c r="MLK57" s="439"/>
      <c r="MLL57" s="439"/>
      <c r="MLM57" s="439"/>
      <c r="MLN57" s="439"/>
      <c r="MLO57" s="439"/>
      <c r="MLP57" s="439"/>
      <c r="MLQ57" s="439"/>
      <c r="MLR57" s="439"/>
      <c r="MLS57" s="439"/>
      <c r="MLT57" s="439"/>
      <c r="MLU57" s="439"/>
      <c r="MLV57" s="439"/>
      <c r="MLW57" s="439"/>
      <c r="MLX57" s="439"/>
      <c r="MLY57" s="439"/>
      <c r="MLZ57" s="439"/>
      <c r="MMA57" s="439"/>
      <c r="MMB57" s="439"/>
      <c r="MMC57" s="439"/>
      <c r="MMD57" s="439"/>
      <c r="MME57" s="439"/>
      <c r="MMF57" s="439"/>
      <c r="MMG57" s="439"/>
      <c r="MMH57" s="439"/>
      <c r="MMI57" s="439"/>
      <c r="MMJ57" s="439"/>
      <c r="MMK57" s="439"/>
      <c r="MML57" s="439"/>
      <c r="MMM57" s="439"/>
      <c r="MMN57" s="439"/>
      <c r="MMO57" s="439"/>
      <c r="MMP57" s="439"/>
      <c r="MMQ57" s="439"/>
      <c r="MMR57" s="439"/>
      <c r="MMS57" s="439"/>
      <c r="MMT57" s="439"/>
      <c r="MMU57" s="439"/>
      <c r="MMV57" s="439"/>
      <c r="MMW57" s="439"/>
      <c r="MMX57" s="439"/>
      <c r="MMY57" s="439"/>
      <c r="MMZ57" s="439"/>
      <c r="MNA57" s="439"/>
      <c r="MNB57" s="439"/>
      <c r="MNC57" s="439"/>
      <c r="MND57" s="439"/>
      <c r="MNE57" s="439"/>
      <c r="MNF57" s="439"/>
      <c r="MNG57" s="439"/>
      <c r="MNH57" s="439"/>
      <c r="MNI57" s="439"/>
      <c r="MNJ57" s="439"/>
      <c r="MNK57" s="439"/>
      <c r="MNL57" s="439"/>
      <c r="MNM57" s="439"/>
      <c r="MNN57" s="439"/>
      <c r="MNO57" s="439"/>
      <c r="MNP57" s="439"/>
      <c r="MNQ57" s="439"/>
      <c r="MNR57" s="439"/>
      <c r="MNS57" s="439"/>
      <c r="MNT57" s="439"/>
      <c r="MNU57" s="439"/>
      <c r="MNV57" s="439"/>
      <c r="MNW57" s="439"/>
      <c r="MNX57" s="439"/>
      <c r="MNY57" s="439"/>
      <c r="MNZ57" s="439"/>
      <c r="MOA57" s="439"/>
      <c r="MOB57" s="439"/>
      <c r="MOC57" s="439"/>
      <c r="MOD57" s="439"/>
      <c r="MOE57" s="439"/>
      <c r="MOF57" s="439"/>
      <c r="MOG57" s="439"/>
      <c r="MOH57" s="439"/>
      <c r="MOI57" s="439"/>
      <c r="MOJ57" s="439"/>
      <c r="MOK57" s="439"/>
      <c r="MOL57" s="439"/>
      <c r="MOM57" s="439"/>
      <c r="MON57" s="439"/>
      <c r="MOO57" s="439"/>
      <c r="MOP57" s="439"/>
      <c r="MOQ57" s="439"/>
      <c r="MOR57" s="439"/>
      <c r="MOS57" s="439"/>
      <c r="MOT57" s="439"/>
      <c r="MOU57" s="439"/>
      <c r="MOV57" s="439"/>
      <c r="MOW57" s="439"/>
      <c r="MOX57" s="439"/>
      <c r="MOY57" s="439"/>
      <c r="MOZ57" s="439"/>
      <c r="MPA57" s="439"/>
      <c r="MPB57" s="439"/>
      <c r="MPC57" s="439"/>
      <c r="MPD57" s="439"/>
      <c r="MPE57" s="439"/>
      <c r="MPF57" s="439"/>
      <c r="MPG57" s="439"/>
      <c r="MPH57" s="439"/>
      <c r="MPI57" s="439"/>
      <c r="MPJ57" s="439"/>
      <c r="MPK57" s="439"/>
      <c r="MPL57" s="439"/>
      <c r="MPM57" s="439"/>
      <c r="MPN57" s="439"/>
      <c r="MPO57" s="439"/>
      <c r="MPP57" s="439"/>
      <c r="MPQ57" s="439"/>
      <c r="MPR57" s="439"/>
      <c r="MPS57" s="439"/>
      <c r="MPT57" s="439"/>
      <c r="MPU57" s="439"/>
      <c r="MPV57" s="439"/>
      <c r="MPW57" s="439"/>
      <c r="MPX57" s="439"/>
      <c r="MPY57" s="439"/>
      <c r="MPZ57" s="439"/>
      <c r="MQA57" s="439"/>
      <c r="MQB57" s="439"/>
      <c r="MQC57" s="439"/>
      <c r="MQD57" s="439"/>
      <c r="MQE57" s="439"/>
      <c r="MQF57" s="439"/>
      <c r="MQG57" s="439"/>
      <c r="MQH57" s="439"/>
      <c r="MQI57" s="439"/>
      <c r="MQJ57" s="439"/>
      <c r="MQK57" s="439"/>
      <c r="MQL57" s="439"/>
      <c r="MQM57" s="439"/>
      <c r="MQN57" s="439"/>
      <c r="MQO57" s="439"/>
      <c r="MQP57" s="439"/>
      <c r="MQQ57" s="439"/>
      <c r="MQR57" s="439"/>
      <c r="MQS57" s="439"/>
      <c r="MQT57" s="439"/>
      <c r="MQU57" s="439"/>
      <c r="MQV57" s="439"/>
      <c r="MQW57" s="439"/>
      <c r="MQX57" s="439"/>
      <c r="MQY57" s="439"/>
      <c r="MQZ57" s="439"/>
      <c r="MRA57" s="439"/>
      <c r="MRB57" s="439"/>
      <c r="MRC57" s="439"/>
      <c r="MRD57" s="439"/>
      <c r="MRE57" s="439"/>
      <c r="MRF57" s="439"/>
      <c r="MRG57" s="439"/>
      <c r="MRH57" s="439"/>
      <c r="MRI57" s="439"/>
      <c r="MRJ57" s="439"/>
      <c r="MRK57" s="439"/>
      <c r="MRL57" s="439"/>
      <c r="MRM57" s="439"/>
      <c r="MRN57" s="439"/>
      <c r="MRO57" s="439"/>
      <c r="MRP57" s="439"/>
      <c r="MRQ57" s="439"/>
      <c r="MRR57" s="439"/>
      <c r="MRS57" s="439"/>
      <c r="MRT57" s="439"/>
      <c r="MRU57" s="439"/>
      <c r="MRV57" s="439"/>
      <c r="MRW57" s="439"/>
      <c r="MRX57" s="439"/>
      <c r="MRY57" s="439"/>
      <c r="MRZ57" s="439"/>
      <c r="MSA57" s="439"/>
      <c r="MSB57" s="439"/>
      <c r="MSC57" s="439"/>
      <c r="MSD57" s="439"/>
      <c r="MSE57" s="439"/>
      <c r="MSF57" s="439"/>
      <c r="MSG57" s="439"/>
      <c r="MSH57" s="439"/>
      <c r="MSI57" s="439"/>
      <c r="MSJ57" s="439"/>
      <c r="MSK57" s="439"/>
      <c r="MSL57" s="439"/>
      <c r="MSM57" s="439"/>
      <c r="MSN57" s="439"/>
      <c r="MSO57" s="439"/>
      <c r="MSP57" s="439"/>
      <c r="MSQ57" s="439"/>
      <c r="MSR57" s="439"/>
      <c r="MSS57" s="439"/>
      <c r="MST57" s="439"/>
      <c r="MSU57" s="439"/>
      <c r="MSV57" s="439"/>
      <c r="MSW57" s="439"/>
      <c r="MSX57" s="439"/>
      <c r="MSY57" s="439"/>
      <c r="MSZ57" s="439"/>
      <c r="MTA57" s="439"/>
      <c r="MTB57" s="439"/>
      <c r="MTC57" s="439"/>
      <c r="MTD57" s="439"/>
      <c r="MTE57" s="439"/>
      <c r="MTF57" s="439"/>
      <c r="MTG57" s="439"/>
      <c r="MTH57" s="439"/>
      <c r="MTI57" s="439"/>
      <c r="MTJ57" s="439"/>
      <c r="MTK57" s="439"/>
      <c r="MTL57" s="439"/>
      <c r="MTM57" s="439"/>
      <c r="MTN57" s="439"/>
      <c r="MTO57" s="439"/>
      <c r="MTP57" s="439"/>
      <c r="MTQ57" s="439"/>
      <c r="MTR57" s="439"/>
      <c r="MTS57" s="439"/>
      <c r="MTT57" s="439"/>
      <c r="MTU57" s="439"/>
      <c r="MTV57" s="439"/>
      <c r="MTW57" s="439"/>
      <c r="MTX57" s="439"/>
      <c r="MTY57" s="439"/>
      <c r="MTZ57" s="439"/>
      <c r="MUA57" s="439"/>
      <c r="MUB57" s="439"/>
      <c r="MUC57" s="439"/>
      <c r="MUD57" s="439"/>
      <c r="MUE57" s="439"/>
      <c r="MUF57" s="439"/>
      <c r="MUG57" s="439"/>
      <c r="MUH57" s="439"/>
      <c r="MUI57" s="439"/>
      <c r="MUJ57" s="439"/>
      <c r="MUK57" s="439"/>
      <c r="MUL57" s="439"/>
      <c r="MUM57" s="439"/>
      <c r="MUN57" s="439"/>
      <c r="MUO57" s="439"/>
      <c r="MUP57" s="439"/>
      <c r="MUQ57" s="439"/>
      <c r="MUR57" s="439"/>
      <c r="MUS57" s="439"/>
      <c r="MUT57" s="439"/>
      <c r="MUU57" s="439"/>
      <c r="MUV57" s="439"/>
      <c r="MUW57" s="439"/>
      <c r="MUX57" s="439"/>
      <c r="MUY57" s="439"/>
      <c r="MUZ57" s="439"/>
      <c r="MVA57" s="439"/>
      <c r="MVB57" s="439"/>
      <c r="MVC57" s="439"/>
      <c r="MVD57" s="439"/>
      <c r="MVE57" s="439"/>
      <c r="MVF57" s="439"/>
      <c r="MVG57" s="439"/>
      <c r="MVH57" s="439"/>
      <c r="MVI57" s="439"/>
      <c r="MVJ57" s="439"/>
      <c r="MVK57" s="439"/>
      <c r="MVL57" s="439"/>
      <c r="MVM57" s="439"/>
      <c r="MVN57" s="439"/>
      <c r="MVO57" s="439"/>
      <c r="MVP57" s="439"/>
      <c r="MVQ57" s="439"/>
      <c r="MVR57" s="439"/>
      <c r="MVS57" s="439"/>
      <c r="MVT57" s="439"/>
      <c r="MVU57" s="439"/>
      <c r="MVV57" s="439"/>
      <c r="MVW57" s="439"/>
      <c r="MVX57" s="439"/>
      <c r="MVY57" s="439"/>
      <c r="MVZ57" s="439"/>
      <c r="MWA57" s="439"/>
      <c r="MWB57" s="439"/>
      <c r="MWC57" s="439"/>
      <c r="MWD57" s="439"/>
      <c r="MWE57" s="439"/>
      <c r="MWF57" s="439"/>
      <c r="MWG57" s="439"/>
      <c r="MWH57" s="439"/>
      <c r="MWI57" s="439"/>
      <c r="MWJ57" s="439"/>
      <c r="MWK57" s="439"/>
      <c r="MWL57" s="439"/>
      <c r="MWM57" s="439"/>
      <c r="MWN57" s="439"/>
      <c r="MWO57" s="439"/>
      <c r="MWP57" s="439"/>
      <c r="MWQ57" s="439"/>
      <c r="MWR57" s="439"/>
      <c r="MWS57" s="439"/>
      <c r="MWT57" s="439"/>
      <c r="MWU57" s="439"/>
      <c r="MWV57" s="439"/>
      <c r="MWW57" s="439"/>
      <c r="MWX57" s="439"/>
      <c r="MWY57" s="439"/>
      <c r="MWZ57" s="439"/>
      <c r="MXA57" s="439"/>
      <c r="MXB57" s="439"/>
      <c r="MXC57" s="439"/>
      <c r="MXD57" s="439"/>
      <c r="MXE57" s="439"/>
      <c r="MXF57" s="439"/>
      <c r="MXG57" s="439"/>
      <c r="MXH57" s="439"/>
      <c r="MXI57" s="439"/>
      <c r="MXJ57" s="439"/>
      <c r="MXK57" s="439"/>
      <c r="MXL57" s="439"/>
      <c r="MXM57" s="439"/>
      <c r="MXN57" s="439"/>
      <c r="MXO57" s="439"/>
      <c r="MXP57" s="439"/>
      <c r="MXQ57" s="439"/>
      <c r="MXR57" s="439"/>
      <c r="MXS57" s="439"/>
      <c r="MXT57" s="439"/>
      <c r="MXU57" s="439"/>
      <c r="MXV57" s="439"/>
      <c r="MXW57" s="439"/>
      <c r="MXX57" s="439"/>
      <c r="MXY57" s="439"/>
      <c r="MXZ57" s="439"/>
      <c r="MYA57" s="439"/>
      <c r="MYB57" s="439"/>
      <c r="MYC57" s="439"/>
      <c r="MYD57" s="439"/>
      <c r="MYE57" s="439"/>
      <c r="MYF57" s="439"/>
      <c r="MYG57" s="439"/>
      <c r="MYH57" s="439"/>
      <c r="MYI57" s="439"/>
      <c r="MYJ57" s="439"/>
      <c r="MYK57" s="439"/>
      <c r="MYL57" s="439"/>
      <c r="MYM57" s="439"/>
      <c r="MYN57" s="439"/>
      <c r="MYO57" s="439"/>
      <c r="MYP57" s="439"/>
      <c r="MYQ57" s="439"/>
      <c r="MYR57" s="439"/>
      <c r="MYS57" s="439"/>
      <c r="MYT57" s="439"/>
      <c r="MYU57" s="439"/>
      <c r="MYV57" s="439"/>
      <c r="MYW57" s="439"/>
      <c r="MYX57" s="439"/>
      <c r="MYY57" s="439"/>
      <c r="MYZ57" s="439"/>
      <c r="MZA57" s="439"/>
      <c r="MZB57" s="439"/>
      <c r="MZC57" s="439"/>
      <c r="MZD57" s="439"/>
      <c r="MZE57" s="439"/>
      <c r="MZF57" s="439"/>
      <c r="MZG57" s="439"/>
      <c r="MZH57" s="439"/>
      <c r="MZI57" s="439"/>
      <c r="MZJ57" s="439"/>
      <c r="MZK57" s="439"/>
      <c r="MZL57" s="439"/>
      <c r="MZM57" s="439"/>
      <c r="MZN57" s="439"/>
      <c r="MZO57" s="439"/>
      <c r="MZP57" s="439"/>
      <c r="MZQ57" s="439"/>
      <c r="MZR57" s="439"/>
      <c r="MZS57" s="439"/>
      <c r="MZT57" s="439"/>
      <c r="MZU57" s="439"/>
      <c r="MZV57" s="439"/>
      <c r="MZW57" s="439"/>
      <c r="MZX57" s="439"/>
      <c r="MZY57" s="439"/>
      <c r="MZZ57" s="439"/>
      <c r="NAA57" s="439"/>
      <c r="NAB57" s="439"/>
      <c r="NAC57" s="439"/>
      <c r="NAD57" s="439"/>
      <c r="NAE57" s="439"/>
      <c r="NAF57" s="439"/>
      <c r="NAG57" s="439"/>
      <c r="NAH57" s="439"/>
      <c r="NAI57" s="439"/>
      <c r="NAJ57" s="439"/>
      <c r="NAK57" s="439"/>
      <c r="NAL57" s="439"/>
      <c r="NAM57" s="439"/>
      <c r="NAN57" s="439"/>
      <c r="NAO57" s="439"/>
      <c r="NAP57" s="439"/>
      <c r="NAQ57" s="439"/>
      <c r="NAR57" s="439"/>
      <c r="NAS57" s="439"/>
      <c r="NAT57" s="439"/>
      <c r="NAU57" s="439"/>
      <c r="NAV57" s="439"/>
      <c r="NAW57" s="439"/>
      <c r="NAX57" s="439"/>
      <c r="NAY57" s="439"/>
      <c r="NAZ57" s="439"/>
      <c r="NBA57" s="439"/>
      <c r="NBB57" s="439"/>
      <c r="NBC57" s="439"/>
      <c r="NBD57" s="439"/>
      <c r="NBE57" s="439"/>
      <c r="NBF57" s="439"/>
      <c r="NBG57" s="439"/>
      <c r="NBH57" s="439"/>
      <c r="NBI57" s="439"/>
      <c r="NBJ57" s="439"/>
      <c r="NBK57" s="439"/>
      <c r="NBL57" s="439"/>
      <c r="NBM57" s="439"/>
      <c r="NBN57" s="439"/>
      <c r="NBO57" s="439"/>
      <c r="NBP57" s="439"/>
      <c r="NBQ57" s="439"/>
      <c r="NBR57" s="439"/>
      <c r="NBS57" s="439"/>
      <c r="NBT57" s="439"/>
      <c r="NBU57" s="439"/>
      <c r="NBV57" s="439"/>
      <c r="NBW57" s="439"/>
      <c r="NBX57" s="439"/>
      <c r="NBY57" s="439"/>
      <c r="NBZ57" s="439"/>
      <c r="NCA57" s="439"/>
      <c r="NCB57" s="439"/>
      <c r="NCC57" s="439"/>
      <c r="NCD57" s="439"/>
      <c r="NCE57" s="439"/>
      <c r="NCF57" s="439"/>
      <c r="NCG57" s="439"/>
      <c r="NCH57" s="439"/>
      <c r="NCI57" s="439"/>
      <c r="NCJ57" s="439"/>
      <c r="NCK57" s="439"/>
      <c r="NCL57" s="439"/>
      <c r="NCM57" s="439"/>
      <c r="NCN57" s="439"/>
      <c r="NCO57" s="439"/>
      <c r="NCP57" s="439"/>
      <c r="NCQ57" s="439"/>
      <c r="NCR57" s="439"/>
      <c r="NCS57" s="439"/>
      <c r="NCT57" s="439"/>
      <c r="NCU57" s="439"/>
      <c r="NCV57" s="439"/>
      <c r="NCW57" s="439"/>
      <c r="NCX57" s="439"/>
      <c r="NCY57" s="439"/>
      <c r="NCZ57" s="439"/>
      <c r="NDA57" s="439"/>
      <c r="NDB57" s="439"/>
      <c r="NDC57" s="439"/>
      <c r="NDD57" s="439"/>
      <c r="NDE57" s="439"/>
      <c r="NDF57" s="439"/>
      <c r="NDG57" s="439"/>
      <c r="NDH57" s="439"/>
      <c r="NDI57" s="439"/>
      <c r="NDJ57" s="439"/>
      <c r="NDK57" s="439"/>
      <c r="NDL57" s="439"/>
      <c r="NDM57" s="439"/>
      <c r="NDN57" s="439"/>
      <c r="NDO57" s="439"/>
      <c r="NDP57" s="439"/>
      <c r="NDQ57" s="439"/>
      <c r="NDR57" s="439"/>
      <c r="NDS57" s="439"/>
      <c r="NDT57" s="439"/>
      <c r="NDU57" s="439"/>
      <c r="NDV57" s="439"/>
      <c r="NDW57" s="439"/>
      <c r="NDX57" s="439"/>
      <c r="NDY57" s="439"/>
      <c r="NDZ57" s="439"/>
      <c r="NEA57" s="439"/>
      <c r="NEB57" s="439"/>
      <c r="NEC57" s="439"/>
      <c r="NED57" s="439"/>
      <c r="NEE57" s="439"/>
      <c r="NEF57" s="439"/>
      <c r="NEG57" s="439"/>
      <c r="NEH57" s="439"/>
      <c r="NEI57" s="439"/>
      <c r="NEJ57" s="439"/>
      <c r="NEK57" s="439"/>
      <c r="NEL57" s="439"/>
      <c r="NEM57" s="439"/>
      <c r="NEN57" s="439"/>
      <c r="NEO57" s="439"/>
      <c r="NEP57" s="439"/>
      <c r="NEQ57" s="439"/>
      <c r="NER57" s="439"/>
      <c r="NES57" s="439"/>
      <c r="NET57" s="439"/>
      <c r="NEU57" s="439"/>
      <c r="NEV57" s="439"/>
      <c r="NEW57" s="439"/>
      <c r="NEX57" s="439"/>
      <c r="NEY57" s="439"/>
      <c r="NEZ57" s="439"/>
      <c r="NFA57" s="439"/>
      <c r="NFB57" s="439"/>
      <c r="NFC57" s="439"/>
      <c r="NFD57" s="439"/>
      <c r="NFE57" s="439"/>
      <c r="NFF57" s="439"/>
      <c r="NFG57" s="439"/>
      <c r="NFH57" s="439"/>
      <c r="NFI57" s="439"/>
      <c r="NFJ57" s="439"/>
      <c r="NFK57" s="439"/>
      <c r="NFL57" s="439"/>
      <c r="NFM57" s="439"/>
      <c r="NFN57" s="439"/>
      <c r="NFO57" s="439"/>
      <c r="NFP57" s="439"/>
      <c r="NFQ57" s="439"/>
      <c r="NFR57" s="439"/>
      <c r="NFS57" s="439"/>
      <c r="NFT57" s="439"/>
      <c r="NFU57" s="439"/>
      <c r="NFV57" s="439"/>
      <c r="NFW57" s="439"/>
      <c r="NFX57" s="439"/>
      <c r="NFY57" s="439"/>
      <c r="NFZ57" s="439"/>
      <c r="NGA57" s="439"/>
      <c r="NGB57" s="439"/>
      <c r="NGC57" s="439"/>
      <c r="NGD57" s="439"/>
      <c r="NGE57" s="439"/>
      <c r="NGF57" s="439"/>
      <c r="NGG57" s="439"/>
      <c r="NGH57" s="439"/>
      <c r="NGI57" s="439"/>
      <c r="NGJ57" s="439"/>
      <c r="NGK57" s="439"/>
      <c r="NGL57" s="439"/>
      <c r="NGM57" s="439"/>
      <c r="NGN57" s="439"/>
      <c r="NGO57" s="439"/>
      <c r="NGP57" s="439"/>
      <c r="NGQ57" s="439"/>
      <c r="NGR57" s="439"/>
      <c r="NGS57" s="439"/>
      <c r="NGT57" s="439"/>
      <c r="NGU57" s="439"/>
      <c r="NGV57" s="439"/>
      <c r="NGW57" s="439"/>
      <c r="NGX57" s="439"/>
      <c r="NGY57" s="439"/>
      <c r="NGZ57" s="439"/>
      <c r="NHA57" s="439"/>
      <c r="NHB57" s="439"/>
      <c r="NHC57" s="439"/>
      <c r="NHD57" s="439"/>
      <c r="NHE57" s="439"/>
      <c r="NHF57" s="439"/>
      <c r="NHG57" s="439"/>
      <c r="NHH57" s="439"/>
      <c r="NHI57" s="439"/>
      <c r="NHJ57" s="439"/>
      <c r="NHK57" s="439"/>
      <c r="NHL57" s="439"/>
      <c r="NHM57" s="439"/>
      <c r="NHN57" s="439"/>
      <c r="NHO57" s="439"/>
      <c r="NHP57" s="439"/>
      <c r="NHQ57" s="439"/>
      <c r="NHR57" s="439"/>
      <c r="NHS57" s="439"/>
      <c r="NHT57" s="439"/>
      <c r="NHU57" s="439"/>
      <c r="NHV57" s="439"/>
      <c r="NHW57" s="439"/>
      <c r="NHX57" s="439"/>
      <c r="NHY57" s="439"/>
      <c r="NHZ57" s="439"/>
      <c r="NIA57" s="439"/>
      <c r="NIB57" s="439"/>
      <c r="NIC57" s="439"/>
      <c r="NID57" s="439"/>
      <c r="NIE57" s="439"/>
      <c r="NIF57" s="439"/>
      <c r="NIG57" s="439"/>
      <c r="NIH57" s="439"/>
      <c r="NII57" s="439"/>
      <c r="NIJ57" s="439"/>
      <c r="NIK57" s="439"/>
      <c r="NIL57" s="439"/>
      <c r="NIM57" s="439"/>
      <c r="NIN57" s="439"/>
      <c r="NIO57" s="439"/>
      <c r="NIP57" s="439"/>
      <c r="NIQ57" s="439"/>
      <c r="NIR57" s="439"/>
      <c r="NIS57" s="439"/>
      <c r="NIT57" s="439"/>
      <c r="NIU57" s="439"/>
      <c r="NIV57" s="439"/>
      <c r="NIW57" s="439"/>
      <c r="NIX57" s="439"/>
      <c r="NIY57" s="439"/>
      <c r="NIZ57" s="439"/>
      <c r="NJA57" s="439"/>
      <c r="NJB57" s="439"/>
      <c r="NJC57" s="439"/>
      <c r="NJD57" s="439"/>
      <c r="NJE57" s="439"/>
      <c r="NJF57" s="439"/>
      <c r="NJG57" s="439"/>
      <c r="NJH57" s="439"/>
      <c r="NJI57" s="439"/>
      <c r="NJJ57" s="439"/>
      <c r="NJK57" s="439"/>
      <c r="NJL57" s="439"/>
      <c r="NJM57" s="439"/>
      <c r="NJN57" s="439"/>
      <c r="NJO57" s="439"/>
      <c r="NJP57" s="439"/>
      <c r="NJQ57" s="439"/>
      <c r="NJR57" s="439"/>
      <c r="NJS57" s="439"/>
      <c r="NJT57" s="439"/>
      <c r="NJU57" s="439"/>
      <c r="NJV57" s="439"/>
      <c r="NJW57" s="439"/>
      <c r="NJX57" s="439"/>
      <c r="NJY57" s="439"/>
      <c r="NJZ57" s="439"/>
      <c r="NKA57" s="439"/>
      <c r="NKB57" s="439"/>
      <c r="NKC57" s="439"/>
      <c r="NKD57" s="439"/>
      <c r="NKE57" s="439"/>
      <c r="NKF57" s="439"/>
      <c r="NKG57" s="439"/>
      <c r="NKH57" s="439"/>
      <c r="NKI57" s="439"/>
      <c r="NKJ57" s="439"/>
      <c r="NKK57" s="439"/>
      <c r="NKL57" s="439"/>
      <c r="NKM57" s="439"/>
      <c r="NKN57" s="439"/>
      <c r="NKO57" s="439"/>
      <c r="NKP57" s="439"/>
      <c r="NKQ57" s="439"/>
      <c r="NKR57" s="439"/>
      <c r="NKS57" s="439"/>
      <c r="NKT57" s="439"/>
      <c r="NKU57" s="439"/>
      <c r="NKV57" s="439"/>
      <c r="NKW57" s="439"/>
      <c r="NKX57" s="439"/>
      <c r="NKY57" s="439"/>
      <c r="NKZ57" s="439"/>
      <c r="NLA57" s="439"/>
      <c r="NLB57" s="439"/>
      <c r="NLC57" s="439"/>
      <c r="NLD57" s="439"/>
      <c r="NLE57" s="439"/>
      <c r="NLF57" s="439"/>
      <c r="NLG57" s="439"/>
      <c r="NLH57" s="439"/>
      <c r="NLI57" s="439"/>
      <c r="NLJ57" s="439"/>
      <c r="NLK57" s="439"/>
      <c r="NLL57" s="439"/>
      <c r="NLM57" s="439"/>
      <c r="NLN57" s="439"/>
      <c r="NLO57" s="439"/>
      <c r="NLP57" s="439"/>
      <c r="NLQ57" s="439"/>
      <c r="NLR57" s="439"/>
      <c r="NLS57" s="439"/>
      <c r="NLT57" s="439"/>
      <c r="NLU57" s="439"/>
      <c r="NLV57" s="439"/>
      <c r="NLW57" s="439"/>
      <c r="NLX57" s="439"/>
      <c r="NLY57" s="439"/>
      <c r="NLZ57" s="439"/>
      <c r="NMA57" s="439"/>
      <c r="NMB57" s="439"/>
      <c r="NMC57" s="439"/>
      <c r="NMD57" s="439"/>
      <c r="NME57" s="439"/>
      <c r="NMF57" s="439"/>
      <c r="NMG57" s="439"/>
      <c r="NMH57" s="439"/>
      <c r="NMI57" s="439"/>
      <c r="NMJ57" s="439"/>
      <c r="NMK57" s="439"/>
      <c r="NML57" s="439"/>
      <c r="NMM57" s="439"/>
      <c r="NMN57" s="439"/>
      <c r="NMO57" s="439"/>
      <c r="NMP57" s="439"/>
      <c r="NMQ57" s="439"/>
      <c r="NMR57" s="439"/>
      <c r="NMS57" s="439"/>
      <c r="NMT57" s="439"/>
      <c r="NMU57" s="439"/>
      <c r="NMV57" s="439"/>
      <c r="NMW57" s="439"/>
      <c r="NMX57" s="439"/>
      <c r="NMY57" s="439"/>
      <c r="NMZ57" s="439"/>
      <c r="NNA57" s="439"/>
      <c r="NNB57" s="439"/>
      <c r="NNC57" s="439"/>
      <c r="NND57" s="439"/>
      <c r="NNE57" s="439"/>
      <c r="NNF57" s="439"/>
      <c r="NNG57" s="439"/>
      <c r="NNH57" s="439"/>
      <c r="NNI57" s="439"/>
      <c r="NNJ57" s="439"/>
      <c r="NNK57" s="439"/>
      <c r="NNL57" s="439"/>
      <c r="NNM57" s="439"/>
      <c r="NNN57" s="439"/>
      <c r="NNO57" s="439"/>
      <c r="NNP57" s="439"/>
      <c r="NNQ57" s="439"/>
      <c r="NNR57" s="439"/>
      <c r="NNS57" s="439"/>
      <c r="NNT57" s="439"/>
      <c r="NNU57" s="439"/>
      <c r="NNV57" s="439"/>
      <c r="NNW57" s="439"/>
      <c r="NNX57" s="439"/>
      <c r="NNY57" s="439"/>
      <c r="NNZ57" s="439"/>
      <c r="NOA57" s="439"/>
      <c r="NOB57" s="439"/>
      <c r="NOC57" s="439"/>
      <c r="NOD57" s="439"/>
      <c r="NOE57" s="439"/>
      <c r="NOF57" s="439"/>
      <c r="NOG57" s="439"/>
      <c r="NOH57" s="439"/>
      <c r="NOI57" s="439"/>
      <c r="NOJ57" s="439"/>
      <c r="NOK57" s="439"/>
      <c r="NOL57" s="439"/>
      <c r="NOM57" s="439"/>
      <c r="NON57" s="439"/>
      <c r="NOO57" s="439"/>
      <c r="NOP57" s="439"/>
      <c r="NOQ57" s="439"/>
      <c r="NOR57" s="439"/>
      <c r="NOS57" s="439"/>
      <c r="NOT57" s="439"/>
      <c r="NOU57" s="439"/>
      <c r="NOV57" s="439"/>
      <c r="NOW57" s="439"/>
      <c r="NOX57" s="439"/>
      <c r="NOY57" s="439"/>
      <c r="NOZ57" s="439"/>
      <c r="NPA57" s="439"/>
      <c r="NPB57" s="439"/>
      <c r="NPC57" s="439"/>
      <c r="NPD57" s="439"/>
      <c r="NPE57" s="439"/>
      <c r="NPF57" s="439"/>
      <c r="NPG57" s="439"/>
      <c r="NPH57" s="439"/>
      <c r="NPI57" s="439"/>
      <c r="NPJ57" s="439"/>
      <c r="NPK57" s="439"/>
      <c r="NPL57" s="439"/>
      <c r="NPM57" s="439"/>
      <c r="NPN57" s="439"/>
      <c r="NPO57" s="439"/>
      <c r="NPP57" s="439"/>
      <c r="NPQ57" s="439"/>
      <c r="NPR57" s="439"/>
      <c r="NPS57" s="439"/>
      <c r="NPT57" s="439"/>
      <c r="NPU57" s="439"/>
      <c r="NPV57" s="439"/>
      <c r="NPW57" s="439"/>
      <c r="NPX57" s="439"/>
      <c r="NPY57" s="439"/>
      <c r="NPZ57" s="439"/>
      <c r="NQA57" s="439"/>
      <c r="NQB57" s="439"/>
      <c r="NQC57" s="439"/>
      <c r="NQD57" s="439"/>
      <c r="NQE57" s="439"/>
      <c r="NQF57" s="439"/>
      <c r="NQG57" s="439"/>
      <c r="NQH57" s="439"/>
      <c r="NQI57" s="439"/>
      <c r="NQJ57" s="439"/>
      <c r="NQK57" s="439"/>
      <c r="NQL57" s="439"/>
      <c r="NQM57" s="439"/>
      <c r="NQN57" s="439"/>
      <c r="NQO57" s="439"/>
      <c r="NQP57" s="439"/>
      <c r="NQQ57" s="439"/>
      <c r="NQR57" s="439"/>
      <c r="NQS57" s="439"/>
      <c r="NQT57" s="439"/>
      <c r="NQU57" s="439"/>
      <c r="NQV57" s="439"/>
      <c r="NQW57" s="439"/>
      <c r="NQX57" s="439"/>
      <c r="NQY57" s="439"/>
      <c r="NQZ57" s="439"/>
      <c r="NRA57" s="439"/>
      <c r="NRB57" s="439"/>
      <c r="NRC57" s="439"/>
      <c r="NRD57" s="439"/>
      <c r="NRE57" s="439"/>
      <c r="NRF57" s="439"/>
      <c r="NRG57" s="439"/>
      <c r="NRH57" s="439"/>
      <c r="NRI57" s="439"/>
      <c r="NRJ57" s="439"/>
      <c r="NRK57" s="439"/>
      <c r="NRL57" s="439"/>
      <c r="NRM57" s="439"/>
      <c r="NRN57" s="439"/>
      <c r="NRO57" s="439"/>
      <c r="NRP57" s="439"/>
      <c r="NRQ57" s="439"/>
      <c r="NRR57" s="439"/>
      <c r="NRS57" s="439"/>
      <c r="NRT57" s="439"/>
      <c r="NRU57" s="439"/>
      <c r="NRV57" s="439"/>
      <c r="NRW57" s="439"/>
      <c r="NRX57" s="439"/>
      <c r="NRY57" s="439"/>
      <c r="NRZ57" s="439"/>
      <c r="NSA57" s="439"/>
      <c r="NSB57" s="439"/>
      <c r="NSC57" s="439"/>
      <c r="NSD57" s="439"/>
      <c r="NSE57" s="439"/>
      <c r="NSF57" s="439"/>
      <c r="NSG57" s="439"/>
      <c r="NSH57" s="439"/>
      <c r="NSI57" s="439"/>
      <c r="NSJ57" s="439"/>
      <c r="NSK57" s="439"/>
      <c r="NSL57" s="439"/>
      <c r="NSM57" s="439"/>
      <c r="NSN57" s="439"/>
      <c r="NSO57" s="439"/>
      <c r="NSP57" s="439"/>
      <c r="NSQ57" s="439"/>
      <c r="NSR57" s="439"/>
      <c r="NSS57" s="439"/>
      <c r="NST57" s="439"/>
      <c r="NSU57" s="439"/>
      <c r="NSV57" s="439"/>
      <c r="NSW57" s="439"/>
      <c r="NSX57" s="439"/>
      <c r="NSY57" s="439"/>
      <c r="NSZ57" s="439"/>
      <c r="NTA57" s="439"/>
      <c r="NTB57" s="439"/>
      <c r="NTC57" s="439"/>
      <c r="NTD57" s="439"/>
      <c r="NTE57" s="439"/>
      <c r="NTF57" s="439"/>
      <c r="NTG57" s="439"/>
      <c r="NTH57" s="439"/>
      <c r="NTI57" s="439"/>
      <c r="NTJ57" s="439"/>
      <c r="NTK57" s="439"/>
      <c r="NTL57" s="439"/>
      <c r="NTM57" s="439"/>
      <c r="NTN57" s="439"/>
      <c r="NTO57" s="439"/>
      <c r="NTP57" s="439"/>
      <c r="NTQ57" s="439"/>
      <c r="NTR57" s="439"/>
      <c r="NTS57" s="439"/>
      <c r="NTT57" s="439"/>
      <c r="NTU57" s="439"/>
      <c r="NTV57" s="439"/>
      <c r="NTW57" s="439"/>
      <c r="NTX57" s="439"/>
      <c r="NTY57" s="439"/>
      <c r="NTZ57" s="439"/>
      <c r="NUA57" s="439"/>
      <c r="NUB57" s="439"/>
      <c r="NUC57" s="439"/>
      <c r="NUD57" s="439"/>
      <c r="NUE57" s="439"/>
      <c r="NUF57" s="439"/>
      <c r="NUG57" s="439"/>
      <c r="NUH57" s="439"/>
      <c r="NUI57" s="439"/>
      <c r="NUJ57" s="439"/>
      <c r="NUK57" s="439"/>
      <c r="NUL57" s="439"/>
      <c r="NUM57" s="439"/>
      <c r="NUN57" s="439"/>
      <c r="NUO57" s="439"/>
      <c r="NUP57" s="439"/>
      <c r="NUQ57" s="439"/>
      <c r="NUR57" s="439"/>
      <c r="NUS57" s="439"/>
      <c r="NUT57" s="439"/>
      <c r="NUU57" s="439"/>
      <c r="NUV57" s="439"/>
      <c r="NUW57" s="439"/>
      <c r="NUX57" s="439"/>
      <c r="NUY57" s="439"/>
      <c r="NUZ57" s="439"/>
      <c r="NVA57" s="439"/>
      <c r="NVB57" s="439"/>
      <c r="NVC57" s="439"/>
      <c r="NVD57" s="439"/>
      <c r="NVE57" s="439"/>
      <c r="NVF57" s="439"/>
      <c r="NVG57" s="439"/>
      <c r="NVH57" s="439"/>
      <c r="NVI57" s="439"/>
      <c r="NVJ57" s="439"/>
      <c r="NVK57" s="439"/>
      <c r="NVL57" s="439"/>
      <c r="NVM57" s="439"/>
      <c r="NVN57" s="439"/>
      <c r="NVO57" s="439"/>
      <c r="NVP57" s="439"/>
      <c r="NVQ57" s="439"/>
      <c r="NVR57" s="439"/>
      <c r="NVS57" s="439"/>
      <c r="NVT57" s="439"/>
      <c r="NVU57" s="439"/>
      <c r="NVV57" s="439"/>
      <c r="NVW57" s="439"/>
      <c r="NVX57" s="439"/>
      <c r="NVY57" s="439"/>
      <c r="NVZ57" s="439"/>
      <c r="NWA57" s="439"/>
      <c r="NWB57" s="439"/>
      <c r="NWC57" s="439"/>
      <c r="NWD57" s="439"/>
      <c r="NWE57" s="439"/>
      <c r="NWF57" s="439"/>
      <c r="NWG57" s="439"/>
      <c r="NWH57" s="439"/>
      <c r="NWI57" s="439"/>
      <c r="NWJ57" s="439"/>
      <c r="NWK57" s="439"/>
      <c r="NWL57" s="439"/>
      <c r="NWM57" s="439"/>
      <c r="NWN57" s="439"/>
      <c r="NWO57" s="439"/>
      <c r="NWP57" s="439"/>
      <c r="NWQ57" s="439"/>
      <c r="NWR57" s="439"/>
      <c r="NWS57" s="439"/>
      <c r="NWT57" s="439"/>
      <c r="NWU57" s="439"/>
      <c r="NWV57" s="439"/>
      <c r="NWW57" s="439"/>
      <c r="NWX57" s="439"/>
      <c r="NWY57" s="439"/>
      <c r="NWZ57" s="439"/>
      <c r="NXA57" s="439"/>
      <c r="NXB57" s="439"/>
      <c r="NXC57" s="439"/>
      <c r="NXD57" s="439"/>
      <c r="NXE57" s="439"/>
      <c r="NXF57" s="439"/>
      <c r="NXG57" s="439"/>
      <c r="NXH57" s="439"/>
      <c r="NXI57" s="439"/>
      <c r="NXJ57" s="439"/>
      <c r="NXK57" s="439"/>
      <c r="NXL57" s="439"/>
      <c r="NXM57" s="439"/>
      <c r="NXN57" s="439"/>
      <c r="NXO57" s="439"/>
      <c r="NXP57" s="439"/>
      <c r="NXQ57" s="439"/>
      <c r="NXR57" s="439"/>
      <c r="NXS57" s="439"/>
      <c r="NXT57" s="439"/>
      <c r="NXU57" s="439"/>
      <c r="NXV57" s="439"/>
      <c r="NXW57" s="439"/>
      <c r="NXX57" s="439"/>
      <c r="NXY57" s="439"/>
      <c r="NXZ57" s="439"/>
      <c r="NYA57" s="439"/>
      <c r="NYB57" s="439"/>
      <c r="NYC57" s="439"/>
      <c r="NYD57" s="439"/>
      <c r="NYE57" s="439"/>
      <c r="NYF57" s="439"/>
      <c r="NYG57" s="439"/>
      <c r="NYH57" s="439"/>
      <c r="NYI57" s="439"/>
      <c r="NYJ57" s="439"/>
      <c r="NYK57" s="439"/>
      <c r="NYL57" s="439"/>
      <c r="NYM57" s="439"/>
      <c r="NYN57" s="439"/>
      <c r="NYO57" s="439"/>
      <c r="NYP57" s="439"/>
      <c r="NYQ57" s="439"/>
      <c r="NYR57" s="439"/>
      <c r="NYS57" s="439"/>
      <c r="NYT57" s="439"/>
      <c r="NYU57" s="439"/>
      <c r="NYV57" s="439"/>
      <c r="NYW57" s="439"/>
      <c r="NYX57" s="439"/>
      <c r="NYY57" s="439"/>
      <c r="NYZ57" s="439"/>
      <c r="NZA57" s="439"/>
      <c r="NZB57" s="439"/>
      <c r="NZC57" s="439"/>
      <c r="NZD57" s="439"/>
      <c r="NZE57" s="439"/>
      <c r="NZF57" s="439"/>
      <c r="NZG57" s="439"/>
      <c r="NZH57" s="439"/>
      <c r="NZI57" s="439"/>
      <c r="NZJ57" s="439"/>
      <c r="NZK57" s="439"/>
      <c r="NZL57" s="439"/>
      <c r="NZM57" s="439"/>
      <c r="NZN57" s="439"/>
      <c r="NZO57" s="439"/>
      <c r="NZP57" s="439"/>
      <c r="NZQ57" s="439"/>
      <c r="NZR57" s="439"/>
      <c r="NZS57" s="439"/>
      <c r="NZT57" s="439"/>
      <c r="NZU57" s="439"/>
      <c r="NZV57" s="439"/>
      <c r="NZW57" s="439"/>
      <c r="NZX57" s="439"/>
      <c r="NZY57" s="439"/>
      <c r="NZZ57" s="439"/>
      <c r="OAA57" s="439"/>
      <c r="OAB57" s="439"/>
      <c r="OAC57" s="439"/>
      <c r="OAD57" s="439"/>
      <c r="OAE57" s="439"/>
      <c r="OAF57" s="439"/>
      <c r="OAG57" s="439"/>
      <c r="OAH57" s="439"/>
      <c r="OAI57" s="439"/>
      <c r="OAJ57" s="439"/>
      <c r="OAK57" s="439"/>
      <c r="OAL57" s="439"/>
      <c r="OAM57" s="439"/>
      <c r="OAN57" s="439"/>
      <c r="OAO57" s="439"/>
      <c r="OAP57" s="439"/>
      <c r="OAQ57" s="439"/>
      <c r="OAR57" s="439"/>
      <c r="OAS57" s="439"/>
      <c r="OAT57" s="439"/>
      <c r="OAU57" s="439"/>
      <c r="OAV57" s="439"/>
      <c r="OAW57" s="439"/>
      <c r="OAX57" s="439"/>
      <c r="OAY57" s="439"/>
      <c r="OAZ57" s="439"/>
      <c r="OBA57" s="439"/>
      <c r="OBB57" s="439"/>
      <c r="OBC57" s="439"/>
      <c r="OBD57" s="439"/>
      <c r="OBE57" s="439"/>
      <c r="OBF57" s="439"/>
      <c r="OBG57" s="439"/>
      <c r="OBH57" s="439"/>
      <c r="OBI57" s="439"/>
      <c r="OBJ57" s="439"/>
      <c r="OBK57" s="439"/>
      <c r="OBL57" s="439"/>
      <c r="OBM57" s="439"/>
      <c r="OBN57" s="439"/>
      <c r="OBO57" s="439"/>
      <c r="OBP57" s="439"/>
      <c r="OBQ57" s="439"/>
      <c r="OBR57" s="439"/>
      <c r="OBS57" s="439"/>
      <c r="OBT57" s="439"/>
      <c r="OBU57" s="439"/>
      <c r="OBV57" s="439"/>
      <c r="OBW57" s="439"/>
      <c r="OBX57" s="439"/>
      <c r="OBY57" s="439"/>
      <c r="OBZ57" s="439"/>
      <c r="OCA57" s="439"/>
      <c r="OCB57" s="439"/>
      <c r="OCC57" s="439"/>
      <c r="OCD57" s="439"/>
      <c r="OCE57" s="439"/>
      <c r="OCF57" s="439"/>
      <c r="OCG57" s="439"/>
      <c r="OCH57" s="439"/>
      <c r="OCI57" s="439"/>
      <c r="OCJ57" s="439"/>
      <c r="OCK57" s="439"/>
      <c r="OCL57" s="439"/>
      <c r="OCM57" s="439"/>
      <c r="OCN57" s="439"/>
      <c r="OCO57" s="439"/>
      <c r="OCP57" s="439"/>
      <c r="OCQ57" s="439"/>
      <c r="OCR57" s="439"/>
      <c r="OCS57" s="439"/>
      <c r="OCT57" s="439"/>
      <c r="OCU57" s="439"/>
      <c r="OCV57" s="439"/>
      <c r="OCW57" s="439"/>
      <c r="OCX57" s="439"/>
      <c r="OCY57" s="439"/>
      <c r="OCZ57" s="439"/>
      <c r="ODA57" s="439"/>
      <c r="ODB57" s="439"/>
      <c r="ODC57" s="439"/>
      <c r="ODD57" s="439"/>
      <c r="ODE57" s="439"/>
      <c r="ODF57" s="439"/>
      <c r="ODG57" s="439"/>
      <c r="ODH57" s="439"/>
      <c r="ODI57" s="439"/>
      <c r="ODJ57" s="439"/>
      <c r="ODK57" s="439"/>
      <c r="ODL57" s="439"/>
      <c r="ODM57" s="439"/>
      <c r="ODN57" s="439"/>
      <c r="ODO57" s="439"/>
      <c r="ODP57" s="439"/>
      <c r="ODQ57" s="439"/>
      <c r="ODR57" s="439"/>
      <c r="ODS57" s="439"/>
      <c r="ODT57" s="439"/>
      <c r="ODU57" s="439"/>
      <c r="ODV57" s="439"/>
      <c r="ODW57" s="439"/>
      <c r="ODX57" s="439"/>
      <c r="ODY57" s="439"/>
      <c r="ODZ57" s="439"/>
      <c r="OEA57" s="439"/>
      <c r="OEB57" s="439"/>
      <c r="OEC57" s="439"/>
      <c r="OED57" s="439"/>
      <c r="OEE57" s="439"/>
      <c r="OEF57" s="439"/>
      <c r="OEG57" s="439"/>
      <c r="OEH57" s="439"/>
      <c r="OEI57" s="439"/>
      <c r="OEJ57" s="439"/>
      <c r="OEK57" s="439"/>
      <c r="OEL57" s="439"/>
      <c r="OEM57" s="439"/>
      <c r="OEN57" s="439"/>
      <c r="OEO57" s="439"/>
      <c r="OEP57" s="439"/>
      <c r="OEQ57" s="439"/>
      <c r="OER57" s="439"/>
      <c r="OES57" s="439"/>
      <c r="OET57" s="439"/>
      <c r="OEU57" s="439"/>
      <c r="OEV57" s="439"/>
      <c r="OEW57" s="439"/>
      <c r="OEX57" s="439"/>
      <c r="OEY57" s="439"/>
      <c r="OEZ57" s="439"/>
      <c r="OFA57" s="439"/>
      <c r="OFB57" s="439"/>
      <c r="OFC57" s="439"/>
      <c r="OFD57" s="439"/>
      <c r="OFE57" s="439"/>
      <c r="OFF57" s="439"/>
      <c r="OFG57" s="439"/>
      <c r="OFH57" s="439"/>
      <c r="OFI57" s="439"/>
      <c r="OFJ57" s="439"/>
      <c r="OFK57" s="439"/>
      <c r="OFL57" s="439"/>
      <c r="OFM57" s="439"/>
      <c r="OFN57" s="439"/>
      <c r="OFO57" s="439"/>
      <c r="OFP57" s="439"/>
      <c r="OFQ57" s="439"/>
      <c r="OFR57" s="439"/>
      <c r="OFS57" s="439"/>
      <c r="OFT57" s="439"/>
      <c r="OFU57" s="439"/>
      <c r="OFV57" s="439"/>
      <c r="OFW57" s="439"/>
      <c r="OFX57" s="439"/>
      <c r="OFY57" s="439"/>
      <c r="OFZ57" s="439"/>
      <c r="OGA57" s="439"/>
      <c r="OGB57" s="439"/>
      <c r="OGC57" s="439"/>
      <c r="OGD57" s="439"/>
      <c r="OGE57" s="439"/>
      <c r="OGF57" s="439"/>
      <c r="OGG57" s="439"/>
      <c r="OGH57" s="439"/>
      <c r="OGI57" s="439"/>
      <c r="OGJ57" s="439"/>
      <c r="OGK57" s="439"/>
      <c r="OGL57" s="439"/>
      <c r="OGM57" s="439"/>
      <c r="OGN57" s="439"/>
      <c r="OGO57" s="439"/>
      <c r="OGP57" s="439"/>
      <c r="OGQ57" s="439"/>
      <c r="OGR57" s="439"/>
      <c r="OGS57" s="439"/>
      <c r="OGT57" s="439"/>
      <c r="OGU57" s="439"/>
      <c r="OGV57" s="439"/>
      <c r="OGW57" s="439"/>
      <c r="OGX57" s="439"/>
      <c r="OGY57" s="439"/>
      <c r="OGZ57" s="439"/>
      <c r="OHA57" s="439"/>
      <c r="OHB57" s="439"/>
      <c r="OHC57" s="439"/>
      <c r="OHD57" s="439"/>
      <c r="OHE57" s="439"/>
      <c r="OHF57" s="439"/>
      <c r="OHG57" s="439"/>
      <c r="OHH57" s="439"/>
      <c r="OHI57" s="439"/>
      <c r="OHJ57" s="439"/>
      <c r="OHK57" s="439"/>
      <c r="OHL57" s="439"/>
      <c r="OHM57" s="439"/>
      <c r="OHN57" s="439"/>
      <c r="OHO57" s="439"/>
      <c r="OHP57" s="439"/>
      <c r="OHQ57" s="439"/>
      <c r="OHR57" s="439"/>
      <c r="OHS57" s="439"/>
      <c r="OHT57" s="439"/>
      <c r="OHU57" s="439"/>
      <c r="OHV57" s="439"/>
      <c r="OHW57" s="439"/>
      <c r="OHX57" s="439"/>
      <c r="OHY57" s="439"/>
      <c r="OHZ57" s="439"/>
      <c r="OIA57" s="439"/>
      <c r="OIB57" s="439"/>
      <c r="OIC57" s="439"/>
      <c r="OID57" s="439"/>
      <c r="OIE57" s="439"/>
      <c r="OIF57" s="439"/>
      <c r="OIG57" s="439"/>
      <c r="OIH57" s="439"/>
      <c r="OII57" s="439"/>
      <c r="OIJ57" s="439"/>
      <c r="OIK57" s="439"/>
      <c r="OIL57" s="439"/>
      <c r="OIM57" s="439"/>
      <c r="OIN57" s="439"/>
      <c r="OIO57" s="439"/>
      <c r="OIP57" s="439"/>
      <c r="OIQ57" s="439"/>
      <c r="OIR57" s="439"/>
      <c r="OIS57" s="439"/>
      <c r="OIT57" s="439"/>
      <c r="OIU57" s="439"/>
      <c r="OIV57" s="439"/>
      <c r="OIW57" s="439"/>
      <c r="OIX57" s="439"/>
      <c r="OIY57" s="439"/>
      <c r="OIZ57" s="439"/>
      <c r="OJA57" s="439"/>
      <c r="OJB57" s="439"/>
      <c r="OJC57" s="439"/>
      <c r="OJD57" s="439"/>
      <c r="OJE57" s="439"/>
      <c r="OJF57" s="439"/>
      <c r="OJG57" s="439"/>
      <c r="OJH57" s="439"/>
      <c r="OJI57" s="439"/>
      <c r="OJJ57" s="439"/>
      <c r="OJK57" s="439"/>
      <c r="OJL57" s="439"/>
      <c r="OJM57" s="439"/>
      <c r="OJN57" s="439"/>
      <c r="OJO57" s="439"/>
      <c r="OJP57" s="439"/>
      <c r="OJQ57" s="439"/>
      <c r="OJR57" s="439"/>
      <c r="OJS57" s="439"/>
      <c r="OJT57" s="439"/>
      <c r="OJU57" s="439"/>
      <c r="OJV57" s="439"/>
      <c r="OJW57" s="439"/>
      <c r="OJX57" s="439"/>
      <c r="OJY57" s="439"/>
      <c r="OJZ57" s="439"/>
      <c r="OKA57" s="439"/>
      <c r="OKB57" s="439"/>
      <c r="OKC57" s="439"/>
      <c r="OKD57" s="439"/>
      <c r="OKE57" s="439"/>
      <c r="OKF57" s="439"/>
      <c r="OKG57" s="439"/>
      <c r="OKH57" s="439"/>
      <c r="OKI57" s="439"/>
      <c r="OKJ57" s="439"/>
      <c r="OKK57" s="439"/>
      <c r="OKL57" s="439"/>
      <c r="OKM57" s="439"/>
      <c r="OKN57" s="439"/>
      <c r="OKO57" s="439"/>
      <c r="OKP57" s="439"/>
      <c r="OKQ57" s="439"/>
      <c r="OKR57" s="439"/>
      <c r="OKS57" s="439"/>
      <c r="OKT57" s="439"/>
      <c r="OKU57" s="439"/>
      <c r="OKV57" s="439"/>
      <c r="OKW57" s="439"/>
      <c r="OKX57" s="439"/>
      <c r="OKY57" s="439"/>
      <c r="OKZ57" s="439"/>
      <c r="OLA57" s="439"/>
      <c r="OLB57" s="439"/>
      <c r="OLC57" s="439"/>
      <c r="OLD57" s="439"/>
      <c r="OLE57" s="439"/>
      <c r="OLF57" s="439"/>
      <c r="OLG57" s="439"/>
      <c r="OLH57" s="439"/>
      <c r="OLI57" s="439"/>
      <c r="OLJ57" s="439"/>
      <c r="OLK57" s="439"/>
      <c r="OLL57" s="439"/>
      <c r="OLM57" s="439"/>
      <c r="OLN57" s="439"/>
      <c r="OLO57" s="439"/>
      <c r="OLP57" s="439"/>
      <c r="OLQ57" s="439"/>
      <c r="OLR57" s="439"/>
      <c r="OLS57" s="439"/>
      <c r="OLT57" s="439"/>
      <c r="OLU57" s="439"/>
      <c r="OLV57" s="439"/>
      <c r="OLW57" s="439"/>
      <c r="OLX57" s="439"/>
      <c r="OLY57" s="439"/>
      <c r="OLZ57" s="439"/>
      <c r="OMA57" s="439"/>
      <c r="OMB57" s="439"/>
      <c r="OMC57" s="439"/>
      <c r="OMD57" s="439"/>
      <c r="OME57" s="439"/>
      <c r="OMF57" s="439"/>
      <c r="OMG57" s="439"/>
      <c r="OMH57" s="439"/>
      <c r="OMI57" s="439"/>
      <c r="OMJ57" s="439"/>
      <c r="OMK57" s="439"/>
      <c r="OML57" s="439"/>
      <c r="OMM57" s="439"/>
      <c r="OMN57" s="439"/>
      <c r="OMO57" s="439"/>
      <c r="OMP57" s="439"/>
      <c r="OMQ57" s="439"/>
      <c r="OMR57" s="439"/>
      <c r="OMS57" s="439"/>
      <c r="OMT57" s="439"/>
      <c r="OMU57" s="439"/>
      <c r="OMV57" s="439"/>
      <c r="OMW57" s="439"/>
      <c r="OMX57" s="439"/>
      <c r="OMY57" s="439"/>
      <c r="OMZ57" s="439"/>
      <c r="ONA57" s="439"/>
      <c r="ONB57" s="439"/>
      <c r="ONC57" s="439"/>
      <c r="OND57" s="439"/>
      <c r="ONE57" s="439"/>
      <c r="ONF57" s="439"/>
      <c r="ONG57" s="439"/>
      <c r="ONH57" s="439"/>
      <c r="ONI57" s="439"/>
      <c r="ONJ57" s="439"/>
      <c r="ONK57" s="439"/>
      <c r="ONL57" s="439"/>
      <c r="ONM57" s="439"/>
      <c r="ONN57" s="439"/>
      <c r="ONO57" s="439"/>
      <c r="ONP57" s="439"/>
      <c r="ONQ57" s="439"/>
      <c r="ONR57" s="439"/>
      <c r="ONS57" s="439"/>
      <c r="ONT57" s="439"/>
      <c r="ONU57" s="439"/>
      <c r="ONV57" s="439"/>
      <c r="ONW57" s="439"/>
      <c r="ONX57" s="439"/>
      <c r="ONY57" s="439"/>
      <c r="ONZ57" s="439"/>
      <c r="OOA57" s="439"/>
      <c r="OOB57" s="439"/>
      <c r="OOC57" s="439"/>
      <c r="OOD57" s="439"/>
      <c r="OOE57" s="439"/>
      <c r="OOF57" s="439"/>
      <c r="OOG57" s="439"/>
      <c r="OOH57" s="439"/>
      <c r="OOI57" s="439"/>
      <c r="OOJ57" s="439"/>
      <c r="OOK57" s="439"/>
      <c r="OOL57" s="439"/>
      <c r="OOM57" s="439"/>
      <c r="OON57" s="439"/>
      <c r="OOO57" s="439"/>
      <c r="OOP57" s="439"/>
      <c r="OOQ57" s="439"/>
      <c r="OOR57" s="439"/>
      <c r="OOS57" s="439"/>
      <c r="OOT57" s="439"/>
      <c r="OOU57" s="439"/>
      <c r="OOV57" s="439"/>
      <c r="OOW57" s="439"/>
      <c r="OOX57" s="439"/>
      <c r="OOY57" s="439"/>
      <c r="OOZ57" s="439"/>
      <c r="OPA57" s="439"/>
      <c r="OPB57" s="439"/>
      <c r="OPC57" s="439"/>
      <c r="OPD57" s="439"/>
      <c r="OPE57" s="439"/>
      <c r="OPF57" s="439"/>
      <c r="OPG57" s="439"/>
      <c r="OPH57" s="439"/>
      <c r="OPI57" s="439"/>
      <c r="OPJ57" s="439"/>
      <c r="OPK57" s="439"/>
      <c r="OPL57" s="439"/>
      <c r="OPM57" s="439"/>
      <c r="OPN57" s="439"/>
      <c r="OPO57" s="439"/>
      <c r="OPP57" s="439"/>
      <c r="OPQ57" s="439"/>
      <c r="OPR57" s="439"/>
      <c r="OPS57" s="439"/>
      <c r="OPT57" s="439"/>
      <c r="OPU57" s="439"/>
      <c r="OPV57" s="439"/>
      <c r="OPW57" s="439"/>
      <c r="OPX57" s="439"/>
      <c r="OPY57" s="439"/>
      <c r="OPZ57" s="439"/>
      <c r="OQA57" s="439"/>
      <c r="OQB57" s="439"/>
      <c r="OQC57" s="439"/>
      <c r="OQD57" s="439"/>
      <c r="OQE57" s="439"/>
      <c r="OQF57" s="439"/>
      <c r="OQG57" s="439"/>
      <c r="OQH57" s="439"/>
      <c r="OQI57" s="439"/>
      <c r="OQJ57" s="439"/>
      <c r="OQK57" s="439"/>
      <c r="OQL57" s="439"/>
      <c r="OQM57" s="439"/>
      <c r="OQN57" s="439"/>
      <c r="OQO57" s="439"/>
      <c r="OQP57" s="439"/>
      <c r="OQQ57" s="439"/>
      <c r="OQR57" s="439"/>
      <c r="OQS57" s="439"/>
      <c r="OQT57" s="439"/>
      <c r="OQU57" s="439"/>
      <c r="OQV57" s="439"/>
      <c r="OQW57" s="439"/>
      <c r="OQX57" s="439"/>
      <c r="OQY57" s="439"/>
      <c r="OQZ57" s="439"/>
      <c r="ORA57" s="439"/>
      <c r="ORB57" s="439"/>
      <c r="ORC57" s="439"/>
      <c r="ORD57" s="439"/>
      <c r="ORE57" s="439"/>
      <c r="ORF57" s="439"/>
      <c r="ORG57" s="439"/>
      <c r="ORH57" s="439"/>
      <c r="ORI57" s="439"/>
      <c r="ORJ57" s="439"/>
      <c r="ORK57" s="439"/>
      <c r="ORL57" s="439"/>
      <c r="ORM57" s="439"/>
      <c r="ORN57" s="439"/>
      <c r="ORO57" s="439"/>
      <c r="ORP57" s="439"/>
      <c r="ORQ57" s="439"/>
      <c r="ORR57" s="439"/>
      <c r="ORS57" s="439"/>
      <c r="ORT57" s="439"/>
      <c r="ORU57" s="439"/>
      <c r="ORV57" s="439"/>
      <c r="ORW57" s="439"/>
      <c r="ORX57" s="439"/>
      <c r="ORY57" s="439"/>
      <c r="ORZ57" s="439"/>
      <c r="OSA57" s="439"/>
      <c r="OSB57" s="439"/>
      <c r="OSC57" s="439"/>
      <c r="OSD57" s="439"/>
      <c r="OSE57" s="439"/>
      <c r="OSF57" s="439"/>
      <c r="OSG57" s="439"/>
      <c r="OSH57" s="439"/>
      <c r="OSI57" s="439"/>
      <c r="OSJ57" s="439"/>
      <c r="OSK57" s="439"/>
      <c r="OSL57" s="439"/>
      <c r="OSM57" s="439"/>
      <c r="OSN57" s="439"/>
      <c r="OSO57" s="439"/>
      <c r="OSP57" s="439"/>
      <c r="OSQ57" s="439"/>
      <c r="OSR57" s="439"/>
      <c r="OSS57" s="439"/>
      <c r="OST57" s="439"/>
      <c r="OSU57" s="439"/>
      <c r="OSV57" s="439"/>
      <c r="OSW57" s="439"/>
      <c r="OSX57" s="439"/>
      <c r="OSY57" s="439"/>
      <c r="OSZ57" s="439"/>
      <c r="OTA57" s="439"/>
      <c r="OTB57" s="439"/>
      <c r="OTC57" s="439"/>
      <c r="OTD57" s="439"/>
      <c r="OTE57" s="439"/>
      <c r="OTF57" s="439"/>
      <c r="OTG57" s="439"/>
      <c r="OTH57" s="439"/>
      <c r="OTI57" s="439"/>
      <c r="OTJ57" s="439"/>
      <c r="OTK57" s="439"/>
      <c r="OTL57" s="439"/>
      <c r="OTM57" s="439"/>
      <c r="OTN57" s="439"/>
      <c r="OTO57" s="439"/>
      <c r="OTP57" s="439"/>
      <c r="OTQ57" s="439"/>
      <c r="OTR57" s="439"/>
      <c r="OTS57" s="439"/>
      <c r="OTT57" s="439"/>
      <c r="OTU57" s="439"/>
      <c r="OTV57" s="439"/>
      <c r="OTW57" s="439"/>
      <c r="OTX57" s="439"/>
      <c r="OTY57" s="439"/>
      <c r="OTZ57" s="439"/>
      <c r="OUA57" s="439"/>
      <c r="OUB57" s="439"/>
      <c r="OUC57" s="439"/>
      <c r="OUD57" s="439"/>
      <c r="OUE57" s="439"/>
      <c r="OUF57" s="439"/>
      <c r="OUG57" s="439"/>
      <c r="OUH57" s="439"/>
      <c r="OUI57" s="439"/>
      <c r="OUJ57" s="439"/>
      <c r="OUK57" s="439"/>
      <c r="OUL57" s="439"/>
      <c r="OUM57" s="439"/>
      <c r="OUN57" s="439"/>
      <c r="OUO57" s="439"/>
      <c r="OUP57" s="439"/>
      <c r="OUQ57" s="439"/>
      <c r="OUR57" s="439"/>
      <c r="OUS57" s="439"/>
      <c r="OUT57" s="439"/>
      <c r="OUU57" s="439"/>
      <c r="OUV57" s="439"/>
      <c r="OUW57" s="439"/>
      <c r="OUX57" s="439"/>
      <c r="OUY57" s="439"/>
      <c r="OUZ57" s="439"/>
      <c r="OVA57" s="439"/>
      <c r="OVB57" s="439"/>
      <c r="OVC57" s="439"/>
      <c r="OVD57" s="439"/>
      <c r="OVE57" s="439"/>
      <c r="OVF57" s="439"/>
      <c r="OVG57" s="439"/>
      <c r="OVH57" s="439"/>
      <c r="OVI57" s="439"/>
      <c r="OVJ57" s="439"/>
      <c r="OVK57" s="439"/>
      <c r="OVL57" s="439"/>
      <c r="OVM57" s="439"/>
      <c r="OVN57" s="439"/>
      <c r="OVO57" s="439"/>
      <c r="OVP57" s="439"/>
      <c r="OVQ57" s="439"/>
      <c r="OVR57" s="439"/>
      <c r="OVS57" s="439"/>
      <c r="OVT57" s="439"/>
      <c r="OVU57" s="439"/>
      <c r="OVV57" s="439"/>
      <c r="OVW57" s="439"/>
      <c r="OVX57" s="439"/>
      <c r="OVY57" s="439"/>
      <c r="OVZ57" s="439"/>
      <c r="OWA57" s="439"/>
      <c r="OWB57" s="439"/>
      <c r="OWC57" s="439"/>
      <c r="OWD57" s="439"/>
      <c r="OWE57" s="439"/>
      <c r="OWF57" s="439"/>
      <c r="OWG57" s="439"/>
      <c r="OWH57" s="439"/>
      <c r="OWI57" s="439"/>
      <c r="OWJ57" s="439"/>
      <c r="OWK57" s="439"/>
      <c r="OWL57" s="439"/>
      <c r="OWM57" s="439"/>
      <c r="OWN57" s="439"/>
      <c r="OWO57" s="439"/>
      <c r="OWP57" s="439"/>
      <c r="OWQ57" s="439"/>
      <c r="OWR57" s="439"/>
      <c r="OWS57" s="439"/>
      <c r="OWT57" s="439"/>
      <c r="OWU57" s="439"/>
      <c r="OWV57" s="439"/>
      <c r="OWW57" s="439"/>
      <c r="OWX57" s="439"/>
      <c r="OWY57" s="439"/>
      <c r="OWZ57" s="439"/>
      <c r="OXA57" s="439"/>
      <c r="OXB57" s="439"/>
      <c r="OXC57" s="439"/>
      <c r="OXD57" s="439"/>
      <c r="OXE57" s="439"/>
      <c r="OXF57" s="439"/>
      <c r="OXG57" s="439"/>
      <c r="OXH57" s="439"/>
      <c r="OXI57" s="439"/>
      <c r="OXJ57" s="439"/>
      <c r="OXK57" s="439"/>
      <c r="OXL57" s="439"/>
      <c r="OXM57" s="439"/>
      <c r="OXN57" s="439"/>
      <c r="OXO57" s="439"/>
      <c r="OXP57" s="439"/>
      <c r="OXQ57" s="439"/>
      <c r="OXR57" s="439"/>
      <c r="OXS57" s="439"/>
      <c r="OXT57" s="439"/>
      <c r="OXU57" s="439"/>
      <c r="OXV57" s="439"/>
      <c r="OXW57" s="439"/>
      <c r="OXX57" s="439"/>
      <c r="OXY57" s="439"/>
      <c r="OXZ57" s="439"/>
      <c r="OYA57" s="439"/>
      <c r="OYB57" s="439"/>
      <c r="OYC57" s="439"/>
      <c r="OYD57" s="439"/>
      <c r="OYE57" s="439"/>
      <c r="OYF57" s="439"/>
      <c r="OYG57" s="439"/>
      <c r="OYH57" s="439"/>
      <c r="OYI57" s="439"/>
      <c r="OYJ57" s="439"/>
      <c r="OYK57" s="439"/>
      <c r="OYL57" s="439"/>
      <c r="OYM57" s="439"/>
      <c r="OYN57" s="439"/>
      <c r="OYO57" s="439"/>
      <c r="OYP57" s="439"/>
      <c r="OYQ57" s="439"/>
      <c r="OYR57" s="439"/>
      <c r="OYS57" s="439"/>
      <c r="OYT57" s="439"/>
      <c r="OYU57" s="439"/>
      <c r="OYV57" s="439"/>
      <c r="OYW57" s="439"/>
      <c r="OYX57" s="439"/>
      <c r="OYY57" s="439"/>
      <c r="OYZ57" s="439"/>
      <c r="OZA57" s="439"/>
      <c r="OZB57" s="439"/>
      <c r="OZC57" s="439"/>
      <c r="OZD57" s="439"/>
      <c r="OZE57" s="439"/>
      <c r="OZF57" s="439"/>
      <c r="OZG57" s="439"/>
      <c r="OZH57" s="439"/>
      <c r="OZI57" s="439"/>
      <c r="OZJ57" s="439"/>
      <c r="OZK57" s="439"/>
      <c r="OZL57" s="439"/>
      <c r="OZM57" s="439"/>
      <c r="OZN57" s="439"/>
      <c r="OZO57" s="439"/>
      <c r="OZP57" s="439"/>
      <c r="OZQ57" s="439"/>
      <c r="OZR57" s="439"/>
      <c r="OZS57" s="439"/>
      <c r="OZT57" s="439"/>
      <c r="OZU57" s="439"/>
      <c r="OZV57" s="439"/>
      <c r="OZW57" s="439"/>
      <c r="OZX57" s="439"/>
      <c r="OZY57" s="439"/>
      <c r="OZZ57" s="439"/>
      <c r="PAA57" s="439"/>
      <c r="PAB57" s="439"/>
      <c r="PAC57" s="439"/>
      <c r="PAD57" s="439"/>
      <c r="PAE57" s="439"/>
      <c r="PAF57" s="439"/>
      <c r="PAG57" s="439"/>
      <c r="PAH57" s="439"/>
      <c r="PAI57" s="439"/>
      <c r="PAJ57" s="439"/>
      <c r="PAK57" s="439"/>
      <c r="PAL57" s="439"/>
      <c r="PAM57" s="439"/>
      <c r="PAN57" s="439"/>
      <c r="PAO57" s="439"/>
      <c r="PAP57" s="439"/>
      <c r="PAQ57" s="439"/>
      <c r="PAR57" s="439"/>
      <c r="PAS57" s="439"/>
      <c r="PAT57" s="439"/>
      <c r="PAU57" s="439"/>
      <c r="PAV57" s="439"/>
      <c r="PAW57" s="439"/>
      <c r="PAX57" s="439"/>
      <c r="PAY57" s="439"/>
      <c r="PAZ57" s="439"/>
      <c r="PBA57" s="439"/>
      <c r="PBB57" s="439"/>
      <c r="PBC57" s="439"/>
      <c r="PBD57" s="439"/>
      <c r="PBE57" s="439"/>
      <c r="PBF57" s="439"/>
      <c r="PBG57" s="439"/>
      <c r="PBH57" s="439"/>
      <c r="PBI57" s="439"/>
      <c r="PBJ57" s="439"/>
      <c r="PBK57" s="439"/>
      <c r="PBL57" s="439"/>
      <c r="PBM57" s="439"/>
      <c r="PBN57" s="439"/>
      <c r="PBO57" s="439"/>
      <c r="PBP57" s="439"/>
      <c r="PBQ57" s="439"/>
      <c r="PBR57" s="439"/>
      <c r="PBS57" s="439"/>
      <c r="PBT57" s="439"/>
      <c r="PBU57" s="439"/>
      <c r="PBV57" s="439"/>
      <c r="PBW57" s="439"/>
      <c r="PBX57" s="439"/>
      <c r="PBY57" s="439"/>
      <c r="PBZ57" s="439"/>
      <c r="PCA57" s="439"/>
      <c r="PCB57" s="439"/>
      <c r="PCC57" s="439"/>
      <c r="PCD57" s="439"/>
      <c r="PCE57" s="439"/>
      <c r="PCF57" s="439"/>
      <c r="PCG57" s="439"/>
      <c r="PCH57" s="439"/>
      <c r="PCI57" s="439"/>
      <c r="PCJ57" s="439"/>
      <c r="PCK57" s="439"/>
      <c r="PCL57" s="439"/>
      <c r="PCM57" s="439"/>
      <c r="PCN57" s="439"/>
      <c r="PCO57" s="439"/>
      <c r="PCP57" s="439"/>
      <c r="PCQ57" s="439"/>
      <c r="PCR57" s="439"/>
      <c r="PCS57" s="439"/>
      <c r="PCT57" s="439"/>
      <c r="PCU57" s="439"/>
      <c r="PCV57" s="439"/>
      <c r="PCW57" s="439"/>
      <c r="PCX57" s="439"/>
      <c r="PCY57" s="439"/>
      <c r="PCZ57" s="439"/>
      <c r="PDA57" s="439"/>
      <c r="PDB57" s="439"/>
      <c r="PDC57" s="439"/>
      <c r="PDD57" s="439"/>
      <c r="PDE57" s="439"/>
      <c r="PDF57" s="439"/>
      <c r="PDG57" s="439"/>
      <c r="PDH57" s="439"/>
      <c r="PDI57" s="439"/>
      <c r="PDJ57" s="439"/>
      <c r="PDK57" s="439"/>
      <c r="PDL57" s="439"/>
      <c r="PDM57" s="439"/>
      <c r="PDN57" s="439"/>
      <c r="PDO57" s="439"/>
      <c r="PDP57" s="439"/>
      <c r="PDQ57" s="439"/>
      <c r="PDR57" s="439"/>
      <c r="PDS57" s="439"/>
      <c r="PDT57" s="439"/>
      <c r="PDU57" s="439"/>
      <c r="PDV57" s="439"/>
      <c r="PDW57" s="439"/>
      <c r="PDX57" s="439"/>
      <c r="PDY57" s="439"/>
      <c r="PDZ57" s="439"/>
      <c r="PEA57" s="439"/>
      <c r="PEB57" s="439"/>
      <c r="PEC57" s="439"/>
      <c r="PED57" s="439"/>
      <c r="PEE57" s="439"/>
      <c r="PEF57" s="439"/>
      <c r="PEG57" s="439"/>
      <c r="PEH57" s="439"/>
      <c r="PEI57" s="439"/>
      <c r="PEJ57" s="439"/>
      <c r="PEK57" s="439"/>
      <c r="PEL57" s="439"/>
      <c r="PEM57" s="439"/>
      <c r="PEN57" s="439"/>
      <c r="PEO57" s="439"/>
      <c r="PEP57" s="439"/>
      <c r="PEQ57" s="439"/>
      <c r="PER57" s="439"/>
      <c r="PES57" s="439"/>
      <c r="PET57" s="439"/>
      <c r="PEU57" s="439"/>
      <c r="PEV57" s="439"/>
      <c r="PEW57" s="439"/>
      <c r="PEX57" s="439"/>
      <c r="PEY57" s="439"/>
      <c r="PEZ57" s="439"/>
      <c r="PFA57" s="439"/>
      <c r="PFB57" s="439"/>
      <c r="PFC57" s="439"/>
      <c r="PFD57" s="439"/>
      <c r="PFE57" s="439"/>
      <c r="PFF57" s="439"/>
      <c r="PFG57" s="439"/>
      <c r="PFH57" s="439"/>
      <c r="PFI57" s="439"/>
      <c r="PFJ57" s="439"/>
      <c r="PFK57" s="439"/>
      <c r="PFL57" s="439"/>
      <c r="PFM57" s="439"/>
      <c r="PFN57" s="439"/>
      <c r="PFO57" s="439"/>
      <c r="PFP57" s="439"/>
      <c r="PFQ57" s="439"/>
      <c r="PFR57" s="439"/>
      <c r="PFS57" s="439"/>
      <c r="PFT57" s="439"/>
      <c r="PFU57" s="439"/>
      <c r="PFV57" s="439"/>
      <c r="PFW57" s="439"/>
      <c r="PFX57" s="439"/>
      <c r="PFY57" s="439"/>
      <c r="PFZ57" s="439"/>
      <c r="PGA57" s="439"/>
      <c r="PGB57" s="439"/>
      <c r="PGC57" s="439"/>
      <c r="PGD57" s="439"/>
      <c r="PGE57" s="439"/>
      <c r="PGF57" s="439"/>
      <c r="PGG57" s="439"/>
      <c r="PGH57" s="439"/>
      <c r="PGI57" s="439"/>
      <c r="PGJ57" s="439"/>
      <c r="PGK57" s="439"/>
      <c r="PGL57" s="439"/>
      <c r="PGM57" s="439"/>
      <c r="PGN57" s="439"/>
      <c r="PGO57" s="439"/>
      <c r="PGP57" s="439"/>
      <c r="PGQ57" s="439"/>
      <c r="PGR57" s="439"/>
      <c r="PGS57" s="439"/>
      <c r="PGT57" s="439"/>
      <c r="PGU57" s="439"/>
      <c r="PGV57" s="439"/>
      <c r="PGW57" s="439"/>
      <c r="PGX57" s="439"/>
      <c r="PGY57" s="439"/>
      <c r="PGZ57" s="439"/>
      <c r="PHA57" s="439"/>
      <c r="PHB57" s="439"/>
      <c r="PHC57" s="439"/>
      <c r="PHD57" s="439"/>
      <c r="PHE57" s="439"/>
      <c r="PHF57" s="439"/>
      <c r="PHG57" s="439"/>
      <c r="PHH57" s="439"/>
      <c r="PHI57" s="439"/>
      <c r="PHJ57" s="439"/>
      <c r="PHK57" s="439"/>
      <c r="PHL57" s="439"/>
      <c r="PHM57" s="439"/>
      <c r="PHN57" s="439"/>
      <c r="PHO57" s="439"/>
      <c r="PHP57" s="439"/>
      <c r="PHQ57" s="439"/>
      <c r="PHR57" s="439"/>
      <c r="PHS57" s="439"/>
      <c r="PHT57" s="439"/>
      <c r="PHU57" s="439"/>
      <c r="PHV57" s="439"/>
      <c r="PHW57" s="439"/>
      <c r="PHX57" s="439"/>
      <c r="PHY57" s="439"/>
      <c r="PHZ57" s="439"/>
      <c r="PIA57" s="439"/>
      <c r="PIB57" s="439"/>
      <c r="PIC57" s="439"/>
      <c r="PID57" s="439"/>
      <c r="PIE57" s="439"/>
      <c r="PIF57" s="439"/>
      <c r="PIG57" s="439"/>
      <c r="PIH57" s="439"/>
      <c r="PII57" s="439"/>
      <c r="PIJ57" s="439"/>
      <c r="PIK57" s="439"/>
      <c r="PIL57" s="439"/>
      <c r="PIM57" s="439"/>
      <c r="PIN57" s="439"/>
      <c r="PIO57" s="439"/>
      <c r="PIP57" s="439"/>
      <c r="PIQ57" s="439"/>
      <c r="PIR57" s="439"/>
      <c r="PIS57" s="439"/>
      <c r="PIT57" s="439"/>
      <c r="PIU57" s="439"/>
      <c r="PIV57" s="439"/>
      <c r="PIW57" s="439"/>
      <c r="PIX57" s="439"/>
      <c r="PIY57" s="439"/>
      <c r="PIZ57" s="439"/>
      <c r="PJA57" s="439"/>
      <c r="PJB57" s="439"/>
      <c r="PJC57" s="439"/>
      <c r="PJD57" s="439"/>
      <c r="PJE57" s="439"/>
      <c r="PJF57" s="439"/>
      <c r="PJG57" s="439"/>
      <c r="PJH57" s="439"/>
      <c r="PJI57" s="439"/>
      <c r="PJJ57" s="439"/>
      <c r="PJK57" s="439"/>
      <c r="PJL57" s="439"/>
      <c r="PJM57" s="439"/>
      <c r="PJN57" s="439"/>
      <c r="PJO57" s="439"/>
      <c r="PJP57" s="439"/>
      <c r="PJQ57" s="439"/>
      <c r="PJR57" s="439"/>
      <c r="PJS57" s="439"/>
      <c r="PJT57" s="439"/>
      <c r="PJU57" s="439"/>
      <c r="PJV57" s="439"/>
      <c r="PJW57" s="439"/>
      <c r="PJX57" s="439"/>
      <c r="PJY57" s="439"/>
      <c r="PJZ57" s="439"/>
      <c r="PKA57" s="439"/>
      <c r="PKB57" s="439"/>
      <c r="PKC57" s="439"/>
      <c r="PKD57" s="439"/>
      <c r="PKE57" s="439"/>
      <c r="PKF57" s="439"/>
      <c r="PKG57" s="439"/>
      <c r="PKH57" s="439"/>
      <c r="PKI57" s="439"/>
      <c r="PKJ57" s="439"/>
      <c r="PKK57" s="439"/>
      <c r="PKL57" s="439"/>
      <c r="PKM57" s="439"/>
      <c r="PKN57" s="439"/>
      <c r="PKO57" s="439"/>
      <c r="PKP57" s="439"/>
      <c r="PKQ57" s="439"/>
      <c r="PKR57" s="439"/>
      <c r="PKS57" s="439"/>
      <c r="PKT57" s="439"/>
      <c r="PKU57" s="439"/>
      <c r="PKV57" s="439"/>
      <c r="PKW57" s="439"/>
      <c r="PKX57" s="439"/>
      <c r="PKY57" s="439"/>
      <c r="PKZ57" s="439"/>
      <c r="PLA57" s="439"/>
      <c r="PLB57" s="439"/>
      <c r="PLC57" s="439"/>
      <c r="PLD57" s="439"/>
      <c r="PLE57" s="439"/>
      <c r="PLF57" s="439"/>
      <c r="PLG57" s="439"/>
      <c r="PLH57" s="439"/>
      <c r="PLI57" s="439"/>
      <c r="PLJ57" s="439"/>
      <c r="PLK57" s="439"/>
      <c r="PLL57" s="439"/>
      <c r="PLM57" s="439"/>
      <c r="PLN57" s="439"/>
      <c r="PLO57" s="439"/>
      <c r="PLP57" s="439"/>
      <c r="PLQ57" s="439"/>
      <c r="PLR57" s="439"/>
      <c r="PLS57" s="439"/>
      <c r="PLT57" s="439"/>
      <c r="PLU57" s="439"/>
      <c r="PLV57" s="439"/>
      <c r="PLW57" s="439"/>
      <c r="PLX57" s="439"/>
      <c r="PLY57" s="439"/>
      <c r="PLZ57" s="439"/>
      <c r="PMA57" s="439"/>
      <c r="PMB57" s="439"/>
      <c r="PMC57" s="439"/>
      <c r="PMD57" s="439"/>
      <c r="PME57" s="439"/>
      <c r="PMF57" s="439"/>
      <c r="PMG57" s="439"/>
      <c r="PMH57" s="439"/>
      <c r="PMI57" s="439"/>
      <c r="PMJ57" s="439"/>
      <c r="PMK57" s="439"/>
      <c r="PML57" s="439"/>
      <c r="PMM57" s="439"/>
      <c r="PMN57" s="439"/>
      <c r="PMO57" s="439"/>
      <c r="PMP57" s="439"/>
      <c r="PMQ57" s="439"/>
      <c r="PMR57" s="439"/>
      <c r="PMS57" s="439"/>
      <c r="PMT57" s="439"/>
      <c r="PMU57" s="439"/>
      <c r="PMV57" s="439"/>
      <c r="PMW57" s="439"/>
      <c r="PMX57" s="439"/>
      <c r="PMY57" s="439"/>
      <c r="PMZ57" s="439"/>
      <c r="PNA57" s="439"/>
      <c r="PNB57" s="439"/>
      <c r="PNC57" s="439"/>
      <c r="PND57" s="439"/>
      <c r="PNE57" s="439"/>
      <c r="PNF57" s="439"/>
      <c r="PNG57" s="439"/>
      <c r="PNH57" s="439"/>
      <c r="PNI57" s="439"/>
      <c r="PNJ57" s="439"/>
      <c r="PNK57" s="439"/>
      <c r="PNL57" s="439"/>
      <c r="PNM57" s="439"/>
      <c r="PNN57" s="439"/>
      <c r="PNO57" s="439"/>
      <c r="PNP57" s="439"/>
      <c r="PNQ57" s="439"/>
      <c r="PNR57" s="439"/>
      <c r="PNS57" s="439"/>
      <c r="PNT57" s="439"/>
      <c r="PNU57" s="439"/>
      <c r="PNV57" s="439"/>
      <c r="PNW57" s="439"/>
      <c r="PNX57" s="439"/>
      <c r="PNY57" s="439"/>
      <c r="PNZ57" s="439"/>
      <c r="POA57" s="439"/>
      <c r="POB57" s="439"/>
      <c r="POC57" s="439"/>
      <c r="POD57" s="439"/>
      <c r="POE57" s="439"/>
      <c r="POF57" s="439"/>
      <c r="POG57" s="439"/>
      <c r="POH57" s="439"/>
      <c r="POI57" s="439"/>
      <c r="POJ57" s="439"/>
      <c r="POK57" s="439"/>
      <c r="POL57" s="439"/>
      <c r="POM57" s="439"/>
      <c r="PON57" s="439"/>
      <c r="POO57" s="439"/>
      <c r="POP57" s="439"/>
      <c r="POQ57" s="439"/>
      <c r="POR57" s="439"/>
      <c r="POS57" s="439"/>
      <c r="POT57" s="439"/>
      <c r="POU57" s="439"/>
      <c r="POV57" s="439"/>
      <c r="POW57" s="439"/>
      <c r="POX57" s="439"/>
      <c r="POY57" s="439"/>
      <c r="POZ57" s="439"/>
      <c r="PPA57" s="439"/>
      <c r="PPB57" s="439"/>
      <c r="PPC57" s="439"/>
      <c r="PPD57" s="439"/>
      <c r="PPE57" s="439"/>
      <c r="PPF57" s="439"/>
      <c r="PPG57" s="439"/>
      <c r="PPH57" s="439"/>
      <c r="PPI57" s="439"/>
      <c r="PPJ57" s="439"/>
      <c r="PPK57" s="439"/>
      <c r="PPL57" s="439"/>
      <c r="PPM57" s="439"/>
      <c r="PPN57" s="439"/>
      <c r="PPO57" s="439"/>
      <c r="PPP57" s="439"/>
      <c r="PPQ57" s="439"/>
      <c r="PPR57" s="439"/>
      <c r="PPS57" s="439"/>
      <c r="PPT57" s="439"/>
      <c r="PPU57" s="439"/>
      <c r="PPV57" s="439"/>
      <c r="PPW57" s="439"/>
      <c r="PPX57" s="439"/>
      <c r="PPY57" s="439"/>
      <c r="PPZ57" s="439"/>
      <c r="PQA57" s="439"/>
      <c r="PQB57" s="439"/>
      <c r="PQC57" s="439"/>
      <c r="PQD57" s="439"/>
      <c r="PQE57" s="439"/>
      <c r="PQF57" s="439"/>
      <c r="PQG57" s="439"/>
      <c r="PQH57" s="439"/>
      <c r="PQI57" s="439"/>
      <c r="PQJ57" s="439"/>
      <c r="PQK57" s="439"/>
      <c r="PQL57" s="439"/>
      <c r="PQM57" s="439"/>
      <c r="PQN57" s="439"/>
      <c r="PQO57" s="439"/>
      <c r="PQP57" s="439"/>
      <c r="PQQ57" s="439"/>
      <c r="PQR57" s="439"/>
      <c r="PQS57" s="439"/>
      <c r="PQT57" s="439"/>
      <c r="PQU57" s="439"/>
      <c r="PQV57" s="439"/>
      <c r="PQW57" s="439"/>
      <c r="PQX57" s="439"/>
      <c r="PQY57" s="439"/>
      <c r="PQZ57" s="439"/>
      <c r="PRA57" s="439"/>
      <c r="PRB57" s="439"/>
      <c r="PRC57" s="439"/>
      <c r="PRD57" s="439"/>
      <c r="PRE57" s="439"/>
      <c r="PRF57" s="439"/>
      <c r="PRG57" s="439"/>
      <c r="PRH57" s="439"/>
      <c r="PRI57" s="439"/>
      <c r="PRJ57" s="439"/>
      <c r="PRK57" s="439"/>
      <c r="PRL57" s="439"/>
      <c r="PRM57" s="439"/>
      <c r="PRN57" s="439"/>
      <c r="PRO57" s="439"/>
      <c r="PRP57" s="439"/>
      <c r="PRQ57" s="439"/>
      <c r="PRR57" s="439"/>
      <c r="PRS57" s="439"/>
      <c r="PRT57" s="439"/>
      <c r="PRU57" s="439"/>
      <c r="PRV57" s="439"/>
      <c r="PRW57" s="439"/>
      <c r="PRX57" s="439"/>
      <c r="PRY57" s="439"/>
      <c r="PRZ57" s="439"/>
      <c r="PSA57" s="439"/>
      <c r="PSB57" s="439"/>
      <c r="PSC57" s="439"/>
      <c r="PSD57" s="439"/>
      <c r="PSE57" s="439"/>
      <c r="PSF57" s="439"/>
      <c r="PSG57" s="439"/>
      <c r="PSH57" s="439"/>
      <c r="PSI57" s="439"/>
      <c r="PSJ57" s="439"/>
      <c r="PSK57" s="439"/>
      <c r="PSL57" s="439"/>
      <c r="PSM57" s="439"/>
      <c r="PSN57" s="439"/>
      <c r="PSO57" s="439"/>
      <c r="PSP57" s="439"/>
      <c r="PSQ57" s="439"/>
      <c r="PSR57" s="439"/>
      <c r="PSS57" s="439"/>
      <c r="PST57" s="439"/>
      <c r="PSU57" s="439"/>
      <c r="PSV57" s="439"/>
      <c r="PSW57" s="439"/>
      <c r="PSX57" s="439"/>
      <c r="PSY57" s="439"/>
      <c r="PSZ57" s="439"/>
      <c r="PTA57" s="439"/>
      <c r="PTB57" s="439"/>
      <c r="PTC57" s="439"/>
      <c r="PTD57" s="439"/>
      <c r="PTE57" s="439"/>
      <c r="PTF57" s="439"/>
      <c r="PTG57" s="439"/>
      <c r="PTH57" s="439"/>
      <c r="PTI57" s="439"/>
      <c r="PTJ57" s="439"/>
      <c r="PTK57" s="439"/>
      <c r="PTL57" s="439"/>
      <c r="PTM57" s="439"/>
      <c r="PTN57" s="439"/>
      <c r="PTO57" s="439"/>
      <c r="PTP57" s="439"/>
      <c r="PTQ57" s="439"/>
      <c r="PTR57" s="439"/>
      <c r="PTS57" s="439"/>
      <c r="PTT57" s="439"/>
      <c r="PTU57" s="439"/>
      <c r="PTV57" s="439"/>
      <c r="PTW57" s="439"/>
      <c r="PTX57" s="439"/>
      <c r="PTY57" s="439"/>
      <c r="PTZ57" s="439"/>
      <c r="PUA57" s="439"/>
      <c r="PUB57" s="439"/>
      <c r="PUC57" s="439"/>
      <c r="PUD57" s="439"/>
      <c r="PUE57" s="439"/>
      <c r="PUF57" s="439"/>
      <c r="PUG57" s="439"/>
      <c r="PUH57" s="439"/>
      <c r="PUI57" s="439"/>
      <c r="PUJ57" s="439"/>
      <c r="PUK57" s="439"/>
      <c r="PUL57" s="439"/>
      <c r="PUM57" s="439"/>
      <c r="PUN57" s="439"/>
      <c r="PUO57" s="439"/>
      <c r="PUP57" s="439"/>
      <c r="PUQ57" s="439"/>
      <c r="PUR57" s="439"/>
      <c r="PUS57" s="439"/>
      <c r="PUT57" s="439"/>
      <c r="PUU57" s="439"/>
      <c r="PUV57" s="439"/>
      <c r="PUW57" s="439"/>
      <c r="PUX57" s="439"/>
      <c r="PUY57" s="439"/>
      <c r="PUZ57" s="439"/>
      <c r="PVA57" s="439"/>
      <c r="PVB57" s="439"/>
      <c r="PVC57" s="439"/>
      <c r="PVD57" s="439"/>
      <c r="PVE57" s="439"/>
      <c r="PVF57" s="439"/>
      <c r="PVG57" s="439"/>
      <c r="PVH57" s="439"/>
      <c r="PVI57" s="439"/>
      <c r="PVJ57" s="439"/>
      <c r="PVK57" s="439"/>
      <c r="PVL57" s="439"/>
      <c r="PVM57" s="439"/>
      <c r="PVN57" s="439"/>
      <c r="PVO57" s="439"/>
      <c r="PVP57" s="439"/>
      <c r="PVQ57" s="439"/>
      <c r="PVR57" s="439"/>
      <c r="PVS57" s="439"/>
      <c r="PVT57" s="439"/>
      <c r="PVU57" s="439"/>
      <c r="PVV57" s="439"/>
      <c r="PVW57" s="439"/>
      <c r="PVX57" s="439"/>
      <c r="PVY57" s="439"/>
      <c r="PVZ57" s="439"/>
      <c r="PWA57" s="439"/>
      <c r="PWB57" s="439"/>
      <c r="PWC57" s="439"/>
      <c r="PWD57" s="439"/>
      <c r="PWE57" s="439"/>
      <c r="PWF57" s="439"/>
      <c r="PWG57" s="439"/>
      <c r="PWH57" s="439"/>
      <c r="PWI57" s="439"/>
      <c r="PWJ57" s="439"/>
      <c r="PWK57" s="439"/>
      <c r="PWL57" s="439"/>
      <c r="PWM57" s="439"/>
      <c r="PWN57" s="439"/>
      <c r="PWO57" s="439"/>
      <c r="PWP57" s="439"/>
      <c r="PWQ57" s="439"/>
      <c r="PWR57" s="439"/>
      <c r="PWS57" s="439"/>
      <c r="PWT57" s="439"/>
      <c r="PWU57" s="439"/>
      <c r="PWV57" s="439"/>
      <c r="PWW57" s="439"/>
      <c r="PWX57" s="439"/>
      <c r="PWY57" s="439"/>
      <c r="PWZ57" s="439"/>
      <c r="PXA57" s="439"/>
      <c r="PXB57" s="439"/>
      <c r="PXC57" s="439"/>
      <c r="PXD57" s="439"/>
      <c r="PXE57" s="439"/>
      <c r="PXF57" s="439"/>
      <c r="PXG57" s="439"/>
      <c r="PXH57" s="439"/>
      <c r="PXI57" s="439"/>
      <c r="PXJ57" s="439"/>
      <c r="PXK57" s="439"/>
      <c r="PXL57" s="439"/>
      <c r="PXM57" s="439"/>
      <c r="PXN57" s="439"/>
      <c r="PXO57" s="439"/>
      <c r="PXP57" s="439"/>
      <c r="PXQ57" s="439"/>
      <c r="PXR57" s="439"/>
      <c r="PXS57" s="439"/>
      <c r="PXT57" s="439"/>
      <c r="PXU57" s="439"/>
      <c r="PXV57" s="439"/>
      <c r="PXW57" s="439"/>
      <c r="PXX57" s="439"/>
      <c r="PXY57" s="439"/>
      <c r="PXZ57" s="439"/>
      <c r="PYA57" s="439"/>
      <c r="PYB57" s="439"/>
      <c r="PYC57" s="439"/>
      <c r="PYD57" s="439"/>
      <c r="PYE57" s="439"/>
      <c r="PYF57" s="439"/>
      <c r="PYG57" s="439"/>
      <c r="PYH57" s="439"/>
      <c r="PYI57" s="439"/>
      <c r="PYJ57" s="439"/>
      <c r="PYK57" s="439"/>
      <c r="PYL57" s="439"/>
      <c r="PYM57" s="439"/>
      <c r="PYN57" s="439"/>
      <c r="PYO57" s="439"/>
      <c r="PYP57" s="439"/>
      <c r="PYQ57" s="439"/>
      <c r="PYR57" s="439"/>
      <c r="PYS57" s="439"/>
      <c r="PYT57" s="439"/>
      <c r="PYU57" s="439"/>
      <c r="PYV57" s="439"/>
      <c r="PYW57" s="439"/>
      <c r="PYX57" s="439"/>
      <c r="PYY57" s="439"/>
      <c r="PYZ57" s="439"/>
      <c r="PZA57" s="439"/>
      <c r="PZB57" s="439"/>
      <c r="PZC57" s="439"/>
      <c r="PZD57" s="439"/>
      <c r="PZE57" s="439"/>
      <c r="PZF57" s="439"/>
      <c r="PZG57" s="439"/>
      <c r="PZH57" s="439"/>
      <c r="PZI57" s="439"/>
      <c r="PZJ57" s="439"/>
      <c r="PZK57" s="439"/>
      <c r="PZL57" s="439"/>
      <c r="PZM57" s="439"/>
      <c r="PZN57" s="439"/>
      <c r="PZO57" s="439"/>
      <c r="PZP57" s="439"/>
      <c r="PZQ57" s="439"/>
      <c r="PZR57" s="439"/>
      <c r="PZS57" s="439"/>
      <c r="PZT57" s="439"/>
      <c r="PZU57" s="439"/>
      <c r="PZV57" s="439"/>
      <c r="PZW57" s="439"/>
      <c r="PZX57" s="439"/>
      <c r="PZY57" s="439"/>
      <c r="PZZ57" s="439"/>
      <c r="QAA57" s="439"/>
      <c r="QAB57" s="439"/>
      <c r="QAC57" s="439"/>
      <c r="QAD57" s="439"/>
      <c r="QAE57" s="439"/>
      <c r="QAF57" s="439"/>
      <c r="QAG57" s="439"/>
      <c r="QAH57" s="439"/>
      <c r="QAI57" s="439"/>
      <c r="QAJ57" s="439"/>
      <c r="QAK57" s="439"/>
      <c r="QAL57" s="439"/>
      <c r="QAM57" s="439"/>
      <c r="QAN57" s="439"/>
      <c r="QAO57" s="439"/>
      <c r="QAP57" s="439"/>
      <c r="QAQ57" s="439"/>
      <c r="QAR57" s="439"/>
      <c r="QAS57" s="439"/>
      <c r="QAT57" s="439"/>
      <c r="QAU57" s="439"/>
      <c r="QAV57" s="439"/>
      <c r="QAW57" s="439"/>
      <c r="QAX57" s="439"/>
      <c r="QAY57" s="439"/>
      <c r="QAZ57" s="439"/>
      <c r="QBA57" s="439"/>
      <c r="QBB57" s="439"/>
      <c r="QBC57" s="439"/>
      <c r="QBD57" s="439"/>
      <c r="QBE57" s="439"/>
      <c r="QBF57" s="439"/>
      <c r="QBG57" s="439"/>
      <c r="QBH57" s="439"/>
      <c r="QBI57" s="439"/>
      <c r="QBJ57" s="439"/>
      <c r="QBK57" s="439"/>
      <c r="QBL57" s="439"/>
      <c r="QBM57" s="439"/>
      <c r="QBN57" s="439"/>
      <c r="QBO57" s="439"/>
      <c r="QBP57" s="439"/>
      <c r="QBQ57" s="439"/>
      <c r="QBR57" s="439"/>
      <c r="QBS57" s="439"/>
      <c r="QBT57" s="439"/>
      <c r="QBU57" s="439"/>
      <c r="QBV57" s="439"/>
      <c r="QBW57" s="439"/>
      <c r="QBX57" s="439"/>
      <c r="QBY57" s="439"/>
      <c r="QBZ57" s="439"/>
      <c r="QCA57" s="439"/>
      <c r="QCB57" s="439"/>
      <c r="QCC57" s="439"/>
      <c r="QCD57" s="439"/>
      <c r="QCE57" s="439"/>
      <c r="QCF57" s="439"/>
      <c r="QCG57" s="439"/>
      <c r="QCH57" s="439"/>
      <c r="QCI57" s="439"/>
      <c r="QCJ57" s="439"/>
      <c r="QCK57" s="439"/>
      <c r="QCL57" s="439"/>
      <c r="QCM57" s="439"/>
      <c r="QCN57" s="439"/>
      <c r="QCO57" s="439"/>
      <c r="QCP57" s="439"/>
      <c r="QCQ57" s="439"/>
      <c r="QCR57" s="439"/>
      <c r="QCS57" s="439"/>
      <c r="QCT57" s="439"/>
      <c r="QCU57" s="439"/>
      <c r="QCV57" s="439"/>
      <c r="QCW57" s="439"/>
      <c r="QCX57" s="439"/>
      <c r="QCY57" s="439"/>
      <c r="QCZ57" s="439"/>
      <c r="QDA57" s="439"/>
      <c r="QDB57" s="439"/>
      <c r="QDC57" s="439"/>
      <c r="QDD57" s="439"/>
      <c r="QDE57" s="439"/>
      <c r="QDF57" s="439"/>
      <c r="QDG57" s="439"/>
      <c r="QDH57" s="439"/>
      <c r="QDI57" s="439"/>
      <c r="QDJ57" s="439"/>
      <c r="QDK57" s="439"/>
      <c r="QDL57" s="439"/>
      <c r="QDM57" s="439"/>
      <c r="QDN57" s="439"/>
      <c r="QDO57" s="439"/>
      <c r="QDP57" s="439"/>
      <c r="QDQ57" s="439"/>
      <c r="QDR57" s="439"/>
      <c r="QDS57" s="439"/>
      <c r="QDT57" s="439"/>
      <c r="QDU57" s="439"/>
      <c r="QDV57" s="439"/>
      <c r="QDW57" s="439"/>
      <c r="QDX57" s="439"/>
      <c r="QDY57" s="439"/>
      <c r="QDZ57" s="439"/>
      <c r="QEA57" s="439"/>
      <c r="QEB57" s="439"/>
      <c r="QEC57" s="439"/>
      <c r="QED57" s="439"/>
      <c r="QEE57" s="439"/>
      <c r="QEF57" s="439"/>
      <c r="QEG57" s="439"/>
      <c r="QEH57" s="439"/>
      <c r="QEI57" s="439"/>
      <c r="QEJ57" s="439"/>
      <c r="QEK57" s="439"/>
      <c r="QEL57" s="439"/>
      <c r="QEM57" s="439"/>
      <c r="QEN57" s="439"/>
      <c r="QEO57" s="439"/>
      <c r="QEP57" s="439"/>
      <c r="QEQ57" s="439"/>
      <c r="QER57" s="439"/>
      <c r="QES57" s="439"/>
      <c r="QET57" s="439"/>
      <c r="QEU57" s="439"/>
      <c r="QEV57" s="439"/>
      <c r="QEW57" s="439"/>
      <c r="QEX57" s="439"/>
      <c r="QEY57" s="439"/>
      <c r="QEZ57" s="439"/>
      <c r="QFA57" s="439"/>
      <c r="QFB57" s="439"/>
      <c r="QFC57" s="439"/>
      <c r="QFD57" s="439"/>
      <c r="QFE57" s="439"/>
      <c r="QFF57" s="439"/>
      <c r="QFG57" s="439"/>
      <c r="QFH57" s="439"/>
      <c r="QFI57" s="439"/>
      <c r="QFJ57" s="439"/>
      <c r="QFK57" s="439"/>
      <c r="QFL57" s="439"/>
      <c r="QFM57" s="439"/>
      <c r="QFN57" s="439"/>
      <c r="QFO57" s="439"/>
      <c r="QFP57" s="439"/>
      <c r="QFQ57" s="439"/>
      <c r="QFR57" s="439"/>
      <c r="QFS57" s="439"/>
      <c r="QFT57" s="439"/>
      <c r="QFU57" s="439"/>
      <c r="QFV57" s="439"/>
      <c r="QFW57" s="439"/>
      <c r="QFX57" s="439"/>
      <c r="QFY57" s="439"/>
      <c r="QFZ57" s="439"/>
      <c r="QGA57" s="439"/>
      <c r="QGB57" s="439"/>
      <c r="QGC57" s="439"/>
      <c r="QGD57" s="439"/>
      <c r="QGE57" s="439"/>
      <c r="QGF57" s="439"/>
      <c r="QGG57" s="439"/>
      <c r="QGH57" s="439"/>
      <c r="QGI57" s="439"/>
      <c r="QGJ57" s="439"/>
      <c r="QGK57" s="439"/>
      <c r="QGL57" s="439"/>
      <c r="QGM57" s="439"/>
      <c r="QGN57" s="439"/>
      <c r="QGO57" s="439"/>
      <c r="QGP57" s="439"/>
      <c r="QGQ57" s="439"/>
      <c r="QGR57" s="439"/>
      <c r="QGS57" s="439"/>
      <c r="QGT57" s="439"/>
      <c r="QGU57" s="439"/>
      <c r="QGV57" s="439"/>
      <c r="QGW57" s="439"/>
      <c r="QGX57" s="439"/>
      <c r="QGY57" s="439"/>
      <c r="QGZ57" s="439"/>
      <c r="QHA57" s="439"/>
      <c r="QHB57" s="439"/>
      <c r="QHC57" s="439"/>
      <c r="QHD57" s="439"/>
      <c r="QHE57" s="439"/>
      <c r="QHF57" s="439"/>
      <c r="QHG57" s="439"/>
      <c r="QHH57" s="439"/>
      <c r="QHI57" s="439"/>
      <c r="QHJ57" s="439"/>
      <c r="QHK57" s="439"/>
      <c r="QHL57" s="439"/>
      <c r="QHM57" s="439"/>
      <c r="QHN57" s="439"/>
      <c r="QHO57" s="439"/>
      <c r="QHP57" s="439"/>
      <c r="QHQ57" s="439"/>
      <c r="QHR57" s="439"/>
      <c r="QHS57" s="439"/>
      <c r="QHT57" s="439"/>
      <c r="QHU57" s="439"/>
      <c r="QHV57" s="439"/>
      <c r="QHW57" s="439"/>
      <c r="QHX57" s="439"/>
      <c r="QHY57" s="439"/>
      <c r="QHZ57" s="439"/>
      <c r="QIA57" s="439"/>
      <c r="QIB57" s="439"/>
      <c r="QIC57" s="439"/>
      <c r="QID57" s="439"/>
      <c r="QIE57" s="439"/>
      <c r="QIF57" s="439"/>
      <c r="QIG57" s="439"/>
      <c r="QIH57" s="439"/>
      <c r="QII57" s="439"/>
      <c r="QIJ57" s="439"/>
      <c r="QIK57" s="439"/>
      <c r="QIL57" s="439"/>
      <c r="QIM57" s="439"/>
      <c r="QIN57" s="439"/>
      <c r="QIO57" s="439"/>
      <c r="QIP57" s="439"/>
      <c r="QIQ57" s="439"/>
      <c r="QIR57" s="439"/>
      <c r="QIS57" s="439"/>
      <c r="QIT57" s="439"/>
      <c r="QIU57" s="439"/>
      <c r="QIV57" s="439"/>
      <c r="QIW57" s="439"/>
      <c r="QIX57" s="439"/>
      <c r="QIY57" s="439"/>
      <c r="QIZ57" s="439"/>
      <c r="QJA57" s="439"/>
      <c r="QJB57" s="439"/>
      <c r="QJC57" s="439"/>
      <c r="QJD57" s="439"/>
      <c r="QJE57" s="439"/>
      <c r="QJF57" s="439"/>
      <c r="QJG57" s="439"/>
      <c r="QJH57" s="439"/>
      <c r="QJI57" s="439"/>
      <c r="QJJ57" s="439"/>
      <c r="QJK57" s="439"/>
      <c r="QJL57" s="439"/>
      <c r="QJM57" s="439"/>
      <c r="QJN57" s="439"/>
      <c r="QJO57" s="439"/>
      <c r="QJP57" s="439"/>
      <c r="QJQ57" s="439"/>
      <c r="QJR57" s="439"/>
      <c r="QJS57" s="439"/>
      <c r="QJT57" s="439"/>
      <c r="QJU57" s="439"/>
      <c r="QJV57" s="439"/>
      <c r="QJW57" s="439"/>
      <c r="QJX57" s="439"/>
      <c r="QJY57" s="439"/>
      <c r="QJZ57" s="439"/>
      <c r="QKA57" s="439"/>
      <c r="QKB57" s="439"/>
      <c r="QKC57" s="439"/>
      <c r="QKD57" s="439"/>
      <c r="QKE57" s="439"/>
      <c r="QKF57" s="439"/>
      <c r="QKG57" s="439"/>
      <c r="QKH57" s="439"/>
      <c r="QKI57" s="439"/>
      <c r="QKJ57" s="439"/>
      <c r="QKK57" s="439"/>
      <c r="QKL57" s="439"/>
      <c r="QKM57" s="439"/>
      <c r="QKN57" s="439"/>
      <c r="QKO57" s="439"/>
      <c r="QKP57" s="439"/>
      <c r="QKQ57" s="439"/>
      <c r="QKR57" s="439"/>
      <c r="QKS57" s="439"/>
      <c r="QKT57" s="439"/>
      <c r="QKU57" s="439"/>
      <c r="QKV57" s="439"/>
      <c r="QKW57" s="439"/>
      <c r="QKX57" s="439"/>
      <c r="QKY57" s="439"/>
      <c r="QKZ57" s="439"/>
      <c r="QLA57" s="439"/>
      <c r="QLB57" s="439"/>
      <c r="QLC57" s="439"/>
      <c r="QLD57" s="439"/>
      <c r="QLE57" s="439"/>
      <c r="QLF57" s="439"/>
      <c r="QLG57" s="439"/>
      <c r="QLH57" s="439"/>
      <c r="QLI57" s="439"/>
      <c r="QLJ57" s="439"/>
      <c r="QLK57" s="439"/>
      <c r="QLL57" s="439"/>
      <c r="QLM57" s="439"/>
      <c r="QLN57" s="439"/>
      <c r="QLO57" s="439"/>
      <c r="QLP57" s="439"/>
      <c r="QLQ57" s="439"/>
      <c r="QLR57" s="439"/>
      <c r="QLS57" s="439"/>
      <c r="QLT57" s="439"/>
      <c r="QLU57" s="439"/>
      <c r="QLV57" s="439"/>
      <c r="QLW57" s="439"/>
      <c r="QLX57" s="439"/>
      <c r="QLY57" s="439"/>
      <c r="QLZ57" s="439"/>
      <c r="QMA57" s="439"/>
      <c r="QMB57" s="439"/>
      <c r="QMC57" s="439"/>
      <c r="QMD57" s="439"/>
      <c r="QME57" s="439"/>
      <c r="QMF57" s="439"/>
      <c r="QMG57" s="439"/>
      <c r="QMH57" s="439"/>
      <c r="QMI57" s="439"/>
      <c r="QMJ57" s="439"/>
      <c r="QMK57" s="439"/>
      <c r="QML57" s="439"/>
      <c r="QMM57" s="439"/>
      <c r="QMN57" s="439"/>
      <c r="QMO57" s="439"/>
      <c r="QMP57" s="439"/>
      <c r="QMQ57" s="439"/>
      <c r="QMR57" s="439"/>
      <c r="QMS57" s="439"/>
      <c r="QMT57" s="439"/>
      <c r="QMU57" s="439"/>
      <c r="QMV57" s="439"/>
      <c r="QMW57" s="439"/>
      <c r="QMX57" s="439"/>
      <c r="QMY57" s="439"/>
      <c r="QMZ57" s="439"/>
      <c r="QNA57" s="439"/>
      <c r="QNB57" s="439"/>
      <c r="QNC57" s="439"/>
      <c r="QND57" s="439"/>
      <c r="QNE57" s="439"/>
      <c r="QNF57" s="439"/>
      <c r="QNG57" s="439"/>
      <c r="QNH57" s="439"/>
      <c r="QNI57" s="439"/>
      <c r="QNJ57" s="439"/>
      <c r="QNK57" s="439"/>
      <c r="QNL57" s="439"/>
      <c r="QNM57" s="439"/>
      <c r="QNN57" s="439"/>
      <c r="QNO57" s="439"/>
      <c r="QNP57" s="439"/>
      <c r="QNQ57" s="439"/>
      <c r="QNR57" s="439"/>
      <c r="QNS57" s="439"/>
      <c r="QNT57" s="439"/>
      <c r="QNU57" s="439"/>
      <c r="QNV57" s="439"/>
      <c r="QNW57" s="439"/>
      <c r="QNX57" s="439"/>
      <c r="QNY57" s="439"/>
      <c r="QNZ57" s="439"/>
      <c r="QOA57" s="439"/>
      <c r="QOB57" s="439"/>
      <c r="QOC57" s="439"/>
      <c r="QOD57" s="439"/>
      <c r="QOE57" s="439"/>
      <c r="QOF57" s="439"/>
      <c r="QOG57" s="439"/>
      <c r="QOH57" s="439"/>
      <c r="QOI57" s="439"/>
      <c r="QOJ57" s="439"/>
      <c r="QOK57" s="439"/>
      <c r="QOL57" s="439"/>
      <c r="QOM57" s="439"/>
      <c r="QON57" s="439"/>
      <c r="QOO57" s="439"/>
      <c r="QOP57" s="439"/>
      <c r="QOQ57" s="439"/>
      <c r="QOR57" s="439"/>
      <c r="QOS57" s="439"/>
      <c r="QOT57" s="439"/>
      <c r="QOU57" s="439"/>
      <c r="QOV57" s="439"/>
      <c r="QOW57" s="439"/>
      <c r="QOX57" s="439"/>
      <c r="QOY57" s="439"/>
      <c r="QOZ57" s="439"/>
      <c r="QPA57" s="439"/>
      <c r="QPB57" s="439"/>
      <c r="QPC57" s="439"/>
      <c r="QPD57" s="439"/>
      <c r="QPE57" s="439"/>
      <c r="QPF57" s="439"/>
      <c r="QPG57" s="439"/>
      <c r="QPH57" s="439"/>
      <c r="QPI57" s="439"/>
      <c r="QPJ57" s="439"/>
      <c r="QPK57" s="439"/>
      <c r="QPL57" s="439"/>
      <c r="QPM57" s="439"/>
      <c r="QPN57" s="439"/>
      <c r="QPO57" s="439"/>
      <c r="QPP57" s="439"/>
      <c r="QPQ57" s="439"/>
      <c r="QPR57" s="439"/>
      <c r="QPS57" s="439"/>
      <c r="QPT57" s="439"/>
      <c r="QPU57" s="439"/>
      <c r="QPV57" s="439"/>
      <c r="QPW57" s="439"/>
      <c r="QPX57" s="439"/>
      <c r="QPY57" s="439"/>
      <c r="QPZ57" s="439"/>
      <c r="QQA57" s="439"/>
      <c r="QQB57" s="439"/>
      <c r="QQC57" s="439"/>
      <c r="QQD57" s="439"/>
      <c r="QQE57" s="439"/>
      <c r="QQF57" s="439"/>
      <c r="QQG57" s="439"/>
      <c r="QQH57" s="439"/>
      <c r="QQI57" s="439"/>
      <c r="QQJ57" s="439"/>
      <c r="QQK57" s="439"/>
      <c r="QQL57" s="439"/>
      <c r="QQM57" s="439"/>
      <c r="QQN57" s="439"/>
      <c r="QQO57" s="439"/>
      <c r="QQP57" s="439"/>
      <c r="QQQ57" s="439"/>
      <c r="QQR57" s="439"/>
      <c r="QQS57" s="439"/>
      <c r="QQT57" s="439"/>
      <c r="QQU57" s="439"/>
      <c r="QQV57" s="439"/>
      <c r="QQW57" s="439"/>
      <c r="QQX57" s="439"/>
      <c r="QQY57" s="439"/>
      <c r="QQZ57" s="439"/>
      <c r="QRA57" s="439"/>
      <c r="QRB57" s="439"/>
      <c r="QRC57" s="439"/>
      <c r="QRD57" s="439"/>
      <c r="QRE57" s="439"/>
      <c r="QRF57" s="439"/>
      <c r="QRG57" s="439"/>
      <c r="QRH57" s="439"/>
      <c r="QRI57" s="439"/>
      <c r="QRJ57" s="439"/>
      <c r="QRK57" s="439"/>
      <c r="QRL57" s="439"/>
      <c r="QRM57" s="439"/>
      <c r="QRN57" s="439"/>
      <c r="QRO57" s="439"/>
      <c r="QRP57" s="439"/>
      <c r="QRQ57" s="439"/>
      <c r="QRR57" s="439"/>
      <c r="QRS57" s="439"/>
      <c r="QRT57" s="439"/>
      <c r="QRU57" s="439"/>
      <c r="QRV57" s="439"/>
      <c r="QRW57" s="439"/>
      <c r="QRX57" s="439"/>
      <c r="QRY57" s="439"/>
      <c r="QRZ57" s="439"/>
      <c r="QSA57" s="439"/>
      <c r="QSB57" s="439"/>
      <c r="QSC57" s="439"/>
      <c r="QSD57" s="439"/>
      <c r="QSE57" s="439"/>
      <c r="QSF57" s="439"/>
      <c r="QSG57" s="439"/>
      <c r="QSH57" s="439"/>
      <c r="QSI57" s="439"/>
      <c r="QSJ57" s="439"/>
      <c r="QSK57" s="439"/>
      <c r="QSL57" s="439"/>
      <c r="QSM57" s="439"/>
      <c r="QSN57" s="439"/>
      <c r="QSO57" s="439"/>
      <c r="QSP57" s="439"/>
      <c r="QSQ57" s="439"/>
      <c r="QSR57" s="439"/>
      <c r="QSS57" s="439"/>
      <c r="QST57" s="439"/>
      <c r="QSU57" s="439"/>
      <c r="QSV57" s="439"/>
      <c r="QSW57" s="439"/>
      <c r="QSX57" s="439"/>
      <c r="QSY57" s="439"/>
      <c r="QSZ57" s="439"/>
      <c r="QTA57" s="439"/>
      <c r="QTB57" s="439"/>
      <c r="QTC57" s="439"/>
      <c r="QTD57" s="439"/>
      <c r="QTE57" s="439"/>
      <c r="QTF57" s="439"/>
      <c r="QTG57" s="439"/>
      <c r="QTH57" s="439"/>
      <c r="QTI57" s="439"/>
      <c r="QTJ57" s="439"/>
      <c r="QTK57" s="439"/>
      <c r="QTL57" s="439"/>
      <c r="QTM57" s="439"/>
      <c r="QTN57" s="439"/>
      <c r="QTO57" s="439"/>
      <c r="QTP57" s="439"/>
      <c r="QTQ57" s="439"/>
      <c r="QTR57" s="439"/>
      <c r="QTS57" s="439"/>
      <c r="QTT57" s="439"/>
      <c r="QTU57" s="439"/>
      <c r="QTV57" s="439"/>
      <c r="QTW57" s="439"/>
      <c r="QTX57" s="439"/>
      <c r="QTY57" s="439"/>
      <c r="QTZ57" s="439"/>
      <c r="QUA57" s="439"/>
      <c r="QUB57" s="439"/>
      <c r="QUC57" s="439"/>
      <c r="QUD57" s="439"/>
      <c r="QUE57" s="439"/>
      <c r="QUF57" s="439"/>
      <c r="QUG57" s="439"/>
      <c r="QUH57" s="439"/>
      <c r="QUI57" s="439"/>
      <c r="QUJ57" s="439"/>
      <c r="QUK57" s="439"/>
      <c r="QUL57" s="439"/>
      <c r="QUM57" s="439"/>
      <c r="QUN57" s="439"/>
      <c r="QUO57" s="439"/>
      <c r="QUP57" s="439"/>
      <c r="QUQ57" s="439"/>
      <c r="QUR57" s="439"/>
      <c r="QUS57" s="439"/>
      <c r="QUT57" s="439"/>
      <c r="QUU57" s="439"/>
      <c r="QUV57" s="439"/>
      <c r="QUW57" s="439"/>
      <c r="QUX57" s="439"/>
      <c r="QUY57" s="439"/>
      <c r="QUZ57" s="439"/>
      <c r="QVA57" s="439"/>
      <c r="QVB57" s="439"/>
      <c r="QVC57" s="439"/>
      <c r="QVD57" s="439"/>
      <c r="QVE57" s="439"/>
      <c r="QVF57" s="439"/>
      <c r="QVG57" s="439"/>
      <c r="QVH57" s="439"/>
      <c r="QVI57" s="439"/>
      <c r="QVJ57" s="439"/>
      <c r="QVK57" s="439"/>
      <c r="QVL57" s="439"/>
      <c r="QVM57" s="439"/>
      <c r="QVN57" s="439"/>
      <c r="QVO57" s="439"/>
      <c r="QVP57" s="439"/>
      <c r="QVQ57" s="439"/>
      <c r="QVR57" s="439"/>
      <c r="QVS57" s="439"/>
      <c r="QVT57" s="439"/>
      <c r="QVU57" s="439"/>
      <c r="QVV57" s="439"/>
      <c r="QVW57" s="439"/>
      <c r="QVX57" s="439"/>
      <c r="QVY57" s="439"/>
      <c r="QVZ57" s="439"/>
      <c r="QWA57" s="439"/>
      <c r="QWB57" s="439"/>
      <c r="QWC57" s="439"/>
      <c r="QWD57" s="439"/>
      <c r="QWE57" s="439"/>
      <c r="QWF57" s="439"/>
      <c r="QWG57" s="439"/>
      <c r="QWH57" s="439"/>
      <c r="QWI57" s="439"/>
      <c r="QWJ57" s="439"/>
      <c r="QWK57" s="439"/>
      <c r="QWL57" s="439"/>
      <c r="QWM57" s="439"/>
      <c r="QWN57" s="439"/>
      <c r="QWO57" s="439"/>
      <c r="QWP57" s="439"/>
      <c r="QWQ57" s="439"/>
      <c r="QWR57" s="439"/>
      <c r="QWS57" s="439"/>
      <c r="QWT57" s="439"/>
      <c r="QWU57" s="439"/>
      <c r="QWV57" s="439"/>
      <c r="QWW57" s="439"/>
      <c r="QWX57" s="439"/>
      <c r="QWY57" s="439"/>
      <c r="QWZ57" s="439"/>
      <c r="QXA57" s="439"/>
      <c r="QXB57" s="439"/>
      <c r="QXC57" s="439"/>
      <c r="QXD57" s="439"/>
      <c r="QXE57" s="439"/>
      <c r="QXF57" s="439"/>
      <c r="QXG57" s="439"/>
      <c r="QXH57" s="439"/>
      <c r="QXI57" s="439"/>
      <c r="QXJ57" s="439"/>
      <c r="QXK57" s="439"/>
      <c r="QXL57" s="439"/>
      <c r="QXM57" s="439"/>
      <c r="QXN57" s="439"/>
      <c r="QXO57" s="439"/>
      <c r="QXP57" s="439"/>
      <c r="QXQ57" s="439"/>
      <c r="QXR57" s="439"/>
      <c r="QXS57" s="439"/>
      <c r="QXT57" s="439"/>
      <c r="QXU57" s="439"/>
      <c r="QXV57" s="439"/>
      <c r="QXW57" s="439"/>
      <c r="QXX57" s="439"/>
      <c r="QXY57" s="439"/>
      <c r="QXZ57" s="439"/>
      <c r="QYA57" s="439"/>
      <c r="QYB57" s="439"/>
      <c r="QYC57" s="439"/>
      <c r="QYD57" s="439"/>
      <c r="QYE57" s="439"/>
      <c r="QYF57" s="439"/>
      <c r="QYG57" s="439"/>
      <c r="QYH57" s="439"/>
      <c r="QYI57" s="439"/>
      <c r="QYJ57" s="439"/>
      <c r="QYK57" s="439"/>
      <c r="QYL57" s="439"/>
      <c r="QYM57" s="439"/>
      <c r="QYN57" s="439"/>
      <c r="QYO57" s="439"/>
      <c r="QYP57" s="439"/>
      <c r="QYQ57" s="439"/>
      <c r="QYR57" s="439"/>
      <c r="QYS57" s="439"/>
      <c r="QYT57" s="439"/>
      <c r="QYU57" s="439"/>
      <c r="QYV57" s="439"/>
      <c r="QYW57" s="439"/>
      <c r="QYX57" s="439"/>
      <c r="QYY57" s="439"/>
      <c r="QYZ57" s="439"/>
      <c r="QZA57" s="439"/>
      <c r="QZB57" s="439"/>
      <c r="QZC57" s="439"/>
      <c r="QZD57" s="439"/>
      <c r="QZE57" s="439"/>
      <c r="QZF57" s="439"/>
      <c r="QZG57" s="439"/>
      <c r="QZH57" s="439"/>
      <c r="QZI57" s="439"/>
      <c r="QZJ57" s="439"/>
      <c r="QZK57" s="439"/>
      <c r="QZL57" s="439"/>
      <c r="QZM57" s="439"/>
      <c r="QZN57" s="439"/>
      <c r="QZO57" s="439"/>
      <c r="QZP57" s="439"/>
      <c r="QZQ57" s="439"/>
      <c r="QZR57" s="439"/>
      <c r="QZS57" s="439"/>
      <c r="QZT57" s="439"/>
      <c r="QZU57" s="439"/>
      <c r="QZV57" s="439"/>
      <c r="QZW57" s="439"/>
      <c r="QZX57" s="439"/>
      <c r="QZY57" s="439"/>
      <c r="QZZ57" s="439"/>
      <c r="RAA57" s="439"/>
      <c r="RAB57" s="439"/>
      <c r="RAC57" s="439"/>
      <c r="RAD57" s="439"/>
      <c r="RAE57" s="439"/>
      <c r="RAF57" s="439"/>
      <c r="RAG57" s="439"/>
      <c r="RAH57" s="439"/>
      <c r="RAI57" s="439"/>
      <c r="RAJ57" s="439"/>
      <c r="RAK57" s="439"/>
      <c r="RAL57" s="439"/>
      <c r="RAM57" s="439"/>
      <c r="RAN57" s="439"/>
      <c r="RAO57" s="439"/>
      <c r="RAP57" s="439"/>
      <c r="RAQ57" s="439"/>
      <c r="RAR57" s="439"/>
      <c r="RAS57" s="439"/>
      <c r="RAT57" s="439"/>
      <c r="RAU57" s="439"/>
      <c r="RAV57" s="439"/>
      <c r="RAW57" s="439"/>
      <c r="RAX57" s="439"/>
      <c r="RAY57" s="439"/>
      <c r="RAZ57" s="439"/>
      <c r="RBA57" s="439"/>
      <c r="RBB57" s="439"/>
      <c r="RBC57" s="439"/>
      <c r="RBD57" s="439"/>
      <c r="RBE57" s="439"/>
      <c r="RBF57" s="439"/>
      <c r="RBG57" s="439"/>
      <c r="RBH57" s="439"/>
      <c r="RBI57" s="439"/>
      <c r="RBJ57" s="439"/>
      <c r="RBK57" s="439"/>
      <c r="RBL57" s="439"/>
      <c r="RBM57" s="439"/>
      <c r="RBN57" s="439"/>
      <c r="RBO57" s="439"/>
      <c r="RBP57" s="439"/>
      <c r="RBQ57" s="439"/>
      <c r="RBR57" s="439"/>
      <c r="RBS57" s="439"/>
      <c r="RBT57" s="439"/>
      <c r="RBU57" s="439"/>
      <c r="RBV57" s="439"/>
      <c r="RBW57" s="439"/>
      <c r="RBX57" s="439"/>
      <c r="RBY57" s="439"/>
      <c r="RBZ57" s="439"/>
      <c r="RCA57" s="439"/>
      <c r="RCB57" s="439"/>
      <c r="RCC57" s="439"/>
      <c r="RCD57" s="439"/>
      <c r="RCE57" s="439"/>
      <c r="RCF57" s="439"/>
      <c r="RCG57" s="439"/>
      <c r="RCH57" s="439"/>
      <c r="RCI57" s="439"/>
      <c r="RCJ57" s="439"/>
      <c r="RCK57" s="439"/>
      <c r="RCL57" s="439"/>
      <c r="RCM57" s="439"/>
      <c r="RCN57" s="439"/>
      <c r="RCO57" s="439"/>
      <c r="RCP57" s="439"/>
      <c r="RCQ57" s="439"/>
      <c r="RCR57" s="439"/>
      <c r="RCS57" s="439"/>
      <c r="RCT57" s="439"/>
      <c r="RCU57" s="439"/>
      <c r="RCV57" s="439"/>
      <c r="RCW57" s="439"/>
      <c r="RCX57" s="439"/>
      <c r="RCY57" s="439"/>
      <c r="RCZ57" s="439"/>
      <c r="RDA57" s="439"/>
      <c r="RDB57" s="439"/>
      <c r="RDC57" s="439"/>
      <c r="RDD57" s="439"/>
      <c r="RDE57" s="439"/>
      <c r="RDF57" s="439"/>
      <c r="RDG57" s="439"/>
      <c r="RDH57" s="439"/>
      <c r="RDI57" s="439"/>
      <c r="RDJ57" s="439"/>
      <c r="RDK57" s="439"/>
      <c r="RDL57" s="439"/>
      <c r="RDM57" s="439"/>
      <c r="RDN57" s="439"/>
      <c r="RDO57" s="439"/>
      <c r="RDP57" s="439"/>
      <c r="RDQ57" s="439"/>
      <c r="RDR57" s="439"/>
      <c r="RDS57" s="439"/>
      <c r="RDT57" s="439"/>
      <c r="RDU57" s="439"/>
      <c r="RDV57" s="439"/>
      <c r="RDW57" s="439"/>
      <c r="RDX57" s="439"/>
      <c r="RDY57" s="439"/>
      <c r="RDZ57" s="439"/>
      <c r="REA57" s="439"/>
      <c r="REB57" s="439"/>
      <c r="REC57" s="439"/>
      <c r="RED57" s="439"/>
      <c r="REE57" s="439"/>
      <c r="REF57" s="439"/>
      <c r="REG57" s="439"/>
      <c r="REH57" s="439"/>
      <c r="REI57" s="439"/>
      <c r="REJ57" s="439"/>
      <c r="REK57" s="439"/>
      <c r="REL57" s="439"/>
      <c r="REM57" s="439"/>
      <c r="REN57" s="439"/>
      <c r="REO57" s="439"/>
      <c r="REP57" s="439"/>
      <c r="REQ57" s="439"/>
      <c r="RER57" s="439"/>
      <c r="RES57" s="439"/>
      <c r="RET57" s="439"/>
      <c r="REU57" s="439"/>
      <c r="REV57" s="439"/>
      <c r="REW57" s="439"/>
      <c r="REX57" s="439"/>
      <c r="REY57" s="439"/>
      <c r="REZ57" s="439"/>
      <c r="RFA57" s="439"/>
      <c r="RFB57" s="439"/>
      <c r="RFC57" s="439"/>
      <c r="RFD57" s="439"/>
      <c r="RFE57" s="439"/>
      <c r="RFF57" s="439"/>
      <c r="RFG57" s="439"/>
      <c r="RFH57" s="439"/>
      <c r="RFI57" s="439"/>
      <c r="RFJ57" s="439"/>
      <c r="RFK57" s="439"/>
      <c r="RFL57" s="439"/>
      <c r="RFM57" s="439"/>
      <c r="RFN57" s="439"/>
      <c r="RFO57" s="439"/>
      <c r="RFP57" s="439"/>
      <c r="RFQ57" s="439"/>
      <c r="RFR57" s="439"/>
      <c r="RFS57" s="439"/>
      <c r="RFT57" s="439"/>
      <c r="RFU57" s="439"/>
      <c r="RFV57" s="439"/>
      <c r="RFW57" s="439"/>
      <c r="RFX57" s="439"/>
      <c r="RFY57" s="439"/>
      <c r="RFZ57" s="439"/>
      <c r="RGA57" s="439"/>
      <c r="RGB57" s="439"/>
      <c r="RGC57" s="439"/>
      <c r="RGD57" s="439"/>
      <c r="RGE57" s="439"/>
      <c r="RGF57" s="439"/>
      <c r="RGG57" s="439"/>
      <c r="RGH57" s="439"/>
      <c r="RGI57" s="439"/>
      <c r="RGJ57" s="439"/>
      <c r="RGK57" s="439"/>
      <c r="RGL57" s="439"/>
      <c r="RGM57" s="439"/>
      <c r="RGN57" s="439"/>
      <c r="RGO57" s="439"/>
      <c r="RGP57" s="439"/>
      <c r="RGQ57" s="439"/>
      <c r="RGR57" s="439"/>
      <c r="RGS57" s="439"/>
      <c r="RGT57" s="439"/>
      <c r="RGU57" s="439"/>
      <c r="RGV57" s="439"/>
      <c r="RGW57" s="439"/>
      <c r="RGX57" s="439"/>
      <c r="RGY57" s="439"/>
      <c r="RGZ57" s="439"/>
      <c r="RHA57" s="439"/>
      <c r="RHB57" s="439"/>
      <c r="RHC57" s="439"/>
      <c r="RHD57" s="439"/>
      <c r="RHE57" s="439"/>
      <c r="RHF57" s="439"/>
      <c r="RHG57" s="439"/>
      <c r="RHH57" s="439"/>
      <c r="RHI57" s="439"/>
      <c r="RHJ57" s="439"/>
      <c r="RHK57" s="439"/>
      <c r="RHL57" s="439"/>
      <c r="RHM57" s="439"/>
      <c r="RHN57" s="439"/>
      <c r="RHO57" s="439"/>
      <c r="RHP57" s="439"/>
      <c r="RHQ57" s="439"/>
      <c r="RHR57" s="439"/>
      <c r="RHS57" s="439"/>
      <c r="RHT57" s="439"/>
      <c r="RHU57" s="439"/>
      <c r="RHV57" s="439"/>
      <c r="RHW57" s="439"/>
      <c r="RHX57" s="439"/>
      <c r="RHY57" s="439"/>
      <c r="RHZ57" s="439"/>
      <c r="RIA57" s="439"/>
      <c r="RIB57" s="439"/>
      <c r="RIC57" s="439"/>
      <c r="RID57" s="439"/>
      <c r="RIE57" s="439"/>
      <c r="RIF57" s="439"/>
      <c r="RIG57" s="439"/>
      <c r="RIH57" s="439"/>
      <c r="RII57" s="439"/>
      <c r="RIJ57" s="439"/>
      <c r="RIK57" s="439"/>
      <c r="RIL57" s="439"/>
      <c r="RIM57" s="439"/>
      <c r="RIN57" s="439"/>
      <c r="RIO57" s="439"/>
      <c r="RIP57" s="439"/>
      <c r="RIQ57" s="439"/>
      <c r="RIR57" s="439"/>
      <c r="RIS57" s="439"/>
      <c r="RIT57" s="439"/>
      <c r="RIU57" s="439"/>
      <c r="RIV57" s="439"/>
      <c r="RIW57" s="439"/>
      <c r="RIX57" s="439"/>
      <c r="RIY57" s="439"/>
      <c r="RIZ57" s="439"/>
      <c r="RJA57" s="439"/>
      <c r="RJB57" s="439"/>
      <c r="RJC57" s="439"/>
      <c r="RJD57" s="439"/>
      <c r="RJE57" s="439"/>
      <c r="RJF57" s="439"/>
      <c r="RJG57" s="439"/>
      <c r="RJH57" s="439"/>
      <c r="RJI57" s="439"/>
      <c r="RJJ57" s="439"/>
      <c r="RJK57" s="439"/>
      <c r="RJL57" s="439"/>
      <c r="RJM57" s="439"/>
      <c r="RJN57" s="439"/>
      <c r="RJO57" s="439"/>
      <c r="RJP57" s="439"/>
      <c r="RJQ57" s="439"/>
      <c r="RJR57" s="439"/>
      <c r="RJS57" s="439"/>
      <c r="RJT57" s="439"/>
      <c r="RJU57" s="439"/>
      <c r="RJV57" s="439"/>
      <c r="RJW57" s="439"/>
      <c r="RJX57" s="439"/>
      <c r="RJY57" s="439"/>
      <c r="RJZ57" s="439"/>
      <c r="RKA57" s="439"/>
      <c r="RKB57" s="439"/>
      <c r="RKC57" s="439"/>
      <c r="RKD57" s="439"/>
      <c r="RKE57" s="439"/>
      <c r="RKF57" s="439"/>
      <c r="RKG57" s="439"/>
      <c r="RKH57" s="439"/>
      <c r="RKI57" s="439"/>
      <c r="RKJ57" s="439"/>
      <c r="RKK57" s="439"/>
      <c r="RKL57" s="439"/>
      <c r="RKM57" s="439"/>
      <c r="RKN57" s="439"/>
      <c r="RKO57" s="439"/>
      <c r="RKP57" s="439"/>
      <c r="RKQ57" s="439"/>
      <c r="RKR57" s="439"/>
      <c r="RKS57" s="439"/>
      <c r="RKT57" s="439"/>
      <c r="RKU57" s="439"/>
      <c r="RKV57" s="439"/>
      <c r="RKW57" s="439"/>
      <c r="RKX57" s="439"/>
      <c r="RKY57" s="439"/>
      <c r="RKZ57" s="439"/>
      <c r="RLA57" s="439"/>
      <c r="RLB57" s="439"/>
      <c r="RLC57" s="439"/>
      <c r="RLD57" s="439"/>
      <c r="RLE57" s="439"/>
      <c r="RLF57" s="439"/>
      <c r="RLG57" s="439"/>
      <c r="RLH57" s="439"/>
      <c r="RLI57" s="439"/>
      <c r="RLJ57" s="439"/>
      <c r="RLK57" s="439"/>
      <c r="RLL57" s="439"/>
      <c r="RLM57" s="439"/>
      <c r="RLN57" s="439"/>
      <c r="RLO57" s="439"/>
      <c r="RLP57" s="439"/>
      <c r="RLQ57" s="439"/>
      <c r="RLR57" s="439"/>
      <c r="RLS57" s="439"/>
      <c r="RLT57" s="439"/>
      <c r="RLU57" s="439"/>
      <c r="RLV57" s="439"/>
      <c r="RLW57" s="439"/>
      <c r="RLX57" s="439"/>
      <c r="RLY57" s="439"/>
      <c r="RLZ57" s="439"/>
      <c r="RMA57" s="439"/>
      <c r="RMB57" s="439"/>
      <c r="RMC57" s="439"/>
      <c r="RMD57" s="439"/>
      <c r="RME57" s="439"/>
      <c r="RMF57" s="439"/>
      <c r="RMG57" s="439"/>
      <c r="RMH57" s="439"/>
      <c r="RMI57" s="439"/>
      <c r="RMJ57" s="439"/>
      <c r="RMK57" s="439"/>
      <c r="RML57" s="439"/>
      <c r="RMM57" s="439"/>
      <c r="RMN57" s="439"/>
      <c r="RMO57" s="439"/>
      <c r="RMP57" s="439"/>
      <c r="RMQ57" s="439"/>
      <c r="RMR57" s="439"/>
      <c r="RMS57" s="439"/>
      <c r="RMT57" s="439"/>
      <c r="RMU57" s="439"/>
      <c r="RMV57" s="439"/>
      <c r="RMW57" s="439"/>
      <c r="RMX57" s="439"/>
      <c r="RMY57" s="439"/>
      <c r="RMZ57" s="439"/>
      <c r="RNA57" s="439"/>
      <c r="RNB57" s="439"/>
      <c r="RNC57" s="439"/>
      <c r="RND57" s="439"/>
      <c r="RNE57" s="439"/>
      <c r="RNF57" s="439"/>
      <c r="RNG57" s="439"/>
      <c r="RNH57" s="439"/>
      <c r="RNI57" s="439"/>
      <c r="RNJ57" s="439"/>
      <c r="RNK57" s="439"/>
      <c r="RNL57" s="439"/>
      <c r="RNM57" s="439"/>
      <c r="RNN57" s="439"/>
      <c r="RNO57" s="439"/>
      <c r="RNP57" s="439"/>
      <c r="RNQ57" s="439"/>
      <c r="RNR57" s="439"/>
      <c r="RNS57" s="439"/>
      <c r="RNT57" s="439"/>
      <c r="RNU57" s="439"/>
      <c r="RNV57" s="439"/>
      <c r="RNW57" s="439"/>
      <c r="RNX57" s="439"/>
      <c r="RNY57" s="439"/>
      <c r="RNZ57" s="439"/>
      <c r="ROA57" s="439"/>
      <c r="ROB57" s="439"/>
      <c r="ROC57" s="439"/>
      <c r="ROD57" s="439"/>
      <c r="ROE57" s="439"/>
      <c r="ROF57" s="439"/>
      <c r="ROG57" s="439"/>
      <c r="ROH57" s="439"/>
      <c r="ROI57" s="439"/>
      <c r="ROJ57" s="439"/>
      <c r="ROK57" s="439"/>
      <c r="ROL57" s="439"/>
      <c r="ROM57" s="439"/>
      <c r="RON57" s="439"/>
      <c r="ROO57" s="439"/>
      <c r="ROP57" s="439"/>
      <c r="ROQ57" s="439"/>
      <c r="ROR57" s="439"/>
      <c r="ROS57" s="439"/>
      <c r="ROT57" s="439"/>
      <c r="ROU57" s="439"/>
      <c r="ROV57" s="439"/>
      <c r="ROW57" s="439"/>
      <c r="ROX57" s="439"/>
      <c r="ROY57" s="439"/>
      <c r="ROZ57" s="439"/>
      <c r="RPA57" s="439"/>
      <c r="RPB57" s="439"/>
      <c r="RPC57" s="439"/>
      <c r="RPD57" s="439"/>
      <c r="RPE57" s="439"/>
      <c r="RPF57" s="439"/>
      <c r="RPG57" s="439"/>
      <c r="RPH57" s="439"/>
      <c r="RPI57" s="439"/>
      <c r="RPJ57" s="439"/>
      <c r="RPK57" s="439"/>
      <c r="RPL57" s="439"/>
      <c r="RPM57" s="439"/>
      <c r="RPN57" s="439"/>
      <c r="RPO57" s="439"/>
      <c r="RPP57" s="439"/>
      <c r="RPQ57" s="439"/>
      <c r="RPR57" s="439"/>
      <c r="RPS57" s="439"/>
      <c r="RPT57" s="439"/>
      <c r="RPU57" s="439"/>
      <c r="RPV57" s="439"/>
      <c r="RPW57" s="439"/>
      <c r="RPX57" s="439"/>
      <c r="RPY57" s="439"/>
      <c r="RPZ57" s="439"/>
      <c r="RQA57" s="439"/>
      <c r="RQB57" s="439"/>
      <c r="RQC57" s="439"/>
      <c r="RQD57" s="439"/>
      <c r="RQE57" s="439"/>
      <c r="RQF57" s="439"/>
      <c r="RQG57" s="439"/>
      <c r="RQH57" s="439"/>
      <c r="RQI57" s="439"/>
      <c r="RQJ57" s="439"/>
      <c r="RQK57" s="439"/>
      <c r="RQL57" s="439"/>
      <c r="RQM57" s="439"/>
      <c r="RQN57" s="439"/>
      <c r="RQO57" s="439"/>
      <c r="RQP57" s="439"/>
      <c r="RQQ57" s="439"/>
      <c r="RQR57" s="439"/>
      <c r="RQS57" s="439"/>
      <c r="RQT57" s="439"/>
      <c r="RQU57" s="439"/>
      <c r="RQV57" s="439"/>
      <c r="RQW57" s="439"/>
      <c r="RQX57" s="439"/>
      <c r="RQY57" s="439"/>
      <c r="RQZ57" s="439"/>
      <c r="RRA57" s="439"/>
      <c r="RRB57" s="439"/>
      <c r="RRC57" s="439"/>
      <c r="RRD57" s="439"/>
      <c r="RRE57" s="439"/>
      <c r="RRF57" s="439"/>
      <c r="RRG57" s="439"/>
      <c r="RRH57" s="439"/>
      <c r="RRI57" s="439"/>
      <c r="RRJ57" s="439"/>
      <c r="RRK57" s="439"/>
      <c r="RRL57" s="439"/>
      <c r="RRM57" s="439"/>
      <c r="RRN57" s="439"/>
      <c r="RRO57" s="439"/>
      <c r="RRP57" s="439"/>
      <c r="RRQ57" s="439"/>
      <c r="RRR57" s="439"/>
      <c r="RRS57" s="439"/>
      <c r="RRT57" s="439"/>
      <c r="RRU57" s="439"/>
      <c r="RRV57" s="439"/>
      <c r="RRW57" s="439"/>
      <c r="RRX57" s="439"/>
      <c r="RRY57" s="439"/>
      <c r="RRZ57" s="439"/>
      <c r="RSA57" s="439"/>
      <c r="RSB57" s="439"/>
      <c r="RSC57" s="439"/>
      <c r="RSD57" s="439"/>
      <c r="RSE57" s="439"/>
      <c r="RSF57" s="439"/>
      <c r="RSG57" s="439"/>
      <c r="RSH57" s="439"/>
      <c r="RSI57" s="439"/>
      <c r="RSJ57" s="439"/>
      <c r="RSK57" s="439"/>
      <c r="RSL57" s="439"/>
      <c r="RSM57" s="439"/>
      <c r="RSN57" s="439"/>
      <c r="RSO57" s="439"/>
      <c r="RSP57" s="439"/>
      <c r="RSQ57" s="439"/>
      <c r="RSR57" s="439"/>
      <c r="RSS57" s="439"/>
      <c r="RST57" s="439"/>
      <c r="RSU57" s="439"/>
      <c r="RSV57" s="439"/>
      <c r="RSW57" s="439"/>
      <c r="RSX57" s="439"/>
      <c r="RSY57" s="439"/>
      <c r="RSZ57" s="439"/>
      <c r="RTA57" s="439"/>
      <c r="RTB57" s="439"/>
      <c r="RTC57" s="439"/>
      <c r="RTD57" s="439"/>
      <c r="RTE57" s="439"/>
      <c r="RTF57" s="439"/>
      <c r="RTG57" s="439"/>
      <c r="RTH57" s="439"/>
      <c r="RTI57" s="439"/>
      <c r="RTJ57" s="439"/>
      <c r="RTK57" s="439"/>
      <c r="RTL57" s="439"/>
      <c r="RTM57" s="439"/>
      <c r="RTN57" s="439"/>
      <c r="RTO57" s="439"/>
      <c r="RTP57" s="439"/>
      <c r="RTQ57" s="439"/>
      <c r="RTR57" s="439"/>
      <c r="RTS57" s="439"/>
      <c r="RTT57" s="439"/>
      <c r="RTU57" s="439"/>
      <c r="RTV57" s="439"/>
      <c r="RTW57" s="439"/>
      <c r="RTX57" s="439"/>
      <c r="RTY57" s="439"/>
      <c r="RTZ57" s="439"/>
      <c r="RUA57" s="439"/>
      <c r="RUB57" s="439"/>
      <c r="RUC57" s="439"/>
      <c r="RUD57" s="439"/>
      <c r="RUE57" s="439"/>
      <c r="RUF57" s="439"/>
      <c r="RUG57" s="439"/>
      <c r="RUH57" s="439"/>
      <c r="RUI57" s="439"/>
      <c r="RUJ57" s="439"/>
      <c r="RUK57" s="439"/>
      <c r="RUL57" s="439"/>
      <c r="RUM57" s="439"/>
      <c r="RUN57" s="439"/>
      <c r="RUO57" s="439"/>
      <c r="RUP57" s="439"/>
      <c r="RUQ57" s="439"/>
      <c r="RUR57" s="439"/>
      <c r="RUS57" s="439"/>
      <c r="RUT57" s="439"/>
      <c r="RUU57" s="439"/>
      <c r="RUV57" s="439"/>
      <c r="RUW57" s="439"/>
      <c r="RUX57" s="439"/>
      <c r="RUY57" s="439"/>
      <c r="RUZ57" s="439"/>
      <c r="RVA57" s="439"/>
      <c r="RVB57" s="439"/>
      <c r="RVC57" s="439"/>
      <c r="RVD57" s="439"/>
      <c r="RVE57" s="439"/>
      <c r="RVF57" s="439"/>
      <c r="RVG57" s="439"/>
      <c r="RVH57" s="439"/>
      <c r="RVI57" s="439"/>
      <c r="RVJ57" s="439"/>
      <c r="RVK57" s="439"/>
      <c r="RVL57" s="439"/>
      <c r="RVM57" s="439"/>
      <c r="RVN57" s="439"/>
      <c r="RVO57" s="439"/>
      <c r="RVP57" s="439"/>
      <c r="RVQ57" s="439"/>
      <c r="RVR57" s="439"/>
      <c r="RVS57" s="439"/>
      <c r="RVT57" s="439"/>
      <c r="RVU57" s="439"/>
      <c r="RVV57" s="439"/>
      <c r="RVW57" s="439"/>
      <c r="RVX57" s="439"/>
      <c r="RVY57" s="439"/>
      <c r="RVZ57" s="439"/>
      <c r="RWA57" s="439"/>
      <c r="RWB57" s="439"/>
      <c r="RWC57" s="439"/>
      <c r="RWD57" s="439"/>
      <c r="RWE57" s="439"/>
      <c r="RWF57" s="439"/>
      <c r="RWG57" s="439"/>
      <c r="RWH57" s="439"/>
      <c r="RWI57" s="439"/>
      <c r="RWJ57" s="439"/>
      <c r="RWK57" s="439"/>
      <c r="RWL57" s="439"/>
      <c r="RWM57" s="439"/>
      <c r="RWN57" s="439"/>
      <c r="RWO57" s="439"/>
      <c r="RWP57" s="439"/>
      <c r="RWQ57" s="439"/>
      <c r="RWR57" s="439"/>
      <c r="RWS57" s="439"/>
      <c r="RWT57" s="439"/>
      <c r="RWU57" s="439"/>
      <c r="RWV57" s="439"/>
      <c r="RWW57" s="439"/>
      <c r="RWX57" s="439"/>
      <c r="RWY57" s="439"/>
      <c r="RWZ57" s="439"/>
      <c r="RXA57" s="439"/>
      <c r="RXB57" s="439"/>
      <c r="RXC57" s="439"/>
      <c r="RXD57" s="439"/>
      <c r="RXE57" s="439"/>
      <c r="RXF57" s="439"/>
      <c r="RXG57" s="439"/>
      <c r="RXH57" s="439"/>
      <c r="RXI57" s="439"/>
      <c r="RXJ57" s="439"/>
      <c r="RXK57" s="439"/>
      <c r="RXL57" s="439"/>
      <c r="RXM57" s="439"/>
      <c r="RXN57" s="439"/>
      <c r="RXO57" s="439"/>
      <c r="RXP57" s="439"/>
      <c r="RXQ57" s="439"/>
      <c r="RXR57" s="439"/>
      <c r="RXS57" s="439"/>
      <c r="RXT57" s="439"/>
      <c r="RXU57" s="439"/>
      <c r="RXV57" s="439"/>
      <c r="RXW57" s="439"/>
      <c r="RXX57" s="439"/>
      <c r="RXY57" s="439"/>
      <c r="RXZ57" s="439"/>
      <c r="RYA57" s="439"/>
      <c r="RYB57" s="439"/>
      <c r="RYC57" s="439"/>
      <c r="RYD57" s="439"/>
      <c r="RYE57" s="439"/>
      <c r="RYF57" s="439"/>
      <c r="RYG57" s="439"/>
      <c r="RYH57" s="439"/>
      <c r="RYI57" s="439"/>
      <c r="RYJ57" s="439"/>
      <c r="RYK57" s="439"/>
      <c r="RYL57" s="439"/>
      <c r="RYM57" s="439"/>
      <c r="RYN57" s="439"/>
      <c r="RYO57" s="439"/>
      <c r="RYP57" s="439"/>
      <c r="RYQ57" s="439"/>
      <c r="RYR57" s="439"/>
      <c r="RYS57" s="439"/>
      <c r="RYT57" s="439"/>
      <c r="RYU57" s="439"/>
      <c r="RYV57" s="439"/>
      <c r="RYW57" s="439"/>
      <c r="RYX57" s="439"/>
      <c r="RYY57" s="439"/>
      <c r="RYZ57" s="439"/>
      <c r="RZA57" s="439"/>
      <c r="RZB57" s="439"/>
      <c r="RZC57" s="439"/>
      <c r="RZD57" s="439"/>
      <c r="RZE57" s="439"/>
      <c r="RZF57" s="439"/>
      <c r="RZG57" s="439"/>
      <c r="RZH57" s="439"/>
      <c r="RZI57" s="439"/>
      <c r="RZJ57" s="439"/>
      <c r="RZK57" s="439"/>
      <c r="RZL57" s="439"/>
      <c r="RZM57" s="439"/>
      <c r="RZN57" s="439"/>
      <c r="RZO57" s="439"/>
      <c r="RZP57" s="439"/>
      <c r="RZQ57" s="439"/>
      <c r="RZR57" s="439"/>
      <c r="RZS57" s="439"/>
      <c r="RZT57" s="439"/>
      <c r="RZU57" s="439"/>
      <c r="RZV57" s="439"/>
      <c r="RZW57" s="439"/>
      <c r="RZX57" s="439"/>
      <c r="RZY57" s="439"/>
      <c r="RZZ57" s="439"/>
      <c r="SAA57" s="439"/>
      <c r="SAB57" s="439"/>
      <c r="SAC57" s="439"/>
      <c r="SAD57" s="439"/>
      <c r="SAE57" s="439"/>
      <c r="SAF57" s="439"/>
      <c r="SAG57" s="439"/>
      <c r="SAH57" s="439"/>
      <c r="SAI57" s="439"/>
      <c r="SAJ57" s="439"/>
      <c r="SAK57" s="439"/>
      <c r="SAL57" s="439"/>
      <c r="SAM57" s="439"/>
      <c r="SAN57" s="439"/>
      <c r="SAO57" s="439"/>
      <c r="SAP57" s="439"/>
      <c r="SAQ57" s="439"/>
      <c r="SAR57" s="439"/>
      <c r="SAS57" s="439"/>
      <c r="SAT57" s="439"/>
      <c r="SAU57" s="439"/>
      <c r="SAV57" s="439"/>
      <c r="SAW57" s="439"/>
      <c r="SAX57" s="439"/>
      <c r="SAY57" s="439"/>
      <c r="SAZ57" s="439"/>
      <c r="SBA57" s="439"/>
      <c r="SBB57" s="439"/>
      <c r="SBC57" s="439"/>
      <c r="SBD57" s="439"/>
      <c r="SBE57" s="439"/>
      <c r="SBF57" s="439"/>
      <c r="SBG57" s="439"/>
      <c r="SBH57" s="439"/>
      <c r="SBI57" s="439"/>
      <c r="SBJ57" s="439"/>
      <c r="SBK57" s="439"/>
      <c r="SBL57" s="439"/>
      <c r="SBM57" s="439"/>
      <c r="SBN57" s="439"/>
      <c r="SBO57" s="439"/>
      <c r="SBP57" s="439"/>
      <c r="SBQ57" s="439"/>
      <c r="SBR57" s="439"/>
      <c r="SBS57" s="439"/>
      <c r="SBT57" s="439"/>
      <c r="SBU57" s="439"/>
      <c r="SBV57" s="439"/>
      <c r="SBW57" s="439"/>
      <c r="SBX57" s="439"/>
      <c r="SBY57" s="439"/>
      <c r="SBZ57" s="439"/>
      <c r="SCA57" s="439"/>
      <c r="SCB57" s="439"/>
      <c r="SCC57" s="439"/>
      <c r="SCD57" s="439"/>
      <c r="SCE57" s="439"/>
      <c r="SCF57" s="439"/>
      <c r="SCG57" s="439"/>
      <c r="SCH57" s="439"/>
      <c r="SCI57" s="439"/>
      <c r="SCJ57" s="439"/>
      <c r="SCK57" s="439"/>
      <c r="SCL57" s="439"/>
      <c r="SCM57" s="439"/>
      <c r="SCN57" s="439"/>
      <c r="SCO57" s="439"/>
      <c r="SCP57" s="439"/>
      <c r="SCQ57" s="439"/>
      <c r="SCR57" s="439"/>
      <c r="SCS57" s="439"/>
      <c r="SCT57" s="439"/>
      <c r="SCU57" s="439"/>
      <c r="SCV57" s="439"/>
      <c r="SCW57" s="439"/>
      <c r="SCX57" s="439"/>
      <c r="SCY57" s="439"/>
      <c r="SCZ57" s="439"/>
      <c r="SDA57" s="439"/>
      <c r="SDB57" s="439"/>
      <c r="SDC57" s="439"/>
      <c r="SDD57" s="439"/>
      <c r="SDE57" s="439"/>
      <c r="SDF57" s="439"/>
      <c r="SDG57" s="439"/>
      <c r="SDH57" s="439"/>
      <c r="SDI57" s="439"/>
      <c r="SDJ57" s="439"/>
      <c r="SDK57" s="439"/>
      <c r="SDL57" s="439"/>
      <c r="SDM57" s="439"/>
      <c r="SDN57" s="439"/>
      <c r="SDO57" s="439"/>
      <c r="SDP57" s="439"/>
      <c r="SDQ57" s="439"/>
      <c r="SDR57" s="439"/>
      <c r="SDS57" s="439"/>
      <c r="SDT57" s="439"/>
      <c r="SDU57" s="439"/>
      <c r="SDV57" s="439"/>
      <c r="SDW57" s="439"/>
      <c r="SDX57" s="439"/>
      <c r="SDY57" s="439"/>
      <c r="SDZ57" s="439"/>
      <c r="SEA57" s="439"/>
      <c r="SEB57" s="439"/>
      <c r="SEC57" s="439"/>
      <c r="SED57" s="439"/>
      <c r="SEE57" s="439"/>
      <c r="SEF57" s="439"/>
      <c r="SEG57" s="439"/>
      <c r="SEH57" s="439"/>
      <c r="SEI57" s="439"/>
      <c r="SEJ57" s="439"/>
      <c r="SEK57" s="439"/>
      <c r="SEL57" s="439"/>
      <c r="SEM57" s="439"/>
      <c r="SEN57" s="439"/>
      <c r="SEO57" s="439"/>
      <c r="SEP57" s="439"/>
      <c r="SEQ57" s="439"/>
      <c r="SER57" s="439"/>
      <c r="SES57" s="439"/>
      <c r="SET57" s="439"/>
      <c r="SEU57" s="439"/>
      <c r="SEV57" s="439"/>
      <c r="SEW57" s="439"/>
      <c r="SEX57" s="439"/>
      <c r="SEY57" s="439"/>
      <c r="SEZ57" s="439"/>
      <c r="SFA57" s="439"/>
      <c r="SFB57" s="439"/>
      <c r="SFC57" s="439"/>
      <c r="SFD57" s="439"/>
      <c r="SFE57" s="439"/>
      <c r="SFF57" s="439"/>
      <c r="SFG57" s="439"/>
      <c r="SFH57" s="439"/>
      <c r="SFI57" s="439"/>
      <c r="SFJ57" s="439"/>
      <c r="SFK57" s="439"/>
      <c r="SFL57" s="439"/>
      <c r="SFM57" s="439"/>
      <c r="SFN57" s="439"/>
      <c r="SFO57" s="439"/>
      <c r="SFP57" s="439"/>
      <c r="SFQ57" s="439"/>
      <c r="SFR57" s="439"/>
      <c r="SFS57" s="439"/>
      <c r="SFT57" s="439"/>
      <c r="SFU57" s="439"/>
      <c r="SFV57" s="439"/>
      <c r="SFW57" s="439"/>
      <c r="SFX57" s="439"/>
      <c r="SFY57" s="439"/>
      <c r="SFZ57" s="439"/>
      <c r="SGA57" s="439"/>
      <c r="SGB57" s="439"/>
      <c r="SGC57" s="439"/>
      <c r="SGD57" s="439"/>
      <c r="SGE57" s="439"/>
      <c r="SGF57" s="439"/>
      <c r="SGG57" s="439"/>
      <c r="SGH57" s="439"/>
      <c r="SGI57" s="439"/>
      <c r="SGJ57" s="439"/>
      <c r="SGK57" s="439"/>
      <c r="SGL57" s="439"/>
      <c r="SGM57" s="439"/>
      <c r="SGN57" s="439"/>
      <c r="SGO57" s="439"/>
      <c r="SGP57" s="439"/>
      <c r="SGQ57" s="439"/>
      <c r="SGR57" s="439"/>
      <c r="SGS57" s="439"/>
      <c r="SGT57" s="439"/>
      <c r="SGU57" s="439"/>
      <c r="SGV57" s="439"/>
      <c r="SGW57" s="439"/>
      <c r="SGX57" s="439"/>
      <c r="SGY57" s="439"/>
      <c r="SGZ57" s="439"/>
      <c r="SHA57" s="439"/>
      <c r="SHB57" s="439"/>
      <c r="SHC57" s="439"/>
      <c r="SHD57" s="439"/>
      <c r="SHE57" s="439"/>
      <c r="SHF57" s="439"/>
      <c r="SHG57" s="439"/>
      <c r="SHH57" s="439"/>
      <c r="SHI57" s="439"/>
      <c r="SHJ57" s="439"/>
      <c r="SHK57" s="439"/>
      <c r="SHL57" s="439"/>
      <c r="SHM57" s="439"/>
      <c r="SHN57" s="439"/>
      <c r="SHO57" s="439"/>
      <c r="SHP57" s="439"/>
      <c r="SHQ57" s="439"/>
      <c r="SHR57" s="439"/>
      <c r="SHS57" s="439"/>
      <c r="SHT57" s="439"/>
      <c r="SHU57" s="439"/>
      <c r="SHV57" s="439"/>
      <c r="SHW57" s="439"/>
      <c r="SHX57" s="439"/>
      <c r="SHY57" s="439"/>
      <c r="SHZ57" s="439"/>
      <c r="SIA57" s="439"/>
      <c r="SIB57" s="439"/>
      <c r="SIC57" s="439"/>
      <c r="SID57" s="439"/>
      <c r="SIE57" s="439"/>
      <c r="SIF57" s="439"/>
      <c r="SIG57" s="439"/>
      <c r="SIH57" s="439"/>
      <c r="SII57" s="439"/>
      <c r="SIJ57" s="439"/>
      <c r="SIK57" s="439"/>
      <c r="SIL57" s="439"/>
      <c r="SIM57" s="439"/>
      <c r="SIN57" s="439"/>
      <c r="SIO57" s="439"/>
      <c r="SIP57" s="439"/>
      <c r="SIQ57" s="439"/>
      <c r="SIR57" s="439"/>
      <c r="SIS57" s="439"/>
      <c r="SIT57" s="439"/>
      <c r="SIU57" s="439"/>
      <c r="SIV57" s="439"/>
      <c r="SIW57" s="439"/>
      <c r="SIX57" s="439"/>
      <c r="SIY57" s="439"/>
      <c r="SIZ57" s="439"/>
      <c r="SJA57" s="439"/>
      <c r="SJB57" s="439"/>
      <c r="SJC57" s="439"/>
      <c r="SJD57" s="439"/>
      <c r="SJE57" s="439"/>
      <c r="SJF57" s="439"/>
      <c r="SJG57" s="439"/>
      <c r="SJH57" s="439"/>
      <c r="SJI57" s="439"/>
      <c r="SJJ57" s="439"/>
      <c r="SJK57" s="439"/>
      <c r="SJL57" s="439"/>
      <c r="SJM57" s="439"/>
      <c r="SJN57" s="439"/>
      <c r="SJO57" s="439"/>
      <c r="SJP57" s="439"/>
      <c r="SJQ57" s="439"/>
      <c r="SJR57" s="439"/>
      <c r="SJS57" s="439"/>
      <c r="SJT57" s="439"/>
      <c r="SJU57" s="439"/>
      <c r="SJV57" s="439"/>
      <c r="SJW57" s="439"/>
      <c r="SJX57" s="439"/>
      <c r="SJY57" s="439"/>
      <c r="SJZ57" s="439"/>
      <c r="SKA57" s="439"/>
      <c r="SKB57" s="439"/>
      <c r="SKC57" s="439"/>
      <c r="SKD57" s="439"/>
      <c r="SKE57" s="439"/>
      <c r="SKF57" s="439"/>
      <c r="SKG57" s="439"/>
      <c r="SKH57" s="439"/>
      <c r="SKI57" s="439"/>
      <c r="SKJ57" s="439"/>
      <c r="SKK57" s="439"/>
      <c r="SKL57" s="439"/>
      <c r="SKM57" s="439"/>
      <c r="SKN57" s="439"/>
      <c r="SKO57" s="439"/>
      <c r="SKP57" s="439"/>
      <c r="SKQ57" s="439"/>
      <c r="SKR57" s="439"/>
      <c r="SKS57" s="439"/>
      <c r="SKT57" s="439"/>
      <c r="SKU57" s="439"/>
      <c r="SKV57" s="439"/>
      <c r="SKW57" s="439"/>
      <c r="SKX57" s="439"/>
      <c r="SKY57" s="439"/>
      <c r="SKZ57" s="439"/>
      <c r="SLA57" s="439"/>
      <c r="SLB57" s="439"/>
      <c r="SLC57" s="439"/>
      <c r="SLD57" s="439"/>
      <c r="SLE57" s="439"/>
      <c r="SLF57" s="439"/>
      <c r="SLG57" s="439"/>
      <c r="SLH57" s="439"/>
      <c r="SLI57" s="439"/>
      <c r="SLJ57" s="439"/>
      <c r="SLK57" s="439"/>
      <c r="SLL57" s="439"/>
      <c r="SLM57" s="439"/>
      <c r="SLN57" s="439"/>
      <c r="SLO57" s="439"/>
      <c r="SLP57" s="439"/>
      <c r="SLQ57" s="439"/>
      <c r="SLR57" s="439"/>
      <c r="SLS57" s="439"/>
      <c r="SLT57" s="439"/>
      <c r="SLU57" s="439"/>
      <c r="SLV57" s="439"/>
      <c r="SLW57" s="439"/>
      <c r="SLX57" s="439"/>
      <c r="SLY57" s="439"/>
      <c r="SLZ57" s="439"/>
      <c r="SMA57" s="439"/>
      <c r="SMB57" s="439"/>
      <c r="SMC57" s="439"/>
      <c r="SMD57" s="439"/>
      <c r="SME57" s="439"/>
      <c r="SMF57" s="439"/>
      <c r="SMG57" s="439"/>
      <c r="SMH57" s="439"/>
      <c r="SMI57" s="439"/>
      <c r="SMJ57" s="439"/>
      <c r="SMK57" s="439"/>
      <c r="SML57" s="439"/>
      <c r="SMM57" s="439"/>
      <c r="SMN57" s="439"/>
      <c r="SMO57" s="439"/>
      <c r="SMP57" s="439"/>
      <c r="SMQ57" s="439"/>
      <c r="SMR57" s="439"/>
      <c r="SMS57" s="439"/>
      <c r="SMT57" s="439"/>
      <c r="SMU57" s="439"/>
      <c r="SMV57" s="439"/>
      <c r="SMW57" s="439"/>
      <c r="SMX57" s="439"/>
      <c r="SMY57" s="439"/>
      <c r="SMZ57" s="439"/>
      <c r="SNA57" s="439"/>
      <c r="SNB57" s="439"/>
      <c r="SNC57" s="439"/>
      <c r="SND57" s="439"/>
      <c r="SNE57" s="439"/>
      <c r="SNF57" s="439"/>
      <c r="SNG57" s="439"/>
      <c r="SNH57" s="439"/>
      <c r="SNI57" s="439"/>
      <c r="SNJ57" s="439"/>
      <c r="SNK57" s="439"/>
      <c r="SNL57" s="439"/>
      <c r="SNM57" s="439"/>
      <c r="SNN57" s="439"/>
      <c r="SNO57" s="439"/>
      <c r="SNP57" s="439"/>
      <c r="SNQ57" s="439"/>
      <c r="SNR57" s="439"/>
      <c r="SNS57" s="439"/>
      <c r="SNT57" s="439"/>
      <c r="SNU57" s="439"/>
      <c r="SNV57" s="439"/>
      <c r="SNW57" s="439"/>
      <c r="SNX57" s="439"/>
      <c r="SNY57" s="439"/>
      <c r="SNZ57" s="439"/>
      <c r="SOA57" s="439"/>
      <c r="SOB57" s="439"/>
      <c r="SOC57" s="439"/>
      <c r="SOD57" s="439"/>
      <c r="SOE57" s="439"/>
      <c r="SOF57" s="439"/>
      <c r="SOG57" s="439"/>
      <c r="SOH57" s="439"/>
      <c r="SOI57" s="439"/>
      <c r="SOJ57" s="439"/>
      <c r="SOK57" s="439"/>
      <c r="SOL57" s="439"/>
      <c r="SOM57" s="439"/>
      <c r="SON57" s="439"/>
      <c r="SOO57" s="439"/>
      <c r="SOP57" s="439"/>
      <c r="SOQ57" s="439"/>
      <c r="SOR57" s="439"/>
      <c r="SOS57" s="439"/>
      <c r="SOT57" s="439"/>
      <c r="SOU57" s="439"/>
      <c r="SOV57" s="439"/>
      <c r="SOW57" s="439"/>
      <c r="SOX57" s="439"/>
      <c r="SOY57" s="439"/>
      <c r="SOZ57" s="439"/>
      <c r="SPA57" s="439"/>
      <c r="SPB57" s="439"/>
      <c r="SPC57" s="439"/>
      <c r="SPD57" s="439"/>
      <c r="SPE57" s="439"/>
      <c r="SPF57" s="439"/>
      <c r="SPG57" s="439"/>
      <c r="SPH57" s="439"/>
      <c r="SPI57" s="439"/>
      <c r="SPJ57" s="439"/>
      <c r="SPK57" s="439"/>
      <c r="SPL57" s="439"/>
      <c r="SPM57" s="439"/>
      <c r="SPN57" s="439"/>
      <c r="SPO57" s="439"/>
      <c r="SPP57" s="439"/>
      <c r="SPQ57" s="439"/>
      <c r="SPR57" s="439"/>
      <c r="SPS57" s="439"/>
      <c r="SPT57" s="439"/>
      <c r="SPU57" s="439"/>
      <c r="SPV57" s="439"/>
      <c r="SPW57" s="439"/>
      <c r="SPX57" s="439"/>
      <c r="SPY57" s="439"/>
      <c r="SPZ57" s="439"/>
      <c r="SQA57" s="439"/>
      <c r="SQB57" s="439"/>
      <c r="SQC57" s="439"/>
      <c r="SQD57" s="439"/>
      <c r="SQE57" s="439"/>
      <c r="SQF57" s="439"/>
      <c r="SQG57" s="439"/>
      <c r="SQH57" s="439"/>
      <c r="SQI57" s="439"/>
      <c r="SQJ57" s="439"/>
      <c r="SQK57" s="439"/>
      <c r="SQL57" s="439"/>
      <c r="SQM57" s="439"/>
      <c r="SQN57" s="439"/>
      <c r="SQO57" s="439"/>
      <c r="SQP57" s="439"/>
      <c r="SQQ57" s="439"/>
      <c r="SQR57" s="439"/>
      <c r="SQS57" s="439"/>
      <c r="SQT57" s="439"/>
      <c r="SQU57" s="439"/>
      <c r="SQV57" s="439"/>
      <c r="SQW57" s="439"/>
      <c r="SQX57" s="439"/>
      <c r="SQY57" s="439"/>
      <c r="SQZ57" s="439"/>
      <c r="SRA57" s="439"/>
      <c r="SRB57" s="439"/>
      <c r="SRC57" s="439"/>
      <c r="SRD57" s="439"/>
      <c r="SRE57" s="439"/>
      <c r="SRF57" s="439"/>
      <c r="SRG57" s="439"/>
      <c r="SRH57" s="439"/>
      <c r="SRI57" s="439"/>
      <c r="SRJ57" s="439"/>
      <c r="SRK57" s="439"/>
      <c r="SRL57" s="439"/>
      <c r="SRM57" s="439"/>
      <c r="SRN57" s="439"/>
      <c r="SRO57" s="439"/>
      <c r="SRP57" s="439"/>
      <c r="SRQ57" s="439"/>
      <c r="SRR57" s="439"/>
      <c r="SRS57" s="439"/>
      <c r="SRT57" s="439"/>
      <c r="SRU57" s="439"/>
      <c r="SRV57" s="439"/>
      <c r="SRW57" s="439"/>
      <c r="SRX57" s="439"/>
      <c r="SRY57" s="439"/>
      <c r="SRZ57" s="439"/>
      <c r="SSA57" s="439"/>
      <c r="SSB57" s="439"/>
      <c r="SSC57" s="439"/>
      <c r="SSD57" s="439"/>
      <c r="SSE57" s="439"/>
      <c r="SSF57" s="439"/>
      <c r="SSG57" s="439"/>
      <c r="SSH57" s="439"/>
      <c r="SSI57" s="439"/>
      <c r="SSJ57" s="439"/>
      <c r="SSK57" s="439"/>
      <c r="SSL57" s="439"/>
      <c r="SSM57" s="439"/>
      <c r="SSN57" s="439"/>
      <c r="SSO57" s="439"/>
      <c r="SSP57" s="439"/>
      <c r="SSQ57" s="439"/>
      <c r="SSR57" s="439"/>
      <c r="SSS57" s="439"/>
      <c r="SST57" s="439"/>
      <c r="SSU57" s="439"/>
      <c r="SSV57" s="439"/>
      <c r="SSW57" s="439"/>
      <c r="SSX57" s="439"/>
      <c r="SSY57" s="439"/>
      <c r="SSZ57" s="439"/>
      <c r="STA57" s="439"/>
      <c r="STB57" s="439"/>
      <c r="STC57" s="439"/>
      <c r="STD57" s="439"/>
      <c r="STE57" s="439"/>
      <c r="STF57" s="439"/>
      <c r="STG57" s="439"/>
      <c r="STH57" s="439"/>
      <c r="STI57" s="439"/>
      <c r="STJ57" s="439"/>
      <c r="STK57" s="439"/>
      <c r="STL57" s="439"/>
      <c r="STM57" s="439"/>
      <c r="STN57" s="439"/>
      <c r="STO57" s="439"/>
      <c r="STP57" s="439"/>
      <c r="STQ57" s="439"/>
      <c r="STR57" s="439"/>
      <c r="STS57" s="439"/>
      <c r="STT57" s="439"/>
      <c r="STU57" s="439"/>
      <c r="STV57" s="439"/>
      <c r="STW57" s="439"/>
      <c r="STX57" s="439"/>
      <c r="STY57" s="439"/>
      <c r="STZ57" s="439"/>
      <c r="SUA57" s="439"/>
      <c r="SUB57" s="439"/>
      <c r="SUC57" s="439"/>
      <c r="SUD57" s="439"/>
      <c r="SUE57" s="439"/>
      <c r="SUF57" s="439"/>
      <c r="SUG57" s="439"/>
      <c r="SUH57" s="439"/>
      <c r="SUI57" s="439"/>
      <c r="SUJ57" s="439"/>
      <c r="SUK57" s="439"/>
      <c r="SUL57" s="439"/>
      <c r="SUM57" s="439"/>
      <c r="SUN57" s="439"/>
      <c r="SUO57" s="439"/>
      <c r="SUP57" s="439"/>
      <c r="SUQ57" s="439"/>
      <c r="SUR57" s="439"/>
      <c r="SUS57" s="439"/>
      <c r="SUT57" s="439"/>
      <c r="SUU57" s="439"/>
      <c r="SUV57" s="439"/>
      <c r="SUW57" s="439"/>
      <c r="SUX57" s="439"/>
      <c r="SUY57" s="439"/>
      <c r="SUZ57" s="439"/>
      <c r="SVA57" s="439"/>
      <c r="SVB57" s="439"/>
      <c r="SVC57" s="439"/>
      <c r="SVD57" s="439"/>
      <c r="SVE57" s="439"/>
      <c r="SVF57" s="439"/>
      <c r="SVG57" s="439"/>
      <c r="SVH57" s="439"/>
      <c r="SVI57" s="439"/>
      <c r="SVJ57" s="439"/>
      <c r="SVK57" s="439"/>
      <c r="SVL57" s="439"/>
      <c r="SVM57" s="439"/>
      <c r="SVN57" s="439"/>
      <c r="SVO57" s="439"/>
      <c r="SVP57" s="439"/>
      <c r="SVQ57" s="439"/>
      <c r="SVR57" s="439"/>
      <c r="SVS57" s="439"/>
      <c r="SVT57" s="439"/>
      <c r="SVU57" s="439"/>
      <c r="SVV57" s="439"/>
      <c r="SVW57" s="439"/>
      <c r="SVX57" s="439"/>
      <c r="SVY57" s="439"/>
      <c r="SVZ57" s="439"/>
      <c r="SWA57" s="439"/>
      <c r="SWB57" s="439"/>
      <c r="SWC57" s="439"/>
      <c r="SWD57" s="439"/>
      <c r="SWE57" s="439"/>
      <c r="SWF57" s="439"/>
      <c r="SWG57" s="439"/>
      <c r="SWH57" s="439"/>
      <c r="SWI57" s="439"/>
      <c r="SWJ57" s="439"/>
      <c r="SWK57" s="439"/>
      <c r="SWL57" s="439"/>
      <c r="SWM57" s="439"/>
      <c r="SWN57" s="439"/>
      <c r="SWO57" s="439"/>
      <c r="SWP57" s="439"/>
      <c r="SWQ57" s="439"/>
      <c r="SWR57" s="439"/>
      <c r="SWS57" s="439"/>
      <c r="SWT57" s="439"/>
      <c r="SWU57" s="439"/>
      <c r="SWV57" s="439"/>
      <c r="SWW57" s="439"/>
      <c r="SWX57" s="439"/>
      <c r="SWY57" s="439"/>
      <c r="SWZ57" s="439"/>
      <c r="SXA57" s="439"/>
      <c r="SXB57" s="439"/>
      <c r="SXC57" s="439"/>
      <c r="SXD57" s="439"/>
      <c r="SXE57" s="439"/>
      <c r="SXF57" s="439"/>
      <c r="SXG57" s="439"/>
      <c r="SXH57" s="439"/>
      <c r="SXI57" s="439"/>
      <c r="SXJ57" s="439"/>
      <c r="SXK57" s="439"/>
      <c r="SXL57" s="439"/>
      <c r="SXM57" s="439"/>
      <c r="SXN57" s="439"/>
      <c r="SXO57" s="439"/>
      <c r="SXP57" s="439"/>
      <c r="SXQ57" s="439"/>
      <c r="SXR57" s="439"/>
      <c r="SXS57" s="439"/>
      <c r="SXT57" s="439"/>
      <c r="SXU57" s="439"/>
      <c r="SXV57" s="439"/>
      <c r="SXW57" s="439"/>
      <c r="SXX57" s="439"/>
      <c r="SXY57" s="439"/>
      <c r="SXZ57" s="439"/>
      <c r="SYA57" s="439"/>
      <c r="SYB57" s="439"/>
      <c r="SYC57" s="439"/>
      <c r="SYD57" s="439"/>
      <c r="SYE57" s="439"/>
      <c r="SYF57" s="439"/>
      <c r="SYG57" s="439"/>
      <c r="SYH57" s="439"/>
      <c r="SYI57" s="439"/>
      <c r="SYJ57" s="439"/>
      <c r="SYK57" s="439"/>
      <c r="SYL57" s="439"/>
      <c r="SYM57" s="439"/>
      <c r="SYN57" s="439"/>
      <c r="SYO57" s="439"/>
      <c r="SYP57" s="439"/>
      <c r="SYQ57" s="439"/>
      <c r="SYR57" s="439"/>
      <c r="SYS57" s="439"/>
      <c r="SYT57" s="439"/>
      <c r="SYU57" s="439"/>
      <c r="SYV57" s="439"/>
      <c r="SYW57" s="439"/>
      <c r="SYX57" s="439"/>
      <c r="SYY57" s="439"/>
      <c r="SYZ57" s="439"/>
      <c r="SZA57" s="439"/>
      <c r="SZB57" s="439"/>
      <c r="SZC57" s="439"/>
      <c r="SZD57" s="439"/>
      <c r="SZE57" s="439"/>
      <c r="SZF57" s="439"/>
      <c r="SZG57" s="439"/>
      <c r="SZH57" s="439"/>
      <c r="SZI57" s="439"/>
      <c r="SZJ57" s="439"/>
      <c r="SZK57" s="439"/>
      <c r="SZL57" s="439"/>
      <c r="SZM57" s="439"/>
      <c r="SZN57" s="439"/>
      <c r="SZO57" s="439"/>
      <c r="SZP57" s="439"/>
      <c r="SZQ57" s="439"/>
      <c r="SZR57" s="439"/>
      <c r="SZS57" s="439"/>
      <c r="SZT57" s="439"/>
      <c r="SZU57" s="439"/>
      <c r="SZV57" s="439"/>
      <c r="SZW57" s="439"/>
      <c r="SZX57" s="439"/>
      <c r="SZY57" s="439"/>
      <c r="SZZ57" s="439"/>
      <c r="TAA57" s="439"/>
      <c r="TAB57" s="439"/>
      <c r="TAC57" s="439"/>
      <c r="TAD57" s="439"/>
      <c r="TAE57" s="439"/>
      <c r="TAF57" s="439"/>
      <c r="TAG57" s="439"/>
      <c r="TAH57" s="439"/>
      <c r="TAI57" s="439"/>
      <c r="TAJ57" s="439"/>
      <c r="TAK57" s="439"/>
      <c r="TAL57" s="439"/>
      <c r="TAM57" s="439"/>
      <c r="TAN57" s="439"/>
      <c r="TAO57" s="439"/>
      <c r="TAP57" s="439"/>
      <c r="TAQ57" s="439"/>
      <c r="TAR57" s="439"/>
      <c r="TAS57" s="439"/>
      <c r="TAT57" s="439"/>
      <c r="TAU57" s="439"/>
      <c r="TAV57" s="439"/>
      <c r="TAW57" s="439"/>
      <c r="TAX57" s="439"/>
      <c r="TAY57" s="439"/>
      <c r="TAZ57" s="439"/>
      <c r="TBA57" s="439"/>
      <c r="TBB57" s="439"/>
      <c r="TBC57" s="439"/>
      <c r="TBD57" s="439"/>
      <c r="TBE57" s="439"/>
      <c r="TBF57" s="439"/>
      <c r="TBG57" s="439"/>
      <c r="TBH57" s="439"/>
      <c r="TBI57" s="439"/>
      <c r="TBJ57" s="439"/>
      <c r="TBK57" s="439"/>
      <c r="TBL57" s="439"/>
      <c r="TBM57" s="439"/>
      <c r="TBN57" s="439"/>
      <c r="TBO57" s="439"/>
      <c r="TBP57" s="439"/>
      <c r="TBQ57" s="439"/>
      <c r="TBR57" s="439"/>
      <c r="TBS57" s="439"/>
      <c r="TBT57" s="439"/>
      <c r="TBU57" s="439"/>
      <c r="TBV57" s="439"/>
      <c r="TBW57" s="439"/>
      <c r="TBX57" s="439"/>
      <c r="TBY57" s="439"/>
      <c r="TBZ57" s="439"/>
      <c r="TCA57" s="439"/>
      <c r="TCB57" s="439"/>
      <c r="TCC57" s="439"/>
      <c r="TCD57" s="439"/>
      <c r="TCE57" s="439"/>
      <c r="TCF57" s="439"/>
      <c r="TCG57" s="439"/>
      <c r="TCH57" s="439"/>
      <c r="TCI57" s="439"/>
      <c r="TCJ57" s="439"/>
      <c r="TCK57" s="439"/>
      <c r="TCL57" s="439"/>
      <c r="TCM57" s="439"/>
      <c r="TCN57" s="439"/>
      <c r="TCO57" s="439"/>
      <c r="TCP57" s="439"/>
      <c r="TCQ57" s="439"/>
      <c r="TCR57" s="439"/>
      <c r="TCS57" s="439"/>
      <c r="TCT57" s="439"/>
      <c r="TCU57" s="439"/>
      <c r="TCV57" s="439"/>
      <c r="TCW57" s="439"/>
      <c r="TCX57" s="439"/>
      <c r="TCY57" s="439"/>
      <c r="TCZ57" s="439"/>
      <c r="TDA57" s="439"/>
      <c r="TDB57" s="439"/>
      <c r="TDC57" s="439"/>
      <c r="TDD57" s="439"/>
      <c r="TDE57" s="439"/>
      <c r="TDF57" s="439"/>
      <c r="TDG57" s="439"/>
      <c r="TDH57" s="439"/>
      <c r="TDI57" s="439"/>
      <c r="TDJ57" s="439"/>
      <c r="TDK57" s="439"/>
      <c r="TDL57" s="439"/>
      <c r="TDM57" s="439"/>
      <c r="TDN57" s="439"/>
      <c r="TDO57" s="439"/>
      <c r="TDP57" s="439"/>
      <c r="TDQ57" s="439"/>
      <c r="TDR57" s="439"/>
      <c r="TDS57" s="439"/>
      <c r="TDT57" s="439"/>
      <c r="TDU57" s="439"/>
      <c r="TDV57" s="439"/>
      <c r="TDW57" s="439"/>
      <c r="TDX57" s="439"/>
      <c r="TDY57" s="439"/>
      <c r="TDZ57" s="439"/>
      <c r="TEA57" s="439"/>
      <c r="TEB57" s="439"/>
      <c r="TEC57" s="439"/>
      <c r="TED57" s="439"/>
      <c r="TEE57" s="439"/>
      <c r="TEF57" s="439"/>
      <c r="TEG57" s="439"/>
      <c r="TEH57" s="439"/>
      <c r="TEI57" s="439"/>
      <c r="TEJ57" s="439"/>
      <c r="TEK57" s="439"/>
      <c r="TEL57" s="439"/>
      <c r="TEM57" s="439"/>
      <c r="TEN57" s="439"/>
      <c r="TEO57" s="439"/>
      <c r="TEP57" s="439"/>
      <c r="TEQ57" s="439"/>
      <c r="TER57" s="439"/>
      <c r="TES57" s="439"/>
      <c r="TET57" s="439"/>
      <c r="TEU57" s="439"/>
      <c r="TEV57" s="439"/>
      <c r="TEW57" s="439"/>
      <c r="TEX57" s="439"/>
      <c r="TEY57" s="439"/>
      <c r="TEZ57" s="439"/>
      <c r="TFA57" s="439"/>
      <c r="TFB57" s="439"/>
      <c r="TFC57" s="439"/>
      <c r="TFD57" s="439"/>
      <c r="TFE57" s="439"/>
      <c r="TFF57" s="439"/>
      <c r="TFG57" s="439"/>
      <c r="TFH57" s="439"/>
      <c r="TFI57" s="439"/>
      <c r="TFJ57" s="439"/>
      <c r="TFK57" s="439"/>
      <c r="TFL57" s="439"/>
      <c r="TFM57" s="439"/>
      <c r="TFN57" s="439"/>
      <c r="TFO57" s="439"/>
      <c r="TFP57" s="439"/>
      <c r="TFQ57" s="439"/>
      <c r="TFR57" s="439"/>
      <c r="TFS57" s="439"/>
      <c r="TFT57" s="439"/>
      <c r="TFU57" s="439"/>
      <c r="TFV57" s="439"/>
      <c r="TFW57" s="439"/>
      <c r="TFX57" s="439"/>
      <c r="TFY57" s="439"/>
      <c r="TFZ57" s="439"/>
      <c r="TGA57" s="439"/>
      <c r="TGB57" s="439"/>
      <c r="TGC57" s="439"/>
      <c r="TGD57" s="439"/>
      <c r="TGE57" s="439"/>
      <c r="TGF57" s="439"/>
      <c r="TGG57" s="439"/>
      <c r="TGH57" s="439"/>
      <c r="TGI57" s="439"/>
      <c r="TGJ57" s="439"/>
      <c r="TGK57" s="439"/>
      <c r="TGL57" s="439"/>
      <c r="TGM57" s="439"/>
      <c r="TGN57" s="439"/>
      <c r="TGO57" s="439"/>
      <c r="TGP57" s="439"/>
      <c r="TGQ57" s="439"/>
      <c r="TGR57" s="439"/>
      <c r="TGS57" s="439"/>
      <c r="TGT57" s="439"/>
      <c r="TGU57" s="439"/>
      <c r="TGV57" s="439"/>
      <c r="TGW57" s="439"/>
      <c r="TGX57" s="439"/>
      <c r="TGY57" s="439"/>
      <c r="TGZ57" s="439"/>
      <c r="THA57" s="439"/>
      <c r="THB57" s="439"/>
      <c r="THC57" s="439"/>
      <c r="THD57" s="439"/>
      <c r="THE57" s="439"/>
      <c r="THF57" s="439"/>
      <c r="THG57" s="439"/>
      <c r="THH57" s="439"/>
      <c r="THI57" s="439"/>
      <c r="THJ57" s="439"/>
      <c r="THK57" s="439"/>
      <c r="THL57" s="439"/>
      <c r="THM57" s="439"/>
      <c r="THN57" s="439"/>
      <c r="THO57" s="439"/>
      <c r="THP57" s="439"/>
      <c r="THQ57" s="439"/>
      <c r="THR57" s="439"/>
      <c r="THS57" s="439"/>
      <c r="THT57" s="439"/>
      <c r="THU57" s="439"/>
      <c r="THV57" s="439"/>
      <c r="THW57" s="439"/>
      <c r="THX57" s="439"/>
      <c r="THY57" s="439"/>
      <c r="THZ57" s="439"/>
      <c r="TIA57" s="439"/>
      <c r="TIB57" s="439"/>
      <c r="TIC57" s="439"/>
      <c r="TID57" s="439"/>
      <c r="TIE57" s="439"/>
      <c r="TIF57" s="439"/>
      <c r="TIG57" s="439"/>
      <c r="TIH57" s="439"/>
      <c r="TII57" s="439"/>
      <c r="TIJ57" s="439"/>
      <c r="TIK57" s="439"/>
      <c r="TIL57" s="439"/>
      <c r="TIM57" s="439"/>
      <c r="TIN57" s="439"/>
      <c r="TIO57" s="439"/>
      <c r="TIP57" s="439"/>
      <c r="TIQ57" s="439"/>
      <c r="TIR57" s="439"/>
      <c r="TIS57" s="439"/>
      <c r="TIT57" s="439"/>
      <c r="TIU57" s="439"/>
      <c r="TIV57" s="439"/>
      <c r="TIW57" s="439"/>
      <c r="TIX57" s="439"/>
      <c r="TIY57" s="439"/>
      <c r="TIZ57" s="439"/>
      <c r="TJA57" s="439"/>
      <c r="TJB57" s="439"/>
      <c r="TJC57" s="439"/>
      <c r="TJD57" s="439"/>
      <c r="TJE57" s="439"/>
      <c r="TJF57" s="439"/>
      <c r="TJG57" s="439"/>
      <c r="TJH57" s="439"/>
      <c r="TJI57" s="439"/>
      <c r="TJJ57" s="439"/>
      <c r="TJK57" s="439"/>
      <c r="TJL57" s="439"/>
      <c r="TJM57" s="439"/>
      <c r="TJN57" s="439"/>
      <c r="TJO57" s="439"/>
      <c r="TJP57" s="439"/>
      <c r="TJQ57" s="439"/>
      <c r="TJR57" s="439"/>
      <c r="TJS57" s="439"/>
      <c r="TJT57" s="439"/>
      <c r="TJU57" s="439"/>
      <c r="TJV57" s="439"/>
      <c r="TJW57" s="439"/>
      <c r="TJX57" s="439"/>
      <c r="TJY57" s="439"/>
      <c r="TJZ57" s="439"/>
      <c r="TKA57" s="439"/>
      <c r="TKB57" s="439"/>
      <c r="TKC57" s="439"/>
      <c r="TKD57" s="439"/>
      <c r="TKE57" s="439"/>
      <c r="TKF57" s="439"/>
      <c r="TKG57" s="439"/>
      <c r="TKH57" s="439"/>
      <c r="TKI57" s="439"/>
      <c r="TKJ57" s="439"/>
      <c r="TKK57" s="439"/>
      <c r="TKL57" s="439"/>
      <c r="TKM57" s="439"/>
      <c r="TKN57" s="439"/>
      <c r="TKO57" s="439"/>
      <c r="TKP57" s="439"/>
      <c r="TKQ57" s="439"/>
      <c r="TKR57" s="439"/>
      <c r="TKS57" s="439"/>
      <c r="TKT57" s="439"/>
      <c r="TKU57" s="439"/>
      <c r="TKV57" s="439"/>
      <c r="TKW57" s="439"/>
      <c r="TKX57" s="439"/>
      <c r="TKY57" s="439"/>
      <c r="TKZ57" s="439"/>
      <c r="TLA57" s="439"/>
      <c r="TLB57" s="439"/>
      <c r="TLC57" s="439"/>
      <c r="TLD57" s="439"/>
      <c r="TLE57" s="439"/>
      <c r="TLF57" s="439"/>
      <c r="TLG57" s="439"/>
      <c r="TLH57" s="439"/>
      <c r="TLI57" s="439"/>
      <c r="TLJ57" s="439"/>
      <c r="TLK57" s="439"/>
      <c r="TLL57" s="439"/>
      <c r="TLM57" s="439"/>
      <c r="TLN57" s="439"/>
      <c r="TLO57" s="439"/>
      <c r="TLP57" s="439"/>
      <c r="TLQ57" s="439"/>
      <c r="TLR57" s="439"/>
      <c r="TLS57" s="439"/>
      <c r="TLT57" s="439"/>
      <c r="TLU57" s="439"/>
      <c r="TLV57" s="439"/>
      <c r="TLW57" s="439"/>
      <c r="TLX57" s="439"/>
      <c r="TLY57" s="439"/>
      <c r="TLZ57" s="439"/>
      <c r="TMA57" s="439"/>
      <c r="TMB57" s="439"/>
      <c r="TMC57" s="439"/>
      <c r="TMD57" s="439"/>
      <c r="TME57" s="439"/>
      <c r="TMF57" s="439"/>
      <c r="TMG57" s="439"/>
      <c r="TMH57" s="439"/>
      <c r="TMI57" s="439"/>
      <c r="TMJ57" s="439"/>
      <c r="TMK57" s="439"/>
      <c r="TML57" s="439"/>
      <c r="TMM57" s="439"/>
      <c r="TMN57" s="439"/>
      <c r="TMO57" s="439"/>
      <c r="TMP57" s="439"/>
      <c r="TMQ57" s="439"/>
      <c r="TMR57" s="439"/>
      <c r="TMS57" s="439"/>
      <c r="TMT57" s="439"/>
      <c r="TMU57" s="439"/>
      <c r="TMV57" s="439"/>
      <c r="TMW57" s="439"/>
      <c r="TMX57" s="439"/>
      <c r="TMY57" s="439"/>
      <c r="TMZ57" s="439"/>
      <c r="TNA57" s="439"/>
      <c r="TNB57" s="439"/>
      <c r="TNC57" s="439"/>
      <c r="TND57" s="439"/>
      <c r="TNE57" s="439"/>
      <c r="TNF57" s="439"/>
      <c r="TNG57" s="439"/>
      <c r="TNH57" s="439"/>
      <c r="TNI57" s="439"/>
      <c r="TNJ57" s="439"/>
      <c r="TNK57" s="439"/>
      <c r="TNL57" s="439"/>
      <c r="TNM57" s="439"/>
      <c r="TNN57" s="439"/>
      <c r="TNO57" s="439"/>
      <c r="TNP57" s="439"/>
      <c r="TNQ57" s="439"/>
      <c r="TNR57" s="439"/>
      <c r="TNS57" s="439"/>
      <c r="TNT57" s="439"/>
      <c r="TNU57" s="439"/>
      <c r="TNV57" s="439"/>
      <c r="TNW57" s="439"/>
      <c r="TNX57" s="439"/>
      <c r="TNY57" s="439"/>
      <c r="TNZ57" s="439"/>
      <c r="TOA57" s="439"/>
      <c r="TOB57" s="439"/>
      <c r="TOC57" s="439"/>
      <c r="TOD57" s="439"/>
      <c r="TOE57" s="439"/>
      <c r="TOF57" s="439"/>
      <c r="TOG57" s="439"/>
      <c r="TOH57" s="439"/>
      <c r="TOI57" s="439"/>
      <c r="TOJ57" s="439"/>
      <c r="TOK57" s="439"/>
      <c r="TOL57" s="439"/>
      <c r="TOM57" s="439"/>
      <c r="TON57" s="439"/>
      <c r="TOO57" s="439"/>
      <c r="TOP57" s="439"/>
      <c r="TOQ57" s="439"/>
      <c r="TOR57" s="439"/>
      <c r="TOS57" s="439"/>
      <c r="TOT57" s="439"/>
      <c r="TOU57" s="439"/>
      <c r="TOV57" s="439"/>
      <c r="TOW57" s="439"/>
      <c r="TOX57" s="439"/>
      <c r="TOY57" s="439"/>
      <c r="TOZ57" s="439"/>
      <c r="TPA57" s="439"/>
      <c r="TPB57" s="439"/>
      <c r="TPC57" s="439"/>
      <c r="TPD57" s="439"/>
      <c r="TPE57" s="439"/>
      <c r="TPF57" s="439"/>
      <c r="TPG57" s="439"/>
      <c r="TPH57" s="439"/>
      <c r="TPI57" s="439"/>
      <c r="TPJ57" s="439"/>
      <c r="TPK57" s="439"/>
      <c r="TPL57" s="439"/>
      <c r="TPM57" s="439"/>
      <c r="TPN57" s="439"/>
      <c r="TPO57" s="439"/>
      <c r="TPP57" s="439"/>
      <c r="TPQ57" s="439"/>
      <c r="TPR57" s="439"/>
      <c r="TPS57" s="439"/>
      <c r="TPT57" s="439"/>
      <c r="TPU57" s="439"/>
      <c r="TPV57" s="439"/>
      <c r="TPW57" s="439"/>
      <c r="TPX57" s="439"/>
      <c r="TPY57" s="439"/>
      <c r="TPZ57" s="439"/>
      <c r="TQA57" s="439"/>
      <c r="TQB57" s="439"/>
      <c r="TQC57" s="439"/>
      <c r="TQD57" s="439"/>
      <c r="TQE57" s="439"/>
      <c r="TQF57" s="439"/>
      <c r="TQG57" s="439"/>
      <c r="TQH57" s="439"/>
      <c r="TQI57" s="439"/>
      <c r="TQJ57" s="439"/>
      <c r="TQK57" s="439"/>
      <c r="TQL57" s="439"/>
      <c r="TQM57" s="439"/>
      <c r="TQN57" s="439"/>
      <c r="TQO57" s="439"/>
      <c r="TQP57" s="439"/>
      <c r="TQQ57" s="439"/>
      <c r="TQR57" s="439"/>
      <c r="TQS57" s="439"/>
      <c r="TQT57" s="439"/>
      <c r="TQU57" s="439"/>
      <c r="TQV57" s="439"/>
      <c r="TQW57" s="439"/>
      <c r="TQX57" s="439"/>
      <c r="TQY57" s="439"/>
      <c r="TQZ57" s="439"/>
      <c r="TRA57" s="439"/>
      <c r="TRB57" s="439"/>
      <c r="TRC57" s="439"/>
      <c r="TRD57" s="439"/>
      <c r="TRE57" s="439"/>
      <c r="TRF57" s="439"/>
      <c r="TRG57" s="439"/>
      <c r="TRH57" s="439"/>
      <c r="TRI57" s="439"/>
      <c r="TRJ57" s="439"/>
      <c r="TRK57" s="439"/>
      <c r="TRL57" s="439"/>
      <c r="TRM57" s="439"/>
      <c r="TRN57" s="439"/>
      <c r="TRO57" s="439"/>
      <c r="TRP57" s="439"/>
      <c r="TRQ57" s="439"/>
      <c r="TRR57" s="439"/>
      <c r="TRS57" s="439"/>
      <c r="TRT57" s="439"/>
      <c r="TRU57" s="439"/>
      <c r="TRV57" s="439"/>
      <c r="TRW57" s="439"/>
      <c r="TRX57" s="439"/>
      <c r="TRY57" s="439"/>
      <c r="TRZ57" s="439"/>
      <c r="TSA57" s="439"/>
      <c r="TSB57" s="439"/>
      <c r="TSC57" s="439"/>
      <c r="TSD57" s="439"/>
      <c r="TSE57" s="439"/>
      <c r="TSF57" s="439"/>
      <c r="TSG57" s="439"/>
      <c r="TSH57" s="439"/>
      <c r="TSI57" s="439"/>
      <c r="TSJ57" s="439"/>
      <c r="TSK57" s="439"/>
      <c r="TSL57" s="439"/>
      <c r="TSM57" s="439"/>
      <c r="TSN57" s="439"/>
      <c r="TSO57" s="439"/>
      <c r="TSP57" s="439"/>
      <c r="TSQ57" s="439"/>
      <c r="TSR57" s="439"/>
      <c r="TSS57" s="439"/>
      <c r="TST57" s="439"/>
      <c r="TSU57" s="439"/>
      <c r="TSV57" s="439"/>
      <c r="TSW57" s="439"/>
      <c r="TSX57" s="439"/>
      <c r="TSY57" s="439"/>
      <c r="TSZ57" s="439"/>
      <c r="TTA57" s="439"/>
      <c r="TTB57" s="439"/>
      <c r="TTC57" s="439"/>
      <c r="TTD57" s="439"/>
      <c r="TTE57" s="439"/>
      <c r="TTF57" s="439"/>
      <c r="TTG57" s="439"/>
      <c r="TTH57" s="439"/>
      <c r="TTI57" s="439"/>
      <c r="TTJ57" s="439"/>
      <c r="TTK57" s="439"/>
      <c r="TTL57" s="439"/>
      <c r="TTM57" s="439"/>
      <c r="TTN57" s="439"/>
      <c r="TTO57" s="439"/>
      <c r="TTP57" s="439"/>
      <c r="TTQ57" s="439"/>
      <c r="TTR57" s="439"/>
      <c r="TTS57" s="439"/>
      <c r="TTT57" s="439"/>
      <c r="TTU57" s="439"/>
      <c r="TTV57" s="439"/>
      <c r="TTW57" s="439"/>
      <c r="TTX57" s="439"/>
      <c r="TTY57" s="439"/>
      <c r="TTZ57" s="439"/>
      <c r="TUA57" s="439"/>
      <c r="TUB57" s="439"/>
      <c r="TUC57" s="439"/>
      <c r="TUD57" s="439"/>
      <c r="TUE57" s="439"/>
      <c r="TUF57" s="439"/>
      <c r="TUG57" s="439"/>
      <c r="TUH57" s="439"/>
      <c r="TUI57" s="439"/>
      <c r="TUJ57" s="439"/>
      <c r="TUK57" s="439"/>
      <c r="TUL57" s="439"/>
      <c r="TUM57" s="439"/>
      <c r="TUN57" s="439"/>
      <c r="TUO57" s="439"/>
      <c r="TUP57" s="439"/>
      <c r="TUQ57" s="439"/>
      <c r="TUR57" s="439"/>
      <c r="TUS57" s="439"/>
      <c r="TUT57" s="439"/>
      <c r="TUU57" s="439"/>
      <c r="TUV57" s="439"/>
      <c r="TUW57" s="439"/>
      <c r="TUX57" s="439"/>
      <c r="TUY57" s="439"/>
      <c r="TUZ57" s="439"/>
      <c r="TVA57" s="439"/>
      <c r="TVB57" s="439"/>
      <c r="TVC57" s="439"/>
      <c r="TVD57" s="439"/>
      <c r="TVE57" s="439"/>
      <c r="TVF57" s="439"/>
      <c r="TVG57" s="439"/>
      <c r="TVH57" s="439"/>
      <c r="TVI57" s="439"/>
      <c r="TVJ57" s="439"/>
      <c r="TVK57" s="439"/>
      <c r="TVL57" s="439"/>
      <c r="TVM57" s="439"/>
      <c r="TVN57" s="439"/>
      <c r="TVO57" s="439"/>
      <c r="TVP57" s="439"/>
      <c r="TVQ57" s="439"/>
      <c r="TVR57" s="439"/>
      <c r="TVS57" s="439"/>
      <c r="TVT57" s="439"/>
      <c r="TVU57" s="439"/>
      <c r="TVV57" s="439"/>
      <c r="TVW57" s="439"/>
      <c r="TVX57" s="439"/>
      <c r="TVY57" s="439"/>
      <c r="TVZ57" s="439"/>
      <c r="TWA57" s="439"/>
      <c r="TWB57" s="439"/>
      <c r="TWC57" s="439"/>
      <c r="TWD57" s="439"/>
      <c r="TWE57" s="439"/>
      <c r="TWF57" s="439"/>
      <c r="TWG57" s="439"/>
      <c r="TWH57" s="439"/>
      <c r="TWI57" s="439"/>
      <c r="TWJ57" s="439"/>
      <c r="TWK57" s="439"/>
      <c r="TWL57" s="439"/>
      <c r="TWM57" s="439"/>
      <c r="TWN57" s="439"/>
      <c r="TWO57" s="439"/>
      <c r="TWP57" s="439"/>
      <c r="TWQ57" s="439"/>
      <c r="TWR57" s="439"/>
      <c r="TWS57" s="439"/>
      <c r="TWT57" s="439"/>
      <c r="TWU57" s="439"/>
      <c r="TWV57" s="439"/>
      <c r="TWW57" s="439"/>
      <c r="TWX57" s="439"/>
      <c r="TWY57" s="439"/>
      <c r="TWZ57" s="439"/>
      <c r="TXA57" s="439"/>
      <c r="TXB57" s="439"/>
      <c r="TXC57" s="439"/>
      <c r="TXD57" s="439"/>
      <c r="TXE57" s="439"/>
      <c r="TXF57" s="439"/>
      <c r="TXG57" s="439"/>
      <c r="TXH57" s="439"/>
      <c r="TXI57" s="439"/>
      <c r="TXJ57" s="439"/>
      <c r="TXK57" s="439"/>
      <c r="TXL57" s="439"/>
      <c r="TXM57" s="439"/>
      <c r="TXN57" s="439"/>
      <c r="TXO57" s="439"/>
      <c r="TXP57" s="439"/>
      <c r="TXQ57" s="439"/>
      <c r="TXR57" s="439"/>
      <c r="TXS57" s="439"/>
      <c r="TXT57" s="439"/>
      <c r="TXU57" s="439"/>
      <c r="TXV57" s="439"/>
      <c r="TXW57" s="439"/>
      <c r="TXX57" s="439"/>
      <c r="TXY57" s="439"/>
      <c r="TXZ57" s="439"/>
      <c r="TYA57" s="439"/>
      <c r="TYB57" s="439"/>
      <c r="TYC57" s="439"/>
      <c r="TYD57" s="439"/>
      <c r="TYE57" s="439"/>
      <c r="TYF57" s="439"/>
      <c r="TYG57" s="439"/>
      <c r="TYH57" s="439"/>
      <c r="TYI57" s="439"/>
      <c r="TYJ57" s="439"/>
      <c r="TYK57" s="439"/>
      <c r="TYL57" s="439"/>
      <c r="TYM57" s="439"/>
      <c r="TYN57" s="439"/>
      <c r="TYO57" s="439"/>
      <c r="TYP57" s="439"/>
      <c r="TYQ57" s="439"/>
      <c r="TYR57" s="439"/>
      <c r="TYS57" s="439"/>
      <c r="TYT57" s="439"/>
      <c r="TYU57" s="439"/>
      <c r="TYV57" s="439"/>
      <c r="TYW57" s="439"/>
      <c r="TYX57" s="439"/>
      <c r="TYY57" s="439"/>
      <c r="TYZ57" s="439"/>
      <c r="TZA57" s="439"/>
      <c r="TZB57" s="439"/>
      <c r="TZC57" s="439"/>
      <c r="TZD57" s="439"/>
      <c r="TZE57" s="439"/>
      <c r="TZF57" s="439"/>
      <c r="TZG57" s="439"/>
      <c r="TZH57" s="439"/>
      <c r="TZI57" s="439"/>
      <c r="TZJ57" s="439"/>
      <c r="TZK57" s="439"/>
      <c r="TZL57" s="439"/>
      <c r="TZM57" s="439"/>
      <c r="TZN57" s="439"/>
      <c r="TZO57" s="439"/>
      <c r="TZP57" s="439"/>
      <c r="TZQ57" s="439"/>
      <c r="TZR57" s="439"/>
      <c r="TZS57" s="439"/>
      <c r="TZT57" s="439"/>
      <c r="TZU57" s="439"/>
      <c r="TZV57" s="439"/>
      <c r="TZW57" s="439"/>
      <c r="TZX57" s="439"/>
      <c r="TZY57" s="439"/>
      <c r="TZZ57" s="439"/>
      <c r="UAA57" s="439"/>
      <c r="UAB57" s="439"/>
      <c r="UAC57" s="439"/>
      <c r="UAD57" s="439"/>
      <c r="UAE57" s="439"/>
      <c r="UAF57" s="439"/>
      <c r="UAG57" s="439"/>
      <c r="UAH57" s="439"/>
      <c r="UAI57" s="439"/>
      <c r="UAJ57" s="439"/>
      <c r="UAK57" s="439"/>
      <c r="UAL57" s="439"/>
      <c r="UAM57" s="439"/>
      <c r="UAN57" s="439"/>
      <c r="UAO57" s="439"/>
      <c r="UAP57" s="439"/>
      <c r="UAQ57" s="439"/>
      <c r="UAR57" s="439"/>
      <c r="UAS57" s="439"/>
      <c r="UAT57" s="439"/>
      <c r="UAU57" s="439"/>
      <c r="UAV57" s="439"/>
      <c r="UAW57" s="439"/>
      <c r="UAX57" s="439"/>
      <c r="UAY57" s="439"/>
      <c r="UAZ57" s="439"/>
      <c r="UBA57" s="439"/>
      <c r="UBB57" s="439"/>
      <c r="UBC57" s="439"/>
      <c r="UBD57" s="439"/>
      <c r="UBE57" s="439"/>
      <c r="UBF57" s="439"/>
      <c r="UBG57" s="439"/>
      <c r="UBH57" s="439"/>
      <c r="UBI57" s="439"/>
      <c r="UBJ57" s="439"/>
      <c r="UBK57" s="439"/>
      <c r="UBL57" s="439"/>
      <c r="UBM57" s="439"/>
      <c r="UBN57" s="439"/>
      <c r="UBO57" s="439"/>
      <c r="UBP57" s="439"/>
      <c r="UBQ57" s="439"/>
      <c r="UBR57" s="439"/>
      <c r="UBS57" s="439"/>
      <c r="UBT57" s="439"/>
      <c r="UBU57" s="439"/>
      <c r="UBV57" s="439"/>
      <c r="UBW57" s="439"/>
      <c r="UBX57" s="439"/>
      <c r="UBY57" s="439"/>
      <c r="UBZ57" s="439"/>
      <c r="UCA57" s="439"/>
      <c r="UCB57" s="439"/>
      <c r="UCC57" s="439"/>
      <c r="UCD57" s="439"/>
      <c r="UCE57" s="439"/>
      <c r="UCF57" s="439"/>
      <c r="UCG57" s="439"/>
      <c r="UCH57" s="439"/>
      <c r="UCI57" s="439"/>
      <c r="UCJ57" s="439"/>
      <c r="UCK57" s="439"/>
      <c r="UCL57" s="439"/>
      <c r="UCM57" s="439"/>
      <c r="UCN57" s="439"/>
      <c r="UCO57" s="439"/>
      <c r="UCP57" s="439"/>
      <c r="UCQ57" s="439"/>
      <c r="UCR57" s="439"/>
      <c r="UCS57" s="439"/>
      <c r="UCT57" s="439"/>
      <c r="UCU57" s="439"/>
      <c r="UCV57" s="439"/>
      <c r="UCW57" s="439"/>
      <c r="UCX57" s="439"/>
      <c r="UCY57" s="439"/>
      <c r="UCZ57" s="439"/>
      <c r="UDA57" s="439"/>
      <c r="UDB57" s="439"/>
      <c r="UDC57" s="439"/>
      <c r="UDD57" s="439"/>
      <c r="UDE57" s="439"/>
      <c r="UDF57" s="439"/>
      <c r="UDG57" s="439"/>
      <c r="UDH57" s="439"/>
      <c r="UDI57" s="439"/>
      <c r="UDJ57" s="439"/>
      <c r="UDK57" s="439"/>
      <c r="UDL57" s="439"/>
      <c r="UDM57" s="439"/>
      <c r="UDN57" s="439"/>
      <c r="UDO57" s="439"/>
      <c r="UDP57" s="439"/>
      <c r="UDQ57" s="439"/>
      <c r="UDR57" s="439"/>
      <c r="UDS57" s="439"/>
      <c r="UDT57" s="439"/>
      <c r="UDU57" s="439"/>
      <c r="UDV57" s="439"/>
      <c r="UDW57" s="439"/>
      <c r="UDX57" s="439"/>
      <c r="UDY57" s="439"/>
      <c r="UDZ57" s="439"/>
      <c r="UEA57" s="439"/>
      <c r="UEB57" s="439"/>
      <c r="UEC57" s="439"/>
      <c r="UED57" s="439"/>
      <c r="UEE57" s="439"/>
      <c r="UEF57" s="439"/>
      <c r="UEG57" s="439"/>
      <c r="UEH57" s="439"/>
      <c r="UEI57" s="439"/>
      <c r="UEJ57" s="439"/>
      <c r="UEK57" s="439"/>
      <c r="UEL57" s="439"/>
      <c r="UEM57" s="439"/>
      <c r="UEN57" s="439"/>
      <c r="UEO57" s="439"/>
      <c r="UEP57" s="439"/>
      <c r="UEQ57" s="439"/>
      <c r="UER57" s="439"/>
      <c r="UES57" s="439"/>
      <c r="UET57" s="439"/>
      <c r="UEU57" s="439"/>
      <c r="UEV57" s="439"/>
      <c r="UEW57" s="439"/>
      <c r="UEX57" s="439"/>
      <c r="UEY57" s="439"/>
      <c r="UEZ57" s="439"/>
      <c r="UFA57" s="439"/>
      <c r="UFB57" s="439"/>
      <c r="UFC57" s="439"/>
      <c r="UFD57" s="439"/>
      <c r="UFE57" s="439"/>
      <c r="UFF57" s="439"/>
      <c r="UFG57" s="439"/>
      <c r="UFH57" s="439"/>
      <c r="UFI57" s="439"/>
      <c r="UFJ57" s="439"/>
      <c r="UFK57" s="439"/>
      <c r="UFL57" s="439"/>
      <c r="UFM57" s="439"/>
      <c r="UFN57" s="439"/>
      <c r="UFO57" s="439"/>
      <c r="UFP57" s="439"/>
      <c r="UFQ57" s="439"/>
      <c r="UFR57" s="439"/>
      <c r="UFS57" s="439"/>
      <c r="UFT57" s="439"/>
      <c r="UFU57" s="439"/>
      <c r="UFV57" s="439"/>
      <c r="UFW57" s="439"/>
      <c r="UFX57" s="439"/>
      <c r="UFY57" s="439"/>
      <c r="UFZ57" s="439"/>
      <c r="UGA57" s="439"/>
      <c r="UGB57" s="439"/>
      <c r="UGC57" s="439"/>
      <c r="UGD57" s="439"/>
      <c r="UGE57" s="439"/>
      <c r="UGF57" s="439"/>
      <c r="UGG57" s="439"/>
      <c r="UGH57" s="439"/>
      <c r="UGI57" s="439"/>
      <c r="UGJ57" s="439"/>
      <c r="UGK57" s="439"/>
      <c r="UGL57" s="439"/>
      <c r="UGM57" s="439"/>
      <c r="UGN57" s="439"/>
      <c r="UGO57" s="439"/>
      <c r="UGP57" s="439"/>
      <c r="UGQ57" s="439"/>
      <c r="UGR57" s="439"/>
      <c r="UGS57" s="439"/>
      <c r="UGT57" s="439"/>
      <c r="UGU57" s="439"/>
      <c r="UGV57" s="439"/>
      <c r="UGW57" s="439"/>
      <c r="UGX57" s="439"/>
      <c r="UGY57" s="439"/>
      <c r="UGZ57" s="439"/>
      <c r="UHA57" s="439"/>
      <c r="UHB57" s="439"/>
      <c r="UHC57" s="439"/>
      <c r="UHD57" s="439"/>
      <c r="UHE57" s="439"/>
      <c r="UHF57" s="439"/>
      <c r="UHG57" s="439"/>
      <c r="UHH57" s="439"/>
      <c r="UHI57" s="439"/>
      <c r="UHJ57" s="439"/>
      <c r="UHK57" s="439"/>
      <c r="UHL57" s="439"/>
      <c r="UHM57" s="439"/>
      <c r="UHN57" s="439"/>
      <c r="UHO57" s="439"/>
      <c r="UHP57" s="439"/>
      <c r="UHQ57" s="439"/>
      <c r="UHR57" s="439"/>
      <c r="UHS57" s="439"/>
      <c r="UHT57" s="439"/>
      <c r="UHU57" s="439"/>
      <c r="UHV57" s="439"/>
      <c r="UHW57" s="439"/>
      <c r="UHX57" s="439"/>
      <c r="UHY57" s="439"/>
      <c r="UHZ57" s="439"/>
      <c r="UIA57" s="439"/>
      <c r="UIB57" s="439"/>
      <c r="UIC57" s="439"/>
      <c r="UID57" s="439"/>
      <c r="UIE57" s="439"/>
      <c r="UIF57" s="439"/>
      <c r="UIG57" s="439"/>
      <c r="UIH57" s="439"/>
      <c r="UII57" s="439"/>
      <c r="UIJ57" s="439"/>
      <c r="UIK57" s="439"/>
      <c r="UIL57" s="439"/>
      <c r="UIM57" s="439"/>
      <c r="UIN57" s="439"/>
      <c r="UIO57" s="439"/>
      <c r="UIP57" s="439"/>
      <c r="UIQ57" s="439"/>
      <c r="UIR57" s="439"/>
      <c r="UIS57" s="439"/>
      <c r="UIT57" s="439"/>
      <c r="UIU57" s="439"/>
      <c r="UIV57" s="439"/>
      <c r="UIW57" s="439"/>
      <c r="UIX57" s="439"/>
      <c r="UIY57" s="439"/>
      <c r="UIZ57" s="439"/>
      <c r="UJA57" s="439"/>
      <c r="UJB57" s="439"/>
      <c r="UJC57" s="439"/>
      <c r="UJD57" s="439"/>
      <c r="UJE57" s="439"/>
      <c r="UJF57" s="439"/>
      <c r="UJG57" s="439"/>
      <c r="UJH57" s="439"/>
      <c r="UJI57" s="439"/>
      <c r="UJJ57" s="439"/>
      <c r="UJK57" s="439"/>
      <c r="UJL57" s="439"/>
      <c r="UJM57" s="439"/>
      <c r="UJN57" s="439"/>
      <c r="UJO57" s="439"/>
      <c r="UJP57" s="439"/>
      <c r="UJQ57" s="439"/>
      <c r="UJR57" s="439"/>
      <c r="UJS57" s="439"/>
      <c r="UJT57" s="439"/>
      <c r="UJU57" s="439"/>
      <c r="UJV57" s="439"/>
      <c r="UJW57" s="439"/>
      <c r="UJX57" s="439"/>
      <c r="UJY57" s="439"/>
      <c r="UJZ57" s="439"/>
      <c r="UKA57" s="439"/>
      <c r="UKB57" s="439"/>
      <c r="UKC57" s="439"/>
      <c r="UKD57" s="439"/>
      <c r="UKE57" s="439"/>
      <c r="UKF57" s="439"/>
      <c r="UKG57" s="439"/>
      <c r="UKH57" s="439"/>
      <c r="UKI57" s="439"/>
      <c r="UKJ57" s="439"/>
      <c r="UKK57" s="439"/>
      <c r="UKL57" s="439"/>
      <c r="UKM57" s="439"/>
      <c r="UKN57" s="439"/>
      <c r="UKO57" s="439"/>
      <c r="UKP57" s="439"/>
      <c r="UKQ57" s="439"/>
      <c r="UKR57" s="439"/>
      <c r="UKS57" s="439"/>
      <c r="UKT57" s="439"/>
      <c r="UKU57" s="439"/>
      <c r="UKV57" s="439"/>
      <c r="UKW57" s="439"/>
      <c r="UKX57" s="439"/>
      <c r="UKY57" s="439"/>
      <c r="UKZ57" s="439"/>
      <c r="ULA57" s="439"/>
      <c r="ULB57" s="439"/>
      <c r="ULC57" s="439"/>
      <c r="ULD57" s="439"/>
      <c r="ULE57" s="439"/>
      <c r="ULF57" s="439"/>
      <c r="ULG57" s="439"/>
      <c r="ULH57" s="439"/>
      <c r="ULI57" s="439"/>
      <c r="ULJ57" s="439"/>
      <c r="ULK57" s="439"/>
      <c r="ULL57" s="439"/>
      <c r="ULM57" s="439"/>
      <c r="ULN57" s="439"/>
      <c r="ULO57" s="439"/>
      <c r="ULP57" s="439"/>
      <c r="ULQ57" s="439"/>
      <c r="ULR57" s="439"/>
      <c r="ULS57" s="439"/>
      <c r="ULT57" s="439"/>
      <c r="ULU57" s="439"/>
      <c r="ULV57" s="439"/>
      <c r="ULW57" s="439"/>
      <c r="ULX57" s="439"/>
      <c r="ULY57" s="439"/>
      <c r="ULZ57" s="439"/>
      <c r="UMA57" s="439"/>
      <c r="UMB57" s="439"/>
      <c r="UMC57" s="439"/>
      <c r="UMD57" s="439"/>
      <c r="UME57" s="439"/>
      <c r="UMF57" s="439"/>
      <c r="UMG57" s="439"/>
      <c r="UMH57" s="439"/>
      <c r="UMI57" s="439"/>
      <c r="UMJ57" s="439"/>
      <c r="UMK57" s="439"/>
      <c r="UML57" s="439"/>
      <c r="UMM57" s="439"/>
      <c r="UMN57" s="439"/>
      <c r="UMO57" s="439"/>
      <c r="UMP57" s="439"/>
      <c r="UMQ57" s="439"/>
      <c r="UMR57" s="439"/>
      <c r="UMS57" s="439"/>
      <c r="UMT57" s="439"/>
      <c r="UMU57" s="439"/>
      <c r="UMV57" s="439"/>
      <c r="UMW57" s="439"/>
      <c r="UMX57" s="439"/>
      <c r="UMY57" s="439"/>
      <c r="UMZ57" s="439"/>
      <c r="UNA57" s="439"/>
      <c r="UNB57" s="439"/>
      <c r="UNC57" s="439"/>
      <c r="UND57" s="439"/>
      <c r="UNE57" s="439"/>
      <c r="UNF57" s="439"/>
      <c r="UNG57" s="439"/>
      <c r="UNH57" s="439"/>
      <c r="UNI57" s="439"/>
      <c r="UNJ57" s="439"/>
      <c r="UNK57" s="439"/>
      <c r="UNL57" s="439"/>
      <c r="UNM57" s="439"/>
      <c r="UNN57" s="439"/>
      <c r="UNO57" s="439"/>
      <c r="UNP57" s="439"/>
      <c r="UNQ57" s="439"/>
      <c r="UNR57" s="439"/>
      <c r="UNS57" s="439"/>
      <c r="UNT57" s="439"/>
      <c r="UNU57" s="439"/>
      <c r="UNV57" s="439"/>
      <c r="UNW57" s="439"/>
      <c r="UNX57" s="439"/>
      <c r="UNY57" s="439"/>
      <c r="UNZ57" s="439"/>
      <c r="UOA57" s="439"/>
      <c r="UOB57" s="439"/>
      <c r="UOC57" s="439"/>
      <c r="UOD57" s="439"/>
      <c r="UOE57" s="439"/>
      <c r="UOF57" s="439"/>
      <c r="UOG57" s="439"/>
      <c r="UOH57" s="439"/>
      <c r="UOI57" s="439"/>
      <c r="UOJ57" s="439"/>
      <c r="UOK57" s="439"/>
      <c r="UOL57" s="439"/>
      <c r="UOM57" s="439"/>
      <c r="UON57" s="439"/>
      <c r="UOO57" s="439"/>
      <c r="UOP57" s="439"/>
      <c r="UOQ57" s="439"/>
      <c r="UOR57" s="439"/>
      <c r="UOS57" s="439"/>
      <c r="UOT57" s="439"/>
      <c r="UOU57" s="439"/>
      <c r="UOV57" s="439"/>
      <c r="UOW57" s="439"/>
      <c r="UOX57" s="439"/>
      <c r="UOY57" s="439"/>
      <c r="UOZ57" s="439"/>
      <c r="UPA57" s="439"/>
      <c r="UPB57" s="439"/>
      <c r="UPC57" s="439"/>
      <c r="UPD57" s="439"/>
      <c r="UPE57" s="439"/>
      <c r="UPF57" s="439"/>
      <c r="UPG57" s="439"/>
      <c r="UPH57" s="439"/>
      <c r="UPI57" s="439"/>
      <c r="UPJ57" s="439"/>
      <c r="UPK57" s="439"/>
      <c r="UPL57" s="439"/>
      <c r="UPM57" s="439"/>
      <c r="UPN57" s="439"/>
      <c r="UPO57" s="439"/>
      <c r="UPP57" s="439"/>
      <c r="UPQ57" s="439"/>
      <c r="UPR57" s="439"/>
      <c r="UPS57" s="439"/>
      <c r="UPT57" s="439"/>
      <c r="UPU57" s="439"/>
      <c r="UPV57" s="439"/>
      <c r="UPW57" s="439"/>
      <c r="UPX57" s="439"/>
      <c r="UPY57" s="439"/>
      <c r="UPZ57" s="439"/>
      <c r="UQA57" s="439"/>
      <c r="UQB57" s="439"/>
      <c r="UQC57" s="439"/>
      <c r="UQD57" s="439"/>
      <c r="UQE57" s="439"/>
      <c r="UQF57" s="439"/>
      <c r="UQG57" s="439"/>
      <c r="UQH57" s="439"/>
      <c r="UQI57" s="439"/>
      <c r="UQJ57" s="439"/>
      <c r="UQK57" s="439"/>
      <c r="UQL57" s="439"/>
      <c r="UQM57" s="439"/>
      <c r="UQN57" s="439"/>
      <c r="UQO57" s="439"/>
      <c r="UQP57" s="439"/>
      <c r="UQQ57" s="439"/>
      <c r="UQR57" s="439"/>
      <c r="UQS57" s="439"/>
      <c r="UQT57" s="439"/>
      <c r="UQU57" s="439"/>
      <c r="UQV57" s="439"/>
      <c r="UQW57" s="439"/>
      <c r="UQX57" s="439"/>
      <c r="UQY57" s="439"/>
      <c r="UQZ57" s="439"/>
      <c r="URA57" s="439"/>
      <c r="URB57" s="439"/>
      <c r="URC57" s="439"/>
      <c r="URD57" s="439"/>
      <c r="URE57" s="439"/>
      <c r="URF57" s="439"/>
      <c r="URG57" s="439"/>
      <c r="URH57" s="439"/>
      <c r="URI57" s="439"/>
      <c r="URJ57" s="439"/>
      <c r="URK57" s="439"/>
      <c r="URL57" s="439"/>
      <c r="URM57" s="439"/>
      <c r="URN57" s="439"/>
      <c r="URO57" s="439"/>
      <c r="URP57" s="439"/>
      <c r="URQ57" s="439"/>
      <c r="URR57" s="439"/>
      <c r="URS57" s="439"/>
      <c r="URT57" s="439"/>
      <c r="URU57" s="439"/>
      <c r="URV57" s="439"/>
      <c r="URW57" s="439"/>
      <c r="URX57" s="439"/>
      <c r="URY57" s="439"/>
      <c r="URZ57" s="439"/>
      <c r="USA57" s="439"/>
      <c r="USB57" s="439"/>
      <c r="USC57" s="439"/>
      <c r="USD57" s="439"/>
      <c r="USE57" s="439"/>
      <c r="USF57" s="439"/>
      <c r="USG57" s="439"/>
      <c r="USH57" s="439"/>
      <c r="USI57" s="439"/>
      <c r="USJ57" s="439"/>
      <c r="USK57" s="439"/>
      <c r="USL57" s="439"/>
      <c r="USM57" s="439"/>
      <c r="USN57" s="439"/>
      <c r="USO57" s="439"/>
      <c r="USP57" s="439"/>
      <c r="USQ57" s="439"/>
      <c r="USR57" s="439"/>
      <c r="USS57" s="439"/>
      <c r="UST57" s="439"/>
      <c r="USU57" s="439"/>
      <c r="USV57" s="439"/>
      <c r="USW57" s="439"/>
      <c r="USX57" s="439"/>
      <c r="USY57" s="439"/>
      <c r="USZ57" s="439"/>
      <c r="UTA57" s="439"/>
      <c r="UTB57" s="439"/>
      <c r="UTC57" s="439"/>
      <c r="UTD57" s="439"/>
      <c r="UTE57" s="439"/>
      <c r="UTF57" s="439"/>
      <c r="UTG57" s="439"/>
      <c r="UTH57" s="439"/>
      <c r="UTI57" s="439"/>
      <c r="UTJ57" s="439"/>
      <c r="UTK57" s="439"/>
      <c r="UTL57" s="439"/>
      <c r="UTM57" s="439"/>
      <c r="UTN57" s="439"/>
      <c r="UTO57" s="439"/>
      <c r="UTP57" s="439"/>
      <c r="UTQ57" s="439"/>
      <c r="UTR57" s="439"/>
      <c r="UTS57" s="439"/>
      <c r="UTT57" s="439"/>
      <c r="UTU57" s="439"/>
      <c r="UTV57" s="439"/>
      <c r="UTW57" s="439"/>
      <c r="UTX57" s="439"/>
      <c r="UTY57" s="439"/>
      <c r="UTZ57" s="439"/>
      <c r="UUA57" s="439"/>
      <c r="UUB57" s="439"/>
      <c r="UUC57" s="439"/>
      <c r="UUD57" s="439"/>
      <c r="UUE57" s="439"/>
      <c r="UUF57" s="439"/>
      <c r="UUG57" s="439"/>
      <c r="UUH57" s="439"/>
      <c r="UUI57" s="439"/>
      <c r="UUJ57" s="439"/>
      <c r="UUK57" s="439"/>
      <c r="UUL57" s="439"/>
      <c r="UUM57" s="439"/>
      <c r="UUN57" s="439"/>
      <c r="UUO57" s="439"/>
      <c r="UUP57" s="439"/>
      <c r="UUQ57" s="439"/>
      <c r="UUR57" s="439"/>
      <c r="UUS57" s="439"/>
      <c r="UUT57" s="439"/>
      <c r="UUU57" s="439"/>
      <c r="UUV57" s="439"/>
      <c r="UUW57" s="439"/>
      <c r="UUX57" s="439"/>
      <c r="UUY57" s="439"/>
      <c r="UUZ57" s="439"/>
      <c r="UVA57" s="439"/>
      <c r="UVB57" s="439"/>
      <c r="UVC57" s="439"/>
      <c r="UVD57" s="439"/>
      <c r="UVE57" s="439"/>
      <c r="UVF57" s="439"/>
      <c r="UVG57" s="439"/>
      <c r="UVH57" s="439"/>
      <c r="UVI57" s="439"/>
      <c r="UVJ57" s="439"/>
      <c r="UVK57" s="439"/>
      <c r="UVL57" s="439"/>
      <c r="UVM57" s="439"/>
      <c r="UVN57" s="439"/>
      <c r="UVO57" s="439"/>
      <c r="UVP57" s="439"/>
      <c r="UVQ57" s="439"/>
      <c r="UVR57" s="439"/>
      <c r="UVS57" s="439"/>
      <c r="UVT57" s="439"/>
      <c r="UVU57" s="439"/>
      <c r="UVV57" s="439"/>
      <c r="UVW57" s="439"/>
      <c r="UVX57" s="439"/>
      <c r="UVY57" s="439"/>
      <c r="UVZ57" s="439"/>
      <c r="UWA57" s="439"/>
      <c r="UWB57" s="439"/>
      <c r="UWC57" s="439"/>
      <c r="UWD57" s="439"/>
      <c r="UWE57" s="439"/>
      <c r="UWF57" s="439"/>
      <c r="UWG57" s="439"/>
      <c r="UWH57" s="439"/>
      <c r="UWI57" s="439"/>
      <c r="UWJ57" s="439"/>
      <c r="UWK57" s="439"/>
      <c r="UWL57" s="439"/>
      <c r="UWM57" s="439"/>
      <c r="UWN57" s="439"/>
      <c r="UWO57" s="439"/>
      <c r="UWP57" s="439"/>
      <c r="UWQ57" s="439"/>
      <c r="UWR57" s="439"/>
      <c r="UWS57" s="439"/>
      <c r="UWT57" s="439"/>
      <c r="UWU57" s="439"/>
      <c r="UWV57" s="439"/>
      <c r="UWW57" s="439"/>
      <c r="UWX57" s="439"/>
      <c r="UWY57" s="439"/>
      <c r="UWZ57" s="439"/>
      <c r="UXA57" s="439"/>
      <c r="UXB57" s="439"/>
      <c r="UXC57" s="439"/>
      <c r="UXD57" s="439"/>
      <c r="UXE57" s="439"/>
      <c r="UXF57" s="439"/>
      <c r="UXG57" s="439"/>
      <c r="UXH57" s="439"/>
      <c r="UXI57" s="439"/>
      <c r="UXJ57" s="439"/>
      <c r="UXK57" s="439"/>
      <c r="UXL57" s="439"/>
      <c r="UXM57" s="439"/>
      <c r="UXN57" s="439"/>
      <c r="UXO57" s="439"/>
      <c r="UXP57" s="439"/>
      <c r="UXQ57" s="439"/>
      <c r="UXR57" s="439"/>
      <c r="UXS57" s="439"/>
      <c r="UXT57" s="439"/>
      <c r="UXU57" s="439"/>
      <c r="UXV57" s="439"/>
      <c r="UXW57" s="439"/>
      <c r="UXX57" s="439"/>
      <c r="UXY57" s="439"/>
      <c r="UXZ57" s="439"/>
      <c r="UYA57" s="439"/>
      <c r="UYB57" s="439"/>
      <c r="UYC57" s="439"/>
      <c r="UYD57" s="439"/>
      <c r="UYE57" s="439"/>
      <c r="UYF57" s="439"/>
      <c r="UYG57" s="439"/>
      <c r="UYH57" s="439"/>
      <c r="UYI57" s="439"/>
      <c r="UYJ57" s="439"/>
      <c r="UYK57" s="439"/>
      <c r="UYL57" s="439"/>
      <c r="UYM57" s="439"/>
      <c r="UYN57" s="439"/>
      <c r="UYO57" s="439"/>
      <c r="UYP57" s="439"/>
      <c r="UYQ57" s="439"/>
      <c r="UYR57" s="439"/>
      <c r="UYS57" s="439"/>
      <c r="UYT57" s="439"/>
      <c r="UYU57" s="439"/>
      <c r="UYV57" s="439"/>
      <c r="UYW57" s="439"/>
      <c r="UYX57" s="439"/>
      <c r="UYY57" s="439"/>
      <c r="UYZ57" s="439"/>
      <c r="UZA57" s="439"/>
      <c r="UZB57" s="439"/>
      <c r="UZC57" s="439"/>
      <c r="UZD57" s="439"/>
      <c r="UZE57" s="439"/>
      <c r="UZF57" s="439"/>
      <c r="UZG57" s="439"/>
      <c r="UZH57" s="439"/>
      <c r="UZI57" s="439"/>
      <c r="UZJ57" s="439"/>
      <c r="UZK57" s="439"/>
      <c r="UZL57" s="439"/>
      <c r="UZM57" s="439"/>
      <c r="UZN57" s="439"/>
      <c r="UZO57" s="439"/>
      <c r="UZP57" s="439"/>
      <c r="UZQ57" s="439"/>
      <c r="UZR57" s="439"/>
      <c r="UZS57" s="439"/>
      <c r="UZT57" s="439"/>
      <c r="UZU57" s="439"/>
      <c r="UZV57" s="439"/>
      <c r="UZW57" s="439"/>
      <c r="UZX57" s="439"/>
      <c r="UZY57" s="439"/>
      <c r="UZZ57" s="439"/>
      <c r="VAA57" s="439"/>
      <c r="VAB57" s="439"/>
      <c r="VAC57" s="439"/>
      <c r="VAD57" s="439"/>
      <c r="VAE57" s="439"/>
      <c r="VAF57" s="439"/>
      <c r="VAG57" s="439"/>
      <c r="VAH57" s="439"/>
      <c r="VAI57" s="439"/>
      <c r="VAJ57" s="439"/>
      <c r="VAK57" s="439"/>
      <c r="VAL57" s="439"/>
      <c r="VAM57" s="439"/>
      <c r="VAN57" s="439"/>
      <c r="VAO57" s="439"/>
      <c r="VAP57" s="439"/>
      <c r="VAQ57" s="439"/>
      <c r="VAR57" s="439"/>
      <c r="VAS57" s="439"/>
      <c r="VAT57" s="439"/>
      <c r="VAU57" s="439"/>
      <c r="VAV57" s="439"/>
      <c r="VAW57" s="439"/>
      <c r="VAX57" s="439"/>
      <c r="VAY57" s="439"/>
      <c r="VAZ57" s="439"/>
      <c r="VBA57" s="439"/>
      <c r="VBB57" s="439"/>
      <c r="VBC57" s="439"/>
      <c r="VBD57" s="439"/>
      <c r="VBE57" s="439"/>
      <c r="VBF57" s="439"/>
      <c r="VBG57" s="439"/>
      <c r="VBH57" s="439"/>
      <c r="VBI57" s="439"/>
      <c r="VBJ57" s="439"/>
      <c r="VBK57" s="439"/>
      <c r="VBL57" s="439"/>
      <c r="VBM57" s="439"/>
      <c r="VBN57" s="439"/>
      <c r="VBO57" s="439"/>
      <c r="VBP57" s="439"/>
      <c r="VBQ57" s="439"/>
      <c r="VBR57" s="439"/>
      <c r="VBS57" s="439"/>
      <c r="VBT57" s="439"/>
      <c r="VBU57" s="439"/>
      <c r="VBV57" s="439"/>
      <c r="VBW57" s="439"/>
      <c r="VBX57" s="439"/>
      <c r="VBY57" s="439"/>
      <c r="VBZ57" s="439"/>
      <c r="VCA57" s="439"/>
      <c r="VCB57" s="439"/>
      <c r="VCC57" s="439"/>
      <c r="VCD57" s="439"/>
      <c r="VCE57" s="439"/>
      <c r="VCF57" s="439"/>
      <c r="VCG57" s="439"/>
      <c r="VCH57" s="439"/>
      <c r="VCI57" s="439"/>
      <c r="VCJ57" s="439"/>
      <c r="VCK57" s="439"/>
      <c r="VCL57" s="439"/>
      <c r="VCM57" s="439"/>
      <c r="VCN57" s="439"/>
      <c r="VCO57" s="439"/>
      <c r="VCP57" s="439"/>
      <c r="VCQ57" s="439"/>
      <c r="VCR57" s="439"/>
      <c r="VCS57" s="439"/>
      <c r="VCT57" s="439"/>
      <c r="VCU57" s="439"/>
      <c r="VCV57" s="439"/>
      <c r="VCW57" s="439"/>
      <c r="VCX57" s="439"/>
      <c r="VCY57" s="439"/>
      <c r="VCZ57" s="439"/>
      <c r="VDA57" s="439"/>
      <c r="VDB57" s="439"/>
      <c r="VDC57" s="439"/>
      <c r="VDD57" s="439"/>
      <c r="VDE57" s="439"/>
      <c r="VDF57" s="439"/>
      <c r="VDG57" s="439"/>
      <c r="VDH57" s="439"/>
      <c r="VDI57" s="439"/>
      <c r="VDJ57" s="439"/>
      <c r="VDK57" s="439"/>
      <c r="VDL57" s="439"/>
      <c r="VDM57" s="439"/>
      <c r="VDN57" s="439"/>
      <c r="VDO57" s="439"/>
      <c r="VDP57" s="439"/>
      <c r="VDQ57" s="439"/>
      <c r="VDR57" s="439"/>
      <c r="VDS57" s="439"/>
      <c r="VDT57" s="439"/>
      <c r="VDU57" s="439"/>
      <c r="VDV57" s="439"/>
      <c r="VDW57" s="439"/>
      <c r="VDX57" s="439"/>
      <c r="VDY57" s="439"/>
      <c r="VDZ57" s="439"/>
      <c r="VEA57" s="439"/>
      <c r="VEB57" s="439"/>
      <c r="VEC57" s="439"/>
      <c r="VED57" s="439"/>
      <c r="VEE57" s="439"/>
      <c r="VEF57" s="439"/>
      <c r="VEG57" s="439"/>
      <c r="VEH57" s="439"/>
      <c r="VEI57" s="439"/>
      <c r="VEJ57" s="439"/>
      <c r="VEK57" s="439"/>
      <c r="VEL57" s="439"/>
      <c r="VEM57" s="439"/>
      <c r="VEN57" s="439"/>
      <c r="VEO57" s="439"/>
      <c r="VEP57" s="439"/>
      <c r="VEQ57" s="439"/>
      <c r="VER57" s="439"/>
      <c r="VES57" s="439"/>
      <c r="VET57" s="439"/>
      <c r="VEU57" s="439"/>
      <c r="VEV57" s="439"/>
      <c r="VEW57" s="439"/>
      <c r="VEX57" s="439"/>
      <c r="VEY57" s="439"/>
      <c r="VEZ57" s="439"/>
      <c r="VFA57" s="439"/>
      <c r="VFB57" s="439"/>
      <c r="VFC57" s="439"/>
      <c r="VFD57" s="439"/>
      <c r="VFE57" s="439"/>
      <c r="VFF57" s="439"/>
      <c r="VFG57" s="439"/>
      <c r="VFH57" s="439"/>
      <c r="VFI57" s="439"/>
      <c r="VFJ57" s="439"/>
      <c r="VFK57" s="439"/>
      <c r="VFL57" s="439"/>
      <c r="VFM57" s="439"/>
      <c r="VFN57" s="439"/>
      <c r="VFO57" s="439"/>
      <c r="VFP57" s="439"/>
      <c r="VFQ57" s="439"/>
      <c r="VFR57" s="439"/>
      <c r="VFS57" s="439"/>
      <c r="VFT57" s="439"/>
      <c r="VFU57" s="439"/>
      <c r="VFV57" s="439"/>
      <c r="VFW57" s="439"/>
      <c r="VFX57" s="439"/>
      <c r="VFY57" s="439"/>
      <c r="VFZ57" s="439"/>
      <c r="VGA57" s="439"/>
      <c r="VGB57" s="439"/>
      <c r="VGC57" s="439"/>
      <c r="VGD57" s="439"/>
      <c r="VGE57" s="439"/>
      <c r="VGF57" s="439"/>
      <c r="VGG57" s="439"/>
      <c r="VGH57" s="439"/>
      <c r="VGI57" s="439"/>
      <c r="VGJ57" s="439"/>
      <c r="VGK57" s="439"/>
      <c r="VGL57" s="439"/>
      <c r="VGM57" s="439"/>
      <c r="VGN57" s="439"/>
      <c r="VGO57" s="439"/>
      <c r="VGP57" s="439"/>
      <c r="VGQ57" s="439"/>
      <c r="VGR57" s="439"/>
      <c r="VGS57" s="439"/>
      <c r="VGT57" s="439"/>
      <c r="VGU57" s="439"/>
      <c r="VGV57" s="439"/>
      <c r="VGW57" s="439"/>
      <c r="VGX57" s="439"/>
      <c r="VGY57" s="439"/>
      <c r="VGZ57" s="439"/>
      <c r="VHA57" s="439"/>
      <c r="VHB57" s="439"/>
      <c r="VHC57" s="439"/>
      <c r="VHD57" s="439"/>
      <c r="VHE57" s="439"/>
      <c r="VHF57" s="439"/>
      <c r="VHG57" s="439"/>
      <c r="VHH57" s="439"/>
      <c r="VHI57" s="439"/>
      <c r="VHJ57" s="439"/>
      <c r="VHK57" s="439"/>
      <c r="VHL57" s="439"/>
      <c r="VHM57" s="439"/>
      <c r="VHN57" s="439"/>
      <c r="VHO57" s="439"/>
      <c r="VHP57" s="439"/>
      <c r="VHQ57" s="439"/>
      <c r="VHR57" s="439"/>
      <c r="VHS57" s="439"/>
      <c r="VHT57" s="439"/>
      <c r="VHU57" s="439"/>
      <c r="VHV57" s="439"/>
      <c r="VHW57" s="439"/>
      <c r="VHX57" s="439"/>
      <c r="VHY57" s="439"/>
      <c r="VHZ57" s="439"/>
      <c r="VIA57" s="439"/>
      <c r="VIB57" s="439"/>
      <c r="VIC57" s="439"/>
      <c r="VID57" s="439"/>
      <c r="VIE57" s="439"/>
      <c r="VIF57" s="439"/>
      <c r="VIG57" s="439"/>
      <c r="VIH57" s="439"/>
      <c r="VII57" s="439"/>
      <c r="VIJ57" s="439"/>
      <c r="VIK57" s="439"/>
      <c r="VIL57" s="439"/>
      <c r="VIM57" s="439"/>
      <c r="VIN57" s="439"/>
      <c r="VIO57" s="439"/>
      <c r="VIP57" s="439"/>
      <c r="VIQ57" s="439"/>
      <c r="VIR57" s="439"/>
      <c r="VIS57" s="439"/>
      <c r="VIT57" s="439"/>
      <c r="VIU57" s="439"/>
      <c r="VIV57" s="439"/>
      <c r="VIW57" s="439"/>
      <c r="VIX57" s="439"/>
      <c r="VIY57" s="439"/>
      <c r="VIZ57" s="439"/>
      <c r="VJA57" s="439"/>
      <c r="VJB57" s="439"/>
      <c r="VJC57" s="439"/>
      <c r="VJD57" s="439"/>
      <c r="VJE57" s="439"/>
      <c r="VJF57" s="439"/>
      <c r="VJG57" s="439"/>
      <c r="VJH57" s="439"/>
      <c r="VJI57" s="439"/>
      <c r="VJJ57" s="439"/>
      <c r="VJK57" s="439"/>
      <c r="VJL57" s="439"/>
      <c r="VJM57" s="439"/>
      <c r="VJN57" s="439"/>
      <c r="VJO57" s="439"/>
      <c r="VJP57" s="439"/>
      <c r="VJQ57" s="439"/>
      <c r="VJR57" s="439"/>
      <c r="VJS57" s="439"/>
      <c r="VJT57" s="439"/>
      <c r="VJU57" s="439"/>
      <c r="VJV57" s="439"/>
      <c r="VJW57" s="439"/>
      <c r="VJX57" s="439"/>
      <c r="VJY57" s="439"/>
      <c r="VJZ57" s="439"/>
      <c r="VKA57" s="439"/>
      <c r="VKB57" s="439"/>
      <c r="VKC57" s="439"/>
      <c r="VKD57" s="439"/>
      <c r="VKE57" s="439"/>
      <c r="VKF57" s="439"/>
      <c r="VKG57" s="439"/>
      <c r="VKH57" s="439"/>
      <c r="VKI57" s="439"/>
      <c r="VKJ57" s="439"/>
      <c r="VKK57" s="439"/>
      <c r="VKL57" s="439"/>
      <c r="VKM57" s="439"/>
      <c r="VKN57" s="439"/>
      <c r="VKO57" s="439"/>
      <c r="VKP57" s="439"/>
      <c r="VKQ57" s="439"/>
      <c r="VKR57" s="439"/>
      <c r="VKS57" s="439"/>
      <c r="VKT57" s="439"/>
      <c r="VKU57" s="439"/>
      <c r="VKV57" s="439"/>
      <c r="VKW57" s="439"/>
      <c r="VKX57" s="439"/>
      <c r="VKY57" s="439"/>
      <c r="VKZ57" s="439"/>
      <c r="VLA57" s="439"/>
      <c r="VLB57" s="439"/>
      <c r="VLC57" s="439"/>
      <c r="VLD57" s="439"/>
      <c r="VLE57" s="439"/>
      <c r="VLF57" s="439"/>
      <c r="VLG57" s="439"/>
      <c r="VLH57" s="439"/>
      <c r="VLI57" s="439"/>
      <c r="VLJ57" s="439"/>
      <c r="VLK57" s="439"/>
      <c r="VLL57" s="439"/>
      <c r="VLM57" s="439"/>
      <c r="VLN57" s="439"/>
      <c r="VLO57" s="439"/>
      <c r="VLP57" s="439"/>
      <c r="VLQ57" s="439"/>
      <c r="VLR57" s="439"/>
      <c r="VLS57" s="439"/>
      <c r="VLT57" s="439"/>
      <c r="VLU57" s="439"/>
      <c r="VLV57" s="439"/>
      <c r="VLW57" s="439"/>
      <c r="VLX57" s="439"/>
      <c r="VLY57" s="439"/>
      <c r="VLZ57" s="439"/>
      <c r="VMA57" s="439"/>
      <c r="VMB57" s="439"/>
      <c r="VMC57" s="439"/>
      <c r="VMD57" s="439"/>
      <c r="VME57" s="439"/>
      <c r="VMF57" s="439"/>
      <c r="VMG57" s="439"/>
      <c r="VMH57" s="439"/>
      <c r="VMI57" s="439"/>
      <c r="VMJ57" s="439"/>
      <c r="VMK57" s="439"/>
      <c r="VML57" s="439"/>
      <c r="VMM57" s="439"/>
      <c r="VMN57" s="439"/>
      <c r="VMO57" s="439"/>
      <c r="VMP57" s="439"/>
      <c r="VMQ57" s="439"/>
      <c r="VMR57" s="439"/>
      <c r="VMS57" s="439"/>
      <c r="VMT57" s="439"/>
      <c r="VMU57" s="439"/>
      <c r="VMV57" s="439"/>
      <c r="VMW57" s="439"/>
      <c r="VMX57" s="439"/>
      <c r="VMY57" s="439"/>
      <c r="VMZ57" s="439"/>
      <c r="VNA57" s="439"/>
      <c r="VNB57" s="439"/>
      <c r="VNC57" s="439"/>
      <c r="VND57" s="439"/>
      <c r="VNE57" s="439"/>
      <c r="VNF57" s="439"/>
      <c r="VNG57" s="439"/>
      <c r="VNH57" s="439"/>
      <c r="VNI57" s="439"/>
      <c r="VNJ57" s="439"/>
      <c r="VNK57" s="439"/>
      <c r="VNL57" s="439"/>
      <c r="VNM57" s="439"/>
      <c r="VNN57" s="439"/>
      <c r="VNO57" s="439"/>
      <c r="VNP57" s="439"/>
      <c r="VNQ57" s="439"/>
      <c r="VNR57" s="439"/>
      <c r="VNS57" s="439"/>
      <c r="VNT57" s="439"/>
      <c r="VNU57" s="439"/>
      <c r="VNV57" s="439"/>
      <c r="VNW57" s="439"/>
      <c r="VNX57" s="439"/>
      <c r="VNY57" s="439"/>
      <c r="VNZ57" s="439"/>
      <c r="VOA57" s="439"/>
      <c r="VOB57" s="439"/>
      <c r="VOC57" s="439"/>
      <c r="VOD57" s="439"/>
      <c r="VOE57" s="439"/>
      <c r="VOF57" s="439"/>
      <c r="VOG57" s="439"/>
      <c r="VOH57" s="439"/>
      <c r="VOI57" s="439"/>
      <c r="VOJ57" s="439"/>
      <c r="VOK57" s="439"/>
      <c r="VOL57" s="439"/>
      <c r="VOM57" s="439"/>
      <c r="VON57" s="439"/>
      <c r="VOO57" s="439"/>
      <c r="VOP57" s="439"/>
      <c r="VOQ57" s="439"/>
      <c r="VOR57" s="439"/>
      <c r="VOS57" s="439"/>
      <c r="VOT57" s="439"/>
      <c r="VOU57" s="439"/>
      <c r="VOV57" s="439"/>
      <c r="VOW57" s="439"/>
      <c r="VOX57" s="439"/>
      <c r="VOY57" s="439"/>
      <c r="VOZ57" s="439"/>
      <c r="VPA57" s="439"/>
      <c r="VPB57" s="439"/>
      <c r="VPC57" s="439"/>
      <c r="VPD57" s="439"/>
      <c r="VPE57" s="439"/>
      <c r="VPF57" s="439"/>
      <c r="VPG57" s="439"/>
      <c r="VPH57" s="439"/>
      <c r="VPI57" s="439"/>
      <c r="VPJ57" s="439"/>
      <c r="VPK57" s="439"/>
      <c r="VPL57" s="439"/>
      <c r="VPM57" s="439"/>
      <c r="VPN57" s="439"/>
      <c r="VPO57" s="439"/>
      <c r="VPP57" s="439"/>
      <c r="VPQ57" s="439"/>
      <c r="VPR57" s="439"/>
      <c r="VPS57" s="439"/>
      <c r="VPT57" s="439"/>
      <c r="VPU57" s="439"/>
      <c r="VPV57" s="439"/>
      <c r="VPW57" s="439"/>
      <c r="VPX57" s="439"/>
      <c r="VPY57" s="439"/>
      <c r="VPZ57" s="439"/>
      <c r="VQA57" s="439"/>
      <c r="VQB57" s="439"/>
      <c r="VQC57" s="439"/>
      <c r="VQD57" s="439"/>
      <c r="VQE57" s="439"/>
      <c r="VQF57" s="439"/>
      <c r="VQG57" s="439"/>
      <c r="VQH57" s="439"/>
      <c r="VQI57" s="439"/>
      <c r="VQJ57" s="439"/>
      <c r="VQK57" s="439"/>
      <c r="VQL57" s="439"/>
      <c r="VQM57" s="439"/>
      <c r="VQN57" s="439"/>
      <c r="VQO57" s="439"/>
      <c r="VQP57" s="439"/>
      <c r="VQQ57" s="439"/>
      <c r="VQR57" s="439"/>
      <c r="VQS57" s="439"/>
      <c r="VQT57" s="439"/>
      <c r="VQU57" s="439"/>
      <c r="VQV57" s="439"/>
      <c r="VQW57" s="439"/>
      <c r="VQX57" s="439"/>
      <c r="VQY57" s="439"/>
      <c r="VQZ57" s="439"/>
      <c r="VRA57" s="439"/>
      <c r="VRB57" s="439"/>
      <c r="VRC57" s="439"/>
      <c r="VRD57" s="439"/>
      <c r="VRE57" s="439"/>
      <c r="VRF57" s="439"/>
      <c r="VRG57" s="439"/>
      <c r="VRH57" s="439"/>
      <c r="VRI57" s="439"/>
      <c r="VRJ57" s="439"/>
      <c r="VRK57" s="439"/>
      <c r="VRL57" s="439"/>
      <c r="VRM57" s="439"/>
      <c r="VRN57" s="439"/>
      <c r="VRO57" s="439"/>
      <c r="VRP57" s="439"/>
      <c r="VRQ57" s="439"/>
      <c r="VRR57" s="439"/>
      <c r="VRS57" s="439"/>
      <c r="VRT57" s="439"/>
      <c r="VRU57" s="439"/>
      <c r="VRV57" s="439"/>
      <c r="VRW57" s="439"/>
      <c r="VRX57" s="439"/>
      <c r="VRY57" s="439"/>
      <c r="VRZ57" s="439"/>
      <c r="VSA57" s="439"/>
      <c r="VSB57" s="439"/>
      <c r="VSC57" s="439"/>
      <c r="VSD57" s="439"/>
      <c r="VSE57" s="439"/>
      <c r="VSF57" s="439"/>
      <c r="VSG57" s="439"/>
      <c r="VSH57" s="439"/>
      <c r="VSI57" s="439"/>
      <c r="VSJ57" s="439"/>
      <c r="VSK57" s="439"/>
      <c r="VSL57" s="439"/>
      <c r="VSM57" s="439"/>
      <c r="VSN57" s="439"/>
      <c r="VSO57" s="439"/>
      <c r="VSP57" s="439"/>
      <c r="VSQ57" s="439"/>
      <c r="VSR57" s="439"/>
      <c r="VSS57" s="439"/>
      <c r="VST57" s="439"/>
      <c r="VSU57" s="439"/>
      <c r="VSV57" s="439"/>
      <c r="VSW57" s="439"/>
      <c r="VSX57" s="439"/>
      <c r="VSY57" s="439"/>
      <c r="VSZ57" s="439"/>
      <c r="VTA57" s="439"/>
      <c r="VTB57" s="439"/>
      <c r="VTC57" s="439"/>
      <c r="VTD57" s="439"/>
      <c r="VTE57" s="439"/>
      <c r="VTF57" s="439"/>
      <c r="VTG57" s="439"/>
      <c r="VTH57" s="439"/>
      <c r="VTI57" s="439"/>
      <c r="VTJ57" s="439"/>
      <c r="VTK57" s="439"/>
      <c r="VTL57" s="439"/>
      <c r="VTM57" s="439"/>
      <c r="VTN57" s="439"/>
      <c r="VTO57" s="439"/>
      <c r="VTP57" s="439"/>
      <c r="VTQ57" s="439"/>
      <c r="VTR57" s="439"/>
      <c r="VTS57" s="439"/>
      <c r="VTT57" s="439"/>
      <c r="VTU57" s="439"/>
      <c r="VTV57" s="439"/>
      <c r="VTW57" s="439"/>
      <c r="VTX57" s="439"/>
      <c r="VTY57" s="439"/>
      <c r="VTZ57" s="439"/>
      <c r="VUA57" s="439"/>
      <c r="VUB57" s="439"/>
      <c r="VUC57" s="439"/>
      <c r="VUD57" s="439"/>
      <c r="VUE57" s="439"/>
      <c r="VUF57" s="439"/>
      <c r="VUG57" s="439"/>
      <c r="VUH57" s="439"/>
      <c r="VUI57" s="439"/>
      <c r="VUJ57" s="439"/>
      <c r="VUK57" s="439"/>
      <c r="VUL57" s="439"/>
      <c r="VUM57" s="439"/>
      <c r="VUN57" s="439"/>
      <c r="VUO57" s="439"/>
      <c r="VUP57" s="439"/>
      <c r="VUQ57" s="439"/>
      <c r="VUR57" s="439"/>
      <c r="VUS57" s="439"/>
      <c r="VUT57" s="439"/>
      <c r="VUU57" s="439"/>
      <c r="VUV57" s="439"/>
      <c r="VUW57" s="439"/>
      <c r="VUX57" s="439"/>
      <c r="VUY57" s="439"/>
      <c r="VUZ57" s="439"/>
      <c r="VVA57" s="439"/>
      <c r="VVB57" s="439"/>
      <c r="VVC57" s="439"/>
      <c r="VVD57" s="439"/>
      <c r="VVE57" s="439"/>
      <c r="VVF57" s="439"/>
      <c r="VVG57" s="439"/>
      <c r="VVH57" s="439"/>
      <c r="VVI57" s="439"/>
      <c r="VVJ57" s="439"/>
      <c r="VVK57" s="439"/>
      <c r="VVL57" s="439"/>
      <c r="VVM57" s="439"/>
      <c r="VVN57" s="439"/>
      <c r="VVO57" s="439"/>
      <c r="VVP57" s="439"/>
      <c r="VVQ57" s="439"/>
      <c r="VVR57" s="439"/>
      <c r="VVS57" s="439"/>
      <c r="VVT57" s="439"/>
      <c r="VVU57" s="439"/>
      <c r="VVV57" s="439"/>
      <c r="VVW57" s="439"/>
      <c r="VVX57" s="439"/>
      <c r="VVY57" s="439"/>
      <c r="VVZ57" s="439"/>
      <c r="VWA57" s="439"/>
      <c r="VWB57" s="439"/>
      <c r="VWC57" s="439"/>
      <c r="VWD57" s="439"/>
      <c r="VWE57" s="439"/>
      <c r="VWF57" s="439"/>
      <c r="VWG57" s="439"/>
      <c r="VWH57" s="439"/>
      <c r="VWI57" s="439"/>
      <c r="VWJ57" s="439"/>
      <c r="VWK57" s="439"/>
      <c r="VWL57" s="439"/>
      <c r="VWM57" s="439"/>
      <c r="VWN57" s="439"/>
      <c r="VWO57" s="439"/>
      <c r="VWP57" s="439"/>
      <c r="VWQ57" s="439"/>
      <c r="VWR57" s="439"/>
      <c r="VWS57" s="439"/>
      <c r="VWT57" s="439"/>
      <c r="VWU57" s="439"/>
      <c r="VWV57" s="439"/>
      <c r="VWW57" s="439"/>
      <c r="VWX57" s="439"/>
      <c r="VWY57" s="439"/>
      <c r="VWZ57" s="439"/>
      <c r="VXA57" s="439"/>
      <c r="VXB57" s="439"/>
      <c r="VXC57" s="439"/>
      <c r="VXD57" s="439"/>
      <c r="VXE57" s="439"/>
      <c r="VXF57" s="439"/>
      <c r="VXG57" s="439"/>
      <c r="VXH57" s="439"/>
      <c r="VXI57" s="439"/>
      <c r="VXJ57" s="439"/>
      <c r="VXK57" s="439"/>
      <c r="VXL57" s="439"/>
      <c r="VXM57" s="439"/>
      <c r="VXN57" s="439"/>
      <c r="VXO57" s="439"/>
      <c r="VXP57" s="439"/>
      <c r="VXQ57" s="439"/>
      <c r="VXR57" s="439"/>
      <c r="VXS57" s="439"/>
      <c r="VXT57" s="439"/>
      <c r="VXU57" s="439"/>
      <c r="VXV57" s="439"/>
      <c r="VXW57" s="439"/>
      <c r="VXX57" s="439"/>
      <c r="VXY57" s="439"/>
      <c r="VXZ57" s="439"/>
      <c r="VYA57" s="439"/>
      <c r="VYB57" s="439"/>
      <c r="VYC57" s="439"/>
      <c r="VYD57" s="439"/>
      <c r="VYE57" s="439"/>
      <c r="VYF57" s="439"/>
      <c r="VYG57" s="439"/>
      <c r="VYH57" s="439"/>
      <c r="VYI57" s="439"/>
      <c r="VYJ57" s="439"/>
      <c r="VYK57" s="439"/>
      <c r="VYL57" s="439"/>
      <c r="VYM57" s="439"/>
      <c r="VYN57" s="439"/>
      <c r="VYO57" s="439"/>
      <c r="VYP57" s="439"/>
      <c r="VYQ57" s="439"/>
      <c r="VYR57" s="439"/>
      <c r="VYS57" s="439"/>
      <c r="VYT57" s="439"/>
      <c r="VYU57" s="439"/>
      <c r="VYV57" s="439"/>
      <c r="VYW57" s="439"/>
      <c r="VYX57" s="439"/>
      <c r="VYY57" s="439"/>
      <c r="VYZ57" s="439"/>
      <c r="VZA57" s="439"/>
      <c r="VZB57" s="439"/>
      <c r="VZC57" s="439"/>
      <c r="VZD57" s="439"/>
      <c r="VZE57" s="439"/>
      <c r="VZF57" s="439"/>
      <c r="VZG57" s="439"/>
      <c r="VZH57" s="439"/>
      <c r="VZI57" s="439"/>
      <c r="VZJ57" s="439"/>
      <c r="VZK57" s="439"/>
      <c r="VZL57" s="439"/>
      <c r="VZM57" s="439"/>
      <c r="VZN57" s="439"/>
      <c r="VZO57" s="439"/>
      <c r="VZP57" s="439"/>
      <c r="VZQ57" s="439"/>
      <c r="VZR57" s="439"/>
      <c r="VZS57" s="439"/>
      <c r="VZT57" s="439"/>
      <c r="VZU57" s="439"/>
      <c r="VZV57" s="439"/>
      <c r="VZW57" s="439"/>
      <c r="VZX57" s="439"/>
      <c r="VZY57" s="439"/>
      <c r="VZZ57" s="439"/>
      <c r="WAA57" s="439"/>
      <c r="WAB57" s="439"/>
      <c r="WAC57" s="439"/>
      <c r="WAD57" s="439"/>
      <c r="WAE57" s="439"/>
      <c r="WAF57" s="439"/>
      <c r="WAG57" s="439"/>
      <c r="WAH57" s="439"/>
      <c r="WAI57" s="439"/>
      <c r="WAJ57" s="439"/>
      <c r="WAK57" s="439"/>
      <c r="WAL57" s="439"/>
      <c r="WAM57" s="439"/>
      <c r="WAN57" s="439"/>
      <c r="WAO57" s="439"/>
      <c r="WAP57" s="439"/>
      <c r="WAQ57" s="439"/>
      <c r="WAR57" s="439"/>
      <c r="WAS57" s="439"/>
      <c r="WAT57" s="439"/>
      <c r="WAU57" s="439"/>
      <c r="WAV57" s="439"/>
      <c r="WAW57" s="439"/>
      <c r="WAX57" s="439"/>
      <c r="WAY57" s="439"/>
      <c r="WAZ57" s="439"/>
      <c r="WBA57" s="439"/>
      <c r="WBB57" s="439"/>
      <c r="WBC57" s="439"/>
      <c r="WBD57" s="439"/>
      <c r="WBE57" s="439"/>
      <c r="WBF57" s="439"/>
      <c r="WBG57" s="439"/>
      <c r="WBH57" s="439"/>
      <c r="WBI57" s="439"/>
      <c r="WBJ57" s="439"/>
      <c r="WBK57" s="439"/>
      <c r="WBL57" s="439"/>
      <c r="WBM57" s="439"/>
      <c r="WBN57" s="439"/>
      <c r="WBO57" s="439"/>
      <c r="WBP57" s="439"/>
      <c r="WBQ57" s="439"/>
      <c r="WBR57" s="439"/>
      <c r="WBS57" s="439"/>
      <c r="WBT57" s="439"/>
      <c r="WBU57" s="439"/>
      <c r="WBV57" s="439"/>
      <c r="WBW57" s="439"/>
      <c r="WBX57" s="439"/>
      <c r="WBY57" s="439"/>
      <c r="WBZ57" s="439"/>
      <c r="WCA57" s="439"/>
      <c r="WCB57" s="439"/>
      <c r="WCC57" s="439"/>
      <c r="WCD57" s="439"/>
      <c r="WCE57" s="439"/>
      <c r="WCF57" s="439"/>
      <c r="WCG57" s="439"/>
      <c r="WCH57" s="439"/>
      <c r="WCI57" s="439"/>
      <c r="WCJ57" s="439"/>
      <c r="WCK57" s="439"/>
      <c r="WCL57" s="439"/>
      <c r="WCM57" s="439"/>
      <c r="WCN57" s="439"/>
      <c r="WCO57" s="439"/>
      <c r="WCP57" s="439"/>
      <c r="WCQ57" s="439"/>
      <c r="WCR57" s="439"/>
      <c r="WCS57" s="439"/>
      <c r="WCT57" s="439"/>
      <c r="WCU57" s="439"/>
      <c r="WCV57" s="439"/>
      <c r="WCW57" s="439"/>
      <c r="WCX57" s="439"/>
      <c r="WCY57" s="439"/>
      <c r="WCZ57" s="439"/>
      <c r="WDA57" s="439"/>
      <c r="WDB57" s="439"/>
      <c r="WDC57" s="439"/>
      <c r="WDD57" s="439"/>
      <c r="WDE57" s="439"/>
      <c r="WDF57" s="439"/>
      <c r="WDG57" s="439"/>
      <c r="WDH57" s="439"/>
      <c r="WDI57" s="439"/>
      <c r="WDJ57" s="439"/>
      <c r="WDK57" s="439"/>
      <c r="WDL57" s="439"/>
      <c r="WDM57" s="439"/>
      <c r="WDN57" s="439"/>
      <c r="WDO57" s="439"/>
      <c r="WDP57" s="439"/>
      <c r="WDQ57" s="439"/>
      <c r="WDR57" s="439"/>
      <c r="WDS57" s="439"/>
      <c r="WDT57" s="439"/>
      <c r="WDU57" s="439"/>
      <c r="WDV57" s="439"/>
      <c r="WDW57" s="439"/>
      <c r="WDX57" s="439"/>
      <c r="WDY57" s="439"/>
      <c r="WDZ57" s="439"/>
      <c r="WEA57" s="439"/>
      <c r="WEB57" s="439"/>
      <c r="WEC57" s="439"/>
      <c r="WED57" s="439"/>
      <c r="WEE57" s="439"/>
      <c r="WEF57" s="439"/>
      <c r="WEG57" s="439"/>
      <c r="WEH57" s="439"/>
      <c r="WEI57" s="439"/>
      <c r="WEJ57" s="439"/>
      <c r="WEK57" s="439"/>
      <c r="WEL57" s="439"/>
      <c r="WEM57" s="439"/>
      <c r="WEN57" s="439"/>
      <c r="WEO57" s="439"/>
      <c r="WEP57" s="439"/>
      <c r="WEQ57" s="439"/>
      <c r="WER57" s="439"/>
      <c r="WES57" s="439"/>
      <c r="WET57" s="439"/>
      <c r="WEU57" s="439"/>
      <c r="WEV57" s="439"/>
      <c r="WEW57" s="439"/>
      <c r="WEX57" s="439"/>
      <c r="WEY57" s="439"/>
      <c r="WEZ57" s="439"/>
      <c r="WFA57" s="439"/>
      <c r="WFB57" s="439"/>
      <c r="WFC57" s="439"/>
      <c r="WFD57" s="439"/>
      <c r="WFE57" s="439"/>
      <c r="WFF57" s="439"/>
      <c r="WFG57" s="439"/>
      <c r="WFH57" s="439"/>
      <c r="WFI57" s="439"/>
      <c r="WFJ57" s="439"/>
      <c r="WFK57" s="439"/>
      <c r="WFL57" s="439"/>
      <c r="WFM57" s="439"/>
      <c r="WFN57" s="439"/>
      <c r="WFO57" s="439"/>
      <c r="WFP57" s="439"/>
      <c r="WFQ57" s="439"/>
      <c r="WFR57" s="439"/>
      <c r="WFS57" s="439"/>
      <c r="WFT57" s="439"/>
      <c r="WFU57" s="439"/>
      <c r="WFV57" s="439"/>
      <c r="WFW57" s="439"/>
      <c r="WFX57" s="439"/>
      <c r="WFY57" s="439"/>
      <c r="WFZ57" s="439"/>
      <c r="WGA57" s="439"/>
      <c r="WGB57" s="439"/>
      <c r="WGC57" s="439"/>
      <c r="WGD57" s="439"/>
      <c r="WGE57" s="439"/>
      <c r="WGF57" s="439"/>
      <c r="WGG57" s="439"/>
      <c r="WGH57" s="439"/>
      <c r="WGI57" s="439"/>
      <c r="WGJ57" s="439"/>
      <c r="WGK57" s="439"/>
      <c r="WGL57" s="439"/>
      <c r="WGM57" s="439"/>
      <c r="WGN57" s="439"/>
      <c r="WGO57" s="439"/>
      <c r="WGP57" s="439"/>
      <c r="WGQ57" s="439"/>
      <c r="WGR57" s="439"/>
      <c r="WGS57" s="439"/>
      <c r="WGT57" s="439"/>
      <c r="WGU57" s="439"/>
      <c r="WGV57" s="439"/>
      <c r="WGW57" s="439"/>
      <c r="WGX57" s="439"/>
      <c r="WGY57" s="439"/>
      <c r="WGZ57" s="439"/>
      <c r="WHA57" s="439"/>
      <c r="WHB57" s="439"/>
      <c r="WHC57" s="439"/>
      <c r="WHD57" s="439"/>
      <c r="WHE57" s="439"/>
      <c r="WHF57" s="439"/>
      <c r="WHG57" s="439"/>
      <c r="WHH57" s="439"/>
      <c r="WHI57" s="439"/>
      <c r="WHJ57" s="439"/>
      <c r="WHK57" s="439"/>
      <c r="WHL57" s="439"/>
      <c r="WHM57" s="439"/>
      <c r="WHN57" s="439"/>
      <c r="WHO57" s="439"/>
      <c r="WHP57" s="439"/>
      <c r="WHQ57" s="439"/>
      <c r="WHR57" s="439"/>
      <c r="WHS57" s="439"/>
      <c r="WHT57" s="439"/>
      <c r="WHU57" s="439"/>
      <c r="WHV57" s="439"/>
      <c r="WHW57" s="439"/>
      <c r="WHX57" s="439"/>
      <c r="WHY57" s="439"/>
      <c r="WHZ57" s="439"/>
      <c r="WIA57" s="439"/>
      <c r="WIB57" s="439"/>
      <c r="WIC57" s="439"/>
      <c r="WID57" s="439"/>
      <c r="WIE57" s="439"/>
      <c r="WIF57" s="439"/>
      <c r="WIG57" s="439"/>
      <c r="WIH57" s="439"/>
      <c r="WII57" s="439"/>
      <c r="WIJ57" s="439"/>
      <c r="WIK57" s="439"/>
      <c r="WIL57" s="439"/>
      <c r="WIM57" s="439"/>
      <c r="WIN57" s="439"/>
      <c r="WIO57" s="439"/>
      <c r="WIP57" s="439"/>
      <c r="WIQ57" s="439"/>
      <c r="WIR57" s="439"/>
      <c r="WIS57" s="439"/>
      <c r="WIT57" s="439"/>
      <c r="WIU57" s="439"/>
      <c r="WIV57" s="439"/>
      <c r="WIW57" s="439"/>
      <c r="WIX57" s="439"/>
      <c r="WIY57" s="439"/>
      <c r="WIZ57" s="439"/>
      <c r="WJA57" s="439"/>
      <c r="WJB57" s="439"/>
      <c r="WJC57" s="439"/>
      <c r="WJD57" s="439"/>
      <c r="WJE57" s="439"/>
      <c r="WJF57" s="439"/>
      <c r="WJG57" s="439"/>
      <c r="WJH57" s="439"/>
      <c r="WJI57" s="439"/>
      <c r="WJJ57" s="439"/>
      <c r="WJK57" s="439"/>
      <c r="WJL57" s="439"/>
      <c r="WJM57" s="439"/>
      <c r="WJN57" s="439"/>
      <c r="WJO57" s="439"/>
      <c r="WJP57" s="439"/>
      <c r="WJQ57" s="439"/>
      <c r="WJR57" s="439"/>
      <c r="WJS57" s="439"/>
      <c r="WJT57" s="439"/>
      <c r="WJU57" s="439"/>
      <c r="WJV57" s="439"/>
      <c r="WJW57" s="439"/>
      <c r="WJX57" s="439"/>
      <c r="WJY57" s="439"/>
      <c r="WJZ57" s="439"/>
      <c r="WKA57" s="439"/>
      <c r="WKB57" s="439"/>
      <c r="WKC57" s="439"/>
      <c r="WKD57" s="439"/>
      <c r="WKE57" s="439"/>
      <c r="WKF57" s="439"/>
      <c r="WKG57" s="439"/>
      <c r="WKH57" s="439"/>
      <c r="WKI57" s="439"/>
      <c r="WKJ57" s="439"/>
      <c r="WKK57" s="439"/>
      <c r="WKL57" s="439"/>
      <c r="WKM57" s="439"/>
      <c r="WKN57" s="439"/>
      <c r="WKO57" s="439"/>
      <c r="WKP57" s="439"/>
      <c r="WKQ57" s="439"/>
      <c r="WKR57" s="439"/>
      <c r="WKS57" s="439"/>
      <c r="WKT57" s="439"/>
      <c r="WKU57" s="439"/>
      <c r="WKV57" s="439"/>
      <c r="WKW57" s="439"/>
      <c r="WKX57" s="439"/>
      <c r="WKY57" s="439"/>
      <c r="WKZ57" s="439"/>
      <c r="WLA57" s="439"/>
      <c r="WLB57" s="439"/>
      <c r="WLC57" s="439"/>
      <c r="WLD57" s="439"/>
      <c r="WLE57" s="439"/>
      <c r="WLF57" s="439"/>
      <c r="WLG57" s="439"/>
      <c r="WLH57" s="439"/>
      <c r="WLI57" s="439"/>
      <c r="WLJ57" s="439"/>
      <c r="WLK57" s="439"/>
      <c r="WLL57" s="439"/>
      <c r="WLM57" s="439"/>
      <c r="WLN57" s="439"/>
      <c r="WLO57" s="439"/>
      <c r="WLP57" s="439"/>
      <c r="WLQ57" s="439"/>
      <c r="WLR57" s="439"/>
      <c r="WLS57" s="439"/>
      <c r="WLT57" s="439"/>
      <c r="WLU57" s="439"/>
      <c r="WLV57" s="439"/>
      <c r="WLW57" s="439"/>
      <c r="WLX57" s="439"/>
      <c r="WLY57" s="439"/>
      <c r="WLZ57" s="439"/>
      <c r="WMA57" s="439"/>
      <c r="WMB57" s="439"/>
      <c r="WMC57" s="439"/>
      <c r="WMD57" s="439"/>
      <c r="WME57" s="439"/>
      <c r="WMF57" s="439"/>
      <c r="WMG57" s="439"/>
      <c r="WMH57" s="439"/>
      <c r="WMI57" s="439"/>
      <c r="WMJ57" s="439"/>
      <c r="WMK57" s="439"/>
      <c r="WML57" s="439"/>
      <c r="WMM57" s="439"/>
      <c r="WMN57" s="439"/>
      <c r="WMO57" s="439"/>
      <c r="WMP57" s="439"/>
      <c r="WMQ57" s="439"/>
      <c r="WMR57" s="439"/>
      <c r="WMS57" s="439"/>
      <c r="WMT57" s="439"/>
      <c r="WMU57" s="439"/>
      <c r="WMV57" s="439"/>
      <c r="WMW57" s="439"/>
      <c r="WMX57" s="439"/>
      <c r="WMY57" s="439"/>
      <c r="WMZ57" s="439"/>
      <c r="WNA57" s="439"/>
      <c r="WNB57" s="439"/>
      <c r="WNC57" s="439"/>
      <c r="WND57" s="439"/>
      <c r="WNE57" s="439"/>
      <c r="WNF57" s="439"/>
      <c r="WNG57" s="439"/>
      <c r="WNH57" s="439"/>
      <c r="WNI57" s="439"/>
      <c r="WNJ57" s="439"/>
      <c r="WNK57" s="439"/>
      <c r="WNL57" s="439"/>
      <c r="WNM57" s="439"/>
      <c r="WNN57" s="439"/>
      <c r="WNO57" s="439"/>
      <c r="WNP57" s="439"/>
      <c r="WNQ57" s="439"/>
      <c r="WNR57" s="439"/>
      <c r="WNS57" s="439"/>
      <c r="WNT57" s="439"/>
      <c r="WNU57" s="439"/>
      <c r="WNV57" s="439"/>
      <c r="WNW57" s="439"/>
      <c r="WNX57" s="439"/>
      <c r="WNY57" s="439"/>
      <c r="WNZ57" s="439"/>
      <c r="WOA57" s="439"/>
      <c r="WOB57" s="439"/>
      <c r="WOC57" s="439"/>
      <c r="WOD57" s="439"/>
      <c r="WOE57" s="439"/>
      <c r="WOF57" s="439"/>
      <c r="WOG57" s="439"/>
      <c r="WOH57" s="439"/>
      <c r="WOI57" s="439"/>
      <c r="WOJ57" s="439"/>
      <c r="WOK57" s="439"/>
      <c r="WOL57" s="439"/>
      <c r="WOM57" s="439"/>
      <c r="WON57" s="439"/>
      <c r="WOO57" s="439"/>
      <c r="WOP57" s="439"/>
      <c r="WOQ57" s="439"/>
      <c r="WOR57" s="439"/>
      <c r="WOS57" s="439"/>
      <c r="WOT57" s="439"/>
      <c r="WOU57" s="439"/>
      <c r="WOV57" s="439"/>
      <c r="WOW57" s="439"/>
      <c r="WOX57" s="439"/>
      <c r="WOY57" s="439"/>
      <c r="WOZ57" s="439"/>
      <c r="WPA57" s="439"/>
      <c r="WPB57" s="439"/>
      <c r="WPC57" s="439"/>
      <c r="WPD57" s="439"/>
      <c r="WPE57" s="439"/>
      <c r="WPF57" s="439"/>
      <c r="WPG57" s="439"/>
      <c r="WPH57" s="439"/>
      <c r="WPI57" s="439"/>
      <c r="WPJ57" s="439"/>
      <c r="WPK57" s="439"/>
      <c r="WPL57" s="439"/>
      <c r="WPM57" s="439"/>
      <c r="WPN57" s="439"/>
      <c r="WPO57" s="439"/>
      <c r="WPP57" s="439"/>
      <c r="WPQ57" s="439"/>
      <c r="WPR57" s="439"/>
      <c r="WPS57" s="439"/>
      <c r="WPT57" s="439"/>
      <c r="WPU57" s="439"/>
      <c r="WPV57" s="439"/>
      <c r="WPW57" s="439"/>
      <c r="WPX57" s="439"/>
      <c r="WPY57" s="439"/>
      <c r="WPZ57" s="439"/>
      <c r="WQA57" s="439"/>
      <c r="WQB57" s="439"/>
      <c r="WQC57" s="439"/>
      <c r="WQD57" s="439"/>
      <c r="WQE57" s="439"/>
      <c r="WQF57" s="439"/>
      <c r="WQG57" s="439"/>
      <c r="WQH57" s="439"/>
      <c r="WQI57" s="439"/>
      <c r="WQJ57" s="439"/>
      <c r="WQK57" s="439"/>
      <c r="WQL57" s="439"/>
      <c r="WQM57" s="439"/>
      <c r="WQN57" s="439"/>
      <c r="WQO57" s="439"/>
      <c r="WQP57" s="439"/>
      <c r="WQQ57" s="439"/>
      <c r="WQR57" s="439"/>
      <c r="WQS57" s="439"/>
      <c r="WQT57" s="439"/>
      <c r="WQU57" s="439"/>
      <c r="WQV57" s="439"/>
      <c r="WQW57" s="439"/>
      <c r="WQX57" s="439"/>
      <c r="WQY57" s="439"/>
      <c r="WQZ57" s="439"/>
      <c r="WRA57" s="439"/>
      <c r="WRB57" s="439"/>
      <c r="WRC57" s="439"/>
      <c r="WRD57" s="439"/>
      <c r="WRE57" s="439"/>
      <c r="WRF57" s="439"/>
      <c r="WRG57" s="439"/>
      <c r="WRH57" s="439"/>
      <c r="WRI57" s="439"/>
      <c r="WRJ57" s="439"/>
      <c r="WRK57" s="439"/>
      <c r="WRL57" s="439"/>
      <c r="WRM57" s="439"/>
      <c r="WRN57" s="439"/>
      <c r="WRO57" s="439"/>
      <c r="WRP57" s="439"/>
      <c r="WRQ57" s="439"/>
      <c r="WRR57" s="439"/>
      <c r="WRS57" s="439"/>
      <c r="WRT57" s="439"/>
      <c r="WRU57" s="439"/>
      <c r="WRV57" s="439"/>
      <c r="WRW57" s="439"/>
      <c r="WRX57" s="439"/>
      <c r="WRY57" s="439"/>
      <c r="WRZ57" s="439"/>
      <c r="WSA57" s="439"/>
      <c r="WSB57" s="439"/>
      <c r="WSC57" s="439"/>
      <c r="WSD57" s="439"/>
      <c r="WSE57" s="439"/>
      <c r="WSF57" s="439"/>
      <c r="WSG57" s="439"/>
      <c r="WSH57" s="439"/>
      <c r="WSI57" s="439"/>
      <c r="WSJ57" s="439"/>
      <c r="WSK57" s="439"/>
      <c r="WSL57" s="439"/>
      <c r="WSM57" s="439"/>
      <c r="WSN57" s="439"/>
      <c r="WSO57" s="439"/>
      <c r="WSP57" s="439"/>
      <c r="WSQ57" s="439"/>
      <c r="WSR57" s="439"/>
      <c r="WSS57" s="439"/>
      <c r="WST57" s="439"/>
      <c r="WSU57" s="439"/>
      <c r="WSV57" s="439"/>
      <c r="WSW57" s="439"/>
      <c r="WSX57" s="439"/>
      <c r="WSY57" s="439"/>
      <c r="WSZ57" s="439"/>
      <c r="WTA57" s="439"/>
      <c r="WTB57" s="439"/>
      <c r="WTC57" s="439"/>
      <c r="WTD57" s="439"/>
      <c r="WTE57" s="439"/>
      <c r="WTF57" s="439"/>
      <c r="WTG57" s="439"/>
      <c r="WTH57" s="439"/>
      <c r="WTI57" s="439"/>
      <c r="WTJ57" s="439"/>
      <c r="WTK57" s="439"/>
      <c r="WTL57" s="439"/>
      <c r="WTM57" s="439"/>
      <c r="WTN57" s="439"/>
      <c r="WTO57" s="439"/>
      <c r="WTP57" s="439"/>
      <c r="WTQ57" s="439"/>
      <c r="WTR57" s="439"/>
      <c r="WTS57" s="439"/>
      <c r="WTT57" s="439"/>
      <c r="WTU57" s="439"/>
      <c r="WTV57" s="439"/>
      <c r="WTW57" s="439"/>
      <c r="WTX57" s="439"/>
      <c r="WTY57" s="439"/>
      <c r="WTZ57" s="439"/>
      <c r="WUA57" s="439"/>
      <c r="WUB57" s="439"/>
      <c r="WUC57" s="439"/>
      <c r="WUD57" s="439"/>
      <c r="WUE57" s="439"/>
      <c r="WUF57" s="439"/>
      <c r="WUG57" s="439"/>
      <c r="WUH57" s="439"/>
      <c r="WUI57" s="439"/>
      <c r="WUJ57" s="439"/>
      <c r="WUK57" s="439"/>
      <c r="WUL57" s="439"/>
      <c r="WUM57" s="439"/>
      <c r="WUN57" s="439"/>
      <c r="WUO57" s="439"/>
      <c r="WUP57" s="439"/>
      <c r="WUQ57" s="439"/>
      <c r="WUR57" s="439"/>
      <c r="WUS57" s="439"/>
      <c r="WUT57" s="439"/>
      <c r="WUU57" s="439"/>
      <c r="WUV57" s="439"/>
      <c r="WUW57" s="439"/>
      <c r="WUX57" s="439"/>
      <c r="WUY57" s="439"/>
      <c r="WUZ57" s="439"/>
      <c r="WVA57" s="439"/>
      <c r="WVB57" s="439"/>
      <c r="WVC57" s="439"/>
      <c r="WVD57" s="439"/>
      <c r="WVE57" s="439"/>
      <c r="WVF57" s="439"/>
      <c r="WVG57" s="439"/>
      <c r="WVH57" s="439"/>
      <c r="WVI57" s="439"/>
      <c r="WVJ57" s="439"/>
      <c r="WVK57" s="439"/>
      <c r="WVL57" s="439"/>
      <c r="WVM57" s="439"/>
      <c r="WVN57" s="439"/>
      <c r="WVO57" s="439"/>
      <c r="WVP57" s="439"/>
      <c r="WVQ57" s="439"/>
      <c r="WVR57" s="439"/>
      <c r="WVS57" s="439"/>
      <c r="WVT57" s="439"/>
      <c r="WVU57" s="439"/>
      <c r="WVV57" s="439"/>
      <c r="WVW57" s="439"/>
      <c r="WVX57" s="439"/>
      <c r="WVY57" s="439"/>
      <c r="WVZ57" s="439"/>
      <c r="WWA57" s="439"/>
      <c r="WWB57" s="439"/>
      <c r="WWC57" s="439"/>
      <c r="WWD57" s="439"/>
      <c r="WWE57" s="439"/>
      <c r="WWF57" s="439"/>
      <c r="WWG57" s="439"/>
      <c r="WWH57" s="439"/>
      <c r="WWI57" s="439"/>
      <c r="WWJ57" s="439"/>
      <c r="WWK57" s="439"/>
      <c r="WWL57" s="439"/>
      <c r="WWM57" s="439"/>
      <c r="WWN57" s="439"/>
      <c r="WWO57" s="439"/>
      <c r="WWP57" s="439"/>
      <c r="WWQ57" s="439"/>
      <c r="WWR57" s="439"/>
      <c r="WWS57" s="439"/>
      <c r="WWT57" s="439"/>
      <c r="WWU57" s="439"/>
      <c r="WWV57" s="439"/>
      <c r="WWW57" s="439"/>
      <c r="WWX57" s="439"/>
      <c r="WWY57" s="439"/>
      <c r="WWZ57" s="439"/>
      <c r="WXA57" s="439"/>
      <c r="WXB57" s="439"/>
      <c r="WXC57" s="439"/>
      <c r="WXD57" s="439"/>
      <c r="WXE57" s="439"/>
      <c r="WXF57" s="439"/>
      <c r="WXG57" s="439"/>
      <c r="WXH57" s="439"/>
      <c r="WXI57" s="439"/>
      <c r="WXJ57" s="439"/>
      <c r="WXK57" s="439"/>
      <c r="WXL57" s="439"/>
      <c r="WXM57" s="439"/>
      <c r="WXN57" s="439"/>
      <c r="WXO57" s="439"/>
      <c r="WXP57" s="439"/>
      <c r="WXQ57" s="439"/>
      <c r="WXR57" s="439"/>
      <c r="WXS57" s="439"/>
      <c r="WXT57" s="439"/>
      <c r="WXU57" s="439"/>
      <c r="WXV57" s="439"/>
      <c r="WXW57" s="439"/>
      <c r="WXX57" s="439"/>
      <c r="WXY57" s="439"/>
      <c r="WXZ57" s="439"/>
      <c r="WYA57" s="439"/>
      <c r="WYB57" s="439"/>
      <c r="WYC57" s="439"/>
      <c r="WYD57" s="439"/>
      <c r="WYE57" s="439"/>
      <c r="WYF57" s="439"/>
      <c r="WYG57" s="439"/>
      <c r="WYH57" s="439"/>
      <c r="WYI57" s="439"/>
      <c r="WYJ57" s="439"/>
      <c r="WYK57" s="439"/>
      <c r="WYL57" s="439"/>
      <c r="WYM57" s="439"/>
      <c r="WYN57" s="439"/>
      <c r="WYO57" s="439"/>
      <c r="WYP57" s="439"/>
      <c r="WYQ57" s="439"/>
      <c r="WYR57" s="439"/>
      <c r="WYS57" s="439"/>
      <c r="WYT57" s="439"/>
      <c r="WYU57" s="439"/>
      <c r="WYV57" s="439"/>
      <c r="WYW57" s="439"/>
      <c r="WYX57" s="439"/>
      <c r="WYY57" s="439"/>
      <c r="WYZ57" s="439"/>
      <c r="WZA57" s="439"/>
      <c r="WZB57" s="439"/>
      <c r="WZC57" s="439"/>
      <c r="WZD57" s="439"/>
      <c r="WZE57" s="439"/>
      <c r="WZF57" s="439"/>
      <c r="WZG57" s="439"/>
      <c r="WZH57" s="439"/>
      <c r="WZI57" s="439"/>
      <c r="WZJ57" s="439"/>
      <c r="WZK57" s="439"/>
      <c r="WZL57" s="439"/>
      <c r="WZM57" s="439"/>
      <c r="WZN57" s="439"/>
      <c r="WZO57" s="439"/>
      <c r="WZP57" s="439"/>
      <c r="WZQ57" s="439"/>
      <c r="WZR57" s="439"/>
      <c r="WZS57" s="439"/>
      <c r="WZT57" s="439"/>
      <c r="WZU57" s="439"/>
      <c r="WZV57" s="439"/>
      <c r="WZW57" s="439"/>
      <c r="WZX57" s="439"/>
      <c r="WZY57" s="439"/>
      <c r="WZZ57" s="439"/>
      <c r="XAA57" s="439"/>
      <c r="XAB57" s="439"/>
      <c r="XAC57" s="439"/>
      <c r="XAD57" s="439"/>
      <c r="XAE57" s="439"/>
      <c r="XAF57" s="439"/>
      <c r="XAG57" s="439"/>
      <c r="XAH57" s="439"/>
      <c r="XAI57" s="439"/>
      <c r="XAJ57" s="439"/>
      <c r="XAK57" s="439"/>
      <c r="XAL57" s="439"/>
      <c r="XAM57" s="439"/>
      <c r="XAN57" s="439"/>
      <c r="XAO57" s="439"/>
      <c r="XAP57" s="439"/>
      <c r="XAQ57" s="439"/>
      <c r="XAR57" s="439"/>
      <c r="XAS57" s="439"/>
      <c r="XAT57" s="439"/>
      <c r="XAU57" s="439"/>
      <c r="XAV57" s="439"/>
      <c r="XAW57" s="439"/>
      <c r="XAX57" s="439"/>
      <c r="XAY57" s="439"/>
      <c r="XAZ57" s="439"/>
      <c r="XBA57" s="439"/>
      <c r="XBB57" s="439"/>
      <c r="XBC57" s="439"/>
      <c r="XBD57" s="439"/>
      <c r="XBE57" s="439"/>
      <c r="XBF57" s="439"/>
      <c r="XBG57" s="439"/>
      <c r="XBH57" s="439"/>
      <c r="XBI57" s="439"/>
      <c r="XBJ57" s="439"/>
      <c r="XBK57" s="439"/>
      <c r="XBL57" s="439"/>
      <c r="XBM57" s="439"/>
      <c r="XBN57" s="439"/>
      <c r="XBO57" s="439"/>
      <c r="XBP57" s="439"/>
      <c r="XBQ57" s="439"/>
      <c r="XBR57" s="439"/>
      <c r="XBS57" s="439"/>
      <c r="XBT57" s="439"/>
      <c r="XBU57" s="439"/>
      <c r="XBV57" s="439"/>
      <c r="XBW57" s="439"/>
      <c r="XBX57" s="439"/>
      <c r="XBY57" s="439"/>
      <c r="XBZ57" s="439"/>
      <c r="XCA57" s="439"/>
      <c r="XCB57" s="439"/>
      <c r="XCC57" s="439"/>
      <c r="XCD57" s="439"/>
      <c r="XCE57" s="439"/>
      <c r="XCF57" s="439"/>
      <c r="XCG57" s="439"/>
      <c r="XCH57" s="439"/>
      <c r="XCI57" s="439"/>
      <c r="XCJ57" s="439"/>
      <c r="XCK57" s="439"/>
      <c r="XCL57" s="439"/>
      <c r="XCM57" s="439"/>
      <c r="XCN57" s="439"/>
      <c r="XCO57" s="439"/>
      <c r="XCP57" s="439"/>
      <c r="XCQ57" s="439"/>
      <c r="XCR57" s="439"/>
      <c r="XCS57" s="439"/>
      <c r="XCT57" s="439"/>
      <c r="XCU57" s="439"/>
      <c r="XCV57" s="439"/>
      <c r="XCW57" s="439"/>
      <c r="XCX57" s="439"/>
      <c r="XCY57" s="439"/>
      <c r="XCZ57" s="439"/>
      <c r="XDA57" s="439"/>
      <c r="XDB57" s="439"/>
      <c r="XDC57" s="439"/>
      <c r="XDD57" s="439"/>
      <c r="XDE57" s="439"/>
      <c r="XDF57" s="439"/>
      <c r="XDG57" s="439"/>
      <c r="XDH57" s="439"/>
      <c r="XDI57" s="439"/>
      <c r="XDJ57" s="439"/>
      <c r="XDK57" s="439"/>
      <c r="XDL57" s="439"/>
      <c r="XDM57" s="439"/>
      <c r="XDN57" s="439"/>
      <c r="XDO57" s="439"/>
      <c r="XDP57" s="439"/>
      <c r="XDQ57" s="439"/>
      <c r="XDR57" s="439"/>
      <c r="XDS57" s="439"/>
      <c r="XDT57" s="439"/>
      <c r="XDU57" s="439"/>
      <c r="XDV57" s="439"/>
      <c r="XDW57" s="439"/>
      <c r="XDX57" s="439"/>
      <c r="XDY57" s="439"/>
      <c r="XDZ57" s="439"/>
      <c r="XEA57" s="439"/>
      <c r="XEB57" s="439"/>
      <c r="XEC57" s="439"/>
      <c r="XED57" s="439"/>
      <c r="XEE57" s="439"/>
      <c r="XEF57" s="439"/>
      <c r="XEG57" s="439"/>
      <c r="XEH57" s="439"/>
      <c r="XEI57" s="439"/>
      <c r="XEJ57" s="439"/>
      <c r="XEK57" s="439"/>
      <c r="XEL57" s="439"/>
      <c r="XEM57" s="439"/>
      <c r="XEN57" s="439"/>
      <c r="XEO57" s="439"/>
      <c r="XEP57" s="439"/>
      <c r="XEQ57" s="439"/>
      <c r="XER57" s="439"/>
      <c r="XES57" s="439"/>
      <c r="XET57" s="439"/>
      <c r="XEU57" s="439"/>
      <c r="XEV57" s="439"/>
      <c r="XEW57" s="439"/>
      <c r="XEX57" s="439"/>
      <c r="XEY57" s="439"/>
      <c r="XEZ57" s="439"/>
      <c r="XFA57" s="439"/>
      <c r="XFB57" s="439"/>
      <c r="XFC57" s="439"/>
      <c r="XFD57" s="439"/>
    </row>
    <row r="58" spans="1:16384" s="70" customFormat="1" ht="12.75" x14ac:dyDescent="0.2">
      <c r="A58" s="439" t="str">
        <f t="shared" si="31"/>
        <v>JURISDICTIONAL ADJUSTMENTS WORKPAPER</v>
      </c>
      <c r="B58" s="439"/>
      <c r="C58" s="439"/>
      <c r="D58" s="439"/>
      <c r="E58" s="439"/>
      <c r="F58" s="439"/>
      <c r="G58" s="439"/>
      <c r="H58" s="439"/>
      <c r="I58" s="439"/>
      <c r="J58" s="439"/>
      <c r="K58" s="439"/>
      <c r="L58" s="439"/>
      <c r="M58" s="439"/>
      <c r="N58" s="439"/>
      <c r="O58" s="439"/>
      <c r="P58" s="439"/>
    </row>
    <row r="59" spans="1:16384" s="70" customFormat="1" ht="12.75" x14ac:dyDescent="0.2">
      <c r="A59" s="439" t="str">
        <f t="shared" si="31"/>
        <v>BASE YEAR FOR THE 12 MONTHS ENDED AUGUST 31, 2025</v>
      </c>
      <c r="B59" s="439"/>
      <c r="C59" s="439"/>
      <c r="D59" s="439"/>
      <c r="E59" s="439"/>
      <c r="F59" s="439"/>
      <c r="G59" s="439"/>
      <c r="H59" s="439"/>
      <c r="I59" s="439"/>
      <c r="J59" s="439"/>
      <c r="K59" s="439"/>
      <c r="L59" s="439"/>
      <c r="M59" s="439"/>
      <c r="N59" s="439"/>
      <c r="O59" s="439"/>
      <c r="P59" s="439"/>
    </row>
    <row r="60" spans="1:16384" s="70" customFormat="1" ht="12.75" x14ac:dyDescent="0.2">
      <c r="A60" s="70" t="str">
        <f t="shared" si="31"/>
        <v>DATA: __X__BASE PERIOD_____FORECASTED PERIOD</v>
      </c>
      <c r="P60" s="77" t="s">
        <v>858</v>
      </c>
    </row>
    <row r="61" spans="1:16384" s="70" customFormat="1" ht="12.75" x14ac:dyDescent="0.2">
      <c r="A61" s="70" t="str">
        <f t="shared" si="31"/>
        <v>TYPE OF FILING: _____ ORIGINAL  _____ UPDATED  __X__ REVISED</v>
      </c>
      <c r="P61" s="77" t="s">
        <v>882</v>
      </c>
    </row>
    <row r="62" spans="1:16384" s="70" customFormat="1" ht="12.75" x14ac:dyDescent="0.2">
      <c r="A62" s="70" t="s">
        <v>9</v>
      </c>
      <c r="P62" s="77" t="str">
        <f>'Rate Case Constants'!$C$37</f>
        <v>WITNESS:   A. M. FACKLER</v>
      </c>
    </row>
    <row r="63" spans="1:16384" s="70" customFormat="1" ht="12.75" x14ac:dyDescent="0.2">
      <c r="A63" s="71" t="s">
        <v>857</v>
      </c>
      <c r="B63" s="71" t="s">
        <v>6</v>
      </c>
      <c r="C63" s="72"/>
      <c r="D63" s="71" t="s">
        <v>1</v>
      </c>
      <c r="E63" s="71" t="s">
        <v>1</v>
      </c>
      <c r="F63" s="71" t="s">
        <v>1</v>
      </c>
      <c r="G63" s="71" t="s">
        <v>1</v>
      </c>
      <c r="H63" s="71" t="s">
        <v>1</v>
      </c>
      <c r="I63" s="71" t="s">
        <v>1</v>
      </c>
      <c r="J63" s="71" t="s">
        <v>2</v>
      </c>
      <c r="K63" s="71" t="s">
        <v>2</v>
      </c>
      <c r="L63" s="71" t="s">
        <v>2</v>
      </c>
      <c r="M63" s="71" t="s">
        <v>2</v>
      </c>
      <c r="N63" s="71" t="s">
        <v>2</v>
      </c>
      <c r="O63" s="71" t="s">
        <v>2</v>
      </c>
      <c r="P63" s="72"/>
    </row>
    <row r="64" spans="1:16384" s="70" customFormat="1" ht="12.75" x14ac:dyDescent="0.2">
      <c r="A64" s="73" t="s">
        <v>856</v>
      </c>
      <c r="B64" s="73" t="s">
        <v>5</v>
      </c>
      <c r="C64" s="74" t="s">
        <v>854</v>
      </c>
      <c r="D64" s="268">
        <f t="shared" ref="D64:O64" si="32">D9</f>
        <v>45536</v>
      </c>
      <c r="E64" s="268">
        <f t="shared" si="32"/>
        <v>45566</v>
      </c>
      <c r="F64" s="268">
        <f t="shared" si="32"/>
        <v>45597</v>
      </c>
      <c r="G64" s="268">
        <f t="shared" si="32"/>
        <v>45627</v>
      </c>
      <c r="H64" s="268">
        <f t="shared" si="32"/>
        <v>45658</v>
      </c>
      <c r="I64" s="268">
        <f t="shared" si="32"/>
        <v>45689</v>
      </c>
      <c r="J64" s="268">
        <f t="shared" si="32"/>
        <v>45717</v>
      </c>
      <c r="K64" s="268">
        <f t="shared" si="32"/>
        <v>45748</v>
      </c>
      <c r="L64" s="268">
        <f t="shared" si="32"/>
        <v>45778</v>
      </c>
      <c r="M64" s="268">
        <f t="shared" si="32"/>
        <v>45809</v>
      </c>
      <c r="N64" s="268">
        <f t="shared" si="32"/>
        <v>45839</v>
      </c>
      <c r="O64" s="268">
        <f t="shared" si="32"/>
        <v>45870</v>
      </c>
      <c r="P64" s="78" t="s">
        <v>3</v>
      </c>
    </row>
    <row r="65" spans="1:20" s="2" customFormat="1" x14ac:dyDescent="0.25">
      <c r="A65" s="302"/>
      <c r="B65" s="40"/>
      <c r="C65" s="303"/>
      <c r="P65" s="304" t="s">
        <v>1293</v>
      </c>
    </row>
    <row r="66" spans="1:20" x14ac:dyDescent="0.25">
      <c r="D66" s="308"/>
      <c r="E66" s="308"/>
      <c r="F66" s="308"/>
      <c r="G66" s="308"/>
      <c r="H66" s="308"/>
      <c r="I66" s="308"/>
      <c r="J66" s="308"/>
      <c r="K66" s="308"/>
      <c r="L66" s="308"/>
      <c r="M66" s="308"/>
      <c r="N66" s="308"/>
      <c r="O66" s="308"/>
      <c r="P66" s="309"/>
    </row>
    <row r="67" spans="1:20" x14ac:dyDescent="0.25">
      <c r="A67" s="305"/>
      <c r="C67" s="307" t="s">
        <v>859</v>
      </c>
      <c r="D67" s="314"/>
      <c r="E67" s="314"/>
      <c r="F67" s="314"/>
      <c r="G67" s="314"/>
      <c r="H67" s="314"/>
      <c r="I67" s="314"/>
      <c r="J67" s="314"/>
      <c r="K67" s="314"/>
      <c r="L67" s="314"/>
      <c r="M67" s="314"/>
      <c r="N67" s="314"/>
      <c r="O67" s="314"/>
      <c r="P67" s="314"/>
    </row>
    <row r="68" spans="1:20" x14ac:dyDescent="0.25">
      <c r="A68" s="310" t="s">
        <v>813</v>
      </c>
      <c r="B68" s="311" t="s">
        <v>712</v>
      </c>
      <c r="C68" s="312" t="s">
        <v>337</v>
      </c>
      <c r="D68" s="313">
        <f>'GSC EXP'!B6+'GSC EXP'!B7+'GSC EXP'!B8</f>
        <v>5513393.3100000005</v>
      </c>
      <c r="E68" s="313">
        <f>'GSC EXP'!C6+'GSC EXP'!C7+'GSC EXP'!C8</f>
        <v>7180781.71</v>
      </c>
      <c r="F68" s="313">
        <f>'GSC EXP'!D6+'GSC EXP'!D7+'GSC EXP'!D8</f>
        <v>9561510.9100000001</v>
      </c>
      <c r="G68" s="313">
        <f>'GSC EXP'!E6+'GSC EXP'!E7+'GSC EXP'!E8</f>
        <v>12421429.74</v>
      </c>
      <c r="H68" s="313">
        <f>'GSC EXP'!F6+'GSC EXP'!F7+'GSC EXP'!F8</f>
        <v>23880036.919999998</v>
      </c>
      <c r="I68" s="313">
        <f>'GSC EXP'!G6+'GSC EXP'!G7+'GSC EXP'!G8</f>
        <v>16534915.540000001</v>
      </c>
      <c r="J68" s="313">
        <f>'GSC EXP'!H6+'GSC EXP'!H7+'GSC EXP'!H8</f>
        <v>11772825.152817126</v>
      </c>
      <c r="K68" s="313">
        <f>'GSC EXP'!I6+'GSC EXP'!I7+'GSC EXP'!I8</f>
        <v>6481670.8427437041</v>
      </c>
      <c r="L68" s="313">
        <f>'GSC EXP'!J6+'GSC EXP'!J7+'GSC EXP'!J8</f>
        <v>6365785.4645784181</v>
      </c>
      <c r="M68" s="313">
        <f>'GSC EXP'!K6+'GSC EXP'!K7+'GSC EXP'!K8</f>
        <v>6770526.7115973942</v>
      </c>
      <c r="N68" s="313">
        <f>'GSC EXP'!L6+'GSC EXP'!L7+'GSC EXP'!L8</f>
        <v>7638501.4891667478</v>
      </c>
      <c r="O68" s="313">
        <f>'GSC EXP'!M6+'GSC EXP'!M7+'GSC EXP'!M8</f>
        <v>7720342.3568378519</v>
      </c>
      <c r="P68" s="314">
        <f t="shared" ref="P68:P76" si="33">SUM(D68:O68)</f>
        <v>121841720.14774127</v>
      </c>
    </row>
    <row r="69" spans="1:20" x14ac:dyDescent="0.25">
      <c r="A69" s="310" t="s">
        <v>813</v>
      </c>
      <c r="B69" s="311">
        <v>805</v>
      </c>
      <c r="C69" s="312" t="s">
        <v>338</v>
      </c>
      <c r="D69" s="313">
        <f>'GSC EXP'!B9</f>
        <v>402398.23000000004</v>
      </c>
      <c r="E69" s="313">
        <f>'GSC EXP'!C9</f>
        <v>-100215.05000000005</v>
      </c>
      <c r="F69" s="313">
        <f>'GSC EXP'!D9</f>
        <v>-627641.12</v>
      </c>
      <c r="G69" s="313">
        <f>'GSC EXP'!E9</f>
        <v>-2267184.16</v>
      </c>
      <c r="H69" s="313">
        <f>'GSC EXP'!F9</f>
        <v>-8495036.4100000001</v>
      </c>
      <c r="I69" s="313">
        <f>'GSC EXP'!G9</f>
        <v>-7705654.9100000001</v>
      </c>
      <c r="J69" s="313">
        <f>'GSC EXP'!H9</f>
        <v>0</v>
      </c>
      <c r="K69" s="313">
        <f>'GSC EXP'!I9</f>
        <v>0</v>
      </c>
      <c r="L69" s="313">
        <f>'GSC EXP'!J9</f>
        <v>0</v>
      </c>
      <c r="M69" s="313">
        <f>'GSC EXP'!K9</f>
        <v>0</v>
      </c>
      <c r="N69" s="313">
        <f>'GSC EXP'!L9</f>
        <v>0</v>
      </c>
      <c r="O69" s="313">
        <f>'GSC EXP'!M9</f>
        <v>0</v>
      </c>
      <c r="P69" s="314">
        <f t="shared" si="33"/>
        <v>-18793333.420000002</v>
      </c>
    </row>
    <row r="70" spans="1:20" x14ac:dyDescent="0.25">
      <c r="A70" s="310" t="s">
        <v>813</v>
      </c>
      <c r="B70" s="311">
        <v>806</v>
      </c>
      <c r="C70" s="312" t="s">
        <v>339</v>
      </c>
      <c r="D70" s="313">
        <f>'GSC EXP'!B10</f>
        <v>-472089.72000000003</v>
      </c>
      <c r="E70" s="313">
        <f>'GSC EXP'!C10</f>
        <v>-590123.93999999994</v>
      </c>
      <c r="F70" s="313">
        <f>'GSC EXP'!D10</f>
        <v>895046.01</v>
      </c>
      <c r="G70" s="313">
        <f>'GSC EXP'!E10</f>
        <v>2473389.5</v>
      </c>
      <c r="H70" s="313">
        <f>'GSC EXP'!F10</f>
        <v>3098859.88</v>
      </c>
      <c r="I70" s="313">
        <f>'GSC EXP'!G10</f>
        <v>1920619.9899999998</v>
      </c>
      <c r="J70" s="313">
        <f>'GSC EXP'!H10</f>
        <v>0</v>
      </c>
      <c r="K70" s="313">
        <f>'GSC EXP'!I10</f>
        <v>0</v>
      </c>
      <c r="L70" s="313">
        <f>'GSC EXP'!J10</f>
        <v>0</v>
      </c>
      <c r="M70" s="313">
        <f>'GSC EXP'!K10</f>
        <v>0</v>
      </c>
      <c r="N70" s="313">
        <f>'GSC EXP'!L10</f>
        <v>0</v>
      </c>
      <c r="O70" s="313">
        <f>'GSC EXP'!M10</f>
        <v>0</v>
      </c>
      <c r="P70" s="314">
        <f t="shared" si="33"/>
        <v>7325701.7200000007</v>
      </c>
    </row>
    <row r="71" spans="1:20" x14ac:dyDescent="0.25">
      <c r="A71" s="310" t="s">
        <v>813</v>
      </c>
      <c r="B71" s="311">
        <v>807</v>
      </c>
      <c r="C71" s="312" t="s">
        <v>340</v>
      </c>
      <c r="D71" s="313">
        <f>'GSC EXP'!B13+'GSC EXP'!B14</f>
        <v>0</v>
      </c>
      <c r="E71" s="313">
        <f>'GSC EXP'!C13+'GSC EXP'!C14</f>
        <v>0</v>
      </c>
      <c r="F71" s="313">
        <f>'GSC EXP'!D13+'GSC EXP'!D14</f>
        <v>0</v>
      </c>
      <c r="G71" s="313">
        <f>'GSC EXP'!E13+'GSC EXP'!E14</f>
        <v>0</v>
      </c>
      <c r="H71" s="313">
        <f>'GSC EXP'!F13+'GSC EXP'!F14</f>
        <v>0</v>
      </c>
      <c r="I71" s="313">
        <f>'GSC EXP'!G13+'GSC EXP'!G14</f>
        <v>0</v>
      </c>
      <c r="J71" s="313">
        <f>'GSC EXP'!H13+'GSC EXP'!H14</f>
        <v>0</v>
      </c>
      <c r="K71" s="313">
        <f>'GSC EXP'!I13+'GSC EXP'!I14</f>
        <v>0</v>
      </c>
      <c r="L71" s="313">
        <f>'GSC EXP'!J13+'GSC EXP'!J14</f>
        <v>0</v>
      </c>
      <c r="M71" s="313">
        <f>'GSC EXP'!K13+'GSC EXP'!K14</f>
        <v>0</v>
      </c>
      <c r="N71" s="313">
        <f>'GSC EXP'!L13+'GSC EXP'!L14</f>
        <v>0</v>
      </c>
      <c r="O71" s="313">
        <f>'GSC EXP'!M13+'GSC EXP'!M14</f>
        <v>0</v>
      </c>
      <c r="P71" s="314">
        <f t="shared" si="33"/>
        <v>0</v>
      </c>
    </row>
    <row r="72" spans="1:20" x14ac:dyDescent="0.25">
      <c r="A72" s="310" t="s">
        <v>813</v>
      </c>
      <c r="B72" s="311">
        <v>808</v>
      </c>
      <c r="C72" s="312" t="s">
        <v>341</v>
      </c>
      <c r="D72" s="313">
        <f>'GSC EXP'!B15+'GSC EXP'!B16</f>
        <v>-3296094.85</v>
      </c>
      <c r="E72" s="313">
        <f>'GSC EXP'!C15+'GSC EXP'!C16</f>
        <v>-2475300.0299999998</v>
      </c>
      <c r="F72" s="313">
        <f>'GSC EXP'!D15+'GSC EXP'!D16</f>
        <v>-1067466.01</v>
      </c>
      <c r="G72" s="313">
        <f>'GSC EXP'!E15+'GSC EXP'!E16</f>
        <v>4887162.0199999996</v>
      </c>
      <c r="H72" s="313">
        <f>'GSC EXP'!F15+'GSC EXP'!F16</f>
        <v>8764334.0700000003</v>
      </c>
      <c r="I72" s="313">
        <f>'GSC EXP'!G15+'GSC EXP'!G16</f>
        <v>6356541.1299999999</v>
      </c>
      <c r="J72" s="313">
        <f>'GSC EXP'!H15+'GSC EXP'!H16</f>
        <v>3951087.1089294511</v>
      </c>
      <c r="K72" s="313">
        <f>'GSC EXP'!I15+'GSC EXP'!I16</f>
        <v>1010705.7061215544</v>
      </c>
      <c r="L72" s="313">
        <f>'GSC EXP'!J15+'GSC EXP'!J16</f>
        <v>-2722906.0389746698</v>
      </c>
      <c r="M72" s="313">
        <f>'GSC EXP'!K15+'GSC EXP'!K16</f>
        <v>-4537211.6699957605</v>
      </c>
      <c r="N72" s="313">
        <f>'GSC EXP'!L15+'GSC EXP'!L16</f>
        <v>-5646935.8838212723</v>
      </c>
      <c r="O72" s="313">
        <f>'GSC EXP'!M15+'GSC EXP'!M16</f>
        <v>-5722700.8267722055</v>
      </c>
      <c r="P72" s="314">
        <f t="shared" si="33"/>
        <v>-498785.2745129047</v>
      </c>
    </row>
    <row r="73" spans="1:20" x14ac:dyDescent="0.25">
      <c r="A73" s="310" t="s">
        <v>813</v>
      </c>
      <c r="B73" s="311">
        <v>812</v>
      </c>
      <c r="C73" s="312" t="s">
        <v>342</v>
      </c>
      <c r="D73" s="313">
        <f>'GSC EXP'!B17</f>
        <v>-4381.6099999999997</v>
      </c>
      <c r="E73" s="313">
        <f>'GSC EXP'!C17</f>
        <v>-3029.25</v>
      </c>
      <c r="F73" s="313">
        <f>'GSC EXP'!D17</f>
        <v>-3928.4500000000003</v>
      </c>
      <c r="G73" s="313">
        <f>'GSC EXP'!E17</f>
        <v>-9995.06</v>
      </c>
      <c r="H73" s="313">
        <f>'GSC EXP'!F17</f>
        <v>-14439.93</v>
      </c>
      <c r="I73" s="313">
        <f>'GSC EXP'!G17</f>
        <v>-16936.52</v>
      </c>
      <c r="J73" s="313">
        <f>'GSC EXP'!H17</f>
        <v>0</v>
      </c>
      <c r="K73" s="313">
        <f>'GSC EXP'!I17</f>
        <v>0</v>
      </c>
      <c r="L73" s="313">
        <f>'GSC EXP'!J17</f>
        <v>0</v>
      </c>
      <c r="M73" s="313">
        <f>'GSC EXP'!K17</f>
        <v>0</v>
      </c>
      <c r="N73" s="313">
        <f>'GSC EXP'!L17</f>
        <v>0</v>
      </c>
      <c r="O73" s="313">
        <f>'GSC EXP'!M17</f>
        <v>0</v>
      </c>
      <c r="P73" s="314">
        <f t="shared" si="33"/>
        <v>-52710.820000000007</v>
      </c>
    </row>
    <row r="74" spans="1:20" x14ac:dyDescent="0.25">
      <c r="A74" s="310" t="s">
        <v>813</v>
      </c>
      <c r="B74" s="311">
        <v>813</v>
      </c>
      <c r="C74" s="312" t="s">
        <v>343</v>
      </c>
      <c r="D74" s="313">
        <f>'GSC EXP'!B18</f>
        <v>0</v>
      </c>
      <c r="E74" s="313">
        <f>'GSC EXP'!C18</f>
        <v>0</v>
      </c>
      <c r="F74" s="313">
        <f>'GSC EXP'!D18</f>
        <v>0</v>
      </c>
      <c r="G74" s="313">
        <f>'GSC EXP'!E18</f>
        <v>0</v>
      </c>
      <c r="H74" s="313">
        <f>'GSC EXP'!F18</f>
        <v>0</v>
      </c>
      <c r="I74" s="313">
        <f>'GSC EXP'!G18</f>
        <v>0</v>
      </c>
      <c r="J74" s="313">
        <f>'GSC EXP'!H18</f>
        <v>0</v>
      </c>
      <c r="K74" s="313">
        <f>'GSC EXP'!I18</f>
        <v>0</v>
      </c>
      <c r="L74" s="313">
        <f>'GSC EXP'!J18</f>
        <v>0</v>
      </c>
      <c r="M74" s="313">
        <f>'GSC EXP'!K18</f>
        <v>0</v>
      </c>
      <c r="N74" s="313">
        <f>'GSC EXP'!L18</f>
        <v>0</v>
      </c>
      <c r="O74" s="313">
        <f>'GSC EXP'!M18</f>
        <v>0</v>
      </c>
      <c r="P74" s="314">
        <f t="shared" si="33"/>
        <v>0</v>
      </c>
    </row>
    <row r="75" spans="1:20" x14ac:dyDescent="0.25">
      <c r="A75" s="310" t="s">
        <v>813</v>
      </c>
      <c r="B75" s="311">
        <v>823</v>
      </c>
      <c r="C75" s="312" t="s">
        <v>344</v>
      </c>
      <c r="D75" s="313">
        <f>'GSC EXP'!B19</f>
        <v>28040.02</v>
      </c>
      <c r="E75" s="313">
        <f>'GSC EXP'!C19</f>
        <v>28213.279999999999</v>
      </c>
      <c r="F75" s="313">
        <f>'GSC EXP'!D19</f>
        <v>28336.11</v>
      </c>
      <c r="G75" s="313">
        <f>'GSC EXP'!E19</f>
        <v>69865.040000000008</v>
      </c>
      <c r="H75" s="313">
        <f>'GSC EXP'!F19</f>
        <v>28337.03</v>
      </c>
      <c r="I75" s="313">
        <f>'GSC EXP'!G19</f>
        <v>28336.11</v>
      </c>
      <c r="J75" s="313">
        <f>'GSC EXP'!H19</f>
        <v>18166.669999999998</v>
      </c>
      <c r="K75" s="313">
        <f>'GSC EXP'!I19</f>
        <v>18166.669999999998</v>
      </c>
      <c r="L75" s="313">
        <f>'GSC EXP'!J19</f>
        <v>18166.669999999998</v>
      </c>
      <c r="M75" s="313">
        <f>'GSC EXP'!K19</f>
        <v>21166.67</v>
      </c>
      <c r="N75" s="313">
        <f>'GSC EXP'!L19</f>
        <v>26166.67</v>
      </c>
      <c r="O75" s="313">
        <f>'GSC EXP'!M19</f>
        <v>31166.67</v>
      </c>
      <c r="P75" s="314">
        <f t="shared" si="33"/>
        <v>344127.60999999993</v>
      </c>
    </row>
    <row r="76" spans="1:20" x14ac:dyDescent="0.25">
      <c r="A76" s="310" t="s">
        <v>813</v>
      </c>
      <c r="B76" s="311">
        <v>904</v>
      </c>
      <c r="C76" s="312" t="s">
        <v>852</v>
      </c>
      <c r="D76" s="322">
        <f>'GSC EXP'!B20</f>
        <v>11139.06</v>
      </c>
      <c r="E76" s="322">
        <f>'GSC EXP'!C20</f>
        <v>6616.27</v>
      </c>
      <c r="F76" s="322">
        <f>'GSC EXP'!D20</f>
        <v>24281.67</v>
      </c>
      <c r="G76" s="322">
        <f>'GSC EXP'!E20</f>
        <v>40278.85</v>
      </c>
      <c r="H76" s="322">
        <f>'GSC EXP'!F20</f>
        <v>47504.39</v>
      </c>
      <c r="I76" s="322">
        <f>'GSC EXP'!G20</f>
        <v>24134.15</v>
      </c>
      <c r="J76" s="322">
        <f>'GSC EXP'!H20</f>
        <v>20575.97</v>
      </c>
      <c r="K76" s="322">
        <f>'GSC EXP'!I20</f>
        <v>20575.97</v>
      </c>
      <c r="L76" s="322">
        <f>'GSC EXP'!J20</f>
        <v>20575.97</v>
      </c>
      <c r="M76" s="322">
        <f>'GSC EXP'!K20</f>
        <v>20575.97</v>
      </c>
      <c r="N76" s="322">
        <f>'GSC EXP'!L20</f>
        <v>20575.97</v>
      </c>
      <c r="O76" s="322">
        <f>'GSC EXP'!M20</f>
        <v>20575.97</v>
      </c>
      <c r="P76" s="323">
        <f t="shared" si="33"/>
        <v>277410.21000000002</v>
      </c>
      <c r="R76" s="318"/>
      <c r="S76" s="318"/>
    </row>
    <row r="77" spans="1:20" x14ac:dyDescent="0.25">
      <c r="B77" s="311"/>
      <c r="C77" s="312" t="s">
        <v>345</v>
      </c>
      <c r="D77" s="316">
        <f>SUM(D68:D76)</f>
        <v>2182404.4400000013</v>
      </c>
      <c r="E77" s="316">
        <f t="shared" ref="E77:O77" si="34">SUM(E68:E76)</f>
        <v>4046942.9900000007</v>
      </c>
      <c r="F77" s="316">
        <f t="shared" si="34"/>
        <v>8810139.120000001</v>
      </c>
      <c r="G77" s="316">
        <f t="shared" si="34"/>
        <v>17614945.930000003</v>
      </c>
      <c r="H77" s="316">
        <f t="shared" si="34"/>
        <v>27309595.949999999</v>
      </c>
      <c r="I77" s="316">
        <f t="shared" si="34"/>
        <v>17141955.489999998</v>
      </c>
      <c r="J77" s="316">
        <f t="shared" si="34"/>
        <v>15762654.901746579</v>
      </c>
      <c r="K77" s="316">
        <f t="shared" si="34"/>
        <v>7531119.1888652584</v>
      </c>
      <c r="L77" s="316">
        <f t="shared" si="34"/>
        <v>3681622.0656037484</v>
      </c>
      <c r="M77" s="316">
        <f t="shared" si="34"/>
        <v>2275057.6816016338</v>
      </c>
      <c r="N77" s="316">
        <f t="shared" si="34"/>
        <v>2038308.2453454754</v>
      </c>
      <c r="O77" s="316">
        <f t="shared" si="34"/>
        <v>2049384.1700656463</v>
      </c>
      <c r="P77" s="317">
        <f>SUM(D77:O77)</f>
        <v>110444130.17322834</v>
      </c>
      <c r="R77" s="319"/>
      <c r="S77" s="318"/>
      <c r="T77" s="320"/>
    </row>
    <row r="78" spans="1:20" x14ac:dyDescent="0.25">
      <c r="D78" s="308"/>
      <c r="E78" s="308"/>
      <c r="F78" s="308"/>
      <c r="G78" s="308"/>
      <c r="H78" s="308"/>
      <c r="I78" s="308"/>
      <c r="J78" s="308"/>
      <c r="K78" s="308"/>
      <c r="L78" s="308"/>
      <c r="M78" s="308"/>
      <c r="N78" s="308"/>
      <c r="O78" s="308"/>
      <c r="P78" s="309"/>
    </row>
    <row r="79" spans="1:20" x14ac:dyDescent="0.25">
      <c r="A79" s="305" t="s">
        <v>1299</v>
      </c>
      <c r="C79" s="307" t="s">
        <v>1318</v>
      </c>
    </row>
    <row r="80" spans="1:20" x14ac:dyDescent="0.25">
      <c r="B80" s="401"/>
      <c r="D80" s="324"/>
      <c r="E80" s="324"/>
      <c r="F80" s="324"/>
      <c r="G80" s="324"/>
      <c r="H80" s="324"/>
      <c r="I80" s="324"/>
      <c r="J80" s="324"/>
      <c r="K80" s="324"/>
      <c r="L80" s="324"/>
      <c r="M80" s="324"/>
      <c r="N80" s="324"/>
      <c r="O80" s="324"/>
      <c r="P80" s="324"/>
    </row>
    <row r="81" spans="1:20" x14ac:dyDescent="0.25">
      <c r="A81" s="310" t="s">
        <v>1298</v>
      </c>
      <c r="B81" s="401">
        <v>407.3</v>
      </c>
      <c r="C81" s="312" t="s">
        <v>1262</v>
      </c>
      <c r="D81" s="313">
        <v>415913.29</v>
      </c>
      <c r="E81" s="313">
        <v>0</v>
      </c>
      <c r="F81" s="313">
        <v>0</v>
      </c>
      <c r="G81" s="313">
        <v>680806.18</v>
      </c>
      <c r="H81" s="313">
        <v>0</v>
      </c>
      <c r="I81" s="313">
        <v>0</v>
      </c>
      <c r="J81" s="313">
        <v>694980.74216742802</v>
      </c>
      <c r="K81" s="313">
        <v>0</v>
      </c>
      <c r="L81" s="313">
        <v>0</v>
      </c>
      <c r="M81" s="313">
        <v>796499.06020920095</v>
      </c>
      <c r="N81" s="313">
        <f>'IS G'!N353</f>
        <v>0</v>
      </c>
      <c r="O81" s="313">
        <f>'IS G'!O353</f>
        <v>0</v>
      </c>
      <c r="P81" s="313">
        <f t="shared" ref="P81:P91" si="35">SUM(D81:O81)</f>
        <v>2588199.2723766286</v>
      </c>
    </row>
    <row r="82" spans="1:20" x14ac:dyDescent="0.25">
      <c r="A82" s="310" t="s">
        <v>1298</v>
      </c>
      <c r="B82" s="401">
        <v>407.4</v>
      </c>
      <c r="C82" s="312" t="s">
        <v>1264</v>
      </c>
      <c r="D82" s="313">
        <v>14378.1</v>
      </c>
      <c r="E82" s="313">
        <v>14942.04</v>
      </c>
      <c r="F82" s="313">
        <v>15101.22</v>
      </c>
      <c r="G82" s="313">
        <v>15838.01</v>
      </c>
      <c r="H82" s="313">
        <v>16331</v>
      </c>
      <c r="I82" s="313">
        <v>18301.8</v>
      </c>
      <c r="J82" s="313">
        <v>20373.151999999998</v>
      </c>
      <c r="K82" s="313">
        <v>20739.651600000001</v>
      </c>
      <c r="L82" s="313">
        <v>21099.881999999998</v>
      </c>
      <c r="M82" s="313">
        <v>21728.157999999999</v>
      </c>
      <c r="N82" s="313">
        <v>22037.264800000001</v>
      </c>
      <c r="O82" s="313">
        <v>22336.734799999998</v>
      </c>
      <c r="P82" s="313">
        <f t="shared" si="35"/>
        <v>223207.01320000002</v>
      </c>
    </row>
    <row r="83" spans="1:20" x14ac:dyDescent="0.25">
      <c r="A83" s="310" t="s">
        <v>1298</v>
      </c>
      <c r="B83" s="401">
        <v>407.4</v>
      </c>
      <c r="C83" s="312" t="s">
        <v>1265</v>
      </c>
      <c r="D83" s="313">
        <v>-27613.35</v>
      </c>
      <c r="E83" s="313">
        <v>-28588.81</v>
      </c>
      <c r="F83" s="313">
        <v>-28864.15</v>
      </c>
      <c r="G83" s="313">
        <v>-30689.8</v>
      </c>
      <c r="H83" s="313">
        <v>-31584.48</v>
      </c>
      <c r="I83" s="313">
        <v>-39196.82</v>
      </c>
      <c r="J83" s="313">
        <v>-39804.538</v>
      </c>
      <c r="K83" s="313">
        <v>-40469.066800000001</v>
      </c>
      <c r="L83" s="313">
        <v>-41122.234799999998</v>
      </c>
      <c r="M83" s="313">
        <v>-43047.636399999996</v>
      </c>
      <c r="N83" s="313">
        <v>-43608.103199999998</v>
      </c>
      <c r="O83" s="313">
        <v>-44151.084800000004</v>
      </c>
      <c r="P83" s="313">
        <f t="shared" si="35"/>
        <v>-438740.07400000002</v>
      </c>
    </row>
    <row r="84" spans="1:20" x14ac:dyDescent="0.25">
      <c r="A84" s="310" t="s">
        <v>1298</v>
      </c>
      <c r="B84" s="306">
        <v>878</v>
      </c>
      <c r="C84" s="312" t="s">
        <v>1186</v>
      </c>
      <c r="D84" s="313">
        <f>'IS G'!D255</f>
        <v>-44400.36</v>
      </c>
      <c r="E84" s="313">
        <f>'IS G'!E255</f>
        <v>14694.83</v>
      </c>
      <c r="F84" s="313">
        <f>'IS G'!F255</f>
        <v>44830.549999999996</v>
      </c>
      <c r="G84" s="313">
        <f>'IS G'!G255</f>
        <v>-59525.37999999999</v>
      </c>
      <c r="H84" s="313">
        <f>'IS G'!H255</f>
        <v>77274.710000000006</v>
      </c>
      <c r="I84" s="313">
        <f>'IS G'!I255</f>
        <v>27687.66</v>
      </c>
      <c r="J84" s="313">
        <f>'IS G'!J255</f>
        <v>-107562.93</v>
      </c>
      <c r="K84" s="313">
        <f>'IS G'!K255</f>
        <v>25245.200000000001</v>
      </c>
      <c r="L84" s="313">
        <f>'IS G'!L255</f>
        <v>25245.200000000001</v>
      </c>
      <c r="M84" s="313">
        <f>'IS G'!M255</f>
        <v>-50490.400000000009</v>
      </c>
      <c r="N84" s="313">
        <f>'IS G'!N255</f>
        <v>0</v>
      </c>
      <c r="O84" s="313">
        <f>'IS G'!O255</f>
        <v>0</v>
      </c>
      <c r="P84" s="313">
        <f t="shared" si="35"/>
        <v>-47000.919999999991</v>
      </c>
    </row>
    <row r="85" spans="1:20" x14ac:dyDescent="0.25">
      <c r="A85" s="310" t="s">
        <v>1298</v>
      </c>
      <c r="B85" s="306">
        <v>903</v>
      </c>
      <c r="C85" s="312" t="s">
        <v>1202</v>
      </c>
      <c r="D85" s="313">
        <f>'IS G'!D275</f>
        <v>-227493.71999999997</v>
      </c>
      <c r="E85" s="313">
        <f>'IS G'!E275</f>
        <v>151930.69</v>
      </c>
      <c r="F85" s="313">
        <f>'IS G'!F275</f>
        <v>148488.10999999999</v>
      </c>
      <c r="G85" s="313">
        <f>'IS G'!G275</f>
        <v>-292481.21000000008</v>
      </c>
      <c r="H85" s="313">
        <f>'IS G'!H275</f>
        <v>202927.14999999997</v>
      </c>
      <c r="I85" s="313">
        <f>'IS G'!I275</f>
        <v>162892.14000000001</v>
      </c>
      <c r="J85" s="313">
        <f>'IS G'!J275</f>
        <v>-379472.89300000004</v>
      </c>
      <c r="K85" s="313">
        <f>'IS G'!K275</f>
        <v>235760.1635</v>
      </c>
      <c r="L85" s="313">
        <f>'IS G'!L275</f>
        <v>177185.10339999999</v>
      </c>
      <c r="M85" s="313">
        <f>'IS G'!M275</f>
        <v>-439222.75179999997</v>
      </c>
      <c r="N85" s="313">
        <f>'IS G'!N275</f>
        <v>53059.966099999998</v>
      </c>
      <c r="O85" s="313">
        <f>'IS G'!O275</f>
        <v>49289.1757</v>
      </c>
      <c r="P85" s="313">
        <f t="shared" si="35"/>
        <v>-157138.07610000012</v>
      </c>
    </row>
    <row r="86" spans="1:20" x14ac:dyDescent="0.25">
      <c r="A86" s="310" t="s">
        <v>1298</v>
      </c>
      <c r="B86" s="306">
        <v>908</v>
      </c>
      <c r="C86" s="312" t="s">
        <v>1210</v>
      </c>
      <c r="D86" s="313">
        <f>'IS G'!D286</f>
        <v>-1857.7400000000002</v>
      </c>
      <c r="E86" s="313">
        <f>'IS G'!E286</f>
        <v>7666.26</v>
      </c>
      <c r="F86" s="313">
        <f>'IS G'!F286</f>
        <v>928.87</v>
      </c>
      <c r="G86" s="313">
        <f>'IS G'!G286</f>
        <v>-8595.1299999999992</v>
      </c>
      <c r="H86" s="313">
        <f>'IS G'!H286</f>
        <v>817.4</v>
      </c>
      <c r="I86" s="313">
        <f>'IS G'!I286</f>
        <v>817.4</v>
      </c>
      <c r="J86" s="313">
        <f>'IS G'!J286</f>
        <v>-1634.8001999999999</v>
      </c>
      <c r="K86" s="313">
        <f>'IS G'!K286</f>
        <v>817.44299999999998</v>
      </c>
      <c r="L86" s="313">
        <f>'IS G'!L286</f>
        <v>817.44299999999998</v>
      </c>
      <c r="M86" s="313">
        <f>'IS G'!M286</f>
        <v>-1634.8860000000002</v>
      </c>
      <c r="N86" s="313">
        <f>'IS G'!N286</f>
        <v>817.44299999999998</v>
      </c>
      <c r="O86" s="313">
        <f>'IS G'!O286</f>
        <v>817.44299999999998</v>
      </c>
      <c r="P86" s="313">
        <f t="shared" si="35"/>
        <v>-222.85419999999908</v>
      </c>
    </row>
    <row r="87" spans="1:20" x14ac:dyDescent="0.25">
      <c r="A87" s="310" t="s">
        <v>1298</v>
      </c>
      <c r="B87" s="306">
        <v>910</v>
      </c>
      <c r="C87" s="312" t="s">
        <v>1213</v>
      </c>
      <c r="D87" s="313">
        <f>'IS G'!D289</f>
        <v>0</v>
      </c>
      <c r="E87" s="313">
        <f>'IS G'!E289</f>
        <v>0</v>
      </c>
      <c r="F87" s="313">
        <f>'IS G'!F289</f>
        <v>0</v>
      </c>
      <c r="G87" s="313">
        <f>'IS G'!G289</f>
        <v>0</v>
      </c>
      <c r="H87" s="313">
        <f>'IS G'!H289</f>
        <v>2821.64</v>
      </c>
      <c r="I87" s="313">
        <f>'IS G'!I289</f>
        <v>1039.71</v>
      </c>
      <c r="J87" s="313">
        <f>'IS G'!J289</f>
        <v>-7039.7910000000002</v>
      </c>
      <c r="K87" s="313">
        <f>'IS G'!K289</f>
        <v>990</v>
      </c>
      <c r="L87" s="313">
        <f>'IS G'!L289</f>
        <v>10890</v>
      </c>
      <c r="M87" s="313">
        <f>'IS G'!M289</f>
        <v>-11880</v>
      </c>
      <c r="N87" s="313">
        <f>'IS G'!N289</f>
        <v>25690.5</v>
      </c>
      <c r="O87" s="313">
        <f>'IS G'!O289</f>
        <v>13825.7878</v>
      </c>
      <c r="P87" s="313">
        <f t="shared" si="35"/>
        <v>36337.846799999999</v>
      </c>
    </row>
    <row r="88" spans="1:20" x14ac:dyDescent="0.25">
      <c r="A88" s="310" t="s">
        <v>1298</v>
      </c>
      <c r="B88" s="306">
        <v>920</v>
      </c>
      <c r="C88" s="312" t="s">
        <v>1217</v>
      </c>
      <c r="D88" s="313">
        <f>'IS G'!D303</f>
        <v>-997.38999999999987</v>
      </c>
      <c r="E88" s="313">
        <f>'IS G'!E303</f>
        <v>466.65999999999997</v>
      </c>
      <c r="F88" s="313">
        <f>'IS G'!F303</f>
        <v>398.04</v>
      </c>
      <c r="G88" s="313">
        <f>'IS G'!G303</f>
        <v>-864.7</v>
      </c>
      <c r="H88" s="313">
        <f>'IS G'!H303</f>
        <v>274.51</v>
      </c>
      <c r="I88" s="313">
        <f>'IS G'!I303</f>
        <v>727.82999999999993</v>
      </c>
      <c r="J88" s="313">
        <f>'IS G'!J303</f>
        <v>-1324.2123000000001</v>
      </c>
      <c r="K88" s="313">
        <f>'IS G'!K303</f>
        <v>807.15689999999995</v>
      </c>
      <c r="L88" s="313">
        <f>'IS G'!L303</f>
        <v>587.02319999999997</v>
      </c>
      <c r="M88" s="313">
        <f>'IS G'!M303</f>
        <v>-1394.1801</v>
      </c>
      <c r="N88" s="313">
        <f>'IS G'!N303</f>
        <v>733.779</v>
      </c>
      <c r="O88" s="313">
        <f>'IS G'!O303</f>
        <v>770.46930000000009</v>
      </c>
      <c r="P88" s="313">
        <f t="shared" si="35"/>
        <v>184.98599999999976</v>
      </c>
    </row>
    <row r="89" spans="1:20" x14ac:dyDescent="0.25">
      <c r="A89" s="310" t="s">
        <v>1298</v>
      </c>
      <c r="B89" s="306">
        <v>921</v>
      </c>
      <c r="C89" s="312" t="s">
        <v>1219</v>
      </c>
      <c r="D89" s="313">
        <f>'IS G'!D305</f>
        <v>-4679.6400000000003</v>
      </c>
      <c r="E89" s="313">
        <f>'IS G'!E305</f>
        <v>2980.88</v>
      </c>
      <c r="F89" s="313">
        <f>'IS G'!F305</f>
        <v>3579.99</v>
      </c>
      <c r="G89" s="313">
        <f>'IS G'!G305</f>
        <v>-6560.869999999999</v>
      </c>
      <c r="H89" s="313">
        <f>'IS G'!H305</f>
        <v>3314.83</v>
      </c>
      <c r="I89" s="313">
        <f>'IS G'!I305</f>
        <v>-881.77</v>
      </c>
      <c r="J89" s="313">
        <f>'IS G'!J305</f>
        <v>-5405.9049000000005</v>
      </c>
      <c r="K89" s="313">
        <f>'IS G'!K305</f>
        <v>7027.8489</v>
      </c>
      <c r="L89" s="313">
        <f>'IS G'!L305</f>
        <v>3663.9270000000006</v>
      </c>
      <c r="M89" s="313">
        <f>'IS G'!M305</f>
        <v>-10691.775900000001</v>
      </c>
      <c r="N89" s="313">
        <f>'IS G'!N305</f>
        <v>4443.6681000000008</v>
      </c>
      <c r="O89" s="313">
        <f>'IS G'!O305</f>
        <v>3585.0195000000008</v>
      </c>
      <c r="P89" s="313">
        <f t="shared" si="35"/>
        <v>376.2027000000021</v>
      </c>
    </row>
    <row r="90" spans="1:20" x14ac:dyDescent="0.25">
      <c r="A90" s="310" t="s">
        <v>1298</v>
      </c>
      <c r="B90" s="306">
        <v>923</v>
      </c>
      <c r="C90" s="312" t="s">
        <v>1222</v>
      </c>
      <c r="D90" s="313">
        <f>'IS G'!D308</f>
        <v>-49055.7</v>
      </c>
      <c r="E90" s="313">
        <f>'IS G'!E308</f>
        <v>12770.76</v>
      </c>
      <c r="F90" s="313">
        <f>'IS G'!F308</f>
        <v>10294.120000000001</v>
      </c>
      <c r="G90" s="313">
        <f>'IS G'!G308</f>
        <v>-23064.880000000001</v>
      </c>
      <c r="H90" s="313">
        <f>'IS G'!H308</f>
        <v>5398.85</v>
      </c>
      <c r="I90" s="313">
        <f>'IS G'!I308</f>
        <v>6950.94</v>
      </c>
      <c r="J90" s="313">
        <f>'IS G'!J308</f>
        <v>6290.4681</v>
      </c>
      <c r="K90" s="313">
        <f>'IS G'!K308</f>
        <v>6743.3823000000011</v>
      </c>
      <c r="L90" s="313">
        <f>'IS G'!L308</f>
        <v>6516.9251999999997</v>
      </c>
      <c r="M90" s="313">
        <f>'IS G'!M308</f>
        <v>21017.966400000005</v>
      </c>
      <c r="N90" s="313">
        <f>'IS G'!N308</f>
        <v>21017.966400000005</v>
      </c>
      <c r="O90" s="313">
        <f>'IS G'!O308</f>
        <v>21017.966400000005</v>
      </c>
      <c r="P90" s="313">
        <f t="shared" si="35"/>
        <v>45898.764800000019</v>
      </c>
    </row>
    <row r="91" spans="1:20" x14ac:dyDescent="0.25">
      <c r="A91" s="310" t="s">
        <v>1298</v>
      </c>
      <c r="B91" s="306">
        <v>925</v>
      </c>
      <c r="C91" s="312" t="s">
        <v>1225</v>
      </c>
      <c r="D91" s="313">
        <f>'IS G'!D311</f>
        <v>-517.04999999999995</v>
      </c>
      <c r="E91" s="313">
        <f>'IS G'!E311</f>
        <v>0</v>
      </c>
      <c r="F91" s="313">
        <f>'IS G'!F311</f>
        <v>0</v>
      </c>
      <c r="G91" s="313">
        <f>'IS G'!G311</f>
        <v>0</v>
      </c>
      <c r="H91" s="313">
        <f>'IS G'!H311</f>
        <v>0</v>
      </c>
      <c r="I91" s="313">
        <f>'IS G'!I311</f>
        <v>0</v>
      </c>
      <c r="J91" s="313">
        <f>'IS G'!J311</f>
        <v>0</v>
      </c>
      <c r="K91" s="313">
        <f>'IS G'!K311</f>
        <v>0</v>
      </c>
      <c r="L91" s="313">
        <f>'IS G'!L311</f>
        <v>0</v>
      </c>
      <c r="M91" s="313">
        <f>'IS G'!M311</f>
        <v>0</v>
      </c>
      <c r="N91" s="313">
        <f>'IS G'!N311</f>
        <v>0</v>
      </c>
      <c r="O91" s="313">
        <f>'IS G'!O311</f>
        <v>0</v>
      </c>
      <c r="P91" s="313">
        <f t="shared" si="35"/>
        <v>-517.04999999999995</v>
      </c>
    </row>
    <row r="92" spans="1:20" x14ac:dyDescent="0.25">
      <c r="C92" s="312" t="s">
        <v>1326</v>
      </c>
      <c r="D92" s="402">
        <f>SUM(D80:D91)</f>
        <v>73676.440000000017</v>
      </c>
      <c r="E92" s="402">
        <f t="shared" ref="E92:P92" si="36">SUM(E80:E91)</f>
        <v>176863.31000000003</v>
      </c>
      <c r="F92" s="402">
        <f t="shared" si="36"/>
        <v>194756.74999999997</v>
      </c>
      <c r="G92" s="402">
        <f t="shared" si="36"/>
        <v>274862.21999999991</v>
      </c>
      <c r="H92" s="402">
        <f t="shared" si="36"/>
        <v>277575.61000000004</v>
      </c>
      <c r="I92" s="402">
        <f t="shared" si="36"/>
        <v>178338.89</v>
      </c>
      <c r="J92" s="402">
        <f t="shared" si="36"/>
        <v>179399.29286742798</v>
      </c>
      <c r="K92" s="402">
        <f t="shared" si="36"/>
        <v>257661.7794</v>
      </c>
      <c r="L92" s="402">
        <f t="shared" si="36"/>
        <v>204883.26899999997</v>
      </c>
      <c r="M92" s="402">
        <f t="shared" si="36"/>
        <v>280883.55440920102</v>
      </c>
      <c r="N92" s="402">
        <f t="shared" si="36"/>
        <v>84192.484200000006</v>
      </c>
      <c r="O92" s="402">
        <f t="shared" si="36"/>
        <v>67491.511700000003</v>
      </c>
      <c r="P92" s="402">
        <f t="shared" si="36"/>
        <v>2250585.1115766284</v>
      </c>
      <c r="R92" s="327"/>
      <c r="S92" s="403"/>
      <c r="T92" s="312"/>
    </row>
    <row r="93" spans="1:20" x14ac:dyDescent="0.25">
      <c r="R93" s="319"/>
      <c r="S93" s="325"/>
      <c r="T93" s="320"/>
    </row>
    <row r="94" spans="1:20" x14ac:dyDescent="0.25">
      <c r="C94" s="326" t="s">
        <v>1389</v>
      </c>
    </row>
    <row r="95" spans="1:20" x14ac:dyDescent="0.25">
      <c r="A95" s="305" t="s">
        <v>1303</v>
      </c>
      <c r="C95" s="312" t="s">
        <v>1390</v>
      </c>
      <c r="J95" s="3">
        <v>25508.037664783431</v>
      </c>
      <c r="K95" s="3">
        <v>24685.197740112995</v>
      </c>
      <c r="L95" s="3">
        <v>25508.037664783431</v>
      </c>
      <c r="M95" s="3">
        <v>24685.197740112995</v>
      </c>
      <c r="N95" s="3">
        <v>25508.037664783431</v>
      </c>
      <c r="O95" s="3">
        <v>25508.037664783431</v>
      </c>
      <c r="P95" s="327">
        <f>SUM(D95:O95)</f>
        <v>151402.54613935971</v>
      </c>
    </row>
    <row r="96" spans="1:20" x14ac:dyDescent="0.25">
      <c r="C96" s="312" t="s">
        <v>1391</v>
      </c>
      <c r="D96" s="328"/>
      <c r="E96" s="328"/>
      <c r="F96" s="328"/>
      <c r="G96" s="328"/>
      <c r="H96" s="328"/>
      <c r="I96" s="328"/>
      <c r="J96" s="328">
        <v>30302.062933333335</v>
      </c>
      <c r="K96" s="328">
        <v>29284.734274597002</v>
      </c>
      <c r="L96" s="328">
        <v>30260.892083750234</v>
      </c>
      <c r="M96" s="328">
        <v>29284.734274597002</v>
      </c>
      <c r="N96" s="328">
        <v>30260.892083750234</v>
      </c>
      <c r="O96" s="328">
        <v>30260.892083750234</v>
      </c>
      <c r="P96" s="329">
        <f>SUM(D96:O96)</f>
        <v>179654.20773377802</v>
      </c>
    </row>
    <row r="97" spans="1:16" x14ac:dyDescent="0.25">
      <c r="A97" s="310" t="s">
        <v>1327</v>
      </c>
      <c r="B97" s="330">
        <v>930.2</v>
      </c>
      <c r="C97" s="312" t="s">
        <v>1392</v>
      </c>
      <c r="D97" s="327">
        <f>D95-D96</f>
        <v>0</v>
      </c>
      <c r="E97" s="327">
        <f t="shared" ref="E97:I97" si="37">E96-E95</f>
        <v>0</v>
      </c>
      <c r="F97" s="327">
        <f t="shared" si="37"/>
        <v>0</v>
      </c>
      <c r="G97" s="327">
        <f t="shared" si="37"/>
        <v>0</v>
      </c>
      <c r="H97" s="327">
        <f t="shared" si="37"/>
        <v>0</v>
      </c>
      <c r="I97" s="327">
        <f t="shared" si="37"/>
        <v>0</v>
      </c>
      <c r="J97" s="327">
        <f>J95-J96</f>
        <v>-4794.0252685499036</v>
      </c>
      <c r="K97" s="327">
        <f t="shared" ref="K97:O97" si="38">K95-K96</f>
        <v>-4599.5365344840066</v>
      </c>
      <c r="L97" s="327">
        <f t="shared" si="38"/>
        <v>-4752.8544189668028</v>
      </c>
      <c r="M97" s="327">
        <f t="shared" si="38"/>
        <v>-4599.5365344840066</v>
      </c>
      <c r="N97" s="327">
        <f t="shared" si="38"/>
        <v>-4752.8544189668028</v>
      </c>
      <c r="O97" s="327">
        <f t="shared" si="38"/>
        <v>-4752.8544189668028</v>
      </c>
      <c r="P97" s="327">
        <f>SUM(D97:O97)</f>
        <v>-28251.661594418325</v>
      </c>
    </row>
    <row r="99" spans="1:16" x14ac:dyDescent="0.25">
      <c r="A99" s="305" t="s">
        <v>1332</v>
      </c>
      <c r="C99" s="307" t="s">
        <v>1350</v>
      </c>
    </row>
    <row r="100" spans="1:16" x14ac:dyDescent="0.25">
      <c r="C100" s="312" t="s">
        <v>1351</v>
      </c>
      <c r="H100" s="331">
        <v>0</v>
      </c>
      <c r="I100" s="331">
        <v>0</v>
      </c>
      <c r="J100" s="331">
        <v>0</v>
      </c>
      <c r="K100" s="331">
        <v>0</v>
      </c>
      <c r="L100" s="331">
        <v>0</v>
      </c>
      <c r="M100" s="331">
        <v>0</v>
      </c>
      <c r="N100" s="331">
        <v>0</v>
      </c>
      <c r="O100" s="332">
        <v>29224.285662593451</v>
      </c>
      <c r="P100" s="327">
        <f>SUM(D100:O100)</f>
        <v>29224.285662593451</v>
      </c>
    </row>
    <row r="101" spans="1:16" x14ac:dyDescent="0.25">
      <c r="C101" s="312" t="s">
        <v>1396</v>
      </c>
      <c r="D101" s="372"/>
      <c r="E101" s="372"/>
      <c r="F101" s="372"/>
      <c r="G101" s="372"/>
      <c r="H101" s="372">
        <v>13705.86</v>
      </c>
      <c r="I101" s="372">
        <v>254574.70887108019</v>
      </c>
      <c r="J101" s="372">
        <v>162263.21629535782</v>
      </c>
      <c r="K101" s="372">
        <v>158929.24969411004</v>
      </c>
      <c r="L101" s="372">
        <v>76451.453450372501</v>
      </c>
      <c r="M101" s="372">
        <v>76451.453450372501</v>
      </c>
      <c r="N101" s="372">
        <v>76252.283435972495</v>
      </c>
      <c r="O101" s="372">
        <v>76252.283435972495</v>
      </c>
      <c r="P101" s="329">
        <f>SUM(D101:O101)</f>
        <v>894880.50863323803</v>
      </c>
    </row>
    <row r="102" spans="1:16" x14ac:dyDescent="0.25">
      <c r="A102" s="310" t="s">
        <v>1331</v>
      </c>
      <c r="B102" s="306">
        <v>923</v>
      </c>
      <c r="C102" s="312" t="s">
        <v>1352</v>
      </c>
      <c r="D102" s="327">
        <f>D100-D101</f>
        <v>0</v>
      </c>
      <c r="E102" s="327">
        <f t="shared" ref="E102:O102" si="39">E100-E101</f>
        <v>0</v>
      </c>
      <c r="F102" s="327">
        <f t="shared" si="39"/>
        <v>0</v>
      </c>
      <c r="G102" s="327">
        <f t="shared" si="39"/>
        <v>0</v>
      </c>
      <c r="H102" s="327">
        <f>H100-H101</f>
        <v>-13705.86</v>
      </c>
      <c r="I102" s="327">
        <f t="shared" si="39"/>
        <v>-254574.70887108019</v>
      </c>
      <c r="J102" s="327">
        <f t="shared" si="39"/>
        <v>-162263.21629535782</v>
      </c>
      <c r="K102" s="327">
        <f t="shared" si="39"/>
        <v>-158929.24969411004</v>
      </c>
      <c r="L102" s="327">
        <f t="shared" si="39"/>
        <v>-76451.453450372501</v>
      </c>
      <c r="M102" s="327">
        <f t="shared" si="39"/>
        <v>-76451.453450372501</v>
      </c>
      <c r="N102" s="327">
        <f t="shared" si="39"/>
        <v>-76252.283435972495</v>
      </c>
      <c r="O102" s="327">
        <f t="shared" si="39"/>
        <v>-47027.997773379044</v>
      </c>
      <c r="P102" s="327">
        <f>SUM(D102:O102)</f>
        <v>-865656.22297064459</v>
      </c>
    </row>
  </sheetData>
  <mergeCells count="4100">
    <mergeCell ref="A59:P59"/>
    <mergeCell ref="WUS57:WVH57"/>
    <mergeCell ref="WVI57:WVX57"/>
    <mergeCell ref="WVY57:WWN57"/>
    <mergeCell ref="WWO57:WXD57"/>
    <mergeCell ref="WXE57:WXT57"/>
    <mergeCell ref="WXU57:WYJ57"/>
    <mergeCell ref="WYK57:WYZ57"/>
    <mergeCell ref="WZA57:WZP57"/>
    <mergeCell ref="WZQ57:XAF57"/>
    <mergeCell ref="XAG57:XAV57"/>
    <mergeCell ref="XAW57:XBL57"/>
    <mergeCell ref="XBM57:XCB57"/>
    <mergeCell ref="XCC57:XCR57"/>
    <mergeCell ref="XCS57:XDH57"/>
    <mergeCell ref="XDI57:XDX57"/>
    <mergeCell ref="XDY57:XEN57"/>
    <mergeCell ref="VZU57:WAJ57"/>
    <mergeCell ref="WAK57:WAZ57"/>
    <mergeCell ref="WBA57:WBP57"/>
    <mergeCell ref="WBQ57:WCF57"/>
    <mergeCell ref="WCG57:WCV57"/>
    <mergeCell ref="WCW57:WDL57"/>
    <mergeCell ref="WDM57:WEB57"/>
    <mergeCell ref="WEC57:WER57"/>
    <mergeCell ref="WES57:WFH57"/>
    <mergeCell ref="WFI57:WFX57"/>
    <mergeCell ref="WFY57:WGN57"/>
    <mergeCell ref="WGO57:WHD57"/>
    <mergeCell ref="WHE57:WHT57"/>
    <mergeCell ref="WHU57:WIJ57"/>
    <mergeCell ref="WIK57:WIZ57"/>
    <mergeCell ref="XEO57:XFD57"/>
    <mergeCell ref="WKG57:WKV57"/>
    <mergeCell ref="WKW57:WLL57"/>
    <mergeCell ref="WLM57:WMB57"/>
    <mergeCell ref="WMC57:WMR57"/>
    <mergeCell ref="WMS57:WNH57"/>
    <mergeCell ref="WNI57:WNX57"/>
    <mergeCell ref="WNY57:WON57"/>
    <mergeCell ref="WOO57:WPD57"/>
    <mergeCell ref="WPE57:WPT57"/>
    <mergeCell ref="WPU57:WQJ57"/>
    <mergeCell ref="WQK57:WQZ57"/>
    <mergeCell ref="WRA57:WRP57"/>
    <mergeCell ref="WRQ57:WSF57"/>
    <mergeCell ref="WSG57:WSV57"/>
    <mergeCell ref="WSW57:WTL57"/>
    <mergeCell ref="WTM57:WUB57"/>
    <mergeCell ref="WUC57:WUR57"/>
    <mergeCell ref="WJA57:WJP57"/>
    <mergeCell ref="WJQ57:WKF57"/>
    <mergeCell ref="VPI57:VPX57"/>
    <mergeCell ref="VPY57:VQN57"/>
    <mergeCell ref="VQO57:VRD57"/>
    <mergeCell ref="VRE57:VRT57"/>
    <mergeCell ref="VRU57:VSJ57"/>
    <mergeCell ref="VSK57:VSZ57"/>
    <mergeCell ref="VTA57:VTP57"/>
    <mergeCell ref="VTQ57:VUF57"/>
    <mergeCell ref="VUG57:VUV57"/>
    <mergeCell ref="VUW57:VVL57"/>
    <mergeCell ref="VVM57:VWB57"/>
    <mergeCell ref="VWC57:VWR57"/>
    <mergeCell ref="VWS57:VXH57"/>
    <mergeCell ref="VXI57:VXX57"/>
    <mergeCell ref="VXY57:VYN57"/>
    <mergeCell ref="VYO57:VZD57"/>
    <mergeCell ref="VZE57:VZT57"/>
    <mergeCell ref="VEW57:VFL57"/>
    <mergeCell ref="VFM57:VGB57"/>
    <mergeCell ref="VGC57:VGR57"/>
    <mergeCell ref="VGS57:VHH57"/>
    <mergeCell ref="VHI57:VHX57"/>
    <mergeCell ref="VHY57:VIN57"/>
    <mergeCell ref="VIO57:VJD57"/>
    <mergeCell ref="VJE57:VJT57"/>
    <mergeCell ref="VJU57:VKJ57"/>
    <mergeCell ref="VKK57:VKZ57"/>
    <mergeCell ref="VLA57:VLP57"/>
    <mergeCell ref="VLQ57:VMF57"/>
    <mergeCell ref="VMG57:VMV57"/>
    <mergeCell ref="VMW57:VNL57"/>
    <mergeCell ref="VNM57:VOB57"/>
    <mergeCell ref="VOC57:VOR57"/>
    <mergeCell ref="VOS57:VPH57"/>
    <mergeCell ref="UUK57:UUZ57"/>
    <mergeCell ref="UVA57:UVP57"/>
    <mergeCell ref="UVQ57:UWF57"/>
    <mergeCell ref="UWG57:UWV57"/>
    <mergeCell ref="UWW57:UXL57"/>
    <mergeCell ref="UXM57:UYB57"/>
    <mergeCell ref="UYC57:UYR57"/>
    <mergeCell ref="UYS57:UZH57"/>
    <mergeCell ref="UZI57:UZX57"/>
    <mergeCell ref="UZY57:VAN57"/>
    <mergeCell ref="VAO57:VBD57"/>
    <mergeCell ref="VBE57:VBT57"/>
    <mergeCell ref="VBU57:VCJ57"/>
    <mergeCell ref="VCK57:VCZ57"/>
    <mergeCell ref="VDA57:VDP57"/>
    <mergeCell ref="VDQ57:VEF57"/>
    <mergeCell ref="VEG57:VEV57"/>
    <mergeCell ref="UJY57:UKN57"/>
    <mergeCell ref="UKO57:ULD57"/>
    <mergeCell ref="ULE57:ULT57"/>
    <mergeCell ref="ULU57:UMJ57"/>
    <mergeCell ref="UMK57:UMZ57"/>
    <mergeCell ref="UNA57:UNP57"/>
    <mergeCell ref="UNQ57:UOF57"/>
    <mergeCell ref="UOG57:UOV57"/>
    <mergeCell ref="UOW57:UPL57"/>
    <mergeCell ref="UPM57:UQB57"/>
    <mergeCell ref="UQC57:UQR57"/>
    <mergeCell ref="UQS57:URH57"/>
    <mergeCell ref="URI57:URX57"/>
    <mergeCell ref="URY57:USN57"/>
    <mergeCell ref="USO57:UTD57"/>
    <mergeCell ref="UTE57:UTT57"/>
    <mergeCell ref="UTU57:UUJ57"/>
    <mergeCell ref="TZM57:UAB57"/>
    <mergeCell ref="UAC57:UAR57"/>
    <mergeCell ref="UAS57:UBH57"/>
    <mergeCell ref="UBI57:UBX57"/>
    <mergeCell ref="UBY57:UCN57"/>
    <mergeCell ref="UCO57:UDD57"/>
    <mergeCell ref="UDE57:UDT57"/>
    <mergeCell ref="UDU57:UEJ57"/>
    <mergeCell ref="UEK57:UEZ57"/>
    <mergeCell ref="UFA57:UFP57"/>
    <mergeCell ref="UFQ57:UGF57"/>
    <mergeCell ref="UGG57:UGV57"/>
    <mergeCell ref="UGW57:UHL57"/>
    <mergeCell ref="UHM57:UIB57"/>
    <mergeCell ref="UIC57:UIR57"/>
    <mergeCell ref="UIS57:UJH57"/>
    <mergeCell ref="UJI57:UJX57"/>
    <mergeCell ref="TPA57:TPP57"/>
    <mergeCell ref="TPQ57:TQF57"/>
    <mergeCell ref="TQG57:TQV57"/>
    <mergeCell ref="TQW57:TRL57"/>
    <mergeCell ref="TRM57:TSB57"/>
    <mergeCell ref="TSC57:TSR57"/>
    <mergeCell ref="TSS57:TTH57"/>
    <mergeCell ref="TTI57:TTX57"/>
    <mergeCell ref="TTY57:TUN57"/>
    <mergeCell ref="TUO57:TVD57"/>
    <mergeCell ref="TVE57:TVT57"/>
    <mergeCell ref="TVU57:TWJ57"/>
    <mergeCell ref="TWK57:TWZ57"/>
    <mergeCell ref="TXA57:TXP57"/>
    <mergeCell ref="TXQ57:TYF57"/>
    <mergeCell ref="TYG57:TYV57"/>
    <mergeCell ref="TYW57:TZL57"/>
    <mergeCell ref="TEO57:TFD57"/>
    <mergeCell ref="TFE57:TFT57"/>
    <mergeCell ref="TFU57:TGJ57"/>
    <mergeCell ref="TGK57:TGZ57"/>
    <mergeCell ref="THA57:THP57"/>
    <mergeCell ref="THQ57:TIF57"/>
    <mergeCell ref="TIG57:TIV57"/>
    <mergeCell ref="TIW57:TJL57"/>
    <mergeCell ref="TJM57:TKB57"/>
    <mergeCell ref="TKC57:TKR57"/>
    <mergeCell ref="TKS57:TLH57"/>
    <mergeCell ref="TLI57:TLX57"/>
    <mergeCell ref="TLY57:TMN57"/>
    <mergeCell ref="TMO57:TND57"/>
    <mergeCell ref="TNE57:TNT57"/>
    <mergeCell ref="TNU57:TOJ57"/>
    <mergeCell ref="TOK57:TOZ57"/>
    <mergeCell ref="SUC57:SUR57"/>
    <mergeCell ref="SUS57:SVH57"/>
    <mergeCell ref="SVI57:SVX57"/>
    <mergeCell ref="SVY57:SWN57"/>
    <mergeCell ref="SWO57:SXD57"/>
    <mergeCell ref="SXE57:SXT57"/>
    <mergeCell ref="SXU57:SYJ57"/>
    <mergeCell ref="SYK57:SYZ57"/>
    <mergeCell ref="SZA57:SZP57"/>
    <mergeCell ref="SZQ57:TAF57"/>
    <mergeCell ref="TAG57:TAV57"/>
    <mergeCell ref="TAW57:TBL57"/>
    <mergeCell ref="TBM57:TCB57"/>
    <mergeCell ref="TCC57:TCR57"/>
    <mergeCell ref="TCS57:TDH57"/>
    <mergeCell ref="TDI57:TDX57"/>
    <mergeCell ref="TDY57:TEN57"/>
    <mergeCell ref="SJQ57:SKF57"/>
    <mergeCell ref="SKG57:SKV57"/>
    <mergeCell ref="SKW57:SLL57"/>
    <mergeCell ref="SLM57:SMB57"/>
    <mergeCell ref="SMC57:SMR57"/>
    <mergeCell ref="SMS57:SNH57"/>
    <mergeCell ref="SNI57:SNX57"/>
    <mergeCell ref="SNY57:SON57"/>
    <mergeCell ref="SOO57:SPD57"/>
    <mergeCell ref="SPE57:SPT57"/>
    <mergeCell ref="SPU57:SQJ57"/>
    <mergeCell ref="SQK57:SQZ57"/>
    <mergeCell ref="SRA57:SRP57"/>
    <mergeCell ref="SRQ57:SSF57"/>
    <mergeCell ref="SSG57:SSV57"/>
    <mergeCell ref="SSW57:STL57"/>
    <mergeCell ref="STM57:SUB57"/>
    <mergeCell ref="RZE57:RZT57"/>
    <mergeCell ref="RZU57:SAJ57"/>
    <mergeCell ref="SAK57:SAZ57"/>
    <mergeCell ref="SBA57:SBP57"/>
    <mergeCell ref="SBQ57:SCF57"/>
    <mergeCell ref="SCG57:SCV57"/>
    <mergeCell ref="SCW57:SDL57"/>
    <mergeCell ref="SDM57:SEB57"/>
    <mergeCell ref="SEC57:SER57"/>
    <mergeCell ref="SES57:SFH57"/>
    <mergeCell ref="SFI57:SFX57"/>
    <mergeCell ref="SFY57:SGN57"/>
    <mergeCell ref="SGO57:SHD57"/>
    <mergeCell ref="SHE57:SHT57"/>
    <mergeCell ref="SHU57:SIJ57"/>
    <mergeCell ref="SIK57:SIZ57"/>
    <mergeCell ref="SJA57:SJP57"/>
    <mergeCell ref="ROS57:RPH57"/>
    <mergeCell ref="RPI57:RPX57"/>
    <mergeCell ref="RPY57:RQN57"/>
    <mergeCell ref="RQO57:RRD57"/>
    <mergeCell ref="RRE57:RRT57"/>
    <mergeCell ref="RRU57:RSJ57"/>
    <mergeCell ref="RSK57:RSZ57"/>
    <mergeCell ref="RTA57:RTP57"/>
    <mergeCell ref="RTQ57:RUF57"/>
    <mergeCell ref="RUG57:RUV57"/>
    <mergeCell ref="RUW57:RVL57"/>
    <mergeCell ref="RVM57:RWB57"/>
    <mergeCell ref="RWC57:RWR57"/>
    <mergeCell ref="RWS57:RXH57"/>
    <mergeCell ref="RXI57:RXX57"/>
    <mergeCell ref="RXY57:RYN57"/>
    <mergeCell ref="RYO57:RZD57"/>
    <mergeCell ref="REG57:REV57"/>
    <mergeCell ref="REW57:RFL57"/>
    <mergeCell ref="RFM57:RGB57"/>
    <mergeCell ref="RGC57:RGR57"/>
    <mergeCell ref="RGS57:RHH57"/>
    <mergeCell ref="RHI57:RHX57"/>
    <mergeCell ref="RHY57:RIN57"/>
    <mergeCell ref="RIO57:RJD57"/>
    <mergeCell ref="RJE57:RJT57"/>
    <mergeCell ref="RJU57:RKJ57"/>
    <mergeCell ref="RKK57:RKZ57"/>
    <mergeCell ref="RLA57:RLP57"/>
    <mergeCell ref="RLQ57:RMF57"/>
    <mergeCell ref="RMG57:RMV57"/>
    <mergeCell ref="RMW57:RNL57"/>
    <mergeCell ref="RNM57:ROB57"/>
    <mergeCell ref="ROC57:ROR57"/>
    <mergeCell ref="QTU57:QUJ57"/>
    <mergeCell ref="QUK57:QUZ57"/>
    <mergeCell ref="QVA57:QVP57"/>
    <mergeCell ref="QVQ57:QWF57"/>
    <mergeCell ref="QWG57:QWV57"/>
    <mergeCell ref="QWW57:QXL57"/>
    <mergeCell ref="QXM57:QYB57"/>
    <mergeCell ref="QYC57:QYR57"/>
    <mergeCell ref="QYS57:QZH57"/>
    <mergeCell ref="QZI57:QZX57"/>
    <mergeCell ref="QZY57:RAN57"/>
    <mergeCell ref="RAO57:RBD57"/>
    <mergeCell ref="RBE57:RBT57"/>
    <mergeCell ref="RBU57:RCJ57"/>
    <mergeCell ref="RCK57:RCZ57"/>
    <mergeCell ref="RDA57:RDP57"/>
    <mergeCell ref="RDQ57:REF57"/>
    <mergeCell ref="QJI57:QJX57"/>
    <mergeCell ref="QJY57:QKN57"/>
    <mergeCell ref="QKO57:QLD57"/>
    <mergeCell ref="QLE57:QLT57"/>
    <mergeCell ref="QLU57:QMJ57"/>
    <mergeCell ref="QMK57:QMZ57"/>
    <mergeCell ref="QNA57:QNP57"/>
    <mergeCell ref="QNQ57:QOF57"/>
    <mergeCell ref="QOG57:QOV57"/>
    <mergeCell ref="QOW57:QPL57"/>
    <mergeCell ref="QPM57:QQB57"/>
    <mergeCell ref="QQC57:QQR57"/>
    <mergeCell ref="QQS57:QRH57"/>
    <mergeCell ref="QRI57:QRX57"/>
    <mergeCell ref="QRY57:QSN57"/>
    <mergeCell ref="QSO57:QTD57"/>
    <mergeCell ref="QTE57:QTT57"/>
    <mergeCell ref="PYW57:PZL57"/>
    <mergeCell ref="PZM57:QAB57"/>
    <mergeCell ref="QAC57:QAR57"/>
    <mergeCell ref="QAS57:QBH57"/>
    <mergeCell ref="QBI57:QBX57"/>
    <mergeCell ref="QBY57:QCN57"/>
    <mergeCell ref="QCO57:QDD57"/>
    <mergeCell ref="QDE57:QDT57"/>
    <mergeCell ref="QDU57:QEJ57"/>
    <mergeCell ref="QEK57:QEZ57"/>
    <mergeCell ref="QFA57:QFP57"/>
    <mergeCell ref="QFQ57:QGF57"/>
    <mergeCell ref="QGG57:QGV57"/>
    <mergeCell ref="QGW57:QHL57"/>
    <mergeCell ref="QHM57:QIB57"/>
    <mergeCell ref="QIC57:QIR57"/>
    <mergeCell ref="QIS57:QJH57"/>
    <mergeCell ref="POK57:POZ57"/>
    <mergeCell ref="PPA57:PPP57"/>
    <mergeCell ref="PPQ57:PQF57"/>
    <mergeCell ref="PQG57:PQV57"/>
    <mergeCell ref="PQW57:PRL57"/>
    <mergeCell ref="PRM57:PSB57"/>
    <mergeCell ref="PSC57:PSR57"/>
    <mergeCell ref="PSS57:PTH57"/>
    <mergeCell ref="PTI57:PTX57"/>
    <mergeCell ref="PTY57:PUN57"/>
    <mergeCell ref="PUO57:PVD57"/>
    <mergeCell ref="PVE57:PVT57"/>
    <mergeCell ref="PVU57:PWJ57"/>
    <mergeCell ref="PWK57:PWZ57"/>
    <mergeCell ref="PXA57:PXP57"/>
    <mergeCell ref="PXQ57:PYF57"/>
    <mergeCell ref="PYG57:PYV57"/>
    <mergeCell ref="PDY57:PEN57"/>
    <mergeCell ref="PEO57:PFD57"/>
    <mergeCell ref="PFE57:PFT57"/>
    <mergeCell ref="PFU57:PGJ57"/>
    <mergeCell ref="PGK57:PGZ57"/>
    <mergeCell ref="PHA57:PHP57"/>
    <mergeCell ref="PHQ57:PIF57"/>
    <mergeCell ref="PIG57:PIV57"/>
    <mergeCell ref="PIW57:PJL57"/>
    <mergeCell ref="PJM57:PKB57"/>
    <mergeCell ref="PKC57:PKR57"/>
    <mergeCell ref="PKS57:PLH57"/>
    <mergeCell ref="PLI57:PLX57"/>
    <mergeCell ref="PLY57:PMN57"/>
    <mergeCell ref="PMO57:PND57"/>
    <mergeCell ref="PNE57:PNT57"/>
    <mergeCell ref="PNU57:POJ57"/>
    <mergeCell ref="OTM57:OUB57"/>
    <mergeCell ref="OUC57:OUR57"/>
    <mergeCell ref="OUS57:OVH57"/>
    <mergeCell ref="OVI57:OVX57"/>
    <mergeCell ref="OVY57:OWN57"/>
    <mergeCell ref="OWO57:OXD57"/>
    <mergeCell ref="OXE57:OXT57"/>
    <mergeCell ref="OXU57:OYJ57"/>
    <mergeCell ref="OYK57:OYZ57"/>
    <mergeCell ref="OZA57:OZP57"/>
    <mergeCell ref="OZQ57:PAF57"/>
    <mergeCell ref="PAG57:PAV57"/>
    <mergeCell ref="PAW57:PBL57"/>
    <mergeCell ref="PBM57:PCB57"/>
    <mergeCell ref="PCC57:PCR57"/>
    <mergeCell ref="PCS57:PDH57"/>
    <mergeCell ref="PDI57:PDX57"/>
    <mergeCell ref="OJA57:OJP57"/>
    <mergeCell ref="OJQ57:OKF57"/>
    <mergeCell ref="OKG57:OKV57"/>
    <mergeCell ref="OKW57:OLL57"/>
    <mergeCell ref="OLM57:OMB57"/>
    <mergeCell ref="OMC57:OMR57"/>
    <mergeCell ref="OMS57:ONH57"/>
    <mergeCell ref="ONI57:ONX57"/>
    <mergeCell ref="ONY57:OON57"/>
    <mergeCell ref="OOO57:OPD57"/>
    <mergeCell ref="OPE57:OPT57"/>
    <mergeCell ref="OPU57:OQJ57"/>
    <mergeCell ref="OQK57:OQZ57"/>
    <mergeCell ref="ORA57:ORP57"/>
    <mergeCell ref="ORQ57:OSF57"/>
    <mergeCell ref="OSG57:OSV57"/>
    <mergeCell ref="OSW57:OTL57"/>
    <mergeCell ref="NYO57:NZD57"/>
    <mergeCell ref="NZE57:NZT57"/>
    <mergeCell ref="NZU57:OAJ57"/>
    <mergeCell ref="OAK57:OAZ57"/>
    <mergeCell ref="OBA57:OBP57"/>
    <mergeCell ref="OBQ57:OCF57"/>
    <mergeCell ref="OCG57:OCV57"/>
    <mergeCell ref="OCW57:ODL57"/>
    <mergeCell ref="ODM57:OEB57"/>
    <mergeCell ref="OEC57:OER57"/>
    <mergeCell ref="OES57:OFH57"/>
    <mergeCell ref="OFI57:OFX57"/>
    <mergeCell ref="OFY57:OGN57"/>
    <mergeCell ref="OGO57:OHD57"/>
    <mergeCell ref="OHE57:OHT57"/>
    <mergeCell ref="OHU57:OIJ57"/>
    <mergeCell ref="OIK57:OIZ57"/>
    <mergeCell ref="NOC57:NOR57"/>
    <mergeCell ref="NOS57:NPH57"/>
    <mergeCell ref="NPI57:NPX57"/>
    <mergeCell ref="NPY57:NQN57"/>
    <mergeCell ref="NQO57:NRD57"/>
    <mergeCell ref="NRE57:NRT57"/>
    <mergeCell ref="NRU57:NSJ57"/>
    <mergeCell ref="NSK57:NSZ57"/>
    <mergeCell ref="NTA57:NTP57"/>
    <mergeCell ref="NTQ57:NUF57"/>
    <mergeCell ref="NUG57:NUV57"/>
    <mergeCell ref="NUW57:NVL57"/>
    <mergeCell ref="NVM57:NWB57"/>
    <mergeCell ref="NWC57:NWR57"/>
    <mergeCell ref="NWS57:NXH57"/>
    <mergeCell ref="NXI57:NXX57"/>
    <mergeCell ref="NXY57:NYN57"/>
    <mergeCell ref="NDQ57:NEF57"/>
    <mergeCell ref="NEG57:NEV57"/>
    <mergeCell ref="NEW57:NFL57"/>
    <mergeCell ref="NFM57:NGB57"/>
    <mergeCell ref="NGC57:NGR57"/>
    <mergeCell ref="NGS57:NHH57"/>
    <mergeCell ref="NHI57:NHX57"/>
    <mergeCell ref="NHY57:NIN57"/>
    <mergeCell ref="NIO57:NJD57"/>
    <mergeCell ref="NJE57:NJT57"/>
    <mergeCell ref="NJU57:NKJ57"/>
    <mergeCell ref="NKK57:NKZ57"/>
    <mergeCell ref="NLA57:NLP57"/>
    <mergeCell ref="NLQ57:NMF57"/>
    <mergeCell ref="NMG57:NMV57"/>
    <mergeCell ref="NMW57:NNL57"/>
    <mergeCell ref="NNM57:NOB57"/>
    <mergeCell ref="MTE57:MTT57"/>
    <mergeCell ref="MTU57:MUJ57"/>
    <mergeCell ref="MUK57:MUZ57"/>
    <mergeCell ref="MVA57:MVP57"/>
    <mergeCell ref="MVQ57:MWF57"/>
    <mergeCell ref="MWG57:MWV57"/>
    <mergeCell ref="MWW57:MXL57"/>
    <mergeCell ref="MXM57:MYB57"/>
    <mergeCell ref="MYC57:MYR57"/>
    <mergeCell ref="MYS57:MZH57"/>
    <mergeCell ref="MZI57:MZX57"/>
    <mergeCell ref="MZY57:NAN57"/>
    <mergeCell ref="NAO57:NBD57"/>
    <mergeCell ref="NBE57:NBT57"/>
    <mergeCell ref="NBU57:NCJ57"/>
    <mergeCell ref="NCK57:NCZ57"/>
    <mergeCell ref="NDA57:NDP57"/>
    <mergeCell ref="MIS57:MJH57"/>
    <mergeCell ref="MJI57:MJX57"/>
    <mergeCell ref="MJY57:MKN57"/>
    <mergeCell ref="MKO57:MLD57"/>
    <mergeCell ref="MLE57:MLT57"/>
    <mergeCell ref="MLU57:MMJ57"/>
    <mergeCell ref="MMK57:MMZ57"/>
    <mergeCell ref="MNA57:MNP57"/>
    <mergeCell ref="MNQ57:MOF57"/>
    <mergeCell ref="MOG57:MOV57"/>
    <mergeCell ref="MOW57:MPL57"/>
    <mergeCell ref="MPM57:MQB57"/>
    <mergeCell ref="MQC57:MQR57"/>
    <mergeCell ref="MQS57:MRH57"/>
    <mergeCell ref="MRI57:MRX57"/>
    <mergeCell ref="MRY57:MSN57"/>
    <mergeCell ref="MSO57:MTD57"/>
    <mergeCell ref="LYG57:LYV57"/>
    <mergeCell ref="LYW57:LZL57"/>
    <mergeCell ref="LZM57:MAB57"/>
    <mergeCell ref="MAC57:MAR57"/>
    <mergeCell ref="MAS57:MBH57"/>
    <mergeCell ref="MBI57:MBX57"/>
    <mergeCell ref="MBY57:MCN57"/>
    <mergeCell ref="MCO57:MDD57"/>
    <mergeCell ref="MDE57:MDT57"/>
    <mergeCell ref="MDU57:MEJ57"/>
    <mergeCell ref="MEK57:MEZ57"/>
    <mergeCell ref="MFA57:MFP57"/>
    <mergeCell ref="MFQ57:MGF57"/>
    <mergeCell ref="MGG57:MGV57"/>
    <mergeCell ref="MGW57:MHL57"/>
    <mergeCell ref="MHM57:MIB57"/>
    <mergeCell ref="MIC57:MIR57"/>
    <mergeCell ref="LNU57:LOJ57"/>
    <mergeCell ref="LOK57:LOZ57"/>
    <mergeCell ref="LPA57:LPP57"/>
    <mergeCell ref="LPQ57:LQF57"/>
    <mergeCell ref="LQG57:LQV57"/>
    <mergeCell ref="LQW57:LRL57"/>
    <mergeCell ref="LRM57:LSB57"/>
    <mergeCell ref="LSC57:LSR57"/>
    <mergeCell ref="LSS57:LTH57"/>
    <mergeCell ref="LTI57:LTX57"/>
    <mergeCell ref="LTY57:LUN57"/>
    <mergeCell ref="LUO57:LVD57"/>
    <mergeCell ref="LVE57:LVT57"/>
    <mergeCell ref="LVU57:LWJ57"/>
    <mergeCell ref="LWK57:LWZ57"/>
    <mergeCell ref="LXA57:LXP57"/>
    <mergeCell ref="LXQ57:LYF57"/>
    <mergeCell ref="LDI57:LDX57"/>
    <mergeCell ref="LDY57:LEN57"/>
    <mergeCell ref="LEO57:LFD57"/>
    <mergeCell ref="LFE57:LFT57"/>
    <mergeCell ref="LFU57:LGJ57"/>
    <mergeCell ref="LGK57:LGZ57"/>
    <mergeCell ref="LHA57:LHP57"/>
    <mergeCell ref="LHQ57:LIF57"/>
    <mergeCell ref="LIG57:LIV57"/>
    <mergeCell ref="LIW57:LJL57"/>
    <mergeCell ref="LJM57:LKB57"/>
    <mergeCell ref="LKC57:LKR57"/>
    <mergeCell ref="LKS57:LLH57"/>
    <mergeCell ref="LLI57:LLX57"/>
    <mergeCell ref="LLY57:LMN57"/>
    <mergeCell ref="LMO57:LND57"/>
    <mergeCell ref="LNE57:LNT57"/>
    <mergeCell ref="KSW57:KTL57"/>
    <mergeCell ref="KTM57:KUB57"/>
    <mergeCell ref="KUC57:KUR57"/>
    <mergeCell ref="KUS57:KVH57"/>
    <mergeCell ref="KVI57:KVX57"/>
    <mergeCell ref="KVY57:KWN57"/>
    <mergeCell ref="KWO57:KXD57"/>
    <mergeCell ref="KXE57:KXT57"/>
    <mergeCell ref="KXU57:KYJ57"/>
    <mergeCell ref="KYK57:KYZ57"/>
    <mergeCell ref="KZA57:KZP57"/>
    <mergeCell ref="KZQ57:LAF57"/>
    <mergeCell ref="LAG57:LAV57"/>
    <mergeCell ref="LAW57:LBL57"/>
    <mergeCell ref="LBM57:LCB57"/>
    <mergeCell ref="LCC57:LCR57"/>
    <mergeCell ref="LCS57:LDH57"/>
    <mergeCell ref="KIK57:KIZ57"/>
    <mergeCell ref="KJA57:KJP57"/>
    <mergeCell ref="KJQ57:KKF57"/>
    <mergeCell ref="KKG57:KKV57"/>
    <mergeCell ref="KKW57:KLL57"/>
    <mergeCell ref="KLM57:KMB57"/>
    <mergeCell ref="KMC57:KMR57"/>
    <mergeCell ref="KMS57:KNH57"/>
    <mergeCell ref="KNI57:KNX57"/>
    <mergeCell ref="KNY57:KON57"/>
    <mergeCell ref="KOO57:KPD57"/>
    <mergeCell ref="KPE57:KPT57"/>
    <mergeCell ref="KPU57:KQJ57"/>
    <mergeCell ref="KQK57:KQZ57"/>
    <mergeCell ref="KRA57:KRP57"/>
    <mergeCell ref="KRQ57:KSF57"/>
    <mergeCell ref="KSG57:KSV57"/>
    <mergeCell ref="JXY57:JYN57"/>
    <mergeCell ref="JYO57:JZD57"/>
    <mergeCell ref="JZE57:JZT57"/>
    <mergeCell ref="JZU57:KAJ57"/>
    <mergeCell ref="KAK57:KAZ57"/>
    <mergeCell ref="KBA57:KBP57"/>
    <mergeCell ref="KBQ57:KCF57"/>
    <mergeCell ref="KCG57:KCV57"/>
    <mergeCell ref="KCW57:KDL57"/>
    <mergeCell ref="KDM57:KEB57"/>
    <mergeCell ref="KEC57:KER57"/>
    <mergeCell ref="KES57:KFH57"/>
    <mergeCell ref="KFI57:KFX57"/>
    <mergeCell ref="KFY57:KGN57"/>
    <mergeCell ref="KGO57:KHD57"/>
    <mergeCell ref="KHE57:KHT57"/>
    <mergeCell ref="KHU57:KIJ57"/>
    <mergeCell ref="JNM57:JOB57"/>
    <mergeCell ref="JOC57:JOR57"/>
    <mergeCell ref="JOS57:JPH57"/>
    <mergeCell ref="JPI57:JPX57"/>
    <mergeCell ref="JPY57:JQN57"/>
    <mergeCell ref="JQO57:JRD57"/>
    <mergeCell ref="JRE57:JRT57"/>
    <mergeCell ref="JRU57:JSJ57"/>
    <mergeCell ref="JSK57:JSZ57"/>
    <mergeCell ref="JTA57:JTP57"/>
    <mergeCell ref="JTQ57:JUF57"/>
    <mergeCell ref="JUG57:JUV57"/>
    <mergeCell ref="JUW57:JVL57"/>
    <mergeCell ref="JVM57:JWB57"/>
    <mergeCell ref="JWC57:JWR57"/>
    <mergeCell ref="JWS57:JXH57"/>
    <mergeCell ref="JXI57:JXX57"/>
    <mergeCell ref="JDA57:JDP57"/>
    <mergeCell ref="JDQ57:JEF57"/>
    <mergeCell ref="JEG57:JEV57"/>
    <mergeCell ref="JEW57:JFL57"/>
    <mergeCell ref="JFM57:JGB57"/>
    <mergeCell ref="JGC57:JGR57"/>
    <mergeCell ref="JGS57:JHH57"/>
    <mergeCell ref="JHI57:JHX57"/>
    <mergeCell ref="JHY57:JIN57"/>
    <mergeCell ref="JIO57:JJD57"/>
    <mergeCell ref="JJE57:JJT57"/>
    <mergeCell ref="JJU57:JKJ57"/>
    <mergeCell ref="JKK57:JKZ57"/>
    <mergeCell ref="JLA57:JLP57"/>
    <mergeCell ref="JLQ57:JMF57"/>
    <mergeCell ref="JMG57:JMV57"/>
    <mergeCell ref="JMW57:JNL57"/>
    <mergeCell ref="ISO57:ITD57"/>
    <mergeCell ref="ITE57:ITT57"/>
    <mergeCell ref="ITU57:IUJ57"/>
    <mergeCell ref="IUK57:IUZ57"/>
    <mergeCell ref="IVA57:IVP57"/>
    <mergeCell ref="IVQ57:IWF57"/>
    <mergeCell ref="IWG57:IWV57"/>
    <mergeCell ref="IWW57:IXL57"/>
    <mergeCell ref="IXM57:IYB57"/>
    <mergeCell ref="IYC57:IYR57"/>
    <mergeCell ref="IYS57:IZH57"/>
    <mergeCell ref="IZI57:IZX57"/>
    <mergeCell ref="IZY57:JAN57"/>
    <mergeCell ref="JAO57:JBD57"/>
    <mergeCell ref="JBE57:JBT57"/>
    <mergeCell ref="JBU57:JCJ57"/>
    <mergeCell ref="JCK57:JCZ57"/>
    <mergeCell ref="IIC57:IIR57"/>
    <mergeCell ref="IIS57:IJH57"/>
    <mergeCell ref="IJI57:IJX57"/>
    <mergeCell ref="IJY57:IKN57"/>
    <mergeCell ref="IKO57:ILD57"/>
    <mergeCell ref="ILE57:ILT57"/>
    <mergeCell ref="ILU57:IMJ57"/>
    <mergeCell ref="IMK57:IMZ57"/>
    <mergeCell ref="INA57:INP57"/>
    <mergeCell ref="INQ57:IOF57"/>
    <mergeCell ref="IOG57:IOV57"/>
    <mergeCell ref="IOW57:IPL57"/>
    <mergeCell ref="IPM57:IQB57"/>
    <mergeCell ref="IQC57:IQR57"/>
    <mergeCell ref="IQS57:IRH57"/>
    <mergeCell ref="IRI57:IRX57"/>
    <mergeCell ref="IRY57:ISN57"/>
    <mergeCell ref="HXQ57:HYF57"/>
    <mergeCell ref="HYG57:HYV57"/>
    <mergeCell ref="HYW57:HZL57"/>
    <mergeCell ref="HZM57:IAB57"/>
    <mergeCell ref="IAC57:IAR57"/>
    <mergeCell ref="IAS57:IBH57"/>
    <mergeCell ref="IBI57:IBX57"/>
    <mergeCell ref="IBY57:ICN57"/>
    <mergeCell ref="ICO57:IDD57"/>
    <mergeCell ref="IDE57:IDT57"/>
    <mergeCell ref="IDU57:IEJ57"/>
    <mergeCell ref="IEK57:IEZ57"/>
    <mergeCell ref="IFA57:IFP57"/>
    <mergeCell ref="IFQ57:IGF57"/>
    <mergeCell ref="IGG57:IGV57"/>
    <mergeCell ref="IGW57:IHL57"/>
    <mergeCell ref="IHM57:IIB57"/>
    <mergeCell ref="HNE57:HNT57"/>
    <mergeCell ref="HNU57:HOJ57"/>
    <mergeCell ref="HOK57:HOZ57"/>
    <mergeCell ref="HPA57:HPP57"/>
    <mergeCell ref="HPQ57:HQF57"/>
    <mergeCell ref="HQG57:HQV57"/>
    <mergeCell ref="HQW57:HRL57"/>
    <mergeCell ref="HRM57:HSB57"/>
    <mergeCell ref="HSC57:HSR57"/>
    <mergeCell ref="HSS57:HTH57"/>
    <mergeCell ref="HTI57:HTX57"/>
    <mergeCell ref="HTY57:HUN57"/>
    <mergeCell ref="HUO57:HVD57"/>
    <mergeCell ref="HVE57:HVT57"/>
    <mergeCell ref="HVU57:HWJ57"/>
    <mergeCell ref="HWK57:HWZ57"/>
    <mergeCell ref="HXA57:HXP57"/>
    <mergeCell ref="HCS57:HDH57"/>
    <mergeCell ref="HDI57:HDX57"/>
    <mergeCell ref="HDY57:HEN57"/>
    <mergeCell ref="HEO57:HFD57"/>
    <mergeCell ref="HFE57:HFT57"/>
    <mergeCell ref="HFU57:HGJ57"/>
    <mergeCell ref="HGK57:HGZ57"/>
    <mergeCell ref="HHA57:HHP57"/>
    <mergeCell ref="HHQ57:HIF57"/>
    <mergeCell ref="HIG57:HIV57"/>
    <mergeCell ref="HIW57:HJL57"/>
    <mergeCell ref="HJM57:HKB57"/>
    <mergeCell ref="HKC57:HKR57"/>
    <mergeCell ref="HKS57:HLH57"/>
    <mergeCell ref="HLI57:HLX57"/>
    <mergeCell ref="HLY57:HMN57"/>
    <mergeCell ref="HMO57:HND57"/>
    <mergeCell ref="GSG57:GSV57"/>
    <mergeCell ref="GSW57:GTL57"/>
    <mergeCell ref="GTM57:GUB57"/>
    <mergeCell ref="GUC57:GUR57"/>
    <mergeCell ref="GUS57:GVH57"/>
    <mergeCell ref="GVI57:GVX57"/>
    <mergeCell ref="GVY57:GWN57"/>
    <mergeCell ref="GWO57:GXD57"/>
    <mergeCell ref="GXE57:GXT57"/>
    <mergeCell ref="GXU57:GYJ57"/>
    <mergeCell ref="GYK57:GYZ57"/>
    <mergeCell ref="GZA57:GZP57"/>
    <mergeCell ref="GZQ57:HAF57"/>
    <mergeCell ref="HAG57:HAV57"/>
    <mergeCell ref="HAW57:HBL57"/>
    <mergeCell ref="HBM57:HCB57"/>
    <mergeCell ref="HCC57:HCR57"/>
    <mergeCell ref="GHU57:GIJ57"/>
    <mergeCell ref="GIK57:GIZ57"/>
    <mergeCell ref="GJA57:GJP57"/>
    <mergeCell ref="GJQ57:GKF57"/>
    <mergeCell ref="GKG57:GKV57"/>
    <mergeCell ref="GKW57:GLL57"/>
    <mergeCell ref="GLM57:GMB57"/>
    <mergeCell ref="GMC57:GMR57"/>
    <mergeCell ref="GMS57:GNH57"/>
    <mergeCell ref="GNI57:GNX57"/>
    <mergeCell ref="GNY57:GON57"/>
    <mergeCell ref="GOO57:GPD57"/>
    <mergeCell ref="GPE57:GPT57"/>
    <mergeCell ref="GPU57:GQJ57"/>
    <mergeCell ref="GQK57:GQZ57"/>
    <mergeCell ref="GRA57:GRP57"/>
    <mergeCell ref="GRQ57:GSF57"/>
    <mergeCell ref="FXI57:FXX57"/>
    <mergeCell ref="FXY57:FYN57"/>
    <mergeCell ref="FYO57:FZD57"/>
    <mergeCell ref="FZE57:FZT57"/>
    <mergeCell ref="FZU57:GAJ57"/>
    <mergeCell ref="GAK57:GAZ57"/>
    <mergeCell ref="GBA57:GBP57"/>
    <mergeCell ref="GBQ57:GCF57"/>
    <mergeCell ref="GCG57:GCV57"/>
    <mergeCell ref="GCW57:GDL57"/>
    <mergeCell ref="GDM57:GEB57"/>
    <mergeCell ref="GEC57:GER57"/>
    <mergeCell ref="GES57:GFH57"/>
    <mergeCell ref="GFI57:GFX57"/>
    <mergeCell ref="GFY57:GGN57"/>
    <mergeCell ref="GGO57:GHD57"/>
    <mergeCell ref="GHE57:GHT57"/>
    <mergeCell ref="FMW57:FNL57"/>
    <mergeCell ref="FNM57:FOB57"/>
    <mergeCell ref="FOC57:FOR57"/>
    <mergeCell ref="FOS57:FPH57"/>
    <mergeCell ref="FPI57:FPX57"/>
    <mergeCell ref="FPY57:FQN57"/>
    <mergeCell ref="FQO57:FRD57"/>
    <mergeCell ref="FRE57:FRT57"/>
    <mergeCell ref="FRU57:FSJ57"/>
    <mergeCell ref="FSK57:FSZ57"/>
    <mergeCell ref="FTA57:FTP57"/>
    <mergeCell ref="FTQ57:FUF57"/>
    <mergeCell ref="FUG57:FUV57"/>
    <mergeCell ref="FUW57:FVL57"/>
    <mergeCell ref="FVM57:FWB57"/>
    <mergeCell ref="FWC57:FWR57"/>
    <mergeCell ref="FWS57:FXH57"/>
    <mergeCell ref="FCK57:FCZ57"/>
    <mergeCell ref="FDA57:FDP57"/>
    <mergeCell ref="FDQ57:FEF57"/>
    <mergeCell ref="FEG57:FEV57"/>
    <mergeCell ref="FEW57:FFL57"/>
    <mergeCell ref="FFM57:FGB57"/>
    <mergeCell ref="FGC57:FGR57"/>
    <mergeCell ref="FGS57:FHH57"/>
    <mergeCell ref="FHI57:FHX57"/>
    <mergeCell ref="FHY57:FIN57"/>
    <mergeCell ref="FIO57:FJD57"/>
    <mergeCell ref="FJE57:FJT57"/>
    <mergeCell ref="FJU57:FKJ57"/>
    <mergeCell ref="FKK57:FKZ57"/>
    <mergeCell ref="FLA57:FLP57"/>
    <mergeCell ref="FLQ57:FMF57"/>
    <mergeCell ref="FMG57:FMV57"/>
    <mergeCell ref="ERY57:ESN57"/>
    <mergeCell ref="ESO57:ETD57"/>
    <mergeCell ref="ETE57:ETT57"/>
    <mergeCell ref="ETU57:EUJ57"/>
    <mergeCell ref="EUK57:EUZ57"/>
    <mergeCell ref="EVA57:EVP57"/>
    <mergeCell ref="EVQ57:EWF57"/>
    <mergeCell ref="EWG57:EWV57"/>
    <mergeCell ref="EWW57:EXL57"/>
    <mergeCell ref="EXM57:EYB57"/>
    <mergeCell ref="EYC57:EYR57"/>
    <mergeCell ref="EYS57:EZH57"/>
    <mergeCell ref="EZI57:EZX57"/>
    <mergeCell ref="EZY57:FAN57"/>
    <mergeCell ref="FAO57:FBD57"/>
    <mergeCell ref="FBE57:FBT57"/>
    <mergeCell ref="FBU57:FCJ57"/>
    <mergeCell ref="EHM57:EIB57"/>
    <mergeCell ref="EIC57:EIR57"/>
    <mergeCell ref="EIS57:EJH57"/>
    <mergeCell ref="EJI57:EJX57"/>
    <mergeCell ref="EJY57:EKN57"/>
    <mergeCell ref="EKO57:ELD57"/>
    <mergeCell ref="ELE57:ELT57"/>
    <mergeCell ref="ELU57:EMJ57"/>
    <mergeCell ref="EMK57:EMZ57"/>
    <mergeCell ref="ENA57:ENP57"/>
    <mergeCell ref="ENQ57:EOF57"/>
    <mergeCell ref="EOG57:EOV57"/>
    <mergeCell ref="EOW57:EPL57"/>
    <mergeCell ref="EPM57:EQB57"/>
    <mergeCell ref="EQC57:EQR57"/>
    <mergeCell ref="EQS57:ERH57"/>
    <mergeCell ref="ERI57:ERX57"/>
    <mergeCell ref="DXA57:DXP57"/>
    <mergeCell ref="DXQ57:DYF57"/>
    <mergeCell ref="DYG57:DYV57"/>
    <mergeCell ref="DYW57:DZL57"/>
    <mergeCell ref="DZM57:EAB57"/>
    <mergeCell ref="EAC57:EAR57"/>
    <mergeCell ref="EAS57:EBH57"/>
    <mergeCell ref="EBI57:EBX57"/>
    <mergeCell ref="EBY57:ECN57"/>
    <mergeCell ref="ECO57:EDD57"/>
    <mergeCell ref="EDE57:EDT57"/>
    <mergeCell ref="EDU57:EEJ57"/>
    <mergeCell ref="EEK57:EEZ57"/>
    <mergeCell ref="EFA57:EFP57"/>
    <mergeCell ref="EFQ57:EGF57"/>
    <mergeCell ref="EGG57:EGV57"/>
    <mergeCell ref="EGW57:EHL57"/>
    <mergeCell ref="DMO57:DND57"/>
    <mergeCell ref="DNE57:DNT57"/>
    <mergeCell ref="DNU57:DOJ57"/>
    <mergeCell ref="DOK57:DOZ57"/>
    <mergeCell ref="DPA57:DPP57"/>
    <mergeCell ref="DPQ57:DQF57"/>
    <mergeCell ref="DQG57:DQV57"/>
    <mergeCell ref="DQW57:DRL57"/>
    <mergeCell ref="DRM57:DSB57"/>
    <mergeCell ref="DSC57:DSR57"/>
    <mergeCell ref="DSS57:DTH57"/>
    <mergeCell ref="DTI57:DTX57"/>
    <mergeCell ref="DTY57:DUN57"/>
    <mergeCell ref="DUO57:DVD57"/>
    <mergeCell ref="DVE57:DVT57"/>
    <mergeCell ref="DVU57:DWJ57"/>
    <mergeCell ref="DWK57:DWZ57"/>
    <mergeCell ref="DCC57:DCR57"/>
    <mergeCell ref="DCS57:DDH57"/>
    <mergeCell ref="DDI57:DDX57"/>
    <mergeCell ref="DDY57:DEN57"/>
    <mergeCell ref="DEO57:DFD57"/>
    <mergeCell ref="DFE57:DFT57"/>
    <mergeCell ref="DFU57:DGJ57"/>
    <mergeCell ref="DGK57:DGZ57"/>
    <mergeCell ref="DHA57:DHP57"/>
    <mergeCell ref="DHQ57:DIF57"/>
    <mergeCell ref="DIG57:DIV57"/>
    <mergeCell ref="DIW57:DJL57"/>
    <mergeCell ref="DJM57:DKB57"/>
    <mergeCell ref="DKC57:DKR57"/>
    <mergeCell ref="DKS57:DLH57"/>
    <mergeCell ref="DLI57:DLX57"/>
    <mergeCell ref="DLY57:DMN57"/>
    <mergeCell ref="CRQ57:CSF57"/>
    <mergeCell ref="CSG57:CSV57"/>
    <mergeCell ref="CSW57:CTL57"/>
    <mergeCell ref="CTM57:CUB57"/>
    <mergeCell ref="CUC57:CUR57"/>
    <mergeCell ref="CUS57:CVH57"/>
    <mergeCell ref="CVI57:CVX57"/>
    <mergeCell ref="CVY57:CWN57"/>
    <mergeCell ref="CWO57:CXD57"/>
    <mergeCell ref="CXE57:CXT57"/>
    <mergeCell ref="CXU57:CYJ57"/>
    <mergeCell ref="CYK57:CYZ57"/>
    <mergeCell ref="CZA57:CZP57"/>
    <mergeCell ref="CZQ57:DAF57"/>
    <mergeCell ref="DAG57:DAV57"/>
    <mergeCell ref="DAW57:DBL57"/>
    <mergeCell ref="DBM57:DCB57"/>
    <mergeCell ref="CHE57:CHT57"/>
    <mergeCell ref="CHU57:CIJ57"/>
    <mergeCell ref="CIK57:CIZ57"/>
    <mergeCell ref="CJA57:CJP57"/>
    <mergeCell ref="CJQ57:CKF57"/>
    <mergeCell ref="CKG57:CKV57"/>
    <mergeCell ref="CKW57:CLL57"/>
    <mergeCell ref="CLM57:CMB57"/>
    <mergeCell ref="CMC57:CMR57"/>
    <mergeCell ref="CMS57:CNH57"/>
    <mergeCell ref="CNI57:CNX57"/>
    <mergeCell ref="CNY57:CON57"/>
    <mergeCell ref="COO57:CPD57"/>
    <mergeCell ref="CPE57:CPT57"/>
    <mergeCell ref="CPU57:CQJ57"/>
    <mergeCell ref="CQK57:CQZ57"/>
    <mergeCell ref="CRA57:CRP57"/>
    <mergeCell ref="BWS57:BXH57"/>
    <mergeCell ref="BXI57:BXX57"/>
    <mergeCell ref="BXY57:BYN57"/>
    <mergeCell ref="BYO57:BZD57"/>
    <mergeCell ref="BZE57:BZT57"/>
    <mergeCell ref="BZU57:CAJ57"/>
    <mergeCell ref="CAK57:CAZ57"/>
    <mergeCell ref="CBA57:CBP57"/>
    <mergeCell ref="CBQ57:CCF57"/>
    <mergeCell ref="CCG57:CCV57"/>
    <mergeCell ref="CCW57:CDL57"/>
    <mergeCell ref="CDM57:CEB57"/>
    <mergeCell ref="CEC57:CER57"/>
    <mergeCell ref="CES57:CFH57"/>
    <mergeCell ref="CFI57:CFX57"/>
    <mergeCell ref="CFY57:CGN57"/>
    <mergeCell ref="CGO57:CHD57"/>
    <mergeCell ref="BMG57:BMV57"/>
    <mergeCell ref="BMW57:BNL57"/>
    <mergeCell ref="BNM57:BOB57"/>
    <mergeCell ref="BOC57:BOR57"/>
    <mergeCell ref="BOS57:BPH57"/>
    <mergeCell ref="BPI57:BPX57"/>
    <mergeCell ref="BPY57:BQN57"/>
    <mergeCell ref="BQO57:BRD57"/>
    <mergeCell ref="BRE57:BRT57"/>
    <mergeCell ref="BRU57:BSJ57"/>
    <mergeCell ref="BSK57:BSZ57"/>
    <mergeCell ref="BTA57:BTP57"/>
    <mergeCell ref="BTQ57:BUF57"/>
    <mergeCell ref="BUG57:BUV57"/>
    <mergeCell ref="BUW57:BVL57"/>
    <mergeCell ref="BVM57:BWB57"/>
    <mergeCell ref="BWC57:BWR57"/>
    <mergeCell ref="BBU57:BCJ57"/>
    <mergeCell ref="BCK57:BCZ57"/>
    <mergeCell ref="BDA57:BDP57"/>
    <mergeCell ref="BDQ57:BEF57"/>
    <mergeCell ref="BEG57:BEV57"/>
    <mergeCell ref="BEW57:BFL57"/>
    <mergeCell ref="BFM57:BGB57"/>
    <mergeCell ref="BGC57:BGR57"/>
    <mergeCell ref="BGS57:BHH57"/>
    <mergeCell ref="BHI57:BHX57"/>
    <mergeCell ref="BHY57:BIN57"/>
    <mergeCell ref="BIO57:BJD57"/>
    <mergeCell ref="BJE57:BJT57"/>
    <mergeCell ref="BJU57:BKJ57"/>
    <mergeCell ref="BKK57:BKZ57"/>
    <mergeCell ref="BLA57:BLP57"/>
    <mergeCell ref="BLQ57:BMF57"/>
    <mergeCell ref="ARI57:ARX57"/>
    <mergeCell ref="ARY57:ASN57"/>
    <mergeCell ref="ASO57:ATD57"/>
    <mergeCell ref="ATE57:ATT57"/>
    <mergeCell ref="ATU57:AUJ57"/>
    <mergeCell ref="AUK57:AUZ57"/>
    <mergeCell ref="AVA57:AVP57"/>
    <mergeCell ref="AVQ57:AWF57"/>
    <mergeCell ref="AWG57:AWV57"/>
    <mergeCell ref="AWW57:AXL57"/>
    <mergeCell ref="AXM57:AYB57"/>
    <mergeCell ref="AYC57:AYR57"/>
    <mergeCell ref="AYS57:AZH57"/>
    <mergeCell ref="AZI57:AZX57"/>
    <mergeCell ref="AZY57:BAN57"/>
    <mergeCell ref="BAO57:BBD57"/>
    <mergeCell ref="BBE57:BBT57"/>
    <mergeCell ref="AGW57:AHL57"/>
    <mergeCell ref="AHM57:AIB57"/>
    <mergeCell ref="AIC57:AIR57"/>
    <mergeCell ref="AIS57:AJH57"/>
    <mergeCell ref="AJI57:AJX57"/>
    <mergeCell ref="AJY57:AKN57"/>
    <mergeCell ref="AKO57:ALD57"/>
    <mergeCell ref="ALE57:ALT57"/>
    <mergeCell ref="ALU57:AMJ57"/>
    <mergeCell ref="AMK57:AMZ57"/>
    <mergeCell ref="ANA57:ANP57"/>
    <mergeCell ref="ANQ57:AOF57"/>
    <mergeCell ref="AOG57:AOV57"/>
    <mergeCell ref="AOW57:APL57"/>
    <mergeCell ref="APM57:AQB57"/>
    <mergeCell ref="AQC57:AQR57"/>
    <mergeCell ref="AQS57:ARH57"/>
    <mergeCell ref="WK57:WZ57"/>
    <mergeCell ref="XA57:XP57"/>
    <mergeCell ref="XQ57:YF57"/>
    <mergeCell ref="YG57:YV57"/>
    <mergeCell ref="YW57:ZL57"/>
    <mergeCell ref="ZM57:AAB57"/>
    <mergeCell ref="AAC57:AAR57"/>
    <mergeCell ref="AAS57:ABH57"/>
    <mergeCell ref="ABI57:ABX57"/>
    <mergeCell ref="ABY57:ACN57"/>
    <mergeCell ref="ACO57:ADD57"/>
    <mergeCell ref="ADE57:ADT57"/>
    <mergeCell ref="ADU57:AEJ57"/>
    <mergeCell ref="AEK57:AEZ57"/>
    <mergeCell ref="AFA57:AFP57"/>
    <mergeCell ref="AFQ57:AGF57"/>
    <mergeCell ref="AGG57:AGV57"/>
    <mergeCell ref="LY57:MN57"/>
    <mergeCell ref="MO57:ND57"/>
    <mergeCell ref="NE57:NT57"/>
    <mergeCell ref="NU57:OJ57"/>
    <mergeCell ref="OK57:OZ57"/>
    <mergeCell ref="PA57:PP57"/>
    <mergeCell ref="PQ57:QF57"/>
    <mergeCell ref="QG57:QV57"/>
    <mergeCell ref="QW57:RL57"/>
    <mergeCell ref="RM57:SB57"/>
    <mergeCell ref="SC57:SR57"/>
    <mergeCell ref="SS57:TH57"/>
    <mergeCell ref="TI57:TX57"/>
    <mergeCell ref="TY57:UN57"/>
    <mergeCell ref="UO57:VD57"/>
    <mergeCell ref="VE57:VT57"/>
    <mergeCell ref="VU57:WJ57"/>
    <mergeCell ref="WZA56:WZP56"/>
    <mergeCell ref="WZQ56:XAF56"/>
    <mergeCell ref="XAG56:XAV56"/>
    <mergeCell ref="XAW56:XBL56"/>
    <mergeCell ref="XBM56:XCB56"/>
    <mergeCell ref="XCC56:XCR56"/>
    <mergeCell ref="XCS56:XDH56"/>
    <mergeCell ref="XDI56:XDX56"/>
    <mergeCell ref="XDY56:XEN56"/>
    <mergeCell ref="XEO56:XFD56"/>
    <mergeCell ref="A57:P57"/>
    <mergeCell ref="A58:P58"/>
    <mergeCell ref="Q57:AF57"/>
    <mergeCell ref="AG57:AV57"/>
    <mergeCell ref="AW57:BL57"/>
    <mergeCell ref="BM57:CB57"/>
    <mergeCell ref="CC57:CR57"/>
    <mergeCell ref="CS57:DH57"/>
    <mergeCell ref="DI57:DX57"/>
    <mergeCell ref="DY57:EN57"/>
    <mergeCell ref="EO57:FD57"/>
    <mergeCell ref="FE57:FT57"/>
    <mergeCell ref="FU57:GJ57"/>
    <mergeCell ref="GK57:GZ57"/>
    <mergeCell ref="HA57:HP57"/>
    <mergeCell ref="HQ57:IF57"/>
    <mergeCell ref="IG57:IV57"/>
    <mergeCell ref="IW57:JL57"/>
    <mergeCell ref="JM57:KB57"/>
    <mergeCell ref="KC57:KR57"/>
    <mergeCell ref="KS57:LH57"/>
    <mergeCell ref="LI57:LX57"/>
    <mergeCell ref="WOO56:WPD56"/>
    <mergeCell ref="WPE56:WPT56"/>
    <mergeCell ref="WPU56:WQJ56"/>
    <mergeCell ref="WQK56:WQZ56"/>
    <mergeCell ref="WRA56:WRP56"/>
    <mergeCell ref="WRQ56:WSF56"/>
    <mergeCell ref="WSG56:WSV56"/>
    <mergeCell ref="WSW56:WTL56"/>
    <mergeCell ref="WTM56:WUB56"/>
    <mergeCell ref="WUC56:WUR56"/>
    <mergeCell ref="WUS56:WVH56"/>
    <mergeCell ref="WVI56:WVX56"/>
    <mergeCell ref="WVY56:WWN56"/>
    <mergeCell ref="WWO56:WXD56"/>
    <mergeCell ref="WXE56:WXT56"/>
    <mergeCell ref="WXU56:WYJ56"/>
    <mergeCell ref="WYK56:WYZ56"/>
    <mergeCell ref="WEC56:WER56"/>
    <mergeCell ref="WES56:WFH56"/>
    <mergeCell ref="WFI56:WFX56"/>
    <mergeCell ref="WFY56:WGN56"/>
    <mergeCell ref="WGO56:WHD56"/>
    <mergeCell ref="WHE56:WHT56"/>
    <mergeCell ref="WHU56:WIJ56"/>
    <mergeCell ref="WIK56:WIZ56"/>
    <mergeCell ref="WJA56:WJP56"/>
    <mergeCell ref="WJQ56:WKF56"/>
    <mergeCell ref="WKG56:WKV56"/>
    <mergeCell ref="WKW56:WLL56"/>
    <mergeCell ref="WLM56:WMB56"/>
    <mergeCell ref="WMC56:WMR56"/>
    <mergeCell ref="WMS56:WNH56"/>
    <mergeCell ref="WNI56:WNX56"/>
    <mergeCell ref="WNY56:WON56"/>
    <mergeCell ref="VTQ56:VUF56"/>
    <mergeCell ref="VUG56:VUV56"/>
    <mergeCell ref="VUW56:VVL56"/>
    <mergeCell ref="VVM56:VWB56"/>
    <mergeCell ref="VWC56:VWR56"/>
    <mergeCell ref="VWS56:VXH56"/>
    <mergeCell ref="VXI56:VXX56"/>
    <mergeCell ref="VXY56:VYN56"/>
    <mergeCell ref="VYO56:VZD56"/>
    <mergeCell ref="VZE56:VZT56"/>
    <mergeCell ref="VZU56:WAJ56"/>
    <mergeCell ref="WAK56:WAZ56"/>
    <mergeCell ref="WBA56:WBP56"/>
    <mergeCell ref="WBQ56:WCF56"/>
    <mergeCell ref="WCG56:WCV56"/>
    <mergeCell ref="WCW56:WDL56"/>
    <mergeCell ref="WDM56:WEB56"/>
    <mergeCell ref="VJE56:VJT56"/>
    <mergeCell ref="VJU56:VKJ56"/>
    <mergeCell ref="VKK56:VKZ56"/>
    <mergeCell ref="VLA56:VLP56"/>
    <mergeCell ref="VLQ56:VMF56"/>
    <mergeCell ref="VMG56:VMV56"/>
    <mergeCell ref="VMW56:VNL56"/>
    <mergeCell ref="VNM56:VOB56"/>
    <mergeCell ref="VOC56:VOR56"/>
    <mergeCell ref="VOS56:VPH56"/>
    <mergeCell ref="VPI56:VPX56"/>
    <mergeCell ref="VPY56:VQN56"/>
    <mergeCell ref="VQO56:VRD56"/>
    <mergeCell ref="VRE56:VRT56"/>
    <mergeCell ref="VRU56:VSJ56"/>
    <mergeCell ref="VSK56:VSZ56"/>
    <mergeCell ref="VTA56:VTP56"/>
    <mergeCell ref="UYS56:UZH56"/>
    <mergeCell ref="UZI56:UZX56"/>
    <mergeCell ref="UZY56:VAN56"/>
    <mergeCell ref="VAO56:VBD56"/>
    <mergeCell ref="VBE56:VBT56"/>
    <mergeCell ref="VBU56:VCJ56"/>
    <mergeCell ref="VCK56:VCZ56"/>
    <mergeCell ref="VDA56:VDP56"/>
    <mergeCell ref="VDQ56:VEF56"/>
    <mergeCell ref="VEG56:VEV56"/>
    <mergeCell ref="VEW56:VFL56"/>
    <mergeCell ref="VFM56:VGB56"/>
    <mergeCell ref="VGC56:VGR56"/>
    <mergeCell ref="VGS56:VHH56"/>
    <mergeCell ref="VHI56:VHX56"/>
    <mergeCell ref="VHY56:VIN56"/>
    <mergeCell ref="VIO56:VJD56"/>
    <mergeCell ref="UOG56:UOV56"/>
    <mergeCell ref="UOW56:UPL56"/>
    <mergeCell ref="UPM56:UQB56"/>
    <mergeCell ref="UQC56:UQR56"/>
    <mergeCell ref="UQS56:URH56"/>
    <mergeCell ref="URI56:URX56"/>
    <mergeCell ref="URY56:USN56"/>
    <mergeCell ref="USO56:UTD56"/>
    <mergeCell ref="UTE56:UTT56"/>
    <mergeCell ref="UTU56:UUJ56"/>
    <mergeCell ref="UUK56:UUZ56"/>
    <mergeCell ref="UVA56:UVP56"/>
    <mergeCell ref="UVQ56:UWF56"/>
    <mergeCell ref="UWG56:UWV56"/>
    <mergeCell ref="UWW56:UXL56"/>
    <mergeCell ref="UXM56:UYB56"/>
    <mergeCell ref="UYC56:UYR56"/>
    <mergeCell ref="UDU56:UEJ56"/>
    <mergeCell ref="UEK56:UEZ56"/>
    <mergeCell ref="UFA56:UFP56"/>
    <mergeCell ref="UFQ56:UGF56"/>
    <mergeCell ref="UGG56:UGV56"/>
    <mergeCell ref="UGW56:UHL56"/>
    <mergeCell ref="UHM56:UIB56"/>
    <mergeCell ref="UIC56:UIR56"/>
    <mergeCell ref="UIS56:UJH56"/>
    <mergeCell ref="UJI56:UJX56"/>
    <mergeCell ref="UJY56:UKN56"/>
    <mergeCell ref="UKO56:ULD56"/>
    <mergeCell ref="ULE56:ULT56"/>
    <mergeCell ref="ULU56:UMJ56"/>
    <mergeCell ref="UMK56:UMZ56"/>
    <mergeCell ref="UNA56:UNP56"/>
    <mergeCell ref="UNQ56:UOF56"/>
    <mergeCell ref="TTI56:TTX56"/>
    <mergeCell ref="TTY56:TUN56"/>
    <mergeCell ref="TUO56:TVD56"/>
    <mergeCell ref="TVE56:TVT56"/>
    <mergeCell ref="TVU56:TWJ56"/>
    <mergeCell ref="TWK56:TWZ56"/>
    <mergeCell ref="TXA56:TXP56"/>
    <mergeCell ref="TXQ56:TYF56"/>
    <mergeCell ref="TYG56:TYV56"/>
    <mergeCell ref="TYW56:TZL56"/>
    <mergeCell ref="TZM56:UAB56"/>
    <mergeCell ref="UAC56:UAR56"/>
    <mergeCell ref="UAS56:UBH56"/>
    <mergeCell ref="UBI56:UBX56"/>
    <mergeCell ref="UBY56:UCN56"/>
    <mergeCell ref="UCO56:UDD56"/>
    <mergeCell ref="UDE56:UDT56"/>
    <mergeCell ref="TIW56:TJL56"/>
    <mergeCell ref="TJM56:TKB56"/>
    <mergeCell ref="TKC56:TKR56"/>
    <mergeCell ref="TKS56:TLH56"/>
    <mergeCell ref="TLI56:TLX56"/>
    <mergeCell ref="TLY56:TMN56"/>
    <mergeCell ref="TMO56:TND56"/>
    <mergeCell ref="TNE56:TNT56"/>
    <mergeCell ref="TNU56:TOJ56"/>
    <mergeCell ref="TOK56:TOZ56"/>
    <mergeCell ref="TPA56:TPP56"/>
    <mergeCell ref="TPQ56:TQF56"/>
    <mergeCell ref="TQG56:TQV56"/>
    <mergeCell ref="TQW56:TRL56"/>
    <mergeCell ref="TRM56:TSB56"/>
    <mergeCell ref="TSC56:TSR56"/>
    <mergeCell ref="TSS56:TTH56"/>
    <mergeCell ref="SYK56:SYZ56"/>
    <mergeCell ref="SZA56:SZP56"/>
    <mergeCell ref="SZQ56:TAF56"/>
    <mergeCell ref="TAG56:TAV56"/>
    <mergeCell ref="TAW56:TBL56"/>
    <mergeCell ref="TBM56:TCB56"/>
    <mergeCell ref="TCC56:TCR56"/>
    <mergeCell ref="TCS56:TDH56"/>
    <mergeCell ref="TDI56:TDX56"/>
    <mergeCell ref="TDY56:TEN56"/>
    <mergeCell ref="TEO56:TFD56"/>
    <mergeCell ref="TFE56:TFT56"/>
    <mergeCell ref="TFU56:TGJ56"/>
    <mergeCell ref="TGK56:TGZ56"/>
    <mergeCell ref="THA56:THP56"/>
    <mergeCell ref="THQ56:TIF56"/>
    <mergeCell ref="TIG56:TIV56"/>
    <mergeCell ref="SNY56:SON56"/>
    <mergeCell ref="SOO56:SPD56"/>
    <mergeCell ref="SPE56:SPT56"/>
    <mergeCell ref="SPU56:SQJ56"/>
    <mergeCell ref="SQK56:SQZ56"/>
    <mergeCell ref="SRA56:SRP56"/>
    <mergeCell ref="SRQ56:SSF56"/>
    <mergeCell ref="SSG56:SSV56"/>
    <mergeCell ref="SSW56:STL56"/>
    <mergeCell ref="STM56:SUB56"/>
    <mergeCell ref="SUC56:SUR56"/>
    <mergeCell ref="SUS56:SVH56"/>
    <mergeCell ref="SVI56:SVX56"/>
    <mergeCell ref="SVY56:SWN56"/>
    <mergeCell ref="SWO56:SXD56"/>
    <mergeCell ref="SXE56:SXT56"/>
    <mergeCell ref="SXU56:SYJ56"/>
    <mergeCell ref="SDM56:SEB56"/>
    <mergeCell ref="SEC56:SER56"/>
    <mergeCell ref="SES56:SFH56"/>
    <mergeCell ref="SFI56:SFX56"/>
    <mergeCell ref="SFY56:SGN56"/>
    <mergeCell ref="SGO56:SHD56"/>
    <mergeCell ref="SHE56:SHT56"/>
    <mergeCell ref="SHU56:SIJ56"/>
    <mergeCell ref="SIK56:SIZ56"/>
    <mergeCell ref="SJA56:SJP56"/>
    <mergeCell ref="SJQ56:SKF56"/>
    <mergeCell ref="SKG56:SKV56"/>
    <mergeCell ref="SKW56:SLL56"/>
    <mergeCell ref="SLM56:SMB56"/>
    <mergeCell ref="SMC56:SMR56"/>
    <mergeCell ref="SMS56:SNH56"/>
    <mergeCell ref="SNI56:SNX56"/>
    <mergeCell ref="RTA56:RTP56"/>
    <mergeCell ref="RTQ56:RUF56"/>
    <mergeCell ref="RUG56:RUV56"/>
    <mergeCell ref="RUW56:RVL56"/>
    <mergeCell ref="RVM56:RWB56"/>
    <mergeCell ref="RWC56:RWR56"/>
    <mergeCell ref="RWS56:RXH56"/>
    <mergeCell ref="RXI56:RXX56"/>
    <mergeCell ref="RXY56:RYN56"/>
    <mergeCell ref="RYO56:RZD56"/>
    <mergeCell ref="RZE56:RZT56"/>
    <mergeCell ref="RZU56:SAJ56"/>
    <mergeCell ref="SAK56:SAZ56"/>
    <mergeCell ref="SBA56:SBP56"/>
    <mergeCell ref="SBQ56:SCF56"/>
    <mergeCell ref="SCG56:SCV56"/>
    <mergeCell ref="SCW56:SDL56"/>
    <mergeCell ref="RIO56:RJD56"/>
    <mergeCell ref="RJE56:RJT56"/>
    <mergeCell ref="RJU56:RKJ56"/>
    <mergeCell ref="RKK56:RKZ56"/>
    <mergeCell ref="RLA56:RLP56"/>
    <mergeCell ref="RLQ56:RMF56"/>
    <mergeCell ref="RMG56:RMV56"/>
    <mergeCell ref="RMW56:RNL56"/>
    <mergeCell ref="RNM56:ROB56"/>
    <mergeCell ref="ROC56:ROR56"/>
    <mergeCell ref="ROS56:RPH56"/>
    <mergeCell ref="RPI56:RPX56"/>
    <mergeCell ref="RPY56:RQN56"/>
    <mergeCell ref="RQO56:RRD56"/>
    <mergeCell ref="RRE56:RRT56"/>
    <mergeCell ref="RRU56:RSJ56"/>
    <mergeCell ref="RSK56:RSZ56"/>
    <mergeCell ref="QYC56:QYR56"/>
    <mergeCell ref="QYS56:QZH56"/>
    <mergeCell ref="QZI56:QZX56"/>
    <mergeCell ref="QZY56:RAN56"/>
    <mergeCell ref="RAO56:RBD56"/>
    <mergeCell ref="RBE56:RBT56"/>
    <mergeCell ref="RBU56:RCJ56"/>
    <mergeCell ref="RCK56:RCZ56"/>
    <mergeCell ref="RDA56:RDP56"/>
    <mergeCell ref="RDQ56:REF56"/>
    <mergeCell ref="REG56:REV56"/>
    <mergeCell ref="REW56:RFL56"/>
    <mergeCell ref="RFM56:RGB56"/>
    <mergeCell ref="RGC56:RGR56"/>
    <mergeCell ref="RGS56:RHH56"/>
    <mergeCell ref="RHI56:RHX56"/>
    <mergeCell ref="RHY56:RIN56"/>
    <mergeCell ref="QNQ56:QOF56"/>
    <mergeCell ref="QOG56:QOV56"/>
    <mergeCell ref="QOW56:QPL56"/>
    <mergeCell ref="QPM56:QQB56"/>
    <mergeCell ref="QQC56:QQR56"/>
    <mergeCell ref="QQS56:QRH56"/>
    <mergeCell ref="QRI56:QRX56"/>
    <mergeCell ref="QRY56:QSN56"/>
    <mergeCell ref="QSO56:QTD56"/>
    <mergeCell ref="QTE56:QTT56"/>
    <mergeCell ref="QTU56:QUJ56"/>
    <mergeCell ref="QUK56:QUZ56"/>
    <mergeCell ref="QVA56:QVP56"/>
    <mergeCell ref="QVQ56:QWF56"/>
    <mergeCell ref="QWG56:QWV56"/>
    <mergeCell ref="QWW56:QXL56"/>
    <mergeCell ref="QXM56:QYB56"/>
    <mergeCell ref="QDE56:QDT56"/>
    <mergeCell ref="QDU56:QEJ56"/>
    <mergeCell ref="QEK56:QEZ56"/>
    <mergeCell ref="QFA56:QFP56"/>
    <mergeCell ref="QFQ56:QGF56"/>
    <mergeCell ref="QGG56:QGV56"/>
    <mergeCell ref="QGW56:QHL56"/>
    <mergeCell ref="QHM56:QIB56"/>
    <mergeCell ref="QIC56:QIR56"/>
    <mergeCell ref="QIS56:QJH56"/>
    <mergeCell ref="QJI56:QJX56"/>
    <mergeCell ref="QJY56:QKN56"/>
    <mergeCell ref="QKO56:QLD56"/>
    <mergeCell ref="QLE56:QLT56"/>
    <mergeCell ref="QLU56:QMJ56"/>
    <mergeCell ref="QMK56:QMZ56"/>
    <mergeCell ref="QNA56:QNP56"/>
    <mergeCell ref="PSS56:PTH56"/>
    <mergeCell ref="PTI56:PTX56"/>
    <mergeCell ref="PTY56:PUN56"/>
    <mergeCell ref="PUO56:PVD56"/>
    <mergeCell ref="PVE56:PVT56"/>
    <mergeCell ref="PVU56:PWJ56"/>
    <mergeCell ref="PWK56:PWZ56"/>
    <mergeCell ref="PXA56:PXP56"/>
    <mergeCell ref="PXQ56:PYF56"/>
    <mergeCell ref="PYG56:PYV56"/>
    <mergeCell ref="PYW56:PZL56"/>
    <mergeCell ref="PZM56:QAB56"/>
    <mergeCell ref="QAC56:QAR56"/>
    <mergeCell ref="QAS56:QBH56"/>
    <mergeCell ref="QBI56:QBX56"/>
    <mergeCell ref="QBY56:QCN56"/>
    <mergeCell ref="QCO56:QDD56"/>
    <mergeCell ref="PIG56:PIV56"/>
    <mergeCell ref="PIW56:PJL56"/>
    <mergeCell ref="PJM56:PKB56"/>
    <mergeCell ref="PKC56:PKR56"/>
    <mergeCell ref="PKS56:PLH56"/>
    <mergeCell ref="PLI56:PLX56"/>
    <mergeCell ref="PLY56:PMN56"/>
    <mergeCell ref="PMO56:PND56"/>
    <mergeCell ref="PNE56:PNT56"/>
    <mergeCell ref="PNU56:POJ56"/>
    <mergeCell ref="POK56:POZ56"/>
    <mergeCell ref="PPA56:PPP56"/>
    <mergeCell ref="PPQ56:PQF56"/>
    <mergeCell ref="PQG56:PQV56"/>
    <mergeCell ref="PQW56:PRL56"/>
    <mergeCell ref="PRM56:PSB56"/>
    <mergeCell ref="PSC56:PSR56"/>
    <mergeCell ref="OXU56:OYJ56"/>
    <mergeCell ref="OYK56:OYZ56"/>
    <mergeCell ref="OZA56:OZP56"/>
    <mergeCell ref="OZQ56:PAF56"/>
    <mergeCell ref="PAG56:PAV56"/>
    <mergeCell ref="PAW56:PBL56"/>
    <mergeCell ref="PBM56:PCB56"/>
    <mergeCell ref="PCC56:PCR56"/>
    <mergeCell ref="PCS56:PDH56"/>
    <mergeCell ref="PDI56:PDX56"/>
    <mergeCell ref="PDY56:PEN56"/>
    <mergeCell ref="PEO56:PFD56"/>
    <mergeCell ref="PFE56:PFT56"/>
    <mergeCell ref="PFU56:PGJ56"/>
    <mergeCell ref="PGK56:PGZ56"/>
    <mergeCell ref="PHA56:PHP56"/>
    <mergeCell ref="PHQ56:PIF56"/>
    <mergeCell ref="ONI56:ONX56"/>
    <mergeCell ref="ONY56:OON56"/>
    <mergeCell ref="OOO56:OPD56"/>
    <mergeCell ref="OPE56:OPT56"/>
    <mergeCell ref="OPU56:OQJ56"/>
    <mergeCell ref="OQK56:OQZ56"/>
    <mergeCell ref="ORA56:ORP56"/>
    <mergeCell ref="ORQ56:OSF56"/>
    <mergeCell ref="OSG56:OSV56"/>
    <mergeCell ref="OSW56:OTL56"/>
    <mergeCell ref="OTM56:OUB56"/>
    <mergeCell ref="OUC56:OUR56"/>
    <mergeCell ref="OUS56:OVH56"/>
    <mergeCell ref="OVI56:OVX56"/>
    <mergeCell ref="OVY56:OWN56"/>
    <mergeCell ref="OWO56:OXD56"/>
    <mergeCell ref="OXE56:OXT56"/>
    <mergeCell ref="OCW56:ODL56"/>
    <mergeCell ref="ODM56:OEB56"/>
    <mergeCell ref="OEC56:OER56"/>
    <mergeCell ref="OES56:OFH56"/>
    <mergeCell ref="OFI56:OFX56"/>
    <mergeCell ref="OFY56:OGN56"/>
    <mergeCell ref="OGO56:OHD56"/>
    <mergeCell ref="OHE56:OHT56"/>
    <mergeCell ref="OHU56:OIJ56"/>
    <mergeCell ref="OIK56:OIZ56"/>
    <mergeCell ref="OJA56:OJP56"/>
    <mergeCell ref="OJQ56:OKF56"/>
    <mergeCell ref="OKG56:OKV56"/>
    <mergeCell ref="OKW56:OLL56"/>
    <mergeCell ref="OLM56:OMB56"/>
    <mergeCell ref="OMC56:OMR56"/>
    <mergeCell ref="OMS56:ONH56"/>
    <mergeCell ref="NSK56:NSZ56"/>
    <mergeCell ref="NTA56:NTP56"/>
    <mergeCell ref="NTQ56:NUF56"/>
    <mergeCell ref="NUG56:NUV56"/>
    <mergeCell ref="NUW56:NVL56"/>
    <mergeCell ref="NVM56:NWB56"/>
    <mergeCell ref="NWC56:NWR56"/>
    <mergeCell ref="NWS56:NXH56"/>
    <mergeCell ref="NXI56:NXX56"/>
    <mergeCell ref="NXY56:NYN56"/>
    <mergeCell ref="NYO56:NZD56"/>
    <mergeCell ref="NZE56:NZT56"/>
    <mergeCell ref="NZU56:OAJ56"/>
    <mergeCell ref="OAK56:OAZ56"/>
    <mergeCell ref="OBA56:OBP56"/>
    <mergeCell ref="OBQ56:OCF56"/>
    <mergeCell ref="OCG56:OCV56"/>
    <mergeCell ref="NHY56:NIN56"/>
    <mergeCell ref="NIO56:NJD56"/>
    <mergeCell ref="NJE56:NJT56"/>
    <mergeCell ref="NJU56:NKJ56"/>
    <mergeCell ref="NKK56:NKZ56"/>
    <mergeCell ref="NLA56:NLP56"/>
    <mergeCell ref="NLQ56:NMF56"/>
    <mergeCell ref="NMG56:NMV56"/>
    <mergeCell ref="NMW56:NNL56"/>
    <mergeCell ref="NNM56:NOB56"/>
    <mergeCell ref="NOC56:NOR56"/>
    <mergeCell ref="NOS56:NPH56"/>
    <mergeCell ref="NPI56:NPX56"/>
    <mergeCell ref="NPY56:NQN56"/>
    <mergeCell ref="NQO56:NRD56"/>
    <mergeCell ref="NRE56:NRT56"/>
    <mergeCell ref="NRU56:NSJ56"/>
    <mergeCell ref="MXM56:MYB56"/>
    <mergeCell ref="MYC56:MYR56"/>
    <mergeCell ref="MYS56:MZH56"/>
    <mergeCell ref="MZI56:MZX56"/>
    <mergeCell ref="MZY56:NAN56"/>
    <mergeCell ref="NAO56:NBD56"/>
    <mergeCell ref="NBE56:NBT56"/>
    <mergeCell ref="NBU56:NCJ56"/>
    <mergeCell ref="NCK56:NCZ56"/>
    <mergeCell ref="NDA56:NDP56"/>
    <mergeCell ref="NDQ56:NEF56"/>
    <mergeCell ref="NEG56:NEV56"/>
    <mergeCell ref="NEW56:NFL56"/>
    <mergeCell ref="NFM56:NGB56"/>
    <mergeCell ref="NGC56:NGR56"/>
    <mergeCell ref="NGS56:NHH56"/>
    <mergeCell ref="NHI56:NHX56"/>
    <mergeCell ref="MNA56:MNP56"/>
    <mergeCell ref="MNQ56:MOF56"/>
    <mergeCell ref="MOG56:MOV56"/>
    <mergeCell ref="MOW56:MPL56"/>
    <mergeCell ref="MPM56:MQB56"/>
    <mergeCell ref="MQC56:MQR56"/>
    <mergeCell ref="MQS56:MRH56"/>
    <mergeCell ref="MRI56:MRX56"/>
    <mergeCell ref="MRY56:MSN56"/>
    <mergeCell ref="MSO56:MTD56"/>
    <mergeCell ref="MTE56:MTT56"/>
    <mergeCell ref="MTU56:MUJ56"/>
    <mergeCell ref="MUK56:MUZ56"/>
    <mergeCell ref="MVA56:MVP56"/>
    <mergeCell ref="MVQ56:MWF56"/>
    <mergeCell ref="MWG56:MWV56"/>
    <mergeCell ref="MWW56:MXL56"/>
    <mergeCell ref="MCO56:MDD56"/>
    <mergeCell ref="MDE56:MDT56"/>
    <mergeCell ref="MDU56:MEJ56"/>
    <mergeCell ref="MEK56:MEZ56"/>
    <mergeCell ref="MFA56:MFP56"/>
    <mergeCell ref="MFQ56:MGF56"/>
    <mergeCell ref="MGG56:MGV56"/>
    <mergeCell ref="MGW56:MHL56"/>
    <mergeCell ref="MHM56:MIB56"/>
    <mergeCell ref="MIC56:MIR56"/>
    <mergeCell ref="MIS56:MJH56"/>
    <mergeCell ref="MJI56:MJX56"/>
    <mergeCell ref="MJY56:MKN56"/>
    <mergeCell ref="MKO56:MLD56"/>
    <mergeCell ref="MLE56:MLT56"/>
    <mergeCell ref="MLU56:MMJ56"/>
    <mergeCell ref="MMK56:MMZ56"/>
    <mergeCell ref="LSC56:LSR56"/>
    <mergeCell ref="LSS56:LTH56"/>
    <mergeCell ref="LTI56:LTX56"/>
    <mergeCell ref="LTY56:LUN56"/>
    <mergeCell ref="LUO56:LVD56"/>
    <mergeCell ref="LVE56:LVT56"/>
    <mergeCell ref="LVU56:LWJ56"/>
    <mergeCell ref="LWK56:LWZ56"/>
    <mergeCell ref="LXA56:LXP56"/>
    <mergeCell ref="LXQ56:LYF56"/>
    <mergeCell ref="LYG56:LYV56"/>
    <mergeCell ref="LYW56:LZL56"/>
    <mergeCell ref="LZM56:MAB56"/>
    <mergeCell ref="MAC56:MAR56"/>
    <mergeCell ref="MAS56:MBH56"/>
    <mergeCell ref="MBI56:MBX56"/>
    <mergeCell ref="MBY56:MCN56"/>
    <mergeCell ref="LHQ56:LIF56"/>
    <mergeCell ref="LIG56:LIV56"/>
    <mergeCell ref="LIW56:LJL56"/>
    <mergeCell ref="LJM56:LKB56"/>
    <mergeCell ref="LKC56:LKR56"/>
    <mergeCell ref="LKS56:LLH56"/>
    <mergeCell ref="LLI56:LLX56"/>
    <mergeCell ref="LLY56:LMN56"/>
    <mergeCell ref="LMO56:LND56"/>
    <mergeCell ref="LNE56:LNT56"/>
    <mergeCell ref="LNU56:LOJ56"/>
    <mergeCell ref="LOK56:LOZ56"/>
    <mergeCell ref="LPA56:LPP56"/>
    <mergeCell ref="LPQ56:LQF56"/>
    <mergeCell ref="LQG56:LQV56"/>
    <mergeCell ref="LQW56:LRL56"/>
    <mergeCell ref="LRM56:LSB56"/>
    <mergeCell ref="KXE56:KXT56"/>
    <mergeCell ref="KXU56:KYJ56"/>
    <mergeCell ref="KYK56:KYZ56"/>
    <mergeCell ref="KZA56:KZP56"/>
    <mergeCell ref="KZQ56:LAF56"/>
    <mergeCell ref="LAG56:LAV56"/>
    <mergeCell ref="LAW56:LBL56"/>
    <mergeCell ref="LBM56:LCB56"/>
    <mergeCell ref="LCC56:LCR56"/>
    <mergeCell ref="LCS56:LDH56"/>
    <mergeCell ref="LDI56:LDX56"/>
    <mergeCell ref="LDY56:LEN56"/>
    <mergeCell ref="LEO56:LFD56"/>
    <mergeCell ref="LFE56:LFT56"/>
    <mergeCell ref="LFU56:LGJ56"/>
    <mergeCell ref="LGK56:LGZ56"/>
    <mergeCell ref="LHA56:LHP56"/>
    <mergeCell ref="KMS56:KNH56"/>
    <mergeCell ref="KNI56:KNX56"/>
    <mergeCell ref="KNY56:KON56"/>
    <mergeCell ref="KOO56:KPD56"/>
    <mergeCell ref="KPE56:KPT56"/>
    <mergeCell ref="KPU56:KQJ56"/>
    <mergeCell ref="KQK56:KQZ56"/>
    <mergeCell ref="KRA56:KRP56"/>
    <mergeCell ref="KRQ56:KSF56"/>
    <mergeCell ref="KSG56:KSV56"/>
    <mergeCell ref="KSW56:KTL56"/>
    <mergeCell ref="KTM56:KUB56"/>
    <mergeCell ref="KUC56:KUR56"/>
    <mergeCell ref="KUS56:KVH56"/>
    <mergeCell ref="KVI56:KVX56"/>
    <mergeCell ref="KVY56:KWN56"/>
    <mergeCell ref="KWO56:KXD56"/>
    <mergeCell ref="KCG56:KCV56"/>
    <mergeCell ref="KCW56:KDL56"/>
    <mergeCell ref="KDM56:KEB56"/>
    <mergeCell ref="KEC56:KER56"/>
    <mergeCell ref="KES56:KFH56"/>
    <mergeCell ref="KFI56:KFX56"/>
    <mergeCell ref="KFY56:KGN56"/>
    <mergeCell ref="KGO56:KHD56"/>
    <mergeCell ref="KHE56:KHT56"/>
    <mergeCell ref="KHU56:KIJ56"/>
    <mergeCell ref="KIK56:KIZ56"/>
    <mergeCell ref="KJA56:KJP56"/>
    <mergeCell ref="KJQ56:KKF56"/>
    <mergeCell ref="KKG56:KKV56"/>
    <mergeCell ref="KKW56:KLL56"/>
    <mergeCell ref="KLM56:KMB56"/>
    <mergeCell ref="KMC56:KMR56"/>
    <mergeCell ref="JRU56:JSJ56"/>
    <mergeCell ref="JSK56:JSZ56"/>
    <mergeCell ref="JTA56:JTP56"/>
    <mergeCell ref="JTQ56:JUF56"/>
    <mergeCell ref="JUG56:JUV56"/>
    <mergeCell ref="JUW56:JVL56"/>
    <mergeCell ref="JVM56:JWB56"/>
    <mergeCell ref="JWC56:JWR56"/>
    <mergeCell ref="JWS56:JXH56"/>
    <mergeCell ref="JXI56:JXX56"/>
    <mergeCell ref="JXY56:JYN56"/>
    <mergeCell ref="JYO56:JZD56"/>
    <mergeCell ref="JZE56:JZT56"/>
    <mergeCell ref="JZU56:KAJ56"/>
    <mergeCell ref="KAK56:KAZ56"/>
    <mergeCell ref="KBA56:KBP56"/>
    <mergeCell ref="KBQ56:KCF56"/>
    <mergeCell ref="JHI56:JHX56"/>
    <mergeCell ref="JHY56:JIN56"/>
    <mergeCell ref="JIO56:JJD56"/>
    <mergeCell ref="JJE56:JJT56"/>
    <mergeCell ref="JJU56:JKJ56"/>
    <mergeCell ref="JKK56:JKZ56"/>
    <mergeCell ref="JLA56:JLP56"/>
    <mergeCell ref="JLQ56:JMF56"/>
    <mergeCell ref="JMG56:JMV56"/>
    <mergeCell ref="JMW56:JNL56"/>
    <mergeCell ref="JNM56:JOB56"/>
    <mergeCell ref="JOC56:JOR56"/>
    <mergeCell ref="JOS56:JPH56"/>
    <mergeCell ref="JPI56:JPX56"/>
    <mergeCell ref="JPY56:JQN56"/>
    <mergeCell ref="JQO56:JRD56"/>
    <mergeCell ref="JRE56:JRT56"/>
    <mergeCell ref="IWW56:IXL56"/>
    <mergeCell ref="IXM56:IYB56"/>
    <mergeCell ref="IYC56:IYR56"/>
    <mergeCell ref="IYS56:IZH56"/>
    <mergeCell ref="IZI56:IZX56"/>
    <mergeCell ref="IZY56:JAN56"/>
    <mergeCell ref="JAO56:JBD56"/>
    <mergeCell ref="JBE56:JBT56"/>
    <mergeCell ref="JBU56:JCJ56"/>
    <mergeCell ref="JCK56:JCZ56"/>
    <mergeCell ref="JDA56:JDP56"/>
    <mergeCell ref="JDQ56:JEF56"/>
    <mergeCell ref="JEG56:JEV56"/>
    <mergeCell ref="JEW56:JFL56"/>
    <mergeCell ref="JFM56:JGB56"/>
    <mergeCell ref="JGC56:JGR56"/>
    <mergeCell ref="JGS56:JHH56"/>
    <mergeCell ref="IMK56:IMZ56"/>
    <mergeCell ref="INA56:INP56"/>
    <mergeCell ref="INQ56:IOF56"/>
    <mergeCell ref="IOG56:IOV56"/>
    <mergeCell ref="IOW56:IPL56"/>
    <mergeCell ref="IPM56:IQB56"/>
    <mergeCell ref="IQC56:IQR56"/>
    <mergeCell ref="IQS56:IRH56"/>
    <mergeCell ref="IRI56:IRX56"/>
    <mergeCell ref="IRY56:ISN56"/>
    <mergeCell ref="ISO56:ITD56"/>
    <mergeCell ref="ITE56:ITT56"/>
    <mergeCell ref="ITU56:IUJ56"/>
    <mergeCell ref="IUK56:IUZ56"/>
    <mergeCell ref="IVA56:IVP56"/>
    <mergeCell ref="IVQ56:IWF56"/>
    <mergeCell ref="IWG56:IWV56"/>
    <mergeCell ref="IBY56:ICN56"/>
    <mergeCell ref="ICO56:IDD56"/>
    <mergeCell ref="IDE56:IDT56"/>
    <mergeCell ref="IDU56:IEJ56"/>
    <mergeCell ref="IEK56:IEZ56"/>
    <mergeCell ref="IFA56:IFP56"/>
    <mergeCell ref="IFQ56:IGF56"/>
    <mergeCell ref="IGG56:IGV56"/>
    <mergeCell ref="IGW56:IHL56"/>
    <mergeCell ref="IHM56:IIB56"/>
    <mergeCell ref="IIC56:IIR56"/>
    <mergeCell ref="IIS56:IJH56"/>
    <mergeCell ref="IJI56:IJX56"/>
    <mergeCell ref="IJY56:IKN56"/>
    <mergeCell ref="IKO56:ILD56"/>
    <mergeCell ref="ILE56:ILT56"/>
    <mergeCell ref="ILU56:IMJ56"/>
    <mergeCell ref="HRM56:HSB56"/>
    <mergeCell ref="HSC56:HSR56"/>
    <mergeCell ref="HSS56:HTH56"/>
    <mergeCell ref="HTI56:HTX56"/>
    <mergeCell ref="HTY56:HUN56"/>
    <mergeCell ref="HUO56:HVD56"/>
    <mergeCell ref="HVE56:HVT56"/>
    <mergeCell ref="HVU56:HWJ56"/>
    <mergeCell ref="HWK56:HWZ56"/>
    <mergeCell ref="HXA56:HXP56"/>
    <mergeCell ref="HXQ56:HYF56"/>
    <mergeCell ref="HYG56:HYV56"/>
    <mergeCell ref="HYW56:HZL56"/>
    <mergeCell ref="HZM56:IAB56"/>
    <mergeCell ref="IAC56:IAR56"/>
    <mergeCell ref="IAS56:IBH56"/>
    <mergeCell ref="IBI56:IBX56"/>
    <mergeCell ref="HHA56:HHP56"/>
    <mergeCell ref="HHQ56:HIF56"/>
    <mergeCell ref="HIG56:HIV56"/>
    <mergeCell ref="HIW56:HJL56"/>
    <mergeCell ref="HJM56:HKB56"/>
    <mergeCell ref="HKC56:HKR56"/>
    <mergeCell ref="HKS56:HLH56"/>
    <mergeCell ref="HLI56:HLX56"/>
    <mergeCell ref="HLY56:HMN56"/>
    <mergeCell ref="HMO56:HND56"/>
    <mergeCell ref="HNE56:HNT56"/>
    <mergeCell ref="HNU56:HOJ56"/>
    <mergeCell ref="HOK56:HOZ56"/>
    <mergeCell ref="HPA56:HPP56"/>
    <mergeCell ref="HPQ56:HQF56"/>
    <mergeCell ref="HQG56:HQV56"/>
    <mergeCell ref="HQW56:HRL56"/>
    <mergeCell ref="GWO56:GXD56"/>
    <mergeCell ref="GXE56:GXT56"/>
    <mergeCell ref="GXU56:GYJ56"/>
    <mergeCell ref="GYK56:GYZ56"/>
    <mergeCell ref="GZA56:GZP56"/>
    <mergeCell ref="GZQ56:HAF56"/>
    <mergeCell ref="HAG56:HAV56"/>
    <mergeCell ref="HAW56:HBL56"/>
    <mergeCell ref="HBM56:HCB56"/>
    <mergeCell ref="HCC56:HCR56"/>
    <mergeCell ref="HCS56:HDH56"/>
    <mergeCell ref="HDI56:HDX56"/>
    <mergeCell ref="HDY56:HEN56"/>
    <mergeCell ref="HEO56:HFD56"/>
    <mergeCell ref="HFE56:HFT56"/>
    <mergeCell ref="HFU56:HGJ56"/>
    <mergeCell ref="HGK56:HGZ56"/>
    <mergeCell ref="GMC56:GMR56"/>
    <mergeCell ref="GMS56:GNH56"/>
    <mergeCell ref="GNI56:GNX56"/>
    <mergeCell ref="GNY56:GON56"/>
    <mergeCell ref="GOO56:GPD56"/>
    <mergeCell ref="GPE56:GPT56"/>
    <mergeCell ref="GPU56:GQJ56"/>
    <mergeCell ref="GQK56:GQZ56"/>
    <mergeCell ref="GRA56:GRP56"/>
    <mergeCell ref="GRQ56:GSF56"/>
    <mergeCell ref="GSG56:GSV56"/>
    <mergeCell ref="GSW56:GTL56"/>
    <mergeCell ref="GTM56:GUB56"/>
    <mergeCell ref="GUC56:GUR56"/>
    <mergeCell ref="GUS56:GVH56"/>
    <mergeCell ref="GVI56:GVX56"/>
    <mergeCell ref="GVY56:GWN56"/>
    <mergeCell ref="GBQ56:GCF56"/>
    <mergeCell ref="GCG56:GCV56"/>
    <mergeCell ref="GCW56:GDL56"/>
    <mergeCell ref="GDM56:GEB56"/>
    <mergeCell ref="GEC56:GER56"/>
    <mergeCell ref="GES56:GFH56"/>
    <mergeCell ref="GFI56:GFX56"/>
    <mergeCell ref="GFY56:GGN56"/>
    <mergeCell ref="GGO56:GHD56"/>
    <mergeCell ref="GHE56:GHT56"/>
    <mergeCell ref="GHU56:GIJ56"/>
    <mergeCell ref="GIK56:GIZ56"/>
    <mergeCell ref="GJA56:GJP56"/>
    <mergeCell ref="GJQ56:GKF56"/>
    <mergeCell ref="GKG56:GKV56"/>
    <mergeCell ref="GKW56:GLL56"/>
    <mergeCell ref="GLM56:GMB56"/>
    <mergeCell ref="FRE56:FRT56"/>
    <mergeCell ref="FRU56:FSJ56"/>
    <mergeCell ref="FSK56:FSZ56"/>
    <mergeCell ref="FTA56:FTP56"/>
    <mergeCell ref="FTQ56:FUF56"/>
    <mergeCell ref="FUG56:FUV56"/>
    <mergeCell ref="FUW56:FVL56"/>
    <mergeCell ref="FVM56:FWB56"/>
    <mergeCell ref="FWC56:FWR56"/>
    <mergeCell ref="FWS56:FXH56"/>
    <mergeCell ref="FXI56:FXX56"/>
    <mergeCell ref="FXY56:FYN56"/>
    <mergeCell ref="FYO56:FZD56"/>
    <mergeCell ref="FZE56:FZT56"/>
    <mergeCell ref="FZU56:GAJ56"/>
    <mergeCell ref="GAK56:GAZ56"/>
    <mergeCell ref="GBA56:GBP56"/>
    <mergeCell ref="FGS56:FHH56"/>
    <mergeCell ref="FHI56:FHX56"/>
    <mergeCell ref="FHY56:FIN56"/>
    <mergeCell ref="FIO56:FJD56"/>
    <mergeCell ref="FJE56:FJT56"/>
    <mergeCell ref="FJU56:FKJ56"/>
    <mergeCell ref="FKK56:FKZ56"/>
    <mergeCell ref="FLA56:FLP56"/>
    <mergeCell ref="FLQ56:FMF56"/>
    <mergeCell ref="FMG56:FMV56"/>
    <mergeCell ref="FMW56:FNL56"/>
    <mergeCell ref="FNM56:FOB56"/>
    <mergeCell ref="FOC56:FOR56"/>
    <mergeCell ref="FOS56:FPH56"/>
    <mergeCell ref="FPI56:FPX56"/>
    <mergeCell ref="FPY56:FQN56"/>
    <mergeCell ref="FQO56:FRD56"/>
    <mergeCell ref="EWG56:EWV56"/>
    <mergeCell ref="EWW56:EXL56"/>
    <mergeCell ref="EXM56:EYB56"/>
    <mergeCell ref="EYC56:EYR56"/>
    <mergeCell ref="EYS56:EZH56"/>
    <mergeCell ref="EZI56:EZX56"/>
    <mergeCell ref="EZY56:FAN56"/>
    <mergeCell ref="FAO56:FBD56"/>
    <mergeCell ref="FBE56:FBT56"/>
    <mergeCell ref="FBU56:FCJ56"/>
    <mergeCell ref="FCK56:FCZ56"/>
    <mergeCell ref="FDA56:FDP56"/>
    <mergeCell ref="FDQ56:FEF56"/>
    <mergeCell ref="FEG56:FEV56"/>
    <mergeCell ref="FEW56:FFL56"/>
    <mergeCell ref="FFM56:FGB56"/>
    <mergeCell ref="FGC56:FGR56"/>
    <mergeCell ref="ELU56:EMJ56"/>
    <mergeCell ref="EMK56:EMZ56"/>
    <mergeCell ref="ENA56:ENP56"/>
    <mergeCell ref="ENQ56:EOF56"/>
    <mergeCell ref="EOG56:EOV56"/>
    <mergeCell ref="EOW56:EPL56"/>
    <mergeCell ref="EPM56:EQB56"/>
    <mergeCell ref="EQC56:EQR56"/>
    <mergeCell ref="EQS56:ERH56"/>
    <mergeCell ref="ERI56:ERX56"/>
    <mergeCell ref="ERY56:ESN56"/>
    <mergeCell ref="ESO56:ETD56"/>
    <mergeCell ref="ETE56:ETT56"/>
    <mergeCell ref="ETU56:EUJ56"/>
    <mergeCell ref="EUK56:EUZ56"/>
    <mergeCell ref="EVA56:EVP56"/>
    <mergeCell ref="EVQ56:EWF56"/>
    <mergeCell ref="EBI56:EBX56"/>
    <mergeCell ref="EBY56:ECN56"/>
    <mergeCell ref="ECO56:EDD56"/>
    <mergeCell ref="EDE56:EDT56"/>
    <mergeCell ref="EDU56:EEJ56"/>
    <mergeCell ref="EEK56:EEZ56"/>
    <mergeCell ref="EFA56:EFP56"/>
    <mergeCell ref="EFQ56:EGF56"/>
    <mergeCell ref="EGG56:EGV56"/>
    <mergeCell ref="EGW56:EHL56"/>
    <mergeCell ref="EHM56:EIB56"/>
    <mergeCell ref="EIC56:EIR56"/>
    <mergeCell ref="EIS56:EJH56"/>
    <mergeCell ref="EJI56:EJX56"/>
    <mergeCell ref="EJY56:EKN56"/>
    <mergeCell ref="EKO56:ELD56"/>
    <mergeCell ref="ELE56:ELT56"/>
    <mergeCell ref="DQW56:DRL56"/>
    <mergeCell ref="DRM56:DSB56"/>
    <mergeCell ref="DSC56:DSR56"/>
    <mergeCell ref="DSS56:DTH56"/>
    <mergeCell ref="DTI56:DTX56"/>
    <mergeCell ref="DTY56:DUN56"/>
    <mergeCell ref="DUO56:DVD56"/>
    <mergeCell ref="DVE56:DVT56"/>
    <mergeCell ref="DVU56:DWJ56"/>
    <mergeCell ref="DWK56:DWZ56"/>
    <mergeCell ref="DXA56:DXP56"/>
    <mergeCell ref="DXQ56:DYF56"/>
    <mergeCell ref="DYG56:DYV56"/>
    <mergeCell ref="DYW56:DZL56"/>
    <mergeCell ref="DZM56:EAB56"/>
    <mergeCell ref="EAC56:EAR56"/>
    <mergeCell ref="EAS56:EBH56"/>
    <mergeCell ref="DGK56:DGZ56"/>
    <mergeCell ref="DHA56:DHP56"/>
    <mergeCell ref="DHQ56:DIF56"/>
    <mergeCell ref="DIG56:DIV56"/>
    <mergeCell ref="DIW56:DJL56"/>
    <mergeCell ref="DJM56:DKB56"/>
    <mergeCell ref="DKC56:DKR56"/>
    <mergeCell ref="DKS56:DLH56"/>
    <mergeCell ref="DLI56:DLX56"/>
    <mergeCell ref="DLY56:DMN56"/>
    <mergeCell ref="DMO56:DND56"/>
    <mergeCell ref="DNE56:DNT56"/>
    <mergeCell ref="DNU56:DOJ56"/>
    <mergeCell ref="DOK56:DOZ56"/>
    <mergeCell ref="DPA56:DPP56"/>
    <mergeCell ref="DPQ56:DQF56"/>
    <mergeCell ref="DQG56:DQV56"/>
    <mergeCell ref="CVY56:CWN56"/>
    <mergeCell ref="CWO56:CXD56"/>
    <mergeCell ref="CXE56:CXT56"/>
    <mergeCell ref="CXU56:CYJ56"/>
    <mergeCell ref="CYK56:CYZ56"/>
    <mergeCell ref="CZA56:CZP56"/>
    <mergeCell ref="CZQ56:DAF56"/>
    <mergeCell ref="DAG56:DAV56"/>
    <mergeCell ref="DAW56:DBL56"/>
    <mergeCell ref="DBM56:DCB56"/>
    <mergeCell ref="DCC56:DCR56"/>
    <mergeCell ref="DCS56:DDH56"/>
    <mergeCell ref="DDI56:DDX56"/>
    <mergeCell ref="DDY56:DEN56"/>
    <mergeCell ref="DEO56:DFD56"/>
    <mergeCell ref="DFE56:DFT56"/>
    <mergeCell ref="DFU56:DGJ56"/>
    <mergeCell ref="CLM56:CMB56"/>
    <mergeCell ref="CMC56:CMR56"/>
    <mergeCell ref="CMS56:CNH56"/>
    <mergeCell ref="CNI56:CNX56"/>
    <mergeCell ref="CNY56:CON56"/>
    <mergeCell ref="COO56:CPD56"/>
    <mergeCell ref="CPE56:CPT56"/>
    <mergeCell ref="CPU56:CQJ56"/>
    <mergeCell ref="CQK56:CQZ56"/>
    <mergeCell ref="CRA56:CRP56"/>
    <mergeCell ref="CRQ56:CSF56"/>
    <mergeCell ref="CSG56:CSV56"/>
    <mergeCell ref="CSW56:CTL56"/>
    <mergeCell ref="CTM56:CUB56"/>
    <mergeCell ref="CUC56:CUR56"/>
    <mergeCell ref="CUS56:CVH56"/>
    <mergeCell ref="CVI56:CVX56"/>
    <mergeCell ref="CBA56:CBP56"/>
    <mergeCell ref="CBQ56:CCF56"/>
    <mergeCell ref="CCG56:CCV56"/>
    <mergeCell ref="CCW56:CDL56"/>
    <mergeCell ref="CDM56:CEB56"/>
    <mergeCell ref="CEC56:CER56"/>
    <mergeCell ref="CES56:CFH56"/>
    <mergeCell ref="CFI56:CFX56"/>
    <mergeCell ref="CFY56:CGN56"/>
    <mergeCell ref="CGO56:CHD56"/>
    <mergeCell ref="CHE56:CHT56"/>
    <mergeCell ref="CHU56:CIJ56"/>
    <mergeCell ref="CIK56:CIZ56"/>
    <mergeCell ref="CJA56:CJP56"/>
    <mergeCell ref="CJQ56:CKF56"/>
    <mergeCell ref="CKG56:CKV56"/>
    <mergeCell ref="CKW56:CLL56"/>
    <mergeCell ref="BQO56:BRD56"/>
    <mergeCell ref="BRE56:BRT56"/>
    <mergeCell ref="BRU56:BSJ56"/>
    <mergeCell ref="BSK56:BSZ56"/>
    <mergeCell ref="BTA56:BTP56"/>
    <mergeCell ref="BTQ56:BUF56"/>
    <mergeCell ref="BUG56:BUV56"/>
    <mergeCell ref="BUW56:BVL56"/>
    <mergeCell ref="BVM56:BWB56"/>
    <mergeCell ref="BWC56:BWR56"/>
    <mergeCell ref="BWS56:BXH56"/>
    <mergeCell ref="BXI56:BXX56"/>
    <mergeCell ref="BXY56:BYN56"/>
    <mergeCell ref="BYO56:BZD56"/>
    <mergeCell ref="BZE56:BZT56"/>
    <mergeCell ref="BZU56:CAJ56"/>
    <mergeCell ref="CAK56:CAZ56"/>
    <mergeCell ref="BGC56:BGR56"/>
    <mergeCell ref="BGS56:BHH56"/>
    <mergeCell ref="BHI56:BHX56"/>
    <mergeCell ref="BHY56:BIN56"/>
    <mergeCell ref="BIO56:BJD56"/>
    <mergeCell ref="BJE56:BJT56"/>
    <mergeCell ref="BJU56:BKJ56"/>
    <mergeCell ref="BKK56:BKZ56"/>
    <mergeCell ref="BLA56:BLP56"/>
    <mergeCell ref="BLQ56:BMF56"/>
    <mergeCell ref="BMG56:BMV56"/>
    <mergeCell ref="BMW56:BNL56"/>
    <mergeCell ref="BNM56:BOB56"/>
    <mergeCell ref="BOC56:BOR56"/>
    <mergeCell ref="BOS56:BPH56"/>
    <mergeCell ref="BPI56:BPX56"/>
    <mergeCell ref="BPY56:BQN56"/>
    <mergeCell ref="AVQ56:AWF56"/>
    <mergeCell ref="AWG56:AWV56"/>
    <mergeCell ref="AWW56:AXL56"/>
    <mergeCell ref="AXM56:AYB56"/>
    <mergeCell ref="AYC56:AYR56"/>
    <mergeCell ref="AYS56:AZH56"/>
    <mergeCell ref="AZI56:AZX56"/>
    <mergeCell ref="AZY56:BAN56"/>
    <mergeCell ref="BAO56:BBD56"/>
    <mergeCell ref="BBE56:BBT56"/>
    <mergeCell ref="BBU56:BCJ56"/>
    <mergeCell ref="BCK56:BCZ56"/>
    <mergeCell ref="BDA56:BDP56"/>
    <mergeCell ref="BDQ56:BEF56"/>
    <mergeCell ref="BEG56:BEV56"/>
    <mergeCell ref="BEW56:BFL56"/>
    <mergeCell ref="BFM56:BGB56"/>
    <mergeCell ref="ALE56:ALT56"/>
    <mergeCell ref="ALU56:AMJ56"/>
    <mergeCell ref="AMK56:AMZ56"/>
    <mergeCell ref="ANA56:ANP56"/>
    <mergeCell ref="ANQ56:AOF56"/>
    <mergeCell ref="AOG56:AOV56"/>
    <mergeCell ref="AOW56:APL56"/>
    <mergeCell ref="APM56:AQB56"/>
    <mergeCell ref="AQC56:AQR56"/>
    <mergeCell ref="AQS56:ARH56"/>
    <mergeCell ref="ARI56:ARX56"/>
    <mergeCell ref="ARY56:ASN56"/>
    <mergeCell ref="ASO56:ATD56"/>
    <mergeCell ref="ATE56:ATT56"/>
    <mergeCell ref="ATU56:AUJ56"/>
    <mergeCell ref="AUK56:AUZ56"/>
    <mergeCell ref="AVA56:AVP56"/>
    <mergeCell ref="AAS56:ABH56"/>
    <mergeCell ref="ABI56:ABX56"/>
    <mergeCell ref="ABY56:ACN56"/>
    <mergeCell ref="ACO56:ADD56"/>
    <mergeCell ref="ADE56:ADT56"/>
    <mergeCell ref="ADU56:AEJ56"/>
    <mergeCell ref="AEK56:AEZ56"/>
    <mergeCell ref="AFA56:AFP56"/>
    <mergeCell ref="AFQ56:AGF56"/>
    <mergeCell ref="AGG56:AGV56"/>
    <mergeCell ref="AGW56:AHL56"/>
    <mergeCell ref="AHM56:AIB56"/>
    <mergeCell ref="AIC56:AIR56"/>
    <mergeCell ref="AIS56:AJH56"/>
    <mergeCell ref="AJI56:AJX56"/>
    <mergeCell ref="AJY56:AKN56"/>
    <mergeCell ref="AKO56:ALD56"/>
    <mergeCell ref="QG56:QV56"/>
    <mergeCell ref="QW56:RL56"/>
    <mergeCell ref="RM56:SB56"/>
    <mergeCell ref="SC56:SR56"/>
    <mergeCell ref="SS56:TH56"/>
    <mergeCell ref="TI56:TX56"/>
    <mergeCell ref="TY56:UN56"/>
    <mergeCell ref="UO56:VD56"/>
    <mergeCell ref="VE56:VT56"/>
    <mergeCell ref="VU56:WJ56"/>
    <mergeCell ref="WK56:WZ56"/>
    <mergeCell ref="XA56:XP56"/>
    <mergeCell ref="XQ56:YF56"/>
    <mergeCell ref="YG56:YV56"/>
    <mergeCell ref="YW56:ZL56"/>
    <mergeCell ref="ZM56:AAB56"/>
    <mergeCell ref="AAC56:AAR56"/>
    <mergeCell ref="A56:P56"/>
    <mergeCell ref="Q56:AF56"/>
    <mergeCell ref="AG56:AV56"/>
    <mergeCell ref="AW56:BL56"/>
    <mergeCell ref="BM56:CB56"/>
    <mergeCell ref="CC56:CR56"/>
    <mergeCell ref="CS56:DH56"/>
    <mergeCell ref="DI56:DX56"/>
    <mergeCell ref="DY56:EN56"/>
    <mergeCell ref="EO56:FD56"/>
    <mergeCell ref="FE56:FT56"/>
    <mergeCell ref="FU56:GJ56"/>
    <mergeCell ref="GK56:GZ56"/>
    <mergeCell ref="HA56:HP56"/>
    <mergeCell ref="HQ56:IF56"/>
    <mergeCell ref="IG56:IV56"/>
    <mergeCell ref="IW56:JL56"/>
    <mergeCell ref="JM56:KB56"/>
    <mergeCell ref="KC56:KR56"/>
    <mergeCell ref="KS56:LH56"/>
    <mergeCell ref="LI56:LX56"/>
    <mergeCell ref="LY56:MN56"/>
    <mergeCell ref="MO56:ND56"/>
    <mergeCell ref="NE56:NT56"/>
    <mergeCell ref="NU56:OJ56"/>
    <mergeCell ref="OK56:OZ56"/>
    <mergeCell ref="PA56:PP56"/>
    <mergeCell ref="PQ56:QF56"/>
    <mergeCell ref="GK1:GZ1"/>
    <mergeCell ref="HA1:HP1"/>
    <mergeCell ref="HQ1:IF1"/>
    <mergeCell ref="IG1:IV1"/>
    <mergeCell ref="IW1:JL1"/>
    <mergeCell ref="JM1:KB1"/>
    <mergeCell ref="GK2:GZ2"/>
    <mergeCell ref="HA2:HP2"/>
    <mergeCell ref="HQ2:IF2"/>
    <mergeCell ref="IG2:IV2"/>
    <mergeCell ref="IW2:JL2"/>
    <mergeCell ref="JM2:KB2"/>
    <mergeCell ref="NU2:OJ2"/>
    <mergeCell ref="OK2:OZ2"/>
    <mergeCell ref="PA2:PP2"/>
    <mergeCell ref="PQ2:QF2"/>
    <mergeCell ref="CS1:DH1"/>
    <mergeCell ref="DI1:DX1"/>
    <mergeCell ref="DY1:EN1"/>
    <mergeCell ref="EO1:FD1"/>
    <mergeCell ref="FE1:FT1"/>
    <mergeCell ref="FU1:GJ1"/>
    <mergeCell ref="A1:P1"/>
    <mergeCell ref="Q1:AF1"/>
    <mergeCell ref="AG1:AV1"/>
    <mergeCell ref="AW1:BL1"/>
    <mergeCell ref="BM1:CB1"/>
    <mergeCell ref="CC1:CR1"/>
    <mergeCell ref="RM1:SB1"/>
    <mergeCell ref="SC1:SR1"/>
    <mergeCell ref="SS1:TH1"/>
    <mergeCell ref="TI1:TX1"/>
    <mergeCell ref="TY1:UN1"/>
    <mergeCell ref="UO1:VD1"/>
    <mergeCell ref="NU1:OJ1"/>
    <mergeCell ref="OK1:OZ1"/>
    <mergeCell ref="PA1:PP1"/>
    <mergeCell ref="PQ1:QF1"/>
    <mergeCell ref="QG1:QV1"/>
    <mergeCell ref="QW1:RL1"/>
    <mergeCell ref="KC1:KR1"/>
    <mergeCell ref="KS1:LH1"/>
    <mergeCell ref="LI1:LX1"/>
    <mergeCell ref="LY1:MN1"/>
    <mergeCell ref="MO1:ND1"/>
    <mergeCell ref="NE1:NT1"/>
    <mergeCell ref="ACO1:ADD1"/>
    <mergeCell ref="ADE1:ADT1"/>
    <mergeCell ref="ADU1:AEJ1"/>
    <mergeCell ref="AEK1:AEZ1"/>
    <mergeCell ref="AFA1:AFP1"/>
    <mergeCell ref="AFQ1:AGF1"/>
    <mergeCell ref="YW1:ZL1"/>
    <mergeCell ref="ZM1:AAB1"/>
    <mergeCell ref="AAC1:AAR1"/>
    <mergeCell ref="AAS1:ABH1"/>
    <mergeCell ref="ABI1:ABX1"/>
    <mergeCell ref="ABY1:ACN1"/>
    <mergeCell ref="VE1:VT1"/>
    <mergeCell ref="VU1:WJ1"/>
    <mergeCell ref="WK1:WZ1"/>
    <mergeCell ref="XA1:XP1"/>
    <mergeCell ref="XQ1:YF1"/>
    <mergeCell ref="YG1:YV1"/>
    <mergeCell ref="ANQ1:AOF1"/>
    <mergeCell ref="AOG1:AOV1"/>
    <mergeCell ref="AOW1:APL1"/>
    <mergeCell ref="APM1:AQB1"/>
    <mergeCell ref="AQC1:AQR1"/>
    <mergeCell ref="AQS1:ARH1"/>
    <mergeCell ref="AJY1:AKN1"/>
    <mergeCell ref="AKO1:ALD1"/>
    <mergeCell ref="ALE1:ALT1"/>
    <mergeCell ref="ALU1:AMJ1"/>
    <mergeCell ref="AMK1:AMZ1"/>
    <mergeCell ref="ANA1:ANP1"/>
    <mergeCell ref="AGG1:AGV1"/>
    <mergeCell ref="AGW1:AHL1"/>
    <mergeCell ref="AHM1:AIB1"/>
    <mergeCell ref="AIC1:AIR1"/>
    <mergeCell ref="AIS1:AJH1"/>
    <mergeCell ref="AJI1:AJX1"/>
    <mergeCell ref="AYS1:AZH1"/>
    <mergeCell ref="AZI1:AZX1"/>
    <mergeCell ref="AZY1:BAN1"/>
    <mergeCell ref="BAO1:BBD1"/>
    <mergeCell ref="BBE1:BBT1"/>
    <mergeCell ref="BBU1:BCJ1"/>
    <mergeCell ref="AVA1:AVP1"/>
    <mergeCell ref="AVQ1:AWF1"/>
    <mergeCell ref="AWG1:AWV1"/>
    <mergeCell ref="AWW1:AXL1"/>
    <mergeCell ref="AXM1:AYB1"/>
    <mergeCell ref="AYC1:AYR1"/>
    <mergeCell ref="ARI1:ARX1"/>
    <mergeCell ref="ARY1:ASN1"/>
    <mergeCell ref="ASO1:ATD1"/>
    <mergeCell ref="ATE1:ATT1"/>
    <mergeCell ref="ATU1:AUJ1"/>
    <mergeCell ref="AUK1:AUZ1"/>
    <mergeCell ref="BJU1:BKJ1"/>
    <mergeCell ref="BKK1:BKZ1"/>
    <mergeCell ref="BLA1:BLP1"/>
    <mergeCell ref="BLQ1:BMF1"/>
    <mergeCell ref="BMG1:BMV1"/>
    <mergeCell ref="BMW1:BNL1"/>
    <mergeCell ref="BGC1:BGR1"/>
    <mergeCell ref="BGS1:BHH1"/>
    <mergeCell ref="BHI1:BHX1"/>
    <mergeCell ref="BHY1:BIN1"/>
    <mergeCell ref="BIO1:BJD1"/>
    <mergeCell ref="BJE1:BJT1"/>
    <mergeCell ref="BCK1:BCZ1"/>
    <mergeCell ref="BDA1:BDP1"/>
    <mergeCell ref="BDQ1:BEF1"/>
    <mergeCell ref="BEG1:BEV1"/>
    <mergeCell ref="BEW1:BFL1"/>
    <mergeCell ref="BFM1:BGB1"/>
    <mergeCell ref="BUW1:BVL1"/>
    <mergeCell ref="BVM1:BWB1"/>
    <mergeCell ref="BWC1:BWR1"/>
    <mergeCell ref="BWS1:BXH1"/>
    <mergeCell ref="BXI1:BXX1"/>
    <mergeCell ref="BXY1:BYN1"/>
    <mergeCell ref="BRE1:BRT1"/>
    <mergeCell ref="BRU1:BSJ1"/>
    <mergeCell ref="BSK1:BSZ1"/>
    <mergeCell ref="BTA1:BTP1"/>
    <mergeCell ref="BTQ1:BUF1"/>
    <mergeCell ref="BUG1:BUV1"/>
    <mergeCell ref="BNM1:BOB1"/>
    <mergeCell ref="BOC1:BOR1"/>
    <mergeCell ref="BOS1:BPH1"/>
    <mergeCell ref="BPI1:BPX1"/>
    <mergeCell ref="BPY1:BQN1"/>
    <mergeCell ref="BQO1:BRD1"/>
    <mergeCell ref="CFY1:CGN1"/>
    <mergeCell ref="CGO1:CHD1"/>
    <mergeCell ref="CHE1:CHT1"/>
    <mergeCell ref="CHU1:CIJ1"/>
    <mergeCell ref="CIK1:CIZ1"/>
    <mergeCell ref="CJA1:CJP1"/>
    <mergeCell ref="CCG1:CCV1"/>
    <mergeCell ref="CCW1:CDL1"/>
    <mergeCell ref="CDM1:CEB1"/>
    <mergeCell ref="CEC1:CER1"/>
    <mergeCell ref="CES1:CFH1"/>
    <mergeCell ref="CFI1:CFX1"/>
    <mergeCell ref="BYO1:BZD1"/>
    <mergeCell ref="BZE1:BZT1"/>
    <mergeCell ref="BZU1:CAJ1"/>
    <mergeCell ref="CAK1:CAZ1"/>
    <mergeCell ref="CBA1:CBP1"/>
    <mergeCell ref="CBQ1:CCF1"/>
    <mergeCell ref="CRA1:CRP1"/>
    <mergeCell ref="CRQ1:CSF1"/>
    <mergeCell ref="CSG1:CSV1"/>
    <mergeCell ref="CSW1:CTL1"/>
    <mergeCell ref="CTM1:CUB1"/>
    <mergeCell ref="CUC1:CUR1"/>
    <mergeCell ref="CNI1:CNX1"/>
    <mergeCell ref="CNY1:CON1"/>
    <mergeCell ref="COO1:CPD1"/>
    <mergeCell ref="CPE1:CPT1"/>
    <mergeCell ref="CPU1:CQJ1"/>
    <mergeCell ref="CQK1:CQZ1"/>
    <mergeCell ref="CJQ1:CKF1"/>
    <mergeCell ref="CKG1:CKV1"/>
    <mergeCell ref="CKW1:CLL1"/>
    <mergeCell ref="CLM1:CMB1"/>
    <mergeCell ref="CMC1:CMR1"/>
    <mergeCell ref="CMS1:CNH1"/>
    <mergeCell ref="DCC1:DCR1"/>
    <mergeCell ref="DCS1:DDH1"/>
    <mergeCell ref="DDI1:DDX1"/>
    <mergeCell ref="DDY1:DEN1"/>
    <mergeCell ref="DEO1:DFD1"/>
    <mergeCell ref="DFE1:DFT1"/>
    <mergeCell ref="CYK1:CYZ1"/>
    <mergeCell ref="CZA1:CZP1"/>
    <mergeCell ref="CZQ1:DAF1"/>
    <mergeCell ref="DAG1:DAV1"/>
    <mergeCell ref="DAW1:DBL1"/>
    <mergeCell ref="DBM1:DCB1"/>
    <mergeCell ref="CUS1:CVH1"/>
    <mergeCell ref="CVI1:CVX1"/>
    <mergeCell ref="CVY1:CWN1"/>
    <mergeCell ref="CWO1:CXD1"/>
    <mergeCell ref="CXE1:CXT1"/>
    <mergeCell ref="CXU1:CYJ1"/>
    <mergeCell ref="DNE1:DNT1"/>
    <mergeCell ref="DNU1:DOJ1"/>
    <mergeCell ref="DOK1:DOZ1"/>
    <mergeCell ref="DPA1:DPP1"/>
    <mergeCell ref="DPQ1:DQF1"/>
    <mergeCell ref="DQG1:DQV1"/>
    <mergeCell ref="DJM1:DKB1"/>
    <mergeCell ref="DKC1:DKR1"/>
    <mergeCell ref="DKS1:DLH1"/>
    <mergeCell ref="DLI1:DLX1"/>
    <mergeCell ref="DLY1:DMN1"/>
    <mergeCell ref="DMO1:DND1"/>
    <mergeCell ref="DFU1:DGJ1"/>
    <mergeCell ref="DGK1:DGZ1"/>
    <mergeCell ref="DHA1:DHP1"/>
    <mergeCell ref="DHQ1:DIF1"/>
    <mergeCell ref="DIG1:DIV1"/>
    <mergeCell ref="DIW1:DJL1"/>
    <mergeCell ref="DYG1:DYV1"/>
    <mergeCell ref="DYW1:DZL1"/>
    <mergeCell ref="DZM1:EAB1"/>
    <mergeCell ref="EAC1:EAR1"/>
    <mergeCell ref="EAS1:EBH1"/>
    <mergeCell ref="EBI1:EBX1"/>
    <mergeCell ref="DUO1:DVD1"/>
    <mergeCell ref="DVE1:DVT1"/>
    <mergeCell ref="DVU1:DWJ1"/>
    <mergeCell ref="DWK1:DWZ1"/>
    <mergeCell ref="DXA1:DXP1"/>
    <mergeCell ref="DXQ1:DYF1"/>
    <mergeCell ref="DQW1:DRL1"/>
    <mergeCell ref="DRM1:DSB1"/>
    <mergeCell ref="DSC1:DSR1"/>
    <mergeCell ref="DSS1:DTH1"/>
    <mergeCell ref="DTI1:DTX1"/>
    <mergeCell ref="DTY1:DUN1"/>
    <mergeCell ref="EJI1:EJX1"/>
    <mergeCell ref="EJY1:EKN1"/>
    <mergeCell ref="EKO1:ELD1"/>
    <mergeCell ref="ELE1:ELT1"/>
    <mergeCell ref="ELU1:EMJ1"/>
    <mergeCell ref="EMK1:EMZ1"/>
    <mergeCell ref="EFQ1:EGF1"/>
    <mergeCell ref="EGG1:EGV1"/>
    <mergeCell ref="EGW1:EHL1"/>
    <mergeCell ref="EHM1:EIB1"/>
    <mergeCell ref="EIC1:EIR1"/>
    <mergeCell ref="EIS1:EJH1"/>
    <mergeCell ref="EBY1:ECN1"/>
    <mergeCell ref="ECO1:EDD1"/>
    <mergeCell ref="EDE1:EDT1"/>
    <mergeCell ref="EDU1:EEJ1"/>
    <mergeCell ref="EEK1:EEZ1"/>
    <mergeCell ref="EFA1:EFP1"/>
    <mergeCell ref="EUK1:EUZ1"/>
    <mergeCell ref="EVA1:EVP1"/>
    <mergeCell ref="EVQ1:EWF1"/>
    <mergeCell ref="EWG1:EWV1"/>
    <mergeCell ref="EWW1:EXL1"/>
    <mergeCell ref="EXM1:EYB1"/>
    <mergeCell ref="EQS1:ERH1"/>
    <mergeCell ref="ERI1:ERX1"/>
    <mergeCell ref="ERY1:ESN1"/>
    <mergeCell ref="ESO1:ETD1"/>
    <mergeCell ref="ETE1:ETT1"/>
    <mergeCell ref="ETU1:EUJ1"/>
    <mergeCell ref="ENA1:ENP1"/>
    <mergeCell ref="ENQ1:EOF1"/>
    <mergeCell ref="EOG1:EOV1"/>
    <mergeCell ref="EOW1:EPL1"/>
    <mergeCell ref="EPM1:EQB1"/>
    <mergeCell ref="EQC1:EQR1"/>
    <mergeCell ref="FFM1:FGB1"/>
    <mergeCell ref="FGC1:FGR1"/>
    <mergeCell ref="FGS1:FHH1"/>
    <mergeCell ref="FHI1:FHX1"/>
    <mergeCell ref="FHY1:FIN1"/>
    <mergeCell ref="FIO1:FJD1"/>
    <mergeCell ref="FBU1:FCJ1"/>
    <mergeCell ref="FCK1:FCZ1"/>
    <mergeCell ref="FDA1:FDP1"/>
    <mergeCell ref="FDQ1:FEF1"/>
    <mergeCell ref="FEG1:FEV1"/>
    <mergeCell ref="FEW1:FFL1"/>
    <mergeCell ref="EYC1:EYR1"/>
    <mergeCell ref="EYS1:EZH1"/>
    <mergeCell ref="EZI1:EZX1"/>
    <mergeCell ref="EZY1:FAN1"/>
    <mergeCell ref="FAO1:FBD1"/>
    <mergeCell ref="FBE1:FBT1"/>
    <mergeCell ref="FQO1:FRD1"/>
    <mergeCell ref="FRE1:FRT1"/>
    <mergeCell ref="FRU1:FSJ1"/>
    <mergeCell ref="FSK1:FSZ1"/>
    <mergeCell ref="FTA1:FTP1"/>
    <mergeCell ref="FTQ1:FUF1"/>
    <mergeCell ref="FMW1:FNL1"/>
    <mergeCell ref="FNM1:FOB1"/>
    <mergeCell ref="FOC1:FOR1"/>
    <mergeCell ref="FOS1:FPH1"/>
    <mergeCell ref="FPI1:FPX1"/>
    <mergeCell ref="FPY1:FQN1"/>
    <mergeCell ref="FJE1:FJT1"/>
    <mergeCell ref="FJU1:FKJ1"/>
    <mergeCell ref="FKK1:FKZ1"/>
    <mergeCell ref="FLA1:FLP1"/>
    <mergeCell ref="FLQ1:FMF1"/>
    <mergeCell ref="FMG1:FMV1"/>
    <mergeCell ref="GBQ1:GCF1"/>
    <mergeCell ref="GCG1:GCV1"/>
    <mergeCell ref="GCW1:GDL1"/>
    <mergeCell ref="GDM1:GEB1"/>
    <mergeCell ref="GEC1:GER1"/>
    <mergeCell ref="GES1:GFH1"/>
    <mergeCell ref="FXY1:FYN1"/>
    <mergeCell ref="FYO1:FZD1"/>
    <mergeCell ref="FZE1:FZT1"/>
    <mergeCell ref="FZU1:GAJ1"/>
    <mergeCell ref="GAK1:GAZ1"/>
    <mergeCell ref="GBA1:GBP1"/>
    <mergeCell ref="FUG1:FUV1"/>
    <mergeCell ref="FUW1:FVL1"/>
    <mergeCell ref="FVM1:FWB1"/>
    <mergeCell ref="FWC1:FWR1"/>
    <mergeCell ref="FWS1:FXH1"/>
    <mergeCell ref="FXI1:FXX1"/>
    <mergeCell ref="GMS1:GNH1"/>
    <mergeCell ref="GNI1:GNX1"/>
    <mergeCell ref="GNY1:GON1"/>
    <mergeCell ref="GOO1:GPD1"/>
    <mergeCell ref="GPE1:GPT1"/>
    <mergeCell ref="GPU1:GQJ1"/>
    <mergeCell ref="GJA1:GJP1"/>
    <mergeCell ref="GJQ1:GKF1"/>
    <mergeCell ref="GKG1:GKV1"/>
    <mergeCell ref="GKW1:GLL1"/>
    <mergeCell ref="GLM1:GMB1"/>
    <mergeCell ref="GMC1:GMR1"/>
    <mergeCell ref="GFI1:GFX1"/>
    <mergeCell ref="GFY1:GGN1"/>
    <mergeCell ref="GGO1:GHD1"/>
    <mergeCell ref="GHE1:GHT1"/>
    <mergeCell ref="GHU1:GIJ1"/>
    <mergeCell ref="GIK1:GIZ1"/>
    <mergeCell ref="GXU1:GYJ1"/>
    <mergeCell ref="GYK1:GYZ1"/>
    <mergeCell ref="GZA1:GZP1"/>
    <mergeCell ref="GZQ1:HAF1"/>
    <mergeCell ref="HAG1:HAV1"/>
    <mergeCell ref="HAW1:HBL1"/>
    <mergeCell ref="GUC1:GUR1"/>
    <mergeCell ref="GUS1:GVH1"/>
    <mergeCell ref="GVI1:GVX1"/>
    <mergeCell ref="GVY1:GWN1"/>
    <mergeCell ref="GWO1:GXD1"/>
    <mergeCell ref="GXE1:GXT1"/>
    <mergeCell ref="GQK1:GQZ1"/>
    <mergeCell ref="GRA1:GRP1"/>
    <mergeCell ref="GRQ1:GSF1"/>
    <mergeCell ref="GSG1:GSV1"/>
    <mergeCell ref="GSW1:GTL1"/>
    <mergeCell ref="GTM1:GUB1"/>
    <mergeCell ref="HIW1:HJL1"/>
    <mergeCell ref="HJM1:HKB1"/>
    <mergeCell ref="HKC1:HKR1"/>
    <mergeCell ref="HKS1:HLH1"/>
    <mergeCell ref="HLI1:HLX1"/>
    <mergeCell ref="HLY1:HMN1"/>
    <mergeCell ref="HFE1:HFT1"/>
    <mergeCell ref="HFU1:HGJ1"/>
    <mergeCell ref="HGK1:HGZ1"/>
    <mergeCell ref="HHA1:HHP1"/>
    <mergeCell ref="HHQ1:HIF1"/>
    <mergeCell ref="HIG1:HIV1"/>
    <mergeCell ref="HBM1:HCB1"/>
    <mergeCell ref="HCC1:HCR1"/>
    <mergeCell ref="HCS1:HDH1"/>
    <mergeCell ref="HDI1:HDX1"/>
    <mergeCell ref="HDY1:HEN1"/>
    <mergeCell ref="HEO1:HFD1"/>
    <mergeCell ref="HTY1:HUN1"/>
    <mergeCell ref="HUO1:HVD1"/>
    <mergeCell ref="HVE1:HVT1"/>
    <mergeCell ref="HVU1:HWJ1"/>
    <mergeCell ref="HWK1:HWZ1"/>
    <mergeCell ref="HXA1:HXP1"/>
    <mergeCell ref="HQG1:HQV1"/>
    <mergeCell ref="HQW1:HRL1"/>
    <mergeCell ref="HRM1:HSB1"/>
    <mergeCell ref="HSC1:HSR1"/>
    <mergeCell ref="HSS1:HTH1"/>
    <mergeCell ref="HTI1:HTX1"/>
    <mergeCell ref="HMO1:HND1"/>
    <mergeCell ref="HNE1:HNT1"/>
    <mergeCell ref="HNU1:HOJ1"/>
    <mergeCell ref="HOK1:HOZ1"/>
    <mergeCell ref="HPA1:HPP1"/>
    <mergeCell ref="HPQ1:HQF1"/>
    <mergeCell ref="IFA1:IFP1"/>
    <mergeCell ref="IFQ1:IGF1"/>
    <mergeCell ref="IGG1:IGV1"/>
    <mergeCell ref="IGW1:IHL1"/>
    <mergeCell ref="IHM1:IIB1"/>
    <mergeCell ref="IIC1:IIR1"/>
    <mergeCell ref="IBI1:IBX1"/>
    <mergeCell ref="IBY1:ICN1"/>
    <mergeCell ref="ICO1:IDD1"/>
    <mergeCell ref="IDE1:IDT1"/>
    <mergeCell ref="IDU1:IEJ1"/>
    <mergeCell ref="IEK1:IEZ1"/>
    <mergeCell ref="HXQ1:HYF1"/>
    <mergeCell ref="HYG1:HYV1"/>
    <mergeCell ref="HYW1:HZL1"/>
    <mergeCell ref="HZM1:IAB1"/>
    <mergeCell ref="IAC1:IAR1"/>
    <mergeCell ref="IAS1:IBH1"/>
    <mergeCell ref="IQC1:IQR1"/>
    <mergeCell ref="IQS1:IRH1"/>
    <mergeCell ref="IRI1:IRX1"/>
    <mergeCell ref="IRY1:ISN1"/>
    <mergeCell ref="ISO1:ITD1"/>
    <mergeCell ref="ITE1:ITT1"/>
    <mergeCell ref="IMK1:IMZ1"/>
    <mergeCell ref="INA1:INP1"/>
    <mergeCell ref="INQ1:IOF1"/>
    <mergeCell ref="IOG1:IOV1"/>
    <mergeCell ref="IOW1:IPL1"/>
    <mergeCell ref="IPM1:IQB1"/>
    <mergeCell ref="IIS1:IJH1"/>
    <mergeCell ref="IJI1:IJX1"/>
    <mergeCell ref="IJY1:IKN1"/>
    <mergeCell ref="IKO1:ILD1"/>
    <mergeCell ref="ILE1:ILT1"/>
    <mergeCell ref="ILU1:IMJ1"/>
    <mergeCell ref="JBE1:JBT1"/>
    <mergeCell ref="JBU1:JCJ1"/>
    <mergeCell ref="JCK1:JCZ1"/>
    <mergeCell ref="JDA1:JDP1"/>
    <mergeCell ref="JDQ1:JEF1"/>
    <mergeCell ref="JEG1:JEV1"/>
    <mergeCell ref="IXM1:IYB1"/>
    <mergeCell ref="IYC1:IYR1"/>
    <mergeCell ref="IYS1:IZH1"/>
    <mergeCell ref="IZI1:IZX1"/>
    <mergeCell ref="IZY1:JAN1"/>
    <mergeCell ref="JAO1:JBD1"/>
    <mergeCell ref="ITU1:IUJ1"/>
    <mergeCell ref="IUK1:IUZ1"/>
    <mergeCell ref="IVA1:IVP1"/>
    <mergeCell ref="IVQ1:IWF1"/>
    <mergeCell ref="IWG1:IWV1"/>
    <mergeCell ref="IWW1:IXL1"/>
    <mergeCell ref="JMG1:JMV1"/>
    <mergeCell ref="JMW1:JNL1"/>
    <mergeCell ref="JNM1:JOB1"/>
    <mergeCell ref="JOC1:JOR1"/>
    <mergeCell ref="JOS1:JPH1"/>
    <mergeCell ref="JPI1:JPX1"/>
    <mergeCell ref="JIO1:JJD1"/>
    <mergeCell ref="JJE1:JJT1"/>
    <mergeCell ref="JJU1:JKJ1"/>
    <mergeCell ref="JKK1:JKZ1"/>
    <mergeCell ref="JLA1:JLP1"/>
    <mergeCell ref="JLQ1:JMF1"/>
    <mergeCell ref="JEW1:JFL1"/>
    <mergeCell ref="JFM1:JGB1"/>
    <mergeCell ref="JGC1:JGR1"/>
    <mergeCell ref="JGS1:JHH1"/>
    <mergeCell ref="JHI1:JHX1"/>
    <mergeCell ref="JHY1:JIN1"/>
    <mergeCell ref="JXI1:JXX1"/>
    <mergeCell ref="JXY1:JYN1"/>
    <mergeCell ref="JYO1:JZD1"/>
    <mergeCell ref="JZE1:JZT1"/>
    <mergeCell ref="JZU1:KAJ1"/>
    <mergeCell ref="KAK1:KAZ1"/>
    <mergeCell ref="JTQ1:JUF1"/>
    <mergeCell ref="JUG1:JUV1"/>
    <mergeCell ref="JUW1:JVL1"/>
    <mergeCell ref="JVM1:JWB1"/>
    <mergeCell ref="JWC1:JWR1"/>
    <mergeCell ref="JWS1:JXH1"/>
    <mergeCell ref="JPY1:JQN1"/>
    <mergeCell ref="JQO1:JRD1"/>
    <mergeCell ref="JRE1:JRT1"/>
    <mergeCell ref="JRU1:JSJ1"/>
    <mergeCell ref="JSK1:JSZ1"/>
    <mergeCell ref="JTA1:JTP1"/>
    <mergeCell ref="KIK1:KIZ1"/>
    <mergeCell ref="KJA1:KJP1"/>
    <mergeCell ref="KJQ1:KKF1"/>
    <mergeCell ref="KKG1:KKV1"/>
    <mergeCell ref="KKW1:KLL1"/>
    <mergeCell ref="KLM1:KMB1"/>
    <mergeCell ref="KES1:KFH1"/>
    <mergeCell ref="KFI1:KFX1"/>
    <mergeCell ref="KFY1:KGN1"/>
    <mergeCell ref="KGO1:KHD1"/>
    <mergeCell ref="KHE1:KHT1"/>
    <mergeCell ref="KHU1:KIJ1"/>
    <mergeCell ref="KBA1:KBP1"/>
    <mergeCell ref="KBQ1:KCF1"/>
    <mergeCell ref="KCG1:KCV1"/>
    <mergeCell ref="KCW1:KDL1"/>
    <mergeCell ref="KDM1:KEB1"/>
    <mergeCell ref="KEC1:KER1"/>
    <mergeCell ref="KTM1:KUB1"/>
    <mergeCell ref="KUC1:KUR1"/>
    <mergeCell ref="KUS1:KVH1"/>
    <mergeCell ref="KVI1:KVX1"/>
    <mergeCell ref="KVY1:KWN1"/>
    <mergeCell ref="KWO1:KXD1"/>
    <mergeCell ref="KPU1:KQJ1"/>
    <mergeCell ref="KQK1:KQZ1"/>
    <mergeCell ref="KRA1:KRP1"/>
    <mergeCell ref="KRQ1:KSF1"/>
    <mergeCell ref="KSG1:KSV1"/>
    <mergeCell ref="KSW1:KTL1"/>
    <mergeCell ref="KMC1:KMR1"/>
    <mergeCell ref="KMS1:KNH1"/>
    <mergeCell ref="KNI1:KNX1"/>
    <mergeCell ref="KNY1:KON1"/>
    <mergeCell ref="KOO1:KPD1"/>
    <mergeCell ref="KPE1:KPT1"/>
    <mergeCell ref="LEO1:LFD1"/>
    <mergeCell ref="LFE1:LFT1"/>
    <mergeCell ref="LFU1:LGJ1"/>
    <mergeCell ref="LGK1:LGZ1"/>
    <mergeCell ref="LHA1:LHP1"/>
    <mergeCell ref="LHQ1:LIF1"/>
    <mergeCell ref="LAW1:LBL1"/>
    <mergeCell ref="LBM1:LCB1"/>
    <mergeCell ref="LCC1:LCR1"/>
    <mergeCell ref="LCS1:LDH1"/>
    <mergeCell ref="LDI1:LDX1"/>
    <mergeCell ref="LDY1:LEN1"/>
    <mergeCell ref="KXE1:KXT1"/>
    <mergeCell ref="KXU1:KYJ1"/>
    <mergeCell ref="KYK1:KYZ1"/>
    <mergeCell ref="KZA1:KZP1"/>
    <mergeCell ref="KZQ1:LAF1"/>
    <mergeCell ref="LAG1:LAV1"/>
    <mergeCell ref="LPQ1:LQF1"/>
    <mergeCell ref="LQG1:LQV1"/>
    <mergeCell ref="LQW1:LRL1"/>
    <mergeCell ref="LRM1:LSB1"/>
    <mergeCell ref="LSC1:LSR1"/>
    <mergeCell ref="LSS1:LTH1"/>
    <mergeCell ref="LLY1:LMN1"/>
    <mergeCell ref="LMO1:LND1"/>
    <mergeCell ref="LNE1:LNT1"/>
    <mergeCell ref="LNU1:LOJ1"/>
    <mergeCell ref="LOK1:LOZ1"/>
    <mergeCell ref="LPA1:LPP1"/>
    <mergeCell ref="LIG1:LIV1"/>
    <mergeCell ref="LIW1:LJL1"/>
    <mergeCell ref="LJM1:LKB1"/>
    <mergeCell ref="LKC1:LKR1"/>
    <mergeCell ref="LKS1:LLH1"/>
    <mergeCell ref="LLI1:LLX1"/>
    <mergeCell ref="MAS1:MBH1"/>
    <mergeCell ref="MBI1:MBX1"/>
    <mergeCell ref="MBY1:MCN1"/>
    <mergeCell ref="MCO1:MDD1"/>
    <mergeCell ref="MDE1:MDT1"/>
    <mergeCell ref="MDU1:MEJ1"/>
    <mergeCell ref="LXA1:LXP1"/>
    <mergeCell ref="LXQ1:LYF1"/>
    <mergeCell ref="LYG1:LYV1"/>
    <mergeCell ref="LYW1:LZL1"/>
    <mergeCell ref="LZM1:MAB1"/>
    <mergeCell ref="MAC1:MAR1"/>
    <mergeCell ref="LTI1:LTX1"/>
    <mergeCell ref="LTY1:LUN1"/>
    <mergeCell ref="LUO1:LVD1"/>
    <mergeCell ref="LVE1:LVT1"/>
    <mergeCell ref="LVU1:LWJ1"/>
    <mergeCell ref="LWK1:LWZ1"/>
    <mergeCell ref="MLU1:MMJ1"/>
    <mergeCell ref="MMK1:MMZ1"/>
    <mergeCell ref="MNA1:MNP1"/>
    <mergeCell ref="MNQ1:MOF1"/>
    <mergeCell ref="MOG1:MOV1"/>
    <mergeCell ref="MOW1:MPL1"/>
    <mergeCell ref="MIC1:MIR1"/>
    <mergeCell ref="MIS1:MJH1"/>
    <mergeCell ref="MJI1:MJX1"/>
    <mergeCell ref="MJY1:MKN1"/>
    <mergeCell ref="MKO1:MLD1"/>
    <mergeCell ref="MLE1:MLT1"/>
    <mergeCell ref="MEK1:MEZ1"/>
    <mergeCell ref="MFA1:MFP1"/>
    <mergeCell ref="MFQ1:MGF1"/>
    <mergeCell ref="MGG1:MGV1"/>
    <mergeCell ref="MGW1:MHL1"/>
    <mergeCell ref="MHM1:MIB1"/>
    <mergeCell ref="MWW1:MXL1"/>
    <mergeCell ref="MXM1:MYB1"/>
    <mergeCell ref="MYC1:MYR1"/>
    <mergeCell ref="MYS1:MZH1"/>
    <mergeCell ref="MZI1:MZX1"/>
    <mergeCell ref="MZY1:NAN1"/>
    <mergeCell ref="MTE1:MTT1"/>
    <mergeCell ref="MTU1:MUJ1"/>
    <mergeCell ref="MUK1:MUZ1"/>
    <mergeCell ref="MVA1:MVP1"/>
    <mergeCell ref="MVQ1:MWF1"/>
    <mergeCell ref="MWG1:MWV1"/>
    <mergeCell ref="MPM1:MQB1"/>
    <mergeCell ref="MQC1:MQR1"/>
    <mergeCell ref="MQS1:MRH1"/>
    <mergeCell ref="MRI1:MRX1"/>
    <mergeCell ref="MRY1:MSN1"/>
    <mergeCell ref="MSO1:MTD1"/>
    <mergeCell ref="NHY1:NIN1"/>
    <mergeCell ref="NIO1:NJD1"/>
    <mergeCell ref="NJE1:NJT1"/>
    <mergeCell ref="NJU1:NKJ1"/>
    <mergeCell ref="NKK1:NKZ1"/>
    <mergeCell ref="NLA1:NLP1"/>
    <mergeCell ref="NEG1:NEV1"/>
    <mergeCell ref="NEW1:NFL1"/>
    <mergeCell ref="NFM1:NGB1"/>
    <mergeCell ref="NGC1:NGR1"/>
    <mergeCell ref="NGS1:NHH1"/>
    <mergeCell ref="NHI1:NHX1"/>
    <mergeCell ref="NAO1:NBD1"/>
    <mergeCell ref="NBE1:NBT1"/>
    <mergeCell ref="NBU1:NCJ1"/>
    <mergeCell ref="NCK1:NCZ1"/>
    <mergeCell ref="NDA1:NDP1"/>
    <mergeCell ref="NDQ1:NEF1"/>
    <mergeCell ref="NTA1:NTP1"/>
    <mergeCell ref="NTQ1:NUF1"/>
    <mergeCell ref="NUG1:NUV1"/>
    <mergeCell ref="NUW1:NVL1"/>
    <mergeCell ref="NVM1:NWB1"/>
    <mergeCell ref="NWC1:NWR1"/>
    <mergeCell ref="NPI1:NPX1"/>
    <mergeCell ref="NPY1:NQN1"/>
    <mergeCell ref="NQO1:NRD1"/>
    <mergeCell ref="NRE1:NRT1"/>
    <mergeCell ref="NRU1:NSJ1"/>
    <mergeCell ref="NSK1:NSZ1"/>
    <mergeCell ref="NLQ1:NMF1"/>
    <mergeCell ref="NMG1:NMV1"/>
    <mergeCell ref="NMW1:NNL1"/>
    <mergeCell ref="NNM1:NOB1"/>
    <mergeCell ref="NOC1:NOR1"/>
    <mergeCell ref="NOS1:NPH1"/>
    <mergeCell ref="OEC1:OER1"/>
    <mergeCell ref="OES1:OFH1"/>
    <mergeCell ref="OFI1:OFX1"/>
    <mergeCell ref="OFY1:OGN1"/>
    <mergeCell ref="OGO1:OHD1"/>
    <mergeCell ref="OHE1:OHT1"/>
    <mergeCell ref="OAK1:OAZ1"/>
    <mergeCell ref="OBA1:OBP1"/>
    <mergeCell ref="OBQ1:OCF1"/>
    <mergeCell ref="OCG1:OCV1"/>
    <mergeCell ref="OCW1:ODL1"/>
    <mergeCell ref="ODM1:OEB1"/>
    <mergeCell ref="NWS1:NXH1"/>
    <mergeCell ref="NXI1:NXX1"/>
    <mergeCell ref="NXY1:NYN1"/>
    <mergeCell ref="NYO1:NZD1"/>
    <mergeCell ref="NZE1:NZT1"/>
    <mergeCell ref="NZU1:OAJ1"/>
    <mergeCell ref="OPE1:OPT1"/>
    <mergeCell ref="OPU1:OQJ1"/>
    <mergeCell ref="OQK1:OQZ1"/>
    <mergeCell ref="ORA1:ORP1"/>
    <mergeCell ref="ORQ1:OSF1"/>
    <mergeCell ref="OSG1:OSV1"/>
    <mergeCell ref="OLM1:OMB1"/>
    <mergeCell ref="OMC1:OMR1"/>
    <mergeCell ref="OMS1:ONH1"/>
    <mergeCell ref="ONI1:ONX1"/>
    <mergeCell ref="ONY1:OON1"/>
    <mergeCell ref="OOO1:OPD1"/>
    <mergeCell ref="OHU1:OIJ1"/>
    <mergeCell ref="OIK1:OIZ1"/>
    <mergeCell ref="OJA1:OJP1"/>
    <mergeCell ref="OJQ1:OKF1"/>
    <mergeCell ref="OKG1:OKV1"/>
    <mergeCell ref="OKW1:OLL1"/>
    <mergeCell ref="PAG1:PAV1"/>
    <mergeCell ref="PAW1:PBL1"/>
    <mergeCell ref="PBM1:PCB1"/>
    <mergeCell ref="PCC1:PCR1"/>
    <mergeCell ref="PCS1:PDH1"/>
    <mergeCell ref="PDI1:PDX1"/>
    <mergeCell ref="OWO1:OXD1"/>
    <mergeCell ref="OXE1:OXT1"/>
    <mergeCell ref="OXU1:OYJ1"/>
    <mergeCell ref="OYK1:OYZ1"/>
    <mergeCell ref="OZA1:OZP1"/>
    <mergeCell ref="OZQ1:PAF1"/>
    <mergeCell ref="OSW1:OTL1"/>
    <mergeCell ref="OTM1:OUB1"/>
    <mergeCell ref="OUC1:OUR1"/>
    <mergeCell ref="OUS1:OVH1"/>
    <mergeCell ref="OVI1:OVX1"/>
    <mergeCell ref="OVY1:OWN1"/>
    <mergeCell ref="PLI1:PLX1"/>
    <mergeCell ref="PLY1:PMN1"/>
    <mergeCell ref="PMO1:PND1"/>
    <mergeCell ref="PNE1:PNT1"/>
    <mergeCell ref="PNU1:POJ1"/>
    <mergeCell ref="POK1:POZ1"/>
    <mergeCell ref="PHQ1:PIF1"/>
    <mergeCell ref="PIG1:PIV1"/>
    <mergeCell ref="PIW1:PJL1"/>
    <mergeCell ref="PJM1:PKB1"/>
    <mergeCell ref="PKC1:PKR1"/>
    <mergeCell ref="PKS1:PLH1"/>
    <mergeCell ref="PDY1:PEN1"/>
    <mergeCell ref="PEO1:PFD1"/>
    <mergeCell ref="PFE1:PFT1"/>
    <mergeCell ref="PFU1:PGJ1"/>
    <mergeCell ref="PGK1:PGZ1"/>
    <mergeCell ref="PHA1:PHP1"/>
    <mergeCell ref="PWK1:PWZ1"/>
    <mergeCell ref="PXA1:PXP1"/>
    <mergeCell ref="PXQ1:PYF1"/>
    <mergeCell ref="PYG1:PYV1"/>
    <mergeCell ref="PYW1:PZL1"/>
    <mergeCell ref="PZM1:QAB1"/>
    <mergeCell ref="PSS1:PTH1"/>
    <mergeCell ref="PTI1:PTX1"/>
    <mergeCell ref="PTY1:PUN1"/>
    <mergeCell ref="PUO1:PVD1"/>
    <mergeCell ref="PVE1:PVT1"/>
    <mergeCell ref="PVU1:PWJ1"/>
    <mergeCell ref="PPA1:PPP1"/>
    <mergeCell ref="PPQ1:PQF1"/>
    <mergeCell ref="PQG1:PQV1"/>
    <mergeCell ref="PQW1:PRL1"/>
    <mergeCell ref="PRM1:PSB1"/>
    <mergeCell ref="PSC1:PSR1"/>
    <mergeCell ref="QHM1:QIB1"/>
    <mergeCell ref="QIC1:QIR1"/>
    <mergeCell ref="QIS1:QJH1"/>
    <mergeCell ref="QJI1:QJX1"/>
    <mergeCell ref="QJY1:QKN1"/>
    <mergeCell ref="QKO1:QLD1"/>
    <mergeCell ref="QDU1:QEJ1"/>
    <mergeCell ref="QEK1:QEZ1"/>
    <mergeCell ref="QFA1:QFP1"/>
    <mergeCell ref="QFQ1:QGF1"/>
    <mergeCell ref="QGG1:QGV1"/>
    <mergeCell ref="QGW1:QHL1"/>
    <mergeCell ref="QAC1:QAR1"/>
    <mergeCell ref="QAS1:QBH1"/>
    <mergeCell ref="QBI1:QBX1"/>
    <mergeCell ref="QBY1:QCN1"/>
    <mergeCell ref="QCO1:QDD1"/>
    <mergeCell ref="QDE1:QDT1"/>
    <mergeCell ref="QSO1:QTD1"/>
    <mergeCell ref="QTE1:QTT1"/>
    <mergeCell ref="QTU1:QUJ1"/>
    <mergeCell ref="QUK1:QUZ1"/>
    <mergeCell ref="QVA1:QVP1"/>
    <mergeCell ref="QVQ1:QWF1"/>
    <mergeCell ref="QOW1:QPL1"/>
    <mergeCell ref="QPM1:QQB1"/>
    <mergeCell ref="QQC1:QQR1"/>
    <mergeCell ref="QQS1:QRH1"/>
    <mergeCell ref="QRI1:QRX1"/>
    <mergeCell ref="QRY1:QSN1"/>
    <mergeCell ref="QLE1:QLT1"/>
    <mergeCell ref="QLU1:QMJ1"/>
    <mergeCell ref="QMK1:QMZ1"/>
    <mergeCell ref="QNA1:QNP1"/>
    <mergeCell ref="QNQ1:QOF1"/>
    <mergeCell ref="QOG1:QOV1"/>
    <mergeCell ref="RDQ1:REF1"/>
    <mergeCell ref="REG1:REV1"/>
    <mergeCell ref="REW1:RFL1"/>
    <mergeCell ref="RFM1:RGB1"/>
    <mergeCell ref="RGC1:RGR1"/>
    <mergeCell ref="RGS1:RHH1"/>
    <mergeCell ref="QZY1:RAN1"/>
    <mergeCell ref="RAO1:RBD1"/>
    <mergeCell ref="RBE1:RBT1"/>
    <mergeCell ref="RBU1:RCJ1"/>
    <mergeCell ref="RCK1:RCZ1"/>
    <mergeCell ref="RDA1:RDP1"/>
    <mergeCell ref="QWG1:QWV1"/>
    <mergeCell ref="QWW1:QXL1"/>
    <mergeCell ref="QXM1:QYB1"/>
    <mergeCell ref="QYC1:QYR1"/>
    <mergeCell ref="QYS1:QZH1"/>
    <mergeCell ref="QZI1:QZX1"/>
    <mergeCell ref="ROS1:RPH1"/>
    <mergeCell ref="RPI1:RPX1"/>
    <mergeCell ref="RPY1:RQN1"/>
    <mergeCell ref="RQO1:RRD1"/>
    <mergeCell ref="RRE1:RRT1"/>
    <mergeCell ref="RRU1:RSJ1"/>
    <mergeCell ref="RLA1:RLP1"/>
    <mergeCell ref="RLQ1:RMF1"/>
    <mergeCell ref="RMG1:RMV1"/>
    <mergeCell ref="RMW1:RNL1"/>
    <mergeCell ref="RNM1:ROB1"/>
    <mergeCell ref="ROC1:ROR1"/>
    <mergeCell ref="RHI1:RHX1"/>
    <mergeCell ref="RHY1:RIN1"/>
    <mergeCell ref="RIO1:RJD1"/>
    <mergeCell ref="RJE1:RJT1"/>
    <mergeCell ref="RJU1:RKJ1"/>
    <mergeCell ref="RKK1:RKZ1"/>
    <mergeCell ref="RZU1:SAJ1"/>
    <mergeCell ref="SAK1:SAZ1"/>
    <mergeCell ref="SBA1:SBP1"/>
    <mergeCell ref="SBQ1:SCF1"/>
    <mergeCell ref="SCG1:SCV1"/>
    <mergeCell ref="SCW1:SDL1"/>
    <mergeCell ref="RWC1:RWR1"/>
    <mergeCell ref="RWS1:RXH1"/>
    <mergeCell ref="RXI1:RXX1"/>
    <mergeCell ref="RXY1:RYN1"/>
    <mergeCell ref="RYO1:RZD1"/>
    <mergeCell ref="RZE1:RZT1"/>
    <mergeCell ref="RSK1:RSZ1"/>
    <mergeCell ref="RTA1:RTP1"/>
    <mergeCell ref="RTQ1:RUF1"/>
    <mergeCell ref="RUG1:RUV1"/>
    <mergeCell ref="RUW1:RVL1"/>
    <mergeCell ref="RVM1:RWB1"/>
    <mergeCell ref="SKW1:SLL1"/>
    <mergeCell ref="SLM1:SMB1"/>
    <mergeCell ref="SMC1:SMR1"/>
    <mergeCell ref="SMS1:SNH1"/>
    <mergeCell ref="SNI1:SNX1"/>
    <mergeCell ref="SNY1:SON1"/>
    <mergeCell ref="SHE1:SHT1"/>
    <mergeCell ref="SHU1:SIJ1"/>
    <mergeCell ref="SIK1:SIZ1"/>
    <mergeCell ref="SJA1:SJP1"/>
    <mergeCell ref="SJQ1:SKF1"/>
    <mergeCell ref="SKG1:SKV1"/>
    <mergeCell ref="SDM1:SEB1"/>
    <mergeCell ref="SEC1:SER1"/>
    <mergeCell ref="SES1:SFH1"/>
    <mergeCell ref="SFI1:SFX1"/>
    <mergeCell ref="SFY1:SGN1"/>
    <mergeCell ref="SGO1:SHD1"/>
    <mergeCell ref="SVY1:SWN1"/>
    <mergeCell ref="SWO1:SXD1"/>
    <mergeCell ref="SXE1:SXT1"/>
    <mergeCell ref="SXU1:SYJ1"/>
    <mergeCell ref="SYK1:SYZ1"/>
    <mergeCell ref="SZA1:SZP1"/>
    <mergeCell ref="SSG1:SSV1"/>
    <mergeCell ref="SSW1:STL1"/>
    <mergeCell ref="STM1:SUB1"/>
    <mergeCell ref="SUC1:SUR1"/>
    <mergeCell ref="SUS1:SVH1"/>
    <mergeCell ref="SVI1:SVX1"/>
    <mergeCell ref="SOO1:SPD1"/>
    <mergeCell ref="SPE1:SPT1"/>
    <mergeCell ref="SPU1:SQJ1"/>
    <mergeCell ref="SQK1:SQZ1"/>
    <mergeCell ref="SRA1:SRP1"/>
    <mergeCell ref="SRQ1:SSF1"/>
    <mergeCell ref="THA1:THP1"/>
    <mergeCell ref="THQ1:TIF1"/>
    <mergeCell ref="TIG1:TIV1"/>
    <mergeCell ref="TIW1:TJL1"/>
    <mergeCell ref="TJM1:TKB1"/>
    <mergeCell ref="TKC1:TKR1"/>
    <mergeCell ref="TDI1:TDX1"/>
    <mergeCell ref="TDY1:TEN1"/>
    <mergeCell ref="TEO1:TFD1"/>
    <mergeCell ref="TFE1:TFT1"/>
    <mergeCell ref="TFU1:TGJ1"/>
    <mergeCell ref="TGK1:TGZ1"/>
    <mergeCell ref="SZQ1:TAF1"/>
    <mergeCell ref="TAG1:TAV1"/>
    <mergeCell ref="TAW1:TBL1"/>
    <mergeCell ref="TBM1:TCB1"/>
    <mergeCell ref="TCC1:TCR1"/>
    <mergeCell ref="TCS1:TDH1"/>
    <mergeCell ref="TSC1:TSR1"/>
    <mergeCell ref="TSS1:TTH1"/>
    <mergeCell ref="TTI1:TTX1"/>
    <mergeCell ref="TTY1:TUN1"/>
    <mergeCell ref="TUO1:TVD1"/>
    <mergeCell ref="TVE1:TVT1"/>
    <mergeCell ref="TOK1:TOZ1"/>
    <mergeCell ref="TPA1:TPP1"/>
    <mergeCell ref="TPQ1:TQF1"/>
    <mergeCell ref="TQG1:TQV1"/>
    <mergeCell ref="TQW1:TRL1"/>
    <mergeCell ref="TRM1:TSB1"/>
    <mergeCell ref="TKS1:TLH1"/>
    <mergeCell ref="TLI1:TLX1"/>
    <mergeCell ref="TLY1:TMN1"/>
    <mergeCell ref="TMO1:TND1"/>
    <mergeCell ref="TNE1:TNT1"/>
    <mergeCell ref="TNU1:TOJ1"/>
    <mergeCell ref="UDE1:UDT1"/>
    <mergeCell ref="UDU1:UEJ1"/>
    <mergeCell ref="UEK1:UEZ1"/>
    <mergeCell ref="UFA1:UFP1"/>
    <mergeCell ref="UFQ1:UGF1"/>
    <mergeCell ref="UGG1:UGV1"/>
    <mergeCell ref="TZM1:UAB1"/>
    <mergeCell ref="UAC1:UAR1"/>
    <mergeCell ref="UAS1:UBH1"/>
    <mergeCell ref="UBI1:UBX1"/>
    <mergeCell ref="UBY1:UCN1"/>
    <mergeCell ref="UCO1:UDD1"/>
    <mergeCell ref="TVU1:TWJ1"/>
    <mergeCell ref="TWK1:TWZ1"/>
    <mergeCell ref="TXA1:TXP1"/>
    <mergeCell ref="TXQ1:TYF1"/>
    <mergeCell ref="TYG1:TYV1"/>
    <mergeCell ref="TYW1:TZL1"/>
    <mergeCell ref="UOG1:UOV1"/>
    <mergeCell ref="UOW1:UPL1"/>
    <mergeCell ref="UPM1:UQB1"/>
    <mergeCell ref="UQC1:UQR1"/>
    <mergeCell ref="UQS1:URH1"/>
    <mergeCell ref="URI1:URX1"/>
    <mergeCell ref="UKO1:ULD1"/>
    <mergeCell ref="ULE1:ULT1"/>
    <mergeCell ref="ULU1:UMJ1"/>
    <mergeCell ref="UMK1:UMZ1"/>
    <mergeCell ref="UNA1:UNP1"/>
    <mergeCell ref="UNQ1:UOF1"/>
    <mergeCell ref="UGW1:UHL1"/>
    <mergeCell ref="UHM1:UIB1"/>
    <mergeCell ref="UIC1:UIR1"/>
    <mergeCell ref="UIS1:UJH1"/>
    <mergeCell ref="UJI1:UJX1"/>
    <mergeCell ref="UJY1:UKN1"/>
    <mergeCell ref="UZI1:UZX1"/>
    <mergeCell ref="UZY1:VAN1"/>
    <mergeCell ref="VAO1:VBD1"/>
    <mergeCell ref="VBE1:VBT1"/>
    <mergeCell ref="VBU1:VCJ1"/>
    <mergeCell ref="VCK1:VCZ1"/>
    <mergeCell ref="UVQ1:UWF1"/>
    <mergeCell ref="UWG1:UWV1"/>
    <mergeCell ref="UWW1:UXL1"/>
    <mergeCell ref="UXM1:UYB1"/>
    <mergeCell ref="UYC1:UYR1"/>
    <mergeCell ref="UYS1:UZH1"/>
    <mergeCell ref="URY1:USN1"/>
    <mergeCell ref="USO1:UTD1"/>
    <mergeCell ref="UTE1:UTT1"/>
    <mergeCell ref="UTU1:UUJ1"/>
    <mergeCell ref="UUK1:UUZ1"/>
    <mergeCell ref="UVA1:UVP1"/>
    <mergeCell ref="VKK1:VKZ1"/>
    <mergeCell ref="VLA1:VLP1"/>
    <mergeCell ref="VLQ1:VMF1"/>
    <mergeCell ref="VMG1:VMV1"/>
    <mergeCell ref="VMW1:VNL1"/>
    <mergeCell ref="VNM1:VOB1"/>
    <mergeCell ref="VGS1:VHH1"/>
    <mergeCell ref="VHI1:VHX1"/>
    <mergeCell ref="VHY1:VIN1"/>
    <mergeCell ref="VIO1:VJD1"/>
    <mergeCell ref="VJE1:VJT1"/>
    <mergeCell ref="VJU1:VKJ1"/>
    <mergeCell ref="VDA1:VDP1"/>
    <mergeCell ref="VDQ1:VEF1"/>
    <mergeCell ref="VEG1:VEV1"/>
    <mergeCell ref="VEW1:VFL1"/>
    <mergeCell ref="VFM1:VGB1"/>
    <mergeCell ref="VGC1:VGR1"/>
    <mergeCell ref="VVM1:VWB1"/>
    <mergeCell ref="VWC1:VWR1"/>
    <mergeCell ref="VWS1:VXH1"/>
    <mergeCell ref="VXI1:VXX1"/>
    <mergeCell ref="VXY1:VYN1"/>
    <mergeCell ref="VYO1:VZD1"/>
    <mergeCell ref="VRU1:VSJ1"/>
    <mergeCell ref="VSK1:VSZ1"/>
    <mergeCell ref="VTA1:VTP1"/>
    <mergeCell ref="VTQ1:VUF1"/>
    <mergeCell ref="VUG1:VUV1"/>
    <mergeCell ref="VUW1:VVL1"/>
    <mergeCell ref="VOC1:VOR1"/>
    <mergeCell ref="VOS1:VPH1"/>
    <mergeCell ref="VPI1:VPX1"/>
    <mergeCell ref="VPY1:VQN1"/>
    <mergeCell ref="VQO1:VRD1"/>
    <mergeCell ref="VRE1:VRT1"/>
    <mergeCell ref="WGO1:WHD1"/>
    <mergeCell ref="WHE1:WHT1"/>
    <mergeCell ref="WHU1:WIJ1"/>
    <mergeCell ref="WIK1:WIZ1"/>
    <mergeCell ref="WJA1:WJP1"/>
    <mergeCell ref="WJQ1:WKF1"/>
    <mergeCell ref="WCW1:WDL1"/>
    <mergeCell ref="WDM1:WEB1"/>
    <mergeCell ref="WEC1:WER1"/>
    <mergeCell ref="WES1:WFH1"/>
    <mergeCell ref="WFI1:WFX1"/>
    <mergeCell ref="WFY1:WGN1"/>
    <mergeCell ref="VZE1:VZT1"/>
    <mergeCell ref="VZU1:WAJ1"/>
    <mergeCell ref="WAK1:WAZ1"/>
    <mergeCell ref="WBA1:WBP1"/>
    <mergeCell ref="WBQ1:WCF1"/>
    <mergeCell ref="WCG1:WCV1"/>
    <mergeCell ref="WXU1:WYJ1"/>
    <mergeCell ref="WYK1:WYZ1"/>
    <mergeCell ref="WRQ1:WSF1"/>
    <mergeCell ref="WSG1:WSV1"/>
    <mergeCell ref="WSW1:WTL1"/>
    <mergeCell ref="WTM1:WUB1"/>
    <mergeCell ref="WUC1:WUR1"/>
    <mergeCell ref="WUS1:WVH1"/>
    <mergeCell ref="WNY1:WON1"/>
    <mergeCell ref="WOO1:WPD1"/>
    <mergeCell ref="WPE1:WPT1"/>
    <mergeCell ref="WPU1:WQJ1"/>
    <mergeCell ref="WQK1:WQZ1"/>
    <mergeCell ref="WRA1:WRP1"/>
    <mergeCell ref="WKG1:WKV1"/>
    <mergeCell ref="WKW1:WLL1"/>
    <mergeCell ref="WLM1:WMB1"/>
    <mergeCell ref="WMC1:WMR1"/>
    <mergeCell ref="WMS1:WNH1"/>
    <mergeCell ref="WNI1:WNX1"/>
    <mergeCell ref="CS2:DH2"/>
    <mergeCell ref="DI2:DX2"/>
    <mergeCell ref="DY2:EN2"/>
    <mergeCell ref="EO2:FD2"/>
    <mergeCell ref="FE2:FT2"/>
    <mergeCell ref="FU2:GJ2"/>
    <mergeCell ref="XCS1:XDH1"/>
    <mergeCell ref="XDI1:XDX1"/>
    <mergeCell ref="XDY1:XEN1"/>
    <mergeCell ref="XEO1:XFD1"/>
    <mergeCell ref="A2:P2"/>
    <mergeCell ref="Q2:AF2"/>
    <mergeCell ref="AG2:AV2"/>
    <mergeCell ref="AW2:BL2"/>
    <mergeCell ref="BM2:CB2"/>
    <mergeCell ref="CC2:CR2"/>
    <mergeCell ref="WZA1:WZP1"/>
    <mergeCell ref="WZQ1:XAF1"/>
    <mergeCell ref="XAG1:XAV1"/>
    <mergeCell ref="XAW1:XBL1"/>
    <mergeCell ref="XBM1:XCB1"/>
    <mergeCell ref="XCC1:XCR1"/>
    <mergeCell ref="WVI1:WVX1"/>
    <mergeCell ref="WVY1:WWN1"/>
    <mergeCell ref="WWO1:WXD1"/>
    <mergeCell ref="WXE1:WXT1"/>
    <mergeCell ref="RM2:SB2"/>
    <mergeCell ref="SC2:SR2"/>
    <mergeCell ref="SS2:TH2"/>
    <mergeCell ref="TI2:TX2"/>
    <mergeCell ref="TY2:UN2"/>
    <mergeCell ref="UO2:VD2"/>
    <mergeCell ref="QG2:QV2"/>
    <mergeCell ref="QW2:RL2"/>
    <mergeCell ref="KC2:KR2"/>
    <mergeCell ref="KS2:LH2"/>
    <mergeCell ref="LI2:LX2"/>
    <mergeCell ref="LY2:MN2"/>
    <mergeCell ref="MO2:ND2"/>
    <mergeCell ref="NE2:NT2"/>
    <mergeCell ref="ACO2:ADD2"/>
    <mergeCell ref="ADE2:ADT2"/>
    <mergeCell ref="ADU2:AEJ2"/>
    <mergeCell ref="AEK2:AEZ2"/>
    <mergeCell ref="AFA2:AFP2"/>
    <mergeCell ref="AFQ2:AGF2"/>
    <mergeCell ref="YW2:ZL2"/>
    <mergeCell ref="ZM2:AAB2"/>
    <mergeCell ref="AAC2:AAR2"/>
    <mergeCell ref="AAS2:ABH2"/>
    <mergeCell ref="ABI2:ABX2"/>
    <mergeCell ref="ABY2:ACN2"/>
    <mergeCell ref="VE2:VT2"/>
    <mergeCell ref="VU2:WJ2"/>
    <mergeCell ref="WK2:WZ2"/>
    <mergeCell ref="XA2:XP2"/>
    <mergeCell ref="XQ2:YF2"/>
    <mergeCell ref="YG2:YV2"/>
    <mergeCell ref="ANQ2:AOF2"/>
    <mergeCell ref="AOG2:AOV2"/>
    <mergeCell ref="AOW2:APL2"/>
    <mergeCell ref="APM2:AQB2"/>
    <mergeCell ref="AQC2:AQR2"/>
    <mergeCell ref="AQS2:ARH2"/>
    <mergeCell ref="AJY2:AKN2"/>
    <mergeCell ref="AKO2:ALD2"/>
    <mergeCell ref="ALE2:ALT2"/>
    <mergeCell ref="ALU2:AMJ2"/>
    <mergeCell ref="AMK2:AMZ2"/>
    <mergeCell ref="ANA2:ANP2"/>
    <mergeCell ref="AGG2:AGV2"/>
    <mergeCell ref="AGW2:AHL2"/>
    <mergeCell ref="AHM2:AIB2"/>
    <mergeCell ref="AIC2:AIR2"/>
    <mergeCell ref="AIS2:AJH2"/>
    <mergeCell ref="AJI2:AJX2"/>
    <mergeCell ref="AYS2:AZH2"/>
    <mergeCell ref="AZI2:AZX2"/>
    <mergeCell ref="AZY2:BAN2"/>
    <mergeCell ref="BAO2:BBD2"/>
    <mergeCell ref="BBE2:BBT2"/>
    <mergeCell ref="BBU2:BCJ2"/>
    <mergeCell ref="AVA2:AVP2"/>
    <mergeCell ref="AVQ2:AWF2"/>
    <mergeCell ref="AWG2:AWV2"/>
    <mergeCell ref="AWW2:AXL2"/>
    <mergeCell ref="AXM2:AYB2"/>
    <mergeCell ref="AYC2:AYR2"/>
    <mergeCell ref="ARI2:ARX2"/>
    <mergeCell ref="ARY2:ASN2"/>
    <mergeCell ref="ASO2:ATD2"/>
    <mergeCell ref="ATE2:ATT2"/>
    <mergeCell ref="ATU2:AUJ2"/>
    <mergeCell ref="AUK2:AUZ2"/>
    <mergeCell ref="BJU2:BKJ2"/>
    <mergeCell ref="BKK2:BKZ2"/>
    <mergeCell ref="BLA2:BLP2"/>
    <mergeCell ref="BLQ2:BMF2"/>
    <mergeCell ref="BMG2:BMV2"/>
    <mergeCell ref="BMW2:BNL2"/>
    <mergeCell ref="BGC2:BGR2"/>
    <mergeCell ref="BGS2:BHH2"/>
    <mergeCell ref="BHI2:BHX2"/>
    <mergeCell ref="BHY2:BIN2"/>
    <mergeCell ref="BIO2:BJD2"/>
    <mergeCell ref="BJE2:BJT2"/>
    <mergeCell ref="BCK2:BCZ2"/>
    <mergeCell ref="BDA2:BDP2"/>
    <mergeCell ref="BDQ2:BEF2"/>
    <mergeCell ref="BEG2:BEV2"/>
    <mergeCell ref="BEW2:BFL2"/>
    <mergeCell ref="BFM2:BGB2"/>
    <mergeCell ref="BUW2:BVL2"/>
    <mergeCell ref="BVM2:BWB2"/>
    <mergeCell ref="BWC2:BWR2"/>
    <mergeCell ref="BWS2:BXH2"/>
    <mergeCell ref="BXI2:BXX2"/>
    <mergeCell ref="BXY2:BYN2"/>
    <mergeCell ref="BRE2:BRT2"/>
    <mergeCell ref="BRU2:BSJ2"/>
    <mergeCell ref="BSK2:BSZ2"/>
    <mergeCell ref="BTA2:BTP2"/>
    <mergeCell ref="BTQ2:BUF2"/>
    <mergeCell ref="BUG2:BUV2"/>
    <mergeCell ref="BNM2:BOB2"/>
    <mergeCell ref="BOC2:BOR2"/>
    <mergeCell ref="BOS2:BPH2"/>
    <mergeCell ref="BPI2:BPX2"/>
    <mergeCell ref="BPY2:BQN2"/>
    <mergeCell ref="BQO2:BRD2"/>
    <mergeCell ref="CFY2:CGN2"/>
    <mergeCell ref="CGO2:CHD2"/>
    <mergeCell ref="CHE2:CHT2"/>
    <mergeCell ref="CHU2:CIJ2"/>
    <mergeCell ref="CIK2:CIZ2"/>
    <mergeCell ref="CJA2:CJP2"/>
    <mergeCell ref="CCG2:CCV2"/>
    <mergeCell ref="CCW2:CDL2"/>
    <mergeCell ref="CDM2:CEB2"/>
    <mergeCell ref="CEC2:CER2"/>
    <mergeCell ref="CES2:CFH2"/>
    <mergeCell ref="CFI2:CFX2"/>
    <mergeCell ref="BYO2:BZD2"/>
    <mergeCell ref="BZE2:BZT2"/>
    <mergeCell ref="BZU2:CAJ2"/>
    <mergeCell ref="CAK2:CAZ2"/>
    <mergeCell ref="CBA2:CBP2"/>
    <mergeCell ref="CBQ2:CCF2"/>
    <mergeCell ref="CRA2:CRP2"/>
    <mergeCell ref="CRQ2:CSF2"/>
    <mergeCell ref="CSG2:CSV2"/>
    <mergeCell ref="CSW2:CTL2"/>
    <mergeCell ref="CTM2:CUB2"/>
    <mergeCell ref="CUC2:CUR2"/>
    <mergeCell ref="CNI2:CNX2"/>
    <mergeCell ref="CNY2:CON2"/>
    <mergeCell ref="COO2:CPD2"/>
    <mergeCell ref="CPE2:CPT2"/>
    <mergeCell ref="CPU2:CQJ2"/>
    <mergeCell ref="CQK2:CQZ2"/>
    <mergeCell ref="CJQ2:CKF2"/>
    <mergeCell ref="CKG2:CKV2"/>
    <mergeCell ref="CKW2:CLL2"/>
    <mergeCell ref="CLM2:CMB2"/>
    <mergeCell ref="CMC2:CMR2"/>
    <mergeCell ref="CMS2:CNH2"/>
    <mergeCell ref="DCC2:DCR2"/>
    <mergeCell ref="DCS2:DDH2"/>
    <mergeCell ref="DDI2:DDX2"/>
    <mergeCell ref="DDY2:DEN2"/>
    <mergeCell ref="DEO2:DFD2"/>
    <mergeCell ref="DFE2:DFT2"/>
    <mergeCell ref="CYK2:CYZ2"/>
    <mergeCell ref="CZA2:CZP2"/>
    <mergeCell ref="CZQ2:DAF2"/>
    <mergeCell ref="DAG2:DAV2"/>
    <mergeCell ref="DAW2:DBL2"/>
    <mergeCell ref="DBM2:DCB2"/>
    <mergeCell ref="CUS2:CVH2"/>
    <mergeCell ref="CVI2:CVX2"/>
    <mergeCell ref="CVY2:CWN2"/>
    <mergeCell ref="CWO2:CXD2"/>
    <mergeCell ref="CXE2:CXT2"/>
    <mergeCell ref="CXU2:CYJ2"/>
    <mergeCell ref="DNE2:DNT2"/>
    <mergeCell ref="DNU2:DOJ2"/>
    <mergeCell ref="DOK2:DOZ2"/>
    <mergeCell ref="DPA2:DPP2"/>
    <mergeCell ref="DPQ2:DQF2"/>
    <mergeCell ref="DQG2:DQV2"/>
    <mergeCell ref="DJM2:DKB2"/>
    <mergeCell ref="DKC2:DKR2"/>
    <mergeCell ref="DKS2:DLH2"/>
    <mergeCell ref="DLI2:DLX2"/>
    <mergeCell ref="DLY2:DMN2"/>
    <mergeCell ref="DMO2:DND2"/>
    <mergeCell ref="DFU2:DGJ2"/>
    <mergeCell ref="DGK2:DGZ2"/>
    <mergeCell ref="DHA2:DHP2"/>
    <mergeCell ref="DHQ2:DIF2"/>
    <mergeCell ref="DIG2:DIV2"/>
    <mergeCell ref="DIW2:DJL2"/>
    <mergeCell ref="DYG2:DYV2"/>
    <mergeCell ref="DYW2:DZL2"/>
    <mergeCell ref="DZM2:EAB2"/>
    <mergeCell ref="EAC2:EAR2"/>
    <mergeCell ref="EAS2:EBH2"/>
    <mergeCell ref="EBI2:EBX2"/>
    <mergeCell ref="DUO2:DVD2"/>
    <mergeCell ref="DVE2:DVT2"/>
    <mergeCell ref="DVU2:DWJ2"/>
    <mergeCell ref="DWK2:DWZ2"/>
    <mergeCell ref="DXA2:DXP2"/>
    <mergeCell ref="DXQ2:DYF2"/>
    <mergeCell ref="DQW2:DRL2"/>
    <mergeCell ref="DRM2:DSB2"/>
    <mergeCell ref="DSC2:DSR2"/>
    <mergeCell ref="DSS2:DTH2"/>
    <mergeCell ref="DTI2:DTX2"/>
    <mergeCell ref="DTY2:DUN2"/>
    <mergeCell ref="EJI2:EJX2"/>
    <mergeCell ref="EJY2:EKN2"/>
    <mergeCell ref="EKO2:ELD2"/>
    <mergeCell ref="ELE2:ELT2"/>
    <mergeCell ref="ELU2:EMJ2"/>
    <mergeCell ref="EMK2:EMZ2"/>
    <mergeCell ref="EFQ2:EGF2"/>
    <mergeCell ref="EGG2:EGV2"/>
    <mergeCell ref="EGW2:EHL2"/>
    <mergeCell ref="EHM2:EIB2"/>
    <mergeCell ref="EIC2:EIR2"/>
    <mergeCell ref="EIS2:EJH2"/>
    <mergeCell ref="EBY2:ECN2"/>
    <mergeCell ref="ECO2:EDD2"/>
    <mergeCell ref="EDE2:EDT2"/>
    <mergeCell ref="EDU2:EEJ2"/>
    <mergeCell ref="EEK2:EEZ2"/>
    <mergeCell ref="EFA2:EFP2"/>
    <mergeCell ref="EUK2:EUZ2"/>
    <mergeCell ref="EVA2:EVP2"/>
    <mergeCell ref="EVQ2:EWF2"/>
    <mergeCell ref="EWG2:EWV2"/>
    <mergeCell ref="EWW2:EXL2"/>
    <mergeCell ref="EXM2:EYB2"/>
    <mergeCell ref="EQS2:ERH2"/>
    <mergeCell ref="ERI2:ERX2"/>
    <mergeCell ref="ERY2:ESN2"/>
    <mergeCell ref="ESO2:ETD2"/>
    <mergeCell ref="ETE2:ETT2"/>
    <mergeCell ref="ETU2:EUJ2"/>
    <mergeCell ref="ENA2:ENP2"/>
    <mergeCell ref="ENQ2:EOF2"/>
    <mergeCell ref="EOG2:EOV2"/>
    <mergeCell ref="EOW2:EPL2"/>
    <mergeCell ref="EPM2:EQB2"/>
    <mergeCell ref="EQC2:EQR2"/>
    <mergeCell ref="FFM2:FGB2"/>
    <mergeCell ref="FGC2:FGR2"/>
    <mergeCell ref="FGS2:FHH2"/>
    <mergeCell ref="FHI2:FHX2"/>
    <mergeCell ref="FHY2:FIN2"/>
    <mergeCell ref="FIO2:FJD2"/>
    <mergeCell ref="FBU2:FCJ2"/>
    <mergeCell ref="FCK2:FCZ2"/>
    <mergeCell ref="FDA2:FDP2"/>
    <mergeCell ref="FDQ2:FEF2"/>
    <mergeCell ref="FEG2:FEV2"/>
    <mergeCell ref="FEW2:FFL2"/>
    <mergeCell ref="EYC2:EYR2"/>
    <mergeCell ref="EYS2:EZH2"/>
    <mergeCell ref="EZI2:EZX2"/>
    <mergeCell ref="EZY2:FAN2"/>
    <mergeCell ref="FAO2:FBD2"/>
    <mergeCell ref="FBE2:FBT2"/>
    <mergeCell ref="FQO2:FRD2"/>
    <mergeCell ref="FRE2:FRT2"/>
    <mergeCell ref="FRU2:FSJ2"/>
    <mergeCell ref="FSK2:FSZ2"/>
    <mergeCell ref="FTA2:FTP2"/>
    <mergeCell ref="FTQ2:FUF2"/>
    <mergeCell ref="FMW2:FNL2"/>
    <mergeCell ref="FNM2:FOB2"/>
    <mergeCell ref="FOC2:FOR2"/>
    <mergeCell ref="FOS2:FPH2"/>
    <mergeCell ref="FPI2:FPX2"/>
    <mergeCell ref="FPY2:FQN2"/>
    <mergeCell ref="FJE2:FJT2"/>
    <mergeCell ref="FJU2:FKJ2"/>
    <mergeCell ref="FKK2:FKZ2"/>
    <mergeCell ref="FLA2:FLP2"/>
    <mergeCell ref="FLQ2:FMF2"/>
    <mergeCell ref="FMG2:FMV2"/>
    <mergeCell ref="GBQ2:GCF2"/>
    <mergeCell ref="GCG2:GCV2"/>
    <mergeCell ref="GCW2:GDL2"/>
    <mergeCell ref="GDM2:GEB2"/>
    <mergeCell ref="GEC2:GER2"/>
    <mergeCell ref="GES2:GFH2"/>
    <mergeCell ref="FXY2:FYN2"/>
    <mergeCell ref="FYO2:FZD2"/>
    <mergeCell ref="FZE2:FZT2"/>
    <mergeCell ref="FZU2:GAJ2"/>
    <mergeCell ref="GAK2:GAZ2"/>
    <mergeCell ref="GBA2:GBP2"/>
    <mergeCell ref="FUG2:FUV2"/>
    <mergeCell ref="FUW2:FVL2"/>
    <mergeCell ref="FVM2:FWB2"/>
    <mergeCell ref="FWC2:FWR2"/>
    <mergeCell ref="FWS2:FXH2"/>
    <mergeCell ref="FXI2:FXX2"/>
    <mergeCell ref="GMS2:GNH2"/>
    <mergeCell ref="GNI2:GNX2"/>
    <mergeCell ref="GNY2:GON2"/>
    <mergeCell ref="GOO2:GPD2"/>
    <mergeCell ref="GPE2:GPT2"/>
    <mergeCell ref="GPU2:GQJ2"/>
    <mergeCell ref="GJA2:GJP2"/>
    <mergeCell ref="GJQ2:GKF2"/>
    <mergeCell ref="GKG2:GKV2"/>
    <mergeCell ref="GKW2:GLL2"/>
    <mergeCell ref="GLM2:GMB2"/>
    <mergeCell ref="GMC2:GMR2"/>
    <mergeCell ref="GFI2:GFX2"/>
    <mergeCell ref="GFY2:GGN2"/>
    <mergeCell ref="GGO2:GHD2"/>
    <mergeCell ref="GHE2:GHT2"/>
    <mergeCell ref="GHU2:GIJ2"/>
    <mergeCell ref="GIK2:GIZ2"/>
    <mergeCell ref="GXU2:GYJ2"/>
    <mergeCell ref="GYK2:GYZ2"/>
    <mergeCell ref="GZA2:GZP2"/>
    <mergeCell ref="GZQ2:HAF2"/>
    <mergeCell ref="HAG2:HAV2"/>
    <mergeCell ref="HAW2:HBL2"/>
    <mergeCell ref="GUC2:GUR2"/>
    <mergeCell ref="GUS2:GVH2"/>
    <mergeCell ref="GVI2:GVX2"/>
    <mergeCell ref="GVY2:GWN2"/>
    <mergeCell ref="GWO2:GXD2"/>
    <mergeCell ref="GXE2:GXT2"/>
    <mergeCell ref="GQK2:GQZ2"/>
    <mergeCell ref="GRA2:GRP2"/>
    <mergeCell ref="GRQ2:GSF2"/>
    <mergeCell ref="GSG2:GSV2"/>
    <mergeCell ref="GSW2:GTL2"/>
    <mergeCell ref="GTM2:GUB2"/>
    <mergeCell ref="HIW2:HJL2"/>
    <mergeCell ref="HJM2:HKB2"/>
    <mergeCell ref="HKC2:HKR2"/>
    <mergeCell ref="HKS2:HLH2"/>
    <mergeCell ref="HLI2:HLX2"/>
    <mergeCell ref="HLY2:HMN2"/>
    <mergeCell ref="HFE2:HFT2"/>
    <mergeCell ref="HFU2:HGJ2"/>
    <mergeCell ref="HGK2:HGZ2"/>
    <mergeCell ref="HHA2:HHP2"/>
    <mergeCell ref="HHQ2:HIF2"/>
    <mergeCell ref="HIG2:HIV2"/>
    <mergeCell ref="HBM2:HCB2"/>
    <mergeCell ref="HCC2:HCR2"/>
    <mergeCell ref="HCS2:HDH2"/>
    <mergeCell ref="HDI2:HDX2"/>
    <mergeCell ref="HDY2:HEN2"/>
    <mergeCell ref="HEO2:HFD2"/>
    <mergeCell ref="HTY2:HUN2"/>
    <mergeCell ref="HUO2:HVD2"/>
    <mergeCell ref="HVE2:HVT2"/>
    <mergeCell ref="HVU2:HWJ2"/>
    <mergeCell ref="HWK2:HWZ2"/>
    <mergeCell ref="HXA2:HXP2"/>
    <mergeCell ref="HQG2:HQV2"/>
    <mergeCell ref="HQW2:HRL2"/>
    <mergeCell ref="HRM2:HSB2"/>
    <mergeCell ref="HSC2:HSR2"/>
    <mergeCell ref="HSS2:HTH2"/>
    <mergeCell ref="HTI2:HTX2"/>
    <mergeCell ref="HMO2:HND2"/>
    <mergeCell ref="HNE2:HNT2"/>
    <mergeCell ref="HNU2:HOJ2"/>
    <mergeCell ref="HOK2:HOZ2"/>
    <mergeCell ref="HPA2:HPP2"/>
    <mergeCell ref="HPQ2:HQF2"/>
    <mergeCell ref="IFA2:IFP2"/>
    <mergeCell ref="IFQ2:IGF2"/>
    <mergeCell ref="IGG2:IGV2"/>
    <mergeCell ref="IGW2:IHL2"/>
    <mergeCell ref="IHM2:IIB2"/>
    <mergeCell ref="IIC2:IIR2"/>
    <mergeCell ref="IBI2:IBX2"/>
    <mergeCell ref="IBY2:ICN2"/>
    <mergeCell ref="ICO2:IDD2"/>
    <mergeCell ref="IDE2:IDT2"/>
    <mergeCell ref="IDU2:IEJ2"/>
    <mergeCell ref="IEK2:IEZ2"/>
    <mergeCell ref="HXQ2:HYF2"/>
    <mergeCell ref="HYG2:HYV2"/>
    <mergeCell ref="HYW2:HZL2"/>
    <mergeCell ref="HZM2:IAB2"/>
    <mergeCell ref="IAC2:IAR2"/>
    <mergeCell ref="IAS2:IBH2"/>
    <mergeCell ref="IQC2:IQR2"/>
    <mergeCell ref="IQS2:IRH2"/>
    <mergeCell ref="IRI2:IRX2"/>
    <mergeCell ref="IRY2:ISN2"/>
    <mergeCell ref="ISO2:ITD2"/>
    <mergeCell ref="ITE2:ITT2"/>
    <mergeCell ref="IMK2:IMZ2"/>
    <mergeCell ref="INA2:INP2"/>
    <mergeCell ref="INQ2:IOF2"/>
    <mergeCell ref="IOG2:IOV2"/>
    <mergeCell ref="IOW2:IPL2"/>
    <mergeCell ref="IPM2:IQB2"/>
    <mergeCell ref="IIS2:IJH2"/>
    <mergeCell ref="IJI2:IJX2"/>
    <mergeCell ref="IJY2:IKN2"/>
    <mergeCell ref="IKO2:ILD2"/>
    <mergeCell ref="ILE2:ILT2"/>
    <mergeCell ref="ILU2:IMJ2"/>
    <mergeCell ref="JBE2:JBT2"/>
    <mergeCell ref="JBU2:JCJ2"/>
    <mergeCell ref="JCK2:JCZ2"/>
    <mergeCell ref="JDA2:JDP2"/>
    <mergeCell ref="JDQ2:JEF2"/>
    <mergeCell ref="JEG2:JEV2"/>
    <mergeCell ref="IXM2:IYB2"/>
    <mergeCell ref="IYC2:IYR2"/>
    <mergeCell ref="IYS2:IZH2"/>
    <mergeCell ref="IZI2:IZX2"/>
    <mergeCell ref="IZY2:JAN2"/>
    <mergeCell ref="JAO2:JBD2"/>
    <mergeCell ref="ITU2:IUJ2"/>
    <mergeCell ref="IUK2:IUZ2"/>
    <mergeCell ref="IVA2:IVP2"/>
    <mergeCell ref="IVQ2:IWF2"/>
    <mergeCell ref="IWG2:IWV2"/>
    <mergeCell ref="IWW2:IXL2"/>
    <mergeCell ref="JMG2:JMV2"/>
    <mergeCell ref="JMW2:JNL2"/>
    <mergeCell ref="JNM2:JOB2"/>
    <mergeCell ref="JOC2:JOR2"/>
    <mergeCell ref="JOS2:JPH2"/>
    <mergeCell ref="JPI2:JPX2"/>
    <mergeCell ref="JIO2:JJD2"/>
    <mergeCell ref="JJE2:JJT2"/>
    <mergeCell ref="JJU2:JKJ2"/>
    <mergeCell ref="JKK2:JKZ2"/>
    <mergeCell ref="JLA2:JLP2"/>
    <mergeCell ref="JLQ2:JMF2"/>
    <mergeCell ref="JEW2:JFL2"/>
    <mergeCell ref="JFM2:JGB2"/>
    <mergeCell ref="JGC2:JGR2"/>
    <mergeCell ref="JGS2:JHH2"/>
    <mergeCell ref="JHI2:JHX2"/>
    <mergeCell ref="JHY2:JIN2"/>
    <mergeCell ref="JXI2:JXX2"/>
    <mergeCell ref="JXY2:JYN2"/>
    <mergeCell ref="JYO2:JZD2"/>
    <mergeCell ref="JZE2:JZT2"/>
    <mergeCell ref="JZU2:KAJ2"/>
    <mergeCell ref="KAK2:KAZ2"/>
    <mergeCell ref="JTQ2:JUF2"/>
    <mergeCell ref="JUG2:JUV2"/>
    <mergeCell ref="JUW2:JVL2"/>
    <mergeCell ref="JVM2:JWB2"/>
    <mergeCell ref="JWC2:JWR2"/>
    <mergeCell ref="JWS2:JXH2"/>
    <mergeCell ref="JPY2:JQN2"/>
    <mergeCell ref="JQO2:JRD2"/>
    <mergeCell ref="JRE2:JRT2"/>
    <mergeCell ref="JRU2:JSJ2"/>
    <mergeCell ref="JSK2:JSZ2"/>
    <mergeCell ref="JTA2:JTP2"/>
    <mergeCell ref="KIK2:KIZ2"/>
    <mergeCell ref="KJA2:KJP2"/>
    <mergeCell ref="KJQ2:KKF2"/>
    <mergeCell ref="KKG2:KKV2"/>
    <mergeCell ref="KKW2:KLL2"/>
    <mergeCell ref="KLM2:KMB2"/>
    <mergeCell ref="KES2:KFH2"/>
    <mergeCell ref="KFI2:KFX2"/>
    <mergeCell ref="KFY2:KGN2"/>
    <mergeCell ref="KGO2:KHD2"/>
    <mergeCell ref="KHE2:KHT2"/>
    <mergeCell ref="KHU2:KIJ2"/>
    <mergeCell ref="KBA2:KBP2"/>
    <mergeCell ref="KBQ2:KCF2"/>
    <mergeCell ref="KCG2:KCV2"/>
    <mergeCell ref="KCW2:KDL2"/>
    <mergeCell ref="KDM2:KEB2"/>
    <mergeCell ref="KEC2:KER2"/>
    <mergeCell ref="KTM2:KUB2"/>
    <mergeCell ref="KUC2:KUR2"/>
    <mergeCell ref="KUS2:KVH2"/>
    <mergeCell ref="KVI2:KVX2"/>
    <mergeCell ref="KVY2:KWN2"/>
    <mergeCell ref="KWO2:KXD2"/>
    <mergeCell ref="KPU2:KQJ2"/>
    <mergeCell ref="KQK2:KQZ2"/>
    <mergeCell ref="KRA2:KRP2"/>
    <mergeCell ref="KRQ2:KSF2"/>
    <mergeCell ref="KSG2:KSV2"/>
    <mergeCell ref="KSW2:KTL2"/>
    <mergeCell ref="KMC2:KMR2"/>
    <mergeCell ref="KMS2:KNH2"/>
    <mergeCell ref="KNI2:KNX2"/>
    <mergeCell ref="KNY2:KON2"/>
    <mergeCell ref="KOO2:KPD2"/>
    <mergeCell ref="KPE2:KPT2"/>
    <mergeCell ref="LEO2:LFD2"/>
    <mergeCell ref="LFE2:LFT2"/>
    <mergeCell ref="LFU2:LGJ2"/>
    <mergeCell ref="LGK2:LGZ2"/>
    <mergeCell ref="LHA2:LHP2"/>
    <mergeCell ref="LHQ2:LIF2"/>
    <mergeCell ref="LAW2:LBL2"/>
    <mergeCell ref="LBM2:LCB2"/>
    <mergeCell ref="LCC2:LCR2"/>
    <mergeCell ref="LCS2:LDH2"/>
    <mergeCell ref="LDI2:LDX2"/>
    <mergeCell ref="LDY2:LEN2"/>
    <mergeCell ref="KXE2:KXT2"/>
    <mergeCell ref="KXU2:KYJ2"/>
    <mergeCell ref="KYK2:KYZ2"/>
    <mergeCell ref="KZA2:KZP2"/>
    <mergeCell ref="KZQ2:LAF2"/>
    <mergeCell ref="LAG2:LAV2"/>
    <mergeCell ref="LPQ2:LQF2"/>
    <mergeCell ref="LQG2:LQV2"/>
    <mergeCell ref="LQW2:LRL2"/>
    <mergeCell ref="LRM2:LSB2"/>
    <mergeCell ref="LSC2:LSR2"/>
    <mergeCell ref="LSS2:LTH2"/>
    <mergeCell ref="LLY2:LMN2"/>
    <mergeCell ref="LMO2:LND2"/>
    <mergeCell ref="LNE2:LNT2"/>
    <mergeCell ref="LNU2:LOJ2"/>
    <mergeCell ref="LOK2:LOZ2"/>
    <mergeCell ref="LPA2:LPP2"/>
    <mergeCell ref="LIG2:LIV2"/>
    <mergeCell ref="LIW2:LJL2"/>
    <mergeCell ref="LJM2:LKB2"/>
    <mergeCell ref="LKC2:LKR2"/>
    <mergeCell ref="LKS2:LLH2"/>
    <mergeCell ref="LLI2:LLX2"/>
    <mergeCell ref="MAS2:MBH2"/>
    <mergeCell ref="MBI2:MBX2"/>
    <mergeCell ref="MBY2:MCN2"/>
    <mergeCell ref="MCO2:MDD2"/>
    <mergeCell ref="MDE2:MDT2"/>
    <mergeCell ref="MDU2:MEJ2"/>
    <mergeCell ref="LXA2:LXP2"/>
    <mergeCell ref="LXQ2:LYF2"/>
    <mergeCell ref="LYG2:LYV2"/>
    <mergeCell ref="LYW2:LZL2"/>
    <mergeCell ref="LZM2:MAB2"/>
    <mergeCell ref="MAC2:MAR2"/>
    <mergeCell ref="LTI2:LTX2"/>
    <mergeCell ref="LTY2:LUN2"/>
    <mergeCell ref="LUO2:LVD2"/>
    <mergeCell ref="LVE2:LVT2"/>
    <mergeCell ref="LVU2:LWJ2"/>
    <mergeCell ref="LWK2:LWZ2"/>
    <mergeCell ref="MLU2:MMJ2"/>
    <mergeCell ref="MMK2:MMZ2"/>
    <mergeCell ref="MNA2:MNP2"/>
    <mergeCell ref="MNQ2:MOF2"/>
    <mergeCell ref="MOG2:MOV2"/>
    <mergeCell ref="MOW2:MPL2"/>
    <mergeCell ref="MIC2:MIR2"/>
    <mergeCell ref="MIS2:MJH2"/>
    <mergeCell ref="MJI2:MJX2"/>
    <mergeCell ref="MJY2:MKN2"/>
    <mergeCell ref="MKO2:MLD2"/>
    <mergeCell ref="MLE2:MLT2"/>
    <mergeCell ref="MEK2:MEZ2"/>
    <mergeCell ref="MFA2:MFP2"/>
    <mergeCell ref="MFQ2:MGF2"/>
    <mergeCell ref="MGG2:MGV2"/>
    <mergeCell ref="MGW2:MHL2"/>
    <mergeCell ref="MHM2:MIB2"/>
    <mergeCell ref="MWW2:MXL2"/>
    <mergeCell ref="MXM2:MYB2"/>
    <mergeCell ref="MYC2:MYR2"/>
    <mergeCell ref="MYS2:MZH2"/>
    <mergeCell ref="MZI2:MZX2"/>
    <mergeCell ref="MZY2:NAN2"/>
    <mergeCell ref="MTE2:MTT2"/>
    <mergeCell ref="MTU2:MUJ2"/>
    <mergeCell ref="MUK2:MUZ2"/>
    <mergeCell ref="MVA2:MVP2"/>
    <mergeCell ref="MVQ2:MWF2"/>
    <mergeCell ref="MWG2:MWV2"/>
    <mergeCell ref="MPM2:MQB2"/>
    <mergeCell ref="MQC2:MQR2"/>
    <mergeCell ref="MQS2:MRH2"/>
    <mergeCell ref="MRI2:MRX2"/>
    <mergeCell ref="MRY2:MSN2"/>
    <mergeCell ref="MSO2:MTD2"/>
    <mergeCell ref="NHY2:NIN2"/>
    <mergeCell ref="NIO2:NJD2"/>
    <mergeCell ref="NJE2:NJT2"/>
    <mergeCell ref="NJU2:NKJ2"/>
    <mergeCell ref="NKK2:NKZ2"/>
    <mergeCell ref="NLA2:NLP2"/>
    <mergeCell ref="NEG2:NEV2"/>
    <mergeCell ref="NEW2:NFL2"/>
    <mergeCell ref="NFM2:NGB2"/>
    <mergeCell ref="NGC2:NGR2"/>
    <mergeCell ref="NGS2:NHH2"/>
    <mergeCell ref="NHI2:NHX2"/>
    <mergeCell ref="NAO2:NBD2"/>
    <mergeCell ref="NBE2:NBT2"/>
    <mergeCell ref="NBU2:NCJ2"/>
    <mergeCell ref="NCK2:NCZ2"/>
    <mergeCell ref="NDA2:NDP2"/>
    <mergeCell ref="NDQ2:NEF2"/>
    <mergeCell ref="NTA2:NTP2"/>
    <mergeCell ref="NTQ2:NUF2"/>
    <mergeCell ref="NUG2:NUV2"/>
    <mergeCell ref="NUW2:NVL2"/>
    <mergeCell ref="NVM2:NWB2"/>
    <mergeCell ref="NWC2:NWR2"/>
    <mergeCell ref="NPI2:NPX2"/>
    <mergeCell ref="NPY2:NQN2"/>
    <mergeCell ref="NQO2:NRD2"/>
    <mergeCell ref="NRE2:NRT2"/>
    <mergeCell ref="NRU2:NSJ2"/>
    <mergeCell ref="NSK2:NSZ2"/>
    <mergeCell ref="NLQ2:NMF2"/>
    <mergeCell ref="NMG2:NMV2"/>
    <mergeCell ref="NMW2:NNL2"/>
    <mergeCell ref="NNM2:NOB2"/>
    <mergeCell ref="NOC2:NOR2"/>
    <mergeCell ref="NOS2:NPH2"/>
    <mergeCell ref="OEC2:OER2"/>
    <mergeCell ref="OES2:OFH2"/>
    <mergeCell ref="OFI2:OFX2"/>
    <mergeCell ref="OFY2:OGN2"/>
    <mergeCell ref="OGO2:OHD2"/>
    <mergeCell ref="OHE2:OHT2"/>
    <mergeCell ref="OAK2:OAZ2"/>
    <mergeCell ref="OBA2:OBP2"/>
    <mergeCell ref="OBQ2:OCF2"/>
    <mergeCell ref="OCG2:OCV2"/>
    <mergeCell ref="OCW2:ODL2"/>
    <mergeCell ref="ODM2:OEB2"/>
    <mergeCell ref="NWS2:NXH2"/>
    <mergeCell ref="NXI2:NXX2"/>
    <mergeCell ref="NXY2:NYN2"/>
    <mergeCell ref="NYO2:NZD2"/>
    <mergeCell ref="NZE2:NZT2"/>
    <mergeCell ref="NZU2:OAJ2"/>
    <mergeCell ref="OPE2:OPT2"/>
    <mergeCell ref="OPU2:OQJ2"/>
    <mergeCell ref="OQK2:OQZ2"/>
    <mergeCell ref="ORA2:ORP2"/>
    <mergeCell ref="ORQ2:OSF2"/>
    <mergeCell ref="OSG2:OSV2"/>
    <mergeCell ref="OLM2:OMB2"/>
    <mergeCell ref="OMC2:OMR2"/>
    <mergeCell ref="OMS2:ONH2"/>
    <mergeCell ref="ONI2:ONX2"/>
    <mergeCell ref="ONY2:OON2"/>
    <mergeCell ref="OOO2:OPD2"/>
    <mergeCell ref="OHU2:OIJ2"/>
    <mergeCell ref="OIK2:OIZ2"/>
    <mergeCell ref="OJA2:OJP2"/>
    <mergeCell ref="OJQ2:OKF2"/>
    <mergeCell ref="OKG2:OKV2"/>
    <mergeCell ref="OKW2:OLL2"/>
    <mergeCell ref="PAG2:PAV2"/>
    <mergeCell ref="PAW2:PBL2"/>
    <mergeCell ref="PBM2:PCB2"/>
    <mergeCell ref="PCC2:PCR2"/>
    <mergeCell ref="PCS2:PDH2"/>
    <mergeCell ref="PDI2:PDX2"/>
    <mergeCell ref="OWO2:OXD2"/>
    <mergeCell ref="OXE2:OXT2"/>
    <mergeCell ref="OXU2:OYJ2"/>
    <mergeCell ref="OYK2:OYZ2"/>
    <mergeCell ref="OZA2:OZP2"/>
    <mergeCell ref="OZQ2:PAF2"/>
    <mergeCell ref="OSW2:OTL2"/>
    <mergeCell ref="OTM2:OUB2"/>
    <mergeCell ref="OUC2:OUR2"/>
    <mergeCell ref="OUS2:OVH2"/>
    <mergeCell ref="OVI2:OVX2"/>
    <mergeCell ref="OVY2:OWN2"/>
    <mergeCell ref="PLI2:PLX2"/>
    <mergeCell ref="PLY2:PMN2"/>
    <mergeCell ref="PMO2:PND2"/>
    <mergeCell ref="PNE2:PNT2"/>
    <mergeCell ref="PNU2:POJ2"/>
    <mergeCell ref="POK2:POZ2"/>
    <mergeCell ref="PHQ2:PIF2"/>
    <mergeCell ref="PIG2:PIV2"/>
    <mergeCell ref="PIW2:PJL2"/>
    <mergeCell ref="PJM2:PKB2"/>
    <mergeCell ref="PKC2:PKR2"/>
    <mergeCell ref="PKS2:PLH2"/>
    <mergeCell ref="PDY2:PEN2"/>
    <mergeCell ref="PEO2:PFD2"/>
    <mergeCell ref="PFE2:PFT2"/>
    <mergeCell ref="PFU2:PGJ2"/>
    <mergeCell ref="PGK2:PGZ2"/>
    <mergeCell ref="PHA2:PHP2"/>
    <mergeCell ref="PWK2:PWZ2"/>
    <mergeCell ref="PXA2:PXP2"/>
    <mergeCell ref="PXQ2:PYF2"/>
    <mergeCell ref="PYG2:PYV2"/>
    <mergeCell ref="PYW2:PZL2"/>
    <mergeCell ref="PZM2:QAB2"/>
    <mergeCell ref="PSS2:PTH2"/>
    <mergeCell ref="PTI2:PTX2"/>
    <mergeCell ref="PTY2:PUN2"/>
    <mergeCell ref="PUO2:PVD2"/>
    <mergeCell ref="PVE2:PVT2"/>
    <mergeCell ref="PVU2:PWJ2"/>
    <mergeCell ref="PPA2:PPP2"/>
    <mergeCell ref="PPQ2:PQF2"/>
    <mergeCell ref="PQG2:PQV2"/>
    <mergeCell ref="PQW2:PRL2"/>
    <mergeCell ref="PRM2:PSB2"/>
    <mergeCell ref="PSC2:PSR2"/>
    <mergeCell ref="QHM2:QIB2"/>
    <mergeCell ref="QIC2:QIR2"/>
    <mergeCell ref="QIS2:QJH2"/>
    <mergeCell ref="QJI2:QJX2"/>
    <mergeCell ref="QJY2:QKN2"/>
    <mergeCell ref="QKO2:QLD2"/>
    <mergeCell ref="QDU2:QEJ2"/>
    <mergeCell ref="QEK2:QEZ2"/>
    <mergeCell ref="QFA2:QFP2"/>
    <mergeCell ref="QFQ2:QGF2"/>
    <mergeCell ref="QGG2:QGV2"/>
    <mergeCell ref="QGW2:QHL2"/>
    <mergeCell ref="QAC2:QAR2"/>
    <mergeCell ref="QAS2:QBH2"/>
    <mergeCell ref="QBI2:QBX2"/>
    <mergeCell ref="QBY2:QCN2"/>
    <mergeCell ref="QCO2:QDD2"/>
    <mergeCell ref="QDE2:QDT2"/>
    <mergeCell ref="QSO2:QTD2"/>
    <mergeCell ref="QTE2:QTT2"/>
    <mergeCell ref="QTU2:QUJ2"/>
    <mergeCell ref="QUK2:QUZ2"/>
    <mergeCell ref="QVA2:QVP2"/>
    <mergeCell ref="QVQ2:QWF2"/>
    <mergeCell ref="QOW2:QPL2"/>
    <mergeCell ref="QPM2:QQB2"/>
    <mergeCell ref="QQC2:QQR2"/>
    <mergeCell ref="QQS2:QRH2"/>
    <mergeCell ref="QRI2:QRX2"/>
    <mergeCell ref="QRY2:QSN2"/>
    <mergeCell ref="QLE2:QLT2"/>
    <mergeCell ref="QLU2:QMJ2"/>
    <mergeCell ref="QMK2:QMZ2"/>
    <mergeCell ref="QNA2:QNP2"/>
    <mergeCell ref="QNQ2:QOF2"/>
    <mergeCell ref="QOG2:QOV2"/>
    <mergeCell ref="RDQ2:REF2"/>
    <mergeCell ref="REG2:REV2"/>
    <mergeCell ref="REW2:RFL2"/>
    <mergeCell ref="RFM2:RGB2"/>
    <mergeCell ref="RGC2:RGR2"/>
    <mergeCell ref="RGS2:RHH2"/>
    <mergeCell ref="QZY2:RAN2"/>
    <mergeCell ref="RAO2:RBD2"/>
    <mergeCell ref="RBE2:RBT2"/>
    <mergeCell ref="RBU2:RCJ2"/>
    <mergeCell ref="RCK2:RCZ2"/>
    <mergeCell ref="RDA2:RDP2"/>
    <mergeCell ref="QWG2:QWV2"/>
    <mergeCell ref="QWW2:QXL2"/>
    <mergeCell ref="QXM2:QYB2"/>
    <mergeCell ref="QYC2:QYR2"/>
    <mergeCell ref="QYS2:QZH2"/>
    <mergeCell ref="QZI2:QZX2"/>
    <mergeCell ref="ROS2:RPH2"/>
    <mergeCell ref="RPI2:RPX2"/>
    <mergeCell ref="RPY2:RQN2"/>
    <mergeCell ref="RQO2:RRD2"/>
    <mergeCell ref="RRE2:RRT2"/>
    <mergeCell ref="RRU2:RSJ2"/>
    <mergeCell ref="RLA2:RLP2"/>
    <mergeCell ref="RLQ2:RMF2"/>
    <mergeCell ref="RMG2:RMV2"/>
    <mergeCell ref="RMW2:RNL2"/>
    <mergeCell ref="RNM2:ROB2"/>
    <mergeCell ref="ROC2:ROR2"/>
    <mergeCell ref="RHI2:RHX2"/>
    <mergeCell ref="RHY2:RIN2"/>
    <mergeCell ref="RIO2:RJD2"/>
    <mergeCell ref="RJE2:RJT2"/>
    <mergeCell ref="RJU2:RKJ2"/>
    <mergeCell ref="RKK2:RKZ2"/>
    <mergeCell ref="RZU2:SAJ2"/>
    <mergeCell ref="SAK2:SAZ2"/>
    <mergeCell ref="SBA2:SBP2"/>
    <mergeCell ref="SBQ2:SCF2"/>
    <mergeCell ref="SCG2:SCV2"/>
    <mergeCell ref="SCW2:SDL2"/>
    <mergeCell ref="RWC2:RWR2"/>
    <mergeCell ref="RWS2:RXH2"/>
    <mergeCell ref="RXI2:RXX2"/>
    <mergeCell ref="RXY2:RYN2"/>
    <mergeCell ref="RYO2:RZD2"/>
    <mergeCell ref="RZE2:RZT2"/>
    <mergeCell ref="RSK2:RSZ2"/>
    <mergeCell ref="RTA2:RTP2"/>
    <mergeCell ref="RTQ2:RUF2"/>
    <mergeCell ref="RUG2:RUV2"/>
    <mergeCell ref="RUW2:RVL2"/>
    <mergeCell ref="RVM2:RWB2"/>
    <mergeCell ref="SKW2:SLL2"/>
    <mergeCell ref="SLM2:SMB2"/>
    <mergeCell ref="SMC2:SMR2"/>
    <mergeCell ref="SMS2:SNH2"/>
    <mergeCell ref="SNI2:SNX2"/>
    <mergeCell ref="SNY2:SON2"/>
    <mergeCell ref="SHE2:SHT2"/>
    <mergeCell ref="SHU2:SIJ2"/>
    <mergeCell ref="SIK2:SIZ2"/>
    <mergeCell ref="SJA2:SJP2"/>
    <mergeCell ref="SJQ2:SKF2"/>
    <mergeCell ref="SKG2:SKV2"/>
    <mergeCell ref="SDM2:SEB2"/>
    <mergeCell ref="SEC2:SER2"/>
    <mergeCell ref="SES2:SFH2"/>
    <mergeCell ref="SFI2:SFX2"/>
    <mergeCell ref="SFY2:SGN2"/>
    <mergeCell ref="SGO2:SHD2"/>
    <mergeCell ref="SVY2:SWN2"/>
    <mergeCell ref="SWO2:SXD2"/>
    <mergeCell ref="SXE2:SXT2"/>
    <mergeCell ref="SXU2:SYJ2"/>
    <mergeCell ref="SYK2:SYZ2"/>
    <mergeCell ref="SZA2:SZP2"/>
    <mergeCell ref="SSG2:SSV2"/>
    <mergeCell ref="SSW2:STL2"/>
    <mergeCell ref="STM2:SUB2"/>
    <mergeCell ref="SUC2:SUR2"/>
    <mergeCell ref="SUS2:SVH2"/>
    <mergeCell ref="SVI2:SVX2"/>
    <mergeCell ref="SOO2:SPD2"/>
    <mergeCell ref="SPE2:SPT2"/>
    <mergeCell ref="SPU2:SQJ2"/>
    <mergeCell ref="SQK2:SQZ2"/>
    <mergeCell ref="SRA2:SRP2"/>
    <mergeCell ref="SRQ2:SSF2"/>
    <mergeCell ref="THA2:THP2"/>
    <mergeCell ref="THQ2:TIF2"/>
    <mergeCell ref="TIG2:TIV2"/>
    <mergeCell ref="TIW2:TJL2"/>
    <mergeCell ref="TJM2:TKB2"/>
    <mergeCell ref="TKC2:TKR2"/>
    <mergeCell ref="TDI2:TDX2"/>
    <mergeCell ref="TDY2:TEN2"/>
    <mergeCell ref="TEO2:TFD2"/>
    <mergeCell ref="TFE2:TFT2"/>
    <mergeCell ref="TFU2:TGJ2"/>
    <mergeCell ref="TGK2:TGZ2"/>
    <mergeCell ref="SZQ2:TAF2"/>
    <mergeCell ref="TAG2:TAV2"/>
    <mergeCell ref="TAW2:TBL2"/>
    <mergeCell ref="TBM2:TCB2"/>
    <mergeCell ref="TCC2:TCR2"/>
    <mergeCell ref="TCS2:TDH2"/>
    <mergeCell ref="TSC2:TSR2"/>
    <mergeCell ref="TSS2:TTH2"/>
    <mergeCell ref="TTI2:TTX2"/>
    <mergeCell ref="TTY2:TUN2"/>
    <mergeCell ref="TUO2:TVD2"/>
    <mergeCell ref="TVE2:TVT2"/>
    <mergeCell ref="TOK2:TOZ2"/>
    <mergeCell ref="TPA2:TPP2"/>
    <mergeCell ref="TPQ2:TQF2"/>
    <mergeCell ref="TQG2:TQV2"/>
    <mergeCell ref="TQW2:TRL2"/>
    <mergeCell ref="TRM2:TSB2"/>
    <mergeCell ref="TKS2:TLH2"/>
    <mergeCell ref="TLI2:TLX2"/>
    <mergeCell ref="TLY2:TMN2"/>
    <mergeCell ref="TMO2:TND2"/>
    <mergeCell ref="TNE2:TNT2"/>
    <mergeCell ref="TNU2:TOJ2"/>
    <mergeCell ref="UDE2:UDT2"/>
    <mergeCell ref="UDU2:UEJ2"/>
    <mergeCell ref="UEK2:UEZ2"/>
    <mergeCell ref="UFA2:UFP2"/>
    <mergeCell ref="UFQ2:UGF2"/>
    <mergeCell ref="UGG2:UGV2"/>
    <mergeCell ref="TZM2:UAB2"/>
    <mergeCell ref="UAC2:UAR2"/>
    <mergeCell ref="UAS2:UBH2"/>
    <mergeCell ref="UBI2:UBX2"/>
    <mergeCell ref="UBY2:UCN2"/>
    <mergeCell ref="UCO2:UDD2"/>
    <mergeCell ref="TVU2:TWJ2"/>
    <mergeCell ref="TWK2:TWZ2"/>
    <mergeCell ref="TXA2:TXP2"/>
    <mergeCell ref="TXQ2:TYF2"/>
    <mergeCell ref="TYG2:TYV2"/>
    <mergeCell ref="TYW2:TZL2"/>
    <mergeCell ref="UOG2:UOV2"/>
    <mergeCell ref="UOW2:UPL2"/>
    <mergeCell ref="UPM2:UQB2"/>
    <mergeCell ref="UQC2:UQR2"/>
    <mergeCell ref="UQS2:URH2"/>
    <mergeCell ref="URI2:URX2"/>
    <mergeCell ref="UKO2:ULD2"/>
    <mergeCell ref="ULE2:ULT2"/>
    <mergeCell ref="ULU2:UMJ2"/>
    <mergeCell ref="UMK2:UMZ2"/>
    <mergeCell ref="UNA2:UNP2"/>
    <mergeCell ref="UNQ2:UOF2"/>
    <mergeCell ref="UGW2:UHL2"/>
    <mergeCell ref="UHM2:UIB2"/>
    <mergeCell ref="UIC2:UIR2"/>
    <mergeCell ref="UIS2:UJH2"/>
    <mergeCell ref="UJI2:UJX2"/>
    <mergeCell ref="UJY2:UKN2"/>
    <mergeCell ref="UZI2:UZX2"/>
    <mergeCell ref="UZY2:VAN2"/>
    <mergeCell ref="VAO2:VBD2"/>
    <mergeCell ref="VBE2:VBT2"/>
    <mergeCell ref="VBU2:VCJ2"/>
    <mergeCell ref="VCK2:VCZ2"/>
    <mergeCell ref="UVQ2:UWF2"/>
    <mergeCell ref="UWG2:UWV2"/>
    <mergeCell ref="UWW2:UXL2"/>
    <mergeCell ref="UXM2:UYB2"/>
    <mergeCell ref="UYC2:UYR2"/>
    <mergeCell ref="UYS2:UZH2"/>
    <mergeCell ref="URY2:USN2"/>
    <mergeCell ref="USO2:UTD2"/>
    <mergeCell ref="UTE2:UTT2"/>
    <mergeCell ref="UTU2:UUJ2"/>
    <mergeCell ref="UUK2:UUZ2"/>
    <mergeCell ref="UVA2:UVP2"/>
    <mergeCell ref="VKK2:VKZ2"/>
    <mergeCell ref="VLA2:VLP2"/>
    <mergeCell ref="VLQ2:VMF2"/>
    <mergeCell ref="VMG2:VMV2"/>
    <mergeCell ref="VMW2:VNL2"/>
    <mergeCell ref="VNM2:VOB2"/>
    <mergeCell ref="VGS2:VHH2"/>
    <mergeCell ref="VHI2:VHX2"/>
    <mergeCell ref="VHY2:VIN2"/>
    <mergeCell ref="VIO2:VJD2"/>
    <mergeCell ref="VJE2:VJT2"/>
    <mergeCell ref="VJU2:VKJ2"/>
    <mergeCell ref="VDA2:VDP2"/>
    <mergeCell ref="VDQ2:VEF2"/>
    <mergeCell ref="VEG2:VEV2"/>
    <mergeCell ref="VEW2:VFL2"/>
    <mergeCell ref="VFM2:VGB2"/>
    <mergeCell ref="VGC2:VGR2"/>
    <mergeCell ref="VVM2:VWB2"/>
    <mergeCell ref="VWC2:VWR2"/>
    <mergeCell ref="VWS2:VXH2"/>
    <mergeCell ref="VXI2:VXX2"/>
    <mergeCell ref="VXY2:VYN2"/>
    <mergeCell ref="VYO2:VZD2"/>
    <mergeCell ref="VRU2:VSJ2"/>
    <mergeCell ref="VSK2:VSZ2"/>
    <mergeCell ref="VTA2:VTP2"/>
    <mergeCell ref="VTQ2:VUF2"/>
    <mergeCell ref="VUG2:VUV2"/>
    <mergeCell ref="VUW2:VVL2"/>
    <mergeCell ref="VOC2:VOR2"/>
    <mergeCell ref="VOS2:VPH2"/>
    <mergeCell ref="VPI2:VPX2"/>
    <mergeCell ref="VPY2:VQN2"/>
    <mergeCell ref="VQO2:VRD2"/>
    <mergeCell ref="VRE2:VRT2"/>
    <mergeCell ref="WLM2:WMB2"/>
    <mergeCell ref="WMC2:WMR2"/>
    <mergeCell ref="WMS2:WNH2"/>
    <mergeCell ref="WNI2:WNX2"/>
    <mergeCell ref="WGO2:WHD2"/>
    <mergeCell ref="WHE2:WHT2"/>
    <mergeCell ref="WHU2:WIJ2"/>
    <mergeCell ref="WIK2:WIZ2"/>
    <mergeCell ref="WJA2:WJP2"/>
    <mergeCell ref="WJQ2:WKF2"/>
    <mergeCell ref="WCW2:WDL2"/>
    <mergeCell ref="WDM2:WEB2"/>
    <mergeCell ref="WEC2:WER2"/>
    <mergeCell ref="WES2:WFH2"/>
    <mergeCell ref="WFI2:WFX2"/>
    <mergeCell ref="WFY2:WGN2"/>
    <mergeCell ref="VZE2:VZT2"/>
    <mergeCell ref="VZU2:WAJ2"/>
    <mergeCell ref="WAK2:WAZ2"/>
    <mergeCell ref="WBA2:WBP2"/>
    <mergeCell ref="WBQ2:WCF2"/>
    <mergeCell ref="WCG2:WCV2"/>
    <mergeCell ref="XCS2:XDH2"/>
    <mergeCell ref="XDI2:XDX2"/>
    <mergeCell ref="XDY2:XEN2"/>
    <mergeCell ref="XEO2:XFD2"/>
    <mergeCell ref="A3:P3"/>
    <mergeCell ref="A4:P4"/>
    <mergeCell ref="WZA2:WZP2"/>
    <mergeCell ref="WZQ2:XAF2"/>
    <mergeCell ref="XAG2:XAV2"/>
    <mergeCell ref="XAW2:XBL2"/>
    <mergeCell ref="XBM2:XCB2"/>
    <mergeCell ref="XCC2:XCR2"/>
    <mergeCell ref="WVI2:WVX2"/>
    <mergeCell ref="WVY2:WWN2"/>
    <mergeCell ref="WWO2:WXD2"/>
    <mergeCell ref="WXE2:WXT2"/>
    <mergeCell ref="WXU2:WYJ2"/>
    <mergeCell ref="WYK2:WYZ2"/>
    <mergeCell ref="WRQ2:WSF2"/>
    <mergeCell ref="WSG2:WSV2"/>
    <mergeCell ref="WSW2:WTL2"/>
    <mergeCell ref="WTM2:WUB2"/>
    <mergeCell ref="WUC2:WUR2"/>
    <mergeCell ref="WUS2:WVH2"/>
    <mergeCell ref="WNY2:WON2"/>
    <mergeCell ref="WOO2:WPD2"/>
    <mergeCell ref="WPE2:WPT2"/>
    <mergeCell ref="WPU2:WQJ2"/>
    <mergeCell ref="WQK2:WQZ2"/>
    <mergeCell ref="WRA2:WRP2"/>
    <mergeCell ref="WKG2:WKV2"/>
    <mergeCell ref="WKW2:WLL2"/>
  </mergeCells>
  <printOptions horizontalCentered="1"/>
  <pageMargins left="0.25" right="0.25" top="1" bottom="0.5" header="0.5" footer="0.5"/>
  <pageSetup scale="57" fitToHeight="0" orientation="landscape" r:id="rId1"/>
  <rowBreaks count="1" manualBreakCount="1">
    <brk id="55" max="15"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pageSetUpPr fitToPage="1"/>
  </sheetPr>
  <dimension ref="A1:BF70"/>
  <sheetViews>
    <sheetView zoomScaleNormal="100" workbookViewId="0">
      <pane xSplit="3" ySplit="9" topLeftCell="D10" activePane="bottomRight" state="frozen"/>
      <selection sqref="A1:P1"/>
      <selection pane="topRight" sqref="A1:P1"/>
      <selection pane="bottomLeft" sqref="A1:P1"/>
      <selection pane="bottomRight" sqref="A1:P1"/>
    </sheetView>
  </sheetViews>
  <sheetFormatPr defaultColWidth="9.140625" defaultRowHeight="15" x14ac:dyDescent="0.25"/>
  <cols>
    <col min="1" max="1" width="9.140625" style="343"/>
    <col min="2" max="2" width="10.28515625" style="339" customWidth="1"/>
    <col min="3" max="3" width="45.7109375" style="345" customWidth="1"/>
    <col min="4" max="15" width="11.5703125" style="342" bestFit="1" customWidth="1"/>
    <col min="16" max="16" width="12.5703125" style="342" customWidth="1"/>
    <col min="17" max="17" width="10.140625" style="342" bestFit="1" customWidth="1"/>
    <col min="18" max="18" width="15.28515625" style="342" bestFit="1" customWidth="1"/>
    <col min="19" max="19" width="10.140625" style="342" bestFit="1" customWidth="1"/>
    <col min="20" max="29" width="9.85546875" style="342" bestFit="1" customWidth="1"/>
    <col min="30" max="30" width="10.85546875" style="342" bestFit="1" customWidth="1"/>
    <col min="31" max="31" width="10.42578125" style="342" customWidth="1"/>
    <col min="32" max="32" width="11.7109375" style="342" customWidth="1"/>
    <col min="33" max="33" width="14.85546875" style="342" customWidth="1"/>
    <col min="34" max="46" width="9.140625" style="342"/>
    <col min="47" max="47" width="10.85546875" style="342" bestFit="1" customWidth="1"/>
    <col min="48" max="16384" width="9.140625" style="342"/>
  </cols>
  <sheetData>
    <row r="1" spans="1:16" s="70" customFormat="1" ht="12.75" x14ac:dyDescent="0.2">
      <c r="A1" s="439" t="str">
        <f>'Rate Case Constants'!C9</f>
        <v>LOUISVILLE GAS AND ELECTRIC COMPANY</v>
      </c>
      <c r="B1" s="439"/>
      <c r="C1" s="439"/>
      <c r="D1" s="439"/>
      <c r="E1" s="439"/>
      <c r="F1" s="439"/>
      <c r="G1" s="439"/>
      <c r="H1" s="439"/>
      <c r="I1" s="439"/>
      <c r="J1" s="439"/>
      <c r="K1" s="439"/>
      <c r="L1" s="439"/>
      <c r="M1" s="439"/>
      <c r="N1" s="439"/>
      <c r="O1" s="439"/>
      <c r="P1" s="439"/>
    </row>
    <row r="2" spans="1:16" s="70" customFormat="1" ht="12.75" x14ac:dyDescent="0.2">
      <c r="A2" s="439" t="str">
        <f>'Rate Case Constants'!C10</f>
        <v>CASE NO. 2025-00114 - GAS OPERATIONS</v>
      </c>
      <c r="B2" s="439"/>
      <c r="C2" s="439"/>
      <c r="D2" s="439"/>
      <c r="E2" s="439"/>
      <c r="F2" s="439"/>
      <c r="G2" s="439"/>
      <c r="H2" s="439"/>
      <c r="I2" s="439"/>
      <c r="J2" s="439"/>
      <c r="K2" s="439"/>
      <c r="L2" s="439"/>
      <c r="M2" s="439"/>
      <c r="N2" s="439"/>
      <c r="O2" s="439"/>
      <c r="P2" s="439"/>
    </row>
    <row r="3" spans="1:16" s="70" customFormat="1" ht="12.75" x14ac:dyDescent="0.2">
      <c r="A3" s="439" t="s">
        <v>887</v>
      </c>
      <c r="B3" s="439"/>
      <c r="C3" s="439"/>
      <c r="D3" s="439"/>
      <c r="E3" s="439"/>
      <c r="F3" s="439"/>
      <c r="G3" s="439"/>
      <c r="H3" s="439"/>
      <c r="I3" s="439"/>
      <c r="J3" s="439"/>
      <c r="K3" s="439"/>
      <c r="L3" s="439"/>
      <c r="M3" s="439"/>
      <c r="N3" s="439"/>
      <c r="O3" s="439"/>
      <c r="P3" s="439"/>
    </row>
    <row r="4" spans="1:16" s="70" customFormat="1" ht="12.75" x14ac:dyDescent="0.2">
      <c r="A4" s="440" t="str">
        <f>'Rate Case Constants'!C21</f>
        <v>FORECAST PERIOD FOR THE 12 MONTHS ENDED DECEMBER 31, 2026</v>
      </c>
      <c r="B4" s="439"/>
      <c r="C4" s="439"/>
      <c r="D4" s="439"/>
      <c r="E4" s="439"/>
      <c r="F4" s="439"/>
      <c r="G4" s="439"/>
      <c r="H4" s="439"/>
      <c r="I4" s="439"/>
      <c r="J4" s="439"/>
      <c r="K4" s="439"/>
      <c r="L4" s="439"/>
      <c r="M4" s="439"/>
      <c r="N4" s="439"/>
      <c r="O4" s="439"/>
      <c r="P4" s="439"/>
    </row>
    <row r="5" spans="1:16" s="70" customFormat="1" ht="12.75" x14ac:dyDescent="0.2">
      <c r="A5" s="70" t="s">
        <v>65</v>
      </c>
      <c r="P5" s="77" t="s">
        <v>858</v>
      </c>
    </row>
    <row r="6" spans="1:16" s="70" customFormat="1" ht="12.75" x14ac:dyDescent="0.2">
      <c r="A6" s="70" t="str">
        <f>'Rate Case Constants'!C29</f>
        <v>TYPE OF FILING: _____ ORIGINAL  _____ UPDATED  __X__ REVISED</v>
      </c>
      <c r="P6" s="77" t="s">
        <v>883</v>
      </c>
    </row>
    <row r="7" spans="1:16" s="70" customFormat="1" ht="12.75" x14ac:dyDescent="0.2">
      <c r="A7" s="70" t="s">
        <v>9</v>
      </c>
      <c r="P7" s="77" t="str">
        <f>'Rate Case Constants'!$C$37</f>
        <v>WITNESS:   A. M. FACKLER</v>
      </c>
    </row>
    <row r="8" spans="1:16" s="70" customFormat="1" ht="12.75" x14ac:dyDescent="0.2">
      <c r="A8" s="71" t="s">
        <v>857</v>
      </c>
      <c r="B8" s="71" t="s">
        <v>6</v>
      </c>
      <c r="C8" s="72"/>
      <c r="D8" s="71" t="s">
        <v>2</v>
      </c>
      <c r="E8" s="71" t="s">
        <v>2</v>
      </c>
      <c r="F8" s="71" t="s">
        <v>2</v>
      </c>
      <c r="G8" s="71" t="s">
        <v>2</v>
      </c>
      <c r="H8" s="71" t="s">
        <v>2</v>
      </c>
      <c r="I8" s="71" t="s">
        <v>2</v>
      </c>
      <c r="J8" s="71" t="s">
        <v>2</v>
      </c>
      <c r="K8" s="71" t="s">
        <v>2</v>
      </c>
      <c r="L8" s="71" t="s">
        <v>2</v>
      </c>
      <c r="M8" s="71" t="s">
        <v>2</v>
      </c>
      <c r="N8" s="71" t="s">
        <v>2</v>
      </c>
      <c r="O8" s="71" t="s">
        <v>2</v>
      </c>
      <c r="P8" s="72"/>
    </row>
    <row r="9" spans="1:16" s="70" customFormat="1" ht="12.75" x14ac:dyDescent="0.2">
      <c r="A9" s="73" t="s">
        <v>856</v>
      </c>
      <c r="B9" s="73" t="s">
        <v>5</v>
      </c>
      <c r="C9" s="74" t="s">
        <v>854</v>
      </c>
      <c r="D9" s="268">
        <f>'Gas Revenue'!P2</f>
        <v>46023</v>
      </c>
      <c r="E9" s="268">
        <f>'Gas Revenue'!Q2</f>
        <v>46054</v>
      </c>
      <c r="F9" s="268">
        <f>'Gas Revenue'!R2</f>
        <v>46082</v>
      </c>
      <c r="G9" s="268">
        <f>'Gas Revenue'!S2</f>
        <v>46113</v>
      </c>
      <c r="H9" s="268">
        <f>'Gas Revenue'!T2</f>
        <v>46143</v>
      </c>
      <c r="I9" s="268">
        <f>'Gas Revenue'!U2</f>
        <v>46174</v>
      </c>
      <c r="J9" s="268">
        <f>'Gas Revenue'!V2</f>
        <v>46204</v>
      </c>
      <c r="K9" s="268">
        <f>'Gas Revenue'!W2</f>
        <v>46235</v>
      </c>
      <c r="L9" s="268">
        <f>'Gas Revenue'!X2</f>
        <v>46266</v>
      </c>
      <c r="M9" s="268">
        <f>'Gas Revenue'!Y2</f>
        <v>46296</v>
      </c>
      <c r="N9" s="268">
        <f>'Gas Revenue'!Z2</f>
        <v>46327</v>
      </c>
      <c r="O9" s="268">
        <f>'Gas Revenue'!AA2</f>
        <v>46357</v>
      </c>
      <c r="P9" s="78" t="s">
        <v>3</v>
      </c>
    </row>
    <row r="10" spans="1:16" s="336" customFormat="1" x14ac:dyDescent="0.25">
      <c r="A10" s="333"/>
      <c r="B10" s="334"/>
      <c r="C10" s="335"/>
      <c r="P10" s="337" t="s">
        <v>1293</v>
      </c>
    </row>
    <row r="11" spans="1:16" x14ac:dyDescent="0.25">
      <c r="A11" s="338" t="s">
        <v>862</v>
      </c>
      <c r="C11" s="326" t="s">
        <v>188</v>
      </c>
      <c r="D11" s="340"/>
      <c r="E11" s="340"/>
      <c r="F11" s="340"/>
      <c r="G11" s="340"/>
      <c r="H11" s="340"/>
      <c r="I11" s="340"/>
      <c r="J11" s="340"/>
      <c r="K11" s="340"/>
      <c r="L11" s="340"/>
      <c r="M11" s="340"/>
      <c r="N11" s="340"/>
      <c r="O11" s="340"/>
      <c r="P11" s="341">
        <f t="shared" ref="P11:P55" si="0">SUM(D11:O11)</f>
        <v>0</v>
      </c>
    </row>
    <row r="12" spans="1:16" x14ac:dyDescent="0.25">
      <c r="A12" s="343" t="s">
        <v>235</v>
      </c>
      <c r="B12" s="344">
        <v>480</v>
      </c>
      <c r="C12" s="345" t="s">
        <v>101</v>
      </c>
      <c r="D12" s="313">
        <f>'Gas Revenue'!P8</f>
        <v>412300.67242886027</v>
      </c>
      <c r="E12" s="313">
        <f>'Gas Revenue'!Q8</f>
        <v>414533.82563851035</v>
      </c>
      <c r="F12" s="313">
        <f>'Gas Revenue'!R8</f>
        <v>408428.49493951333</v>
      </c>
      <c r="G12" s="313">
        <f>'Gas Revenue'!S8</f>
        <v>395953.26321148319</v>
      </c>
      <c r="H12" s="313">
        <f>'Gas Revenue'!T8</f>
        <v>353290.73148322006</v>
      </c>
      <c r="I12" s="313">
        <f>'Gas Revenue'!U8</f>
        <v>348111.31303845503</v>
      </c>
      <c r="J12" s="313">
        <f>'Gas Revenue'!V8</f>
        <v>335002.10899455484</v>
      </c>
      <c r="K12" s="313">
        <f>'Gas Revenue'!W8</f>
        <v>331273.12504248717</v>
      </c>
      <c r="L12" s="313">
        <f>'Gas Revenue'!X8</f>
        <v>319399.32849058154</v>
      </c>
      <c r="M12" s="313">
        <f>'Gas Revenue'!Y8</f>
        <v>370316.93766962714</v>
      </c>
      <c r="N12" s="313">
        <f>'Gas Revenue'!Z8</f>
        <v>399575.82065214962</v>
      </c>
      <c r="O12" s="313">
        <f>'Gas Revenue'!AA8</f>
        <v>409468.99110033968</v>
      </c>
      <c r="P12" s="313">
        <f>SUM(D12:O12)</f>
        <v>4497654.6126897819</v>
      </c>
    </row>
    <row r="13" spans="1:16" x14ac:dyDescent="0.25">
      <c r="A13" s="343" t="s">
        <v>235</v>
      </c>
      <c r="B13" s="346">
        <v>481.1</v>
      </c>
      <c r="C13" s="345" t="s">
        <v>102</v>
      </c>
      <c r="D13" s="313">
        <f>'Gas Revenue'!P17</f>
        <v>195529.62012649109</v>
      </c>
      <c r="E13" s="313">
        <f>'Gas Revenue'!Q17</f>
        <v>191843.52538929562</v>
      </c>
      <c r="F13" s="313">
        <f>'Gas Revenue'!R17</f>
        <v>196693.03537243078</v>
      </c>
      <c r="G13" s="313">
        <f>'Gas Revenue'!S17</f>
        <v>206559.05736764174</v>
      </c>
      <c r="H13" s="313">
        <f>'Gas Revenue'!T17</f>
        <v>227846.84788551548</v>
      </c>
      <c r="I13" s="313">
        <f>'Gas Revenue'!U17</f>
        <v>228841.74505423152</v>
      </c>
      <c r="J13" s="313">
        <f>'Gas Revenue'!V17</f>
        <v>237705.46350173326</v>
      </c>
      <c r="K13" s="313">
        <f>'Gas Revenue'!W17</f>
        <v>237975.61235275731</v>
      </c>
      <c r="L13" s="313">
        <f>'Gas Revenue'!X17</f>
        <v>251842.88294533646</v>
      </c>
      <c r="M13" s="313">
        <f>'Gas Revenue'!Y17</f>
        <v>222900.63707995918</v>
      </c>
      <c r="N13" s="313">
        <f>'Gas Revenue'!Z17</f>
        <v>195405.00064738651</v>
      </c>
      <c r="O13" s="313">
        <f>'Gas Revenue'!AA17</f>
        <v>194223.99416525292</v>
      </c>
      <c r="P13" s="313">
        <f t="shared" si="0"/>
        <v>2587367.4218880315</v>
      </c>
    </row>
    <row r="14" spans="1:16" x14ac:dyDescent="0.25">
      <c r="A14" s="343" t="s">
        <v>235</v>
      </c>
      <c r="B14" s="346">
        <v>481.2</v>
      </c>
      <c r="C14" s="345" t="s">
        <v>103</v>
      </c>
      <c r="D14" s="313">
        <f>'Gas Revenue'!P26</f>
        <v>16608.949596952825</v>
      </c>
      <c r="E14" s="313">
        <f>'Gas Revenue'!Q26</f>
        <v>17608.599991029267</v>
      </c>
      <c r="F14" s="313">
        <f>'Gas Revenue'!R26</f>
        <v>21204.910908748552</v>
      </c>
      <c r="G14" s="313">
        <f>'Gas Revenue'!S26</f>
        <v>23174.634731401551</v>
      </c>
      <c r="H14" s="313">
        <f>'Gas Revenue'!T26</f>
        <v>38027.041425635645</v>
      </c>
      <c r="I14" s="313">
        <f>'Gas Revenue'!U26</f>
        <v>47319.960060946083</v>
      </c>
      <c r="J14" s="313">
        <f>'Gas Revenue'!V26</f>
        <v>50566.543917517214</v>
      </c>
      <c r="K14" s="313">
        <f>'Gas Revenue'!W26</f>
        <v>52925.324731663779</v>
      </c>
      <c r="L14" s="313">
        <f>'Gas Revenue'!X26</f>
        <v>50888.853010090366</v>
      </c>
      <c r="M14" s="313">
        <f>'Gas Revenue'!Y26</f>
        <v>31568.119995817873</v>
      </c>
      <c r="N14" s="313">
        <f>'Gas Revenue'!Z26</f>
        <v>24404.791187991868</v>
      </c>
      <c r="O14" s="313">
        <f>'Gas Revenue'!AA26</f>
        <v>18244.65625492602</v>
      </c>
      <c r="P14" s="313">
        <f t="shared" si="0"/>
        <v>392542.38581272104</v>
      </c>
    </row>
    <row r="15" spans="1:16" x14ac:dyDescent="0.25">
      <c r="A15" s="343" t="s">
        <v>235</v>
      </c>
      <c r="B15" s="344">
        <v>489</v>
      </c>
      <c r="C15" s="345" t="s">
        <v>709</v>
      </c>
      <c r="D15" s="313">
        <f>'Gas Revenue'!P42</f>
        <v>0</v>
      </c>
      <c r="E15" s="313">
        <f>'Gas Revenue'!Q42</f>
        <v>0</v>
      </c>
      <c r="F15" s="313">
        <f>'Gas Revenue'!R42</f>
        <v>0</v>
      </c>
      <c r="G15" s="313">
        <f>'Gas Revenue'!S42</f>
        <v>0</v>
      </c>
      <c r="H15" s="313">
        <f>'Gas Revenue'!T42</f>
        <v>0</v>
      </c>
      <c r="I15" s="313">
        <f>'Gas Revenue'!U42</f>
        <v>0</v>
      </c>
      <c r="J15" s="313">
        <f>'Gas Revenue'!V42</f>
        <v>0</v>
      </c>
      <c r="K15" s="313">
        <f>'Gas Revenue'!W42</f>
        <v>0</v>
      </c>
      <c r="L15" s="313">
        <f>'Gas Revenue'!X42</f>
        <v>0</v>
      </c>
      <c r="M15" s="313">
        <f>'Gas Revenue'!Y42</f>
        <v>0</v>
      </c>
      <c r="N15" s="313">
        <f>'Gas Revenue'!Z42</f>
        <v>0</v>
      </c>
      <c r="O15" s="313">
        <f>'Gas Revenue'!AA42</f>
        <v>0</v>
      </c>
      <c r="P15" s="313">
        <f t="shared" si="0"/>
        <v>0</v>
      </c>
    </row>
    <row r="16" spans="1:16" x14ac:dyDescent="0.25">
      <c r="A16" s="343" t="s">
        <v>235</v>
      </c>
      <c r="B16" s="344">
        <v>482</v>
      </c>
      <c r="C16" s="345" t="s">
        <v>104</v>
      </c>
      <c r="D16" s="313">
        <f>'Gas Revenue'!P34</f>
        <v>21368.434724756662</v>
      </c>
      <c r="E16" s="313">
        <f>'Gas Revenue'!Q34</f>
        <v>20962.036905480931</v>
      </c>
      <c r="F16" s="313">
        <f>'Gas Revenue'!R34</f>
        <v>21481.111280044774</v>
      </c>
      <c r="G16" s="313">
        <f>'Gas Revenue'!S34</f>
        <v>21891.563472877799</v>
      </c>
      <c r="H16" s="313">
        <f>'Gas Revenue'!T34</f>
        <v>23777.631768275529</v>
      </c>
      <c r="I16" s="313">
        <f>'Gas Revenue'!U34</f>
        <v>23266.922339347177</v>
      </c>
      <c r="J16" s="313">
        <f>'Gas Revenue'!V34</f>
        <v>24029.164882404988</v>
      </c>
      <c r="K16" s="313">
        <f>'Gas Revenue'!W34</f>
        <v>24115.796655119007</v>
      </c>
      <c r="L16" s="313">
        <f>'Gas Revenue'!X34</f>
        <v>25423.373233738941</v>
      </c>
      <c r="M16" s="313">
        <f>'Gas Revenue'!Y34</f>
        <v>23003.580059753607</v>
      </c>
      <c r="N16" s="313">
        <f>'Gas Revenue'!Z34</f>
        <v>21344.613179102922</v>
      </c>
      <c r="O16" s="313">
        <f>'Gas Revenue'!AA34</f>
        <v>21223.814021448699</v>
      </c>
      <c r="P16" s="313">
        <f t="shared" si="0"/>
        <v>271888.04252235102</v>
      </c>
    </row>
    <row r="17" spans="1:58" x14ac:dyDescent="0.25">
      <c r="A17" s="343" t="s">
        <v>235</v>
      </c>
      <c r="B17" s="344" t="s">
        <v>802</v>
      </c>
      <c r="C17" s="345" t="s">
        <v>105</v>
      </c>
      <c r="D17" s="313"/>
      <c r="E17" s="313"/>
      <c r="F17" s="313"/>
      <c r="G17" s="313"/>
      <c r="H17" s="313"/>
      <c r="I17" s="313"/>
      <c r="J17" s="313"/>
      <c r="K17" s="313"/>
      <c r="L17" s="313"/>
      <c r="M17" s="313"/>
      <c r="N17" s="313"/>
      <c r="O17" s="313"/>
      <c r="P17" s="313">
        <f t="shared" si="0"/>
        <v>0</v>
      </c>
    </row>
    <row r="18" spans="1:58" x14ac:dyDescent="0.25">
      <c r="B18" s="344"/>
      <c r="C18" s="345" t="s">
        <v>893</v>
      </c>
      <c r="D18" s="316">
        <f>SUM(D12:D17)</f>
        <v>645807.67687706091</v>
      </c>
      <c r="E18" s="316">
        <f t="shared" ref="E18:O18" si="1">SUM(E12:E17)</f>
        <v>644947.98792431608</v>
      </c>
      <c r="F18" s="316">
        <f t="shared" si="1"/>
        <v>647807.55250073737</v>
      </c>
      <c r="G18" s="316">
        <f t="shared" si="1"/>
        <v>647578.51878340438</v>
      </c>
      <c r="H18" s="316">
        <f t="shared" si="1"/>
        <v>642942.25256264675</v>
      </c>
      <c r="I18" s="316">
        <f t="shared" si="1"/>
        <v>647539.94049297983</v>
      </c>
      <c r="J18" s="316">
        <f t="shared" si="1"/>
        <v>647303.28129621025</v>
      </c>
      <c r="K18" s="316">
        <f t="shared" si="1"/>
        <v>646289.85878202727</v>
      </c>
      <c r="L18" s="316">
        <f t="shared" si="1"/>
        <v>647554.43767974735</v>
      </c>
      <c r="M18" s="316">
        <f t="shared" si="1"/>
        <v>647789.27480515779</v>
      </c>
      <c r="N18" s="316">
        <f t="shared" si="1"/>
        <v>640730.2256666309</v>
      </c>
      <c r="O18" s="316">
        <f t="shared" si="1"/>
        <v>643161.4555419673</v>
      </c>
      <c r="P18" s="316">
        <f t="shared" si="0"/>
        <v>7749452.4629128855</v>
      </c>
    </row>
    <row r="19" spans="1:58" x14ac:dyDescent="0.25">
      <c r="D19" s="313"/>
      <c r="E19" s="313"/>
      <c r="F19" s="313"/>
      <c r="G19" s="313"/>
      <c r="H19" s="313"/>
      <c r="I19" s="313"/>
      <c r="J19" s="313"/>
      <c r="K19" s="313"/>
      <c r="L19" s="313"/>
      <c r="M19" s="313"/>
      <c r="N19" s="313"/>
      <c r="O19" s="313"/>
      <c r="P19" s="313"/>
    </row>
    <row r="20" spans="1:58" x14ac:dyDescent="0.25">
      <c r="A20" s="343" t="s">
        <v>235</v>
      </c>
      <c r="B20" s="339">
        <v>908</v>
      </c>
      <c r="C20" s="345" t="s">
        <v>921</v>
      </c>
      <c r="D20" s="313">
        <f>'DSM EXP'!R17</f>
        <v>636446.77</v>
      </c>
      <c r="E20" s="313">
        <f>'DSM EXP'!S17</f>
        <v>635619.79999999993</v>
      </c>
      <c r="F20" s="313">
        <f>'DSM EXP'!T17</f>
        <v>638528.65999999992</v>
      </c>
      <c r="G20" s="313">
        <f>'DSM EXP'!U17</f>
        <v>638335.6100000001</v>
      </c>
      <c r="H20" s="313">
        <f>'DSM EXP'!V17</f>
        <v>633736.44999999995</v>
      </c>
      <c r="I20" s="313">
        <f>'DSM EXP'!W17</f>
        <v>638374.02999999991</v>
      </c>
      <c r="J20" s="313">
        <f>'DSM EXP'!X17</f>
        <v>638171.49999999988</v>
      </c>
      <c r="K20" s="313">
        <f>'DSM EXP'!Y17</f>
        <v>637197.88</v>
      </c>
      <c r="L20" s="313">
        <f>'DSM EXP'!Z17</f>
        <v>638490.37</v>
      </c>
      <c r="M20" s="313">
        <f>'DSM EXP'!AA17</f>
        <v>638769.94999999995</v>
      </c>
      <c r="N20" s="313">
        <f>'DSM EXP'!AB17</f>
        <v>631752.07999999996</v>
      </c>
      <c r="O20" s="313">
        <f>'DSM EXP'!AC17</f>
        <v>634211.32999999996</v>
      </c>
      <c r="P20" s="313">
        <f>SUM(D20:O20)</f>
        <v>7639634.4299999997</v>
      </c>
    </row>
    <row r="21" spans="1:58" x14ac:dyDescent="0.25">
      <c r="A21" s="343" t="s">
        <v>235</v>
      </c>
      <c r="B21" s="339" t="s">
        <v>120</v>
      </c>
      <c r="C21" s="345" t="s">
        <v>922</v>
      </c>
      <c r="D21" s="313">
        <f>'DSM EXP'!R18</f>
        <v>6485.55</v>
      </c>
      <c r="E21" s="313">
        <f>'DSM EXP'!S18</f>
        <v>6485.55</v>
      </c>
      <c r="F21" s="313">
        <f>'DSM EXP'!T18</f>
        <v>6485.55</v>
      </c>
      <c r="G21" s="313">
        <f>'DSM EXP'!U18</f>
        <v>6485.55</v>
      </c>
      <c r="H21" s="313">
        <f>'DSM EXP'!V18</f>
        <v>6485.55</v>
      </c>
      <c r="I21" s="313">
        <f>'DSM EXP'!W18</f>
        <v>6485.55</v>
      </c>
      <c r="J21" s="313">
        <f>'DSM EXP'!X18</f>
        <v>6485.55</v>
      </c>
      <c r="K21" s="313">
        <f>'DSM EXP'!Y18</f>
        <v>6485.55</v>
      </c>
      <c r="L21" s="313">
        <f>'DSM EXP'!Z18</f>
        <v>6485.55</v>
      </c>
      <c r="M21" s="313">
        <f>'DSM EXP'!AA18</f>
        <v>6485.55</v>
      </c>
      <c r="N21" s="313">
        <f>'DSM EXP'!AB18</f>
        <v>6485.55</v>
      </c>
      <c r="O21" s="313">
        <f>'DSM EXP'!AC18</f>
        <v>6485.55</v>
      </c>
      <c r="P21" s="313">
        <f t="shared" ref="P21" si="2">SUM(D21:O21)</f>
        <v>77826.60000000002</v>
      </c>
      <c r="R21" s="347"/>
      <c r="S21" s="348"/>
    </row>
    <row r="22" spans="1:58" x14ac:dyDescent="0.25">
      <c r="A22" s="342"/>
      <c r="D22" s="313"/>
      <c r="E22" s="313"/>
      <c r="F22" s="313"/>
      <c r="G22" s="313"/>
      <c r="H22" s="313"/>
      <c r="I22" s="313"/>
      <c r="J22" s="313"/>
      <c r="K22" s="313"/>
      <c r="L22" s="313"/>
      <c r="M22" s="313"/>
      <c r="N22" s="313"/>
      <c r="O22" s="313"/>
      <c r="P22" s="313"/>
      <c r="R22" s="345"/>
      <c r="AH22" s="345"/>
      <c r="AU22" s="345"/>
    </row>
    <row r="23" spans="1:58" x14ac:dyDescent="0.25">
      <c r="A23" s="338" t="s">
        <v>861</v>
      </c>
      <c r="C23" s="326" t="s">
        <v>860</v>
      </c>
      <c r="D23" s="313"/>
      <c r="E23" s="313"/>
      <c r="F23" s="313"/>
      <c r="G23" s="313"/>
      <c r="H23" s="313"/>
      <c r="I23" s="313"/>
      <c r="J23" s="313"/>
      <c r="K23" s="313"/>
      <c r="L23" s="313"/>
      <c r="M23" s="313"/>
      <c r="N23" s="313"/>
      <c r="O23" s="313"/>
      <c r="P23" s="313"/>
      <c r="R23" s="349"/>
      <c r="S23" s="349"/>
      <c r="T23" s="349"/>
      <c r="U23" s="349"/>
      <c r="V23" s="349"/>
      <c r="W23" s="349"/>
      <c r="X23" s="349"/>
      <c r="Y23" s="349"/>
      <c r="Z23" s="349"/>
      <c r="AA23" s="349"/>
      <c r="AB23" s="349"/>
      <c r="AC23" s="349"/>
      <c r="AD23" s="349"/>
      <c r="AE23" s="349"/>
      <c r="AH23" s="349"/>
      <c r="AI23" s="349"/>
      <c r="AJ23" s="349"/>
      <c r="AK23" s="349"/>
      <c r="AL23" s="349"/>
      <c r="AM23" s="349"/>
      <c r="AN23" s="349"/>
      <c r="AO23" s="349"/>
      <c r="AP23" s="349"/>
      <c r="AQ23" s="349"/>
      <c r="AR23" s="349"/>
      <c r="AS23" s="349"/>
      <c r="AU23" s="349"/>
      <c r="AV23" s="349"/>
      <c r="AW23" s="349"/>
      <c r="AX23" s="349"/>
      <c r="AY23" s="349"/>
      <c r="AZ23" s="349"/>
      <c r="BA23" s="349"/>
      <c r="BB23" s="349"/>
      <c r="BC23" s="349"/>
      <c r="BD23" s="349"/>
      <c r="BE23" s="349"/>
      <c r="BF23" s="349"/>
    </row>
    <row r="24" spans="1:58" x14ac:dyDescent="0.25">
      <c r="A24" s="343" t="s">
        <v>812</v>
      </c>
      <c r="B24" s="344">
        <v>480</v>
      </c>
      <c r="C24" s="345" t="s">
        <v>101</v>
      </c>
      <c r="D24" s="313">
        <f>'Gas Revenue'!P9</f>
        <v>902576.02695543366</v>
      </c>
      <c r="E24" s="313">
        <f>'Gas Revenue'!Q9</f>
        <v>909435.85968270234</v>
      </c>
      <c r="F24" s="313">
        <f>'Gas Revenue'!R9</f>
        <v>934296.07335740665</v>
      </c>
      <c r="G24" s="313">
        <f>'Gas Revenue'!S9</f>
        <v>1010427.467656146</v>
      </c>
      <c r="H24" s="313">
        <f>'Gas Revenue'!T9</f>
        <v>1058634.3609260919</v>
      </c>
      <c r="I24" s="313">
        <f>'Gas Revenue'!U9</f>
        <v>1085929.600892192</v>
      </c>
      <c r="J24" s="313">
        <f>'Gas Revenue'!V9</f>
        <v>1096103.0764138468</v>
      </c>
      <c r="K24" s="313">
        <f>'Gas Revenue'!W9</f>
        <v>1106034.2797311011</v>
      </c>
      <c r="L24" s="313">
        <f>'Gas Revenue'!X9</f>
        <v>1115529.4007104037</v>
      </c>
      <c r="M24" s="313">
        <f>'Gas Revenue'!Y9</f>
        <v>1138838.3416189079</v>
      </c>
      <c r="N24" s="313">
        <f>'Gas Revenue'!Z9</f>
        <v>997883.94041911839</v>
      </c>
      <c r="O24" s="313">
        <f>'Gas Revenue'!AA9</f>
        <v>1012746.6526649223</v>
      </c>
      <c r="P24" s="313">
        <f t="shared" ref="P24:P30" si="3">SUM(D24:O24)</f>
        <v>12368435.081028273</v>
      </c>
      <c r="R24" s="341"/>
      <c r="S24" s="341"/>
      <c r="T24" s="341"/>
      <c r="U24" s="341"/>
      <c r="V24" s="341"/>
      <c r="W24" s="341"/>
      <c r="X24" s="341"/>
      <c r="Y24" s="341"/>
      <c r="Z24" s="341"/>
      <c r="AA24" s="341"/>
      <c r="AB24" s="341"/>
      <c r="AC24" s="341"/>
      <c r="AD24" s="341"/>
      <c r="AE24" s="341"/>
      <c r="AF24" s="341"/>
      <c r="AH24" s="350"/>
      <c r="AI24" s="350"/>
      <c r="AJ24" s="350"/>
      <c r="AK24" s="350"/>
      <c r="AL24" s="350"/>
      <c r="AM24" s="350"/>
      <c r="AN24" s="350"/>
      <c r="AO24" s="350"/>
      <c r="AP24" s="350"/>
      <c r="AQ24" s="350"/>
      <c r="AR24" s="350"/>
      <c r="AS24" s="350"/>
      <c r="AU24" s="341"/>
      <c r="AV24" s="341"/>
      <c r="AW24" s="341"/>
      <c r="AX24" s="341"/>
      <c r="AY24" s="341"/>
      <c r="AZ24" s="341"/>
      <c r="BA24" s="341"/>
      <c r="BB24" s="341"/>
      <c r="BC24" s="341"/>
      <c r="BD24" s="341"/>
      <c r="BE24" s="341"/>
      <c r="BF24" s="341"/>
    </row>
    <row r="25" spans="1:58" x14ac:dyDescent="0.25">
      <c r="A25" s="343" t="s">
        <v>812</v>
      </c>
      <c r="B25" s="346">
        <v>481.1</v>
      </c>
      <c r="C25" s="345" t="s">
        <v>102</v>
      </c>
      <c r="D25" s="313">
        <f>'Gas Revenue'!P18</f>
        <v>375985.19079084118</v>
      </c>
      <c r="E25" s="313">
        <f>'Gas Revenue'!Q18</f>
        <v>378831.62761950225</v>
      </c>
      <c r="F25" s="313">
        <f>'Gas Revenue'!R18</f>
        <v>389195.90050205018</v>
      </c>
      <c r="G25" s="313">
        <f>'Gas Revenue'!S18</f>
        <v>419698.69629407895</v>
      </c>
      <c r="H25" s="313">
        <f>'Gas Revenue'!T18</f>
        <v>440991.38866164588</v>
      </c>
      <c r="I25" s="313">
        <f>'Gas Revenue'!U18</f>
        <v>452358.25188584998</v>
      </c>
      <c r="J25" s="313">
        <f>'Gas Revenue'!V18</f>
        <v>456599.21956504427</v>
      </c>
      <c r="K25" s="313">
        <f>'Gas Revenue'!W18</f>
        <v>460730.38324845606</v>
      </c>
      <c r="L25" s="313">
        <f>'Gas Revenue'!X18</f>
        <v>464687.48942238168</v>
      </c>
      <c r="M25" s="313">
        <f>'Gas Revenue'!Y18</f>
        <v>473261.75133509986</v>
      </c>
      <c r="N25" s="313">
        <f>'Gas Revenue'!Z18</f>
        <v>415682.95992153161</v>
      </c>
      <c r="O25" s="313">
        <f>'Gas Revenue'!AA18</f>
        <v>421860.6211749838</v>
      </c>
      <c r="P25" s="313">
        <f t="shared" si="3"/>
        <v>5149883.4804214658</v>
      </c>
      <c r="R25" s="341"/>
      <c r="S25" s="341"/>
      <c r="T25" s="341"/>
      <c r="U25" s="341"/>
      <c r="V25" s="341"/>
      <c r="W25" s="341"/>
      <c r="X25" s="341"/>
      <c r="Y25" s="341"/>
      <c r="Z25" s="341"/>
      <c r="AA25" s="341"/>
      <c r="AB25" s="341"/>
      <c r="AC25" s="341"/>
      <c r="AD25" s="341"/>
      <c r="AE25" s="341"/>
      <c r="AF25" s="341"/>
      <c r="AH25" s="350"/>
      <c r="AI25" s="350"/>
      <c r="AJ25" s="350"/>
      <c r="AK25" s="350"/>
      <c r="AL25" s="350"/>
      <c r="AM25" s="350"/>
      <c r="AN25" s="350"/>
      <c r="AO25" s="350"/>
      <c r="AP25" s="350"/>
      <c r="AQ25" s="350"/>
      <c r="AR25" s="350"/>
      <c r="AS25" s="350"/>
      <c r="AU25" s="341"/>
      <c r="AV25" s="341"/>
      <c r="AW25" s="341"/>
      <c r="AX25" s="341"/>
      <c r="AY25" s="341"/>
      <c r="AZ25" s="341"/>
      <c r="BA25" s="341"/>
      <c r="BB25" s="341"/>
      <c r="BC25" s="341"/>
      <c r="BD25" s="341"/>
      <c r="BE25" s="341"/>
      <c r="BF25" s="341"/>
    </row>
    <row r="26" spans="1:58" x14ac:dyDescent="0.25">
      <c r="A26" s="343" t="s">
        <v>812</v>
      </c>
      <c r="B26" s="346">
        <v>481.2</v>
      </c>
      <c r="C26" s="345" t="s">
        <v>103</v>
      </c>
      <c r="D26" s="313">
        <f>'Gas Revenue'!P27</f>
        <v>35821.553171851345</v>
      </c>
      <c r="E26" s="313">
        <f>'Gas Revenue'!Q27</f>
        <v>36093.807093350631</v>
      </c>
      <c r="F26" s="313">
        <f>'Gas Revenue'!R27</f>
        <v>37080.462443610646</v>
      </c>
      <c r="G26" s="313">
        <f>'Gas Revenue'!S27</f>
        <v>39336.573538498</v>
      </c>
      <c r="H26" s="313">
        <f>'Gas Revenue'!T27</f>
        <v>42015.216355104167</v>
      </c>
      <c r="I26" s="313">
        <f>'Gas Revenue'!U27</f>
        <v>43098.513341267499</v>
      </c>
      <c r="J26" s="313">
        <f>'Gas Revenue'!V27</f>
        <v>43517.589895923214</v>
      </c>
      <c r="K26" s="313">
        <f>'Gas Revenue'!W27</f>
        <v>43911.879486412545</v>
      </c>
      <c r="L26" s="313">
        <f>'Gas Revenue'!X27</f>
        <v>44288.855693925216</v>
      </c>
      <c r="M26" s="313">
        <f>'Gas Revenue'!Y27</f>
        <v>44320.933277813383</v>
      </c>
      <c r="N26" s="313">
        <f>'Gas Revenue'!Z27</f>
        <v>39618.084300030976</v>
      </c>
      <c r="O26" s="313">
        <f>'Gas Revenue'!AA27</f>
        <v>40208.165132912247</v>
      </c>
      <c r="P26" s="313">
        <f t="shared" si="3"/>
        <v>489311.63373069989</v>
      </c>
      <c r="R26" s="341"/>
      <c r="S26" s="341"/>
      <c r="T26" s="341"/>
      <c r="U26" s="341"/>
      <c r="V26" s="341"/>
      <c r="W26" s="341"/>
      <c r="X26" s="341"/>
      <c r="Y26" s="341"/>
      <c r="Z26" s="341"/>
      <c r="AA26" s="341"/>
      <c r="AB26" s="341"/>
      <c r="AC26" s="341"/>
      <c r="AD26" s="341"/>
      <c r="AE26" s="341"/>
      <c r="AF26" s="341"/>
      <c r="AH26" s="350"/>
      <c r="AI26" s="350"/>
      <c r="AJ26" s="350"/>
      <c r="AK26" s="350"/>
      <c r="AL26" s="350"/>
      <c r="AM26" s="350"/>
      <c r="AN26" s="350"/>
      <c r="AO26" s="350"/>
      <c r="AP26" s="350"/>
      <c r="AQ26" s="350"/>
      <c r="AR26" s="350"/>
      <c r="AS26" s="350"/>
      <c r="AU26" s="341"/>
      <c r="AV26" s="341"/>
      <c r="AW26" s="341"/>
      <c r="AX26" s="341"/>
      <c r="AY26" s="341"/>
      <c r="AZ26" s="341"/>
      <c r="BA26" s="341"/>
      <c r="BB26" s="341"/>
      <c r="BC26" s="341"/>
      <c r="BD26" s="341"/>
      <c r="BE26" s="341"/>
      <c r="BF26" s="341"/>
    </row>
    <row r="27" spans="1:58" x14ac:dyDescent="0.25">
      <c r="A27" s="343" t="s">
        <v>812</v>
      </c>
      <c r="B27" s="344">
        <v>489</v>
      </c>
      <c r="C27" s="345" t="s">
        <v>709</v>
      </c>
      <c r="D27" s="313">
        <f>'Gas Revenue'!P51+'Gas Revenue'!P43</f>
        <v>1677.8891605702534</v>
      </c>
      <c r="E27" s="313">
        <f>'Gas Revenue'!Q51+'Gas Revenue'!Q43</f>
        <v>1690.6377966162459</v>
      </c>
      <c r="F27" s="313">
        <f>'Gas Revenue'!R51+'Gas Revenue'!R43</f>
        <v>1736.8544214560882</v>
      </c>
      <c r="G27" s="313">
        <f>'Gas Revenue'!S51+'Gas Revenue'!S43</f>
        <v>4018.4318589024642</v>
      </c>
      <c r="H27" s="313">
        <f>'Gas Revenue'!T51+'Gas Revenue'!T43</f>
        <v>1968.030545912226</v>
      </c>
      <c r="I27" s="313">
        <f>'Gas Revenue'!U51+'Gas Revenue'!U43</f>
        <v>2018.7776852820425</v>
      </c>
      <c r="J27" s="313">
        <f>'Gas Revenue'!V51+'Gas Revenue'!V43</f>
        <v>2029.0192932219061</v>
      </c>
      <c r="K27" s="313">
        <f>'Gas Revenue'!W51+'Gas Revenue'!W43</f>
        <v>2047.4029348655183</v>
      </c>
      <c r="L27" s="313">
        <f>'Gas Revenue'!X51+'Gas Revenue'!X43</f>
        <v>2064.9792582938276</v>
      </c>
      <c r="M27" s="313">
        <f>'Gas Revenue'!Y51+'Gas Revenue'!Y43</f>
        <v>4269.5910082254259</v>
      </c>
      <c r="N27" s="313">
        <f>'Gas Revenue'!Z51+'Gas Revenue'!Z43</f>
        <v>1847.1655679592609</v>
      </c>
      <c r="O27" s="313">
        <f>'Gas Revenue'!AA51+'Gas Revenue'!AA43</f>
        <v>1874.6794749370542</v>
      </c>
      <c r="P27" s="313">
        <f t="shared" si="3"/>
        <v>27243.459006242312</v>
      </c>
      <c r="R27" s="341"/>
      <c r="S27" s="341"/>
      <c r="T27" s="341"/>
      <c r="U27" s="341"/>
      <c r="V27" s="341"/>
      <c r="W27" s="341"/>
      <c r="X27" s="341"/>
      <c r="Y27" s="341"/>
      <c r="Z27" s="341"/>
      <c r="AA27" s="341"/>
      <c r="AB27" s="341"/>
      <c r="AC27" s="341"/>
      <c r="AD27" s="341"/>
      <c r="AE27" s="341"/>
      <c r="AF27" s="341"/>
      <c r="AH27" s="350"/>
      <c r="AI27" s="350"/>
      <c r="AJ27" s="350"/>
      <c r="AK27" s="350"/>
      <c r="AL27" s="350"/>
      <c r="AM27" s="350"/>
      <c r="AN27" s="350"/>
      <c r="AO27" s="350"/>
      <c r="AP27" s="350"/>
      <c r="AQ27" s="350"/>
      <c r="AR27" s="350"/>
      <c r="AS27" s="350"/>
      <c r="AU27" s="341"/>
      <c r="AV27" s="341"/>
      <c r="AW27" s="341"/>
      <c r="AX27" s="341"/>
      <c r="AY27" s="341"/>
      <c r="AZ27" s="341"/>
      <c r="BA27" s="341"/>
      <c r="BB27" s="341"/>
      <c r="BC27" s="341"/>
      <c r="BD27" s="341"/>
      <c r="BE27" s="341"/>
      <c r="BF27" s="341"/>
    </row>
    <row r="28" spans="1:58" x14ac:dyDescent="0.25">
      <c r="A28" s="343" t="s">
        <v>812</v>
      </c>
      <c r="B28" s="344">
        <v>482</v>
      </c>
      <c r="C28" s="345" t="s">
        <v>104</v>
      </c>
      <c r="D28" s="313">
        <f>'Gas Revenue'!P35</f>
        <v>14004.66851104508</v>
      </c>
      <c r="E28" s="313">
        <f>'Gas Revenue'!Q35</f>
        <v>14122.264761310602</v>
      </c>
      <c r="F28" s="313">
        <f>'Gas Revenue'!R35</f>
        <v>14499.725476448186</v>
      </c>
      <c r="G28" s="313">
        <f>'Gas Revenue'!S35</f>
        <v>16949.027195598253</v>
      </c>
      <c r="H28" s="313">
        <f>'Gas Revenue'!T35</f>
        <v>16428.987173457386</v>
      </c>
      <c r="I28" s="313">
        <f>'Gas Revenue'!U35</f>
        <v>16855.996682499041</v>
      </c>
      <c r="J28" s="313">
        <f>'Gas Revenue'!V35</f>
        <v>17005.164051902953</v>
      </c>
      <c r="K28" s="313">
        <f>'Gas Revenue'!W35</f>
        <v>17165.076205109777</v>
      </c>
      <c r="L28" s="313">
        <f>'Gas Revenue'!X35</f>
        <v>17310.623345034954</v>
      </c>
      <c r="M28" s="313">
        <f>'Gas Revenue'!Y35</f>
        <v>18942.40370910566</v>
      </c>
      <c r="N28" s="313">
        <f>'Gas Revenue'!Z35</f>
        <v>15482.884507692956</v>
      </c>
      <c r="O28" s="313">
        <f>'Gas Revenue'!AA35</f>
        <v>15727.106217182618</v>
      </c>
      <c r="P28" s="313">
        <f t="shared" si="3"/>
        <v>194493.92783638745</v>
      </c>
      <c r="R28" s="341"/>
      <c r="S28" s="341"/>
      <c r="T28" s="341"/>
      <c r="U28" s="341"/>
      <c r="V28" s="341"/>
      <c r="W28" s="341"/>
      <c r="X28" s="341"/>
      <c r="Y28" s="341"/>
      <c r="Z28" s="341"/>
      <c r="AA28" s="341"/>
      <c r="AB28" s="341"/>
      <c r="AC28" s="341"/>
      <c r="AD28" s="341"/>
      <c r="AE28" s="341"/>
      <c r="AF28" s="341"/>
      <c r="AH28" s="350"/>
      <c r="AI28" s="350"/>
      <c r="AJ28" s="350"/>
      <c r="AK28" s="350"/>
      <c r="AL28" s="350"/>
      <c r="AM28" s="350"/>
      <c r="AN28" s="350"/>
      <c r="AO28" s="350"/>
      <c r="AP28" s="350"/>
      <c r="AQ28" s="350"/>
      <c r="AR28" s="350"/>
      <c r="AS28" s="350"/>
      <c r="AU28" s="341"/>
      <c r="AV28" s="341"/>
      <c r="AW28" s="341"/>
      <c r="AX28" s="341"/>
      <c r="AY28" s="341"/>
      <c r="AZ28" s="341"/>
      <c r="BA28" s="341"/>
      <c r="BB28" s="341"/>
      <c r="BC28" s="341"/>
      <c r="BD28" s="341"/>
      <c r="BE28" s="341"/>
      <c r="BF28" s="341"/>
    </row>
    <row r="29" spans="1:58" x14ac:dyDescent="0.25">
      <c r="A29" s="343" t="s">
        <v>812</v>
      </c>
      <c r="B29" s="344" t="s">
        <v>802</v>
      </c>
      <c r="C29" s="345" t="s">
        <v>105</v>
      </c>
      <c r="D29" s="313">
        <f>'Gas Revenue'!P57</f>
        <v>186.46268279159173</v>
      </c>
      <c r="E29" s="313">
        <f>'Gas Revenue'!Q57</f>
        <v>187.87985184508716</v>
      </c>
      <c r="F29" s="313">
        <f>'Gas Revenue'!R57</f>
        <v>193.0157096544221</v>
      </c>
      <c r="G29" s="313">
        <f>'Gas Revenue'!S57</f>
        <v>453.91631674100836</v>
      </c>
      <c r="H29" s="313">
        <f>'Gas Revenue'!T57</f>
        <v>218.70268779406445</v>
      </c>
      <c r="I29" s="313">
        <f>'Gas Revenue'!U57</f>
        <v>224.34159633973826</v>
      </c>
      <c r="J29" s="313">
        <f>'Gas Revenue'!V57</f>
        <v>225.47974039338453</v>
      </c>
      <c r="K29" s="313">
        <f>'Gas Revenue'!W57</f>
        <v>227.5226916394432</v>
      </c>
      <c r="L29" s="313">
        <f>'Gas Revenue'!X57</f>
        <v>229.47593623795444</v>
      </c>
      <c r="M29" s="313">
        <f>'Gas Revenue'!Y57</f>
        <v>508.07455936354978</v>
      </c>
      <c r="N29" s="313">
        <f>'Gas Revenue'!Z57</f>
        <v>205.27504818668896</v>
      </c>
      <c r="O29" s="313">
        <f>'Gas Revenue'!AA57</f>
        <v>208.33246182856087</v>
      </c>
      <c r="P29" s="313">
        <f t="shared" si="3"/>
        <v>3068.4792828154937</v>
      </c>
      <c r="R29" s="341"/>
      <c r="S29" s="341"/>
      <c r="T29" s="341"/>
      <c r="U29" s="341"/>
      <c r="V29" s="341"/>
      <c r="W29" s="341"/>
      <c r="X29" s="341"/>
      <c r="Y29" s="341"/>
      <c r="Z29" s="341"/>
      <c r="AA29" s="341"/>
      <c r="AB29" s="341"/>
      <c r="AC29" s="341"/>
      <c r="AD29" s="341"/>
      <c r="AE29" s="341"/>
      <c r="AF29" s="341"/>
    </row>
    <row r="30" spans="1:58" x14ac:dyDescent="0.25">
      <c r="B30" s="344"/>
      <c r="C30" s="345" t="s">
        <v>892</v>
      </c>
      <c r="D30" s="316">
        <f>SUM(D24:D29)</f>
        <v>1330251.7912725331</v>
      </c>
      <c r="E30" s="316">
        <f t="shared" ref="E30:I30" si="4">SUM(E24:E29)</f>
        <v>1340362.0768053271</v>
      </c>
      <c r="F30" s="316">
        <f t="shared" si="4"/>
        <v>1377002.0319106262</v>
      </c>
      <c r="G30" s="316">
        <f t="shared" si="4"/>
        <v>1490884.1128599646</v>
      </c>
      <c r="H30" s="316">
        <f t="shared" si="4"/>
        <v>1560256.6863500057</v>
      </c>
      <c r="I30" s="316">
        <f t="shared" si="4"/>
        <v>1600485.4820834305</v>
      </c>
      <c r="J30" s="316">
        <f t="shared" ref="J30:O30" si="5">SUM(J24:J29)</f>
        <v>1615479.5489603325</v>
      </c>
      <c r="K30" s="316">
        <f t="shared" si="5"/>
        <v>1630116.5442975843</v>
      </c>
      <c r="L30" s="316">
        <f t="shared" si="5"/>
        <v>1644110.8243662771</v>
      </c>
      <c r="M30" s="316">
        <f t="shared" si="5"/>
        <v>1680141.0955085158</v>
      </c>
      <c r="N30" s="316">
        <f t="shared" si="5"/>
        <v>1470720.3097645198</v>
      </c>
      <c r="O30" s="316">
        <f t="shared" si="5"/>
        <v>1492625.5571267668</v>
      </c>
      <c r="P30" s="316">
        <f t="shared" si="3"/>
        <v>18232436.061305881</v>
      </c>
      <c r="R30" s="341"/>
      <c r="S30" s="341"/>
      <c r="T30" s="341"/>
      <c r="U30" s="341"/>
      <c r="V30" s="341"/>
      <c r="W30" s="341"/>
      <c r="X30" s="341"/>
      <c r="Y30" s="341"/>
      <c r="Z30" s="341"/>
      <c r="AA30" s="341"/>
      <c r="AB30" s="341"/>
      <c r="AC30" s="341"/>
      <c r="AD30" s="341"/>
      <c r="AE30" s="341"/>
      <c r="AF30" s="341"/>
      <c r="AG30" s="341"/>
      <c r="AH30" s="350"/>
      <c r="AI30" s="350"/>
      <c r="AJ30" s="350"/>
      <c r="AK30" s="350"/>
      <c r="AL30" s="350"/>
      <c r="AM30" s="350"/>
      <c r="AN30" s="350"/>
      <c r="AO30" s="350"/>
      <c r="AP30" s="350"/>
      <c r="AQ30" s="350"/>
      <c r="AR30" s="350"/>
      <c r="AS30" s="350"/>
      <c r="AU30" s="341"/>
      <c r="AV30" s="341"/>
      <c r="AW30" s="341"/>
      <c r="AX30" s="341"/>
      <c r="AY30" s="341"/>
      <c r="AZ30" s="341"/>
      <c r="BA30" s="341"/>
      <c r="BB30" s="341"/>
      <c r="BC30" s="341"/>
      <c r="BD30" s="341"/>
      <c r="BE30" s="341"/>
      <c r="BF30" s="341"/>
    </row>
    <row r="31" spans="1:58" x14ac:dyDescent="0.25">
      <c r="D31" s="313"/>
      <c r="E31" s="313"/>
      <c r="F31" s="313"/>
      <c r="G31" s="313"/>
      <c r="H31" s="313"/>
      <c r="I31" s="313"/>
      <c r="J31" s="313"/>
      <c r="K31" s="313"/>
      <c r="L31" s="313"/>
      <c r="M31" s="313"/>
      <c r="N31" s="313"/>
      <c r="O31" s="313"/>
      <c r="P31" s="313"/>
      <c r="R31" s="341"/>
      <c r="S31" s="341"/>
      <c r="T31" s="341"/>
      <c r="U31" s="341"/>
      <c r="V31" s="341"/>
      <c r="W31" s="341"/>
      <c r="X31" s="341"/>
      <c r="Y31" s="341"/>
      <c r="Z31" s="341"/>
      <c r="AA31" s="341"/>
      <c r="AB31" s="341"/>
      <c r="AC31" s="341"/>
      <c r="AD31" s="341"/>
      <c r="AE31" s="341"/>
      <c r="AU31" s="341"/>
      <c r="AV31" s="341"/>
      <c r="AW31" s="341"/>
      <c r="AX31" s="341"/>
      <c r="AY31" s="341"/>
      <c r="AZ31" s="341"/>
      <c r="BA31" s="341"/>
      <c r="BB31" s="341"/>
      <c r="BC31" s="341"/>
      <c r="BD31" s="341"/>
      <c r="BE31" s="341"/>
      <c r="BF31" s="341"/>
    </row>
    <row r="32" spans="1:58" x14ac:dyDescent="0.25">
      <c r="A32" s="338"/>
      <c r="C32" s="326" t="s">
        <v>894</v>
      </c>
      <c r="D32" s="313"/>
      <c r="E32" s="313"/>
      <c r="F32" s="313"/>
      <c r="G32" s="313"/>
      <c r="H32" s="313"/>
      <c r="I32" s="313"/>
      <c r="J32" s="313"/>
      <c r="K32" s="313"/>
      <c r="L32" s="313"/>
      <c r="M32" s="313"/>
      <c r="N32" s="313"/>
      <c r="O32" s="313"/>
      <c r="P32" s="313"/>
      <c r="R32" s="341"/>
      <c r="S32" s="341"/>
      <c r="T32" s="341"/>
      <c r="U32" s="341"/>
      <c r="V32" s="341"/>
      <c r="W32" s="341"/>
      <c r="X32" s="341"/>
      <c r="Y32" s="341"/>
      <c r="Z32" s="341"/>
      <c r="AA32" s="341"/>
      <c r="AB32" s="341"/>
      <c r="AC32" s="341"/>
      <c r="AD32" s="341"/>
      <c r="AE32" s="341"/>
      <c r="AF32" s="341"/>
    </row>
    <row r="33" spans="1:33" x14ac:dyDescent="0.25">
      <c r="A33" s="343" t="s">
        <v>812</v>
      </c>
      <c r="B33" s="344" t="str">
        <f>MID($C33,1,3)</f>
        <v>863</v>
      </c>
      <c r="C33" s="345" t="s">
        <v>1178</v>
      </c>
      <c r="D33" s="313">
        <f>'GLT EXP'!R6</f>
        <v>0</v>
      </c>
      <c r="E33" s="313">
        <f>'GLT EXP'!S6</f>
        <v>0</v>
      </c>
      <c r="F33" s="313">
        <f>'GLT EXP'!T6</f>
        <v>0</v>
      </c>
      <c r="G33" s="313">
        <f>'GLT EXP'!U6</f>
        <v>72000</v>
      </c>
      <c r="H33" s="313">
        <f>'GLT EXP'!V6</f>
        <v>0</v>
      </c>
      <c r="I33" s="313">
        <f>'GLT EXP'!W6</f>
        <v>0</v>
      </c>
      <c r="J33" s="313">
        <f>'GLT EXP'!X6</f>
        <v>0</v>
      </c>
      <c r="K33" s="313">
        <f>'GLT EXP'!Y6</f>
        <v>0</v>
      </c>
      <c r="L33" s="313">
        <f>'GLT EXP'!Z6</f>
        <v>0</v>
      </c>
      <c r="M33" s="313">
        <f>'GLT EXP'!AA6</f>
        <v>72000</v>
      </c>
      <c r="N33" s="313">
        <f>'GLT EXP'!AB6</f>
        <v>0</v>
      </c>
      <c r="O33" s="313">
        <f>'GLT EXP'!AC6</f>
        <v>0</v>
      </c>
      <c r="P33" s="313">
        <f t="shared" ref="P33:P43" si="6">SUM(D33:O33)</f>
        <v>144000</v>
      </c>
      <c r="R33" s="341"/>
      <c r="S33" s="341"/>
      <c r="T33" s="341"/>
      <c r="U33" s="341"/>
      <c r="V33" s="341"/>
      <c r="W33" s="341"/>
      <c r="X33" s="341"/>
      <c r="Y33" s="341"/>
      <c r="Z33" s="341"/>
      <c r="AA33" s="341"/>
      <c r="AB33" s="341"/>
      <c r="AC33" s="341"/>
      <c r="AD33" s="341"/>
      <c r="AE33" s="341"/>
      <c r="AF33" s="341"/>
    </row>
    <row r="34" spans="1:33" x14ac:dyDescent="0.25">
      <c r="A34" s="343" t="s">
        <v>812</v>
      </c>
      <c r="B34" s="344" t="str">
        <f>MID($C34,1,3)</f>
        <v>874</v>
      </c>
      <c r="C34" s="345" t="s">
        <v>816</v>
      </c>
      <c r="D34" s="313"/>
      <c r="E34" s="313"/>
      <c r="F34" s="313"/>
      <c r="G34" s="313"/>
      <c r="H34" s="313"/>
      <c r="I34" s="313"/>
      <c r="J34" s="313"/>
      <c r="K34" s="313"/>
      <c r="L34" s="313"/>
      <c r="M34" s="313"/>
      <c r="N34" s="313"/>
      <c r="O34" s="313"/>
      <c r="P34" s="313">
        <f t="shared" si="6"/>
        <v>0</v>
      </c>
      <c r="T34" s="341"/>
      <c r="U34" s="341"/>
      <c r="V34" s="341"/>
      <c r="W34" s="341"/>
      <c r="X34" s="341"/>
      <c r="Y34" s="341"/>
    </row>
    <row r="35" spans="1:33" x14ac:dyDescent="0.25">
      <c r="A35" s="343" t="s">
        <v>812</v>
      </c>
      <c r="B35" s="344" t="str">
        <f>MID($C35,1,3)</f>
        <v>878</v>
      </c>
      <c r="C35" s="345" t="s">
        <v>817</v>
      </c>
      <c r="D35" s="313"/>
      <c r="E35" s="313"/>
      <c r="F35" s="313"/>
      <c r="G35" s="313"/>
      <c r="H35" s="313"/>
      <c r="I35" s="313"/>
      <c r="J35" s="313"/>
      <c r="K35" s="313"/>
      <c r="L35" s="313"/>
      <c r="M35" s="313"/>
      <c r="N35" s="313"/>
      <c r="O35" s="313"/>
      <c r="P35" s="313">
        <f t="shared" si="6"/>
        <v>0</v>
      </c>
      <c r="AG35" s="342">
        <f>AG34-AG32</f>
        <v>0</v>
      </c>
    </row>
    <row r="36" spans="1:33" x14ac:dyDescent="0.25">
      <c r="A36" s="343" t="s">
        <v>812</v>
      </c>
      <c r="B36" s="344" t="str">
        <f>MID($C36,1,3)</f>
        <v>879</v>
      </c>
      <c r="C36" s="345" t="s">
        <v>818</v>
      </c>
      <c r="D36" s="313"/>
      <c r="E36" s="313"/>
      <c r="F36" s="313"/>
      <c r="G36" s="313"/>
      <c r="H36" s="313"/>
      <c r="I36" s="313"/>
      <c r="J36" s="313"/>
      <c r="K36" s="313"/>
      <c r="L36" s="313"/>
      <c r="M36" s="313"/>
      <c r="N36" s="313"/>
      <c r="O36" s="313"/>
      <c r="P36" s="313">
        <f t="shared" si="6"/>
        <v>0</v>
      </c>
    </row>
    <row r="37" spans="1:33" x14ac:dyDescent="0.25">
      <c r="A37" s="343" t="s">
        <v>812</v>
      </c>
      <c r="B37" s="344" t="str">
        <f>MID($C37,1,3)</f>
        <v>880</v>
      </c>
      <c r="C37" s="345" t="s">
        <v>926</v>
      </c>
      <c r="D37" s="313">
        <f>'GLT EXP'!R7</f>
        <v>3000</v>
      </c>
      <c r="E37" s="313">
        <f>'GLT EXP'!S7</f>
        <v>3000</v>
      </c>
      <c r="F37" s="313">
        <f>'GLT EXP'!T7</f>
        <v>3000</v>
      </c>
      <c r="G37" s="313">
        <f>'GLT EXP'!U7</f>
        <v>3000</v>
      </c>
      <c r="H37" s="313">
        <f>'GLT EXP'!V7</f>
        <v>3000</v>
      </c>
      <c r="I37" s="313">
        <f>'GLT EXP'!W7</f>
        <v>3000</v>
      </c>
      <c r="J37" s="313">
        <f>'GLT EXP'!X7</f>
        <v>3000</v>
      </c>
      <c r="K37" s="313">
        <f>'GLT EXP'!Y7</f>
        <v>3000</v>
      </c>
      <c r="L37" s="313">
        <f>'GLT EXP'!Z7</f>
        <v>3000</v>
      </c>
      <c r="M37" s="313">
        <f>'GLT EXP'!AA7</f>
        <v>3000</v>
      </c>
      <c r="N37" s="313">
        <f>'GLT EXP'!AB7</f>
        <v>3000</v>
      </c>
      <c r="O37" s="313">
        <f>'GLT EXP'!AC7</f>
        <v>3000</v>
      </c>
      <c r="P37" s="313">
        <f t="shared" si="6"/>
        <v>36000</v>
      </c>
    </row>
    <row r="38" spans="1:33" x14ac:dyDescent="0.25">
      <c r="A38" s="343" t="s">
        <v>812</v>
      </c>
      <c r="B38" s="344" t="str">
        <f t="shared" ref="B38" si="7">MID($C38,1,3)</f>
        <v>887</v>
      </c>
      <c r="C38" s="345" t="s">
        <v>819</v>
      </c>
      <c r="D38" s="313"/>
      <c r="E38" s="313"/>
      <c r="F38" s="313"/>
      <c r="G38" s="313"/>
      <c r="H38" s="313"/>
      <c r="I38" s="313"/>
      <c r="J38" s="313"/>
      <c r="K38" s="313"/>
      <c r="L38" s="313"/>
      <c r="M38" s="313"/>
      <c r="N38" s="313"/>
      <c r="O38" s="313"/>
      <c r="P38" s="313">
        <f t="shared" si="6"/>
        <v>0</v>
      </c>
    </row>
    <row r="39" spans="1:33" x14ac:dyDescent="0.25">
      <c r="A39" s="343" t="s">
        <v>812</v>
      </c>
      <c r="B39" s="344" t="str">
        <f>MID($C39,1,3)</f>
        <v>892</v>
      </c>
      <c r="C39" s="345" t="s">
        <v>820</v>
      </c>
      <c r="D39" s="313">
        <f>'GLT EXP'!R8</f>
        <v>150909.26</v>
      </c>
      <c r="E39" s="313">
        <f>'GLT EXP'!S8</f>
        <v>141889.43</v>
      </c>
      <c r="F39" s="313">
        <f>'GLT EXP'!T8</f>
        <v>158788.25</v>
      </c>
      <c r="G39" s="313">
        <f>'GLT EXP'!U8</f>
        <v>188064.95</v>
      </c>
      <c r="H39" s="313">
        <f>'GLT EXP'!V8</f>
        <v>317714.13</v>
      </c>
      <c r="I39" s="313">
        <f>'GLT EXP'!W8</f>
        <v>346608.13999999996</v>
      </c>
      <c r="J39" s="313">
        <f>'GLT EXP'!X8</f>
        <v>350471.01</v>
      </c>
      <c r="K39" s="313">
        <f>'GLT EXP'!Y8</f>
        <v>354098.17000000004</v>
      </c>
      <c r="L39" s="313">
        <f>'GLT EXP'!Z8</f>
        <v>357162.86000000004</v>
      </c>
      <c r="M39" s="313">
        <f>'GLT EXP'!AA8</f>
        <v>310321.36000000004</v>
      </c>
      <c r="N39" s="313">
        <f>'GLT EXP'!AB8</f>
        <v>162073.53999999998</v>
      </c>
      <c r="O39" s="313">
        <f>'GLT EXP'!AC8</f>
        <v>167935.57</v>
      </c>
      <c r="P39" s="313">
        <f t="shared" si="6"/>
        <v>3006036.6699999995</v>
      </c>
    </row>
    <row r="40" spans="1:33" x14ac:dyDescent="0.25">
      <c r="A40" s="343" t="s">
        <v>812</v>
      </c>
      <c r="B40" s="344" t="s">
        <v>120</v>
      </c>
      <c r="C40" s="345" t="s">
        <v>821</v>
      </c>
      <c r="D40" s="313">
        <f>'GLT EXP'!R5</f>
        <v>305500.03000000003</v>
      </c>
      <c r="E40" s="313">
        <f>'GLT EXP'!S5</f>
        <v>308476.62</v>
      </c>
      <c r="F40" s="313">
        <f>'GLT EXP'!T5</f>
        <v>311453.22000000003</v>
      </c>
      <c r="G40" s="313">
        <f>'GLT EXP'!U5</f>
        <v>314429.82</v>
      </c>
      <c r="H40" s="313">
        <f>'GLT EXP'!V5</f>
        <v>317406.42</v>
      </c>
      <c r="I40" s="313">
        <f>'GLT EXP'!W5</f>
        <v>320383.02</v>
      </c>
      <c r="J40" s="313">
        <f>'GLT EXP'!X5</f>
        <v>323359.62</v>
      </c>
      <c r="K40" s="313">
        <f>'GLT EXP'!Y5</f>
        <v>326336.20999999996</v>
      </c>
      <c r="L40" s="313">
        <f>'GLT EXP'!Z5</f>
        <v>329312.81</v>
      </c>
      <c r="M40" s="313">
        <f>'GLT EXP'!AA5</f>
        <v>332289.41000000003</v>
      </c>
      <c r="N40" s="313">
        <f>'GLT EXP'!AB5</f>
        <v>335266.01</v>
      </c>
      <c r="O40" s="313">
        <f>'GLT EXP'!AC5</f>
        <v>343525.91000000003</v>
      </c>
      <c r="P40" s="313">
        <f t="shared" ref="P40" si="8">SUM(D40:O40)</f>
        <v>3867739.1000000006</v>
      </c>
    </row>
    <row r="41" spans="1:33" x14ac:dyDescent="0.25">
      <c r="A41" s="343" t="s">
        <v>812</v>
      </c>
      <c r="B41" s="344" t="s">
        <v>120</v>
      </c>
      <c r="C41" s="345" t="s">
        <v>910</v>
      </c>
      <c r="D41" s="313">
        <f>'GLT EXP'!R16</f>
        <v>0</v>
      </c>
      <c r="E41" s="313">
        <f>'GLT EXP'!S16</f>
        <v>0</v>
      </c>
      <c r="F41" s="313">
        <f>'GLT EXP'!T16</f>
        <v>0</v>
      </c>
      <c r="G41" s="313">
        <f>'GLT EXP'!U16</f>
        <v>0</v>
      </c>
      <c r="H41" s="313">
        <f>'GLT EXP'!V16</f>
        <v>0</v>
      </c>
      <c r="I41" s="313">
        <f>'GLT EXP'!W16</f>
        <v>0</v>
      </c>
      <c r="J41" s="313">
        <f>'GLT EXP'!X16</f>
        <v>0</v>
      </c>
      <c r="K41" s="313">
        <f>'GLT EXP'!Y16</f>
        <v>0</v>
      </c>
      <c r="L41" s="313">
        <f>'GLT EXP'!Z16</f>
        <v>0</v>
      </c>
      <c r="M41" s="313">
        <f>'GLT EXP'!AA16</f>
        <v>0</v>
      </c>
      <c r="N41" s="313">
        <f>'GLT EXP'!AB16</f>
        <v>0</v>
      </c>
      <c r="O41" s="313">
        <f>'GLT EXP'!AC16</f>
        <v>0</v>
      </c>
      <c r="P41" s="313">
        <f t="shared" si="6"/>
        <v>0</v>
      </c>
    </row>
    <row r="42" spans="1:33" x14ac:dyDescent="0.25">
      <c r="A42" s="343" t="s">
        <v>812</v>
      </c>
      <c r="B42" s="344" t="s">
        <v>122</v>
      </c>
      <c r="C42" s="345" t="s">
        <v>1080</v>
      </c>
      <c r="D42" s="313">
        <f>'Excess ADIT'!R5</f>
        <v>-1127.1411985130883</v>
      </c>
      <c r="E42" s="313">
        <f>'Excess ADIT'!S5</f>
        <v>-1127.1411985130883</v>
      </c>
      <c r="F42" s="313">
        <f>'Excess ADIT'!T5</f>
        <v>-1127.1411985130883</v>
      </c>
      <c r="G42" s="313">
        <f>'Excess ADIT'!U5</f>
        <v>-1127.1411985130883</v>
      </c>
      <c r="H42" s="313">
        <f>'Excess ADIT'!V5</f>
        <v>-1127.1411985130883</v>
      </c>
      <c r="I42" s="313">
        <f>'Excess ADIT'!W5</f>
        <v>-1127.1411985130883</v>
      </c>
      <c r="J42" s="313">
        <f>'Excess ADIT'!X5</f>
        <v>-1127.1411985130883</v>
      </c>
      <c r="K42" s="313">
        <f>'Excess ADIT'!Y5</f>
        <v>-1127.1411985130883</v>
      </c>
      <c r="L42" s="313">
        <f>'Excess ADIT'!Z5</f>
        <v>-1127.1411985130883</v>
      </c>
      <c r="M42" s="313">
        <f>'Excess ADIT'!AA5</f>
        <v>-1127.1411985130883</v>
      </c>
      <c r="N42" s="313">
        <f>'Excess ADIT'!AB5</f>
        <v>-1127.1411985130883</v>
      </c>
      <c r="O42" s="313">
        <f>'Excess ADIT'!AC5</f>
        <v>-1127.1411985130883</v>
      </c>
      <c r="P42" s="313">
        <f t="shared" si="6"/>
        <v>-13525.694382157062</v>
      </c>
    </row>
    <row r="43" spans="1:33" x14ac:dyDescent="0.25">
      <c r="A43" s="343" t="s">
        <v>812</v>
      </c>
      <c r="B43" s="344" t="s">
        <v>122</v>
      </c>
      <c r="C43" s="345" t="s">
        <v>1081</v>
      </c>
      <c r="D43" s="313">
        <f>'Excess ADIT'!R6</f>
        <v>-35.374805584279173</v>
      </c>
      <c r="E43" s="313">
        <f>'Excess ADIT'!S6</f>
        <v>-35.374805584279173</v>
      </c>
      <c r="F43" s="313">
        <f>'Excess ADIT'!T6</f>
        <v>-35.374805584279173</v>
      </c>
      <c r="G43" s="313">
        <f>'Excess ADIT'!U6</f>
        <v>-35.374805584279173</v>
      </c>
      <c r="H43" s="313">
        <f>'Excess ADIT'!V6</f>
        <v>-35.374805584279173</v>
      </c>
      <c r="I43" s="313">
        <f>'Excess ADIT'!W6</f>
        <v>-35.374805584279173</v>
      </c>
      <c r="J43" s="313">
        <f>'Excess ADIT'!X6</f>
        <v>-35.374805584279173</v>
      </c>
      <c r="K43" s="313">
        <f>'Excess ADIT'!Y6</f>
        <v>-35.374805584279173</v>
      </c>
      <c r="L43" s="313">
        <f>'Excess ADIT'!Z6</f>
        <v>-35.374805584279173</v>
      </c>
      <c r="M43" s="313">
        <f>'Excess ADIT'!AA6</f>
        <v>-35.374805584279173</v>
      </c>
      <c r="N43" s="313">
        <f>'Excess ADIT'!AB6</f>
        <v>-35.374805584279173</v>
      </c>
      <c r="O43" s="313">
        <f>'Excess ADIT'!AC6</f>
        <v>-35.374805584279173</v>
      </c>
      <c r="P43" s="313">
        <f t="shared" si="6"/>
        <v>-424.49766701134996</v>
      </c>
    </row>
    <row r="44" spans="1:33" x14ac:dyDescent="0.25">
      <c r="B44" s="344"/>
      <c r="C44" s="345" t="s">
        <v>3</v>
      </c>
      <c r="D44" s="316">
        <f>SUM(D33:D43)</f>
        <v>458246.77399590268</v>
      </c>
      <c r="E44" s="316">
        <f t="shared" ref="E44:O44" si="9">SUM(E33:E43)</f>
        <v>452203.53399590263</v>
      </c>
      <c r="F44" s="316">
        <f t="shared" si="9"/>
        <v>472078.95399590267</v>
      </c>
      <c r="G44" s="316">
        <f t="shared" si="9"/>
        <v>576332.2539959026</v>
      </c>
      <c r="H44" s="316">
        <f t="shared" si="9"/>
        <v>636958.03399590263</v>
      </c>
      <c r="I44" s="316">
        <f t="shared" si="9"/>
        <v>668828.6439959025</v>
      </c>
      <c r="J44" s="316">
        <f t="shared" si="9"/>
        <v>675668.11399590259</v>
      </c>
      <c r="K44" s="316">
        <f t="shared" si="9"/>
        <v>682271.86399590259</v>
      </c>
      <c r="L44" s="316">
        <f t="shared" si="9"/>
        <v>688313.15399590263</v>
      </c>
      <c r="M44" s="316">
        <f t="shared" si="9"/>
        <v>716448.2539959026</v>
      </c>
      <c r="N44" s="316">
        <f t="shared" si="9"/>
        <v>499177.03399590263</v>
      </c>
      <c r="O44" s="316">
        <f t="shared" si="9"/>
        <v>513298.96399590268</v>
      </c>
      <c r="P44" s="316">
        <f>SUM(P33:P43)</f>
        <v>7039825.5779508306</v>
      </c>
    </row>
    <row r="45" spans="1:33" x14ac:dyDescent="0.25">
      <c r="D45" s="313"/>
      <c r="E45" s="313"/>
      <c r="F45" s="313"/>
      <c r="G45" s="313"/>
      <c r="H45" s="313"/>
      <c r="I45" s="313"/>
      <c r="J45" s="313"/>
      <c r="K45" s="313"/>
      <c r="L45" s="313"/>
      <c r="M45" s="313"/>
      <c r="N45" s="313"/>
      <c r="O45" s="313"/>
      <c r="P45" s="313"/>
    </row>
    <row r="46" spans="1:33" x14ac:dyDescent="0.25">
      <c r="A46" s="343" t="s">
        <v>812</v>
      </c>
      <c r="B46" s="351">
        <v>408.1</v>
      </c>
      <c r="C46" s="345" t="s">
        <v>927</v>
      </c>
      <c r="D46" s="313">
        <f>'GLT EXP'!R9</f>
        <v>116382.87380032765</v>
      </c>
      <c r="E46" s="313">
        <f>'GLT EXP'!S9</f>
        <v>116382.87380032765</v>
      </c>
      <c r="F46" s="313">
        <f>'GLT EXP'!T9</f>
        <v>116382.87380032765</v>
      </c>
      <c r="G46" s="313">
        <f>'GLT EXP'!U9</f>
        <v>116382.87380032765</v>
      </c>
      <c r="H46" s="313">
        <f>'GLT EXP'!V9</f>
        <v>116382.87380032765</v>
      </c>
      <c r="I46" s="313">
        <f>'GLT EXP'!W9</f>
        <v>116382.87380032765</v>
      </c>
      <c r="J46" s="313">
        <f>'GLT EXP'!X9</f>
        <v>116382.87380032765</v>
      </c>
      <c r="K46" s="313">
        <f>'GLT EXP'!Y9</f>
        <v>116382.87380032765</v>
      </c>
      <c r="L46" s="313">
        <f>'GLT EXP'!Z9</f>
        <v>116382.87380032765</v>
      </c>
      <c r="M46" s="313">
        <f>'GLT EXP'!AA9</f>
        <v>116382.87380032765</v>
      </c>
      <c r="N46" s="313">
        <f>'GLT EXP'!AB9</f>
        <v>116382.87380032765</v>
      </c>
      <c r="O46" s="313">
        <f>'GLT EXP'!AC9</f>
        <v>116382.87380032765</v>
      </c>
      <c r="P46" s="313">
        <f t="shared" ref="P46" si="10">SUM(D46:O46)</f>
        <v>1396594.4856039318</v>
      </c>
      <c r="R46" s="347"/>
      <c r="T46" s="345"/>
    </row>
    <row r="47" spans="1:33" x14ac:dyDescent="0.25">
      <c r="D47" s="313"/>
      <c r="E47" s="313"/>
      <c r="F47" s="313"/>
      <c r="G47" s="313"/>
      <c r="H47" s="313"/>
      <c r="I47" s="313"/>
      <c r="J47" s="313"/>
      <c r="K47" s="313"/>
      <c r="L47" s="313"/>
      <c r="M47" s="313"/>
      <c r="N47" s="313"/>
      <c r="O47" s="313"/>
      <c r="P47" s="313"/>
      <c r="Q47" s="342">
        <f>P47</f>
        <v>0</v>
      </c>
    </row>
    <row r="48" spans="1:33" x14ac:dyDescent="0.25">
      <c r="A48" s="338" t="s">
        <v>863</v>
      </c>
      <c r="C48" s="326" t="s">
        <v>814</v>
      </c>
      <c r="D48" s="313"/>
      <c r="E48" s="313"/>
      <c r="F48" s="313"/>
      <c r="G48" s="313"/>
      <c r="H48" s="313"/>
      <c r="I48" s="313"/>
      <c r="J48" s="313"/>
      <c r="K48" s="313"/>
      <c r="L48" s="313"/>
      <c r="M48" s="313"/>
      <c r="N48" s="313"/>
      <c r="O48" s="313"/>
      <c r="P48" s="313"/>
    </row>
    <row r="49" spans="1:16" x14ac:dyDescent="0.25">
      <c r="A49" s="343" t="s">
        <v>813</v>
      </c>
      <c r="B49" s="344">
        <v>480</v>
      </c>
      <c r="C49" s="345" t="s">
        <v>101</v>
      </c>
      <c r="D49" s="313">
        <f>'Gas Revenue'!P10</f>
        <v>19094441.995742761</v>
      </c>
      <c r="E49" s="313">
        <f>'Gas Revenue'!Q10</f>
        <v>15976791.916866645</v>
      </c>
      <c r="F49" s="313">
        <f>'Gas Revenue'!R10</f>
        <v>11038459.013817005</v>
      </c>
      <c r="G49" s="313">
        <f>'Gas Revenue'!S10</f>
        <v>4972064.5326163471</v>
      </c>
      <c r="H49" s="313">
        <f>'Gas Revenue'!T10</f>
        <v>2182664.2347566718</v>
      </c>
      <c r="I49" s="313">
        <f>'Gas Revenue'!U10</f>
        <v>1311044.3288563841</v>
      </c>
      <c r="J49" s="313">
        <f>'Gas Revenue'!V10</f>
        <v>1140443.7505432793</v>
      </c>
      <c r="K49" s="313">
        <f>'Gas Revenue'!W10</f>
        <v>1132913.1265253918</v>
      </c>
      <c r="L49" s="313">
        <f>'Gas Revenue'!X10</f>
        <v>1225765.2599801812</v>
      </c>
      <c r="M49" s="313">
        <f>'Gas Revenue'!Y10</f>
        <v>3299270.981872723</v>
      </c>
      <c r="N49" s="313">
        <f>'Gas Revenue'!Z10</f>
        <v>9253705.9107339438</v>
      </c>
      <c r="O49" s="313">
        <f>'Gas Revenue'!AA10</f>
        <v>16272915.255145395</v>
      </c>
      <c r="P49" s="313">
        <f t="shared" si="0"/>
        <v>86900480.307456732</v>
      </c>
    </row>
    <row r="50" spans="1:16" x14ac:dyDescent="0.25">
      <c r="A50" s="343" t="s">
        <v>813</v>
      </c>
      <c r="B50" s="346">
        <v>481.1</v>
      </c>
      <c r="C50" s="345" t="s">
        <v>102</v>
      </c>
      <c r="D50" s="313">
        <f>'Gas Revenue'!P19</f>
        <v>9055373.275790317</v>
      </c>
      <c r="E50" s="313">
        <f>'Gas Revenue'!Q19</f>
        <v>7393972.3042791449</v>
      </c>
      <c r="F50" s="313">
        <f>'Gas Revenue'!R19</f>
        <v>5315978.5845936714</v>
      </c>
      <c r="G50" s="313">
        <f>'Gas Revenue'!S19</f>
        <v>2593825.734015787</v>
      </c>
      <c r="H50" s="313">
        <f>'Gas Revenue'!T19</f>
        <v>1407679.4071201058</v>
      </c>
      <c r="I50" s="313">
        <f>'Gas Revenue'!U19</f>
        <v>861871.2755531884</v>
      </c>
      <c r="J50" s="313">
        <f>'Gas Revenue'!V19</f>
        <v>809232.15410411044</v>
      </c>
      <c r="K50" s="313">
        <f>'Gas Revenue'!W19</f>
        <v>813861.89096281875</v>
      </c>
      <c r="L50" s="313">
        <f>'Gas Revenue'!X19</f>
        <v>966517.94818341406</v>
      </c>
      <c r="M50" s="313">
        <f>'Gas Revenue'!Y19</f>
        <v>1985911.0483195507</v>
      </c>
      <c r="N50" s="313">
        <f>'Gas Revenue'!Z19</f>
        <v>4525366.9714872465</v>
      </c>
      <c r="O50" s="313">
        <f>'Gas Revenue'!AA19</f>
        <v>7718771.9940033415</v>
      </c>
      <c r="P50" s="313">
        <f t="shared" si="0"/>
        <v>43448362.588412702</v>
      </c>
    </row>
    <row r="51" spans="1:16" x14ac:dyDescent="0.25">
      <c r="A51" s="343" t="s">
        <v>813</v>
      </c>
      <c r="B51" s="346">
        <v>481.2</v>
      </c>
      <c r="C51" s="345" t="s">
        <v>103</v>
      </c>
      <c r="D51" s="313">
        <f>'Gas Revenue'!P28</f>
        <v>769192.59631804493</v>
      </c>
      <c r="E51" s="313">
        <f>'Gas Revenue'!Q28</f>
        <v>678663.40598546062</v>
      </c>
      <c r="F51" s="313">
        <f>'Gas Revenue'!R28</f>
        <v>573097.96661598445</v>
      </c>
      <c r="G51" s="313">
        <f>'Gas Revenue'!S28</f>
        <v>291008.53588065313</v>
      </c>
      <c r="H51" s="313">
        <f>'Gas Revenue'!T28</f>
        <v>234934.73187050616</v>
      </c>
      <c r="I51" s="313">
        <f>'Gas Revenue'!U28</f>
        <v>178214.7346436877</v>
      </c>
      <c r="J51" s="313">
        <f>'Gas Revenue'!V28</f>
        <v>172143.09238346355</v>
      </c>
      <c r="K51" s="313">
        <f>'Gas Revenue'!W28</f>
        <v>180998.06649401688</v>
      </c>
      <c r="L51" s="313">
        <f>'Gas Revenue'!X28</f>
        <v>195297.17997464747</v>
      </c>
      <c r="M51" s="313">
        <f>'Gas Revenue'!Y28</f>
        <v>281250.38760013581</v>
      </c>
      <c r="N51" s="313">
        <f>'Gas Revenue'!Z28</f>
        <v>565186.25200584461</v>
      </c>
      <c r="O51" s="313">
        <f>'Gas Revenue'!AA28</f>
        <v>725070.15561262902</v>
      </c>
      <c r="P51" s="313">
        <f t="shared" si="0"/>
        <v>4845057.1053850735</v>
      </c>
    </row>
    <row r="52" spans="1:16" x14ac:dyDescent="0.25">
      <c r="A52" s="343" t="s">
        <v>813</v>
      </c>
      <c r="B52" s="344">
        <v>489</v>
      </c>
      <c r="C52" s="345" t="s">
        <v>709</v>
      </c>
      <c r="D52" s="313"/>
      <c r="E52" s="313"/>
      <c r="F52" s="313"/>
      <c r="G52" s="313"/>
      <c r="H52" s="313"/>
      <c r="I52" s="313"/>
      <c r="J52" s="313"/>
      <c r="K52" s="313"/>
      <c r="L52" s="313"/>
      <c r="M52" s="313"/>
      <c r="N52" s="313"/>
      <c r="O52" s="313"/>
      <c r="P52" s="313">
        <f t="shared" si="0"/>
        <v>0</v>
      </c>
    </row>
    <row r="53" spans="1:16" x14ac:dyDescent="0.25">
      <c r="A53" s="343" t="s">
        <v>813</v>
      </c>
      <c r="B53" s="344">
        <v>482</v>
      </c>
      <c r="C53" s="345" t="s">
        <v>104</v>
      </c>
      <c r="D53" s="313">
        <f>'Gas Revenue'!P36</f>
        <v>1002708.2799988283</v>
      </c>
      <c r="E53" s="313">
        <f>'Gas Revenue'!Q36</f>
        <v>810298.4404859948</v>
      </c>
      <c r="F53" s="313">
        <f>'Gas Revenue'!R36</f>
        <v>580995.79550158873</v>
      </c>
      <c r="G53" s="313">
        <f>'Gas Revenue'!S36</f>
        <v>275274.06982936256</v>
      </c>
      <c r="H53" s="313">
        <f>'Gas Revenue'!T36</f>
        <v>146926.0164265901</v>
      </c>
      <c r="I53" s="313">
        <f>'Gas Revenue'!U36</f>
        <v>87875.073537372184</v>
      </c>
      <c r="J53" s="313">
        <f>'Gas Revenue'!V36</f>
        <v>81974.402061537781</v>
      </c>
      <c r="K53" s="313">
        <f>'Gas Revenue'!W36</f>
        <v>82683.322395600873</v>
      </c>
      <c r="L53" s="313">
        <f>'Gas Revenue'!X36</f>
        <v>97738.656278149094</v>
      </c>
      <c r="M53" s="313">
        <f>'Gas Revenue'!Y36</f>
        <v>205106.18478315562</v>
      </c>
      <c r="N53" s="313">
        <f>'Gas Revenue'!Z36</f>
        <v>496443.03271619033</v>
      </c>
      <c r="O53" s="313">
        <f>'Gas Revenue'!AA36</f>
        <v>846663.12764755473</v>
      </c>
      <c r="P53" s="313">
        <f t="shared" si="0"/>
        <v>4714686.401661925</v>
      </c>
    </row>
    <row r="54" spans="1:16" x14ac:dyDescent="0.25">
      <c r="A54" s="343" t="s">
        <v>813</v>
      </c>
      <c r="B54" s="344" t="s">
        <v>802</v>
      </c>
      <c r="C54" s="345" t="s">
        <v>105</v>
      </c>
      <c r="D54" s="313">
        <f>'Gas Revenue'!P58</f>
        <v>81104.823802744359</v>
      </c>
      <c r="E54" s="313">
        <f>'Gas Revenue'!Q58</f>
        <v>79755.003541261001</v>
      </c>
      <c r="F54" s="313">
        <f>'Gas Revenue'!R58</f>
        <v>67706.778319777601</v>
      </c>
      <c r="G54" s="313">
        <f>'Gas Revenue'!S58</f>
        <v>65777.101207263462</v>
      </c>
      <c r="H54" s="313">
        <f>'Gas Revenue'!T58</f>
        <v>79343.917759405347</v>
      </c>
      <c r="I54" s="313">
        <f>'Gas Revenue'!U58</f>
        <v>81909.771821455084</v>
      </c>
      <c r="J54" s="313">
        <f>'Gas Revenue'!V58</f>
        <v>74311.066668503307</v>
      </c>
      <c r="K54" s="313">
        <f>'Gas Revenue'!W58</f>
        <v>75453.003360915172</v>
      </c>
      <c r="L54" s="313">
        <f>'Gas Revenue'!X58</f>
        <v>75073.357645408934</v>
      </c>
      <c r="M54" s="313">
        <f>'Gas Revenue'!Y58</f>
        <v>79686.259808923642</v>
      </c>
      <c r="N54" s="313">
        <f>'Gas Revenue'!Z58</f>
        <v>89177.631914183017</v>
      </c>
      <c r="O54" s="313">
        <f>'Gas Revenue'!AA58</f>
        <v>112691.56771585078</v>
      </c>
      <c r="P54" s="313">
        <f t="shared" si="0"/>
        <v>961990.28356569156</v>
      </c>
    </row>
    <row r="55" spans="1:16" x14ac:dyDescent="0.25">
      <c r="B55" s="344"/>
      <c r="C55" s="345" t="s">
        <v>815</v>
      </c>
      <c r="D55" s="316">
        <f>SUM(D49:D54)</f>
        <v>30002820.971652694</v>
      </c>
      <c r="E55" s="316">
        <f t="shared" ref="E55:O55" si="11">SUM(E49:E54)</f>
        <v>24939481.071158506</v>
      </c>
      <c r="F55" s="316">
        <f t="shared" si="11"/>
        <v>17576238.138848029</v>
      </c>
      <c r="G55" s="316">
        <f t="shared" si="11"/>
        <v>8197949.9735494135</v>
      </c>
      <c r="H55" s="316">
        <f t="shared" si="11"/>
        <v>4051548.3079332793</v>
      </c>
      <c r="I55" s="316">
        <f t="shared" si="11"/>
        <v>2520915.1844120873</v>
      </c>
      <c r="J55" s="316">
        <f t="shared" si="11"/>
        <v>2278104.4657608946</v>
      </c>
      <c r="K55" s="316">
        <f t="shared" si="11"/>
        <v>2285909.4097387432</v>
      </c>
      <c r="L55" s="316">
        <f t="shared" si="11"/>
        <v>2560392.4020618009</v>
      </c>
      <c r="M55" s="316">
        <f t="shared" si="11"/>
        <v>5851224.8623844897</v>
      </c>
      <c r="N55" s="316">
        <f t="shared" si="11"/>
        <v>14929879.79885741</v>
      </c>
      <c r="O55" s="316">
        <f t="shared" si="11"/>
        <v>25676112.100124773</v>
      </c>
      <c r="P55" s="316">
        <f t="shared" si="0"/>
        <v>140870576.68648213</v>
      </c>
    </row>
    <row r="56" spans="1:16" x14ac:dyDescent="0.25">
      <c r="D56" s="313"/>
      <c r="E56" s="313"/>
      <c r="F56" s="313"/>
      <c r="G56" s="313"/>
      <c r="H56" s="313"/>
      <c r="I56" s="313"/>
      <c r="J56" s="313"/>
      <c r="K56" s="313"/>
      <c r="L56" s="313"/>
      <c r="M56" s="313"/>
      <c r="N56" s="313"/>
      <c r="O56" s="313"/>
      <c r="P56" s="313"/>
    </row>
    <row r="57" spans="1:16" x14ac:dyDescent="0.25">
      <c r="A57" s="338"/>
      <c r="C57" s="326" t="s">
        <v>859</v>
      </c>
      <c r="D57" s="313"/>
      <c r="E57" s="313"/>
      <c r="F57" s="313"/>
      <c r="G57" s="313"/>
      <c r="H57" s="313"/>
      <c r="I57" s="313"/>
      <c r="J57" s="313"/>
      <c r="K57" s="313"/>
      <c r="L57" s="313"/>
      <c r="M57" s="313"/>
      <c r="N57" s="313"/>
      <c r="O57" s="313"/>
      <c r="P57" s="313"/>
    </row>
    <row r="58" spans="1:16" x14ac:dyDescent="0.25">
      <c r="A58" s="343" t="s">
        <v>813</v>
      </c>
      <c r="B58" s="344" t="s">
        <v>712</v>
      </c>
      <c r="C58" s="345" t="s">
        <v>337</v>
      </c>
      <c r="D58" s="313">
        <f>'GSC EXP'!P6+'GSC EXP'!P7+'GSC EXP'!P8</f>
        <v>21106614.485055063</v>
      </c>
      <c r="E58" s="313">
        <f>'GSC EXP'!Q6+'GSC EXP'!Q7+'GSC EXP'!Q8</f>
        <v>16514257.76037176</v>
      </c>
      <c r="F58" s="313">
        <f>'GSC EXP'!R6+'GSC EXP'!R7+'GSC EXP'!R8</f>
        <v>13278538.922213148</v>
      </c>
      <c r="G58" s="313">
        <f>'GSC EXP'!S6+'GSC EXP'!S7+'GSC EXP'!S8</f>
        <v>7078107.7189155351</v>
      </c>
      <c r="H58" s="313">
        <f>'GSC EXP'!T6+'GSC EXP'!T7+'GSC EXP'!T8</f>
        <v>7003540.5315797906</v>
      </c>
      <c r="I58" s="313">
        <f>'GSC EXP'!U6+'GSC EXP'!U7+'GSC EXP'!U8</f>
        <v>7425281.1682022009</v>
      </c>
      <c r="J58" s="313">
        <f>'GSC EXP'!V6+'GSC EXP'!V7+'GSC EXP'!V8</f>
        <v>8351833.0980632575</v>
      </c>
      <c r="K58" s="313">
        <f>'GSC EXP'!W6+'GSC EXP'!W7+'GSC EXP'!W8</f>
        <v>8422645.1471781004</v>
      </c>
      <c r="L58" s="313">
        <f>'GSC EXP'!X6+'GSC EXP'!X7+'GSC EXP'!X8</f>
        <v>8476962.6850936115</v>
      </c>
      <c r="M58" s="313">
        <f>'GSC EXP'!Y6+'GSC EXP'!Y7+'GSC EXP'!Y8</f>
        <v>10720724.205807609</v>
      </c>
      <c r="N58" s="313">
        <f>'GSC EXP'!Z6+'GSC EXP'!Z7+'GSC EXP'!Z8</f>
        <v>15846761.32733115</v>
      </c>
      <c r="O58" s="313">
        <f>'GSC EXP'!AA6+'GSC EXP'!AA7+'GSC EXP'!AA8</f>
        <v>19348159.860188775</v>
      </c>
      <c r="P58" s="313">
        <f>SUM(D58:O58)</f>
        <v>143573426.91000003</v>
      </c>
    </row>
    <row r="59" spans="1:16" x14ac:dyDescent="0.25">
      <c r="A59" s="343" t="s">
        <v>813</v>
      </c>
      <c r="B59" s="344">
        <v>805</v>
      </c>
      <c r="C59" s="345" t="s">
        <v>338</v>
      </c>
      <c r="D59" s="313">
        <f>'GSC EXP'!P9</f>
        <v>0</v>
      </c>
      <c r="E59" s="313">
        <f>'GSC EXP'!Q9</f>
        <v>0</v>
      </c>
      <c r="F59" s="313">
        <f>'GSC EXP'!R9</f>
        <v>0</v>
      </c>
      <c r="G59" s="313">
        <f>'GSC EXP'!S9</f>
        <v>0</v>
      </c>
      <c r="H59" s="313">
        <f>'GSC EXP'!T9</f>
        <v>0</v>
      </c>
      <c r="I59" s="313">
        <f>'GSC EXP'!U9</f>
        <v>0</v>
      </c>
      <c r="J59" s="313">
        <f>'GSC EXP'!V9</f>
        <v>0</v>
      </c>
      <c r="K59" s="313">
        <f>'GSC EXP'!W9</f>
        <v>0</v>
      </c>
      <c r="L59" s="313">
        <f>'GSC EXP'!X9</f>
        <v>0</v>
      </c>
      <c r="M59" s="313">
        <f>'GSC EXP'!Y9</f>
        <v>0</v>
      </c>
      <c r="N59" s="313">
        <f>'GSC EXP'!Z9</f>
        <v>0</v>
      </c>
      <c r="O59" s="313">
        <f>'GSC EXP'!AA9</f>
        <v>0</v>
      </c>
      <c r="P59" s="313">
        <f t="shared" ref="P59:P67" si="12">SUM(D59:O59)</f>
        <v>0</v>
      </c>
    </row>
    <row r="60" spans="1:16" x14ac:dyDescent="0.25">
      <c r="A60" s="343" t="s">
        <v>813</v>
      </c>
      <c r="B60" s="344">
        <v>806</v>
      </c>
      <c r="C60" s="345" t="s">
        <v>339</v>
      </c>
      <c r="D60" s="313">
        <f>'GSC EXP'!P10</f>
        <v>0</v>
      </c>
      <c r="E60" s="313">
        <f>'GSC EXP'!Q10</f>
        <v>0</v>
      </c>
      <c r="F60" s="313">
        <f>'GSC EXP'!R10</f>
        <v>0</v>
      </c>
      <c r="G60" s="313">
        <f>'GSC EXP'!S10</f>
        <v>0</v>
      </c>
      <c r="H60" s="313">
        <f>'GSC EXP'!T10</f>
        <v>0</v>
      </c>
      <c r="I60" s="313">
        <f>'GSC EXP'!U10</f>
        <v>0</v>
      </c>
      <c r="J60" s="313">
        <f>'GSC EXP'!V10</f>
        <v>0</v>
      </c>
      <c r="K60" s="313">
        <f>'GSC EXP'!W10</f>
        <v>0</v>
      </c>
      <c r="L60" s="313">
        <f>'GSC EXP'!X10</f>
        <v>0</v>
      </c>
      <c r="M60" s="313">
        <f>'GSC EXP'!Y10</f>
        <v>0</v>
      </c>
      <c r="N60" s="313">
        <f>'GSC EXP'!Z10</f>
        <v>0</v>
      </c>
      <c r="O60" s="313">
        <f>'GSC EXP'!AA10</f>
        <v>0</v>
      </c>
      <c r="P60" s="313">
        <f t="shared" si="12"/>
        <v>0</v>
      </c>
    </row>
    <row r="61" spans="1:16" x14ac:dyDescent="0.25">
      <c r="A61" s="343" t="s">
        <v>813</v>
      </c>
      <c r="B61" s="344">
        <v>807</v>
      </c>
      <c r="C61" s="345" t="s">
        <v>340</v>
      </c>
      <c r="D61" s="313">
        <f>'GSC EXP'!P13+'GSC EXP'!P14</f>
        <v>0</v>
      </c>
      <c r="E61" s="313">
        <f>'GSC EXP'!Q13+'GSC EXP'!Q14</f>
        <v>0</v>
      </c>
      <c r="F61" s="313">
        <f>'GSC EXP'!R13+'GSC EXP'!R14</f>
        <v>0</v>
      </c>
      <c r="G61" s="313">
        <f>'GSC EXP'!S13+'GSC EXP'!S14</f>
        <v>0</v>
      </c>
      <c r="H61" s="313">
        <f>'GSC EXP'!T13+'GSC EXP'!T14</f>
        <v>0</v>
      </c>
      <c r="I61" s="313">
        <f>'GSC EXP'!U13+'GSC EXP'!U14</f>
        <v>0</v>
      </c>
      <c r="J61" s="313">
        <f>'GSC EXP'!V13+'GSC EXP'!V14</f>
        <v>0</v>
      </c>
      <c r="K61" s="313">
        <f>'GSC EXP'!W13+'GSC EXP'!W14</f>
        <v>0</v>
      </c>
      <c r="L61" s="313">
        <f>'GSC EXP'!X13+'GSC EXP'!X14</f>
        <v>0</v>
      </c>
      <c r="M61" s="313">
        <f>'GSC EXP'!Y13+'GSC EXP'!Y14</f>
        <v>0</v>
      </c>
      <c r="N61" s="313">
        <f>'GSC EXP'!Z13+'GSC EXP'!Z14</f>
        <v>0</v>
      </c>
      <c r="O61" s="313">
        <f>'GSC EXP'!AA13+'GSC EXP'!AA14</f>
        <v>0</v>
      </c>
      <c r="P61" s="313">
        <f t="shared" si="12"/>
        <v>0</v>
      </c>
    </row>
    <row r="62" spans="1:16" x14ac:dyDescent="0.25">
      <c r="A62" s="343" t="s">
        <v>813</v>
      </c>
      <c r="B62" s="344">
        <v>808</v>
      </c>
      <c r="C62" s="345" t="s">
        <v>341</v>
      </c>
      <c r="D62" s="313">
        <f>'GSC EXP'!P15+'GSC EXP'!P16</f>
        <v>8849645.2365976274</v>
      </c>
      <c r="E62" s="313">
        <f>'GSC EXP'!Q15+'GSC EXP'!Q16</f>
        <v>8383662.0607867492</v>
      </c>
      <c r="F62" s="313">
        <f>'GSC EXP'!R15+'GSC EXP'!R16</f>
        <v>4257137.9666348798</v>
      </c>
      <c r="G62" s="313">
        <f>'GSC EXP'!S15+'GSC EXP'!S16</f>
        <v>1079281.0046338791</v>
      </c>
      <c r="H62" s="313">
        <f>'GSC EXP'!T15+'GSC EXP'!T16</f>
        <v>-2992553.4736465113</v>
      </c>
      <c r="I62" s="313">
        <f>'GSC EXP'!U15+'GSC EXP'!U16</f>
        <v>-4947927.2337901136</v>
      </c>
      <c r="J62" s="313">
        <f>'GSC EXP'!V15+'GSC EXP'!V16</f>
        <v>-6122289.8823023625</v>
      </c>
      <c r="K62" s="313">
        <f>'GSC EXP'!W15+'GSC EXP'!W16</f>
        <v>-6190296.9874393567</v>
      </c>
      <c r="L62" s="313">
        <f>'GSC EXP'!X15+'GSC EXP'!X16</f>
        <v>-5972131.533031811</v>
      </c>
      <c r="M62" s="313">
        <f>'GSC EXP'!Y15+'GSC EXP'!Y16</f>
        <v>-4927060.5934231225</v>
      </c>
      <c r="N62" s="313">
        <f>'GSC EXP'!Z15+'GSC EXP'!Z16</f>
        <v>-975442.77847374277</v>
      </c>
      <c r="O62" s="313">
        <f>'GSC EXP'!AA15+'GSC EXP'!AA16</f>
        <v>6274390.9899359904</v>
      </c>
      <c r="P62" s="313">
        <f t="shared" si="12"/>
        <v>-3283585.2235178947</v>
      </c>
    </row>
    <row r="63" spans="1:16" x14ac:dyDescent="0.25">
      <c r="A63" s="343" t="s">
        <v>813</v>
      </c>
      <c r="B63" s="344">
        <v>812</v>
      </c>
      <c r="C63" s="345" t="s">
        <v>342</v>
      </c>
      <c r="D63" s="313">
        <f>'GSC EXP'!P17</f>
        <v>0</v>
      </c>
      <c r="E63" s="313">
        <f>'GSC EXP'!Q17</f>
        <v>0</v>
      </c>
      <c r="F63" s="313">
        <f>'GSC EXP'!R17</f>
        <v>0</v>
      </c>
      <c r="G63" s="313">
        <f>'GSC EXP'!S17</f>
        <v>0</v>
      </c>
      <c r="H63" s="313">
        <f>'GSC EXP'!T17</f>
        <v>0</v>
      </c>
      <c r="I63" s="313">
        <f>'GSC EXP'!U17</f>
        <v>0</v>
      </c>
      <c r="J63" s="313">
        <f>'GSC EXP'!V17</f>
        <v>0</v>
      </c>
      <c r="K63" s="313">
        <f>'GSC EXP'!W17</f>
        <v>0</v>
      </c>
      <c r="L63" s="313">
        <f>'GSC EXP'!X17</f>
        <v>0</v>
      </c>
      <c r="M63" s="313">
        <f>'GSC EXP'!Y17</f>
        <v>0</v>
      </c>
      <c r="N63" s="313">
        <f>'GSC EXP'!Z17</f>
        <v>0</v>
      </c>
      <c r="O63" s="313">
        <f>'GSC EXP'!AA17</f>
        <v>0</v>
      </c>
      <c r="P63" s="313">
        <f t="shared" si="12"/>
        <v>0</v>
      </c>
    </row>
    <row r="64" spans="1:16" x14ac:dyDescent="0.25">
      <c r="A64" s="343" t="s">
        <v>813</v>
      </c>
      <c r="B64" s="344">
        <v>813</v>
      </c>
      <c r="C64" s="345" t="s">
        <v>343</v>
      </c>
      <c r="D64" s="313">
        <f>'GSC EXP'!P18</f>
        <v>0</v>
      </c>
      <c r="E64" s="313">
        <f>'GSC EXP'!Q18</f>
        <v>0</v>
      </c>
      <c r="F64" s="313">
        <f>'GSC EXP'!R18</f>
        <v>0</v>
      </c>
      <c r="G64" s="313">
        <f>'GSC EXP'!S18</f>
        <v>0</v>
      </c>
      <c r="H64" s="313">
        <f>'GSC EXP'!T18</f>
        <v>0</v>
      </c>
      <c r="I64" s="313">
        <f>'GSC EXP'!U18</f>
        <v>0</v>
      </c>
      <c r="J64" s="313">
        <f>'GSC EXP'!V18</f>
        <v>0</v>
      </c>
      <c r="K64" s="313">
        <f>'GSC EXP'!W18</f>
        <v>0</v>
      </c>
      <c r="L64" s="313">
        <f>'GSC EXP'!X18</f>
        <v>0</v>
      </c>
      <c r="M64" s="313">
        <f>'GSC EXP'!Y18</f>
        <v>0</v>
      </c>
      <c r="N64" s="313">
        <f>'GSC EXP'!Z18</f>
        <v>0</v>
      </c>
      <c r="O64" s="313">
        <f>'GSC EXP'!AA18</f>
        <v>0</v>
      </c>
      <c r="P64" s="313">
        <f t="shared" si="12"/>
        <v>0</v>
      </c>
    </row>
    <row r="65" spans="1:19" x14ac:dyDescent="0.25">
      <c r="A65" s="343" t="s">
        <v>813</v>
      </c>
      <c r="B65" s="344">
        <v>823</v>
      </c>
      <c r="C65" s="345" t="s">
        <v>344</v>
      </c>
      <c r="D65" s="313">
        <f>'GSC EXP'!P19</f>
        <v>24166.67</v>
      </c>
      <c r="E65" s="313">
        <f>'GSC EXP'!Q19</f>
        <v>19166.669999999998</v>
      </c>
      <c r="F65" s="313">
        <f>'GSC EXP'!R19</f>
        <v>18166.669999999998</v>
      </c>
      <c r="G65" s="313">
        <f>'GSC EXP'!S19</f>
        <v>18166.669999999998</v>
      </c>
      <c r="H65" s="313">
        <f>'GSC EXP'!T19</f>
        <v>18166.669999999998</v>
      </c>
      <c r="I65" s="313">
        <f>'GSC EXP'!U19</f>
        <v>21166.67</v>
      </c>
      <c r="J65" s="313">
        <f>'GSC EXP'!V19</f>
        <v>26166.67</v>
      </c>
      <c r="K65" s="313">
        <f>'GSC EXP'!W19</f>
        <v>31166.67</v>
      </c>
      <c r="L65" s="313">
        <f>'GSC EXP'!X19</f>
        <v>33166.67</v>
      </c>
      <c r="M65" s="313">
        <f>'GSC EXP'!Y19</f>
        <v>35166.67</v>
      </c>
      <c r="N65" s="313">
        <f>'GSC EXP'!Z19</f>
        <v>36166.67</v>
      </c>
      <c r="O65" s="313">
        <f>'GSC EXP'!AA19</f>
        <v>31166.67</v>
      </c>
      <c r="P65" s="313">
        <f t="shared" si="12"/>
        <v>312000.03999999992</v>
      </c>
    </row>
    <row r="66" spans="1:19" x14ac:dyDescent="0.25">
      <c r="A66" s="343" t="s">
        <v>813</v>
      </c>
      <c r="B66" s="344">
        <v>904</v>
      </c>
      <c r="C66" s="345" t="s">
        <v>852</v>
      </c>
      <c r="D66" s="322">
        <f>'GSC EXP'!P20</f>
        <v>22394.58</v>
      </c>
      <c r="E66" s="322">
        <f>'GSC EXP'!Q20</f>
        <v>22394.58</v>
      </c>
      <c r="F66" s="322">
        <f>'GSC EXP'!R20</f>
        <v>22394.58</v>
      </c>
      <c r="G66" s="322">
        <f>'GSC EXP'!S20</f>
        <v>22394.58</v>
      </c>
      <c r="H66" s="322">
        <f>'GSC EXP'!T20</f>
        <v>22394.58</v>
      </c>
      <c r="I66" s="322">
        <f>'GSC EXP'!U20</f>
        <v>22394.58</v>
      </c>
      <c r="J66" s="322">
        <f>'GSC EXP'!V20</f>
        <v>22394.58</v>
      </c>
      <c r="K66" s="322">
        <f>'GSC EXP'!W20</f>
        <v>22394.58</v>
      </c>
      <c r="L66" s="322">
        <f>'GSC EXP'!X20</f>
        <v>22394.58</v>
      </c>
      <c r="M66" s="322">
        <f>'GSC EXP'!Y20</f>
        <v>22394.58</v>
      </c>
      <c r="N66" s="322">
        <f>'GSC EXP'!Z20</f>
        <v>22394.58</v>
      </c>
      <c r="O66" s="322">
        <f>'GSC EXP'!AA20</f>
        <v>22394.58</v>
      </c>
      <c r="P66" s="322">
        <f t="shared" si="12"/>
        <v>268734.96000000008</v>
      </c>
    </row>
    <row r="67" spans="1:19" x14ac:dyDescent="0.25">
      <c r="B67" s="344"/>
      <c r="C67" s="345" t="s">
        <v>345</v>
      </c>
      <c r="D67" s="316">
        <f>SUM(D58:D66)</f>
        <v>30002820.97165269</v>
      </c>
      <c r="E67" s="316">
        <f t="shared" ref="E67:O67" si="13">SUM(E58:E66)</f>
        <v>24939481.07115851</v>
      </c>
      <c r="F67" s="316">
        <f t="shared" si="13"/>
        <v>17576238.138848029</v>
      </c>
      <c r="G67" s="316">
        <f t="shared" si="13"/>
        <v>8197949.9735494144</v>
      </c>
      <c r="H67" s="316">
        <f t="shared" si="13"/>
        <v>4051548.3079332793</v>
      </c>
      <c r="I67" s="316">
        <f t="shared" si="13"/>
        <v>2520915.1844120873</v>
      </c>
      <c r="J67" s="316">
        <f t="shared" si="13"/>
        <v>2278104.4657608951</v>
      </c>
      <c r="K67" s="316">
        <f t="shared" si="13"/>
        <v>2285909.4097387437</v>
      </c>
      <c r="L67" s="316">
        <f t="shared" si="13"/>
        <v>2560392.4020618005</v>
      </c>
      <c r="M67" s="316">
        <f t="shared" si="13"/>
        <v>5851224.8623844869</v>
      </c>
      <c r="N67" s="316">
        <f t="shared" si="13"/>
        <v>14929879.798857408</v>
      </c>
      <c r="O67" s="316">
        <f t="shared" si="13"/>
        <v>25676112.100124765</v>
      </c>
      <c r="P67" s="316">
        <f t="shared" si="12"/>
        <v>140870576.68648213</v>
      </c>
      <c r="R67" s="347"/>
      <c r="S67" s="348"/>
    </row>
    <row r="68" spans="1:19" x14ac:dyDescent="0.25">
      <c r="D68" s="340"/>
      <c r="E68" s="340"/>
      <c r="F68" s="340"/>
      <c r="G68" s="340"/>
      <c r="H68" s="340"/>
      <c r="I68" s="340"/>
      <c r="J68" s="340"/>
      <c r="K68" s="340"/>
      <c r="L68" s="340"/>
      <c r="M68" s="340"/>
      <c r="N68" s="340"/>
      <c r="O68" s="340"/>
    </row>
    <row r="69" spans="1:19" x14ac:dyDescent="0.25">
      <c r="E69" s="341"/>
      <c r="F69" s="341"/>
      <c r="G69" s="341"/>
      <c r="H69" s="341"/>
      <c r="I69" s="341"/>
      <c r="J69" s="341"/>
      <c r="K69" s="341"/>
      <c r="L69" s="341"/>
      <c r="M69" s="341"/>
      <c r="N69" s="341"/>
      <c r="O69" s="341"/>
      <c r="P69" s="352"/>
    </row>
    <row r="70" spans="1:19" x14ac:dyDescent="0.25">
      <c r="E70" s="341"/>
      <c r="F70" s="341"/>
      <c r="G70" s="341"/>
      <c r="H70" s="341"/>
      <c r="I70" s="341"/>
      <c r="J70" s="341"/>
      <c r="K70" s="341"/>
      <c r="L70" s="341"/>
      <c r="M70" s="341"/>
      <c r="N70" s="341"/>
      <c r="O70" s="341"/>
      <c r="P70" s="352"/>
    </row>
  </sheetData>
  <mergeCells count="4">
    <mergeCell ref="A1:P1"/>
    <mergeCell ref="A2:P2"/>
    <mergeCell ref="A3:P3"/>
    <mergeCell ref="A4:P4"/>
  </mergeCells>
  <printOptions horizontalCentered="1"/>
  <pageMargins left="0.5" right="0.5" top="1" bottom="0.5" header="0.5" footer="0.5"/>
  <pageSetup scale="52"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E192"/>
  <sheetViews>
    <sheetView zoomScaleNormal="100" workbookViewId="0">
      <selection sqref="A1:E1"/>
    </sheetView>
  </sheetViews>
  <sheetFormatPr defaultColWidth="9.140625" defaultRowHeight="12.75" x14ac:dyDescent="0.2"/>
  <cols>
    <col min="1" max="1" width="6.85546875" style="255" customWidth="1"/>
    <col min="2" max="2" width="82.5703125" style="255" customWidth="1"/>
    <col min="3" max="3" width="17.5703125" style="358" customWidth="1"/>
    <col min="4" max="4" width="22.28515625" style="255" customWidth="1"/>
    <col min="5" max="5" width="20.140625" style="255" customWidth="1"/>
    <col min="6" max="6" width="1.85546875" style="255" customWidth="1"/>
    <col min="7" max="16384" width="9.140625" style="255"/>
  </cols>
  <sheetData>
    <row r="1" spans="1:5" s="7" customFormat="1" ht="20.100000000000001" customHeight="1" x14ac:dyDescent="0.2">
      <c r="A1" s="434" t="str">
        <f>'Rate Case Constants'!C9</f>
        <v>LOUISVILLE GAS AND ELECTRIC COMPANY</v>
      </c>
      <c r="B1" s="433"/>
      <c r="C1" s="433"/>
      <c r="D1" s="433"/>
      <c r="E1" s="433"/>
    </row>
    <row r="2" spans="1:5" s="7" customFormat="1" ht="20.100000000000001" customHeight="1" x14ac:dyDescent="0.2">
      <c r="A2" s="434" t="str">
        <f>'Rate Case Constants'!C10</f>
        <v>CASE NO. 2025-00114 - GAS OPERATIONS</v>
      </c>
      <c r="B2" s="433"/>
      <c r="C2" s="433"/>
      <c r="D2" s="433"/>
      <c r="E2" s="433"/>
    </row>
    <row r="3" spans="1:5" s="7" customFormat="1" ht="20.100000000000001" customHeight="1" x14ac:dyDescent="0.2">
      <c r="A3" s="433" t="s">
        <v>911</v>
      </c>
      <c r="B3" s="433"/>
      <c r="C3" s="433"/>
      <c r="D3" s="433"/>
      <c r="E3" s="433"/>
    </row>
    <row r="4" spans="1:5" s="7" customFormat="1" ht="20.100000000000001" customHeight="1" x14ac:dyDescent="0.2">
      <c r="A4" s="434" t="str">
        <f>'Rate Case Constants'!C16</f>
        <v>FOR THE 12 MONTHS ENDED AUGUST 31, 2025</v>
      </c>
      <c r="B4" s="433"/>
      <c r="C4" s="433"/>
      <c r="D4" s="433"/>
      <c r="E4" s="433"/>
    </row>
    <row r="5" spans="1:5" s="7" customFormat="1" ht="20.100000000000001" customHeight="1" x14ac:dyDescent="0.2">
      <c r="A5" s="434" t="str">
        <f>'Rate Case Constants'!C22</f>
        <v>FOR THE 12 MONTHS ENDED DECEMBER 31, 2026</v>
      </c>
      <c r="B5" s="433"/>
      <c r="C5" s="433"/>
      <c r="D5" s="433"/>
      <c r="E5" s="433"/>
    </row>
    <row r="6" spans="1:5" s="7" customFormat="1" ht="20.100000000000001" customHeight="1" x14ac:dyDescent="0.2">
      <c r="A6" s="6"/>
      <c r="B6" s="6"/>
      <c r="C6" s="6"/>
      <c r="D6" s="6"/>
      <c r="E6" s="6"/>
    </row>
    <row r="7" spans="1:5" s="7" customFormat="1" ht="20.100000000000001" customHeight="1" x14ac:dyDescent="0.2">
      <c r="A7" s="7" t="s">
        <v>131</v>
      </c>
      <c r="C7" s="241"/>
      <c r="E7" s="9" t="s">
        <v>858</v>
      </c>
    </row>
    <row r="8" spans="1:5" s="7" customFormat="1" ht="20.100000000000001" customHeight="1" x14ac:dyDescent="0.2">
      <c r="A8" s="7" t="str">
        <f>'Rate Case Constants'!C29</f>
        <v>TYPE OF FILING: _____ ORIGINAL  _____ UPDATED  __X__ REVISED</v>
      </c>
      <c r="C8" s="241"/>
      <c r="E8" s="9" t="s">
        <v>884</v>
      </c>
    </row>
    <row r="9" spans="1:5" s="7" customFormat="1" ht="20.100000000000001" customHeight="1" x14ac:dyDescent="0.2">
      <c r="A9" s="7" t="s">
        <v>87</v>
      </c>
      <c r="C9" s="241"/>
      <c r="E9" s="9" t="str">
        <f>'Rate Case Constants'!C36</f>
        <v>WITNESS:   A. M. FACKLER</v>
      </c>
    </row>
    <row r="10" spans="1:5" s="7" customFormat="1" ht="18.95" customHeight="1" x14ac:dyDescent="0.2">
      <c r="C10" s="241"/>
    </row>
    <row r="11" spans="1:5" ht="50.25" customHeight="1" x14ac:dyDescent="0.2">
      <c r="A11" s="17" t="s">
        <v>88</v>
      </c>
      <c r="B11" s="17" t="s">
        <v>64</v>
      </c>
      <c r="C11" s="17" t="s">
        <v>205</v>
      </c>
      <c r="D11" s="17" t="s">
        <v>159</v>
      </c>
      <c r="E11" s="17" t="s">
        <v>912</v>
      </c>
    </row>
    <row r="12" spans="1:5" ht="18.95" customHeight="1" x14ac:dyDescent="0.2">
      <c r="A12" s="243"/>
      <c r="B12" s="12" t="s">
        <v>824</v>
      </c>
      <c r="C12" s="263"/>
      <c r="D12" s="263"/>
      <c r="E12" s="263"/>
    </row>
    <row r="13" spans="1:5" ht="18.95" customHeight="1" x14ac:dyDescent="0.2">
      <c r="A13" s="243">
        <v>1</v>
      </c>
      <c r="B13" s="12" t="s">
        <v>913</v>
      </c>
      <c r="C13" s="265" t="s">
        <v>914</v>
      </c>
      <c r="D13" s="354">
        <f>'SCH J-1 G'!H21</f>
        <v>1403627539.005991</v>
      </c>
      <c r="E13" s="354">
        <f>'SCH J-1.1|J-1.2'!H45</f>
        <v>1414828027.2298236</v>
      </c>
    </row>
    <row r="14" spans="1:5" ht="18.95" customHeight="1" x14ac:dyDescent="0.2">
      <c r="A14" s="250"/>
      <c r="B14" s="12"/>
      <c r="C14" s="265"/>
      <c r="D14" s="353"/>
      <c r="E14" s="353"/>
    </row>
    <row r="15" spans="1:5" ht="18.95" customHeight="1" x14ac:dyDescent="0.2">
      <c r="A15" s="250">
        <v>2</v>
      </c>
      <c r="B15" s="12" t="s">
        <v>915</v>
      </c>
      <c r="C15" s="265" t="s">
        <v>914</v>
      </c>
      <c r="D15" s="357">
        <f>'SCH J-1 G'!K15+'SCH J-1 G'!K17</f>
        <v>2.4783672224976173E-2</v>
      </c>
      <c r="E15" s="357">
        <f>'SCH J-1.1|J-1.2'!K39+'SCH J-1.1|J-1.2'!K41</f>
        <v>2.3207038040421093E-2</v>
      </c>
    </row>
    <row r="16" spans="1:5" ht="18.95" customHeight="1" x14ac:dyDescent="0.2">
      <c r="A16" s="250"/>
      <c r="B16" s="12"/>
      <c r="C16" s="265"/>
      <c r="D16" s="353"/>
      <c r="E16" s="353"/>
    </row>
    <row r="17" spans="1:5" ht="18.95" customHeight="1" x14ac:dyDescent="0.2">
      <c r="A17" s="250">
        <v>3</v>
      </c>
      <c r="B17" s="12" t="s">
        <v>916</v>
      </c>
      <c r="D17" s="354">
        <f>ROUND(D13*D15,0)</f>
        <v>34787045</v>
      </c>
      <c r="E17" s="354">
        <f>ROUND(E13*E15,0)</f>
        <v>32833968</v>
      </c>
    </row>
    <row r="18" spans="1:5" ht="18.95" customHeight="1" x14ac:dyDescent="0.2">
      <c r="A18" s="250"/>
      <c r="B18" s="24"/>
      <c r="C18" s="265"/>
      <c r="D18" s="353" t="s">
        <v>864</v>
      </c>
      <c r="E18" s="353" t="s">
        <v>864</v>
      </c>
    </row>
    <row r="19" spans="1:5" ht="18.95" customHeight="1" x14ac:dyDescent="0.2">
      <c r="A19" s="250">
        <v>4</v>
      </c>
      <c r="B19" s="12" t="s">
        <v>917</v>
      </c>
      <c r="D19" s="359">
        <f>-SUM('TaxProvision_Gas B'!C17:C19)</f>
        <v>25360643.071074717</v>
      </c>
      <c r="E19" s="359">
        <f>-SUM('TaxProvision_Gas F'!C17:C19)</f>
        <v>33535715.858303268</v>
      </c>
    </row>
    <row r="20" spans="1:5" ht="18.95" customHeight="1" x14ac:dyDescent="0.2">
      <c r="A20" s="250"/>
      <c r="B20" s="23"/>
      <c r="D20" s="353"/>
      <c r="E20" s="353"/>
    </row>
    <row r="21" spans="1:5" ht="18.95" customHeight="1" x14ac:dyDescent="0.2">
      <c r="A21" s="250">
        <v>5</v>
      </c>
      <c r="B21" s="12" t="s">
        <v>918</v>
      </c>
      <c r="C21" s="265"/>
      <c r="D21" s="354">
        <f>D19-D17</f>
        <v>-9426401.9289252833</v>
      </c>
      <c r="E21" s="354">
        <f>E19-E17</f>
        <v>701747.85830326751</v>
      </c>
    </row>
    <row r="22" spans="1:5" ht="18.95" customHeight="1" x14ac:dyDescent="0.2">
      <c r="A22" s="250"/>
      <c r="B22" s="70"/>
      <c r="C22" s="265"/>
      <c r="D22" s="353"/>
      <c r="E22" s="353"/>
    </row>
    <row r="23" spans="1:5" ht="18.95" customHeight="1" x14ac:dyDescent="0.2">
      <c r="A23" s="250">
        <v>6</v>
      </c>
      <c r="B23" s="70" t="s">
        <v>919</v>
      </c>
      <c r="C23" s="360" t="s">
        <v>958</v>
      </c>
      <c r="D23" s="361">
        <f>'WPH-1 Effective Tax Rate'!$F15</f>
        <v>0.2495</v>
      </c>
      <c r="E23" s="361">
        <f>'WPH-1 Effective Tax Rate'!$F15</f>
        <v>0.2495</v>
      </c>
    </row>
    <row r="24" spans="1:5" ht="18.95" customHeight="1" x14ac:dyDescent="0.2">
      <c r="A24" s="250"/>
      <c r="B24" s="70"/>
      <c r="C24" s="265"/>
      <c r="D24" s="355"/>
      <c r="E24" s="355"/>
    </row>
    <row r="25" spans="1:5" ht="18.95" customHeight="1" thickBot="1" x14ac:dyDescent="0.25">
      <c r="A25" s="250">
        <v>7</v>
      </c>
      <c r="B25" s="12" t="s">
        <v>920</v>
      </c>
      <c r="C25" s="265"/>
      <c r="D25" s="356">
        <f>ROUND(D21*D23,0)</f>
        <v>-2351887</v>
      </c>
      <c r="E25" s="356">
        <f>ROUND(E21*E23,0)</f>
        <v>175086</v>
      </c>
    </row>
    <row r="26" spans="1:5" ht="18.95" customHeight="1" thickTop="1" x14ac:dyDescent="0.2">
      <c r="A26" s="250"/>
      <c r="B26" s="70"/>
      <c r="C26" s="265"/>
      <c r="D26" s="362"/>
      <c r="E26" s="362"/>
    </row>
    <row r="27" spans="1:5" ht="18.95" customHeight="1" x14ac:dyDescent="0.2"/>
    <row r="28" spans="1:5" ht="18.95" customHeight="1" x14ac:dyDescent="0.2"/>
    <row r="29" spans="1:5" ht="18.95" customHeight="1" x14ac:dyDescent="0.2"/>
    <row r="30" spans="1:5" ht="18.95" customHeight="1" x14ac:dyDescent="0.2"/>
    <row r="31" spans="1:5" ht="18.95" customHeight="1" x14ac:dyDescent="0.2"/>
    <row r="32" spans="1:5" ht="18.95" customHeight="1" x14ac:dyDescent="0.2"/>
    <row r="33" ht="18.95" customHeight="1" x14ac:dyDescent="0.2"/>
    <row r="34" ht="18.95" customHeight="1" x14ac:dyDescent="0.2"/>
    <row r="35" ht="18.95" customHeight="1" x14ac:dyDescent="0.2"/>
    <row r="36" ht="18.95" customHeight="1" x14ac:dyDescent="0.2"/>
    <row r="37" ht="18.95" customHeight="1" x14ac:dyDescent="0.2"/>
    <row r="38" ht="18.95" customHeight="1" x14ac:dyDescent="0.2"/>
    <row r="39" ht="18.95" customHeight="1" x14ac:dyDescent="0.2"/>
    <row r="40" ht="18.95" customHeight="1" x14ac:dyDescent="0.2"/>
    <row r="41" ht="18.95" customHeight="1" x14ac:dyDescent="0.2"/>
    <row r="42" ht="18.95" customHeight="1" x14ac:dyDescent="0.2"/>
    <row r="43" ht="18.95" customHeight="1" x14ac:dyDescent="0.2"/>
    <row r="44" ht="18.95" customHeight="1" x14ac:dyDescent="0.2"/>
    <row r="45" ht="18.95" customHeight="1" x14ac:dyDescent="0.2"/>
    <row r="46" ht="18.95" customHeight="1" x14ac:dyDescent="0.2"/>
    <row r="47" ht="18.95" customHeight="1" x14ac:dyDescent="0.2"/>
    <row r="48" ht="18.95" customHeight="1" x14ac:dyDescent="0.2"/>
    <row r="49" ht="18.95" customHeight="1" x14ac:dyDescent="0.2"/>
    <row r="50" ht="18.95" customHeight="1" x14ac:dyDescent="0.2"/>
    <row r="51" ht="18.95" customHeight="1" x14ac:dyDescent="0.2"/>
    <row r="52" ht="18.95" customHeight="1" x14ac:dyDescent="0.2"/>
    <row r="53" ht="18.95" customHeight="1" x14ac:dyDescent="0.2"/>
    <row r="54" ht="18.95" customHeight="1" x14ac:dyDescent="0.2"/>
    <row r="55" ht="18.95" customHeight="1" x14ac:dyDescent="0.2"/>
    <row r="56" ht="18.95" customHeight="1" x14ac:dyDescent="0.2"/>
    <row r="57" ht="18.95" customHeight="1" x14ac:dyDescent="0.2"/>
    <row r="58" ht="18.95" customHeight="1" x14ac:dyDescent="0.2"/>
    <row r="59" ht="18.95" customHeight="1" x14ac:dyDescent="0.2"/>
    <row r="60" ht="18.95" customHeight="1" x14ac:dyDescent="0.2"/>
    <row r="61" ht="18.95" customHeight="1" x14ac:dyDescent="0.2"/>
    <row r="62" ht="18.95" customHeight="1" x14ac:dyDescent="0.2"/>
    <row r="63" ht="18.95" customHeight="1" x14ac:dyDescent="0.2"/>
    <row r="64" ht="18.95" customHeight="1" x14ac:dyDescent="0.2"/>
    <row r="65" ht="18.95" customHeight="1" x14ac:dyDescent="0.2"/>
    <row r="66" ht="18.95" customHeight="1" x14ac:dyDescent="0.2"/>
    <row r="67" ht="18.95" customHeight="1" x14ac:dyDescent="0.2"/>
    <row r="68" ht="18.95" customHeight="1" x14ac:dyDescent="0.2"/>
    <row r="69" ht="18.95" customHeight="1" x14ac:dyDescent="0.2"/>
    <row r="70" ht="18.95" customHeight="1" x14ac:dyDescent="0.2"/>
    <row r="71" ht="18.95" customHeight="1" x14ac:dyDescent="0.2"/>
    <row r="72" ht="18.95" customHeight="1" x14ac:dyDescent="0.2"/>
    <row r="73" ht="18.95" customHeight="1" x14ac:dyDescent="0.2"/>
    <row r="74" ht="18.95" customHeight="1" x14ac:dyDescent="0.2"/>
    <row r="75" ht="18.95" customHeight="1" x14ac:dyDescent="0.2"/>
    <row r="76" ht="18.95" customHeight="1" x14ac:dyDescent="0.2"/>
    <row r="77" ht="18.95" customHeight="1" x14ac:dyDescent="0.2"/>
    <row r="78" ht="18.95" customHeight="1" x14ac:dyDescent="0.2"/>
    <row r="79" ht="18.95" customHeight="1" x14ac:dyDescent="0.2"/>
    <row r="80" ht="18.95" customHeight="1" x14ac:dyDescent="0.2"/>
    <row r="81" ht="18.95" customHeight="1" x14ac:dyDescent="0.2"/>
    <row r="82" ht="18.95" customHeight="1" x14ac:dyDescent="0.2"/>
    <row r="83" ht="18.95" customHeight="1" x14ac:dyDescent="0.2"/>
    <row r="84" ht="18.95" customHeight="1" x14ac:dyDescent="0.2"/>
    <row r="85" ht="18.95" customHeight="1" x14ac:dyDescent="0.2"/>
    <row r="86" ht="18.95" customHeight="1" x14ac:dyDescent="0.2"/>
    <row r="87" ht="18.95" customHeight="1" x14ac:dyDescent="0.2"/>
    <row r="88" ht="18.95" customHeight="1" x14ac:dyDescent="0.2"/>
    <row r="89" ht="18.95" customHeight="1" x14ac:dyDescent="0.2"/>
    <row r="90" ht="18.95" customHeight="1" x14ac:dyDescent="0.2"/>
    <row r="91" ht="18.95" customHeight="1" x14ac:dyDescent="0.2"/>
    <row r="92" ht="18.95" customHeight="1" x14ac:dyDescent="0.2"/>
    <row r="93" ht="18.95" customHeight="1" x14ac:dyDescent="0.2"/>
    <row r="94" ht="18.95" customHeight="1" x14ac:dyDescent="0.2"/>
    <row r="95" ht="18.95" customHeight="1" x14ac:dyDescent="0.2"/>
    <row r="96" ht="18.95" customHeight="1" x14ac:dyDescent="0.2"/>
    <row r="97" ht="18.95" customHeight="1" x14ac:dyDescent="0.2"/>
    <row r="98" ht="18.95" customHeight="1" x14ac:dyDescent="0.2"/>
    <row r="99" ht="18.95" customHeight="1" x14ac:dyDescent="0.2"/>
    <row r="100" ht="18.95" customHeight="1" x14ac:dyDescent="0.2"/>
    <row r="101" ht="18.95" customHeight="1" x14ac:dyDescent="0.2"/>
    <row r="102" ht="18.95" customHeight="1" x14ac:dyDescent="0.2"/>
    <row r="103" ht="18.95" customHeight="1" x14ac:dyDescent="0.2"/>
    <row r="104" ht="18.95" customHeight="1" x14ac:dyDescent="0.2"/>
    <row r="105" ht="18.95" customHeight="1" x14ac:dyDescent="0.2"/>
    <row r="106" ht="18.95" customHeight="1" x14ac:dyDescent="0.2"/>
    <row r="107" ht="18.95" customHeight="1" x14ac:dyDescent="0.2"/>
    <row r="108" ht="18.95" customHeight="1" x14ac:dyDescent="0.2"/>
    <row r="109" ht="18.95" customHeight="1" x14ac:dyDescent="0.2"/>
    <row r="110" ht="18.95" customHeight="1" x14ac:dyDescent="0.2"/>
    <row r="111" ht="18.95" customHeight="1" x14ac:dyDescent="0.2"/>
    <row r="112" ht="18.95" customHeight="1" x14ac:dyDescent="0.2"/>
    <row r="113" ht="18.95" customHeight="1" x14ac:dyDescent="0.2"/>
    <row r="114" ht="18.95" customHeight="1" x14ac:dyDescent="0.2"/>
    <row r="115" ht="18.95" customHeight="1" x14ac:dyDescent="0.2"/>
    <row r="116" ht="18.95" customHeight="1" x14ac:dyDescent="0.2"/>
    <row r="117" ht="18.95" customHeight="1" x14ac:dyDescent="0.2"/>
    <row r="118" ht="18.95" customHeight="1" x14ac:dyDescent="0.2"/>
    <row r="119" ht="18.95" customHeight="1" x14ac:dyDescent="0.2"/>
    <row r="120" ht="18.95" customHeight="1" x14ac:dyDescent="0.2"/>
    <row r="121" ht="18.95" customHeight="1" x14ac:dyDescent="0.2"/>
    <row r="122" ht="18.95" customHeight="1" x14ac:dyDescent="0.2"/>
    <row r="123" ht="18.95" customHeight="1" x14ac:dyDescent="0.2"/>
    <row r="124" ht="18.95" customHeight="1" x14ac:dyDescent="0.2"/>
    <row r="125" ht="18.95" customHeight="1" x14ac:dyDescent="0.2"/>
    <row r="126" ht="18.95" customHeight="1" x14ac:dyDescent="0.2"/>
    <row r="127" ht="18.95" customHeight="1" x14ac:dyDescent="0.2"/>
    <row r="128" ht="18.95" customHeight="1" x14ac:dyDescent="0.2"/>
    <row r="129" ht="18.95" customHeight="1" x14ac:dyDescent="0.2"/>
    <row r="130" ht="18.95" customHeight="1" x14ac:dyDescent="0.2"/>
    <row r="131" ht="18.95" customHeight="1" x14ac:dyDescent="0.2"/>
    <row r="132" ht="18.95" customHeight="1" x14ac:dyDescent="0.2"/>
    <row r="133" ht="18.95" customHeight="1" x14ac:dyDescent="0.2"/>
    <row r="134" ht="18.95" customHeight="1" x14ac:dyDescent="0.2"/>
    <row r="135" ht="18.95" customHeight="1" x14ac:dyDescent="0.2"/>
    <row r="136" ht="18.95" customHeight="1" x14ac:dyDescent="0.2"/>
    <row r="137" ht="18.95" customHeight="1" x14ac:dyDescent="0.2"/>
    <row r="138" ht="18.95" customHeight="1" x14ac:dyDescent="0.2"/>
    <row r="139" ht="18.95" customHeight="1" x14ac:dyDescent="0.2"/>
    <row r="140" ht="18.95" customHeight="1" x14ac:dyDescent="0.2"/>
    <row r="141" ht="18.95" customHeight="1" x14ac:dyDescent="0.2"/>
    <row r="142" ht="18.95" customHeight="1" x14ac:dyDescent="0.2"/>
    <row r="143" ht="18.95" customHeight="1" x14ac:dyDescent="0.2"/>
    <row r="144" ht="18.95" customHeight="1" x14ac:dyDescent="0.2"/>
    <row r="145" ht="18.95" customHeight="1" x14ac:dyDescent="0.2"/>
    <row r="146" ht="18.95" customHeight="1" x14ac:dyDescent="0.2"/>
    <row r="147" ht="18.95" customHeight="1" x14ac:dyDescent="0.2"/>
    <row r="148" ht="18.95" customHeight="1" x14ac:dyDescent="0.2"/>
    <row r="149" ht="18.95" customHeight="1" x14ac:dyDescent="0.2"/>
    <row r="150" ht="18.95" customHeight="1" x14ac:dyDescent="0.2"/>
    <row r="151" ht="18.95" customHeight="1" x14ac:dyDescent="0.2"/>
    <row r="152" ht="18.95" customHeight="1" x14ac:dyDescent="0.2"/>
    <row r="153" ht="18.95" customHeight="1" x14ac:dyDescent="0.2"/>
    <row r="154" ht="18.95" customHeight="1" x14ac:dyDescent="0.2"/>
    <row r="155" ht="18.95" customHeight="1" x14ac:dyDescent="0.2"/>
    <row r="156" ht="18.95" customHeight="1" x14ac:dyDescent="0.2"/>
    <row r="157" ht="18.95" customHeight="1" x14ac:dyDescent="0.2"/>
    <row r="158" ht="18.95" customHeight="1" x14ac:dyDescent="0.2"/>
    <row r="159" ht="18.95" customHeight="1" x14ac:dyDescent="0.2"/>
    <row r="160" ht="18.95" customHeight="1" x14ac:dyDescent="0.2"/>
    <row r="161" ht="18.95" customHeight="1" x14ac:dyDescent="0.2"/>
    <row r="162" ht="18.95" customHeight="1" x14ac:dyDescent="0.2"/>
    <row r="163" ht="18.95" customHeight="1" x14ac:dyDescent="0.2"/>
    <row r="164" ht="18.95" customHeight="1" x14ac:dyDescent="0.2"/>
    <row r="165" ht="18.95" customHeight="1" x14ac:dyDescent="0.2"/>
    <row r="166" ht="18.95" customHeight="1" x14ac:dyDescent="0.2"/>
    <row r="167" ht="18.95" customHeight="1" x14ac:dyDescent="0.2"/>
    <row r="168" ht="18.95" customHeight="1" x14ac:dyDescent="0.2"/>
    <row r="169" ht="18.95" customHeight="1" x14ac:dyDescent="0.2"/>
    <row r="170" ht="18.95" customHeight="1" x14ac:dyDescent="0.2"/>
    <row r="171" ht="18.95" customHeight="1" x14ac:dyDescent="0.2"/>
    <row r="172" ht="18.95" customHeight="1" x14ac:dyDescent="0.2"/>
    <row r="173" ht="18.95" customHeight="1" x14ac:dyDescent="0.2"/>
    <row r="174" ht="18.95" customHeight="1" x14ac:dyDescent="0.2"/>
    <row r="175" ht="18.95" customHeight="1" x14ac:dyDescent="0.2"/>
    <row r="176" ht="18.95" customHeight="1" x14ac:dyDescent="0.2"/>
    <row r="177" ht="18.95" customHeight="1" x14ac:dyDescent="0.2"/>
    <row r="178" ht="18.95" customHeight="1" x14ac:dyDescent="0.2"/>
    <row r="179" ht="18.95" customHeight="1" x14ac:dyDescent="0.2"/>
    <row r="180" ht="18.95" customHeight="1" x14ac:dyDescent="0.2"/>
    <row r="181" ht="18.95" customHeight="1" x14ac:dyDescent="0.2"/>
    <row r="182" ht="18.95" customHeight="1" x14ac:dyDescent="0.2"/>
    <row r="183" ht="18.95" customHeight="1" x14ac:dyDescent="0.2"/>
    <row r="184" ht="18.95" customHeight="1" x14ac:dyDescent="0.2"/>
    <row r="185" ht="18.95" customHeight="1" x14ac:dyDescent="0.2"/>
    <row r="186" ht="18.95" customHeight="1" x14ac:dyDescent="0.2"/>
    <row r="187" ht="18.95" customHeight="1" x14ac:dyDescent="0.2"/>
    <row r="188" ht="18.95" customHeight="1" x14ac:dyDescent="0.2"/>
    <row r="189" ht="18.95" customHeight="1" x14ac:dyDescent="0.2"/>
    <row r="190" ht="18.95" customHeight="1" x14ac:dyDescent="0.2"/>
    <row r="191" ht="18.95" customHeight="1" x14ac:dyDescent="0.2"/>
    <row r="192" ht="18.95" customHeight="1" x14ac:dyDescent="0.2"/>
  </sheetData>
  <mergeCells count="5">
    <mergeCell ref="A1:E1"/>
    <mergeCell ref="A2:E2"/>
    <mergeCell ref="A3:E3"/>
    <mergeCell ref="A4:E4"/>
    <mergeCell ref="A5:E5"/>
  </mergeCells>
  <pageMargins left="0.95" right="0.5" top="0.75" bottom="0.75" header="0.3" footer="0.3"/>
  <pageSetup scale="6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pageSetUpPr fitToPage="1"/>
  </sheetPr>
  <dimension ref="A1:Q34"/>
  <sheetViews>
    <sheetView zoomScale="90" zoomScaleNormal="90" workbookViewId="0">
      <selection sqref="A1:P1"/>
    </sheetView>
  </sheetViews>
  <sheetFormatPr defaultColWidth="9.140625" defaultRowHeight="15" x14ac:dyDescent="0.25"/>
  <cols>
    <col min="1" max="1" width="9.140625" style="342"/>
    <col min="2" max="2" width="10.85546875" style="339" customWidth="1"/>
    <col min="3" max="3" width="83.140625" style="345" bestFit="1" customWidth="1"/>
    <col min="4" max="15" width="10.7109375" style="342" customWidth="1"/>
    <col min="16" max="16" width="16.85546875" style="342" customWidth="1"/>
    <col min="17" max="16384" width="9.140625" style="342"/>
  </cols>
  <sheetData>
    <row r="1" spans="1:17" s="70" customFormat="1" ht="12.75" x14ac:dyDescent="0.2">
      <c r="A1" s="439" t="str">
        <f>'Rate Case Constants'!C9</f>
        <v>LOUISVILLE GAS AND ELECTRIC COMPANY</v>
      </c>
      <c r="B1" s="439"/>
      <c r="C1" s="439"/>
      <c r="D1" s="439"/>
      <c r="E1" s="439"/>
      <c r="F1" s="439"/>
      <c r="G1" s="439"/>
      <c r="H1" s="439"/>
      <c r="I1" s="439"/>
      <c r="J1" s="439"/>
      <c r="K1" s="439"/>
      <c r="L1" s="439"/>
      <c r="M1" s="439"/>
      <c r="N1" s="439"/>
      <c r="O1" s="439"/>
      <c r="P1" s="439"/>
    </row>
    <row r="2" spans="1:17" s="70" customFormat="1" ht="12.75" x14ac:dyDescent="0.2">
      <c r="A2" s="439" t="str">
        <f>'Rate Case Constants'!C10</f>
        <v>CASE NO. 2025-00114 - GAS OPERATIONS</v>
      </c>
      <c r="B2" s="439"/>
      <c r="C2" s="439"/>
      <c r="D2" s="439"/>
      <c r="E2" s="439"/>
      <c r="F2" s="439"/>
      <c r="G2" s="439"/>
      <c r="H2" s="439"/>
      <c r="I2" s="439"/>
      <c r="J2" s="439"/>
      <c r="K2" s="439"/>
      <c r="L2" s="439"/>
      <c r="M2" s="439"/>
      <c r="N2" s="439"/>
      <c r="O2" s="439"/>
      <c r="P2" s="439"/>
    </row>
    <row r="3" spans="1:17" s="70" customFormat="1" ht="12.75" x14ac:dyDescent="0.2">
      <c r="A3" s="439" t="s">
        <v>889</v>
      </c>
      <c r="B3" s="439"/>
      <c r="C3" s="439"/>
      <c r="D3" s="439"/>
      <c r="E3" s="439"/>
      <c r="F3" s="439"/>
      <c r="G3" s="439"/>
      <c r="H3" s="439"/>
      <c r="I3" s="439"/>
      <c r="J3" s="439"/>
      <c r="K3" s="439"/>
      <c r="L3" s="439"/>
      <c r="M3" s="439"/>
      <c r="N3" s="439"/>
      <c r="O3" s="439"/>
      <c r="P3" s="439"/>
    </row>
    <row r="4" spans="1:17" s="70" customFormat="1" ht="12.75" x14ac:dyDescent="0.2">
      <c r="A4" s="440" t="str">
        <f>'Rate Case Constants'!C21</f>
        <v>FORECAST PERIOD FOR THE 12 MONTHS ENDED DECEMBER 31, 2026</v>
      </c>
      <c r="B4" s="439"/>
      <c r="C4" s="439"/>
      <c r="D4" s="439"/>
      <c r="E4" s="439"/>
      <c r="F4" s="439"/>
      <c r="G4" s="439"/>
      <c r="H4" s="439"/>
      <c r="I4" s="439"/>
      <c r="J4" s="439"/>
      <c r="K4" s="439"/>
      <c r="L4" s="439"/>
      <c r="M4" s="439"/>
      <c r="N4" s="439"/>
      <c r="O4" s="439"/>
      <c r="P4" s="439"/>
    </row>
    <row r="5" spans="1:17" s="70" customFormat="1" ht="12.75" x14ac:dyDescent="0.2">
      <c r="A5" s="70" t="s">
        <v>65</v>
      </c>
      <c r="P5" s="77" t="s">
        <v>948</v>
      </c>
    </row>
    <row r="6" spans="1:17" s="70" customFormat="1" ht="12.75" x14ac:dyDescent="0.2">
      <c r="A6" s="70" t="str">
        <f>'Rate Case Constants'!C29</f>
        <v>TYPE OF FILING: _____ ORIGINAL  _____ UPDATED  __X__ REVISED</v>
      </c>
      <c r="P6" s="77" t="s">
        <v>855</v>
      </c>
    </row>
    <row r="7" spans="1:17" s="70" customFormat="1" ht="12.75" x14ac:dyDescent="0.2">
      <c r="A7" s="70" t="s">
        <v>9</v>
      </c>
      <c r="P7" s="77" t="str">
        <f>'Rate Case Constants'!$C$37</f>
        <v>WITNESS:   A. M. FACKLER</v>
      </c>
    </row>
    <row r="8" spans="1:17" s="70" customFormat="1" ht="12.75" x14ac:dyDescent="0.2">
      <c r="A8" s="71" t="s">
        <v>857</v>
      </c>
      <c r="B8" s="71" t="s">
        <v>6</v>
      </c>
      <c r="C8" s="72"/>
      <c r="D8" s="71" t="s">
        <v>2</v>
      </c>
      <c r="E8" s="71" t="s">
        <v>2</v>
      </c>
      <c r="F8" s="71" t="s">
        <v>2</v>
      </c>
      <c r="G8" s="71" t="s">
        <v>2</v>
      </c>
      <c r="H8" s="71" t="s">
        <v>2</v>
      </c>
      <c r="I8" s="71" t="s">
        <v>2</v>
      </c>
      <c r="J8" s="71" t="s">
        <v>2</v>
      </c>
      <c r="K8" s="71" t="s">
        <v>2</v>
      </c>
      <c r="L8" s="71" t="s">
        <v>2</v>
      </c>
      <c r="M8" s="71" t="s">
        <v>2</v>
      </c>
      <c r="N8" s="71" t="s">
        <v>2</v>
      </c>
      <c r="O8" s="71" t="s">
        <v>2</v>
      </c>
      <c r="P8" s="72"/>
    </row>
    <row r="9" spans="1:17" s="70" customFormat="1" ht="12.75" x14ac:dyDescent="0.2">
      <c r="A9" s="73" t="s">
        <v>856</v>
      </c>
      <c r="B9" s="73" t="s">
        <v>5</v>
      </c>
      <c r="C9" s="74" t="s">
        <v>854</v>
      </c>
      <c r="D9" s="268">
        <f>'IS G'!T2</f>
        <v>46023</v>
      </c>
      <c r="E9" s="268">
        <f>'IS G'!U2</f>
        <v>46054</v>
      </c>
      <c r="F9" s="268">
        <f>'IS G'!V2</f>
        <v>46082</v>
      </c>
      <c r="G9" s="268">
        <f>'IS G'!W2</f>
        <v>46113</v>
      </c>
      <c r="H9" s="268">
        <f>'IS G'!X2</f>
        <v>46143</v>
      </c>
      <c r="I9" s="268">
        <f>'IS G'!Y2</f>
        <v>46174</v>
      </c>
      <c r="J9" s="268">
        <f>'IS G'!Z2</f>
        <v>46204</v>
      </c>
      <c r="K9" s="268">
        <f>'IS G'!AA2</f>
        <v>46235</v>
      </c>
      <c r="L9" s="268">
        <f>'IS G'!AB2</f>
        <v>46266</v>
      </c>
      <c r="M9" s="268">
        <f>'IS G'!AC2</f>
        <v>46296</v>
      </c>
      <c r="N9" s="268">
        <f>'IS G'!AD2</f>
        <v>46327</v>
      </c>
      <c r="O9" s="268">
        <f>'IS G'!AE2</f>
        <v>46357</v>
      </c>
      <c r="P9" s="78" t="s">
        <v>3</v>
      </c>
    </row>
    <row r="10" spans="1:17" s="336" customFormat="1" x14ac:dyDescent="0.25">
      <c r="B10" s="334"/>
      <c r="C10" s="335"/>
      <c r="P10" s="337" t="s">
        <v>1293</v>
      </c>
    </row>
    <row r="11" spans="1:17" x14ac:dyDescent="0.25">
      <c r="A11" s="338" t="s">
        <v>1303</v>
      </c>
      <c r="B11" s="363"/>
      <c r="C11" s="326" t="s">
        <v>1394</v>
      </c>
      <c r="D11" s="364"/>
      <c r="E11" s="364"/>
      <c r="F11" s="364"/>
      <c r="G11" s="364"/>
      <c r="H11" s="364"/>
      <c r="I11" s="364"/>
      <c r="J11" s="364"/>
      <c r="K11" s="364"/>
      <c r="L11" s="364"/>
      <c r="M11" s="364"/>
      <c r="N11" s="364"/>
      <c r="O11" s="364"/>
      <c r="P11" s="364"/>
    </row>
    <row r="12" spans="1:17" x14ac:dyDescent="0.25">
      <c r="A12" s="343"/>
      <c r="B12" s="365"/>
      <c r="C12" s="345" t="s">
        <v>1339</v>
      </c>
      <c r="D12" s="347">
        <f>ROUND(4928757/5/12,2)*-1</f>
        <v>-82145.95</v>
      </c>
      <c r="E12" s="347">
        <f t="shared" ref="E12:O12" si="0">ROUND(4928757/5/12,2)*-1</f>
        <v>-82145.95</v>
      </c>
      <c r="F12" s="347">
        <f t="shared" si="0"/>
        <v>-82145.95</v>
      </c>
      <c r="G12" s="347">
        <f t="shared" si="0"/>
        <v>-82145.95</v>
      </c>
      <c r="H12" s="347">
        <f t="shared" si="0"/>
        <v>-82145.95</v>
      </c>
      <c r="I12" s="347">
        <f t="shared" si="0"/>
        <v>-82145.95</v>
      </c>
      <c r="J12" s="347">
        <f t="shared" si="0"/>
        <v>-82145.95</v>
      </c>
      <c r="K12" s="347">
        <f t="shared" si="0"/>
        <v>-82145.95</v>
      </c>
      <c r="L12" s="347">
        <f t="shared" si="0"/>
        <v>-82145.95</v>
      </c>
      <c r="M12" s="347">
        <f t="shared" si="0"/>
        <v>-82145.95</v>
      </c>
      <c r="N12" s="347">
        <f t="shared" si="0"/>
        <v>-82145.95</v>
      </c>
      <c r="O12" s="347">
        <f t="shared" si="0"/>
        <v>-82145.95</v>
      </c>
      <c r="P12" s="347">
        <f>SUM(D12:O12)</f>
        <v>-985751.39999999979</v>
      </c>
      <c r="Q12" s="345"/>
    </row>
    <row r="13" spans="1:17" x14ac:dyDescent="0.25">
      <c r="A13" s="343"/>
      <c r="B13" s="366"/>
      <c r="C13" s="345" t="s">
        <v>1340</v>
      </c>
      <c r="D13" s="367">
        <f>'IS G'!T353</f>
        <v>-27381.9849868151</v>
      </c>
      <c r="E13" s="367">
        <f>'IS G'!U353</f>
        <v>-27381.9849868151</v>
      </c>
      <c r="F13" s="367">
        <f>'IS G'!V353</f>
        <v>-27381.9849868151</v>
      </c>
      <c r="G13" s="367">
        <f>'IS G'!W353</f>
        <v>-27381.9849868151</v>
      </c>
      <c r="H13" s="367">
        <f>'IS G'!X353</f>
        <v>-27381.9849868151</v>
      </c>
      <c r="I13" s="367">
        <f>'IS G'!Y353</f>
        <v>-27381.9849868151</v>
      </c>
      <c r="J13" s="367">
        <f>'IS G'!Z353</f>
        <v>-27381.9849868151</v>
      </c>
      <c r="K13" s="367">
        <f>'IS G'!AA353</f>
        <v>-27381.9849868151</v>
      </c>
      <c r="L13" s="367">
        <f>'IS G'!AB353</f>
        <v>-27381.9849868151</v>
      </c>
      <c r="M13" s="367">
        <f>'IS G'!AC353</f>
        <v>-27381.9849868151</v>
      </c>
      <c r="N13" s="367">
        <f>'IS G'!AD353</f>
        <v>-27381.9849868151</v>
      </c>
      <c r="O13" s="367">
        <f>'IS G'!AE353</f>
        <v>-27381.9849868151</v>
      </c>
      <c r="P13" s="367">
        <f t="shared" ref="P13:P14" si="1">SUM(D13:O13)</f>
        <v>-328583.81984178117</v>
      </c>
      <c r="Q13" s="345"/>
    </row>
    <row r="14" spans="1:17" x14ac:dyDescent="0.25">
      <c r="A14" s="343" t="s">
        <v>1302</v>
      </c>
      <c r="B14" s="365">
        <v>407.3</v>
      </c>
      <c r="C14" s="368" t="s">
        <v>1319</v>
      </c>
      <c r="D14" s="347">
        <f>D13-D12</f>
        <v>54763.965013184898</v>
      </c>
      <c r="E14" s="347">
        <f t="shared" ref="E14:O14" si="2">E13-E12</f>
        <v>54763.965013184898</v>
      </c>
      <c r="F14" s="347">
        <f t="shared" si="2"/>
        <v>54763.965013184898</v>
      </c>
      <c r="G14" s="347">
        <f t="shared" si="2"/>
        <v>54763.965013184898</v>
      </c>
      <c r="H14" s="347">
        <f t="shared" si="2"/>
        <v>54763.965013184898</v>
      </c>
      <c r="I14" s="347">
        <f t="shared" si="2"/>
        <v>54763.965013184898</v>
      </c>
      <c r="J14" s="347">
        <f t="shared" si="2"/>
        <v>54763.965013184898</v>
      </c>
      <c r="K14" s="347">
        <f t="shared" si="2"/>
        <v>54763.965013184898</v>
      </c>
      <c r="L14" s="347">
        <f t="shared" si="2"/>
        <v>54763.965013184898</v>
      </c>
      <c r="M14" s="347">
        <f t="shared" si="2"/>
        <v>54763.965013184898</v>
      </c>
      <c r="N14" s="347">
        <f t="shared" si="2"/>
        <v>54763.965013184898</v>
      </c>
      <c r="O14" s="347">
        <f t="shared" si="2"/>
        <v>54763.965013184898</v>
      </c>
      <c r="P14" s="347">
        <f t="shared" si="1"/>
        <v>657167.58015821874</v>
      </c>
    </row>
    <row r="15" spans="1:17" x14ac:dyDescent="0.25">
      <c r="A15" s="343"/>
      <c r="B15" s="366"/>
      <c r="C15" s="368"/>
      <c r="D15" s="364"/>
      <c r="E15" s="364"/>
      <c r="F15" s="364"/>
      <c r="G15" s="364"/>
      <c r="H15" s="364"/>
      <c r="I15" s="364"/>
      <c r="J15" s="364"/>
      <c r="K15" s="364"/>
      <c r="L15" s="364"/>
      <c r="M15" s="364"/>
      <c r="N15" s="364"/>
      <c r="O15" s="364"/>
      <c r="P15" s="364"/>
    </row>
    <row r="16" spans="1:17" x14ac:dyDescent="0.25">
      <c r="A16" s="343"/>
      <c r="B16" s="366"/>
      <c r="C16" s="368"/>
      <c r="D16" s="364"/>
      <c r="E16" s="364"/>
      <c r="F16" s="364"/>
      <c r="G16" s="364"/>
      <c r="H16" s="364"/>
      <c r="I16" s="364"/>
      <c r="J16" s="364"/>
      <c r="K16" s="364"/>
      <c r="L16" s="364"/>
      <c r="M16" s="364"/>
      <c r="N16" s="364"/>
      <c r="O16" s="364"/>
      <c r="P16" s="364"/>
    </row>
    <row r="17" spans="1:16" x14ac:dyDescent="0.25">
      <c r="A17" s="369" t="s">
        <v>1332</v>
      </c>
      <c r="B17" s="370"/>
      <c r="C17" s="326" t="s">
        <v>873</v>
      </c>
      <c r="D17" s="347"/>
      <c r="E17" s="347"/>
      <c r="F17" s="347"/>
      <c r="G17" s="347"/>
      <c r="H17" s="347"/>
      <c r="I17" s="347"/>
      <c r="J17" s="347"/>
      <c r="K17" s="347"/>
      <c r="L17" s="347"/>
      <c r="M17" s="347"/>
      <c r="N17" s="347"/>
      <c r="O17" s="347"/>
      <c r="P17" s="347"/>
    </row>
    <row r="18" spans="1:16" x14ac:dyDescent="0.25">
      <c r="A18" s="342" t="s">
        <v>871</v>
      </c>
      <c r="B18" s="370">
        <v>913</v>
      </c>
      <c r="C18" s="371" t="s">
        <v>349</v>
      </c>
      <c r="D18" s="347">
        <f>'IS G'!T295</f>
        <v>0</v>
      </c>
      <c r="E18" s="347">
        <f>'IS G'!U295</f>
        <v>0</v>
      </c>
      <c r="F18" s="347">
        <f>'IS G'!V295</f>
        <v>469.97500000000002</v>
      </c>
      <c r="G18" s="347">
        <f>'IS G'!W295</f>
        <v>0</v>
      </c>
      <c r="H18" s="347">
        <f>'IS G'!X295</f>
        <v>0</v>
      </c>
      <c r="I18" s="347">
        <f>'IS G'!Y295</f>
        <v>469.97500000000002</v>
      </c>
      <c r="J18" s="347">
        <f>'IS G'!Z295</f>
        <v>0</v>
      </c>
      <c r="K18" s="347">
        <f>'IS G'!AA295</f>
        <v>0</v>
      </c>
      <c r="L18" s="347">
        <f>'IS G'!AB295</f>
        <v>469.97500000000002</v>
      </c>
      <c r="M18" s="347">
        <f>'IS G'!AC295</f>
        <v>0</v>
      </c>
      <c r="N18" s="347">
        <f>'IS G'!AD295</f>
        <v>0</v>
      </c>
      <c r="O18" s="347">
        <f>'IS G'!AE295</f>
        <v>469.97500000000002</v>
      </c>
      <c r="P18" s="347">
        <f>SUM(D18:O18)</f>
        <v>1879.9</v>
      </c>
    </row>
    <row r="19" spans="1:16" x14ac:dyDescent="0.25">
      <c r="A19" s="342" t="s">
        <v>871</v>
      </c>
      <c r="B19" s="370">
        <v>930.1</v>
      </c>
      <c r="C19" s="371" t="s">
        <v>351</v>
      </c>
      <c r="D19" s="347">
        <f>'IS G'!T316</f>
        <v>15500.896000000001</v>
      </c>
      <c r="E19" s="347">
        <f>'IS G'!U316</f>
        <v>61591.775999999998</v>
      </c>
      <c r="F19" s="347">
        <f>'IS G'!V316</f>
        <v>15500.896000000001</v>
      </c>
      <c r="G19" s="347">
        <f>'IS G'!W316</f>
        <v>37900.896000000001</v>
      </c>
      <c r="H19" s="347">
        <f>'IS G'!X316</f>
        <v>15500.896000000001</v>
      </c>
      <c r="I19" s="347">
        <f>'IS G'!Y316</f>
        <v>15500.896000000001</v>
      </c>
      <c r="J19" s="347">
        <f>'IS G'!Z316</f>
        <v>15500.896000000001</v>
      </c>
      <c r="K19" s="347">
        <f>'IS G'!AA316</f>
        <v>15500.896000000001</v>
      </c>
      <c r="L19" s="347">
        <f>'IS G'!AB316</f>
        <v>15500.896000000001</v>
      </c>
      <c r="M19" s="347">
        <f>'IS G'!AC316</f>
        <v>70951.776000000013</v>
      </c>
      <c r="N19" s="347">
        <f>'IS G'!AD316</f>
        <v>15500.896000000001</v>
      </c>
      <c r="O19" s="347">
        <f>'IS G'!AE316</f>
        <v>15500.896000000001</v>
      </c>
      <c r="P19" s="347">
        <f>SUM(D19:O19)</f>
        <v>309952.5120000001</v>
      </c>
    </row>
    <row r="20" spans="1:16" x14ac:dyDescent="0.25">
      <c r="B20" s="370"/>
    </row>
    <row r="21" spans="1:16" x14ac:dyDescent="0.25">
      <c r="A21" s="369" t="s">
        <v>1328</v>
      </c>
      <c r="B21" s="370"/>
      <c r="C21" s="326" t="s">
        <v>1335</v>
      </c>
    </row>
    <row r="22" spans="1:16" x14ac:dyDescent="0.25">
      <c r="A22" s="369"/>
      <c r="B22" s="370"/>
      <c r="C22" s="345" t="s">
        <v>1336</v>
      </c>
      <c r="D22" s="347">
        <v>-201933.05421337503</v>
      </c>
      <c r="E22" s="347">
        <v>-202300.56449345831</v>
      </c>
      <c r="F22" s="347">
        <v>-202668.07477354165</v>
      </c>
      <c r="G22" s="347">
        <v>-203403.09632954164</v>
      </c>
      <c r="H22" s="347">
        <v>-204505.62916145829</v>
      </c>
      <c r="I22" s="347">
        <v>-205240.65071745828</v>
      </c>
      <c r="J22" s="347">
        <v>-205424.40585749998</v>
      </c>
      <c r="K22" s="347">
        <v>-205424.40585749998</v>
      </c>
      <c r="L22" s="347">
        <v>-205424.40585749998</v>
      </c>
      <c r="M22" s="347">
        <v>-205424.40585749998</v>
      </c>
      <c r="N22" s="347">
        <v>-205424.40585749998</v>
      </c>
      <c r="O22" s="347">
        <v>-205424.40585749998</v>
      </c>
      <c r="P22" s="347">
        <f>SUM(D22:O22)</f>
        <v>-2452597.5048338328</v>
      </c>
    </row>
    <row r="23" spans="1:16" x14ac:dyDescent="0.25">
      <c r="A23" s="369"/>
      <c r="B23" s="370"/>
      <c r="C23" s="345" t="s">
        <v>1337</v>
      </c>
      <c r="D23" s="347">
        <v>206157.59509649998</v>
      </c>
      <c r="E23" s="347">
        <v>206532.79387616669</v>
      </c>
      <c r="F23" s="347">
        <v>206907.99265583331</v>
      </c>
      <c r="G23" s="347">
        <v>207658.39123183329</v>
      </c>
      <c r="H23" s="347">
        <v>208783.98960416662</v>
      </c>
      <c r="I23" s="347">
        <v>209534.38818016666</v>
      </c>
      <c r="J23" s="347">
        <v>209721.98756999997</v>
      </c>
      <c r="K23" s="347">
        <v>209721.98756999997</v>
      </c>
      <c r="L23" s="347">
        <v>209721.98756999997</v>
      </c>
      <c r="M23" s="347">
        <v>209721.98756999997</v>
      </c>
      <c r="N23" s="347">
        <v>209721.98756999997</v>
      </c>
      <c r="O23" s="347">
        <v>209721.98756999997</v>
      </c>
      <c r="P23" s="347">
        <f>SUM(D23:O23)</f>
        <v>2503907.0760646658</v>
      </c>
    </row>
    <row r="24" spans="1:16" x14ac:dyDescent="0.25">
      <c r="A24" s="342" t="s">
        <v>1330</v>
      </c>
      <c r="B24" s="20" t="s">
        <v>120</v>
      </c>
      <c r="C24" s="345" t="s">
        <v>1338</v>
      </c>
      <c r="D24" s="347">
        <f>(D23+D22)*-1</f>
        <v>-4224.5408831249515</v>
      </c>
      <c r="E24" s="347">
        <f t="shared" ref="E24:O24" si="3">(E23+E22)*-1</f>
        <v>-4232.2293827083777</v>
      </c>
      <c r="F24" s="347">
        <f t="shared" si="3"/>
        <v>-4239.9178822916583</v>
      </c>
      <c r="G24" s="347">
        <f t="shared" si="3"/>
        <v>-4255.2949022916437</v>
      </c>
      <c r="H24" s="347">
        <f t="shared" si="3"/>
        <v>-4278.3604427083337</v>
      </c>
      <c r="I24" s="347">
        <f t="shared" si="3"/>
        <v>-4293.7374627083773</v>
      </c>
      <c r="J24" s="347">
        <f t="shared" si="3"/>
        <v>-4297.5817124999885</v>
      </c>
      <c r="K24" s="347">
        <f t="shared" si="3"/>
        <v>-4297.5817124999885</v>
      </c>
      <c r="L24" s="347">
        <f t="shared" si="3"/>
        <v>-4297.5817124999885</v>
      </c>
      <c r="M24" s="347">
        <f t="shared" si="3"/>
        <v>-4297.5817124999885</v>
      </c>
      <c r="N24" s="347">
        <f t="shared" si="3"/>
        <v>-4297.5817124999885</v>
      </c>
      <c r="O24" s="347">
        <f t="shared" si="3"/>
        <v>-4297.5817124999885</v>
      </c>
      <c r="P24" s="347">
        <f>SUM(D24:O24)</f>
        <v>-51309.571230833273</v>
      </c>
    </row>
    <row r="25" spans="1:16" x14ac:dyDescent="0.25">
      <c r="B25" s="370"/>
    </row>
    <row r="26" spans="1:16" x14ac:dyDescent="0.25">
      <c r="A26" s="369" t="s">
        <v>1334</v>
      </c>
      <c r="B26" s="370"/>
      <c r="C26" s="326" t="s">
        <v>1346</v>
      </c>
    </row>
    <row r="27" spans="1:16" x14ac:dyDescent="0.25">
      <c r="A27" s="369"/>
      <c r="B27" s="370"/>
      <c r="C27" s="345" t="s">
        <v>1347</v>
      </c>
      <c r="D27" s="347">
        <v>212.98358326468849</v>
      </c>
      <c r="E27" s="347">
        <v>210.85109837061987</v>
      </c>
      <c r="F27" s="347">
        <v>209.06594539942887</v>
      </c>
      <c r="G27" s="347">
        <v>858.0447563654202</v>
      </c>
      <c r="H27" s="347">
        <v>858.16845277353923</v>
      </c>
      <c r="I27" s="347">
        <v>858.27933857484732</v>
      </c>
      <c r="J27" s="347">
        <v>858.19941676362123</v>
      </c>
      <c r="K27" s="347">
        <v>858.19647100766724</v>
      </c>
      <c r="L27" s="347">
        <v>858.19380757506588</v>
      </c>
      <c r="M27" s="347">
        <v>858.19138773471695</v>
      </c>
      <c r="N27" s="347">
        <v>858.18917953025812</v>
      </c>
      <c r="O27" s="347">
        <v>858.18715636085335</v>
      </c>
      <c r="P27" s="347">
        <f>SUM(D27:O27)</f>
        <v>8356.5505937207272</v>
      </c>
    </row>
    <row r="28" spans="1:16" x14ac:dyDescent="0.25">
      <c r="A28" s="369"/>
      <c r="B28" s="370"/>
      <c r="C28" s="345" t="s">
        <v>1395</v>
      </c>
      <c r="D28" s="367">
        <v>899.7361653089738</v>
      </c>
      <c r="E28" s="367">
        <v>974.4355173654485</v>
      </c>
      <c r="F28" s="367">
        <v>1049.7373450667819</v>
      </c>
      <c r="G28" s="367">
        <v>1125.6244582133063</v>
      </c>
      <c r="H28" s="367">
        <v>1126.7115713339972</v>
      </c>
      <c r="I28" s="367">
        <v>1127.7874033805911</v>
      </c>
      <c r="J28" s="367">
        <v>1127.6877310933555</v>
      </c>
      <c r="K28" s="367">
        <v>1127.6838603230167</v>
      </c>
      <c r="L28" s="367">
        <v>1127.6803605300674</v>
      </c>
      <c r="M28" s="367">
        <v>1127.6771808212266</v>
      </c>
      <c r="N28" s="367">
        <v>1127.6742792053237</v>
      </c>
      <c r="O28" s="367">
        <v>1127.6716207284339</v>
      </c>
      <c r="P28" s="367">
        <f>SUM(D28:O28)</f>
        <v>13070.107493370524</v>
      </c>
    </row>
    <row r="29" spans="1:16" x14ac:dyDescent="0.25">
      <c r="A29" s="342" t="s">
        <v>1331</v>
      </c>
      <c r="B29" s="339">
        <v>923</v>
      </c>
      <c r="C29" s="345" t="s">
        <v>1348</v>
      </c>
      <c r="D29" s="347">
        <f>D27-D28</f>
        <v>-686.7525820442853</v>
      </c>
      <c r="E29" s="347">
        <f t="shared" ref="E29:O29" si="4">E27-E28</f>
        <v>-763.58441899482864</v>
      </c>
      <c r="F29" s="347">
        <f t="shared" si="4"/>
        <v>-840.67139966735306</v>
      </c>
      <c r="G29" s="347">
        <f t="shared" si="4"/>
        <v>-267.5797018478861</v>
      </c>
      <c r="H29" s="347">
        <f t="shared" si="4"/>
        <v>-268.54311856045797</v>
      </c>
      <c r="I29" s="347">
        <f t="shared" si="4"/>
        <v>-269.50806480574374</v>
      </c>
      <c r="J29" s="347">
        <f t="shared" si="4"/>
        <v>-269.48831432973429</v>
      </c>
      <c r="K29" s="347">
        <f t="shared" si="4"/>
        <v>-269.48738931534945</v>
      </c>
      <c r="L29" s="347">
        <f t="shared" si="4"/>
        <v>-269.48655295500157</v>
      </c>
      <c r="M29" s="347">
        <f t="shared" si="4"/>
        <v>-269.4857930865096</v>
      </c>
      <c r="N29" s="347">
        <f t="shared" si="4"/>
        <v>-269.48509967506561</v>
      </c>
      <c r="O29" s="347">
        <f t="shared" si="4"/>
        <v>-269.48446436758059</v>
      </c>
      <c r="P29" s="347">
        <f>SUM(D29:O29)</f>
        <v>-4713.5568996497959</v>
      </c>
    </row>
    <row r="30" spans="1:16" x14ac:dyDescent="0.25">
      <c r="B30" s="370"/>
    </row>
    <row r="31" spans="1:16" x14ac:dyDescent="0.25">
      <c r="A31" s="338" t="s">
        <v>1333</v>
      </c>
      <c r="B31" s="344"/>
      <c r="C31" s="326" t="s">
        <v>1389</v>
      </c>
      <c r="D31" s="373"/>
      <c r="E31" s="373"/>
      <c r="F31" s="373"/>
      <c r="G31" s="373"/>
      <c r="H31" s="373"/>
      <c r="I31" s="373"/>
      <c r="J31" s="373"/>
      <c r="K31" s="373"/>
      <c r="L31" s="373"/>
      <c r="M31" s="373"/>
      <c r="N31" s="373"/>
      <c r="O31" s="373"/>
      <c r="P31" s="373"/>
    </row>
    <row r="32" spans="1:16" x14ac:dyDescent="0.25">
      <c r="C32" s="312" t="s">
        <v>1390</v>
      </c>
      <c r="D32" s="342">
        <v>25508.037664783431</v>
      </c>
      <c r="E32" s="342">
        <v>23085.077212806027</v>
      </c>
      <c r="F32" s="342">
        <v>25558.478342749528</v>
      </c>
      <c r="G32" s="342">
        <v>24734.011299435027</v>
      </c>
      <c r="H32" s="342">
        <v>25558.478342749528</v>
      </c>
      <c r="I32" s="342">
        <v>24734.011299435027</v>
      </c>
      <c r="J32" s="342">
        <v>25558.478342749528</v>
      </c>
      <c r="K32" s="342">
        <v>25558.478342749528</v>
      </c>
      <c r="L32" s="342">
        <v>24734.011299435027</v>
      </c>
      <c r="M32" s="342">
        <v>25558.478342749528</v>
      </c>
      <c r="N32" s="342">
        <v>24734.011299435027</v>
      </c>
      <c r="O32" s="342">
        <v>25558.478342749528</v>
      </c>
      <c r="P32" s="347">
        <f>SUM(D32:O32)</f>
        <v>300880.0301318267</v>
      </c>
    </row>
    <row r="33" spans="1:16" x14ac:dyDescent="0.25">
      <c r="A33" s="343"/>
      <c r="C33" s="312" t="s">
        <v>1391</v>
      </c>
      <c r="D33" s="372">
        <v>30260.892083750234</v>
      </c>
      <c r="E33" s="372">
        <v>27401.401129943504</v>
      </c>
      <c r="F33" s="372">
        <v>30494.487405595697</v>
      </c>
      <c r="G33" s="372">
        <v>29510.794263479711</v>
      </c>
      <c r="H33" s="372">
        <v>30494.487405595697</v>
      </c>
      <c r="I33" s="372">
        <v>29510.794263479711</v>
      </c>
      <c r="J33" s="372">
        <v>30494.487405595697</v>
      </c>
      <c r="K33" s="372">
        <v>30494.487405595697</v>
      </c>
      <c r="L33" s="372">
        <v>29510.794263479711</v>
      </c>
      <c r="M33" s="372">
        <v>30494.487405595697</v>
      </c>
      <c r="N33" s="372">
        <v>29510.794263479711</v>
      </c>
      <c r="O33" s="372">
        <v>30494.487405595697</v>
      </c>
      <c r="P33" s="367">
        <f>SUM(D33:O33)</f>
        <v>358672.3947011868</v>
      </c>
    </row>
    <row r="34" spans="1:16" x14ac:dyDescent="0.25">
      <c r="A34" s="343" t="s">
        <v>1327</v>
      </c>
      <c r="B34" s="365">
        <v>930.2</v>
      </c>
      <c r="C34" s="312" t="s">
        <v>1392</v>
      </c>
      <c r="D34" s="347">
        <f>D32-D33</f>
        <v>-4752.8544189668028</v>
      </c>
      <c r="E34" s="347">
        <f t="shared" ref="E34:O34" si="5">E32-E33</f>
        <v>-4316.3239171374771</v>
      </c>
      <c r="F34" s="347">
        <f t="shared" si="5"/>
        <v>-4936.0090628461694</v>
      </c>
      <c r="G34" s="347">
        <f t="shared" si="5"/>
        <v>-4776.7829640446835</v>
      </c>
      <c r="H34" s="347">
        <f t="shared" si="5"/>
        <v>-4936.0090628461694</v>
      </c>
      <c r="I34" s="347">
        <f t="shared" si="5"/>
        <v>-4776.7829640446835</v>
      </c>
      <c r="J34" s="347">
        <f t="shared" si="5"/>
        <v>-4936.0090628461694</v>
      </c>
      <c r="K34" s="347">
        <f t="shared" si="5"/>
        <v>-4936.0090628461694</v>
      </c>
      <c r="L34" s="347">
        <f t="shared" si="5"/>
        <v>-4776.7829640446835</v>
      </c>
      <c r="M34" s="347">
        <f t="shared" si="5"/>
        <v>-4936.0090628461694</v>
      </c>
      <c r="N34" s="347">
        <f t="shared" si="5"/>
        <v>-4776.7829640446835</v>
      </c>
      <c r="O34" s="347">
        <f t="shared" si="5"/>
        <v>-4936.0090628461694</v>
      </c>
      <c r="P34" s="347">
        <f>SUM(D34:O34)</f>
        <v>-57792.364569360019</v>
      </c>
    </row>
  </sheetData>
  <mergeCells count="4">
    <mergeCell ref="A1:P1"/>
    <mergeCell ref="A2:P2"/>
    <mergeCell ref="A3:P3"/>
    <mergeCell ref="A4:P4"/>
  </mergeCells>
  <pageMargins left="0.75" right="0.75" top="1" bottom="1" header="0.5" footer="0.5"/>
  <pageSetup scale="49"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tabColor rgb="FF00B050"/>
  </sheetPr>
  <dimension ref="A1"/>
  <sheetViews>
    <sheetView workbookViewId="0"/>
  </sheetViews>
  <sheetFormatPr defaultRowHeight="12.75" x14ac:dyDescent="0.2"/>
  <sheetData/>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AC105"/>
  <sheetViews>
    <sheetView workbookViewId="0">
      <pane xSplit="2" ySplit="3" topLeftCell="C4" activePane="bottomRight" state="frozen"/>
      <selection sqref="A1:G1"/>
      <selection pane="topRight" sqref="A1:G1"/>
      <selection pane="bottomLeft" sqref="A1:G1"/>
      <selection pane="bottomRight"/>
    </sheetView>
  </sheetViews>
  <sheetFormatPr defaultColWidth="9.140625" defaultRowHeight="15" outlineLevelRow="1" x14ac:dyDescent="0.25"/>
  <cols>
    <col min="1" max="1" width="10.85546875" style="3" customWidth="1"/>
    <col min="2" max="2" width="42.28515625" style="345" customWidth="1"/>
    <col min="3" max="5" width="10.7109375" style="3" customWidth="1"/>
    <col min="6" max="9" width="11.85546875" style="3" customWidth="1"/>
    <col min="10" max="14" width="10.7109375" style="3" customWidth="1"/>
    <col min="15" max="15" width="4.5703125" style="3" customWidth="1"/>
    <col min="16" max="18" width="11.5703125" style="3" bestFit="1" customWidth="1"/>
    <col min="19" max="25" width="10.7109375" style="3" customWidth="1"/>
    <col min="26" max="27" width="11.5703125" style="3" bestFit="1" customWidth="1"/>
    <col min="28" max="28" width="15.28515625" style="3" bestFit="1" customWidth="1"/>
    <col min="29" max="29" width="12.5703125" style="3" bestFit="1" customWidth="1"/>
    <col min="30" max="16384" width="9.140625" style="3"/>
  </cols>
  <sheetData>
    <row r="1" spans="1:29" s="2" customFormat="1" x14ac:dyDescent="0.25">
      <c r="B1" s="335"/>
    </row>
    <row r="2" spans="1:29" s="2" customFormat="1" x14ac:dyDescent="0.25">
      <c r="A2" s="40" t="s">
        <v>6</v>
      </c>
      <c r="B2" s="380"/>
      <c r="C2" s="205">
        <f>'IS G'!D2</f>
        <v>45536</v>
      </c>
      <c r="D2" s="205">
        <f>'IS G'!E2</f>
        <v>45566</v>
      </c>
      <c r="E2" s="205">
        <f>'IS G'!F2</f>
        <v>45597</v>
      </c>
      <c r="F2" s="205">
        <f>'IS G'!G2</f>
        <v>45627</v>
      </c>
      <c r="G2" s="205">
        <f>'IS G'!H2</f>
        <v>45658</v>
      </c>
      <c r="H2" s="205">
        <f>'IS G'!I2</f>
        <v>45689</v>
      </c>
      <c r="I2" s="206">
        <f>'IS G'!J2</f>
        <v>45717</v>
      </c>
      <c r="J2" s="206">
        <f>'IS G'!K2</f>
        <v>45748</v>
      </c>
      <c r="K2" s="206">
        <f>'IS G'!L2</f>
        <v>45778</v>
      </c>
      <c r="L2" s="206">
        <f>'IS G'!M2</f>
        <v>45809</v>
      </c>
      <c r="M2" s="206">
        <f>'IS G'!N2</f>
        <v>45839</v>
      </c>
      <c r="N2" s="206">
        <f>'IS G'!O2</f>
        <v>45870</v>
      </c>
      <c r="O2" s="211"/>
      <c r="P2" s="207">
        <f>'IS G'!T2</f>
        <v>46023</v>
      </c>
      <c r="Q2" s="207">
        <f>'IS G'!U2</f>
        <v>46054</v>
      </c>
      <c r="R2" s="207">
        <f>'IS G'!V2</f>
        <v>46082</v>
      </c>
      <c r="S2" s="207">
        <f>'IS G'!W2</f>
        <v>46113</v>
      </c>
      <c r="T2" s="207">
        <f>'IS G'!X2</f>
        <v>46143</v>
      </c>
      <c r="U2" s="207">
        <f>'IS G'!Y2</f>
        <v>46174</v>
      </c>
      <c r="V2" s="207">
        <f>'IS G'!Z2</f>
        <v>46204</v>
      </c>
      <c r="W2" s="207">
        <f>'IS G'!AA2</f>
        <v>46235</v>
      </c>
      <c r="X2" s="207">
        <f>'IS G'!AB2</f>
        <v>46266</v>
      </c>
      <c r="Y2" s="207">
        <f>'IS G'!AC2</f>
        <v>46296</v>
      </c>
      <c r="Z2" s="207">
        <f>'IS G'!AD2</f>
        <v>46327</v>
      </c>
      <c r="AA2" s="207">
        <f>'IS G'!AE2</f>
        <v>46357</v>
      </c>
      <c r="AB2" s="208" t="s">
        <v>1047</v>
      </c>
      <c r="AC2" s="208" t="s">
        <v>1046</v>
      </c>
    </row>
    <row r="3" spans="1:29" s="2" customFormat="1" x14ac:dyDescent="0.25">
      <c r="B3" s="381"/>
      <c r="C3" s="144"/>
      <c r="D3" s="144"/>
      <c r="E3" s="144"/>
      <c r="F3" s="144"/>
      <c r="G3" s="144"/>
      <c r="H3" s="144"/>
      <c r="I3" s="144"/>
      <c r="J3" s="144"/>
      <c r="K3" s="144"/>
      <c r="L3" s="144"/>
      <c r="M3" s="144"/>
      <c r="N3" s="144"/>
      <c r="O3" s="144"/>
      <c r="P3" s="144"/>
      <c r="Q3" s="144"/>
      <c r="R3" s="144"/>
      <c r="S3" s="144"/>
      <c r="T3" s="144"/>
      <c r="U3" s="144"/>
      <c r="V3" s="144"/>
      <c r="W3" s="144"/>
      <c r="X3" s="144"/>
      <c r="Y3" s="144"/>
      <c r="Z3" s="144"/>
      <c r="AA3" s="144"/>
    </row>
    <row r="4" spans="1:29" x14ac:dyDescent="0.25">
      <c r="B4" s="385" t="s">
        <v>223</v>
      </c>
      <c r="C4" s="66"/>
      <c r="D4" s="66"/>
      <c r="E4" s="66"/>
      <c r="F4" s="66"/>
      <c r="G4" s="66"/>
      <c r="H4" s="66"/>
      <c r="I4" s="66"/>
      <c r="J4" s="66"/>
      <c r="K4" s="66"/>
      <c r="L4" s="66"/>
      <c r="M4" s="66"/>
      <c r="N4" s="66"/>
      <c r="O4" s="66"/>
      <c r="P4" s="66"/>
      <c r="Q4" s="66"/>
      <c r="R4" s="66"/>
      <c r="S4" s="66"/>
      <c r="T4" s="66"/>
      <c r="U4" s="66"/>
      <c r="V4" s="66"/>
      <c r="W4" s="66"/>
      <c r="X4" s="66"/>
      <c r="Y4" s="66"/>
      <c r="Z4" s="66"/>
      <c r="AA4" s="66"/>
    </row>
    <row r="5" spans="1:29" x14ac:dyDescent="0.25">
      <c r="B5" s="385" t="s">
        <v>1069</v>
      </c>
      <c r="C5" s="90"/>
      <c r="D5" s="90"/>
      <c r="E5" s="90"/>
      <c r="F5" s="90"/>
      <c r="G5" s="90"/>
      <c r="H5" s="90"/>
      <c r="I5" s="90"/>
      <c r="J5" s="90"/>
      <c r="K5" s="90"/>
      <c r="L5" s="90"/>
      <c r="M5" s="90"/>
      <c r="N5" s="90"/>
      <c r="O5" s="90"/>
      <c r="P5" s="90"/>
      <c r="Q5" s="90"/>
      <c r="R5" s="90"/>
      <c r="S5" s="90"/>
      <c r="T5" s="90"/>
      <c r="U5" s="90"/>
      <c r="V5" s="90"/>
      <c r="W5" s="90"/>
      <c r="X5" s="90"/>
      <c r="Y5" s="90"/>
      <c r="Z5" s="90"/>
      <c r="AA5" s="90"/>
    </row>
    <row r="6" spans="1:29" x14ac:dyDescent="0.25">
      <c r="B6" s="155" t="s">
        <v>966</v>
      </c>
      <c r="C6" s="184">
        <v>5903656.4500000002</v>
      </c>
      <c r="D6" s="184">
        <v>5905126.2999999998</v>
      </c>
      <c r="E6" s="184">
        <v>6076804.6500000004</v>
      </c>
      <c r="F6" s="184">
        <v>5842246.5700000003</v>
      </c>
      <c r="G6" s="184">
        <v>6280546.8499999996</v>
      </c>
      <c r="H6" s="184">
        <v>5741615</v>
      </c>
      <c r="I6" s="184">
        <v>6189556.1000000006</v>
      </c>
      <c r="J6" s="184">
        <v>5980825.5</v>
      </c>
      <c r="K6" s="184">
        <v>6172327.8500000006</v>
      </c>
      <c r="L6" s="184">
        <v>5969710.5</v>
      </c>
      <c r="M6" s="184">
        <v>6160318.4500000002</v>
      </c>
      <c r="N6" s="184">
        <v>6158162.3999999994</v>
      </c>
      <c r="O6" s="66"/>
      <c r="P6" s="184">
        <v>6199832.6000000006</v>
      </c>
      <c r="Q6" s="184">
        <v>5601432.2000000002</v>
      </c>
      <c r="R6" s="184">
        <v>6210592.7000000002</v>
      </c>
      <c r="S6" s="184">
        <v>6001222.5</v>
      </c>
      <c r="T6" s="184">
        <v>6193465.2000000002</v>
      </c>
      <c r="U6" s="184">
        <v>5990185.5</v>
      </c>
      <c r="V6" s="184">
        <v>6181516.25</v>
      </c>
      <c r="W6" s="184">
        <v>6179380.3500000006</v>
      </c>
      <c r="X6" s="184">
        <v>5969067</v>
      </c>
      <c r="Y6" s="184">
        <v>6175672.75</v>
      </c>
      <c r="Z6" s="184">
        <v>5984901</v>
      </c>
      <c r="AA6" s="184">
        <v>6207187.3500000006</v>
      </c>
      <c r="AB6" s="3">
        <f t="shared" ref="AB6:AB12" si="0">SUM(C6:N6)</f>
        <v>72380896.620000005</v>
      </c>
      <c r="AC6" s="3">
        <f>SUM(P6:AA6)</f>
        <v>72894455.400000006</v>
      </c>
    </row>
    <row r="7" spans="1:29" x14ac:dyDescent="0.25">
      <c r="B7" s="155" t="s">
        <v>967</v>
      </c>
      <c r="C7" s="184">
        <v>1732159.22</v>
      </c>
      <c r="D7" s="184">
        <v>4498295.28</v>
      </c>
      <c r="E7" s="184">
        <v>10576003.02</v>
      </c>
      <c r="F7" s="184">
        <v>17308489.800000001</v>
      </c>
      <c r="G7" s="184">
        <v>22071216.780000001</v>
      </c>
      <c r="H7" s="184">
        <v>17282873.539999999</v>
      </c>
      <c r="I7" s="184">
        <v>12687322.413314726</v>
      </c>
      <c r="J7" s="184">
        <v>6510140.4654773083</v>
      </c>
      <c r="K7" s="184">
        <v>3116373.8386743632</v>
      </c>
      <c r="L7" s="184">
        <v>2015191.0881598014</v>
      </c>
      <c r="M7" s="184">
        <v>1739465.2715238943</v>
      </c>
      <c r="N7" s="184">
        <v>1701573.2551682524</v>
      </c>
      <c r="O7" s="66"/>
      <c r="P7" s="184">
        <v>20282729.834378991</v>
      </c>
      <c r="Q7" s="184">
        <v>17258289.90466341</v>
      </c>
      <c r="R7" s="184">
        <v>12676814.004727932</v>
      </c>
      <c r="S7" s="184">
        <v>6512206.2414416205</v>
      </c>
      <c r="T7" s="184">
        <v>3120637.2304630419</v>
      </c>
      <c r="U7" s="184">
        <v>2017322.9302644671</v>
      </c>
      <c r="V7" s="184">
        <v>1740966.3162617451</v>
      </c>
      <c r="W7" s="184">
        <v>1703295.78484508</v>
      </c>
      <c r="X7" s="184">
        <v>1817938.8084363071</v>
      </c>
      <c r="Y7" s="184">
        <v>4482813.9349880712</v>
      </c>
      <c r="Z7" s="184">
        <v>10343721.21183216</v>
      </c>
      <c r="AA7" s="184">
        <v>16870038.293137137</v>
      </c>
      <c r="AB7" s="3">
        <f t="shared" si="0"/>
        <v>101239103.97231835</v>
      </c>
      <c r="AC7" s="3">
        <f t="shared" ref="AC7:AC12" si="1">SUM(P7:AA7)</f>
        <v>98826774.495439962</v>
      </c>
    </row>
    <row r="8" spans="1:29" x14ac:dyDescent="0.25">
      <c r="B8" s="155" t="s">
        <v>969</v>
      </c>
      <c r="C8" s="184">
        <v>108864.34000000001</v>
      </c>
      <c r="D8" s="184">
        <v>189246.96</v>
      </c>
      <c r="E8" s="184">
        <v>106406.63</v>
      </c>
      <c r="F8" s="184">
        <v>403152.30000000005</v>
      </c>
      <c r="G8" s="184">
        <v>234387.02000000002</v>
      </c>
      <c r="H8" s="184">
        <v>13193.390000000014</v>
      </c>
      <c r="I8" s="184">
        <v>229054.84127771066</v>
      </c>
      <c r="J8" s="184">
        <v>291418.64368566294</v>
      </c>
      <c r="K8" s="184">
        <v>211792.38022050093</v>
      </c>
      <c r="L8" s="184">
        <v>254001.42302346035</v>
      </c>
      <c r="M8" s="184">
        <v>241423.02906374112</v>
      </c>
      <c r="N8" s="184">
        <v>215418.23226717612</v>
      </c>
      <c r="O8" s="66"/>
      <c r="P8" s="184">
        <v>412300.67242886027</v>
      </c>
      <c r="Q8" s="184">
        <v>414533.82563851035</v>
      </c>
      <c r="R8" s="184">
        <v>408428.49493951333</v>
      </c>
      <c r="S8" s="184">
        <v>395953.26321148319</v>
      </c>
      <c r="T8" s="184">
        <v>353290.73148322006</v>
      </c>
      <c r="U8" s="184">
        <v>348111.31303845503</v>
      </c>
      <c r="V8" s="184">
        <v>335002.10899455484</v>
      </c>
      <c r="W8" s="184">
        <v>331273.12504248717</v>
      </c>
      <c r="X8" s="184">
        <v>319399.32849058154</v>
      </c>
      <c r="Y8" s="184">
        <v>370316.93766962714</v>
      </c>
      <c r="Z8" s="184">
        <v>399575.82065214962</v>
      </c>
      <c r="AA8" s="184">
        <v>409468.99110033968</v>
      </c>
      <c r="AB8" s="3">
        <f t="shared" si="0"/>
        <v>2498359.1895382525</v>
      </c>
      <c r="AC8" s="3">
        <f t="shared" si="1"/>
        <v>4497654.6126897819</v>
      </c>
    </row>
    <row r="9" spans="1:29" x14ac:dyDescent="0.25">
      <c r="B9" s="155" t="s">
        <v>970</v>
      </c>
      <c r="C9" s="184">
        <v>751682.35</v>
      </c>
      <c r="D9" s="184">
        <v>869704.72</v>
      </c>
      <c r="E9" s="184">
        <v>874513.05</v>
      </c>
      <c r="F9" s="184">
        <v>820222.28</v>
      </c>
      <c r="G9" s="184">
        <v>878238.79</v>
      </c>
      <c r="H9" s="184">
        <v>814787.65</v>
      </c>
      <c r="I9" s="184">
        <v>708609.01832107012</v>
      </c>
      <c r="J9" s="184">
        <v>680856.18655547232</v>
      </c>
      <c r="K9" s="184">
        <v>684741.72962412809</v>
      </c>
      <c r="L9" s="184">
        <v>693148.43109395099</v>
      </c>
      <c r="M9" s="184">
        <v>702082.13490321941</v>
      </c>
      <c r="N9" s="184">
        <v>744069.22994878783</v>
      </c>
      <c r="O9" s="66"/>
      <c r="P9" s="184">
        <v>902576.02695543366</v>
      </c>
      <c r="Q9" s="184">
        <v>909435.85968270234</v>
      </c>
      <c r="R9" s="184">
        <v>934296.07335740665</v>
      </c>
      <c r="S9" s="184">
        <v>1010427.467656146</v>
      </c>
      <c r="T9" s="184">
        <v>1058634.3609260919</v>
      </c>
      <c r="U9" s="184">
        <v>1085929.600892192</v>
      </c>
      <c r="V9" s="184">
        <v>1096103.0764138468</v>
      </c>
      <c r="W9" s="184">
        <v>1106034.2797311011</v>
      </c>
      <c r="X9" s="184">
        <v>1115529.4007104037</v>
      </c>
      <c r="Y9" s="184">
        <v>1138838.3416189079</v>
      </c>
      <c r="Z9" s="184">
        <v>997883.94041911839</v>
      </c>
      <c r="AA9" s="184">
        <v>1012746.6526649223</v>
      </c>
      <c r="AB9" s="3">
        <f t="shared" si="0"/>
        <v>9222655.5704466272</v>
      </c>
      <c r="AC9" s="3">
        <f t="shared" si="1"/>
        <v>12368435.081028273</v>
      </c>
    </row>
    <row r="10" spans="1:29" x14ac:dyDescent="0.25">
      <c r="B10" s="155" t="s">
        <v>968</v>
      </c>
      <c r="C10" s="184">
        <v>1034676.48</v>
      </c>
      <c r="D10" s="184">
        <v>2171027.52</v>
      </c>
      <c r="E10" s="184">
        <v>5365587.1099999994</v>
      </c>
      <c r="F10" s="184">
        <v>11163025.800000001</v>
      </c>
      <c r="G10" s="184">
        <v>16827876.420000002</v>
      </c>
      <c r="H10" s="184">
        <v>11537958.449999999</v>
      </c>
      <c r="I10" s="184">
        <v>9890581.0525258314</v>
      </c>
      <c r="J10" s="184">
        <v>4574053.2985874573</v>
      </c>
      <c r="K10" s="184">
        <v>1983141.6813659656</v>
      </c>
      <c r="L10" s="184">
        <v>1181416.5792269004</v>
      </c>
      <c r="M10" s="184">
        <v>1026686.1154637645</v>
      </c>
      <c r="N10" s="184">
        <v>1022493.1181012411</v>
      </c>
      <c r="O10" s="66"/>
      <c r="P10" s="184">
        <v>19094441.995742761</v>
      </c>
      <c r="Q10" s="184">
        <v>15976791.916866645</v>
      </c>
      <c r="R10" s="184">
        <v>11038459.013817005</v>
      </c>
      <c r="S10" s="184">
        <v>4972064.5326163471</v>
      </c>
      <c r="T10" s="184">
        <v>2182664.2347566718</v>
      </c>
      <c r="U10" s="184">
        <v>1311044.3288563841</v>
      </c>
      <c r="V10" s="184">
        <v>1140443.7505432793</v>
      </c>
      <c r="W10" s="184">
        <v>1132913.1265253918</v>
      </c>
      <c r="X10" s="184">
        <v>1225765.2599801812</v>
      </c>
      <c r="Y10" s="184">
        <v>3299270.981872723</v>
      </c>
      <c r="Z10" s="184">
        <v>9253705.9107339438</v>
      </c>
      <c r="AA10" s="184">
        <v>16272915.255145395</v>
      </c>
      <c r="AB10" s="3">
        <f t="shared" si="0"/>
        <v>67778523.625271171</v>
      </c>
      <c r="AC10" s="3">
        <f>SUM(P10:AA10)</f>
        <v>86900480.307456732</v>
      </c>
    </row>
    <row r="11" spans="1:29" ht="15.75" thickBot="1" x14ac:dyDescent="0.3">
      <c r="B11" s="155" t="s">
        <v>1028</v>
      </c>
      <c r="C11" s="209">
        <v>0</v>
      </c>
      <c r="D11" s="209">
        <v>0</v>
      </c>
      <c r="E11" s="209">
        <v>0</v>
      </c>
      <c r="F11" s="209">
        <v>-1.46</v>
      </c>
      <c r="G11" s="209">
        <v>0</v>
      </c>
      <c r="H11" s="209">
        <v>0</v>
      </c>
      <c r="I11" s="209">
        <v>0</v>
      </c>
      <c r="J11" s="209">
        <v>0</v>
      </c>
      <c r="K11" s="209">
        <v>0</v>
      </c>
      <c r="L11" s="209">
        <v>0</v>
      </c>
      <c r="M11" s="209">
        <v>0</v>
      </c>
      <c r="N11" s="209">
        <v>0</v>
      </c>
      <c r="O11" s="66"/>
      <c r="P11" s="209">
        <v>0</v>
      </c>
      <c r="Q11" s="209">
        <v>0</v>
      </c>
      <c r="R11" s="209">
        <v>0</v>
      </c>
      <c r="S11" s="209">
        <v>0</v>
      </c>
      <c r="T11" s="209">
        <v>0</v>
      </c>
      <c r="U11" s="209">
        <v>0</v>
      </c>
      <c r="V11" s="209">
        <v>0</v>
      </c>
      <c r="W11" s="209">
        <v>0</v>
      </c>
      <c r="X11" s="209">
        <v>0</v>
      </c>
      <c r="Y11" s="209">
        <v>0</v>
      </c>
      <c r="Z11" s="209">
        <v>0</v>
      </c>
      <c r="AA11" s="209">
        <v>0</v>
      </c>
      <c r="AB11" s="3">
        <f t="shared" si="0"/>
        <v>-1.46</v>
      </c>
      <c r="AC11" s="3">
        <f t="shared" si="1"/>
        <v>0</v>
      </c>
    </row>
    <row r="12" spans="1:29" x14ac:dyDescent="0.25">
      <c r="A12" s="3">
        <v>480</v>
      </c>
      <c r="B12" s="155" t="s">
        <v>1288</v>
      </c>
      <c r="C12" s="66">
        <f>SUM(C6:C11)</f>
        <v>9531038.8399999999</v>
      </c>
      <c r="D12" s="66">
        <f t="shared" ref="D12:P12" si="2">SUM(D6:D11)</f>
        <v>13633400.780000001</v>
      </c>
      <c r="E12" s="66">
        <f t="shared" si="2"/>
        <v>22999314.460000001</v>
      </c>
      <c r="F12" s="66">
        <f t="shared" si="2"/>
        <v>35537135.289999999</v>
      </c>
      <c r="G12" s="66">
        <f t="shared" si="2"/>
        <v>46292265.859999999</v>
      </c>
      <c r="H12" s="66">
        <f t="shared" si="2"/>
        <v>35390428.030000001</v>
      </c>
      <c r="I12" s="66">
        <f t="shared" si="2"/>
        <v>29705123.425439343</v>
      </c>
      <c r="J12" s="66">
        <f t="shared" si="2"/>
        <v>18037294.094305903</v>
      </c>
      <c r="K12" s="66">
        <f t="shared" si="2"/>
        <v>12168377.479884958</v>
      </c>
      <c r="L12" s="66">
        <f t="shared" si="2"/>
        <v>10113468.021504113</v>
      </c>
      <c r="M12" s="66">
        <f t="shared" si="2"/>
        <v>9869975.0009546187</v>
      </c>
      <c r="N12" s="66">
        <f t="shared" si="2"/>
        <v>9841716.2354854569</v>
      </c>
      <c r="O12" s="66"/>
      <c r="P12" s="66">
        <f t="shared" si="2"/>
        <v>46891881.129506052</v>
      </c>
      <c r="Q12" s="66">
        <f t="shared" ref="Q12" si="3">SUM(Q6:Q11)</f>
        <v>40160483.706851266</v>
      </c>
      <c r="R12" s="66">
        <f t="shared" ref="R12" si="4">SUM(R6:R11)</f>
        <v>31268590.286841858</v>
      </c>
      <c r="S12" s="66">
        <f t="shared" ref="S12" si="5">SUM(S6:S11)</f>
        <v>18891874.004925597</v>
      </c>
      <c r="T12" s="66">
        <f t="shared" ref="T12" si="6">SUM(T6:T11)</f>
        <v>12908691.757629026</v>
      </c>
      <c r="U12" s="66">
        <f t="shared" ref="U12" si="7">SUM(U6:U11)</f>
        <v>10752593.673051499</v>
      </c>
      <c r="V12" s="66">
        <f t="shared" ref="V12" si="8">SUM(V6:V11)</f>
        <v>10494031.502213426</v>
      </c>
      <c r="W12" s="66">
        <f t="shared" ref="W12" si="9">SUM(W6:W11)</f>
        <v>10452896.666144062</v>
      </c>
      <c r="X12" s="66">
        <f t="shared" ref="X12" si="10">SUM(X6:X11)</f>
        <v>10447699.797617473</v>
      </c>
      <c r="Y12" s="66">
        <f t="shared" ref="Y12" si="11">SUM(Y6:Y11)</f>
        <v>15466912.946149329</v>
      </c>
      <c r="Z12" s="66">
        <f t="shared" ref="Z12" si="12">SUM(Z6:Z11)</f>
        <v>26979787.883637369</v>
      </c>
      <c r="AA12" s="66">
        <f t="shared" ref="AA12" si="13">SUM(AA6:AA11)</f>
        <v>40772356.542047799</v>
      </c>
      <c r="AB12" s="3">
        <f t="shared" si="0"/>
        <v>253119537.5175744</v>
      </c>
      <c r="AC12" s="3">
        <f t="shared" si="1"/>
        <v>275487799.89661479</v>
      </c>
    </row>
    <row r="13" spans="1:29" x14ac:dyDescent="0.25">
      <c r="B13" s="155"/>
      <c r="C13" s="90"/>
      <c r="D13" s="90"/>
      <c r="E13" s="90"/>
      <c r="F13" s="90"/>
      <c r="G13" s="90"/>
      <c r="H13" s="90"/>
      <c r="I13" s="90"/>
      <c r="J13" s="90"/>
      <c r="K13" s="90"/>
      <c r="L13" s="90"/>
      <c r="M13" s="90"/>
      <c r="N13" s="90"/>
      <c r="O13" s="90"/>
      <c r="P13" s="90"/>
      <c r="Q13" s="90"/>
      <c r="R13" s="90"/>
      <c r="S13" s="90"/>
      <c r="T13" s="90"/>
      <c r="U13" s="90"/>
      <c r="V13" s="90"/>
      <c r="W13" s="90"/>
      <c r="X13" s="90"/>
      <c r="Y13" s="90"/>
      <c r="Z13" s="90"/>
      <c r="AA13" s="90"/>
    </row>
    <row r="14" spans="1:29" x14ac:dyDescent="0.25">
      <c r="B14" s="385" t="s">
        <v>971</v>
      </c>
      <c r="C14" s="90"/>
      <c r="D14" s="90"/>
      <c r="E14" s="90"/>
      <c r="F14" s="90"/>
      <c r="G14" s="90"/>
      <c r="H14" s="90"/>
      <c r="I14" s="90"/>
      <c r="J14" s="90"/>
      <c r="K14" s="90"/>
      <c r="L14" s="90"/>
      <c r="M14" s="90"/>
      <c r="N14" s="90"/>
      <c r="O14" s="90"/>
      <c r="P14" s="90"/>
      <c r="Q14" s="90"/>
      <c r="R14" s="90"/>
      <c r="S14" s="90"/>
      <c r="T14" s="90"/>
      <c r="U14" s="90"/>
      <c r="V14" s="90"/>
      <c r="W14" s="90"/>
      <c r="X14" s="90"/>
      <c r="Y14" s="90"/>
      <c r="Z14" s="90"/>
      <c r="AA14" s="90"/>
    </row>
    <row r="15" spans="1:29" x14ac:dyDescent="0.25">
      <c r="B15" s="155" t="s">
        <v>1285</v>
      </c>
      <c r="C15" s="184">
        <v>1943506.95</v>
      </c>
      <c r="D15" s="184">
        <v>1932413.87</v>
      </c>
      <c r="E15" s="184">
        <v>2011633.09</v>
      </c>
      <c r="F15" s="184">
        <v>1956428.04</v>
      </c>
      <c r="G15" s="184">
        <v>2107554.66</v>
      </c>
      <c r="H15" s="184">
        <v>1927466.29</v>
      </c>
      <c r="I15" s="184">
        <v>2078412.2999999993</v>
      </c>
      <c r="J15" s="184">
        <v>2004510.0000000005</v>
      </c>
      <c r="K15" s="184">
        <v>2053999.7999999993</v>
      </c>
      <c r="L15" s="184">
        <v>1963823.9999999991</v>
      </c>
      <c r="M15" s="184">
        <v>2012955.7999999993</v>
      </c>
      <c r="N15" s="184">
        <v>2004675.6999999995</v>
      </c>
      <c r="O15" s="66"/>
      <c r="P15" s="184">
        <v>2077786.1</v>
      </c>
      <c r="Q15" s="184">
        <v>1877625.5999999999</v>
      </c>
      <c r="R15" s="184">
        <v>2079766.9999999993</v>
      </c>
      <c r="S15" s="184">
        <v>2006219.9999999998</v>
      </c>
      <c r="T15" s="184">
        <v>2055838.0999999996</v>
      </c>
      <c r="U15" s="184">
        <v>1965672.0000000009</v>
      </c>
      <c r="V15" s="184">
        <v>2015150.5999999992</v>
      </c>
      <c r="W15" s="184">
        <v>2007084.3999999992</v>
      </c>
      <c r="X15" s="184">
        <v>1938006.0000000005</v>
      </c>
      <c r="Y15" s="184">
        <v>2019326.3000000005</v>
      </c>
      <c r="Z15" s="184">
        <v>1985324.9999999995</v>
      </c>
      <c r="AA15" s="184">
        <v>2071059.1000000003</v>
      </c>
      <c r="AB15" s="3">
        <f t="shared" ref="AB15:AB21" si="14">SUM(C15:N15)</f>
        <v>23997380.499999996</v>
      </c>
      <c r="AC15" s="3">
        <f t="shared" ref="AC15:AC21" si="15">SUM(P15:AA15)</f>
        <v>24098860.200000003</v>
      </c>
    </row>
    <row r="16" spans="1:29" x14ac:dyDescent="0.25">
      <c r="B16" s="155" t="s">
        <v>1286</v>
      </c>
      <c r="C16" s="184">
        <v>999899.35</v>
      </c>
      <c r="D16" s="184">
        <v>1802142.53</v>
      </c>
      <c r="E16" s="184">
        <v>3839032.4800000004</v>
      </c>
      <c r="F16" s="184">
        <v>6142429.5999999996</v>
      </c>
      <c r="G16" s="184">
        <v>7965484.3599999994</v>
      </c>
      <c r="H16" s="184">
        <v>6432633.3400000008</v>
      </c>
      <c r="I16" s="184">
        <v>4578586.1958703669</v>
      </c>
      <c r="J16" s="184">
        <v>2359567.2008527182</v>
      </c>
      <c r="K16" s="184">
        <v>1382512.9056519312</v>
      </c>
      <c r="L16" s="184">
        <v>897346.73181844444</v>
      </c>
      <c r="M16" s="184">
        <v>830672.23903838999</v>
      </c>
      <c r="N16" s="184">
        <v>826852.62331057398</v>
      </c>
      <c r="O16" s="66"/>
      <c r="P16" s="184">
        <v>7221062.135286184</v>
      </c>
      <c r="Q16" s="184">
        <v>5995773.8332700925</v>
      </c>
      <c r="R16" s="184">
        <v>4582044.4449082511</v>
      </c>
      <c r="S16" s="184">
        <v>2364851.9658708982</v>
      </c>
      <c r="T16" s="184">
        <v>1385928.7635881016</v>
      </c>
      <c r="U16" s="184">
        <v>896186.98001098307</v>
      </c>
      <c r="V16" s="184">
        <v>830417.96075109974</v>
      </c>
      <c r="W16" s="184">
        <v>827696.83928810642</v>
      </c>
      <c r="X16" s="184">
        <v>962699.18327574199</v>
      </c>
      <c r="Y16" s="184">
        <v>1846605.7278234521</v>
      </c>
      <c r="Z16" s="184">
        <v>3796991.587267505</v>
      </c>
      <c r="AA16" s="184">
        <v>6007121.0407182463</v>
      </c>
      <c r="AB16" s="3">
        <f t="shared" si="14"/>
        <v>38057159.556542434</v>
      </c>
      <c r="AC16" s="3">
        <f t="shared" si="15"/>
        <v>36717380.462058663</v>
      </c>
    </row>
    <row r="17" spans="1:29" x14ac:dyDescent="0.25">
      <c r="B17" s="155" t="s">
        <v>235</v>
      </c>
      <c r="C17" s="184">
        <v>20833.080000000002</v>
      </c>
      <c r="D17" s="184">
        <v>32946.840000000004</v>
      </c>
      <c r="E17" s="184">
        <v>13698.16</v>
      </c>
      <c r="F17" s="184">
        <v>24517.78</v>
      </c>
      <c r="G17" s="184">
        <v>8345.380000000001</v>
      </c>
      <c r="H17" s="184">
        <v>658.73000000000138</v>
      </c>
      <c r="I17" s="184">
        <v>110135.71828017825</v>
      </c>
      <c r="J17" s="184">
        <v>151770.70182633455</v>
      </c>
      <c r="K17" s="184">
        <v>136495.42467403781</v>
      </c>
      <c r="L17" s="184">
        <v>167436.93062058045</v>
      </c>
      <c r="M17" s="184">
        <v>171594.90701071647</v>
      </c>
      <c r="N17" s="184">
        <v>154833.75246536697</v>
      </c>
      <c r="O17" s="66"/>
      <c r="P17" s="184">
        <v>195529.62012649109</v>
      </c>
      <c r="Q17" s="184">
        <v>191843.52538929562</v>
      </c>
      <c r="R17" s="184">
        <v>196693.03537243078</v>
      </c>
      <c r="S17" s="184">
        <v>206559.05736764174</v>
      </c>
      <c r="T17" s="184">
        <v>227846.84788551548</v>
      </c>
      <c r="U17" s="184">
        <v>228841.74505423152</v>
      </c>
      <c r="V17" s="184">
        <v>237705.46350173326</v>
      </c>
      <c r="W17" s="184">
        <v>237975.61235275731</v>
      </c>
      <c r="X17" s="184">
        <v>251842.88294533646</v>
      </c>
      <c r="Y17" s="184">
        <v>222900.63707995918</v>
      </c>
      <c r="Z17" s="184">
        <v>195405.00064738651</v>
      </c>
      <c r="AA17" s="184">
        <v>194223.99416525292</v>
      </c>
      <c r="AB17" s="3">
        <f t="shared" si="14"/>
        <v>993267.40487721458</v>
      </c>
      <c r="AC17" s="3">
        <f t="shared" si="15"/>
        <v>2587367.4218880315</v>
      </c>
    </row>
    <row r="18" spans="1:29" x14ac:dyDescent="0.25">
      <c r="B18" s="155" t="s">
        <v>812</v>
      </c>
      <c r="C18" s="184">
        <v>303614.92000000004</v>
      </c>
      <c r="D18" s="184">
        <v>355526.01</v>
      </c>
      <c r="E18" s="184">
        <v>355808.49</v>
      </c>
      <c r="F18" s="184">
        <v>338499.33</v>
      </c>
      <c r="G18" s="184">
        <v>369979.07</v>
      </c>
      <c r="H18" s="184">
        <v>338619.52999999997</v>
      </c>
      <c r="I18" s="184">
        <v>295174.63384525827</v>
      </c>
      <c r="J18" s="184">
        <v>283615.63369587163</v>
      </c>
      <c r="K18" s="184">
        <v>285243.25222783891</v>
      </c>
      <c r="L18" s="184">
        <v>288742.68415545876</v>
      </c>
      <c r="M18" s="184">
        <v>292467.7341627556</v>
      </c>
      <c r="N18" s="184">
        <v>309965.68975514377</v>
      </c>
      <c r="O18" s="66"/>
      <c r="P18" s="184">
        <v>375985.19079084118</v>
      </c>
      <c r="Q18" s="184">
        <v>378831.62761950225</v>
      </c>
      <c r="R18" s="184">
        <v>389195.90050205018</v>
      </c>
      <c r="S18" s="184">
        <v>419698.69629407895</v>
      </c>
      <c r="T18" s="184">
        <v>440991.38866164588</v>
      </c>
      <c r="U18" s="184">
        <v>452358.25188584998</v>
      </c>
      <c r="V18" s="184">
        <v>456599.21956504427</v>
      </c>
      <c r="W18" s="184">
        <v>460730.38324845606</v>
      </c>
      <c r="X18" s="184">
        <v>464687.48942238168</v>
      </c>
      <c r="Y18" s="184">
        <v>473261.75133509986</v>
      </c>
      <c r="Z18" s="184">
        <v>415682.95992153161</v>
      </c>
      <c r="AA18" s="184">
        <v>421860.6211749838</v>
      </c>
      <c r="AB18" s="3">
        <f t="shared" si="14"/>
        <v>3817256.9778423267</v>
      </c>
      <c r="AC18" s="3">
        <f t="shared" si="15"/>
        <v>5149883.4804214658</v>
      </c>
    </row>
    <row r="19" spans="1:29" x14ac:dyDescent="0.25">
      <c r="B19" s="155" t="s">
        <v>813</v>
      </c>
      <c r="C19" s="184">
        <v>837022.75</v>
      </c>
      <c r="D19" s="184">
        <v>1269143.02</v>
      </c>
      <c r="E19" s="184">
        <v>2727924.54</v>
      </c>
      <c r="F19" s="184">
        <v>5286539.59</v>
      </c>
      <c r="G19" s="184">
        <v>8075293.2800000003</v>
      </c>
      <c r="H19" s="184">
        <v>5740275.7000000002</v>
      </c>
      <c r="I19" s="184">
        <v>4755676.950365602</v>
      </c>
      <c r="J19" s="184">
        <v>2382185.4054385172</v>
      </c>
      <c r="K19" s="184">
        <v>1278108.0269488317</v>
      </c>
      <c r="L19" s="184">
        <v>778800.22646763059</v>
      </c>
      <c r="M19" s="184">
        <v>729744.81850815937</v>
      </c>
      <c r="N19" s="184">
        <v>734939.23809983034</v>
      </c>
      <c r="O19" s="66"/>
      <c r="P19" s="184">
        <v>9055373.275790317</v>
      </c>
      <c r="Q19" s="184">
        <v>7393972.3042791449</v>
      </c>
      <c r="R19" s="184">
        <v>5315978.5845936714</v>
      </c>
      <c r="S19" s="184">
        <v>2593825.734015787</v>
      </c>
      <c r="T19" s="184">
        <v>1407679.4071201058</v>
      </c>
      <c r="U19" s="184">
        <v>861871.2755531884</v>
      </c>
      <c r="V19" s="184">
        <v>809232.15410411044</v>
      </c>
      <c r="W19" s="184">
        <v>813861.89096281875</v>
      </c>
      <c r="X19" s="184">
        <v>966517.94818341406</v>
      </c>
      <c r="Y19" s="184">
        <v>1985911.0483195507</v>
      </c>
      <c r="Z19" s="184">
        <v>4525366.9714872465</v>
      </c>
      <c r="AA19" s="184">
        <v>7718771.9940033415</v>
      </c>
      <c r="AB19" s="3">
        <f t="shared" si="14"/>
        <v>34595653.545828566</v>
      </c>
      <c r="AC19" s="3">
        <f>SUM(P19:AA19)</f>
        <v>43448362.588412702</v>
      </c>
    </row>
    <row r="20" spans="1:29" ht="15.75" thickBot="1" x14ac:dyDescent="0.3">
      <c r="B20" s="155" t="s">
        <v>1287</v>
      </c>
      <c r="C20" s="209">
        <v>0</v>
      </c>
      <c r="D20" s="209">
        <v>0.18</v>
      </c>
      <c r="E20" s="209">
        <v>0</v>
      </c>
      <c r="F20" s="209">
        <v>1.46</v>
      </c>
      <c r="G20" s="209">
        <v>0</v>
      </c>
      <c r="H20" s="209">
        <v>0</v>
      </c>
      <c r="I20" s="209">
        <v>0</v>
      </c>
      <c r="J20" s="209">
        <v>0</v>
      </c>
      <c r="K20" s="209">
        <v>0</v>
      </c>
      <c r="L20" s="209">
        <v>0</v>
      </c>
      <c r="M20" s="209">
        <v>0</v>
      </c>
      <c r="N20" s="209">
        <v>0</v>
      </c>
      <c r="O20" s="66"/>
      <c r="P20" s="209">
        <v>0</v>
      </c>
      <c r="Q20" s="209">
        <v>0</v>
      </c>
      <c r="R20" s="209">
        <v>0</v>
      </c>
      <c r="S20" s="209">
        <v>0</v>
      </c>
      <c r="T20" s="209">
        <v>0</v>
      </c>
      <c r="U20" s="209">
        <v>0</v>
      </c>
      <c r="V20" s="209">
        <v>0</v>
      </c>
      <c r="W20" s="209">
        <v>0</v>
      </c>
      <c r="X20" s="209">
        <v>0</v>
      </c>
      <c r="Y20" s="209">
        <v>0</v>
      </c>
      <c r="Z20" s="209">
        <v>0</v>
      </c>
      <c r="AA20" s="209">
        <v>0</v>
      </c>
      <c r="AB20" s="3">
        <f t="shared" si="14"/>
        <v>1.64</v>
      </c>
      <c r="AC20" s="3">
        <f t="shared" si="15"/>
        <v>0</v>
      </c>
    </row>
    <row r="21" spans="1:29" x14ac:dyDescent="0.25">
      <c r="A21" s="210">
        <v>481.1</v>
      </c>
      <c r="B21" s="155" t="s">
        <v>1288</v>
      </c>
      <c r="C21" s="66">
        <f>SUM(C15:C20)</f>
        <v>4104877.05</v>
      </c>
      <c r="D21" s="66">
        <f t="shared" ref="D21:P21" si="16">SUM(D15:D20)</f>
        <v>5392172.4499999993</v>
      </c>
      <c r="E21" s="66">
        <f t="shared" si="16"/>
        <v>8948096.7600000016</v>
      </c>
      <c r="F21" s="66">
        <f t="shared" si="16"/>
        <v>13748415.800000001</v>
      </c>
      <c r="G21" s="66">
        <f t="shared" si="16"/>
        <v>18526656.75</v>
      </c>
      <c r="H21" s="66">
        <f t="shared" si="16"/>
        <v>14439653.59</v>
      </c>
      <c r="I21" s="66">
        <f t="shared" si="16"/>
        <v>11817985.798361406</v>
      </c>
      <c r="J21" s="66">
        <f t="shared" si="16"/>
        <v>7181648.9418134419</v>
      </c>
      <c r="K21" s="66">
        <f t="shared" si="16"/>
        <v>5136359.4095026394</v>
      </c>
      <c r="L21" s="66">
        <f t="shared" si="16"/>
        <v>4096150.5730621135</v>
      </c>
      <c r="M21" s="66">
        <f t="shared" si="16"/>
        <v>4037435.498720021</v>
      </c>
      <c r="N21" s="66">
        <f t="shared" si="16"/>
        <v>4031267.0036309143</v>
      </c>
      <c r="O21" s="66"/>
      <c r="P21" s="66">
        <f t="shared" si="16"/>
        <v>18925736.321993835</v>
      </c>
      <c r="Q21" s="66">
        <f t="shared" ref="Q21" si="17">SUM(Q15:Q20)</f>
        <v>15838046.890558036</v>
      </c>
      <c r="R21" s="66">
        <f t="shared" ref="R21" si="18">SUM(R15:R20)</f>
        <v>12563678.965376403</v>
      </c>
      <c r="S21" s="66">
        <f t="shared" ref="S21" si="19">SUM(S15:S20)</f>
        <v>7591155.4535484053</v>
      </c>
      <c r="T21" s="66">
        <f t="shared" ref="T21" si="20">SUM(T15:T20)</f>
        <v>5518284.5072553679</v>
      </c>
      <c r="U21" s="66">
        <f t="shared" ref="U21" si="21">SUM(U15:U20)</f>
        <v>4404930.2525042538</v>
      </c>
      <c r="V21" s="66">
        <f t="shared" ref="V21" si="22">SUM(V15:V20)</f>
        <v>4349105.3979219869</v>
      </c>
      <c r="W21" s="66">
        <f t="shared" ref="W21" si="23">SUM(W15:W20)</f>
        <v>4347349.1258521378</v>
      </c>
      <c r="X21" s="66">
        <f t="shared" ref="X21" si="24">SUM(X15:X20)</f>
        <v>4583753.5038268752</v>
      </c>
      <c r="Y21" s="66">
        <f t="shared" ref="Y21" si="25">SUM(Y15:Y20)</f>
        <v>6548005.4645580631</v>
      </c>
      <c r="Z21" s="66">
        <f t="shared" ref="Z21" si="26">SUM(Z15:Z20)</f>
        <v>10918771.519323669</v>
      </c>
      <c r="AA21" s="66">
        <f t="shared" ref="AA21" si="27">SUM(AA15:AA20)</f>
        <v>16413036.750061825</v>
      </c>
      <c r="AB21" s="3">
        <f t="shared" si="14"/>
        <v>101460719.62509054</v>
      </c>
      <c r="AC21" s="3">
        <f t="shared" si="15"/>
        <v>112001854.15278085</v>
      </c>
    </row>
    <row r="22" spans="1:29" x14ac:dyDescent="0.25">
      <c r="B22" s="155"/>
      <c r="C22" s="90"/>
      <c r="D22" s="90"/>
      <c r="E22" s="90"/>
      <c r="F22" s="90"/>
      <c r="G22" s="90"/>
      <c r="H22" s="90"/>
      <c r="I22" s="90"/>
      <c r="J22" s="90"/>
      <c r="K22" s="90"/>
      <c r="L22" s="90"/>
      <c r="M22" s="90"/>
      <c r="N22" s="90"/>
      <c r="O22" s="90"/>
      <c r="P22" s="90"/>
      <c r="Q22" s="90"/>
      <c r="R22" s="90"/>
      <c r="S22" s="90"/>
      <c r="T22" s="90"/>
      <c r="U22" s="90"/>
      <c r="V22" s="90"/>
      <c r="W22" s="90"/>
      <c r="X22" s="90"/>
      <c r="Y22" s="90"/>
      <c r="Z22" s="90"/>
      <c r="AA22" s="90"/>
    </row>
    <row r="23" spans="1:29" x14ac:dyDescent="0.25">
      <c r="B23" s="385" t="s">
        <v>1071</v>
      </c>
      <c r="C23" s="90"/>
      <c r="D23" s="90"/>
      <c r="E23" s="90"/>
      <c r="F23" s="90"/>
      <c r="G23" s="90"/>
      <c r="H23" s="90"/>
      <c r="I23" s="90"/>
      <c r="J23" s="90"/>
      <c r="K23" s="90"/>
      <c r="L23" s="90"/>
      <c r="M23" s="90"/>
      <c r="N23" s="90"/>
      <c r="O23" s="90"/>
      <c r="P23" s="90"/>
      <c r="Q23" s="90"/>
      <c r="R23" s="90"/>
      <c r="S23" s="90"/>
      <c r="T23" s="90"/>
      <c r="U23" s="90"/>
      <c r="V23" s="90"/>
      <c r="W23" s="90"/>
      <c r="X23" s="90"/>
      <c r="Y23" s="90"/>
      <c r="Z23" s="90"/>
      <c r="AA23" s="90"/>
    </row>
    <row r="24" spans="1:29" x14ac:dyDescent="0.25">
      <c r="B24" s="155" t="s">
        <v>1285</v>
      </c>
      <c r="C24" s="184">
        <v>92597.46</v>
      </c>
      <c r="D24" s="184">
        <v>89210.48</v>
      </c>
      <c r="E24" s="184">
        <v>92693.04</v>
      </c>
      <c r="F24" s="184">
        <v>91739.92</v>
      </c>
      <c r="G24" s="184">
        <v>95860.84</v>
      </c>
      <c r="H24" s="184">
        <v>86495.6</v>
      </c>
      <c r="I24" s="184">
        <v>93907.760000000024</v>
      </c>
      <c r="J24" s="184">
        <v>90898.800000000017</v>
      </c>
      <c r="K24" s="184">
        <v>93907.760000000024</v>
      </c>
      <c r="L24" s="184">
        <v>90898.800000000017</v>
      </c>
      <c r="M24" s="184">
        <v>93907.760000000024</v>
      </c>
      <c r="N24" s="184">
        <v>93907.760000000024</v>
      </c>
      <c r="O24" s="66"/>
      <c r="P24" s="184">
        <v>93907.760000000024</v>
      </c>
      <c r="Q24" s="184">
        <v>84880.880000000019</v>
      </c>
      <c r="R24" s="184">
        <v>93907.760000000024</v>
      </c>
      <c r="S24" s="184">
        <v>90898.800000000017</v>
      </c>
      <c r="T24" s="184">
        <v>93907.760000000024</v>
      </c>
      <c r="U24" s="184">
        <v>90898.800000000017</v>
      </c>
      <c r="V24" s="184">
        <v>94671.599999999962</v>
      </c>
      <c r="W24" s="184">
        <v>94671.599999999962</v>
      </c>
      <c r="X24" s="184">
        <v>91637.999999999956</v>
      </c>
      <c r="Y24" s="184">
        <v>94671.599999999962</v>
      </c>
      <c r="Z24" s="184">
        <v>91637.999999999956</v>
      </c>
      <c r="AA24" s="184">
        <v>94671.599999999962</v>
      </c>
      <c r="AB24" s="3">
        <f t="shared" ref="AB24:AB29" si="28">SUM(C24:N24)</f>
        <v>1106025.9800000002</v>
      </c>
      <c r="AC24" s="3">
        <f t="shared" ref="AC24:AC28" si="29">SUM(P24:AA24)</f>
        <v>1110364.1599999999</v>
      </c>
    </row>
    <row r="25" spans="1:29" x14ac:dyDescent="0.25">
      <c r="B25" s="155" t="s">
        <v>1286</v>
      </c>
      <c r="C25" s="184">
        <v>114886.58</v>
      </c>
      <c r="D25" s="184">
        <v>201845.81</v>
      </c>
      <c r="E25" s="184">
        <v>297564.95</v>
      </c>
      <c r="F25" s="184">
        <v>437086.9</v>
      </c>
      <c r="G25" s="184">
        <v>474941.85</v>
      </c>
      <c r="H25" s="184">
        <v>393567.95</v>
      </c>
      <c r="I25" s="184">
        <v>342827.15127574565</v>
      </c>
      <c r="J25" s="184">
        <v>208362.51310286537</v>
      </c>
      <c r="K25" s="184">
        <v>183057.2183574129</v>
      </c>
      <c r="L25" s="184">
        <v>155837.36141363776</v>
      </c>
      <c r="M25" s="184">
        <v>150835.86101832896</v>
      </c>
      <c r="N25" s="184">
        <v>153756.75347107957</v>
      </c>
      <c r="O25" s="66"/>
      <c r="P25" s="184">
        <v>425005.25168771023</v>
      </c>
      <c r="Q25" s="184">
        <v>381042.5248912556</v>
      </c>
      <c r="R25" s="184">
        <v>341241.48648393725</v>
      </c>
      <c r="S25" s="184">
        <v>207153.38046671983</v>
      </c>
      <c r="T25" s="184">
        <v>181829.52043848237</v>
      </c>
      <c r="U25" s="184">
        <v>154732.03991574727</v>
      </c>
      <c r="V25" s="184">
        <v>149738.98853015935</v>
      </c>
      <c r="W25" s="184">
        <v>152718.23438291272</v>
      </c>
      <c r="X25" s="184">
        <v>168585.0534179332</v>
      </c>
      <c r="Y25" s="184">
        <v>225959.53306148681</v>
      </c>
      <c r="Z25" s="184">
        <v>327684.44863505603</v>
      </c>
      <c r="AA25" s="184">
        <v>390626.63604618906</v>
      </c>
      <c r="AB25" s="3">
        <f t="shared" si="28"/>
        <v>3114570.8986390708</v>
      </c>
      <c r="AC25" s="3">
        <f t="shared" si="29"/>
        <v>3106317.0979575897</v>
      </c>
    </row>
    <row r="26" spans="1:29" x14ac:dyDescent="0.25">
      <c r="B26" s="155" t="s">
        <v>235</v>
      </c>
      <c r="C26" s="184">
        <v>1847.66</v>
      </c>
      <c r="D26" s="184">
        <v>3881.58</v>
      </c>
      <c r="E26" s="184">
        <v>745.25</v>
      </c>
      <c r="F26" s="184">
        <v>1859.96</v>
      </c>
      <c r="G26" s="184">
        <v>231.4899999999999</v>
      </c>
      <c r="H26" s="184">
        <v>113.40999999999997</v>
      </c>
      <c r="I26" s="184">
        <v>11937.171789404889</v>
      </c>
      <c r="J26" s="184">
        <v>17160.101044117182</v>
      </c>
      <c r="K26" s="184">
        <v>22979.482934046908</v>
      </c>
      <c r="L26" s="184">
        <v>34805.213837422132</v>
      </c>
      <c r="M26" s="184">
        <v>36733.653536697377</v>
      </c>
      <c r="N26" s="184">
        <v>34680.61368207763</v>
      </c>
      <c r="O26" s="66"/>
      <c r="P26" s="184">
        <v>16608.949596952825</v>
      </c>
      <c r="Q26" s="184">
        <v>17608.599991029267</v>
      </c>
      <c r="R26" s="184">
        <v>21204.910908748552</v>
      </c>
      <c r="S26" s="184">
        <v>23174.634731401551</v>
      </c>
      <c r="T26" s="184">
        <v>38027.041425635645</v>
      </c>
      <c r="U26" s="184">
        <v>47319.960060946083</v>
      </c>
      <c r="V26" s="184">
        <v>50566.543917517214</v>
      </c>
      <c r="W26" s="184">
        <v>52925.324731663779</v>
      </c>
      <c r="X26" s="184">
        <v>50888.853010090366</v>
      </c>
      <c r="Y26" s="184">
        <v>31568.119995817873</v>
      </c>
      <c r="Z26" s="184">
        <v>24404.791187991868</v>
      </c>
      <c r="AA26" s="184">
        <v>18244.65625492602</v>
      </c>
      <c r="AB26" s="3">
        <f t="shared" si="28"/>
        <v>166975.58682376612</v>
      </c>
      <c r="AC26" s="3">
        <f t="shared" si="29"/>
        <v>392542.38581272104</v>
      </c>
    </row>
    <row r="27" spans="1:29" x14ac:dyDescent="0.25">
      <c r="B27" s="155" t="s">
        <v>812</v>
      </c>
      <c r="C27" s="184">
        <v>33036.83</v>
      </c>
      <c r="D27" s="184">
        <v>39635.49</v>
      </c>
      <c r="E27" s="184">
        <v>38586.53</v>
      </c>
      <c r="F27" s="184">
        <v>36041.24</v>
      </c>
      <c r="G27" s="184">
        <v>39466.01</v>
      </c>
      <c r="H27" s="184">
        <v>35804.239999999998</v>
      </c>
      <c r="I27" s="184">
        <v>28123.365644293754</v>
      </c>
      <c r="J27" s="184">
        <v>27021.907696076061</v>
      </c>
      <c r="K27" s="184">
        <v>27176.117627958334</v>
      </c>
      <c r="L27" s="184">
        <v>27509.763874598575</v>
      </c>
      <c r="M27" s="184">
        <v>27864.325857709046</v>
      </c>
      <c r="N27" s="184">
        <v>29530.715073451727</v>
      </c>
      <c r="O27" s="66"/>
      <c r="P27" s="184">
        <v>35821.553171851345</v>
      </c>
      <c r="Q27" s="184">
        <v>36093.807093350631</v>
      </c>
      <c r="R27" s="184">
        <v>37080.462443610646</v>
      </c>
      <c r="S27" s="184">
        <v>39336.573538498</v>
      </c>
      <c r="T27" s="184">
        <v>42015.216355104167</v>
      </c>
      <c r="U27" s="184">
        <v>43098.513341267499</v>
      </c>
      <c r="V27" s="184">
        <v>43517.589895923214</v>
      </c>
      <c r="W27" s="184">
        <v>43911.879486412545</v>
      </c>
      <c r="X27" s="184">
        <v>44288.855693925216</v>
      </c>
      <c r="Y27" s="184">
        <v>44320.933277813383</v>
      </c>
      <c r="Z27" s="184">
        <v>39618.084300030976</v>
      </c>
      <c r="AA27" s="184">
        <v>40208.165132912247</v>
      </c>
      <c r="AB27" s="3">
        <f t="shared" si="28"/>
        <v>389796.53577408753</v>
      </c>
      <c r="AC27" s="3">
        <f t="shared" si="29"/>
        <v>489311.63373069989</v>
      </c>
    </row>
    <row r="28" spans="1:29" x14ac:dyDescent="0.25">
      <c r="B28" s="155" t="s">
        <v>813</v>
      </c>
      <c r="C28" s="197">
        <v>185434.29</v>
      </c>
      <c r="D28" s="197">
        <v>276934.65999999997</v>
      </c>
      <c r="E28" s="197">
        <v>399095.65</v>
      </c>
      <c r="F28" s="197">
        <v>609000.39</v>
      </c>
      <c r="G28" s="197">
        <v>702372.26</v>
      </c>
      <c r="H28" s="197">
        <v>461061.9</v>
      </c>
      <c r="I28" s="197">
        <v>515446.71338288294</v>
      </c>
      <c r="J28" s="197">
        <v>269341.78195408249</v>
      </c>
      <c r="K28" s="197">
        <v>215170.96306911943</v>
      </c>
      <c r="L28" s="197">
        <v>161886.71772626298</v>
      </c>
      <c r="M28" s="197">
        <v>156215.13905546383</v>
      </c>
      <c r="N28" s="197">
        <v>164613.21982009118</v>
      </c>
      <c r="O28" s="66"/>
      <c r="P28" s="197">
        <v>769192.59631804493</v>
      </c>
      <c r="Q28" s="197">
        <v>678663.40598546062</v>
      </c>
      <c r="R28" s="197">
        <v>573097.96661598445</v>
      </c>
      <c r="S28" s="197">
        <v>291008.53588065313</v>
      </c>
      <c r="T28" s="197">
        <v>234934.73187050616</v>
      </c>
      <c r="U28" s="197">
        <v>178214.7346436877</v>
      </c>
      <c r="V28" s="197">
        <v>172143.09238346355</v>
      </c>
      <c r="W28" s="197">
        <v>180998.06649401688</v>
      </c>
      <c r="X28" s="197">
        <v>195297.17997464747</v>
      </c>
      <c r="Y28" s="197">
        <v>281250.38760013581</v>
      </c>
      <c r="Z28" s="197">
        <v>565186.25200584461</v>
      </c>
      <c r="AA28" s="197">
        <v>725070.15561262902</v>
      </c>
      <c r="AB28" s="3">
        <f t="shared" si="28"/>
        <v>4116573.6850079028</v>
      </c>
      <c r="AC28" s="3">
        <f t="shared" si="29"/>
        <v>4845057.1053850735</v>
      </c>
    </row>
    <row r="29" spans="1:29" x14ac:dyDescent="0.25">
      <c r="A29" s="210">
        <v>481.2</v>
      </c>
      <c r="B29" s="155" t="s">
        <v>1289</v>
      </c>
      <c r="C29" s="66">
        <f>SUM(C24:C28)</f>
        <v>427802.82000000007</v>
      </c>
      <c r="D29" s="66">
        <f t="shared" ref="D29:P29" si="30">SUM(D24:D28)</f>
        <v>611508.02</v>
      </c>
      <c r="E29" s="66">
        <f t="shared" si="30"/>
        <v>828685.42</v>
      </c>
      <c r="F29" s="66">
        <f t="shared" si="30"/>
        <v>1175728.4100000001</v>
      </c>
      <c r="G29" s="66">
        <f t="shared" si="30"/>
        <v>1312872.45</v>
      </c>
      <c r="H29" s="66">
        <f t="shared" si="30"/>
        <v>977043.10000000009</v>
      </c>
      <c r="I29" s="66">
        <f t="shared" si="30"/>
        <v>992242.16209232726</v>
      </c>
      <c r="J29" s="66">
        <f t="shared" si="30"/>
        <v>612785.10379714111</v>
      </c>
      <c r="K29" s="66">
        <f t="shared" si="30"/>
        <v>542291.54198853765</v>
      </c>
      <c r="L29" s="66">
        <f t="shared" si="30"/>
        <v>470937.85685192142</v>
      </c>
      <c r="M29" s="66">
        <f t="shared" si="30"/>
        <v>465556.73946819926</v>
      </c>
      <c r="N29" s="66">
        <f t="shared" si="30"/>
        <v>476489.06204670016</v>
      </c>
      <c r="O29" s="66"/>
      <c r="P29" s="66">
        <f t="shared" si="30"/>
        <v>1340536.1107745594</v>
      </c>
      <c r="Q29" s="66">
        <f t="shared" ref="Q29" si="31">SUM(Q24:Q28)</f>
        <v>1198289.2179610962</v>
      </c>
      <c r="R29" s="66">
        <f t="shared" ref="R29" si="32">SUM(R24:R28)</f>
        <v>1066532.5864522809</v>
      </c>
      <c r="S29" s="66">
        <f t="shared" ref="S29" si="33">SUM(S24:S28)</f>
        <v>651571.92461727257</v>
      </c>
      <c r="T29" s="66">
        <f t="shared" ref="T29" si="34">SUM(T24:T28)</f>
        <v>590714.27008972841</v>
      </c>
      <c r="U29" s="66">
        <f t="shared" ref="U29" si="35">SUM(U24:U28)</f>
        <v>514264.04796164855</v>
      </c>
      <c r="V29" s="66">
        <f t="shared" ref="V29" si="36">SUM(V24:V28)</f>
        <v>510637.81472706329</v>
      </c>
      <c r="W29" s="66">
        <f t="shared" ref="W29" si="37">SUM(W24:W28)</f>
        <v>525225.10509500594</v>
      </c>
      <c r="X29" s="66">
        <f t="shared" ref="X29" si="38">SUM(X24:X28)</f>
        <v>550697.94209659623</v>
      </c>
      <c r="Y29" s="66">
        <f t="shared" ref="Y29" si="39">SUM(Y24:Y28)</f>
        <v>677770.57393525378</v>
      </c>
      <c r="Z29" s="66">
        <f t="shared" ref="Z29" si="40">SUM(Z24:Z28)</f>
        <v>1048531.5761289233</v>
      </c>
      <c r="AA29" s="66">
        <f t="shared" ref="AA29" si="41">SUM(AA24:AA28)</f>
        <v>1268821.2130466565</v>
      </c>
      <c r="AB29" s="3">
        <f t="shared" si="28"/>
        <v>8893942.6862448268</v>
      </c>
      <c r="AC29" s="3">
        <f>SUM(P29:AA29)</f>
        <v>9943592.3828860857</v>
      </c>
    </row>
    <row r="30" spans="1:29" x14ac:dyDescent="0.25">
      <c r="B30" s="155"/>
      <c r="C30" s="90"/>
      <c r="D30" s="90"/>
      <c r="E30" s="90"/>
      <c r="F30" s="90"/>
      <c r="G30" s="90"/>
      <c r="H30" s="90"/>
      <c r="I30" s="90"/>
      <c r="J30" s="90"/>
      <c r="K30" s="90"/>
      <c r="L30" s="90"/>
      <c r="M30" s="90"/>
      <c r="N30" s="90"/>
      <c r="O30" s="90"/>
      <c r="P30" s="90"/>
      <c r="Q30" s="90"/>
      <c r="R30" s="90"/>
      <c r="S30" s="90"/>
      <c r="T30" s="90"/>
      <c r="U30" s="90"/>
      <c r="V30" s="90"/>
      <c r="W30" s="90"/>
      <c r="X30" s="90"/>
      <c r="Y30" s="90"/>
      <c r="Z30" s="90"/>
      <c r="AA30" s="90"/>
    </row>
    <row r="31" spans="1:29" x14ac:dyDescent="0.25">
      <c r="B31" s="385" t="s">
        <v>1072</v>
      </c>
      <c r="C31" s="90"/>
      <c r="D31" s="90"/>
      <c r="E31" s="90"/>
      <c r="F31" s="90"/>
      <c r="G31" s="90"/>
      <c r="H31" s="90"/>
      <c r="I31" s="90"/>
      <c r="J31" s="90"/>
      <c r="K31" s="90"/>
      <c r="L31" s="90"/>
      <c r="M31" s="90"/>
      <c r="N31" s="90"/>
      <c r="O31" s="90"/>
      <c r="P31" s="90"/>
      <c r="Q31" s="90"/>
      <c r="R31" s="90"/>
      <c r="S31" s="90"/>
      <c r="T31" s="90"/>
      <c r="U31" s="90"/>
      <c r="V31" s="90"/>
      <c r="W31" s="90"/>
      <c r="X31" s="90"/>
      <c r="Y31" s="90"/>
      <c r="Z31" s="90"/>
      <c r="AA31" s="90"/>
    </row>
    <row r="32" spans="1:29" x14ac:dyDescent="0.25">
      <c r="B32" s="386" t="s">
        <v>1285</v>
      </c>
      <c r="C32" s="184">
        <v>146449.35</v>
      </c>
      <c r="D32" s="184">
        <v>146813.17000000001</v>
      </c>
      <c r="E32" s="184">
        <v>148356.95000000001</v>
      </c>
      <c r="F32" s="184">
        <v>142733.32999999999</v>
      </c>
      <c r="G32" s="184">
        <v>152040.29999999999</v>
      </c>
      <c r="H32" s="184">
        <v>141717</v>
      </c>
      <c r="I32" s="184">
        <v>145709.57999999996</v>
      </c>
      <c r="J32" s="184">
        <v>140818.40000000008</v>
      </c>
      <c r="K32" s="184">
        <v>143902.28000000003</v>
      </c>
      <c r="L32" s="184">
        <v>137596.4</v>
      </c>
      <c r="M32" s="184">
        <v>141326.18000000017</v>
      </c>
      <c r="N32" s="184">
        <v>140699.98000000004</v>
      </c>
      <c r="O32" s="66"/>
      <c r="P32" s="184">
        <v>145638.2799999998</v>
      </c>
      <c r="Q32" s="184">
        <v>131657.04</v>
      </c>
      <c r="R32" s="184">
        <v>146050.58000000002</v>
      </c>
      <c r="S32" s="184">
        <v>140818.4000000002</v>
      </c>
      <c r="T32" s="184">
        <v>144314.57999999996</v>
      </c>
      <c r="U32" s="184">
        <v>137995.39999999997</v>
      </c>
      <c r="V32" s="184">
        <v>141397.47999999998</v>
      </c>
      <c r="W32" s="184">
        <v>140842.58000000007</v>
      </c>
      <c r="X32" s="184">
        <v>135847.40000000005</v>
      </c>
      <c r="Y32" s="184">
        <v>141540.08000000007</v>
      </c>
      <c r="Z32" s="184">
        <v>139207.40000000014</v>
      </c>
      <c r="AA32" s="184">
        <v>145154.68000000014</v>
      </c>
      <c r="AB32" s="3">
        <f t="shared" ref="AB32:AB37" si="42">SUM(C32:N32)</f>
        <v>1728162.9200000002</v>
      </c>
      <c r="AC32" s="3">
        <f t="shared" ref="AC32:AC37" si="43">SUM(P32:AA32)</f>
        <v>1690463.9000000006</v>
      </c>
    </row>
    <row r="33" spans="1:29" x14ac:dyDescent="0.25">
      <c r="B33" s="386" t="s">
        <v>1286</v>
      </c>
      <c r="C33" s="184">
        <v>92201.93</v>
      </c>
      <c r="D33" s="184">
        <v>201160.07</v>
      </c>
      <c r="E33" s="184">
        <v>439561.88</v>
      </c>
      <c r="F33" s="184">
        <v>670157.63</v>
      </c>
      <c r="G33" s="184">
        <v>894945.09</v>
      </c>
      <c r="H33" s="184">
        <v>771087.08000000007</v>
      </c>
      <c r="I33" s="184">
        <v>510002.96460875269</v>
      </c>
      <c r="J33" s="184">
        <v>267002.80729718122</v>
      </c>
      <c r="K33" s="184">
        <v>160066.16628737605</v>
      </c>
      <c r="L33" s="184">
        <v>107059.66244911138</v>
      </c>
      <c r="M33" s="184">
        <v>99763.333110315885</v>
      </c>
      <c r="N33" s="184">
        <v>99346.057114116338</v>
      </c>
      <c r="O33" s="66"/>
      <c r="P33" s="184">
        <v>800336.63016300218</v>
      </c>
      <c r="Q33" s="184">
        <v>665331.23932785413</v>
      </c>
      <c r="R33" s="184">
        <v>510383.20868597087</v>
      </c>
      <c r="S33" s="184">
        <v>267583.90972686908</v>
      </c>
      <c r="T33" s="184">
        <v>160442.58084430668</v>
      </c>
      <c r="U33" s="184">
        <v>106934.67832320111</v>
      </c>
      <c r="V33" s="184">
        <v>99737.526511954275</v>
      </c>
      <c r="W33" s="184">
        <v>99440.458744694231</v>
      </c>
      <c r="X33" s="184">
        <v>114201.6393127452</v>
      </c>
      <c r="Y33" s="184">
        <v>210874.26293001455</v>
      </c>
      <c r="Z33" s="184">
        <v>424708.45691785734</v>
      </c>
      <c r="AA33" s="184">
        <v>666654.04700269201</v>
      </c>
      <c r="AB33" s="3">
        <f t="shared" si="42"/>
        <v>4312354.6708668536</v>
      </c>
      <c r="AC33" s="3">
        <f t="shared" si="43"/>
        <v>4126628.6384911612</v>
      </c>
    </row>
    <row r="34" spans="1:29" x14ac:dyDescent="0.25">
      <c r="B34" s="386" t="s">
        <v>235</v>
      </c>
      <c r="C34" s="184">
        <v>1926.72</v>
      </c>
      <c r="D34" s="184">
        <v>2712.9900000000002</v>
      </c>
      <c r="E34" s="184">
        <v>1943.21</v>
      </c>
      <c r="F34" s="184">
        <v>2722.0699999999997</v>
      </c>
      <c r="G34" s="184">
        <v>626.41000000000008</v>
      </c>
      <c r="H34" s="184">
        <v>340.37999999999988</v>
      </c>
      <c r="I34" s="184">
        <v>12027.993678975403</v>
      </c>
      <c r="J34" s="184">
        <v>16080.942375497634</v>
      </c>
      <c r="K34" s="184">
        <v>14238.376688235756</v>
      </c>
      <c r="L34" s="184">
        <v>17016.816774873041</v>
      </c>
      <c r="M34" s="184">
        <v>17336.993112662432</v>
      </c>
      <c r="N34" s="184">
        <v>15681.451630211559</v>
      </c>
      <c r="O34" s="66"/>
      <c r="P34" s="184">
        <v>21368.434724756662</v>
      </c>
      <c r="Q34" s="184">
        <v>20962.036905480931</v>
      </c>
      <c r="R34" s="184">
        <v>21481.111280044774</v>
      </c>
      <c r="S34" s="184">
        <v>21891.563472877799</v>
      </c>
      <c r="T34" s="184">
        <v>23777.631768275529</v>
      </c>
      <c r="U34" s="184">
        <v>23266.922339347177</v>
      </c>
      <c r="V34" s="184">
        <v>24029.164882404988</v>
      </c>
      <c r="W34" s="184">
        <v>24115.796655119007</v>
      </c>
      <c r="X34" s="184">
        <v>25423.373233738941</v>
      </c>
      <c r="Y34" s="184">
        <v>23003.580059753607</v>
      </c>
      <c r="Z34" s="184">
        <v>21344.613179102922</v>
      </c>
      <c r="AA34" s="184">
        <v>21223.814021448699</v>
      </c>
      <c r="AB34" s="3">
        <f t="shared" si="42"/>
        <v>102654.35426045582</v>
      </c>
      <c r="AC34" s="3">
        <f t="shared" si="43"/>
        <v>271888.04252235102</v>
      </c>
    </row>
    <row r="35" spans="1:29" x14ac:dyDescent="0.25">
      <c r="B35" s="386" t="s">
        <v>812</v>
      </c>
      <c r="C35" s="184">
        <v>14924.08</v>
      </c>
      <c r="D35" s="184">
        <v>17605.93</v>
      </c>
      <c r="E35" s="184">
        <v>17464.55</v>
      </c>
      <c r="F35" s="184">
        <v>16350.26</v>
      </c>
      <c r="G35" s="184">
        <v>17732.760000000002</v>
      </c>
      <c r="H35" s="184">
        <v>15484.550000000001</v>
      </c>
      <c r="I35" s="184">
        <v>11004.92677000187</v>
      </c>
      <c r="J35" s="184">
        <v>10572.335483037712</v>
      </c>
      <c r="K35" s="184">
        <v>10623.603105146332</v>
      </c>
      <c r="L35" s="184">
        <v>10756.58354556628</v>
      </c>
      <c r="M35" s="184">
        <v>10891.655885384971</v>
      </c>
      <c r="N35" s="184">
        <v>11535.708057761804</v>
      </c>
      <c r="O35" s="66"/>
      <c r="P35" s="184">
        <v>14004.66851104508</v>
      </c>
      <c r="Q35" s="184">
        <v>14122.264761310602</v>
      </c>
      <c r="R35" s="184">
        <v>14499.725476448186</v>
      </c>
      <c r="S35" s="184">
        <v>16949.027195598253</v>
      </c>
      <c r="T35" s="184">
        <v>16428.987173457386</v>
      </c>
      <c r="U35" s="184">
        <v>16855.996682499041</v>
      </c>
      <c r="V35" s="184">
        <v>17005.164051902953</v>
      </c>
      <c r="W35" s="184">
        <v>17165.076205109777</v>
      </c>
      <c r="X35" s="184">
        <v>17310.623345034954</v>
      </c>
      <c r="Y35" s="184">
        <v>18942.40370910566</v>
      </c>
      <c r="Z35" s="184">
        <v>15482.884507692956</v>
      </c>
      <c r="AA35" s="184">
        <v>15727.106217182618</v>
      </c>
      <c r="AB35" s="3">
        <f t="shared" si="42"/>
        <v>164946.94284689895</v>
      </c>
      <c r="AC35" s="3">
        <f t="shared" si="43"/>
        <v>194493.92783638745</v>
      </c>
    </row>
    <row r="36" spans="1:29" x14ac:dyDescent="0.25">
      <c r="B36" s="386" t="s">
        <v>813</v>
      </c>
      <c r="C36" s="197">
        <v>76729.03</v>
      </c>
      <c r="D36" s="197">
        <v>122098.65</v>
      </c>
      <c r="E36" s="197">
        <v>306377.01</v>
      </c>
      <c r="F36" s="197">
        <v>548788.02</v>
      </c>
      <c r="G36" s="197">
        <v>916845.58</v>
      </c>
      <c r="H36" s="197">
        <v>687238.43</v>
      </c>
      <c r="I36" s="197">
        <v>519756.10022346076</v>
      </c>
      <c r="J36" s="197">
        <v>252750.72963232402</v>
      </c>
      <c r="K36" s="197">
        <v>133345.84754051984</v>
      </c>
      <c r="L36" s="197">
        <v>79372.703092251119</v>
      </c>
      <c r="M36" s="197">
        <v>73883.20911604281</v>
      </c>
      <c r="N36" s="197">
        <v>74622.74974922814</v>
      </c>
      <c r="O36" s="66"/>
      <c r="P36" s="197">
        <v>1002708.2799988283</v>
      </c>
      <c r="Q36" s="197">
        <v>810298.4404859948</v>
      </c>
      <c r="R36" s="197">
        <v>580995.79550158873</v>
      </c>
      <c r="S36" s="197">
        <v>275274.06982936256</v>
      </c>
      <c r="T36" s="197">
        <v>146926.0164265901</v>
      </c>
      <c r="U36" s="197">
        <v>87875.073537372184</v>
      </c>
      <c r="V36" s="197">
        <v>81974.402061537781</v>
      </c>
      <c r="W36" s="197">
        <v>82683.322395600873</v>
      </c>
      <c r="X36" s="197">
        <v>97738.656278149094</v>
      </c>
      <c r="Y36" s="197">
        <v>205106.18478315562</v>
      </c>
      <c r="Z36" s="197">
        <v>496443.03271619033</v>
      </c>
      <c r="AA36" s="197">
        <v>846663.12764755473</v>
      </c>
      <c r="AB36" s="3">
        <f t="shared" si="42"/>
        <v>3791808.0593538266</v>
      </c>
      <c r="AC36" s="3">
        <f>SUM(P36:AA36)</f>
        <v>4714686.401661925</v>
      </c>
    </row>
    <row r="37" spans="1:29" x14ac:dyDescent="0.25">
      <c r="A37" s="3">
        <v>482</v>
      </c>
      <c r="B37" s="155" t="s">
        <v>1290</v>
      </c>
      <c r="C37" s="66">
        <f>SUM(C32:C36)</f>
        <v>332231.11</v>
      </c>
      <c r="D37" s="66">
        <f t="shared" ref="D37:P37" si="44">SUM(D32:D36)</f>
        <v>490390.80999999994</v>
      </c>
      <c r="E37" s="66">
        <f t="shared" si="44"/>
        <v>913703.60000000009</v>
      </c>
      <c r="F37" s="66">
        <f t="shared" si="44"/>
        <v>1380751.31</v>
      </c>
      <c r="G37" s="66">
        <f t="shared" si="44"/>
        <v>1982190.1399999997</v>
      </c>
      <c r="H37" s="66">
        <f t="shared" si="44"/>
        <v>1615867.4400000002</v>
      </c>
      <c r="I37" s="66">
        <f t="shared" si="44"/>
        <v>1198501.5652811907</v>
      </c>
      <c r="J37" s="66">
        <f t="shared" si="44"/>
        <v>687225.21478804061</v>
      </c>
      <c r="K37" s="66">
        <f t="shared" si="44"/>
        <v>462176.273621278</v>
      </c>
      <c r="L37" s="66">
        <f t="shared" si="44"/>
        <v>351802.16586180183</v>
      </c>
      <c r="M37" s="66">
        <f t="shared" si="44"/>
        <v>343201.37122440629</v>
      </c>
      <c r="N37" s="66">
        <f t="shared" si="44"/>
        <v>341885.94655131781</v>
      </c>
      <c r="O37" s="66"/>
      <c r="P37" s="66">
        <f t="shared" si="44"/>
        <v>1984056.293397632</v>
      </c>
      <c r="Q37" s="66">
        <f t="shared" ref="Q37" si="45">SUM(Q32:Q36)</f>
        <v>1642371.0214806404</v>
      </c>
      <c r="R37" s="66">
        <f t="shared" ref="R37" si="46">SUM(R32:R36)</f>
        <v>1273410.4209440527</v>
      </c>
      <c r="S37" s="66">
        <f t="shared" ref="S37" si="47">SUM(S32:S36)</f>
        <v>722516.97022470785</v>
      </c>
      <c r="T37" s="66">
        <f t="shared" ref="T37" si="48">SUM(T32:T36)</f>
        <v>491889.79621262965</v>
      </c>
      <c r="U37" s="66">
        <f t="shared" ref="U37" si="49">SUM(U32:U36)</f>
        <v>372928.07088241947</v>
      </c>
      <c r="V37" s="66">
        <f t="shared" ref="V37" si="50">SUM(V32:V36)</f>
        <v>364143.73750779993</v>
      </c>
      <c r="W37" s="66">
        <f t="shared" ref="W37" si="51">SUM(W32:W36)</f>
        <v>364247.23400052392</v>
      </c>
      <c r="X37" s="66">
        <f t="shared" ref="X37" si="52">SUM(X32:X36)</f>
        <v>390521.69216966827</v>
      </c>
      <c r="Y37" s="66">
        <f t="shared" ref="Y37" si="53">SUM(Y32:Y36)</f>
        <v>599466.51148202945</v>
      </c>
      <c r="Z37" s="66">
        <f t="shared" ref="Z37" si="54">SUM(Z32:Z36)</f>
        <v>1097186.3873208435</v>
      </c>
      <c r="AA37" s="66">
        <f t="shared" ref="AA37" si="55">SUM(AA32:AA36)</f>
        <v>1695422.7748888782</v>
      </c>
      <c r="AB37" s="3">
        <f t="shared" si="42"/>
        <v>10099926.947328037</v>
      </c>
      <c r="AC37" s="3">
        <f t="shared" si="43"/>
        <v>10998160.910511825</v>
      </c>
    </row>
    <row r="38" spans="1:29" x14ac:dyDescent="0.25">
      <c r="B38" s="155"/>
      <c r="C38" s="90"/>
      <c r="D38" s="90"/>
      <c r="E38" s="90"/>
      <c r="F38" s="90"/>
      <c r="G38" s="90"/>
      <c r="H38" s="90"/>
      <c r="I38" s="90"/>
      <c r="J38" s="90"/>
      <c r="K38" s="90"/>
      <c r="L38" s="90"/>
      <c r="M38" s="90"/>
      <c r="N38" s="90"/>
      <c r="O38" s="90"/>
      <c r="P38" s="90"/>
      <c r="Q38" s="90"/>
      <c r="R38" s="90"/>
      <c r="S38" s="90"/>
      <c r="T38" s="90"/>
      <c r="U38" s="90"/>
      <c r="V38" s="90"/>
      <c r="W38" s="90"/>
      <c r="X38" s="90"/>
      <c r="Y38" s="90"/>
      <c r="Z38" s="90"/>
      <c r="AA38" s="90"/>
    </row>
    <row r="39" spans="1:29" x14ac:dyDescent="0.25">
      <c r="B39" s="385" t="s">
        <v>1291</v>
      </c>
      <c r="C39" s="90"/>
      <c r="D39" s="90"/>
      <c r="E39" s="90"/>
      <c r="F39" s="90"/>
      <c r="G39" s="90"/>
      <c r="H39" s="90"/>
      <c r="I39" s="90"/>
      <c r="J39" s="90"/>
      <c r="K39" s="90"/>
      <c r="L39" s="90"/>
      <c r="M39" s="90"/>
      <c r="N39" s="90"/>
      <c r="O39" s="90"/>
      <c r="P39" s="90"/>
      <c r="Q39" s="90"/>
      <c r="R39" s="90"/>
      <c r="S39" s="90"/>
      <c r="T39" s="90"/>
      <c r="U39" s="90"/>
      <c r="V39" s="90"/>
      <c r="W39" s="90"/>
      <c r="X39" s="90"/>
      <c r="Y39" s="90"/>
      <c r="Z39" s="90"/>
      <c r="AA39" s="90"/>
    </row>
    <row r="40" spans="1:29" x14ac:dyDescent="0.25">
      <c r="B40" s="155" t="s">
        <v>1285</v>
      </c>
      <c r="C40" s="184">
        <v>65152.56</v>
      </c>
      <c r="D40" s="184">
        <v>66874.8</v>
      </c>
      <c r="E40" s="184">
        <v>65902.559999999998</v>
      </c>
      <c r="F40" s="184">
        <v>64624.800000000003</v>
      </c>
      <c r="G40" s="184">
        <v>66874.559999999998</v>
      </c>
      <c r="H40" s="184">
        <v>65458.559999999998</v>
      </c>
      <c r="I40" s="184">
        <v>66124.56</v>
      </c>
      <c r="J40" s="184">
        <v>65902.8</v>
      </c>
      <c r="K40" s="184">
        <v>66124.56</v>
      </c>
      <c r="L40" s="184">
        <v>65902.8</v>
      </c>
      <c r="M40" s="184">
        <v>66124.56</v>
      </c>
      <c r="N40" s="184">
        <v>66124.56</v>
      </c>
      <c r="O40" s="66"/>
      <c r="P40" s="184">
        <v>66124.56</v>
      </c>
      <c r="Q40" s="184">
        <v>65459.28</v>
      </c>
      <c r="R40" s="184">
        <v>66124.56</v>
      </c>
      <c r="S40" s="184">
        <v>65902.8</v>
      </c>
      <c r="T40" s="184">
        <v>66124.56</v>
      </c>
      <c r="U40" s="184">
        <v>65902.8</v>
      </c>
      <c r="V40" s="184">
        <v>66124.56</v>
      </c>
      <c r="W40" s="184">
        <v>66124.56</v>
      </c>
      <c r="X40" s="184">
        <v>65902.8</v>
      </c>
      <c r="Y40" s="184">
        <v>66124.56</v>
      </c>
      <c r="Z40" s="184">
        <v>65902.8</v>
      </c>
      <c r="AA40" s="184">
        <v>66124.56</v>
      </c>
      <c r="AB40" s="3">
        <f>SUM(C40:N40)</f>
        <v>791191.68000000017</v>
      </c>
      <c r="AC40" s="3">
        <f t="shared" ref="AC40:AC44" si="56">SUM(P40:AA40)</f>
        <v>791942.40000000014</v>
      </c>
    </row>
    <row r="41" spans="1:29" x14ac:dyDescent="0.25">
      <c r="B41" s="155" t="s">
        <v>1286</v>
      </c>
      <c r="C41" s="184">
        <v>901157.90000000014</v>
      </c>
      <c r="D41" s="184">
        <v>1015632.6100000001</v>
      </c>
      <c r="E41" s="184">
        <v>1000783.55</v>
      </c>
      <c r="F41" s="184">
        <v>868083.66</v>
      </c>
      <c r="G41" s="184">
        <v>962483.19</v>
      </c>
      <c r="H41" s="184">
        <v>1011611.35</v>
      </c>
      <c r="I41" s="184">
        <v>915514.82508669246</v>
      </c>
      <c r="J41" s="184">
        <v>895173.26921977289</v>
      </c>
      <c r="K41" s="184">
        <v>900813.39513195259</v>
      </c>
      <c r="L41" s="184">
        <v>910040.71559572197</v>
      </c>
      <c r="M41" s="184">
        <v>921895.9265199895</v>
      </c>
      <c r="N41" s="184">
        <v>933726.94463050377</v>
      </c>
      <c r="O41" s="66"/>
      <c r="P41" s="184">
        <v>906402.62750217598</v>
      </c>
      <c r="Q41" s="184">
        <v>908745.34799995297</v>
      </c>
      <c r="R41" s="184">
        <v>951475.93585099804</v>
      </c>
      <c r="S41" s="184">
        <v>932085.92558898299</v>
      </c>
      <c r="T41" s="184">
        <v>938928.75961673295</v>
      </c>
      <c r="U41" s="184">
        <v>928705.83347300498</v>
      </c>
      <c r="V41" s="184">
        <v>941592.607639689</v>
      </c>
      <c r="W41" s="184">
        <v>953394.22780925001</v>
      </c>
      <c r="X41" s="184">
        <v>940250.418183389</v>
      </c>
      <c r="Y41" s="184">
        <v>953045.30357489304</v>
      </c>
      <c r="Z41" s="184">
        <v>960909.65023637202</v>
      </c>
      <c r="AA41" s="184">
        <v>938566.96850236505</v>
      </c>
      <c r="AB41" s="3">
        <f>SUM(C41:N41)</f>
        <v>11236917.336184634</v>
      </c>
      <c r="AC41" s="3">
        <f t="shared" si="56"/>
        <v>11254103.605977807</v>
      </c>
    </row>
    <row r="42" spans="1:29" x14ac:dyDescent="0.25">
      <c r="B42" s="155" t="s">
        <v>235</v>
      </c>
      <c r="C42" s="184">
        <v>14143.239999999998</v>
      </c>
      <c r="D42" s="184">
        <v>16829.379999999997</v>
      </c>
      <c r="E42" s="184">
        <v>3317.3</v>
      </c>
      <c r="F42" s="184">
        <v>3775.8599999999997</v>
      </c>
      <c r="G42" s="184">
        <v>-551.72</v>
      </c>
      <c r="H42" s="184">
        <v>232.66999999999985</v>
      </c>
      <c r="I42" s="184">
        <v>0</v>
      </c>
      <c r="J42" s="184">
        <v>0</v>
      </c>
      <c r="K42" s="184">
        <v>0</v>
      </c>
      <c r="L42" s="184">
        <v>0</v>
      </c>
      <c r="M42" s="184">
        <v>0</v>
      </c>
      <c r="N42" s="184">
        <v>0</v>
      </c>
      <c r="O42" s="66"/>
      <c r="P42" s="184">
        <v>0</v>
      </c>
      <c r="Q42" s="184">
        <v>0</v>
      </c>
      <c r="R42" s="184">
        <v>0</v>
      </c>
      <c r="S42" s="184">
        <v>0</v>
      </c>
      <c r="T42" s="184">
        <v>0</v>
      </c>
      <c r="U42" s="184">
        <v>0</v>
      </c>
      <c r="V42" s="184">
        <v>0</v>
      </c>
      <c r="W42" s="184">
        <v>0</v>
      </c>
      <c r="X42" s="184">
        <v>0</v>
      </c>
      <c r="Y42" s="184">
        <v>0</v>
      </c>
      <c r="Z42" s="184">
        <v>0</v>
      </c>
      <c r="AA42" s="184">
        <v>0</v>
      </c>
      <c r="AB42" s="3">
        <f>SUM(C42:N42)</f>
        <v>37746.729999999996</v>
      </c>
      <c r="AC42" s="3">
        <f t="shared" si="56"/>
        <v>0</v>
      </c>
    </row>
    <row r="43" spans="1:29" x14ac:dyDescent="0.25">
      <c r="B43" s="155" t="s">
        <v>812</v>
      </c>
      <c r="C43" s="197">
        <v>1550.46</v>
      </c>
      <c r="D43" s="197">
        <v>1733.46</v>
      </c>
      <c r="E43" s="197">
        <v>1744.46</v>
      </c>
      <c r="F43" s="197">
        <v>1656.46</v>
      </c>
      <c r="G43" s="197">
        <v>1765.46</v>
      </c>
      <c r="H43" s="197">
        <v>1642.46</v>
      </c>
      <c r="I43" s="197">
        <v>1317.520310692767</v>
      </c>
      <c r="J43" s="197">
        <v>1265.9193310480975</v>
      </c>
      <c r="K43" s="197">
        <v>1273.1437408123916</v>
      </c>
      <c r="L43" s="197">
        <v>1288.7743631246296</v>
      </c>
      <c r="M43" s="197">
        <v>1305.3848435363982</v>
      </c>
      <c r="N43" s="197">
        <v>1383.4516604682415</v>
      </c>
      <c r="O43" s="66"/>
      <c r="P43" s="197">
        <v>1677.8891605702534</v>
      </c>
      <c r="Q43" s="197">
        <v>1690.6377966162459</v>
      </c>
      <c r="R43" s="197">
        <v>1736.8544214560882</v>
      </c>
      <c r="S43" s="197">
        <v>4018.4318589024642</v>
      </c>
      <c r="T43" s="197">
        <v>1968.030545912226</v>
      </c>
      <c r="U43" s="197">
        <v>2018.7776852820425</v>
      </c>
      <c r="V43" s="197">
        <v>2029.0192932219061</v>
      </c>
      <c r="W43" s="197">
        <v>2047.4029348655183</v>
      </c>
      <c r="X43" s="197">
        <v>2064.9792582938276</v>
      </c>
      <c r="Y43" s="197">
        <v>4269.5910082254259</v>
      </c>
      <c r="Z43" s="197">
        <v>1847.1655679592609</v>
      </c>
      <c r="AA43" s="197">
        <v>1874.6794749370542</v>
      </c>
      <c r="AB43" s="3">
        <f>SUM(C43:N43)</f>
        <v>17926.954249682527</v>
      </c>
      <c r="AC43" s="3">
        <f t="shared" si="56"/>
        <v>27243.459006242312</v>
      </c>
    </row>
    <row r="44" spans="1:29" x14ac:dyDescent="0.25">
      <c r="A44" s="3">
        <v>489</v>
      </c>
      <c r="B44" s="155" t="s">
        <v>1292</v>
      </c>
      <c r="C44" s="66">
        <f>SUM(C40:C43)</f>
        <v>982004.16000000015</v>
      </c>
      <c r="D44" s="66">
        <f t="shared" ref="D44:M44" si="57">SUM(D40:D43)</f>
        <v>1101070.25</v>
      </c>
      <c r="E44" s="66">
        <f t="shared" si="57"/>
        <v>1071747.8700000001</v>
      </c>
      <c r="F44" s="66">
        <f t="shared" si="57"/>
        <v>938140.78</v>
      </c>
      <c r="G44" s="66">
        <f t="shared" si="57"/>
        <v>1030571.49</v>
      </c>
      <c r="H44" s="66">
        <f t="shared" si="57"/>
        <v>1078945.0399999998</v>
      </c>
      <c r="I44" s="66">
        <f t="shared" si="57"/>
        <v>982956.90539738513</v>
      </c>
      <c r="J44" s="66">
        <f t="shared" si="57"/>
        <v>962341.98855082109</v>
      </c>
      <c r="K44" s="66">
        <f t="shared" si="57"/>
        <v>968211.09887276508</v>
      </c>
      <c r="L44" s="66">
        <f t="shared" si="57"/>
        <v>977232.28995884664</v>
      </c>
      <c r="M44" s="66">
        <f t="shared" si="57"/>
        <v>989325.87136352598</v>
      </c>
      <c r="N44" s="66">
        <f>SUM(N40:N43)</f>
        <v>1001234.956290972</v>
      </c>
      <c r="O44" s="66"/>
      <c r="P44" s="66">
        <f>SUM(P40:P43)</f>
        <v>974205.07666274626</v>
      </c>
      <c r="Q44" s="66">
        <f t="shared" ref="Q44:AA44" si="58">SUM(Q40:Q43)</f>
        <v>975895.26579656929</v>
      </c>
      <c r="R44" s="66">
        <f t="shared" si="58"/>
        <v>1019337.3502724541</v>
      </c>
      <c r="S44" s="66">
        <f t="shared" si="58"/>
        <v>1002007.1574478855</v>
      </c>
      <c r="T44" s="66">
        <f t="shared" si="58"/>
        <v>1007021.3501626451</v>
      </c>
      <c r="U44" s="66">
        <f t="shared" si="58"/>
        <v>996627.41115828708</v>
      </c>
      <c r="V44" s="66">
        <f t="shared" si="58"/>
        <v>1009746.1869329109</v>
      </c>
      <c r="W44" s="66">
        <f t="shared" si="58"/>
        <v>1021566.1907441155</v>
      </c>
      <c r="X44" s="66">
        <f t="shared" si="58"/>
        <v>1008218.1974416829</v>
      </c>
      <c r="Y44" s="66">
        <f t="shared" si="58"/>
        <v>1023439.4545831184</v>
      </c>
      <c r="Z44" s="66">
        <f t="shared" si="58"/>
        <v>1028659.6158043314</v>
      </c>
      <c r="AA44" s="66">
        <f t="shared" si="58"/>
        <v>1006566.2079773021</v>
      </c>
      <c r="AB44" s="3">
        <f>SUM(C44:N44)</f>
        <v>12083782.700434316</v>
      </c>
      <c r="AC44" s="3">
        <f t="shared" si="56"/>
        <v>12073289.464984048</v>
      </c>
    </row>
    <row r="45" spans="1:29" hidden="1" outlineLevel="1" x14ac:dyDescent="0.25">
      <c r="B45" s="155"/>
      <c r="C45" s="90"/>
      <c r="D45" s="90"/>
      <c r="E45" s="90"/>
      <c r="F45" s="90"/>
      <c r="G45" s="90"/>
      <c r="H45" s="90"/>
      <c r="I45" s="90"/>
      <c r="J45" s="90"/>
      <c r="K45" s="90"/>
      <c r="L45" s="90"/>
      <c r="M45" s="90"/>
      <c r="N45" s="90"/>
      <c r="O45" s="90"/>
      <c r="P45" s="90"/>
      <c r="Q45" s="90"/>
      <c r="R45" s="90"/>
      <c r="S45" s="90"/>
      <c r="T45" s="90"/>
      <c r="U45" s="90"/>
      <c r="V45" s="90"/>
      <c r="W45" s="90"/>
      <c r="X45" s="90"/>
      <c r="Y45" s="90"/>
      <c r="Z45" s="90"/>
      <c r="AA45" s="90"/>
    </row>
    <row r="46" spans="1:29" hidden="1" outlineLevel="1" x14ac:dyDescent="0.25">
      <c r="B46" s="385"/>
      <c r="C46" s="90"/>
      <c r="D46" s="90"/>
      <c r="E46" s="90"/>
      <c r="F46" s="90"/>
      <c r="G46" s="90"/>
      <c r="H46" s="90"/>
      <c r="I46" s="90"/>
      <c r="J46" s="90"/>
      <c r="K46" s="90"/>
      <c r="L46" s="90"/>
      <c r="M46" s="90"/>
      <c r="N46" s="90"/>
      <c r="O46" s="90"/>
      <c r="P46" s="90"/>
      <c r="Q46" s="90"/>
      <c r="R46" s="90"/>
      <c r="S46" s="90"/>
      <c r="T46" s="90"/>
      <c r="U46" s="90"/>
      <c r="V46" s="90"/>
      <c r="W46" s="90"/>
      <c r="X46" s="90"/>
      <c r="Y46" s="90"/>
      <c r="Z46" s="90"/>
      <c r="AA46" s="90"/>
    </row>
    <row r="47" spans="1:29" hidden="1" outlineLevel="1" x14ac:dyDescent="0.25">
      <c r="B47" s="155"/>
      <c r="C47" s="66"/>
      <c r="D47" s="66"/>
      <c r="E47" s="66"/>
      <c r="F47" s="66"/>
      <c r="G47" s="66"/>
      <c r="H47" s="66"/>
      <c r="I47" s="66"/>
      <c r="J47" s="66"/>
      <c r="K47" s="66"/>
      <c r="L47" s="66"/>
      <c r="M47" s="66"/>
      <c r="N47" s="66"/>
      <c r="O47" s="66"/>
      <c r="P47" s="66"/>
      <c r="Q47" s="66"/>
      <c r="R47" s="66"/>
      <c r="S47" s="66"/>
      <c r="T47" s="66"/>
      <c r="U47" s="66"/>
      <c r="V47" s="66"/>
      <c r="W47" s="66"/>
      <c r="X47" s="66"/>
      <c r="Y47" s="66"/>
      <c r="Z47" s="66"/>
      <c r="AA47" s="66"/>
    </row>
    <row r="48" spans="1:29" hidden="1" outlineLevel="1" x14ac:dyDescent="0.25">
      <c r="B48" s="155"/>
      <c r="C48" s="66"/>
      <c r="D48" s="66"/>
      <c r="E48" s="66"/>
      <c r="F48" s="66"/>
      <c r="G48" s="66"/>
      <c r="H48" s="66"/>
      <c r="I48" s="66"/>
      <c r="J48" s="66"/>
      <c r="K48" s="66"/>
      <c r="L48" s="66"/>
      <c r="M48" s="66"/>
      <c r="N48" s="66"/>
      <c r="O48" s="66"/>
      <c r="P48" s="66"/>
      <c r="Q48" s="66"/>
      <c r="R48" s="66"/>
      <c r="S48" s="66"/>
      <c r="T48" s="66"/>
      <c r="U48" s="66"/>
      <c r="V48" s="66"/>
      <c r="W48" s="66"/>
      <c r="X48" s="66"/>
      <c r="Y48" s="66"/>
      <c r="Z48" s="66"/>
      <c r="AA48" s="66"/>
    </row>
    <row r="49" spans="1:29" hidden="1" outlineLevel="1" x14ac:dyDescent="0.25">
      <c r="B49" s="155"/>
      <c r="C49" s="66"/>
      <c r="D49" s="66"/>
      <c r="E49" s="66"/>
      <c r="F49" s="66"/>
      <c r="G49" s="66"/>
      <c r="H49" s="66"/>
      <c r="I49" s="66"/>
      <c r="J49" s="66"/>
      <c r="K49" s="66"/>
      <c r="L49" s="66"/>
      <c r="M49" s="66"/>
      <c r="N49" s="66"/>
      <c r="O49" s="66"/>
      <c r="P49" s="66"/>
      <c r="Q49" s="66"/>
      <c r="R49" s="66"/>
      <c r="S49" s="66"/>
      <c r="T49" s="66"/>
      <c r="U49" s="66"/>
      <c r="V49" s="66"/>
      <c r="W49" s="66"/>
      <c r="X49" s="66"/>
      <c r="Y49" s="66"/>
      <c r="Z49" s="66"/>
      <c r="AA49" s="66"/>
    </row>
    <row r="50" spans="1:29" hidden="1" outlineLevel="1" x14ac:dyDescent="0.25">
      <c r="B50" s="155"/>
      <c r="C50" s="66"/>
      <c r="D50" s="66"/>
      <c r="E50" s="66"/>
      <c r="F50" s="66"/>
      <c r="G50" s="66"/>
      <c r="H50" s="66"/>
      <c r="I50" s="66"/>
      <c r="J50" s="66"/>
      <c r="K50" s="66"/>
      <c r="L50" s="66"/>
      <c r="M50" s="66"/>
      <c r="N50" s="66"/>
      <c r="O50" s="66"/>
      <c r="P50" s="66"/>
      <c r="Q50" s="66"/>
      <c r="R50" s="66"/>
      <c r="S50" s="66"/>
      <c r="T50" s="66"/>
      <c r="U50" s="66"/>
      <c r="V50" s="66"/>
      <c r="W50" s="66"/>
      <c r="X50" s="66"/>
      <c r="Y50" s="66"/>
      <c r="Z50" s="66"/>
      <c r="AA50" s="66"/>
    </row>
    <row r="51" spans="1:29" hidden="1" outlineLevel="1" x14ac:dyDescent="0.25">
      <c r="B51" s="155"/>
      <c r="C51" s="66"/>
      <c r="D51" s="66"/>
      <c r="E51" s="66"/>
      <c r="F51" s="66"/>
      <c r="G51" s="66"/>
      <c r="H51" s="66"/>
      <c r="I51" s="66"/>
      <c r="J51" s="66"/>
      <c r="K51" s="66"/>
      <c r="L51" s="66"/>
      <c r="M51" s="66"/>
      <c r="N51" s="66"/>
      <c r="O51" s="66"/>
      <c r="P51" s="66"/>
      <c r="Q51" s="66"/>
      <c r="R51" s="66"/>
      <c r="S51" s="66"/>
      <c r="T51" s="66"/>
      <c r="U51" s="66"/>
      <c r="V51" s="66"/>
      <c r="W51" s="66"/>
      <c r="X51" s="66"/>
      <c r="Y51" s="66"/>
      <c r="Z51" s="66"/>
      <c r="AA51" s="66"/>
    </row>
    <row r="52" spans="1:29" hidden="1" outlineLevel="1" x14ac:dyDescent="0.25">
      <c r="B52" s="155"/>
      <c r="C52" s="66"/>
      <c r="D52" s="66"/>
      <c r="E52" s="66"/>
      <c r="F52" s="66"/>
      <c r="G52" s="66"/>
      <c r="H52" s="66"/>
      <c r="I52" s="66"/>
      <c r="J52" s="66"/>
      <c r="K52" s="66"/>
      <c r="L52" s="66"/>
      <c r="M52" s="66"/>
      <c r="N52" s="66"/>
      <c r="O52" s="66"/>
      <c r="P52" s="66"/>
      <c r="Q52" s="66"/>
      <c r="R52" s="66"/>
      <c r="S52" s="66"/>
      <c r="T52" s="66"/>
      <c r="U52" s="66"/>
      <c r="V52" s="66"/>
      <c r="W52" s="66"/>
      <c r="X52" s="66"/>
      <c r="Y52" s="66"/>
      <c r="Z52" s="66"/>
      <c r="AA52" s="66"/>
    </row>
    <row r="53" spans="1:29" collapsed="1" x14ac:dyDescent="0.25">
      <c r="B53" s="155"/>
      <c r="C53" s="90"/>
      <c r="D53" s="90"/>
      <c r="E53" s="90"/>
      <c r="F53" s="90"/>
      <c r="G53" s="90"/>
      <c r="H53" s="90"/>
      <c r="I53" s="90"/>
      <c r="J53" s="90"/>
      <c r="K53" s="90"/>
      <c r="L53" s="90"/>
      <c r="M53" s="90"/>
      <c r="N53" s="90"/>
      <c r="O53" s="90"/>
      <c r="P53" s="90"/>
      <c r="Q53" s="90"/>
      <c r="R53" s="90"/>
      <c r="S53" s="90"/>
      <c r="T53" s="90"/>
      <c r="U53" s="90"/>
      <c r="V53" s="90"/>
      <c r="W53" s="90"/>
      <c r="X53" s="90"/>
      <c r="Y53" s="90"/>
      <c r="Z53" s="90"/>
      <c r="AA53" s="90"/>
    </row>
    <row r="54" spans="1:29" x14ac:dyDescent="0.25">
      <c r="B54" s="385" t="s">
        <v>972</v>
      </c>
      <c r="C54" s="90"/>
      <c r="D54" s="90"/>
      <c r="E54" s="90"/>
      <c r="F54" s="90"/>
      <c r="G54" s="90"/>
      <c r="H54" s="90"/>
      <c r="I54" s="90"/>
      <c r="J54" s="90"/>
      <c r="K54" s="90"/>
      <c r="L54" s="90"/>
      <c r="M54" s="90"/>
      <c r="N54" s="90"/>
      <c r="O54" s="90"/>
      <c r="P54" s="90"/>
      <c r="Q54" s="90"/>
      <c r="R54" s="90"/>
      <c r="S54" s="90"/>
      <c r="T54" s="90"/>
      <c r="U54" s="90"/>
      <c r="V54" s="90"/>
      <c r="W54" s="90"/>
      <c r="X54" s="90"/>
      <c r="Y54" s="90"/>
      <c r="Z54" s="90"/>
      <c r="AA54" s="90"/>
    </row>
    <row r="55" spans="1:29" x14ac:dyDescent="0.25">
      <c r="B55" s="155" t="s">
        <v>973</v>
      </c>
      <c r="C55" s="184">
        <v>750</v>
      </c>
      <c r="D55" s="184">
        <v>750</v>
      </c>
      <c r="E55" s="184">
        <v>750</v>
      </c>
      <c r="F55" s="184">
        <v>750</v>
      </c>
      <c r="G55" s="184">
        <v>750</v>
      </c>
      <c r="H55" s="184">
        <v>750</v>
      </c>
      <c r="I55" s="184">
        <v>750</v>
      </c>
      <c r="J55" s="184">
        <v>750</v>
      </c>
      <c r="K55" s="184">
        <v>750</v>
      </c>
      <c r="L55" s="184">
        <v>750</v>
      </c>
      <c r="M55" s="184">
        <v>750</v>
      </c>
      <c r="N55" s="184">
        <v>750</v>
      </c>
      <c r="O55" s="66"/>
      <c r="P55" s="184">
        <v>750</v>
      </c>
      <c r="Q55" s="184">
        <v>750</v>
      </c>
      <c r="R55" s="184">
        <v>750</v>
      </c>
      <c r="S55" s="184">
        <v>750</v>
      </c>
      <c r="T55" s="184">
        <v>750</v>
      </c>
      <c r="U55" s="184">
        <v>750</v>
      </c>
      <c r="V55" s="184">
        <v>750</v>
      </c>
      <c r="W55" s="184">
        <v>750</v>
      </c>
      <c r="X55" s="184">
        <v>750</v>
      </c>
      <c r="Y55" s="184">
        <v>750</v>
      </c>
      <c r="Z55" s="184">
        <v>750</v>
      </c>
      <c r="AA55" s="184">
        <v>750</v>
      </c>
      <c r="AB55" s="3">
        <f>SUM(C55:N55)</f>
        <v>9000</v>
      </c>
      <c r="AC55" s="3">
        <f t="shared" ref="AC55:AC57" si="59">SUM(P55:AA55)</f>
        <v>9000</v>
      </c>
    </row>
    <row r="56" spans="1:29" x14ac:dyDescent="0.25">
      <c r="B56" s="155" t="s">
        <v>974</v>
      </c>
      <c r="C56" s="184">
        <v>185348.12</v>
      </c>
      <c r="D56" s="184">
        <v>188067.34999999998</v>
      </c>
      <c r="E56" s="184">
        <v>186567.45</v>
      </c>
      <c r="F56" s="184">
        <v>187951.47</v>
      </c>
      <c r="G56" s="184">
        <v>189034.92</v>
      </c>
      <c r="H56" s="184">
        <v>187936.66</v>
      </c>
      <c r="I56" s="184">
        <v>186570.42300000001</v>
      </c>
      <c r="J56" s="184">
        <v>184833.92700000003</v>
      </c>
      <c r="K56" s="184">
        <v>187094.75700000001</v>
      </c>
      <c r="L56" s="184">
        <v>187848.36700000003</v>
      </c>
      <c r="M56" s="184">
        <v>185587.53700000001</v>
      </c>
      <c r="N56" s="184">
        <v>185587.53700000001</v>
      </c>
      <c r="O56" s="66"/>
      <c r="P56" s="184">
        <v>185493.32800000004</v>
      </c>
      <c r="Q56" s="184">
        <v>185493.32800000004</v>
      </c>
      <c r="R56" s="184">
        <v>184990.94200000001</v>
      </c>
      <c r="S56" s="184">
        <v>185493.32800000004</v>
      </c>
      <c r="T56" s="184">
        <v>187126.16000000003</v>
      </c>
      <c r="U56" s="184">
        <v>187879.77000000002</v>
      </c>
      <c r="V56" s="184">
        <v>187126.16000000003</v>
      </c>
      <c r="W56" s="184">
        <v>187126.16000000003</v>
      </c>
      <c r="X56" s="184">
        <v>187000.54800000001</v>
      </c>
      <c r="Y56" s="184">
        <v>186816.87300000002</v>
      </c>
      <c r="Z56" s="184">
        <v>186302.89300000001</v>
      </c>
      <c r="AA56" s="184">
        <v>187328.74500000002</v>
      </c>
      <c r="AB56" s="3">
        <f>SUM(C56:N56)</f>
        <v>2242428.5180000002</v>
      </c>
      <c r="AC56" s="3">
        <f t="shared" si="59"/>
        <v>2238178.2350000003</v>
      </c>
    </row>
    <row r="57" spans="1:29" x14ac:dyDescent="0.25">
      <c r="B57" s="155" t="s">
        <v>976</v>
      </c>
      <c r="C57" s="184">
        <v>177.94</v>
      </c>
      <c r="D57" s="184">
        <v>177.94</v>
      </c>
      <c r="E57" s="184">
        <v>177.94</v>
      </c>
      <c r="F57" s="184">
        <v>177.94</v>
      </c>
      <c r="G57" s="184">
        <v>177.94</v>
      </c>
      <c r="H57" s="184">
        <v>177.94</v>
      </c>
      <c r="I57" s="184">
        <v>146.39114563252966</v>
      </c>
      <c r="J57" s="184">
        <v>140.65770344978861</v>
      </c>
      <c r="K57" s="184">
        <v>141.46041564582129</v>
      </c>
      <c r="L57" s="184">
        <v>143.19715145829218</v>
      </c>
      <c r="M57" s="184">
        <v>145.04276039293313</v>
      </c>
      <c r="N57" s="184">
        <v>153.71685116313793</v>
      </c>
      <c r="O57" s="66"/>
      <c r="P57" s="184">
        <v>186.46268279159173</v>
      </c>
      <c r="Q57" s="184">
        <v>187.87985184508716</v>
      </c>
      <c r="R57" s="184">
        <v>193.0157096544221</v>
      </c>
      <c r="S57" s="184">
        <v>453.91631674100836</v>
      </c>
      <c r="T57" s="184">
        <v>218.70268779406445</v>
      </c>
      <c r="U57" s="184">
        <v>224.34159633973826</v>
      </c>
      <c r="V57" s="184">
        <v>225.47974039338453</v>
      </c>
      <c r="W57" s="184">
        <v>227.5226916394432</v>
      </c>
      <c r="X57" s="184">
        <v>229.47593623795444</v>
      </c>
      <c r="Y57" s="184">
        <v>508.07455936354978</v>
      </c>
      <c r="Z57" s="184">
        <v>205.27504818668896</v>
      </c>
      <c r="AA57" s="184">
        <v>208.33246182856087</v>
      </c>
      <c r="AB57" s="3">
        <f>SUM(C57:N57)</f>
        <v>1938.1060277425031</v>
      </c>
      <c r="AC57" s="3">
        <f t="shared" si="59"/>
        <v>3068.4792828154937</v>
      </c>
    </row>
    <row r="58" spans="1:29" x14ac:dyDescent="0.25">
      <c r="B58" s="155" t="s">
        <v>975</v>
      </c>
      <c r="C58" s="197">
        <v>49914.63</v>
      </c>
      <c r="D58" s="197">
        <v>77007.78</v>
      </c>
      <c r="E58" s="197">
        <v>74609.919999999998</v>
      </c>
      <c r="F58" s="197">
        <v>91187.42</v>
      </c>
      <c r="G58" s="197">
        <v>104164.71</v>
      </c>
      <c r="H58" s="197">
        <v>84303.86</v>
      </c>
      <c r="I58" s="197">
        <v>81194.085248798074</v>
      </c>
      <c r="J58" s="197">
        <v>52787.973252878692</v>
      </c>
      <c r="K58" s="197">
        <v>71855.546679312072</v>
      </c>
      <c r="L58" s="197">
        <v>73581.455088588671</v>
      </c>
      <c r="M58" s="197">
        <v>51778.96320204527</v>
      </c>
      <c r="N58" s="197">
        <v>52715.844295255316</v>
      </c>
      <c r="O58" s="66"/>
      <c r="P58" s="197">
        <v>81104.823802744359</v>
      </c>
      <c r="Q58" s="197">
        <v>79755.003541261001</v>
      </c>
      <c r="R58" s="197">
        <v>67706.778319777601</v>
      </c>
      <c r="S58" s="197">
        <v>65777.101207263462</v>
      </c>
      <c r="T58" s="197">
        <v>79343.917759405347</v>
      </c>
      <c r="U58" s="197">
        <v>81909.771821455084</v>
      </c>
      <c r="V58" s="197">
        <v>74311.066668503307</v>
      </c>
      <c r="W58" s="197">
        <v>75453.003360915172</v>
      </c>
      <c r="X58" s="197">
        <v>75073.357645408934</v>
      </c>
      <c r="Y58" s="197">
        <v>79686.259808923642</v>
      </c>
      <c r="Z58" s="197">
        <v>89177.631914183017</v>
      </c>
      <c r="AA58" s="197">
        <v>112691.56771585078</v>
      </c>
      <c r="AB58" s="3">
        <f>SUM(C58:N58)</f>
        <v>865102.18776687817</v>
      </c>
      <c r="AC58" s="3">
        <f>SUM(P58:AA58)</f>
        <v>961990.28356569156</v>
      </c>
    </row>
    <row r="59" spans="1:29" x14ac:dyDescent="0.25">
      <c r="A59" s="3" t="s">
        <v>802</v>
      </c>
      <c r="B59" s="155" t="s">
        <v>977</v>
      </c>
      <c r="C59" s="66">
        <f>SUM(C55:C58)</f>
        <v>236190.69</v>
      </c>
      <c r="D59" s="66">
        <f t="shared" ref="D59:P59" si="60">SUM(D55:D58)</f>
        <v>266003.06999999995</v>
      </c>
      <c r="E59" s="66">
        <f t="shared" si="60"/>
        <v>262105.31</v>
      </c>
      <c r="F59" s="66">
        <f t="shared" si="60"/>
        <v>280066.83</v>
      </c>
      <c r="G59" s="66">
        <f t="shared" si="60"/>
        <v>294127.57</v>
      </c>
      <c r="H59" s="66">
        <f t="shared" si="60"/>
        <v>273168.46000000002</v>
      </c>
      <c r="I59" s="66">
        <f t="shared" si="60"/>
        <v>268660.89939443063</v>
      </c>
      <c r="J59" s="66">
        <f t="shared" si="60"/>
        <v>238512.5579563285</v>
      </c>
      <c r="K59" s="66">
        <f t="shared" si="60"/>
        <v>259841.76409495791</v>
      </c>
      <c r="L59" s="66">
        <f t="shared" si="60"/>
        <v>262323.01924004697</v>
      </c>
      <c r="M59" s="66">
        <f t="shared" si="60"/>
        <v>238261.54296243822</v>
      </c>
      <c r="N59" s="66">
        <f t="shared" si="60"/>
        <v>239207.09814641846</v>
      </c>
      <c r="O59" s="66"/>
      <c r="P59" s="66">
        <f t="shared" si="60"/>
        <v>267534.614485536</v>
      </c>
      <c r="Q59" s="66">
        <f t="shared" ref="Q59" si="61">SUM(Q55:Q58)</f>
        <v>266186.21139310615</v>
      </c>
      <c r="R59" s="66">
        <f t="shared" ref="R59" si="62">SUM(R55:R58)</f>
        <v>253640.73602943204</v>
      </c>
      <c r="S59" s="66">
        <f t="shared" ref="S59" si="63">SUM(S55:S58)</f>
        <v>252474.34552400449</v>
      </c>
      <c r="T59" s="66">
        <f t="shared" ref="T59" si="64">SUM(T55:T58)</f>
        <v>267438.78044719942</v>
      </c>
      <c r="U59" s="66">
        <f t="shared" ref="U59" si="65">SUM(U55:U58)</f>
        <v>270763.88341779483</v>
      </c>
      <c r="V59" s="66">
        <f t="shared" ref="V59" si="66">SUM(V55:V58)</f>
        <v>262412.70640889672</v>
      </c>
      <c r="W59" s="66">
        <f t="shared" ref="W59" si="67">SUM(W55:W58)</f>
        <v>263556.68605255464</v>
      </c>
      <c r="X59" s="66">
        <f t="shared" ref="X59" si="68">SUM(X55:X58)</f>
        <v>263053.38158164691</v>
      </c>
      <c r="Y59" s="66">
        <f t="shared" ref="Y59" si="69">SUM(Y55:Y58)</f>
        <v>267761.2073682872</v>
      </c>
      <c r="Z59" s="66">
        <f t="shared" ref="Z59" si="70">SUM(Z55:Z58)</f>
        <v>276435.79996236973</v>
      </c>
      <c r="AA59" s="66">
        <f t="shared" ref="AA59" si="71">SUM(AA55:AA58)</f>
        <v>300978.64517767937</v>
      </c>
      <c r="AB59" s="3">
        <f>SUM(C59:N59)</f>
        <v>3118468.8117946209</v>
      </c>
      <c r="AC59" s="3">
        <f>SUM(P59:AA59)</f>
        <v>3212236.997848507</v>
      </c>
    </row>
    <row r="60" spans="1:29" x14ac:dyDescent="0.25">
      <c r="A60" s="3" t="s">
        <v>802</v>
      </c>
      <c r="B60" s="155" t="s">
        <v>251</v>
      </c>
      <c r="C60" s="66"/>
      <c r="D60" s="66"/>
      <c r="E60" s="66"/>
      <c r="F60" s="66"/>
      <c r="G60" s="66"/>
      <c r="H60" s="66"/>
      <c r="I60" s="66"/>
      <c r="J60" s="66"/>
      <c r="K60" s="66"/>
      <c r="L60" s="66"/>
      <c r="M60" s="66"/>
      <c r="N60" s="66"/>
      <c r="O60" s="90"/>
      <c r="P60" s="90"/>
      <c r="Q60" s="90"/>
      <c r="R60" s="90"/>
      <c r="S60" s="90"/>
      <c r="T60" s="90"/>
      <c r="U60" s="90"/>
      <c r="V60" s="90"/>
      <c r="W60" s="90"/>
      <c r="X60" s="90"/>
      <c r="Y60" s="90"/>
      <c r="Z60" s="90"/>
      <c r="AA60" s="90"/>
    </row>
    <row r="61" spans="1:29" ht="15.75" thickBot="1" x14ac:dyDescent="0.3">
      <c r="B61" s="385" t="s">
        <v>978</v>
      </c>
      <c r="C61" s="212">
        <f>SUM(C12,C21,C29,C37,C44,C59)</f>
        <v>15614144.67</v>
      </c>
      <c r="D61" s="212">
        <f t="shared" ref="D61:AA61" si="72">SUM(D12,D21,D29,D37,D44,D59)</f>
        <v>21494545.379999999</v>
      </c>
      <c r="E61" s="212">
        <f t="shared" si="72"/>
        <v>35023653.420000002</v>
      </c>
      <c r="F61" s="212">
        <f t="shared" si="72"/>
        <v>53060238.420000002</v>
      </c>
      <c r="G61" s="212">
        <f t="shared" si="72"/>
        <v>69438684.25999999</v>
      </c>
      <c r="H61" s="212">
        <f t="shared" si="72"/>
        <v>53775105.660000004</v>
      </c>
      <c r="I61" s="212">
        <f t="shared" si="72"/>
        <v>44965470.755966082</v>
      </c>
      <c r="J61" s="212">
        <f t="shared" si="72"/>
        <v>27719807.901211675</v>
      </c>
      <c r="K61" s="212">
        <f t="shared" si="72"/>
        <v>19537257.567965135</v>
      </c>
      <c r="L61" s="212">
        <f t="shared" si="72"/>
        <v>16271913.926478842</v>
      </c>
      <c r="M61" s="212">
        <f t="shared" si="72"/>
        <v>15943756.024693212</v>
      </c>
      <c r="N61" s="212">
        <f t="shared" si="72"/>
        <v>15931800.302151777</v>
      </c>
      <c r="O61" s="66"/>
      <c r="P61" s="212">
        <f t="shared" si="72"/>
        <v>70383949.546820357</v>
      </c>
      <c r="Q61" s="212">
        <f t="shared" si="72"/>
        <v>60081272.314040713</v>
      </c>
      <c r="R61" s="212">
        <f t="shared" si="72"/>
        <v>47445190.34591648</v>
      </c>
      <c r="S61" s="212">
        <f t="shared" si="72"/>
        <v>29111599.856287874</v>
      </c>
      <c r="T61" s="212">
        <f t="shared" si="72"/>
        <v>20784040.461796593</v>
      </c>
      <c r="U61" s="212">
        <f t="shared" si="72"/>
        <v>17312107.338975903</v>
      </c>
      <c r="V61" s="212">
        <f t="shared" si="72"/>
        <v>16990077.345712084</v>
      </c>
      <c r="W61" s="212">
        <f t="shared" si="72"/>
        <v>16974841.007888399</v>
      </c>
      <c r="X61" s="212">
        <f t="shared" si="72"/>
        <v>17243944.51473394</v>
      </c>
      <c r="Y61" s="212">
        <f t="shared" si="72"/>
        <v>24583356.158076085</v>
      </c>
      <c r="Z61" s="212">
        <f t="shared" si="72"/>
        <v>41349372.782177508</v>
      </c>
      <c r="AA61" s="212">
        <f t="shared" si="72"/>
        <v>61457182.133200139</v>
      </c>
      <c r="AB61" s="3">
        <f>SUM(C61:N61)</f>
        <v>388776378.28846675</v>
      </c>
      <c r="AC61" s="3">
        <f>SUM(P61:AA61)</f>
        <v>423716933.80562615</v>
      </c>
    </row>
    <row r="62" spans="1:29" ht="15.75" thickTop="1" x14ac:dyDescent="0.25"/>
    <row r="63" spans="1:29" hidden="1" outlineLevel="1" x14ac:dyDescent="0.25">
      <c r="B63" s="385" t="s">
        <v>979</v>
      </c>
      <c r="C63"/>
      <c r="D63"/>
      <c r="E63"/>
      <c r="F63"/>
      <c r="G63"/>
      <c r="H63"/>
      <c r="I63"/>
      <c r="J63"/>
      <c r="K63"/>
      <c r="L63"/>
      <c r="M63"/>
      <c r="N63"/>
      <c r="O63"/>
    </row>
    <row r="64" spans="1:29" hidden="1" outlineLevel="1" x14ac:dyDescent="0.25">
      <c r="B64" s="155" t="s">
        <v>980</v>
      </c>
      <c r="C64" s="66"/>
      <c r="D64" s="66"/>
      <c r="E64" s="66"/>
      <c r="F64" s="66"/>
      <c r="G64" s="66"/>
      <c r="H64" s="66"/>
      <c r="I64" s="66"/>
      <c r="J64" s="66"/>
      <c r="K64" s="66"/>
      <c r="L64" s="66"/>
      <c r="M64" s="66"/>
      <c r="N64" s="66"/>
      <c r="O64" s="66"/>
      <c r="AB64" s="3">
        <f t="shared" ref="AB64:AB71" si="73">SUM(C64:N64)</f>
        <v>0</v>
      </c>
      <c r="AC64" s="3">
        <f t="shared" ref="AC64:AC71" si="74">SUM(P64:AA64)</f>
        <v>0</v>
      </c>
    </row>
    <row r="65" spans="1:29" hidden="1" outlineLevel="1" x14ac:dyDescent="0.25">
      <c r="A65" s="210"/>
      <c r="B65" s="155" t="s">
        <v>981</v>
      </c>
      <c r="C65" s="66"/>
      <c r="D65" s="66"/>
      <c r="E65" s="66"/>
      <c r="F65" s="66"/>
      <c r="G65" s="66"/>
      <c r="H65" s="66"/>
      <c r="I65" s="66"/>
      <c r="J65" s="66"/>
      <c r="K65" s="66"/>
      <c r="L65" s="66"/>
      <c r="M65" s="66"/>
      <c r="N65" s="66"/>
      <c r="O65" s="66"/>
      <c r="AB65" s="3">
        <f t="shared" si="73"/>
        <v>0</v>
      </c>
      <c r="AC65" s="3">
        <f t="shared" si="74"/>
        <v>0</v>
      </c>
    </row>
    <row r="66" spans="1:29" hidden="1" outlineLevel="1" x14ac:dyDescent="0.25">
      <c r="A66" s="210"/>
      <c r="B66" s="155" t="s">
        <v>982</v>
      </c>
      <c r="C66" s="66"/>
      <c r="D66" s="66"/>
      <c r="E66" s="66"/>
      <c r="F66" s="66"/>
      <c r="G66" s="66"/>
      <c r="H66" s="66"/>
      <c r="I66" s="66"/>
      <c r="J66" s="66"/>
      <c r="K66" s="66"/>
      <c r="L66" s="66"/>
      <c r="M66" s="66"/>
      <c r="N66" s="66"/>
      <c r="O66" s="66"/>
      <c r="AB66" s="3">
        <f t="shared" si="73"/>
        <v>0</v>
      </c>
      <c r="AC66" s="3">
        <f t="shared" si="74"/>
        <v>0</v>
      </c>
    </row>
    <row r="67" spans="1:29" hidden="1" outlineLevel="1" x14ac:dyDescent="0.25">
      <c r="B67" s="155" t="s">
        <v>983</v>
      </c>
      <c r="C67" s="66"/>
      <c r="D67" s="66"/>
      <c r="E67" s="66"/>
      <c r="F67" s="66"/>
      <c r="G67" s="66"/>
      <c r="H67" s="66"/>
      <c r="I67" s="66"/>
      <c r="J67" s="66"/>
      <c r="K67" s="66"/>
      <c r="L67" s="66"/>
      <c r="M67" s="66"/>
      <c r="N67" s="66"/>
      <c r="O67" s="66"/>
      <c r="AB67" s="3">
        <f t="shared" si="73"/>
        <v>0</v>
      </c>
      <c r="AC67" s="3">
        <f t="shared" si="74"/>
        <v>0</v>
      </c>
    </row>
    <row r="68" spans="1:29" hidden="1" outlineLevel="1" x14ac:dyDescent="0.25">
      <c r="B68" s="155" t="s">
        <v>984</v>
      </c>
      <c r="C68" s="66"/>
      <c r="D68" s="66"/>
      <c r="E68" s="66"/>
      <c r="F68" s="66"/>
      <c r="G68" s="66"/>
      <c r="H68" s="66"/>
      <c r="I68" s="66"/>
      <c r="J68" s="66"/>
      <c r="K68" s="66"/>
      <c r="L68" s="66"/>
      <c r="M68" s="66"/>
      <c r="N68" s="66"/>
      <c r="O68" s="66"/>
      <c r="AB68" s="3">
        <f t="shared" si="73"/>
        <v>0</v>
      </c>
      <c r="AC68" s="3">
        <f t="shared" si="74"/>
        <v>0</v>
      </c>
    </row>
    <row r="69" spans="1:29" hidden="1" outlineLevel="1" x14ac:dyDescent="0.25">
      <c r="B69" s="155" t="s">
        <v>985</v>
      </c>
      <c r="C69" s="66"/>
      <c r="D69" s="66"/>
      <c r="E69" s="66"/>
      <c r="F69" s="66"/>
      <c r="G69" s="66"/>
      <c r="H69" s="66"/>
      <c r="I69" s="66"/>
      <c r="J69" s="66"/>
      <c r="K69" s="66"/>
      <c r="L69" s="66"/>
      <c r="M69" s="66"/>
      <c r="N69" s="66"/>
      <c r="O69" s="66"/>
      <c r="AB69" s="3">
        <f t="shared" si="73"/>
        <v>0</v>
      </c>
      <c r="AC69" s="3">
        <f t="shared" si="74"/>
        <v>0</v>
      </c>
    </row>
    <row r="70" spans="1:29" hidden="1" outlineLevel="1" x14ac:dyDescent="0.25">
      <c r="B70" s="155" t="s">
        <v>986</v>
      </c>
      <c r="C70" s="66"/>
      <c r="D70" s="66"/>
      <c r="E70" s="66"/>
      <c r="F70" s="66"/>
      <c r="G70" s="66"/>
      <c r="H70" s="66"/>
      <c r="I70" s="66"/>
      <c r="J70" s="66"/>
      <c r="K70" s="66"/>
      <c r="L70" s="66"/>
      <c r="M70" s="66"/>
      <c r="N70" s="66"/>
      <c r="O70" s="66"/>
      <c r="AB70" s="3">
        <f t="shared" si="73"/>
        <v>0</v>
      </c>
      <c r="AC70" s="3">
        <f t="shared" si="74"/>
        <v>0</v>
      </c>
    </row>
    <row r="71" spans="1:29" hidden="1" outlineLevel="1" x14ac:dyDescent="0.25">
      <c r="B71" s="155" t="s">
        <v>987</v>
      </c>
      <c r="C71" s="66"/>
      <c r="D71" s="66"/>
      <c r="E71" s="66"/>
      <c r="F71" s="66"/>
      <c r="G71" s="66"/>
      <c r="H71" s="66"/>
      <c r="I71" s="66"/>
      <c r="J71" s="66"/>
      <c r="K71" s="66"/>
      <c r="L71" s="66"/>
      <c r="M71" s="66"/>
      <c r="N71" s="66"/>
      <c r="O71" s="66"/>
      <c r="AB71" s="3">
        <f t="shared" si="73"/>
        <v>0</v>
      </c>
      <c r="AC71" s="3">
        <f t="shared" si="74"/>
        <v>0</v>
      </c>
    </row>
    <row r="72" spans="1:29" hidden="1" outlineLevel="1" x14ac:dyDescent="0.25"/>
    <row r="73" spans="1:29" hidden="1" outlineLevel="1" x14ac:dyDescent="0.25"/>
    <row r="74" spans="1:29" hidden="1" outlineLevel="1" x14ac:dyDescent="0.25"/>
    <row r="75" spans="1:29" hidden="1" outlineLevel="1" x14ac:dyDescent="0.25"/>
    <row r="76" spans="1:29" hidden="1" outlineLevel="1" x14ac:dyDescent="0.25"/>
    <row r="77" spans="1:29" hidden="1" outlineLevel="1" x14ac:dyDescent="0.25"/>
    <row r="78" spans="1:29" hidden="1" outlineLevel="1" x14ac:dyDescent="0.25"/>
    <row r="79" spans="1:29" collapsed="1" x14ac:dyDescent="0.25"/>
    <row r="80" spans="1:29" x14ac:dyDescent="0.25">
      <c r="B80" s="345" t="s">
        <v>800</v>
      </c>
    </row>
    <row r="81" spans="1:29" x14ac:dyDescent="0.25">
      <c r="A81" s="3">
        <v>487</v>
      </c>
      <c r="B81" s="345" t="s">
        <v>1304</v>
      </c>
      <c r="C81" s="224">
        <v>36355.46</v>
      </c>
      <c r="D81" s="224">
        <v>47510.559999999998</v>
      </c>
      <c r="E81" s="224">
        <v>29350.32</v>
      </c>
      <c r="F81" s="224">
        <v>69680.100000000006</v>
      </c>
      <c r="G81" s="224">
        <v>186415.51</v>
      </c>
      <c r="H81" s="224">
        <v>201455.18</v>
      </c>
      <c r="I81" s="224">
        <v>163662.264</v>
      </c>
      <c r="J81" s="224">
        <v>107022.996</v>
      </c>
      <c r="K81" s="224">
        <v>84844.06</v>
      </c>
      <c r="L81" s="224">
        <v>62731.59</v>
      </c>
      <c r="M81" s="224">
        <v>57216.614000000001</v>
      </c>
      <c r="N81" s="224">
        <v>66318.225999999995</v>
      </c>
      <c r="P81" s="224">
        <v>184788.87</v>
      </c>
      <c r="Q81" s="224">
        <v>221994.42199999999</v>
      </c>
      <c r="R81" s="224">
        <v>163662.264</v>
      </c>
      <c r="S81" s="224">
        <v>107022.996</v>
      </c>
      <c r="T81" s="224">
        <v>84844.06</v>
      </c>
      <c r="U81" s="224">
        <v>62731.59</v>
      </c>
      <c r="V81" s="224">
        <v>57216.614000000001</v>
      </c>
      <c r="W81" s="224">
        <v>66318.225999999995</v>
      </c>
      <c r="X81" s="224">
        <v>44458.112000000001</v>
      </c>
      <c r="Y81" s="224">
        <v>45205.394</v>
      </c>
      <c r="Z81" s="224">
        <v>43953.525999999998</v>
      </c>
      <c r="AA81" s="224">
        <v>90427.13</v>
      </c>
      <c r="AB81" s="3">
        <f t="shared" ref="AB81" si="75">SUM(C81:N81)</f>
        <v>1112562.8799999999</v>
      </c>
      <c r="AC81" s="3">
        <f t="shared" ref="AC81" si="76">SUM(P81:AA81)</f>
        <v>1172623.2039999999</v>
      </c>
    </row>
    <row r="82" spans="1:29" x14ac:dyDescent="0.25">
      <c r="A82" s="3">
        <v>488</v>
      </c>
      <c r="B82" s="345" t="s">
        <v>1305</v>
      </c>
      <c r="C82" s="224">
        <v>2080</v>
      </c>
      <c r="D82" s="224">
        <v>2912</v>
      </c>
      <c r="E82" s="224">
        <v>2976</v>
      </c>
      <c r="F82" s="224">
        <v>5152</v>
      </c>
      <c r="G82" s="224">
        <v>2368</v>
      </c>
      <c r="H82" s="224">
        <v>3200</v>
      </c>
      <c r="I82" s="224">
        <v>8528</v>
      </c>
      <c r="J82" s="224">
        <v>11993</v>
      </c>
      <c r="K82" s="224">
        <v>20232.5</v>
      </c>
      <c r="L82" s="224">
        <v>10584.5</v>
      </c>
      <c r="M82" s="224">
        <v>4640</v>
      </c>
      <c r="N82" s="224">
        <v>3328</v>
      </c>
      <c r="P82" s="224">
        <v>3840</v>
      </c>
      <c r="Q82" s="224">
        <v>5216</v>
      </c>
      <c r="R82" s="224">
        <v>8528</v>
      </c>
      <c r="S82" s="224">
        <v>11993</v>
      </c>
      <c r="T82" s="224">
        <v>20232.5</v>
      </c>
      <c r="U82" s="224">
        <v>10584.5</v>
      </c>
      <c r="V82" s="224">
        <v>4640</v>
      </c>
      <c r="W82" s="224">
        <v>3328</v>
      </c>
      <c r="X82" s="224">
        <v>2704</v>
      </c>
      <c r="Y82" s="224">
        <v>2992</v>
      </c>
      <c r="Z82" s="224">
        <v>2944</v>
      </c>
      <c r="AA82" s="224">
        <v>2342</v>
      </c>
      <c r="AB82" s="3">
        <f t="shared" ref="AB82:AB93" si="77">SUM(C82:N82)</f>
        <v>77994</v>
      </c>
      <c r="AC82" s="3">
        <f t="shared" ref="AC82:AC93" si="78">SUM(P82:AA82)</f>
        <v>79344</v>
      </c>
    </row>
    <row r="83" spans="1:29" x14ac:dyDescent="0.25">
      <c r="A83" s="3">
        <v>488</v>
      </c>
      <c r="B83" s="345" t="s">
        <v>1306</v>
      </c>
      <c r="C83" s="224">
        <v>0</v>
      </c>
      <c r="D83" s="224">
        <v>0</v>
      </c>
      <c r="E83" s="224">
        <v>600</v>
      </c>
      <c r="F83" s="224">
        <v>0</v>
      </c>
      <c r="G83" s="224">
        <v>0</v>
      </c>
      <c r="H83" s="224">
        <v>0</v>
      </c>
      <c r="I83" s="224">
        <v>21.945</v>
      </c>
      <c r="J83" s="224">
        <v>21.945</v>
      </c>
      <c r="K83" s="224">
        <v>21.945</v>
      </c>
      <c r="L83" s="224">
        <v>21.945</v>
      </c>
      <c r="M83" s="224">
        <v>21.945</v>
      </c>
      <c r="N83" s="224">
        <v>21.945</v>
      </c>
      <c r="P83" s="224">
        <v>21.945</v>
      </c>
      <c r="Q83" s="224">
        <v>21.945</v>
      </c>
      <c r="R83" s="224">
        <v>21.945</v>
      </c>
      <c r="S83" s="224">
        <v>21.945</v>
      </c>
      <c r="T83" s="224">
        <v>21.945</v>
      </c>
      <c r="U83" s="224">
        <v>21.945</v>
      </c>
      <c r="V83" s="224">
        <v>21.945</v>
      </c>
      <c r="W83" s="224">
        <v>21.945</v>
      </c>
      <c r="X83" s="224">
        <v>21.945</v>
      </c>
      <c r="Y83" s="224">
        <v>21.945</v>
      </c>
      <c r="Z83" s="224">
        <v>21.945</v>
      </c>
      <c r="AA83" s="224">
        <v>21.945</v>
      </c>
      <c r="AB83" s="3">
        <f t="shared" si="77"/>
        <v>731.6700000000003</v>
      </c>
      <c r="AC83" s="3">
        <f t="shared" si="78"/>
        <v>263.33999999999997</v>
      </c>
    </row>
    <row r="84" spans="1:29" x14ac:dyDescent="0.25">
      <c r="A84" s="3">
        <v>488</v>
      </c>
      <c r="B84" s="345" t="s">
        <v>1307</v>
      </c>
      <c r="C84" s="224">
        <v>0</v>
      </c>
      <c r="D84" s="224">
        <v>0</v>
      </c>
      <c r="E84" s="224">
        <v>0</v>
      </c>
      <c r="F84" s="224">
        <v>0</v>
      </c>
      <c r="G84" s="224">
        <v>0</v>
      </c>
      <c r="H84" s="224">
        <v>0</v>
      </c>
      <c r="I84" s="224">
        <v>6.27</v>
      </c>
      <c r="J84" s="224">
        <v>6.27</v>
      </c>
      <c r="K84" s="224">
        <v>6.27</v>
      </c>
      <c r="L84" s="224">
        <v>6.27</v>
      </c>
      <c r="M84" s="224">
        <v>6.27</v>
      </c>
      <c r="N84" s="224">
        <v>6.27</v>
      </c>
      <c r="P84" s="224">
        <v>6.27</v>
      </c>
      <c r="Q84" s="224">
        <v>6.27</v>
      </c>
      <c r="R84" s="224">
        <v>6.27</v>
      </c>
      <c r="S84" s="224">
        <v>6.27</v>
      </c>
      <c r="T84" s="224">
        <v>6.27</v>
      </c>
      <c r="U84" s="224">
        <v>6.27</v>
      </c>
      <c r="V84" s="224">
        <v>6.27</v>
      </c>
      <c r="W84" s="224">
        <v>6.27</v>
      </c>
      <c r="X84" s="224">
        <v>6.27</v>
      </c>
      <c r="Y84" s="224">
        <v>6.27</v>
      </c>
      <c r="Z84" s="224">
        <v>6.27</v>
      </c>
      <c r="AA84" s="224">
        <v>6.27</v>
      </c>
      <c r="AB84" s="3">
        <f t="shared" si="77"/>
        <v>37.619999999999997</v>
      </c>
      <c r="AC84" s="3">
        <f t="shared" si="78"/>
        <v>75.239999999999981</v>
      </c>
    </row>
    <row r="85" spans="1:29" x14ac:dyDescent="0.25">
      <c r="A85" s="3">
        <v>488</v>
      </c>
      <c r="B85" s="345" t="s">
        <v>1308</v>
      </c>
      <c r="C85" s="224">
        <v>716</v>
      </c>
      <c r="D85" s="224">
        <v>716</v>
      </c>
      <c r="E85" s="224">
        <v>688</v>
      </c>
      <c r="F85" s="224">
        <v>716</v>
      </c>
      <c r="G85" s="224">
        <v>716</v>
      </c>
      <c r="H85" s="224">
        <v>688</v>
      </c>
      <c r="I85" s="224">
        <v>698.555555555556</v>
      </c>
      <c r="J85" s="224">
        <v>698.555555555556</v>
      </c>
      <c r="K85" s="224">
        <v>698.555555555556</v>
      </c>
      <c r="L85" s="224">
        <v>698.555555555556</v>
      </c>
      <c r="M85" s="224">
        <v>698.555555555556</v>
      </c>
      <c r="N85" s="224">
        <v>698.555555555556</v>
      </c>
      <c r="P85" s="224">
        <v>698.555555555556</v>
      </c>
      <c r="Q85" s="224">
        <v>698.555555555556</v>
      </c>
      <c r="R85" s="224">
        <v>698.555555555556</v>
      </c>
      <c r="S85" s="224">
        <v>698.555555555556</v>
      </c>
      <c r="T85" s="224">
        <v>698.555555555556</v>
      </c>
      <c r="U85" s="224">
        <v>698.555555555556</v>
      </c>
      <c r="V85" s="224">
        <v>698.555555555556</v>
      </c>
      <c r="W85" s="224">
        <v>698.555555555556</v>
      </c>
      <c r="X85" s="224">
        <v>698.555555555556</v>
      </c>
      <c r="Y85" s="224">
        <v>698.555555555556</v>
      </c>
      <c r="Z85" s="224">
        <v>698.555555555556</v>
      </c>
      <c r="AA85" s="224">
        <v>698.555555555556</v>
      </c>
      <c r="AB85" s="3">
        <f t="shared" si="77"/>
        <v>8431.3333333333339</v>
      </c>
      <c r="AC85" s="3">
        <f t="shared" si="78"/>
        <v>8382.6666666666697</v>
      </c>
    </row>
    <row r="86" spans="1:29" x14ac:dyDescent="0.25">
      <c r="A86" s="3">
        <v>488</v>
      </c>
      <c r="B86" s="345" t="s">
        <v>1309</v>
      </c>
      <c r="C86" s="224">
        <v>245</v>
      </c>
      <c r="D86" s="224">
        <v>686</v>
      </c>
      <c r="E86" s="224">
        <v>1029</v>
      </c>
      <c r="F86" s="224">
        <v>2156</v>
      </c>
      <c r="G86" s="224">
        <v>1519</v>
      </c>
      <c r="H86" s="224">
        <v>1503</v>
      </c>
      <c r="I86" s="224">
        <v>744.52750000000003</v>
      </c>
      <c r="J86" s="224">
        <v>744.52750000000003</v>
      </c>
      <c r="K86" s="224">
        <v>744.52750000000003</v>
      </c>
      <c r="L86" s="224">
        <v>744.52750000000003</v>
      </c>
      <c r="M86" s="224">
        <v>744.52750000000003</v>
      </c>
      <c r="N86" s="224">
        <v>744.52750000000003</v>
      </c>
      <c r="P86" s="224">
        <v>744.52750000000003</v>
      </c>
      <c r="Q86" s="224">
        <v>744.52750000000003</v>
      </c>
      <c r="R86" s="224">
        <v>744.52750000000003</v>
      </c>
      <c r="S86" s="224">
        <v>744.52750000000003</v>
      </c>
      <c r="T86" s="224">
        <v>744.52750000000003</v>
      </c>
      <c r="U86" s="224">
        <v>744.52750000000003</v>
      </c>
      <c r="V86" s="224">
        <v>744.52750000000003</v>
      </c>
      <c r="W86" s="224">
        <v>744.52750000000003</v>
      </c>
      <c r="X86" s="224">
        <v>744.52750000000003</v>
      </c>
      <c r="Y86" s="224">
        <v>744.52750000000003</v>
      </c>
      <c r="Z86" s="224">
        <v>744.52750000000003</v>
      </c>
      <c r="AA86" s="224">
        <v>744.52750000000003</v>
      </c>
      <c r="AB86" s="3">
        <f t="shared" si="77"/>
        <v>11605.165000000001</v>
      </c>
      <c r="AC86" s="3">
        <f t="shared" si="78"/>
        <v>8934.33</v>
      </c>
    </row>
    <row r="87" spans="1:29" x14ac:dyDescent="0.25">
      <c r="A87" s="3">
        <v>488</v>
      </c>
      <c r="B87" s="345" t="s">
        <v>1310</v>
      </c>
      <c r="C87" s="224">
        <v>3368</v>
      </c>
      <c r="D87" s="224">
        <v>4435</v>
      </c>
      <c r="E87" s="224">
        <v>4251</v>
      </c>
      <c r="F87" s="224">
        <v>4781</v>
      </c>
      <c r="G87" s="224">
        <v>5177</v>
      </c>
      <c r="H87" s="224">
        <v>4865</v>
      </c>
      <c r="I87" s="224">
        <v>7306.9399280553498</v>
      </c>
      <c r="J87" s="224">
        <v>7621.8550690278798</v>
      </c>
      <c r="K87" s="224">
        <v>7621.8550690278798</v>
      </c>
      <c r="L87" s="224">
        <v>7621.8550690278798</v>
      </c>
      <c r="M87" s="224">
        <v>7682.4882224005096</v>
      </c>
      <c r="N87" s="224">
        <v>7743.3524172237003</v>
      </c>
      <c r="P87" s="224">
        <v>7927.4148126464597</v>
      </c>
      <c r="Q87" s="224">
        <v>7927.4148126464597</v>
      </c>
      <c r="R87" s="224">
        <v>7927.4148126464597</v>
      </c>
      <c r="S87" s="224">
        <v>7927.4148126464597</v>
      </c>
      <c r="T87" s="224">
        <v>7927.4148126464597</v>
      </c>
      <c r="U87" s="224">
        <v>7927.4148126464597</v>
      </c>
      <c r="V87" s="224">
        <v>7927.4148126464597</v>
      </c>
      <c r="W87" s="224">
        <v>7927.4148126464597</v>
      </c>
      <c r="X87" s="224">
        <v>7927.4148126464597</v>
      </c>
      <c r="Y87" s="224">
        <v>7927.4148126464597</v>
      </c>
      <c r="Z87" s="224">
        <v>7927.4148126464597</v>
      </c>
      <c r="AA87" s="224">
        <v>7927.4148126464597</v>
      </c>
      <c r="AB87" s="3">
        <f t="shared" si="77"/>
        <v>72475.345774763191</v>
      </c>
      <c r="AC87" s="3">
        <f t="shared" si="78"/>
        <v>95128.977751757498</v>
      </c>
    </row>
    <row r="88" spans="1:29" x14ac:dyDescent="0.25">
      <c r="A88" s="3">
        <v>493</v>
      </c>
      <c r="B88" s="345" t="s">
        <v>1311</v>
      </c>
      <c r="C88" s="224">
        <v>0</v>
      </c>
      <c r="D88" s="224">
        <v>0</v>
      </c>
      <c r="E88" s="224">
        <v>0</v>
      </c>
      <c r="F88" s="224">
        <v>-1500</v>
      </c>
      <c r="G88" s="224">
        <v>0</v>
      </c>
      <c r="H88" s="224">
        <v>0</v>
      </c>
      <c r="I88" s="224">
        <v>400</v>
      </c>
      <c r="J88" s="224">
        <v>400</v>
      </c>
      <c r="K88" s="224">
        <v>400</v>
      </c>
      <c r="L88" s="224">
        <v>400</v>
      </c>
      <c r="M88" s="224">
        <v>400</v>
      </c>
      <c r="N88" s="224">
        <v>400</v>
      </c>
      <c r="P88" s="224">
        <v>400</v>
      </c>
      <c r="Q88" s="224">
        <v>400</v>
      </c>
      <c r="R88" s="224">
        <v>400</v>
      </c>
      <c r="S88" s="224">
        <v>400</v>
      </c>
      <c r="T88" s="224">
        <v>400</v>
      </c>
      <c r="U88" s="224">
        <v>400</v>
      </c>
      <c r="V88" s="224">
        <v>400</v>
      </c>
      <c r="W88" s="224">
        <v>400</v>
      </c>
      <c r="X88" s="224">
        <v>400</v>
      </c>
      <c r="Y88" s="224">
        <v>400</v>
      </c>
      <c r="Z88" s="224">
        <v>400</v>
      </c>
      <c r="AA88" s="224">
        <v>400</v>
      </c>
      <c r="AB88" s="3">
        <f t="shared" si="77"/>
        <v>900</v>
      </c>
      <c r="AC88" s="3">
        <f t="shared" si="78"/>
        <v>4800</v>
      </c>
    </row>
    <row r="89" spans="1:29" x14ac:dyDescent="0.25">
      <c r="A89" s="3">
        <v>493</v>
      </c>
      <c r="B89" s="345" t="s">
        <v>1312</v>
      </c>
      <c r="C89" s="224">
        <v>13898.4</v>
      </c>
      <c r="D89" s="224">
        <v>13891.14</v>
      </c>
      <c r="E89" s="224">
        <v>13900.01</v>
      </c>
      <c r="F89" s="224">
        <v>13910.15</v>
      </c>
      <c r="G89" s="224">
        <v>14329.11</v>
      </c>
      <c r="H89" s="224">
        <v>14446.26</v>
      </c>
      <c r="I89" s="224">
        <v>13326.82</v>
      </c>
      <c r="J89" s="224">
        <v>13326.82</v>
      </c>
      <c r="K89" s="224">
        <v>13326.82</v>
      </c>
      <c r="L89" s="224">
        <v>13326.82</v>
      </c>
      <c r="M89" s="224">
        <v>13326.82</v>
      </c>
      <c r="N89" s="224">
        <v>13326.82</v>
      </c>
      <c r="P89" s="224">
        <v>13326.82</v>
      </c>
      <c r="Q89" s="224">
        <v>13326.82</v>
      </c>
      <c r="R89" s="224">
        <v>13326.82</v>
      </c>
      <c r="S89" s="224">
        <v>13326.82</v>
      </c>
      <c r="T89" s="224">
        <v>13326.82</v>
      </c>
      <c r="U89" s="224">
        <v>13326.82</v>
      </c>
      <c r="V89" s="224">
        <v>13326.82</v>
      </c>
      <c r="W89" s="224">
        <v>13326.82</v>
      </c>
      <c r="X89" s="224">
        <v>13326.82</v>
      </c>
      <c r="Y89" s="224">
        <v>13326.82</v>
      </c>
      <c r="Z89" s="224">
        <v>13326.82</v>
      </c>
      <c r="AA89" s="224">
        <v>13326.82</v>
      </c>
      <c r="AB89" s="3">
        <f t="shared" si="77"/>
        <v>164335.99000000002</v>
      </c>
      <c r="AC89" s="3">
        <f t="shared" si="78"/>
        <v>159921.84000000005</v>
      </c>
    </row>
    <row r="90" spans="1:29" x14ac:dyDescent="0.25">
      <c r="A90" s="3">
        <v>495</v>
      </c>
      <c r="B90" s="345" t="s">
        <v>1313</v>
      </c>
      <c r="C90" s="224">
        <v>14.5</v>
      </c>
      <c r="D90" s="224">
        <v>14.5</v>
      </c>
      <c r="E90" s="224">
        <v>14.5</v>
      </c>
      <c r="F90" s="224">
        <v>14.5</v>
      </c>
      <c r="G90" s="224">
        <v>14.5</v>
      </c>
      <c r="H90" s="224">
        <v>14.5</v>
      </c>
      <c r="I90" s="224">
        <v>14.5</v>
      </c>
      <c r="J90" s="224">
        <v>14.5</v>
      </c>
      <c r="K90" s="224">
        <v>14.5</v>
      </c>
      <c r="L90" s="224">
        <v>14.5</v>
      </c>
      <c r="M90" s="224">
        <v>14.5</v>
      </c>
      <c r="N90" s="224">
        <v>14.5</v>
      </c>
      <c r="P90" s="224">
        <v>14.5</v>
      </c>
      <c r="Q90" s="224">
        <v>14.5</v>
      </c>
      <c r="R90" s="224">
        <v>14.5</v>
      </c>
      <c r="S90" s="224">
        <v>14.5</v>
      </c>
      <c r="T90" s="224">
        <v>14.5</v>
      </c>
      <c r="U90" s="224">
        <v>14.5</v>
      </c>
      <c r="V90" s="224">
        <v>14.5</v>
      </c>
      <c r="W90" s="224">
        <v>14.5</v>
      </c>
      <c r="X90" s="224">
        <v>14.5</v>
      </c>
      <c r="Y90" s="224">
        <v>14.5</v>
      </c>
      <c r="Z90" s="224">
        <v>14.5</v>
      </c>
      <c r="AA90" s="224">
        <v>14.5</v>
      </c>
      <c r="AB90" s="3">
        <f t="shared" si="77"/>
        <v>174</v>
      </c>
      <c r="AC90" s="3">
        <f t="shared" si="78"/>
        <v>174</v>
      </c>
    </row>
    <row r="91" spans="1:29" x14ac:dyDescent="0.25">
      <c r="A91" s="3">
        <v>495</v>
      </c>
      <c r="B91" s="345" t="s">
        <v>1314</v>
      </c>
      <c r="C91" s="224">
        <v>3137.1</v>
      </c>
      <c r="D91" s="224">
        <v>3711.85</v>
      </c>
      <c r="E91" s="224">
        <v>3048.54</v>
      </c>
      <c r="F91" s="224">
        <v>2932.9</v>
      </c>
      <c r="G91" s="224">
        <v>3339.98</v>
      </c>
      <c r="H91" s="224">
        <v>3498.23</v>
      </c>
      <c r="I91" s="224">
        <v>2503.4380555555599</v>
      </c>
      <c r="J91" s="224">
        <v>2503.4380555555599</v>
      </c>
      <c r="K91" s="224">
        <v>2503.4380555555599</v>
      </c>
      <c r="L91" s="224">
        <v>2503.4380555555599</v>
      </c>
      <c r="M91" s="224">
        <v>2503.4380555555599</v>
      </c>
      <c r="N91" s="224">
        <v>2503.4380555555599</v>
      </c>
      <c r="P91" s="224">
        <v>2503.4380555555599</v>
      </c>
      <c r="Q91" s="224">
        <v>2503.4380555555599</v>
      </c>
      <c r="R91" s="224">
        <v>2503.4380555555599</v>
      </c>
      <c r="S91" s="224">
        <v>2503.4380555555599</v>
      </c>
      <c r="T91" s="224">
        <v>2503.4380555555599</v>
      </c>
      <c r="U91" s="224">
        <v>2503.4380555555599</v>
      </c>
      <c r="V91" s="224">
        <v>2503.4380555555599</v>
      </c>
      <c r="W91" s="224">
        <v>2503.4380555555599</v>
      </c>
      <c r="X91" s="224">
        <v>2503.4380555555599</v>
      </c>
      <c r="Y91" s="224">
        <v>2503.4380555555599</v>
      </c>
      <c r="Z91" s="224">
        <v>2503.4380555555599</v>
      </c>
      <c r="AA91" s="224">
        <v>2503.4380555555599</v>
      </c>
      <c r="AB91" s="3">
        <f t="shared" si="77"/>
        <v>34689.228333333369</v>
      </c>
      <c r="AC91" s="3">
        <f t="shared" si="78"/>
        <v>30041.256666666726</v>
      </c>
    </row>
    <row r="92" spans="1:29" x14ac:dyDescent="0.25">
      <c r="A92" s="3">
        <v>495</v>
      </c>
      <c r="B92" s="345" t="s">
        <v>1315</v>
      </c>
      <c r="C92" s="224">
        <v>0</v>
      </c>
      <c r="D92" s="224">
        <v>0</v>
      </c>
      <c r="E92" s="224">
        <v>0</v>
      </c>
      <c r="F92" s="224">
        <v>87944.25</v>
      </c>
      <c r="G92" s="224">
        <v>3517.77</v>
      </c>
      <c r="H92" s="224">
        <v>3517.77</v>
      </c>
      <c r="I92" s="224">
        <v>0</v>
      </c>
      <c r="J92" s="224">
        <v>0</v>
      </c>
      <c r="K92" s="224">
        <v>0</v>
      </c>
      <c r="L92" s="224">
        <v>0</v>
      </c>
      <c r="M92" s="224">
        <v>0</v>
      </c>
      <c r="N92" s="224">
        <v>0</v>
      </c>
      <c r="P92" s="224">
        <v>0</v>
      </c>
      <c r="Q92" s="224">
        <v>0</v>
      </c>
      <c r="R92" s="224">
        <v>0</v>
      </c>
      <c r="S92" s="224">
        <v>0</v>
      </c>
      <c r="T92" s="224">
        <v>0</v>
      </c>
      <c r="U92" s="224">
        <v>0</v>
      </c>
      <c r="V92" s="224">
        <v>0</v>
      </c>
      <c r="W92" s="224">
        <v>0</v>
      </c>
      <c r="X92" s="224">
        <v>0</v>
      </c>
      <c r="Y92" s="224">
        <v>0</v>
      </c>
      <c r="Z92" s="224">
        <v>0</v>
      </c>
      <c r="AA92" s="224">
        <v>0</v>
      </c>
      <c r="AB92" s="3">
        <f>SUM(C92:N92)</f>
        <v>94979.790000000008</v>
      </c>
      <c r="AC92" s="213">
        <f>SUM(P92:AA92)</f>
        <v>0</v>
      </c>
    </row>
    <row r="93" spans="1:29" x14ac:dyDescent="0.25">
      <c r="A93" s="3">
        <v>495</v>
      </c>
      <c r="B93" s="345" t="s">
        <v>1316</v>
      </c>
      <c r="C93" s="225">
        <v>38.25</v>
      </c>
      <c r="D93" s="225">
        <v>34.83</v>
      </c>
      <c r="E93" s="225">
        <v>55.42</v>
      </c>
      <c r="F93" s="225">
        <v>40.01</v>
      </c>
      <c r="G93" s="225">
        <v>36.9</v>
      </c>
      <c r="H93" s="225">
        <v>91.23</v>
      </c>
      <c r="I93" s="225">
        <v>0</v>
      </c>
      <c r="J93" s="225">
        <v>0</v>
      </c>
      <c r="K93" s="225">
        <v>0</v>
      </c>
      <c r="L93" s="225">
        <v>0</v>
      </c>
      <c r="M93" s="225">
        <v>0</v>
      </c>
      <c r="N93" s="225">
        <v>0</v>
      </c>
      <c r="P93" s="225">
        <v>0</v>
      </c>
      <c r="Q93" s="225">
        <v>0</v>
      </c>
      <c r="R93" s="225">
        <v>0</v>
      </c>
      <c r="S93" s="225">
        <v>0</v>
      </c>
      <c r="T93" s="225">
        <v>0</v>
      </c>
      <c r="U93" s="225">
        <v>0</v>
      </c>
      <c r="V93" s="225">
        <v>0</v>
      </c>
      <c r="W93" s="225">
        <v>0</v>
      </c>
      <c r="X93" s="225">
        <v>0</v>
      </c>
      <c r="Y93" s="225">
        <v>0</v>
      </c>
      <c r="Z93" s="225">
        <v>0</v>
      </c>
      <c r="AA93" s="225">
        <v>0</v>
      </c>
      <c r="AB93" s="3">
        <f t="shared" si="77"/>
        <v>296.64</v>
      </c>
      <c r="AC93" s="213">
        <f t="shared" si="78"/>
        <v>0</v>
      </c>
    </row>
    <row r="96" spans="1:29" x14ac:dyDescent="0.25">
      <c r="B96" s="345" t="s">
        <v>801</v>
      </c>
      <c r="C96" s="3">
        <f>SUM(C81:C93)</f>
        <v>59852.71</v>
      </c>
      <c r="D96" s="3">
        <f t="shared" ref="D96:AA96" si="79">SUM(D81:D93)</f>
        <v>73911.88</v>
      </c>
      <c r="E96" s="3">
        <f t="shared" si="79"/>
        <v>55912.79</v>
      </c>
      <c r="F96" s="3">
        <f t="shared" si="79"/>
        <v>185826.91</v>
      </c>
      <c r="G96" s="3">
        <f t="shared" si="79"/>
        <v>217433.77</v>
      </c>
      <c r="H96" s="3">
        <f t="shared" si="79"/>
        <v>233279.17</v>
      </c>
      <c r="I96" s="3">
        <f t="shared" si="79"/>
        <v>197213.26003916649</v>
      </c>
      <c r="J96" s="3">
        <f t="shared" si="79"/>
        <v>144353.90718013901</v>
      </c>
      <c r="K96" s="3">
        <f t="shared" si="79"/>
        <v>130414.47118013901</v>
      </c>
      <c r="L96" s="3">
        <f t="shared" si="79"/>
        <v>98654.001180139006</v>
      </c>
      <c r="M96" s="3">
        <f t="shared" si="79"/>
        <v>87255.158333511601</v>
      </c>
      <c r="N96" s="3">
        <f t="shared" si="79"/>
        <v>95105.63452833482</v>
      </c>
      <c r="P96" s="3">
        <f t="shared" si="79"/>
        <v>214272.34092375758</v>
      </c>
      <c r="Q96" s="3">
        <f t="shared" si="79"/>
        <v>252853.89292375758</v>
      </c>
      <c r="R96" s="3">
        <f t="shared" si="79"/>
        <v>197833.73492375758</v>
      </c>
      <c r="S96" s="3">
        <f t="shared" si="79"/>
        <v>144659.4669237576</v>
      </c>
      <c r="T96" s="3">
        <f t="shared" si="79"/>
        <v>130720.03092375757</v>
      </c>
      <c r="U96" s="3">
        <f t="shared" si="79"/>
        <v>98959.56092375757</v>
      </c>
      <c r="V96" s="3">
        <f t="shared" si="79"/>
        <v>87500.084923757575</v>
      </c>
      <c r="W96" s="3">
        <f t="shared" si="79"/>
        <v>95289.696923757569</v>
      </c>
      <c r="X96" s="3">
        <f t="shared" si="79"/>
        <v>72805.582923757567</v>
      </c>
      <c r="Y96" s="3">
        <f t="shared" si="79"/>
        <v>73840.864923757559</v>
      </c>
      <c r="Z96" s="3">
        <f t="shared" si="79"/>
        <v>72540.996923757557</v>
      </c>
      <c r="AA96" s="3">
        <f t="shared" si="79"/>
        <v>118412.60092375758</v>
      </c>
      <c r="AB96" s="3">
        <f>SUM(C96:N96)</f>
        <v>1579213.6624414299</v>
      </c>
      <c r="AC96" s="3">
        <f>SUM(P96:AA96)</f>
        <v>1559688.855085091</v>
      </c>
    </row>
    <row r="102" spans="2:29" x14ac:dyDescent="0.25">
      <c r="B102" s="155" t="s">
        <v>1043</v>
      </c>
      <c r="C102" s="213">
        <f>SUM(C8,C17,C26,C34,C42)</f>
        <v>147615.04000000001</v>
      </c>
      <c r="D102" s="213">
        <f t="shared" ref="D102:Z102" si="80">SUM(D8,D17,D26,D34,D42)</f>
        <v>245617.74999999997</v>
      </c>
      <c r="E102" s="213">
        <f t="shared" si="80"/>
        <v>126110.55000000002</v>
      </c>
      <c r="F102" s="213">
        <f t="shared" si="80"/>
        <v>436027.97000000009</v>
      </c>
      <c r="G102" s="213">
        <f t="shared" si="80"/>
        <v>243038.58000000002</v>
      </c>
      <c r="H102" s="213">
        <f t="shared" si="80"/>
        <v>14538.580000000014</v>
      </c>
      <c r="I102" s="213">
        <f t="shared" si="80"/>
        <v>363155.72502626915</v>
      </c>
      <c r="J102" s="213">
        <f t="shared" si="80"/>
        <v>476430.38893161231</v>
      </c>
      <c r="K102" s="213">
        <f t="shared" si="80"/>
        <v>385505.66451682133</v>
      </c>
      <c r="L102" s="213">
        <f t="shared" si="80"/>
        <v>473260.38425633596</v>
      </c>
      <c r="M102" s="213">
        <f t="shared" si="80"/>
        <v>467088.58272381744</v>
      </c>
      <c r="N102" s="213">
        <f t="shared" si="80"/>
        <v>420614.05004483229</v>
      </c>
      <c r="O102" s="84"/>
      <c r="P102" s="213">
        <f t="shared" si="80"/>
        <v>645807.67687706091</v>
      </c>
      <c r="Q102" s="213">
        <f t="shared" si="80"/>
        <v>644947.98792431608</v>
      </c>
      <c r="R102" s="213">
        <f t="shared" si="80"/>
        <v>647807.55250073737</v>
      </c>
      <c r="S102" s="213">
        <f t="shared" si="80"/>
        <v>647578.51878340438</v>
      </c>
      <c r="T102" s="213">
        <f t="shared" si="80"/>
        <v>642942.25256264675</v>
      </c>
      <c r="U102" s="213">
        <f t="shared" si="80"/>
        <v>647539.94049297983</v>
      </c>
      <c r="V102" s="213">
        <f t="shared" si="80"/>
        <v>647303.28129621025</v>
      </c>
      <c r="W102" s="213">
        <f t="shared" si="80"/>
        <v>646289.85878202727</v>
      </c>
      <c r="X102" s="213">
        <f t="shared" si="80"/>
        <v>647554.43767974735</v>
      </c>
      <c r="Y102" s="213">
        <f t="shared" si="80"/>
        <v>647789.27480515779</v>
      </c>
      <c r="Z102" s="213">
        <f t="shared" si="80"/>
        <v>640730.2256666309</v>
      </c>
      <c r="AA102" s="213">
        <f>SUM(AA8,AA17,AA26,AA34,AA42)</f>
        <v>643161.4555419673</v>
      </c>
      <c r="AB102" s="213">
        <f>SUM(C102:N102)</f>
        <v>3799003.2654996887</v>
      </c>
      <c r="AC102" s="213">
        <f t="shared" ref="AC102:AC105" si="81">SUM(P102:AA102)</f>
        <v>7749452.4629128855</v>
      </c>
    </row>
    <row r="103" spans="2:29" x14ac:dyDescent="0.25">
      <c r="B103" s="155" t="s">
        <v>1044</v>
      </c>
      <c r="C103" s="213">
        <f>SUM(C9,C18,C27,C35,C43,C57)</f>
        <v>1104986.58</v>
      </c>
      <c r="D103" s="213">
        <f t="shared" ref="D103:N103" si="82">SUM(D9,D18,D27,D35,D43,D57)</f>
        <v>1284383.5499999998</v>
      </c>
      <c r="E103" s="213">
        <f t="shared" si="82"/>
        <v>1288295.02</v>
      </c>
      <c r="F103" s="213">
        <f t="shared" si="82"/>
        <v>1212947.51</v>
      </c>
      <c r="G103" s="213">
        <f t="shared" si="82"/>
        <v>1307360.03</v>
      </c>
      <c r="H103" s="213">
        <f t="shared" si="82"/>
        <v>1206516.3699999999</v>
      </c>
      <c r="I103" s="213">
        <f t="shared" si="82"/>
        <v>1044375.8560369492</v>
      </c>
      <c r="J103" s="213">
        <f t="shared" si="82"/>
        <v>1003472.6404649558</v>
      </c>
      <c r="K103" s="213">
        <f t="shared" si="82"/>
        <v>1009199.30674153</v>
      </c>
      <c r="L103" s="213">
        <f>SUM(L9,L18,L27,L35,L43,L57)</f>
        <v>1021589.4341841575</v>
      </c>
      <c r="M103" s="213">
        <f t="shared" si="82"/>
        <v>1034756.2784129984</v>
      </c>
      <c r="N103" s="213">
        <f t="shared" si="82"/>
        <v>1096638.5113467765</v>
      </c>
      <c r="O103" s="84"/>
      <c r="P103" s="214">
        <f t="shared" ref="P103:AA103" si="83">SUM(P9,P18,P28,P35,P43,P51,P57)</f>
        <v>2063622.8344187266</v>
      </c>
      <c r="Q103" s="213">
        <f t="shared" si="83"/>
        <v>1982931.675697437</v>
      </c>
      <c r="R103" s="213">
        <f t="shared" si="83"/>
        <v>1913019.536083</v>
      </c>
      <c r="S103" s="213">
        <f t="shared" si="83"/>
        <v>1742556.0752021198</v>
      </c>
      <c r="T103" s="213">
        <f t="shared" si="83"/>
        <v>1753176.2018654076</v>
      </c>
      <c r="U103" s="213">
        <f t="shared" si="83"/>
        <v>1735601.7033858506</v>
      </c>
      <c r="V103" s="213">
        <f t="shared" si="83"/>
        <v>1744105.051447873</v>
      </c>
      <c r="W103" s="213">
        <f t="shared" si="83"/>
        <v>1767202.7313051887</v>
      </c>
      <c r="X103" s="213">
        <f t="shared" si="83"/>
        <v>1795119.1486469994</v>
      </c>
      <c r="Y103" s="213">
        <f t="shared" si="83"/>
        <v>1917070.5498308381</v>
      </c>
      <c r="Z103" s="213">
        <f t="shared" si="83"/>
        <v>1996288.4774703335</v>
      </c>
      <c r="AA103" s="213">
        <f t="shared" si="83"/>
        <v>2177487.5476064836</v>
      </c>
      <c r="AB103" s="213">
        <f>SUM(C103:N103)</f>
        <v>13614521.087187368</v>
      </c>
      <c r="AC103" s="213">
        <f t="shared" si="81"/>
        <v>22588181.532960258</v>
      </c>
    </row>
    <row r="104" spans="2:29" x14ac:dyDescent="0.25">
      <c r="B104" s="155" t="s">
        <v>1042</v>
      </c>
      <c r="C104" s="213">
        <f>SUM(C10,C19,C28,C36,C58)</f>
        <v>2183777.1799999997</v>
      </c>
      <c r="D104" s="213">
        <f t="shared" ref="D104:N104" si="84">SUM(D10,D19,D28,D36,D58)</f>
        <v>3916211.63</v>
      </c>
      <c r="E104" s="213">
        <f t="shared" si="84"/>
        <v>8873594.2299999986</v>
      </c>
      <c r="F104" s="213">
        <f t="shared" si="84"/>
        <v>17698541.220000003</v>
      </c>
      <c r="G104" s="213">
        <f t="shared" si="84"/>
        <v>26626552.250000004</v>
      </c>
      <c r="H104" s="213">
        <f t="shared" si="84"/>
        <v>18510838.339999996</v>
      </c>
      <c r="I104" s="213">
        <f t="shared" si="84"/>
        <v>15762654.901746575</v>
      </c>
      <c r="J104" s="213">
        <f t="shared" si="84"/>
        <v>7531119.1888652593</v>
      </c>
      <c r="K104" s="213">
        <f t="shared" si="84"/>
        <v>3681622.0656037484</v>
      </c>
      <c r="L104" s="213">
        <f>SUM(L10,L19,L28,L36,L58)</f>
        <v>2275057.6816016338</v>
      </c>
      <c r="M104" s="213">
        <f t="shared" si="84"/>
        <v>2038308.2453454759</v>
      </c>
      <c r="N104" s="213">
        <f t="shared" si="84"/>
        <v>2049384.1700656461</v>
      </c>
      <c r="O104" s="84"/>
      <c r="P104" s="214">
        <f t="shared" ref="P104:AA104" si="85">SUM(P10,P19,P26,P36,P58)</f>
        <v>29250237.324931603</v>
      </c>
      <c r="Q104" s="213">
        <f t="shared" si="85"/>
        <v>24278426.265164077</v>
      </c>
      <c r="R104" s="213">
        <f t="shared" si="85"/>
        <v>17024345.08314079</v>
      </c>
      <c r="S104" s="213">
        <f t="shared" si="85"/>
        <v>7930116.072400162</v>
      </c>
      <c r="T104" s="213">
        <f t="shared" si="85"/>
        <v>3854640.6174884089</v>
      </c>
      <c r="U104" s="213">
        <f t="shared" si="85"/>
        <v>2390020.409829346</v>
      </c>
      <c r="V104" s="213">
        <f t="shared" si="85"/>
        <v>2156527.9172949484</v>
      </c>
      <c r="W104" s="213">
        <f t="shared" si="85"/>
        <v>2157836.6679763901</v>
      </c>
      <c r="X104" s="213">
        <f t="shared" si="85"/>
        <v>2415984.0750972438</v>
      </c>
      <c r="Y104" s="213">
        <f t="shared" si="85"/>
        <v>5601542.5947801713</v>
      </c>
      <c r="Z104" s="213">
        <f t="shared" si="85"/>
        <v>14389098.338039557</v>
      </c>
      <c r="AA104" s="213">
        <f t="shared" si="85"/>
        <v>24969286.600767069</v>
      </c>
      <c r="AB104" s="213">
        <f>SUM(C104:N104)</f>
        <v>111147661.10322832</v>
      </c>
      <c r="AC104" s="213">
        <f>SUM(P104:AA104)</f>
        <v>136418061.9669098</v>
      </c>
    </row>
    <row r="105" spans="2:29" x14ac:dyDescent="0.25">
      <c r="B105" s="155" t="s">
        <v>1045</v>
      </c>
      <c r="C105" s="84">
        <f t="shared" ref="C105:N105" si="86">SUM(C11,C20)</f>
        <v>0</v>
      </c>
      <c r="D105" s="213">
        <f>SUM(D11,D20)</f>
        <v>0.18</v>
      </c>
      <c r="E105" s="84">
        <f t="shared" si="86"/>
        <v>0</v>
      </c>
      <c r="F105" s="84">
        <f t="shared" si="86"/>
        <v>0</v>
      </c>
      <c r="G105" s="84">
        <f t="shared" si="86"/>
        <v>0</v>
      </c>
      <c r="H105" s="84">
        <f t="shared" si="86"/>
        <v>0</v>
      </c>
      <c r="I105" s="84">
        <f t="shared" si="86"/>
        <v>0</v>
      </c>
      <c r="J105" s="84">
        <f t="shared" si="86"/>
        <v>0</v>
      </c>
      <c r="K105" s="84">
        <f t="shared" si="86"/>
        <v>0</v>
      </c>
      <c r="L105" s="84">
        <f t="shared" si="86"/>
        <v>0</v>
      </c>
      <c r="M105" s="84">
        <f t="shared" si="86"/>
        <v>0</v>
      </c>
      <c r="N105" s="84">
        <f t="shared" si="86"/>
        <v>0</v>
      </c>
      <c r="O105" s="84"/>
      <c r="P105" s="84">
        <f t="shared" ref="P105:AA105" si="87">SUM(P11,P20)</f>
        <v>0</v>
      </c>
      <c r="Q105" s="84">
        <f t="shared" si="87"/>
        <v>0</v>
      </c>
      <c r="R105" s="84">
        <f t="shared" si="87"/>
        <v>0</v>
      </c>
      <c r="S105" s="84">
        <f t="shared" si="87"/>
        <v>0</v>
      </c>
      <c r="T105" s="84">
        <f t="shared" si="87"/>
        <v>0</v>
      </c>
      <c r="U105" s="84">
        <f t="shared" si="87"/>
        <v>0</v>
      </c>
      <c r="V105" s="84">
        <f t="shared" si="87"/>
        <v>0</v>
      </c>
      <c r="W105" s="84">
        <f t="shared" si="87"/>
        <v>0</v>
      </c>
      <c r="X105" s="84">
        <f t="shared" si="87"/>
        <v>0</v>
      </c>
      <c r="Y105" s="84">
        <f t="shared" si="87"/>
        <v>0</v>
      </c>
      <c r="Z105" s="84">
        <f t="shared" si="87"/>
        <v>0</v>
      </c>
      <c r="AA105" s="84">
        <f t="shared" si="87"/>
        <v>0</v>
      </c>
      <c r="AB105" s="213">
        <f>SUM(C105:N105)</f>
        <v>0.18</v>
      </c>
      <c r="AC105" s="3">
        <f t="shared" si="81"/>
        <v>0</v>
      </c>
    </row>
  </sheetData>
  <pageMargins left="0.75" right="0.75" top="1" bottom="1" header="0.5" footer="0.5"/>
  <pageSetup scale="39"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0DCC4-8C02-4F5E-8615-495B895137A6}">
  <sheetPr>
    <tabColor rgb="FFFF0000"/>
  </sheetPr>
  <dimension ref="A1:W47"/>
  <sheetViews>
    <sheetView workbookViewId="0">
      <pane xSplit="1" ySplit="3" topLeftCell="C4" activePane="bottomRight" state="frozen"/>
      <selection pane="topRight" activeCell="B1" sqref="B1"/>
      <selection pane="bottomLeft" activeCell="A4" sqref="A4"/>
      <selection pane="bottomRight" activeCell="P21" sqref="P21"/>
    </sheetView>
  </sheetViews>
  <sheetFormatPr defaultColWidth="9.140625" defaultRowHeight="15" x14ac:dyDescent="0.25"/>
  <cols>
    <col min="1" max="1" width="30.7109375" style="170" customWidth="1"/>
    <col min="2" max="7" width="10.7109375" style="168" customWidth="1"/>
    <col min="8" max="8" width="15" style="168" customWidth="1"/>
    <col min="9" max="9" width="10.7109375" style="168" customWidth="1"/>
    <col min="10" max="10" width="11.85546875" style="168" bestFit="1" customWidth="1"/>
    <col min="11" max="21" width="10.7109375" style="168" customWidth="1"/>
    <col min="22" max="22" width="9.140625" style="168"/>
    <col min="23" max="23" width="11.5703125" style="168" bestFit="1" customWidth="1"/>
    <col min="24" max="16384" width="9.140625" style="168"/>
  </cols>
  <sheetData>
    <row r="1" spans="1:23" s="166" customFormat="1" ht="14.45" customHeight="1" x14ac:dyDescent="0.25">
      <c r="A1" s="165"/>
      <c r="B1" s="166" t="s">
        <v>1010</v>
      </c>
      <c r="C1" s="166" t="s">
        <v>1011</v>
      </c>
      <c r="D1" s="166" t="s">
        <v>1026</v>
      </c>
      <c r="E1" s="166" t="s">
        <v>1027</v>
      </c>
      <c r="F1" s="166" t="s">
        <v>1012</v>
      </c>
      <c r="G1" s="166" t="s">
        <v>1013</v>
      </c>
      <c r="H1" s="441" t="s">
        <v>1051</v>
      </c>
      <c r="J1" s="166" t="s">
        <v>1014</v>
      </c>
      <c r="K1" s="166" t="s">
        <v>1015</v>
      </c>
      <c r="L1" s="166" t="s">
        <v>1016</v>
      </c>
      <c r="M1" s="166" t="s">
        <v>1017</v>
      </c>
      <c r="N1" s="166" t="s">
        <v>1018</v>
      </c>
      <c r="O1" s="166" t="s">
        <v>1019</v>
      </c>
      <c r="P1" s="166" t="s">
        <v>1020</v>
      </c>
      <c r="Q1" s="166" t="s">
        <v>1021</v>
      </c>
      <c r="R1" s="166" t="s">
        <v>1022</v>
      </c>
      <c r="S1" s="166" t="s">
        <v>1023</v>
      </c>
      <c r="T1" s="166" t="s">
        <v>1024</v>
      </c>
      <c r="U1" s="166" t="s">
        <v>1025</v>
      </c>
      <c r="W1" s="166" t="s">
        <v>1052</v>
      </c>
    </row>
    <row r="2" spans="1:23" s="166" customFormat="1" x14ac:dyDescent="0.25">
      <c r="A2" s="165"/>
      <c r="B2" s="166" t="s">
        <v>1053</v>
      </c>
      <c r="C2" s="166" t="s">
        <v>1053</v>
      </c>
      <c r="D2" s="166" t="s">
        <v>1053</v>
      </c>
      <c r="E2" s="166" t="s">
        <v>1053</v>
      </c>
      <c r="F2" s="166" t="s">
        <v>1053</v>
      </c>
      <c r="G2" s="166" t="s">
        <v>1053</v>
      </c>
      <c r="H2" s="441"/>
      <c r="J2" s="166" t="s">
        <v>1053</v>
      </c>
      <c r="K2" s="166" t="s">
        <v>1053</v>
      </c>
      <c r="L2" s="166" t="s">
        <v>1053</v>
      </c>
      <c r="M2" s="166" t="s">
        <v>1053</v>
      </c>
      <c r="N2" s="166" t="s">
        <v>1053</v>
      </c>
      <c r="O2" s="166" t="s">
        <v>1053</v>
      </c>
      <c r="P2" s="166" t="s">
        <v>1053</v>
      </c>
      <c r="Q2" s="166" t="s">
        <v>1053</v>
      </c>
      <c r="R2" s="166" t="s">
        <v>1053</v>
      </c>
      <c r="S2" s="166" t="s">
        <v>1053</v>
      </c>
      <c r="T2" s="166" t="s">
        <v>1053</v>
      </c>
      <c r="U2" s="166" t="s">
        <v>1053</v>
      </c>
      <c r="W2" s="166" t="s">
        <v>1053</v>
      </c>
    </row>
    <row r="3" spans="1:23" s="166" customFormat="1" x14ac:dyDescent="0.25">
      <c r="A3" s="165"/>
    </row>
    <row r="4" spans="1:23" x14ac:dyDescent="0.25">
      <c r="A4" s="167" t="s">
        <v>223</v>
      </c>
    </row>
    <row r="5" spans="1:23" x14ac:dyDescent="0.25">
      <c r="A5" s="167" t="s">
        <v>965</v>
      </c>
      <c r="B5" s="169"/>
      <c r="C5" s="169"/>
      <c r="D5" s="169"/>
      <c r="E5" s="169"/>
      <c r="F5" s="169"/>
      <c r="G5" s="169"/>
      <c r="H5" s="169"/>
      <c r="I5" s="169"/>
      <c r="J5" s="169"/>
      <c r="K5" s="169"/>
      <c r="L5" s="169"/>
      <c r="M5" s="169"/>
      <c r="N5" s="169"/>
      <c r="O5" s="169"/>
      <c r="P5" s="169"/>
      <c r="Q5" s="169"/>
      <c r="R5" s="169"/>
      <c r="S5" s="169"/>
      <c r="T5" s="169"/>
      <c r="U5" s="169"/>
    </row>
    <row r="6" spans="1:23" ht="15.75" thickBot="1" x14ac:dyDescent="0.3">
      <c r="A6" s="170" t="s">
        <v>970</v>
      </c>
      <c r="B6" s="171"/>
      <c r="C6" s="171"/>
      <c r="D6" s="171"/>
      <c r="E6" s="171"/>
      <c r="F6" s="171"/>
      <c r="G6" s="171"/>
      <c r="H6" s="171"/>
      <c r="J6" s="171"/>
      <c r="K6" s="171"/>
      <c r="L6" s="171"/>
      <c r="M6" s="171"/>
      <c r="N6" s="171"/>
      <c r="O6" s="171"/>
      <c r="P6" s="171"/>
      <c r="Q6" s="171"/>
      <c r="R6" s="171"/>
      <c r="S6" s="171"/>
      <c r="T6" s="171"/>
      <c r="U6" s="171"/>
      <c r="W6" s="168">
        <f>SUM(J6:U6)</f>
        <v>0</v>
      </c>
    </row>
    <row r="7" spans="1:23" x14ac:dyDescent="0.25">
      <c r="A7" s="167" t="s">
        <v>1054</v>
      </c>
      <c r="B7" s="169"/>
      <c r="C7" s="169"/>
      <c r="D7" s="169"/>
      <c r="E7" s="169"/>
      <c r="F7" s="169"/>
      <c r="G7" s="169"/>
      <c r="H7" s="169"/>
      <c r="I7" s="169"/>
      <c r="J7" s="169"/>
      <c r="K7" s="169"/>
      <c r="L7" s="169"/>
      <c r="M7" s="169"/>
      <c r="N7" s="169"/>
      <c r="O7" s="169"/>
      <c r="P7" s="169"/>
      <c r="Q7" s="169"/>
      <c r="R7" s="169"/>
      <c r="S7" s="169"/>
      <c r="T7" s="169"/>
      <c r="U7" s="169"/>
    </row>
    <row r="8" spans="1:23" ht="15.75" thickBot="1" x14ac:dyDescent="0.3">
      <c r="A8" s="170" t="s">
        <v>1055</v>
      </c>
      <c r="B8" s="171"/>
      <c r="C8" s="171"/>
      <c r="D8" s="171"/>
      <c r="E8" s="171"/>
      <c r="F8" s="171"/>
      <c r="G8" s="171"/>
      <c r="H8" s="171"/>
      <c r="J8" s="171"/>
      <c r="K8" s="171"/>
      <c r="L8" s="171"/>
      <c r="M8" s="171"/>
      <c r="N8" s="171"/>
      <c r="O8" s="171"/>
      <c r="P8" s="171"/>
      <c r="Q8" s="171"/>
      <c r="R8" s="171"/>
      <c r="S8" s="171"/>
      <c r="T8" s="171"/>
      <c r="U8" s="171"/>
      <c r="W8" s="168">
        <f>SUM(J8:U8)</f>
        <v>0</v>
      </c>
    </row>
    <row r="9" spans="1:23" x14ac:dyDescent="0.25">
      <c r="A9" s="167" t="s">
        <v>1056</v>
      </c>
      <c r="B9" s="169"/>
      <c r="C9" s="169"/>
      <c r="D9" s="169"/>
      <c r="E9" s="169"/>
      <c r="F9" s="169"/>
      <c r="G9" s="169"/>
      <c r="H9" s="169"/>
      <c r="I9" s="169"/>
      <c r="J9" s="169"/>
      <c r="K9" s="169"/>
      <c r="L9" s="169"/>
      <c r="M9" s="169"/>
      <c r="N9" s="169"/>
      <c r="O9" s="169"/>
      <c r="P9" s="169"/>
      <c r="Q9" s="169"/>
      <c r="R9" s="169"/>
      <c r="S9" s="169"/>
      <c r="T9" s="169"/>
      <c r="U9" s="169"/>
    </row>
    <row r="10" spans="1:23" ht="15.75" thickBot="1" x14ac:dyDescent="0.3">
      <c r="A10" s="170" t="s">
        <v>1057</v>
      </c>
      <c r="B10" s="171"/>
      <c r="C10" s="171"/>
      <c r="D10" s="171"/>
      <c r="E10" s="171"/>
      <c r="F10" s="171"/>
      <c r="G10" s="171"/>
      <c r="H10" s="171"/>
      <c r="J10" s="171"/>
      <c r="K10" s="171"/>
      <c r="L10" s="171"/>
      <c r="M10" s="171"/>
      <c r="N10" s="171"/>
      <c r="O10" s="171"/>
      <c r="P10" s="171"/>
      <c r="Q10" s="171"/>
      <c r="R10" s="171"/>
      <c r="S10" s="171"/>
      <c r="T10" s="171"/>
      <c r="U10" s="171"/>
      <c r="W10" s="168">
        <f>SUM(J10:U10)</f>
        <v>0</v>
      </c>
    </row>
    <row r="11" spans="1:23" x14ac:dyDescent="0.25">
      <c r="A11" s="167" t="s">
        <v>1058</v>
      </c>
      <c r="B11" s="169"/>
      <c r="C11" s="169"/>
      <c r="D11" s="169"/>
      <c r="E11" s="169"/>
      <c r="F11" s="169"/>
      <c r="G11" s="169"/>
      <c r="H11" s="169"/>
      <c r="I11" s="169"/>
      <c r="J11" s="169"/>
      <c r="K11" s="169"/>
      <c r="L11" s="169"/>
      <c r="M11" s="169"/>
      <c r="N11" s="169"/>
      <c r="O11" s="169"/>
      <c r="P11" s="169"/>
      <c r="Q11" s="169"/>
      <c r="R11" s="169"/>
      <c r="S11" s="169"/>
      <c r="T11" s="169"/>
      <c r="U11" s="169"/>
    </row>
    <row r="12" spans="1:23" ht="15.75" thickBot="1" x14ac:dyDescent="0.3">
      <c r="A12" s="170" t="s">
        <v>1059</v>
      </c>
      <c r="B12" s="171"/>
      <c r="C12" s="171"/>
      <c r="D12" s="171"/>
      <c r="E12" s="171"/>
      <c r="F12" s="171"/>
      <c r="G12" s="171"/>
      <c r="H12" s="171"/>
      <c r="J12" s="171"/>
      <c r="K12" s="171"/>
      <c r="L12" s="171"/>
      <c r="M12" s="171"/>
      <c r="N12" s="171"/>
      <c r="O12" s="171"/>
      <c r="P12" s="171"/>
      <c r="Q12" s="171"/>
      <c r="R12" s="171"/>
      <c r="S12" s="171"/>
      <c r="T12" s="171"/>
      <c r="U12" s="171"/>
      <c r="W12" s="168">
        <f>SUM(J12:U12)</f>
        <v>0</v>
      </c>
    </row>
    <row r="13" spans="1:23" x14ac:dyDescent="0.25">
      <c r="A13" s="167" t="s">
        <v>1060</v>
      </c>
      <c r="B13" s="169"/>
      <c r="C13" s="169"/>
      <c r="D13" s="169"/>
      <c r="E13" s="169"/>
      <c r="F13" s="169"/>
      <c r="G13" s="169"/>
      <c r="H13" s="169"/>
      <c r="I13" s="169"/>
      <c r="J13" s="169"/>
      <c r="K13" s="169"/>
      <c r="L13" s="169"/>
      <c r="M13" s="169"/>
      <c r="N13" s="169"/>
      <c r="O13" s="169"/>
      <c r="P13" s="169"/>
      <c r="Q13" s="169"/>
      <c r="R13" s="169"/>
      <c r="S13" s="169"/>
      <c r="T13" s="169"/>
      <c r="U13" s="169"/>
      <c r="W13" s="168">
        <f>SUM(J13:U13)</f>
        <v>0</v>
      </c>
    </row>
    <row r="14" spans="1:23" ht="15.75" thickBot="1" x14ac:dyDescent="0.3">
      <c r="A14" s="170" t="s">
        <v>1061</v>
      </c>
      <c r="B14" s="171"/>
      <c r="C14" s="171"/>
      <c r="D14" s="171"/>
      <c r="E14" s="171"/>
      <c r="F14" s="171"/>
      <c r="G14" s="171"/>
      <c r="H14" s="171"/>
      <c r="J14" s="171"/>
      <c r="K14" s="171"/>
      <c r="L14" s="171"/>
      <c r="M14" s="171"/>
      <c r="N14" s="171"/>
      <c r="O14" s="171"/>
      <c r="P14" s="171"/>
      <c r="Q14" s="171"/>
      <c r="R14" s="171"/>
      <c r="S14" s="171"/>
      <c r="T14" s="171"/>
      <c r="U14" s="171"/>
      <c r="W14" s="168">
        <f>SUM(J14:U14)</f>
        <v>0</v>
      </c>
    </row>
    <row r="15" spans="1:23" x14ac:dyDescent="0.25">
      <c r="A15" s="167" t="s">
        <v>1062</v>
      </c>
      <c r="B15" s="169"/>
      <c r="C15" s="169"/>
      <c r="D15" s="169"/>
      <c r="E15" s="169"/>
      <c r="F15" s="169"/>
      <c r="G15" s="169"/>
      <c r="H15" s="169"/>
      <c r="I15" s="169"/>
      <c r="J15" s="169"/>
      <c r="K15" s="169"/>
      <c r="L15" s="169"/>
      <c r="M15" s="169"/>
      <c r="N15" s="169"/>
      <c r="O15" s="169"/>
      <c r="P15" s="169"/>
      <c r="Q15" s="169"/>
      <c r="R15" s="169"/>
      <c r="S15" s="169"/>
      <c r="T15" s="169"/>
      <c r="U15" s="169"/>
    </row>
    <row r="16" spans="1:23" ht="15.75" thickBot="1" x14ac:dyDescent="0.3">
      <c r="A16" s="170" t="s">
        <v>1063</v>
      </c>
      <c r="B16" s="171"/>
      <c r="C16" s="171"/>
      <c r="D16" s="171"/>
      <c r="E16" s="171"/>
      <c r="F16" s="171"/>
      <c r="G16" s="171"/>
      <c r="H16" s="171"/>
      <c r="J16" s="171"/>
      <c r="K16" s="171"/>
      <c r="L16" s="171"/>
      <c r="M16" s="171"/>
      <c r="N16" s="171"/>
      <c r="O16" s="171"/>
      <c r="P16" s="171"/>
      <c r="Q16" s="171"/>
      <c r="R16" s="171"/>
      <c r="S16" s="171"/>
      <c r="T16" s="171"/>
      <c r="U16" s="171"/>
      <c r="W16" s="168">
        <f>SUM(J16:U16)</f>
        <v>0</v>
      </c>
    </row>
    <row r="17" spans="1:23" x14ac:dyDescent="0.25">
      <c r="A17" s="167" t="s">
        <v>1064</v>
      </c>
    </row>
    <row r="18" spans="1:23" ht="15.75" thickBot="1" x14ac:dyDescent="0.3">
      <c r="A18" s="170" t="s">
        <v>1065</v>
      </c>
      <c r="H18" s="171"/>
      <c r="W18" s="168">
        <f>SUM(J18:U18)</f>
        <v>0</v>
      </c>
    </row>
    <row r="19" spans="1:23" ht="15.75" thickBot="1" x14ac:dyDescent="0.3">
      <c r="I19" s="164" t="s">
        <v>1067</v>
      </c>
      <c r="J19" s="171">
        <f>$H$18/12</f>
        <v>0</v>
      </c>
      <c r="K19" s="171">
        <f t="shared" ref="K19:U19" si="0">$H$18/12</f>
        <v>0</v>
      </c>
      <c r="L19" s="171">
        <f t="shared" si="0"/>
        <v>0</v>
      </c>
      <c r="M19" s="171">
        <f t="shared" si="0"/>
        <v>0</v>
      </c>
      <c r="N19" s="171">
        <f t="shared" si="0"/>
        <v>0</v>
      </c>
      <c r="O19" s="171">
        <f t="shared" si="0"/>
        <v>0</v>
      </c>
      <c r="P19" s="171">
        <f t="shared" si="0"/>
        <v>0</v>
      </c>
      <c r="Q19" s="171">
        <f t="shared" si="0"/>
        <v>0</v>
      </c>
      <c r="R19" s="171">
        <f t="shared" si="0"/>
        <v>0</v>
      </c>
      <c r="S19" s="171">
        <f t="shared" si="0"/>
        <v>0</v>
      </c>
      <c r="T19" s="171">
        <f t="shared" si="0"/>
        <v>0</v>
      </c>
      <c r="U19" s="171">
        <f t="shared" si="0"/>
        <v>0</v>
      </c>
      <c r="W19" s="171">
        <f>SUM(J19:U19)</f>
        <v>0</v>
      </c>
    </row>
    <row r="20" spans="1:23" x14ac:dyDescent="0.25">
      <c r="I20" s="164" t="s">
        <v>1068</v>
      </c>
      <c r="J20" s="168">
        <f>SUM(J18:J19)</f>
        <v>0</v>
      </c>
      <c r="K20" s="168">
        <f t="shared" ref="K20:U20" si="1">SUM(K18:K19)</f>
        <v>0</v>
      </c>
      <c r="L20" s="168">
        <f t="shared" si="1"/>
        <v>0</v>
      </c>
      <c r="M20" s="168">
        <f t="shared" si="1"/>
        <v>0</v>
      </c>
      <c r="N20" s="168">
        <f t="shared" si="1"/>
        <v>0</v>
      </c>
      <c r="O20" s="168">
        <f t="shared" si="1"/>
        <v>0</v>
      </c>
      <c r="P20" s="168">
        <f t="shared" si="1"/>
        <v>0</v>
      </c>
      <c r="Q20" s="168">
        <f t="shared" si="1"/>
        <v>0</v>
      </c>
      <c r="R20" s="168">
        <f t="shared" si="1"/>
        <v>0</v>
      </c>
      <c r="S20" s="168">
        <f t="shared" si="1"/>
        <v>0</v>
      </c>
      <c r="T20" s="168">
        <f t="shared" si="1"/>
        <v>0</v>
      </c>
      <c r="U20" s="168">
        <f t="shared" si="1"/>
        <v>0</v>
      </c>
      <c r="W20" s="168">
        <f>SUM(J20:U20)</f>
        <v>0</v>
      </c>
    </row>
    <row r="21" spans="1:23" x14ac:dyDescent="0.25">
      <c r="A21" s="170" t="s">
        <v>1066</v>
      </c>
    </row>
    <row r="23" spans="1:23" x14ac:dyDescent="0.25">
      <c r="I23" s="168" t="s">
        <v>1069</v>
      </c>
      <c r="J23" s="168">
        <f>J6</f>
        <v>0</v>
      </c>
      <c r="K23" s="168">
        <f t="shared" ref="K23:U23" si="2">K6</f>
        <v>0</v>
      </c>
      <c r="L23" s="168">
        <f t="shared" si="2"/>
        <v>0</v>
      </c>
      <c r="M23" s="168">
        <f t="shared" si="2"/>
        <v>0</v>
      </c>
      <c r="N23" s="168">
        <f t="shared" si="2"/>
        <v>0</v>
      </c>
      <c r="O23" s="168">
        <f t="shared" si="2"/>
        <v>0</v>
      </c>
      <c r="P23" s="168">
        <f t="shared" si="2"/>
        <v>0</v>
      </c>
      <c r="Q23" s="168">
        <f t="shared" si="2"/>
        <v>0</v>
      </c>
      <c r="R23" s="168">
        <f t="shared" si="2"/>
        <v>0</v>
      </c>
      <c r="S23" s="168">
        <f t="shared" si="2"/>
        <v>0</v>
      </c>
      <c r="T23" s="168">
        <f t="shared" si="2"/>
        <v>0</v>
      </c>
      <c r="U23" s="168">
        <f t="shared" si="2"/>
        <v>0</v>
      </c>
      <c r="W23" s="168">
        <f t="shared" ref="W23:W43" si="3">SUM(J23:U23)</f>
        <v>0</v>
      </c>
    </row>
    <row r="24" spans="1:23" ht="15.75" thickBot="1" x14ac:dyDescent="0.3">
      <c r="I24" s="164" t="s">
        <v>1067</v>
      </c>
      <c r="J24" s="171">
        <f>$H$6/12</f>
        <v>0</v>
      </c>
      <c r="K24" s="171">
        <f t="shared" ref="K24:U24" si="4">$H$6/12</f>
        <v>0</v>
      </c>
      <c r="L24" s="171">
        <f t="shared" si="4"/>
        <v>0</v>
      </c>
      <c r="M24" s="171">
        <f t="shared" si="4"/>
        <v>0</v>
      </c>
      <c r="N24" s="171">
        <f t="shared" si="4"/>
        <v>0</v>
      </c>
      <c r="O24" s="171">
        <f t="shared" si="4"/>
        <v>0</v>
      </c>
      <c r="P24" s="171">
        <f t="shared" si="4"/>
        <v>0</v>
      </c>
      <c r="Q24" s="171">
        <f t="shared" si="4"/>
        <v>0</v>
      </c>
      <c r="R24" s="171">
        <f t="shared" si="4"/>
        <v>0</v>
      </c>
      <c r="S24" s="171">
        <f t="shared" si="4"/>
        <v>0</v>
      </c>
      <c r="T24" s="171">
        <f t="shared" si="4"/>
        <v>0</v>
      </c>
      <c r="U24" s="171">
        <f t="shared" si="4"/>
        <v>0</v>
      </c>
      <c r="W24" s="171">
        <f>SUM(J24:U24)</f>
        <v>0</v>
      </c>
    </row>
    <row r="25" spans="1:23" x14ac:dyDescent="0.25">
      <c r="I25" s="164" t="s">
        <v>1068</v>
      </c>
      <c r="J25" s="168">
        <f>SUM(J23:J24)</f>
        <v>0</v>
      </c>
      <c r="K25" s="168">
        <f t="shared" ref="K25:U25" si="5">SUM(K23:K24)</f>
        <v>0</v>
      </c>
      <c r="L25" s="168">
        <f t="shared" si="5"/>
        <v>0</v>
      </c>
      <c r="M25" s="168">
        <f t="shared" si="5"/>
        <v>0</v>
      </c>
      <c r="N25" s="168">
        <f t="shared" si="5"/>
        <v>0</v>
      </c>
      <c r="O25" s="168">
        <f t="shared" si="5"/>
        <v>0</v>
      </c>
      <c r="P25" s="168">
        <f t="shared" si="5"/>
        <v>0</v>
      </c>
      <c r="Q25" s="168">
        <f t="shared" si="5"/>
        <v>0</v>
      </c>
      <c r="R25" s="168">
        <f t="shared" si="5"/>
        <v>0</v>
      </c>
      <c r="S25" s="168">
        <f t="shared" si="5"/>
        <v>0</v>
      </c>
      <c r="T25" s="168">
        <f t="shared" si="5"/>
        <v>0</v>
      </c>
      <c r="U25" s="168">
        <f t="shared" si="5"/>
        <v>0</v>
      </c>
      <c r="W25" s="168">
        <f t="shared" si="3"/>
        <v>0</v>
      </c>
    </row>
    <row r="26" spans="1:23" x14ac:dyDescent="0.25">
      <c r="I26" s="164"/>
    </row>
    <row r="27" spans="1:23" x14ac:dyDescent="0.25">
      <c r="I27" s="168" t="s">
        <v>1070</v>
      </c>
      <c r="J27" s="168">
        <f>J8</f>
        <v>0</v>
      </c>
      <c r="K27" s="168">
        <f t="shared" ref="K27:U27" si="6">K8</f>
        <v>0</v>
      </c>
      <c r="L27" s="168">
        <f t="shared" si="6"/>
        <v>0</v>
      </c>
      <c r="M27" s="168">
        <f t="shared" si="6"/>
        <v>0</v>
      </c>
      <c r="N27" s="168">
        <f t="shared" si="6"/>
        <v>0</v>
      </c>
      <c r="O27" s="168">
        <f t="shared" si="6"/>
        <v>0</v>
      </c>
      <c r="P27" s="168">
        <f t="shared" si="6"/>
        <v>0</v>
      </c>
      <c r="Q27" s="168">
        <f t="shared" si="6"/>
        <v>0</v>
      </c>
      <c r="R27" s="168">
        <f t="shared" si="6"/>
        <v>0</v>
      </c>
      <c r="S27" s="168">
        <f t="shared" si="6"/>
        <v>0</v>
      </c>
      <c r="T27" s="168">
        <f t="shared" si="6"/>
        <v>0</v>
      </c>
      <c r="U27" s="168">
        <f t="shared" si="6"/>
        <v>0</v>
      </c>
      <c r="W27" s="168">
        <f t="shared" si="3"/>
        <v>0</v>
      </c>
    </row>
    <row r="28" spans="1:23" ht="15.75" thickBot="1" x14ac:dyDescent="0.3">
      <c r="I28" s="164" t="s">
        <v>1067</v>
      </c>
      <c r="J28" s="171">
        <f>$H$8/12</f>
        <v>0</v>
      </c>
      <c r="K28" s="171">
        <f t="shared" ref="K28:U28" si="7">$H$8/12</f>
        <v>0</v>
      </c>
      <c r="L28" s="171">
        <f t="shared" si="7"/>
        <v>0</v>
      </c>
      <c r="M28" s="171">
        <f t="shared" si="7"/>
        <v>0</v>
      </c>
      <c r="N28" s="171">
        <f t="shared" si="7"/>
        <v>0</v>
      </c>
      <c r="O28" s="171">
        <f t="shared" si="7"/>
        <v>0</v>
      </c>
      <c r="P28" s="171">
        <f t="shared" si="7"/>
        <v>0</v>
      </c>
      <c r="Q28" s="171">
        <f t="shared" si="7"/>
        <v>0</v>
      </c>
      <c r="R28" s="171">
        <f t="shared" si="7"/>
        <v>0</v>
      </c>
      <c r="S28" s="171">
        <f t="shared" si="7"/>
        <v>0</v>
      </c>
      <c r="T28" s="171">
        <f t="shared" si="7"/>
        <v>0</v>
      </c>
      <c r="U28" s="171">
        <f t="shared" si="7"/>
        <v>0</v>
      </c>
      <c r="W28" s="171">
        <f t="shared" ref="W28:W29" si="8">SUM(J28:U28)</f>
        <v>0</v>
      </c>
    </row>
    <row r="29" spans="1:23" x14ac:dyDescent="0.25">
      <c r="I29" s="164" t="s">
        <v>1068</v>
      </c>
      <c r="J29" s="168">
        <f>SUM(J27:J28)</f>
        <v>0</v>
      </c>
      <c r="K29" s="168">
        <f t="shared" ref="K29" si="9">SUM(K27:K28)</f>
        <v>0</v>
      </c>
      <c r="L29" s="168">
        <f t="shared" ref="L29" si="10">SUM(L27:L28)</f>
        <v>0</v>
      </c>
      <c r="M29" s="168">
        <f t="shared" ref="M29" si="11">SUM(M27:M28)</f>
        <v>0</v>
      </c>
      <c r="N29" s="168">
        <f t="shared" ref="N29" si="12">SUM(N27:N28)</f>
        <v>0</v>
      </c>
      <c r="O29" s="168">
        <f t="shared" ref="O29" si="13">SUM(O27:O28)</f>
        <v>0</v>
      </c>
      <c r="P29" s="168">
        <f t="shared" ref="P29" si="14">SUM(P27:P28)</f>
        <v>0</v>
      </c>
      <c r="Q29" s="168">
        <f t="shared" ref="Q29" si="15">SUM(Q27:Q28)</f>
        <v>0</v>
      </c>
      <c r="R29" s="168">
        <f t="shared" ref="R29" si="16">SUM(R27:R28)</f>
        <v>0</v>
      </c>
      <c r="S29" s="168">
        <f t="shared" ref="S29" si="17">SUM(S27:S28)</f>
        <v>0</v>
      </c>
      <c r="T29" s="168">
        <f t="shared" ref="T29" si="18">SUM(T27:T28)</f>
        <v>0</v>
      </c>
      <c r="U29" s="168">
        <f t="shared" ref="U29" si="19">SUM(U27:U28)</f>
        <v>0</v>
      </c>
      <c r="W29" s="168">
        <f t="shared" si="8"/>
        <v>0</v>
      </c>
    </row>
    <row r="30" spans="1:23" x14ac:dyDescent="0.25">
      <c r="I30" s="164"/>
    </row>
    <row r="31" spans="1:23" x14ac:dyDescent="0.25">
      <c r="I31" s="168" t="s">
        <v>1071</v>
      </c>
      <c r="J31" s="168">
        <f>J10</f>
        <v>0</v>
      </c>
      <c r="K31" s="168">
        <f t="shared" ref="K31:U31" si="20">K10</f>
        <v>0</v>
      </c>
      <c r="L31" s="168">
        <f t="shared" si="20"/>
        <v>0</v>
      </c>
      <c r="M31" s="168">
        <f t="shared" si="20"/>
        <v>0</v>
      </c>
      <c r="N31" s="168">
        <f t="shared" si="20"/>
        <v>0</v>
      </c>
      <c r="O31" s="168">
        <f t="shared" si="20"/>
        <v>0</v>
      </c>
      <c r="P31" s="168">
        <f t="shared" si="20"/>
        <v>0</v>
      </c>
      <c r="Q31" s="168">
        <f t="shared" si="20"/>
        <v>0</v>
      </c>
      <c r="R31" s="168">
        <f t="shared" si="20"/>
        <v>0</v>
      </c>
      <c r="S31" s="168">
        <f t="shared" si="20"/>
        <v>0</v>
      </c>
      <c r="T31" s="168">
        <f t="shared" si="20"/>
        <v>0</v>
      </c>
      <c r="U31" s="168">
        <f t="shared" si="20"/>
        <v>0</v>
      </c>
      <c r="W31" s="168">
        <f t="shared" si="3"/>
        <v>0</v>
      </c>
    </row>
    <row r="32" spans="1:23" ht="15.75" thickBot="1" x14ac:dyDescent="0.3">
      <c r="I32" s="164" t="s">
        <v>1067</v>
      </c>
      <c r="J32" s="171">
        <f>$H$10/12</f>
        <v>0</v>
      </c>
      <c r="K32" s="171">
        <f t="shared" ref="K32:U32" si="21">$H$10/12</f>
        <v>0</v>
      </c>
      <c r="L32" s="171">
        <f t="shared" si="21"/>
        <v>0</v>
      </c>
      <c r="M32" s="171">
        <f t="shared" si="21"/>
        <v>0</v>
      </c>
      <c r="N32" s="171">
        <f t="shared" si="21"/>
        <v>0</v>
      </c>
      <c r="O32" s="171">
        <f t="shared" si="21"/>
        <v>0</v>
      </c>
      <c r="P32" s="171">
        <f t="shared" si="21"/>
        <v>0</v>
      </c>
      <c r="Q32" s="171">
        <f t="shared" si="21"/>
        <v>0</v>
      </c>
      <c r="R32" s="171">
        <f t="shared" si="21"/>
        <v>0</v>
      </c>
      <c r="S32" s="171">
        <f t="shared" si="21"/>
        <v>0</v>
      </c>
      <c r="T32" s="171">
        <f t="shared" si="21"/>
        <v>0</v>
      </c>
      <c r="U32" s="171">
        <f t="shared" si="21"/>
        <v>0</v>
      </c>
      <c r="W32" s="171">
        <f t="shared" si="3"/>
        <v>0</v>
      </c>
    </row>
    <row r="33" spans="9:23" x14ac:dyDescent="0.25">
      <c r="I33" s="164" t="s">
        <v>1068</v>
      </c>
      <c r="J33" s="168">
        <f>SUM(J31:J32)</f>
        <v>0</v>
      </c>
      <c r="K33" s="168">
        <f t="shared" ref="K33" si="22">SUM(K31:K32)</f>
        <v>0</v>
      </c>
      <c r="L33" s="168">
        <f t="shared" ref="L33" si="23">SUM(L31:L32)</f>
        <v>0</v>
      </c>
      <c r="M33" s="168">
        <f t="shared" ref="M33" si="24">SUM(M31:M32)</f>
        <v>0</v>
      </c>
      <c r="N33" s="168">
        <f t="shared" ref="N33" si="25">SUM(N31:N32)</f>
        <v>0</v>
      </c>
      <c r="O33" s="168">
        <f t="shared" ref="O33" si="26">SUM(O31:O32)</f>
        <v>0</v>
      </c>
      <c r="P33" s="168">
        <f t="shared" ref="P33" si="27">SUM(P31:P32)</f>
        <v>0</v>
      </c>
      <c r="Q33" s="168">
        <f t="shared" ref="Q33" si="28">SUM(Q31:Q32)</f>
        <v>0</v>
      </c>
      <c r="R33" s="168">
        <f t="shared" ref="R33" si="29">SUM(R31:R32)</f>
        <v>0</v>
      </c>
      <c r="S33" s="168">
        <f t="shared" ref="S33" si="30">SUM(S31:S32)</f>
        <v>0</v>
      </c>
      <c r="T33" s="168">
        <f t="shared" ref="T33" si="31">SUM(T31:T32)</f>
        <v>0</v>
      </c>
      <c r="U33" s="168">
        <f t="shared" ref="U33" si="32">SUM(U31:U32)</f>
        <v>0</v>
      </c>
      <c r="W33" s="168">
        <f t="shared" si="3"/>
        <v>0</v>
      </c>
    </row>
    <row r="34" spans="9:23" x14ac:dyDescent="0.25">
      <c r="I34" s="164"/>
    </row>
    <row r="35" spans="9:23" x14ac:dyDescent="0.25">
      <c r="I35" s="168" t="s">
        <v>1072</v>
      </c>
      <c r="J35" s="168">
        <f>J12</f>
        <v>0</v>
      </c>
      <c r="K35" s="168">
        <f t="shared" ref="K35:U35" si="33">K12</f>
        <v>0</v>
      </c>
      <c r="L35" s="168">
        <f t="shared" si="33"/>
        <v>0</v>
      </c>
      <c r="M35" s="168">
        <f t="shared" si="33"/>
        <v>0</v>
      </c>
      <c r="N35" s="168">
        <f t="shared" si="33"/>
        <v>0</v>
      </c>
      <c r="O35" s="168">
        <f t="shared" si="33"/>
        <v>0</v>
      </c>
      <c r="P35" s="168">
        <f t="shared" si="33"/>
        <v>0</v>
      </c>
      <c r="Q35" s="168">
        <f t="shared" si="33"/>
        <v>0</v>
      </c>
      <c r="R35" s="168">
        <f t="shared" si="33"/>
        <v>0</v>
      </c>
      <c r="S35" s="168">
        <f t="shared" si="33"/>
        <v>0</v>
      </c>
      <c r="T35" s="168">
        <f t="shared" si="33"/>
        <v>0</v>
      </c>
      <c r="U35" s="168">
        <f t="shared" si="33"/>
        <v>0</v>
      </c>
      <c r="W35" s="168">
        <f t="shared" si="3"/>
        <v>0</v>
      </c>
    </row>
    <row r="36" spans="9:23" ht="15.75" thickBot="1" x14ac:dyDescent="0.3">
      <c r="I36" s="164" t="s">
        <v>1067</v>
      </c>
      <c r="J36" s="171">
        <f>$H$12/12</f>
        <v>0</v>
      </c>
      <c r="K36" s="171">
        <f t="shared" ref="K36:U36" si="34">$H$12/12</f>
        <v>0</v>
      </c>
      <c r="L36" s="171">
        <f t="shared" si="34"/>
        <v>0</v>
      </c>
      <c r="M36" s="171">
        <f t="shared" si="34"/>
        <v>0</v>
      </c>
      <c r="N36" s="171">
        <f t="shared" si="34"/>
        <v>0</v>
      </c>
      <c r="O36" s="171">
        <f t="shared" si="34"/>
        <v>0</v>
      </c>
      <c r="P36" s="171">
        <f t="shared" si="34"/>
        <v>0</v>
      </c>
      <c r="Q36" s="171">
        <f t="shared" si="34"/>
        <v>0</v>
      </c>
      <c r="R36" s="171">
        <f t="shared" si="34"/>
        <v>0</v>
      </c>
      <c r="S36" s="171">
        <f t="shared" si="34"/>
        <v>0</v>
      </c>
      <c r="T36" s="171">
        <f t="shared" si="34"/>
        <v>0</v>
      </c>
      <c r="U36" s="171">
        <f t="shared" si="34"/>
        <v>0</v>
      </c>
      <c r="W36" s="171">
        <f t="shared" ref="W36:W37" si="35">SUM(J36:U36)</f>
        <v>0</v>
      </c>
    </row>
    <row r="37" spans="9:23" x14ac:dyDescent="0.25">
      <c r="I37" s="164" t="s">
        <v>1068</v>
      </c>
      <c r="J37" s="168">
        <f>SUM(J35:J36)</f>
        <v>0</v>
      </c>
      <c r="K37" s="168">
        <f t="shared" ref="K37" si="36">SUM(K35:K36)</f>
        <v>0</v>
      </c>
      <c r="L37" s="168">
        <f t="shared" ref="L37" si="37">SUM(L35:L36)</f>
        <v>0</v>
      </c>
      <c r="M37" s="168">
        <f t="shared" ref="M37" si="38">SUM(M35:M36)</f>
        <v>0</v>
      </c>
      <c r="N37" s="168">
        <f t="shared" ref="N37" si="39">SUM(N35:N36)</f>
        <v>0</v>
      </c>
      <c r="O37" s="168">
        <f t="shared" ref="O37" si="40">SUM(O35:O36)</f>
        <v>0</v>
      </c>
      <c r="P37" s="168">
        <f t="shared" ref="P37" si="41">SUM(P35:P36)</f>
        <v>0</v>
      </c>
      <c r="Q37" s="168">
        <f t="shared" ref="Q37" si="42">SUM(Q35:Q36)</f>
        <v>0</v>
      </c>
      <c r="R37" s="168">
        <f t="shared" ref="R37" si="43">SUM(R35:R36)</f>
        <v>0</v>
      </c>
      <c r="S37" s="168">
        <f t="shared" ref="S37" si="44">SUM(S35:S36)</f>
        <v>0</v>
      </c>
      <c r="T37" s="168">
        <f t="shared" ref="T37" si="45">SUM(T35:T36)</f>
        <v>0</v>
      </c>
      <c r="U37" s="168">
        <f t="shared" ref="U37" si="46">SUM(U35:U36)</f>
        <v>0</v>
      </c>
      <c r="W37" s="168">
        <f t="shared" si="35"/>
        <v>0</v>
      </c>
    </row>
    <row r="38" spans="9:23" x14ac:dyDescent="0.25">
      <c r="I38" s="164"/>
    </row>
    <row r="39" spans="9:23" x14ac:dyDescent="0.25">
      <c r="I39" s="168" t="s">
        <v>1073</v>
      </c>
      <c r="J39" s="168">
        <f>J14</f>
        <v>0</v>
      </c>
      <c r="K39" s="168">
        <f t="shared" ref="K39:U39" si="47">K14</f>
        <v>0</v>
      </c>
      <c r="L39" s="168">
        <f t="shared" si="47"/>
        <v>0</v>
      </c>
      <c r="M39" s="168">
        <f t="shared" si="47"/>
        <v>0</v>
      </c>
      <c r="N39" s="168">
        <f t="shared" si="47"/>
        <v>0</v>
      </c>
      <c r="O39" s="168">
        <f t="shared" si="47"/>
        <v>0</v>
      </c>
      <c r="P39" s="168">
        <f t="shared" si="47"/>
        <v>0</v>
      </c>
      <c r="Q39" s="168">
        <f t="shared" si="47"/>
        <v>0</v>
      </c>
      <c r="R39" s="168">
        <f t="shared" si="47"/>
        <v>0</v>
      </c>
      <c r="S39" s="168">
        <f t="shared" si="47"/>
        <v>0</v>
      </c>
      <c r="T39" s="168">
        <f t="shared" si="47"/>
        <v>0</v>
      </c>
      <c r="U39" s="168">
        <f t="shared" si="47"/>
        <v>0</v>
      </c>
      <c r="W39" s="168">
        <f t="shared" si="3"/>
        <v>0</v>
      </c>
    </row>
    <row r="40" spans="9:23" ht="15.75" thickBot="1" x14ac:dyDescent="0.3">
      <c r="I40" s="164" t="s">
        <v>1067</v>
      </c>
      <c r="J40" s="171">
        <f>$H$14/12</f>
        <v>0</v>
      </c>
      <c r="K40" s="171">
        <f t="shared" ref="K40:U40" si="48">$H$14/12</f>
        <v>0</v>
      </c>
      <c r="L40" s="171">
        <f t="shared" si="48"/>
        <v>0</v>
      </c>
      <c r="M40" s="171">
        <f t="shared" si="48"/>
        <v>0</v>
      </c>
      <c r="N40" s="171">
        <f t="shared" si="48"/>
        <v>0</v>
      </c>
      <c r="O40" s="171">
        <f t="shared" si="48"/>
        <v>0</v>
      </c>
      <c r="P40" s="171">
        <f t="shared" si="48"/>
        <v>0</v>
      </c>
      <c r="Q40" s="171">
        <f t="shared" si="48"/>
        <v>0</v>
      </c>
      <c r="R40" s="171">
        <f t="shared" si="48"/>
        <v>0</v>
      </c>
      <c r="S40" s="171">
        <f t="shared" si="48"/>
        <v>0</v>
      </c>
      <c r="T40" s="171">
        <f t="shared" si="48"/>
        <v>0</v>
      </c>
      <c r="U40" s="171">
        <f t="shared" si="48"/>
        <v>0</v>
      </c>
      <c r="W40" s="171">
        <f t="shared" si="3"/>
        <v>0</v>
      </c>
    </row>
    <row r="41" spans="9:23" x14ac:dyDescent="0.25">
      <c r="I41" s="164" t="s">
        <v>1068</v>
      </c>
      <c r="J41" s="168">
        <f>SUM(J39:J40)</f>
        <v>0</v>
      </c>
      <c r="K41" s="168">
        <f t="shared" ref="K41" si="49">SUM(K39:K40)</f>
        <v>0</v>
      </c>
      <c r="L41" s="168">
        <f t="shared" ref="L41" si="50">SUM(L39:L40)</f>
        <v>0</v>
      </c>
      <c r="M41" s="168">
        <f t="shared" ref="M41" si="51">SUM(M39:M40)</f>
        <v>0</v>
      </c>
      <c r="N41" s="168">
        <f t="shared" ref="N41" si="52">SUM(N39:N40)</f>
        <v>0</v>
      </c>
      <c r="O41" s="168">
        <f t="shared" ref="O41" si="53">SUM(O39:O40)</f>
        <v>0</v>
      </c>
      <c r="P41" s="168">
        <f t="shared" ref="P41" si="54">SUM(P39:P40)</f>
        <v>0</v>
      </c>
      <c r="Q41" s="168">
        <f t="shared" ref="Q41" si="55">SUM(Q39:Q40)</f>
        <v>0</v>
      </c>
      <c r="R41" s="168">
        <f t="shared" ref="R41" si="56">SUM(R39:R40)</f>
        <v>0</v>
      </c>
      <c r="S41" s="168">
        <f t="shared" ref="S41" si="57">SUM(S39:S40)</f>
        <v>0</v>
      </c>
      <c r="T41" s="168">
        <f t="shared" ref="T41" si="58">SUM(T39:T40)</f>
        <v>0</v>
      </c>
      <c r="U41" s="168">
        <f t="shared" ref="U41" si="59">SUM(U39:U40)</f>
        <v>0</v>
      </c>
      <c r="W41" s="168">
        <f t="shared" si="3"/>
        <v>0</v>
      </c>
    </row>
    <row r="42" spans="9:23" x14ac:dyDescent="0.25">
      <c r="I42" s="164"/>
    </row>
    <row r="43" spans="9:23" x14ac:dyDescent="0.25">
      <c r="I43" s="168" t="s">
        <v>1074</v>
      </c>
      <c r="J43" s="168">
        <f>J16</f>
        <v>0</v>
      </c>
      <c r="K43" s="168">
        <f t="shared" ref="K43:U43" si="60">K16</f>
        <v>0</v>
      </c>
      <c r="L43" s="168">
        <f t="shared" si="60"/>
        <v>0</v>
      </c>
      <c r="M43" s="168">
        <f t="shared" si="60"/>
        <v>0</v>
      </c>
      <c r="N43" s="168">
        <f t="shared" si="60"/>
        <v>0</v>
      </c>
      <c r="O43" s="168">
        <f t="shared" si="60"/>
        <v>0</v>
      </c>
      <c r="P43" s="168">
        <f t="shared" si="60"/>
        <v>0</v>
      </c>
      <c r="Q43" s="168">
        <f t="shared" si="60"/>
        <v>0</v>
      </c>
      <c r="R43" s="168">
        <f t="shared" si="60"/>
        <v>0</v>
      </c>
      <c r="S43" s="168">
        <f t="shared" si="60"/>
        <v>0</v>
      </c>
      <c r="T43" s="168">
        <f t="shared" si="60"/>
        <v>0</v>
      </c>
      <c r="U43" s="168">
        <f t="shared" si="60"/>
        <v>0</v>
      </c>
      <c r="W43" s="168">
        <f t="shared" si="3"/>
        <v>0</v>
      </c>
    </row>
    <row r="44" spans="9:23" ht="15.75" thickBot="1" x14ac:dyDescent="0.3">
      <c r="I44" s="164" t="s">
        <v>1067</v>
      </c>
      <c r="J44" s="171">
        <f>$H$16/12</f>
        <v>0</v>
      </c>
      <c r="K44" s="171">
        <f t="shared" ref="K44:U44" si="61">$H$16/12</f>
        <v>0</v>
      </c>
      <c r="L44" s="171">
        <f t="shared" si="61"/>
        <v>0</v>
      </c>
      <c r="M44" s="171">
        <f t="shared" si="61"/>
        <v>0</v>
      </c>
      <c r="N44" s="171">
        <f t="shared" si="61"/>
        <v>0</v>
      </c>
      <c r="O44" s="171">
        <f t="shared" si="61"/>
        <v>0</v>
      </c>
      <c r="P44" s="171">
        <f t="shared" si="61"/>
        <v>0</v>
      </c>
      <c r="Q44" s="171">
        <f t="shared" si="61"/>
        <v>0</v>
      </c>
      <c r="R44" s="171">
        <f t="shared" si="61"/>
        <v>0</v>
      </c>
      <c r="S44" s="171">
        <f t="shared" si="61"/>
        <v>0</v>
      </c>
      <c r="T44" s="171">
        <f t="shared" si="61"/>
        <v>0</v>
      </c>
      <c r="U44" s="171">
        <f t="shared" si="61"/>
        <v>0</v>
      </c>
      <c r="W44" s="171">
        <f t="shared" ref="W44:W47" si="62">SUM(J44:U44)</f>
        <v>0</v>
      </c>
    </row>
    <row r="45" spans="9:23" x14ac:dyDescent="0.25">
      <c r="I45" s="164" t="s">
        <v>1068</v>
      </c>
      <c r="J45" s="168">
        <f>SUM(J43:J44)</f>
        <v>0</v>
      </c>
      <c r="K45" s="168">
        <f t="shared" ref="K45" si="63">SUM(K43:K44)</f>
        <v>0</v>
      </c>
      <c r="L45" s="168">
        <f t="shared" ref="L45" si="64">SUM(L43:L44)</f>
        <v>0</v>
      </c>
      <c r="M45" s="168">
        <f t="shared" ref="M45" si="65">SUM(M43:M44)</f>
        <v>0</v>
      </c>
      <c r="N45" s="168">
        <f t="shared" ref="N45" si="66">SUM(N43:N44)</f>
        <v>0</v>
      </c>
      <c r="O45" s="168">
        <f t="shared" ref="O45" si="67">SUM(O43:O44)</f>
        <v>0</v>
      </c>
      <c r="P45" s="168">
        <f t="shared" ref="P45" si="68">SUM(P43:P44)</f>
        <v>0</v>
      </c>
      <c r="Q45" s="168">
        <f t="shared" ref="Q45" si="69">SUM(Q43:Q44)</f>
        <v>0</v>
      </c>
      <c r="R45" s="168">
        <f t="shared" ref="R45" si="70">SUM(R43:R44)</f>
        <v>0</v>
      </c>
      <c r="S45" s="168">
        <f t="shared" ref="S45" si="71">SUM(S43:S44)</f>
        <v>0</v>
      </c>
      <c r="T45" s="168">
        <f t="shared" ref="T45" si="72">SUM(T43:T44)</f>
        <v>0</v>
      </c>
      <c r="U45" s="168">
        <f t="shared" ref="U45" si="73">SUM(U43:U44)</f>
        <v>0</v>
      </c>
      <c r="W45" s="168">
        <f t="shared" si="62"/>
        <v>0</v>
      </c>
    </row>
    <row r="47" spans="9:23" x14ac:dyDescent="0.25">
      <c r="I47" s="168" t="s">
        <v>1050</v>
      </c>
      <c r="J47" s="168">
        <f>SUM(J25,J29,J33,J37,J41,J45)</f>
        <v>0</v>
      </c>
      <c r="K47" s="168">
        <f t="shared" ref="K47:U47" si="74">SUM(K25,K29,K33,K37,K41,K45)</f>
        <v>0</v>
      </c>
      <c r="L47" s="168">
        <f t="shared" si="74"/>
        <v>0</v>
      </c>
      <c r="M47" s="168">
        <f t="shared" si="74"/>
        <v>0</v>
      </c>
      <c r="N47" s="168">
        <f t="shared" si="74"/>
        <v>0</v>
      </c>
      <c r="O47" s="168">
        <f t="shared" si="74"/>
        <v>0</v>
      </c>
      <c r="P47" s="168">
        <f t="shared" si="74"/>
        <v>0</v>
      </c>
      <c r="Q47" s="168">
        <f t="shared" si="74"/>
        <v>0</v>
      </c>
      <c r="R47" s="168">
        <f t="shared" si="74"/>
        <v>0</v>
      </c>
      <c r="S47" s="168">
        <f t="shared" si="74"/>
        <v>0</v>
      </c>
      <c r="T47" s="168">
        <f t="shared" si="74"/>
        <v>0</v>
      </c>
      <c r="U47" s="168">
        <f t="shared" si="74"/>
        <v>0</v>
      </c>
      <c r="W47" s="168">
        <f t="shared" si="62"/>
        <v>0</v>
      </c>
    </row>
  </sheetData>
  <mergeCells count="1">
    <mergeCell ref="H1:H2"/>
  </mergeCells>
  <pageMargins left="0.75" right="0.75" top="1" bottom="1" header="0.5" footer="0.5"/>
  <pageSetup orientation="portrait" horizontalDpi="90" verticalDpi="90" r:id="rId1"/>
  <colBreaks count="1" manualBreakCount="1">
    <brk id="21" max="1048575"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6">
    <pageSetUpPr fitToPage="1"/>
  </sheetPr>
  <dimension ref="A1:AF450"/>
  <sheetViews>
    <sheetView zoomScaleNormal="100" workbookViewId="0">
      <pane xSplit="2" ySplit="2" topLeftCell="D3" activePane="bottomRight" state="frozen"/>
      <selection sqref="A1:G1"/>
      <selection pane="topRight" sqref="A1:G1"/>
      <selection pane="bottomLeft" sqref="A1:G1"/>
      <selection pane="bottomRight"/>
    </sheetView>
  </sheetViews>
  <sheetFormatPr defaultColWidth="9.140625" defaultRowHeight="15" outlineLevelRow="1" outlineLevelCol="1" x14ac:dyDescent="0.25"/>
  <cols>
    <col min="1" max="1" width="9.140625" style="3"/>
    <col min="2" max="2" width="39.42578125" style="155" customWidth="1"/>
    <col min="3" max="3" width="11.42578125" style="66" hidden="1" customWidth="1" outlineLevel="1"/>
    <col min="4" max="4" width="10.7109375" style="66" customWidth="1" collapsed="1"/>
    <col min="5" max="15" width="10.7109375" style="66" customWidth="1"/>
    <col min="16" max="19" width="10.7109375" style="66" customWidth="1" outlineLevel="1"/>
    <col min="20" max="31" width="10.7109375" style="66" customWidth="1"/>
    <col min="32" max="32" width="12.5703125" style="3" bestFit="1" customWidth="1"/>
    <col min="33" max="16384" width="9.140625" style="3"/>
  </cols>
  <sheetData>
    <row r="1" spans="1:31" s="2" customFormat="1" x14ac:dyDescent="0.25">
      <c r="A1" s="86"/>
      <c r="B1" s="380" t="s">
        <v>959</v>
      </c>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44"/>
      <c r="AE1" s="144"/>
    </row>
    <row r="2" spans="1:31" s="2" customFormat="1" x14ac:dyDescent="0.25">
      <c r="A2" s="40" t="s">
        <v>6</v>
      </c>
      <c r="B2" s="381"/>
      <c r="C2" s="186"/>
      <c r="D2" s="191">
        <v>45536</v>
      </c>
      <c r="E2" s="191">
        <v>45566</v>
      </c>
      <c r="F2" s="191">
        <v>45597</v>
      </c>
      <c r="G2" s="191">
        <v>45627</v>
      </c>
      <c r="H2" s="191">
        <v>45658</v>
      </c>
      <c r="I2" s="191">
        <v>45689</v>
      </c>
      <c r="J2" s="192">
        <v>45717</v>
      </c>
      <c r="K2" s="192">
        <v>45748</v>
      </c>
      <c r="L2" s="192">
        <v>45778</v>
      </c>
      <c r="M2" s="192">
        <v>45809</v>
      </c>
      <c r="N2" s="192">
        <v>45839</v>
      </c>
      <c r="O2" s="192">
        <v>45870</v>
      </c>
      <c r="P2" s="186">
        <v>45901</v>
      </c>
      <c r="Q2" s="186">
        <v>45931</v>
      </c>
      <c r="R2" s="186">
        <v>45962</v>
      </c>
      <c r="S2" s="186">
        <v>45992</v>
      </c>
      <c r="T2" s="193">
        <v>46023</v>
      </c>
      <c r="U2" s="193">
        <v>46054</v>
      </c>
      <c r="V2" s="193">
        <v>46082</v>
      </c>
      <c r="W2" s="193">
        <v>46113</v>
      </c>
      <c r="X2" s="193">
        <v>46143</v>
      </c>
      <c r="Y2" s="193">
        <v>46174</v>
      </c>
      <c r="Z2" s="193">
        <v>46204</v>
      </c>
      <c r="AA2" s="193">
        <v>46235</v>
      </c>
      <c r="AB2" s="193">
        <v>46266</v>
      </c>
      <c r="AC2" s="193">
        <v>46296</v>
      </c>
      <c r="AD2" s="193">
        <v>46327</v>
      </c>
      <c r="AE2" s="193">
        <v>46357</v>
      </c>
    </row>
    <row r="3" spans="1:31" s="2" customFormat="1" x14ac:dyDescent="0.25">
      <c r="B3" s="374" t="s">
        <v>1090</v>
      </c>
      <c r="C3" s="144"/>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row>
    <row r="4" spans="1:31" s="87" customFormat="1" x14ac:dyDescent="0.25">
      <c r="A4" s="3"/>
      <c r="B4" s="382" t="s">
        <v>746</v>
      </c>
      <c r="C4" s="163"/>
      <c r="D4" s="163"/>
      <c r="E4" s="163"/>
      <c r="F4" s="163"/>
      <c r="G4" s="163"/>
      <c r="H4" s="163"/>
      <c r="I4" s="163"/>
      <c r="J4" s="163"/>
      <c r="K4" s="163"/>
      <c r="L4" s="163"/>
      <c r="M4" s="163"/>
      <c r="N4" s="163"/>
      <c r="O4" s="163"/>
      <c r="P4" s="163"/>
      <c r="Q4" s="163"/>
      <c r="R4" s="163"/>
      <c r="S4" s="163"/>
      <c r="T4" s="163"/>
      <c r="U4" s="163"/>
      <c r="V4" s="163"/>
      <c r="W4" s="163"/>
      <c r="X4" s="163"/>
      <c r="Y4" s="163"/>
      <c r="Z4" s="163"/>
      <c r="AA4" s="163"/>
      <c r="AB4" s="163"/>
      <c r="AC4" s="163"/>
      <c r="AD4" s="163"/>
      <c r="AE4" s="163"/>
    </row>
    <row r="6" spans="1:31" x14ac:dyDescent="0.25">
      <c r="B6" s="155" t="s">
        <v>70</v>
      </c>
    </row>
    <row r="8" spans="1:31" x14ac:dyDescent="0.25">
      <c r="A8" s="75"/>
      <c r="B8" s="155" t="s">
        <v>245</v>
      </c>
    </row>
    <row r="9" spans="1:31" x14ac:dyDescent="0.25">
      <c r="A9" s="75"/>
      <c r="B9" s="375" t="s">
        <v>1091</v>
      </c>
      <c r="D9" s="184">
        <v>5903656.4500000002</v>
      </c>
      <c r="E9" s="184">
        <v>5905126.2999999998</v>
      </c>
      <c r="F9" s="184">
        <v>6076804.6500000004</v>
      </c>
      <c r="G9" s="184">
        <v>5842246.5700000003</v>
      </c>
      <c r="H9" s="184">
        <v>6280546.8499999996</v>
      </c>
      <c r="I9" s="184">
        <v>5741615</v>
      </c>
      <c r="J9" s="184">
        <v>6189556.1000000006</v>
      </c>
      <c r="K9" s="184">
        <v>5980825.5</v>
      </c>
      <c r="L9" s="184">
        <v>6172327.8500000006</v>
      </c>
      <c r="M9" s="184">
        <v>5969710.5</v>
      </c>
      <c r="N9" s="184">
        <v>6160318.4500000002</v>
      </c>
      <c r="O9" s="184">
        <v>6158162.3999999994</v>
      </c>
      <c r="P9" s="66">
        <v>5948514.0000000009</v>
      </c>
      <c r="Q9" s="66">
        <v>6154434.6499999994</v>
      </c>
      <c r="R9" s="66">
        <v>5964348</v>
      </c>
      <c r="S9" s="66">
        <v>6185949.25</v>
      </c>
      <c r="T9" s="184">
        <v>6199832.6000000006</v>
      </c>
      <c r="U9" s="184">
        <v>5601432.2000000002</v>
      </c>
      <c r="V9" s="184">
        <v>6210592.7000000002</v>
      </c>
      <c r="W9" s="184">
        <v>6001222.5</v>
      </c>
      <c r="X9" s="184">
        <v>6193465.2000000002</v>
      </c>
      <c r="Y9" s="184">
        <v>5990185.5</v>
      </c>
      <c r="Z9" s="184">
        <v>6181516.25</v>
      </c>
      <c r="AA9" s="184">
        <v>6179380.3500000006</v>
      </c>
      <c r="AB9" s="184">
        <v>5969067</v>
      </c>
      <c r="AC9" s="184">
        <v>6175672.75</v>
      </c>
      <c r="AD9" s="184">
        <v>5984901</v>
      </c>
      <c r="AE9" s="184">
        <v>6207187.3500000006</v>
      </c>
    </row>
    <row r="10" spans="1:31" x14ac:dyDescent="0.25">
      <c r="A10" s="75"/>
      <c r="B10" s="375" t="s">
        <v>1092</v>
      </c>
      <c r="D10" s="184">
        <v>1732159.22</v>
      </c>
      <c r="E10" s="184">
        <v>4498295.28</v>
      </c>
      <c r="F10" s="184">
        <v>10576003.02</v>
      </c>
      <c r="G10" s="184">
        <v>17308489.800000001</v>
      </c>
      <c r="H10" s="184">
        <v>22071216.780000001</v>
      </c>
      <c r="I10" s="184">
        <v>17282873.539999999</v>
      </c>
      <c r="J10" s="184">
        <v>12687322.413314726</v>
      </c>
      <c r="K10" s="184">
        <v>6510140.4654773083</v>
      </c>
      <c r="L10" s="184">
        <v>3116373.8386743632</v>
      </c>
      <c r="M10" s="184">
        <v>2015191.0881598014</v>
      </c>
      <c r="N10" s="184">
        <v>1739465.2715238943</v>
      </c>
      <c r="O10" s="184">
        <v>1701573.2551682524</v>
      </c>
      <c r="P10" s="66">
        <v>1816144.0130790689</v>
      </c>
      <c r="Q10" s="66">
        <v>4480083.0500113703</v>
      </c>
      <c r="R10" s="66">
        <v>10347638.638881462</v>
      </c>
      <c r="S10" s="66">
        <v>16885722.921009727</v>
      </c>
      <c r="T10" s="184">
        <v>20282729.834378991</v>
      </c>
      <c r="U10" s="184">
        <v>17258289.90466341</v>
      </c>
      <c r="V10" s="184">
        <v>12676814.004727932</v>
      </c>
      <c r="W10" s="184">
        <v>6512206.2414416205</v>
      </c>
      <c r="X10" s="184">
        <v>3120637.2304630419</v>
      </c>
      <c r="Y10" s="184">
        <v>2017322.9302644671</v>
      </c>
      <c r="Z10" s="184">
        <v>1740966.3162617451</v>
      </c>
      <c r="AA10" s="184">
        <v>1703295.78484508</v>
      </c>
      <c r="AB10" s="184">
        <v>1817938.8084363071</v>
      </c>
      <c r="AC10" s="184">
        <v>4482813.9349880712</v>
      </c>
      <c r="AD10" s="184">
        <v>10343721.21183216</v>
      </c>
      <c r="AE10" s="184">
        <v>16870038.293137137</v>
      </c>
    </row>
    <row r="11" spans="1:31" x14ac:dyDescent="0.25">
      <c r="A11" s="75"/>
      <c r="B11" s="375" t="s">
        <v>1093</v>
      </c>
      <c r="D11" s="184">
        <v>1034676.48</v>
      </c>
      <c r="E11" s="184">
        <v>2171027.52</v>
      </c>
      <c r="F11" s="184">
        <v>5365587.1099999994</v>
      </c>
      <c r="G11" s="184">
        <v>11163025.800000001</v>
      </c>
      <c r="H11" s="184">
        <v>16827876.420000002</v>
      </c>
      <c r="I11" s="184">
        <v>11537958.449999999</v>
      </c>
      <c r="J11" s="184">
        <v>9890581.0525258314</v>
      </c>
      <c r="K11" s="184">
        <v>4574053.2985874573</v>
      </c>
      <c r="L11" s="184">
        <v>1983141.6813659656</v>
      </c>
      <c r="M11" s="184">
        <v>1181416.5792269004</v>
      </c>
      <c r="N11" s="184">
        <v>1026686.1154637645</v>
      </c>
      <c r="O11" s="184">
        <v>1022493.1181012411</v>
      </c>
      <c r="P11" s="66">
        <v>1114255.5513572257</v>
      </c>
      <c r="Q11" s="66">
        <v>3034892.2844922668</v>
      </c>
      <c r="R11" s="66">
        <v>8752788.620518025</v>
      </c>
      <c r="S11" s="66">
        <v>15416340.410918642</v>
      </c>
      <c r="T11" s="184">
        <v>19094441.995742761</v>
      </c>
      <c r="U11" s="184">
        <v>15976791.916866645</v>
      </c>
      <c r="V11" s="184">
        <v>11038459.013817005</v>
      </c>
      <c r="W11" s="184">
        <v>4972064.5326163471</v>
      </c>
      <c r="X11" s="184">
        <v>2182664.2347566718</v>
      </c>
      <c r="Y11" s="184">
        <v>1311044.3288563841</v>
      </c>
      <c r="Z11" s="184">
        <v>1140443.7505432793</v>
      </c>
      <c r="AA11" s="184">
        <v>1132913.1265253918</v>
      </c>
      <c r="AB11" s="184">
        <v>1225765.2599801812</v>
      </c>
      <c r="AC11" s="184">
        <v>3299270.981872723</v>
      </c>
      <c r="AD11" s="184">
        <v>9253705.9107339438</v>
      </c>
      <c r="AE11" s="184">
        <v>16272915.255145395</v>
      </c>
    </row>
    <row r="12" spans="1:31" s="76" customFormat="1" x14ac:dyDescent="0.25">
      <c r="A12" s="185"/>
      <c r="B12" s="376" t="s">
        <v>1094</v>
      </c>
      <c r="C12" s="187"/>
      <c r="D12" s="194">
        <f>SUM(D9:D11)</f>
        <v>8670492.1500000004</v>
      </c>
      <c r="E12" s="194">
        <f t="shared" ref="E12:S12" si="0">SUM(E9:E11)</f>
        <v>12574449.1</v>
      </c>
      <c r="F12" s="194">
        <f t="shared" si="0"/>
        <v>22018394.780000001</v>
      </c>
      <c r="G12" s="194">
        <f t="shared" si="0"/>
        <v>34313762.170000002</v>
      </c>
      <c r="H12" s="194">
        <f t="shared" si="0"/>
        <v>45179640.050000004</v>
      </c>
      <c r="I12" s="194">
        <f t="shared" si="0"/>
        <v>34562446.989999995</v>
      </c>
      <c r="J12" s="194">
        <f t="shared" si="0"/>
        <v>28767459.565840557</v>
      </c>
      <c r="K12" s="194">
        <f t="shared" si="0"/>
        <v>17065019.264064766</v>
      </c>
      <c r="L12" s="194">
        <f t="shared" si="0"/>
        <v>11271843.370040329</v>
      </c>
      <c r="M12" s="194">
        <f t="shared" si="0"/>
        <v>9166318.1673867013</v>
      </c>
      <c r="N12" s="194">
        <f t="shared" si="0"/>
        <v>8926469.8369876593</v>
      </c>
      <c r="O12" s="194">
        <f t="shared" si="0"/>
        <v>8882228.7732694931</v>
      </c>
      <c r="P12" s="194">
        <f t="shared" si="0"/>
        <v>8878913.564436296</v>
      </c>
      <c r="Q12" s="194">
        <f t="shared" si="0"/>
        <v>13669409.984503636</v>
      </c>
      <c r="R12" s="194">
        <f t="shared" si="0"/>
        <v>25064775.259399489</v>
      </c>
      <c r="S12" s="194">
        <f t="shared" si="0"/>
        <v>38488012.581928372</v>
      </c>
      <c r="T12" s="194">
        <f t="shared" ref="T12" si="1">SUM(T9:T11)</f>
        <v>45577004.43012175</v>
      </c>
      <c r="U12" s="194">
        <f t="shared" ref="U12" si="2">SUM(U9:U11)</f>
        <v>38836514.021530055</v>
      </c>
      <c r="V12" s="194">
        <f t="shared" ref="V12" si="3">SUM(V9:V11)</f>
        <v>29925865.718544938</v>
      </c>
      <c r="W12" s="194">
        <f t="shared" ref="W12" si="4">SUM(W9:W11)</f>
        <v>17485493.274057969</v>
      </c>
      <c r="X12" s="194">
        <f t="shared" ref="X12" si="5">SUM(X9:X11)</f>
        <v>11496766.665219713</v>
      </c>
      <c r="Y12" s="194">
        <f t="shared" ref="Y12" si="6">SUM(Y9:Y11)</f>
        <v>9318552.7591208518</v>
      </c>
      <c r="Z12" s="194">
        <f t="shared" ref="Z12" si="7">SUM(Z9:Z11)</f>
        <v>9062926.3168050237</v>
      </c>
      <c r="AA12" s="194">
        <f t="shared" ref="AA12" si="8">SUM(AA9:AA11)</f>
        <v>9015589.2613704726</v>
      </c>
      <c r="AB12" s="194">
        <f t="shared" ref="AB12" si="9">SUM(AB9:AB11)</f>
        <v>9012771.0684164874</v>
      </c>
      <c r="AC12" s="194">
        <f t="shared" ref="AC12" si="10">SUM(AC9:AC11)</f>
        <v>13957757.666860793</v>
      </c>
      <c r="AD12" s="194">
        <f t="shared" ref="AD12" si="11">SUM(AD9:AD11)</f>
        <v>25582328.122566104</v>
      </c>
      <c r="AE12" s="194">
        <f t="shared" ref="AE12" si="12">SUM(AE9:AE11)</f>
        <v>39350140.898282535</v>
      </c>
    </row>
    <row r="13" spans="1:31" x14ac:dyDescent="0.25">
      <c r="A13" s="75"/>
      <c r="B13" s="4"/>
    </row>
    <row r="14" spans="1:31" s="76" customFormat="1" x14ac:dyDescent="0.25">
      <c r="A14" s="185"/>
      <c r="B14" s="377" t="s">
        <v>1095</v>
      </c>
      <c r="C14" s="187"/>
      <c r="D14" s="187">
        <f>D12</f>
        <v>8670492.1500000004</v>
      </c>
      <c r="E14" s="187">
        <f t="shared" ref="E14:S14" si="13">E12</f>
        <v>12574449.1</v>
      </c>
      <c r="F14" s="187">
        <f t="shared" si="13"/>
        <v>22018394.780000001</v>
      </c>
      <c r="G14" s="187">
        <f t="shared" si="13"/>
        <v>34313762.170000002</v>
      </c>
      <c r="H14" s="187">
        <f t="shared" si="13"/>
        <v>45179640.050000004</v>
      </c>
      <c r="I14" s="187">
        <f t="shared" si="13"/>
        <v>34562446.989999995</v>
      </c>
      <c r="J14" s="187">
        <f t="shared" si="13"/>
        <v>28767459.565840557</v>
      </c>
      <c r="K14" s="187">
        <f t="shared" si="13"/>
        <v>17065019.264064766</v>
      </c>
      <c r="L14" s="187">
        <f t="shared" si="13"/>
        <v>11271843.370040329</v>
      </c>
      <c r="M14" s="187">
        <f t="shared" si="13"/>
        <v>9166318.1673867013</v>
      </c>
      <c r="N14" s="187">
        <f t="shared" si="13"/>
        <v>8926469.8369876593</v>
      </c>
      <c r="O14" s="187">
        <f t="shared" si="13"/>
        <v>8882228.7732694931</v>
      </c>
      <c r="P14" s="187">
        <f t="shared" si="13"/>
        <v>8878913.564436296</v>
      </c>
      <c r="Q14" s="187">
        <f t="shared" si="13"/>
        <v>13669409.984503636</v>
      </c>
      <c r="R14" s="187">
        <f t="shared" si="13"/>
        <v>25064775.259399489</v>
      </c>
      <c r="S14" s="187">
        <f t="shared" si="13"/>
        <v>38488012.581928372</v>
      </c>
      <c r="T14" s="187">
        <f t="shared" ref="T14:AE14" si="14">T12</f>
        <v>45577004.43012175</v>
      </c>
      <c r="U14" s="187">
        <f t="shared" si="14"/>
        <v>38836514.021530055</v>
      </c>
      <c r="V14" s="187">
        <f t="shared" si="14"/>
        <v>29925865.718544938</v>
      </c>
      <c r="W14" s="187">
        <f t="shared" si="14"/>
        <v>17485493.274057969</v>
      </c>
      <c r="X14" s="187">
        <f t="shared" si="14"/>
        <v>11496766.665219713</v>
      </c>
      <c r="Y14" s="187">
        <f t="shared" si="14"/>
        <v>9318552.7591208518</v>
      </c>
      <c r="Z14" s="187">
        <f t="shared" si="14"/>
        <v>9062926.3168050237</v>
      </c>
      <c r="AA14" s="187">
        <f t="shared" si="14"/>
        <v>9015589.2613704726</v>
      </c>
      <c r="AB14" s="187">
        <f t="shared" si="14"/>
        <v>9012771.0684164874</v>
      </c>
      <c r="AC14" s="187">
        <f t="shared" si="14"/>
        <v>13957757.666860793</v>
      </c>
      <c r="AD14" s="187">
        <f t="shared" si="14"/>
        <v>25582328.122566104</v>
      </c>
      <c r="AE14" s="187">
        <f t="shared" si="14"/>
        <v>39350140.898282535</v>
      </c>
    </row>
    <row r="15" spans="1:31" x14ac:dyDescent="0.25">
      <c r="A15" s="75"/>
      <c r="B15" s="4"/>
    </row>
    <row r="16" spans="1:31" x14ac:dyDescent="0.25">
      <c r="A16" s="75"/>
      <c r="B16" s="375" t="s">
        <v>1096</v>
      </c>
      <c r="D16" s="184">
        <v>1943506.95</v>
      </c>
      <c r="E16" s="184">
        <v>1932413.87</v>
      </c>
      <c r="F16" s="184">
        <v>2011633.09</v>
      </c>
      <c r="G16" s="184">
        <v>1956428.04</v>
      </c>
      <c r="H16" s="184">
        <v>2107554.66</v>
      </c>
      <c r="I16" s="184">
        <v>1927466.29</v>
      </c>
      <c r="J16" s="184">
        <v>2078412.2999999993</v>
      </c>
      <c r="K16" s="184">
        <v>2004510.0000000005</v>
      </c>
      <c r="L16" s="184">
        <v>2053999.7999999993</v>
      </c>
      <c r="M16" s="184">
        <v>1963823.9999999991</v>
      </c>
      <c r="N16" s="184">
        <v>2012955.7999999993</v>
      </c>
      <c r="O16" s="184">
        <v>2004675.6999999995</v>
      </c>
      <c r="P16" s="66">
        <v>1935399.0000000005</v>
      </c>
      <c r="Q16" s="66">
        <v>2016347.1999999993</v>
      </c>
      <c r="R16" s="66">
        <v>1981973.9999999993</v>
      </c>
      <c r="S16" s="66">
        <v>2067311.1999999997</v>
      </c>
      <c r="T16" s="184">
        <v>2077786.1</v>
      </c>
      <c r="U16" s="184">
        <v>1877625.5999999999</v>
      </c>
      <c r="V16" s="184">
        <v>2079766.9999999993</v>
      </c>
      <c r="W16" s="184">
        <v>2006219.9999999998</v>
      </c>
      <c r="X16" s="184">
        <v>2055838.0999999996</v>
      </c>
      <c r="Y16" s="184">
        <v>1965672.0000000009</v>
      </c>
      <c r="Z16" s="184">
        <v>2015150.5999999992</v>
      </c>
      <c r="AA16" s="184">
        <v>2007084.3999999992</v>
      </c>
      <c r="AB16" s="184">
        <v>1938006.0000000005</v>
      </c>
      <c r="AC16" s="184">
        <v>2019326.3000000005</v>
      </c>
      <c r="AD16" s="184">
        <v>1985324.9999999995</v>
      </c>
      <c r="AE16" s="184">
        <v>2071059.1000000003</v>
      </c>
    </row>
    <row r="17" spans="1:31" x14ac:dyDescent="0.25">
      <c r="A17" s="75"/>
      <c r="B17" s="375" t="s">
        <v>1097</v>
      </c>
      <c r="D17" s="184">
        <v>999899.35</v>
      </c>
      <c r="E17" s="184">
        <v>1802142.53</v>
      </c>
      <c r="F17" s="184">
        <v>3839032.4800000004</v>
      </c>
      <c r="G17" s="184">
        <v>6142429.5999999996</v>
      </c>
      <c r="H17" s="184">
        <v>7965484.3599999994</v>
      </c>
      <c r="I17" s="184">
        <v>6432633.3400000008</v>
      </c>
      <c r="J17" s="184">
        <v>4578586.1958703669</v>
      </c>
      <c r="K17" s="184">
        <v>2359567.2008527182</v>
      </c>
      <c r="L17" s="184">
        <v>1382512.9056519312</v>
      </c>
      <c r="M17" s="184">
        <v>897346.73181844444</v>
      </c>
      <c r="N17" s="184">
        <v>830672.23903838999</v>
      </c>
      <c r="O17" s="184">
        <v>826852.62331057398</v>
      </c>
      <c r="P17" s="66">
        <v>957290.73830837861</v>
      </c>
      <c r="Q17" s="66">
        <v>1832428.458822517</v>
      </c>
      <c r="R17" s="66">
        <v>3772658.8194411937</v>
      </c>
      <c r="S17" s="66">
        <v>5967666.6596341282</v>
      </c>
      <c r="T17" s="184">
        <v>7221062.135286184</v>
      </c>
      <c r="U17" s="184">
        <v>5995773.8332700925</v>
      </c>
      <c r="V17" s="184">
        <v>4582044.4449082511</v>
      </c>
      <c r="W17" s="184">
        <v>2364851.9658708982</v>
      </c>
      <c r="X17" s="184">
        <v>1385928.7635881016</v>
      </c>
      <c r="Y17" s="184">
        <v>896186.98001098307</v>
      </c>
      <c r="Z17" s="184">
        <v>830417.96075109974</v>
      </c>
      <c r="AA17" s="184">
        <v>827696.83928810642</v>
      </c>
      <c r="AB17" s="184">
        <v>962699.18327574199</v>
      </c>
      <c r="AC17" s="184">
        <v>1846605.7278234521</v>
      </c>
      <c r="AD17" s="184">
        <v>3796991.587267505</v>
      </c>
      <c r="AE17" s="184">
        <v>6007121.0407182463</v>
      </c>
    </row>
    <row r="18" spans="1:31" x14ac:dyDescent="0.25">
      <c r="A18" s="75"/>
      <c r="B18" s="375" t="s">
        <v>1098</v>
      </c>
      <c r="D18" s="184">
        <v>837022.75</v>
      </c>
      <c r="E18" s="184">
        <v>1269143.02</v>
      </c>
      <c r="F18" s="184">
        <v>2727924.54</v>
      </c>
      <c r="G18" s="184">
        <v>5286539.59</v>
      </c>
      <c r="H18" s="184">
        <v>8075293.2800000003</v>
      </c>
      <c r="I18" s="184">
        <v>5740275.7000000002</v>
      </c>
      <c r="J18" s="184">
        <v>4755676.950365602</v>
      </c>
      <c r="K18" s="184">
        <v>2382185.4054385172</v>
      </c>
      <c r="L18" s="184">
        <v>1278108.0269488317</v>
      </c>
      <c r="M18" s="184">
        <v>778800.22646763059</v>
      </c>
      <c r="N18" s="184">
        <v>729744.81850815937</v>
      </c>
      <c r="O18" s="184">
        <v>734939.23809983034</v>
      </c>
      <c r="P18" s="66">
        <v>875239.55434201006</v>
      </c>
      <c r="Q18" s="66">
        <v>1814994.1168825303</v>
      </c>
      <c r="R18" s="66">
        <v>4251415.7663308643</v>
      </c>
      <c r="S18" s="66">
        <v>7257763.8773294976</v>
      </c>
      <c r="T18" s="184">
        <v>9055373.275790317</v>
      </c>
      <c r="U18" s="184">
        <v>7393972.3042791449</v>
      </c>
      <c r="V18" s="184">
        <v>5315978.5845936714</v>
      </c>
      <c r="W18" s="184">
        <v>2593825.734015787</v>
      </c>
      <c r="X18" s="184">
        <v>1407679.4071201058</v>
      </c>
      <c r="Y18" s="184">
        <v>861871.2755531884</v>
      </c>
      <c r="Z18" s="184">
        <v>809232.15410411044</v>
      </c>
      <c r="AA18" s="184">
        <v>813861.89096281875</v>
      </c>
      <c r="AB18" s="184">
        <v>966517.94818341406</v>
      </c>
      <c r="AC18" s="184">
        <v>1985911.0483195507</v>
      </c>
      <c r="AD18" s="184">
        <v>4525366.9714872465</v>
      </c>
      <c r="AE18" s="184">
        <v>7718771.9940033415</v>
      </c>
    </row>
    <row r="19" spans="1:31" x14ac:dyDescent="0.25">
      <c r="A19" s="75"/>
      <c r="B19" s="376" t="s">
        <v>1099</v>
      </c>
      <c r="D19" s="194">
        <f>SUM(D16:D18)</f>
        <v>3780429.05</v>
      </c>
      <c r="E19" s="194">
        <f t="shared" ref="E19:S19" si="15">SUM(E16:E18)</f>
        <v>5003699.42</v>
      </c>
      <c r="F19" s="194">
        <f t="shared" si="15"/>
        <v>8578590.1099999994</v>
      </c>
      <c r="G19" s="194">
        <f t="shared" si="15"/>
        <v>13385397.23</v>
      </c>
      <c r="H19" s="194">
        <f t="shared" si="15"/>
        <v>18148332.300000001</v>
      </c>
      <c r="I19" s="194">
        <f t="shared" si="15"/>
        <v>14100375.330000002</v>
      </c>
      <c r="J19" s="194">
        <f t="shared" si="15"/>
        <v>11412675.44623597</v>
      </c>
      <c r="K19" s="194">
        <f t="shared" si="15"/>
        <v>6746262.6062912354</v>
      </c>
      <c r="L19" s="194">
        <f t="shared" si="15"/>
        <v>4714620.7326007625</v>
      </c>
      <c r="M19" s="194">
        <f t="shared" si="15"/>
        <v>3639970.958286074</v>
      </c>
      <c r="N19" s="194">
        <f t="shared" si="15"/>
        <v>3573372.8575465488</v>
      </c>
      <c r="O19" s="194">
        <f t="shared" si="15"/>
        <v>3566467.5614104038</v>
      </c>
      <c r="P19" s="194">
        <f t="shared" si="15"/>
        <v>3767929.292650389</v>
      </c>
      <c r="Q19" s="194">
        <f t="shared" si="15"/>
        <v>5663769.775705046</v>
      </c>
      <c r="R19" s="194">
        <f t="shared" si="15"/>
        <v>10006048.585772056</v>
      </c>
      <c r="S19" s="194">
        <f t="shared" si="15"/>
        <v>15292741.736963626</v>
      </c>
      <c r="T19" s="194">
        <f t="shared" ref="T19" si="16">SUM(T16:T18)</f>
        <v>18354221.511076503</v>
      </c>
      <c r="U19" s="194">
        <f t="shared" ref="U19" si="17">SUM(U16:U18)</f>
        <v>15267371.737549238</v>
      </c>
      <c r="V19" s="194">
        <f t="shared" ref="V19" si="18">SUM(V16:V18)</f>
        <v>11977790.029501922</v>
      </c>
      <c r="W19" s="194">
        <f t="shared" ref="W19" si="19">SUM(W16:W18)</f>
        <v>6964897.6998866852</v>
      </c>
      <c r="X19" s="194">
        <f t="shared" ref="X19" si="20">SUM(X16:X18)</f>
        <v>4849446.270708207</v>
      </c>
      <c r="Y19" s="194">
        <f t="shared" ref="Y19" si="21">SUM(Y16:Y18)</f>
        <v>3723730.2555641723</v>
      </c>
      <c r="Z19" s="194">
        <f t="shared" ref="Z19" si="22">SUM(Z16:Z18)</f>
        <v>3654800.7148552095</v>
      </c>
      <c r="AA19" s="194">
        <f t="shared" ref="AA19" si="23">SUM(AA16:AA18)</f>
        <v>3648643.1302509243</v>
      </c>
      <c r="AB19" s="194">
        <f t="shared" ref="AB19" si="24">SUM(AB16:AB18)</f>
        <v>3867223.1314591565</v>
      </c>
      <c r="AC19" s="194">
        <f t="shared" ref="AC19" si="25">SUM(AC16:AC18)</f>
        <v>5851843.076143004</v>
      </c>
      <c r="AD19" s="194">
        <f t="shared" ref="AD19" si="26">SUM(AD16:AD18)</f>
        <v>10307683.558754751</v>
      </c>
      <c r="AE19" s="194">
        <f t="shared" ref="AE19" si="27">SUM(AE16:AE18)</f>
        <v>15796952.134721588</v>
      </c>
    </row>
    <row r="20" spans="1:31" x14ac:dyDescent="0.25">
      <c r="A20" s="75"/>
      <c r="B20" s="4"/>
    </row>
    <row r="21" spans="1:31" x14ac:dyDescent="0.25">
      <c r="A21" s="75"/>
      <c r="B21" s="377" t="s">
        <v>1100</v>
      </c>
      <c r="D21" s="187">
        <f>D19</f>
        <v>3780429.05</v>
      </c>
      <c r="E21" s="187">
        <f t="shared" ref="E21:S21" si="28">E19</f>
        <v>5003699.42</v>
      </c>
      <c r="F21" s="187">
        <f t="shared" si="28"/>
        <v>8578590.1099999994</v>
      </c>
      <c r="G21" s="187">
        <f t="shared" si="28"/>
        <v>13385397.23</v>
      </c>
      <c r="H21" s="187">
        <f t="shared" si="28"/>
        <v>18148332.300000001</v>
      </c>
      <c r="I21" s="187">
        <f t="shared" si="28"/>
        <v>14100375.330000002</v>
      </c>
      <c r="J21" s="187">
        <f t="shared" si="28"/>
        <v>11412675.44623597</v>
      </c>
      <c r="K21" s="187">
        <f t="shared" si="28"/>
        <v>6746262.6062912354</v>
      </c>
      <c r="L21" s="187">
        <f t="shared" si="28"/>
        <v>4714620.7326007625</v>
      </c>
      <c r="M21" s="187">
        <f t="shared" si="28"/>
        <v>3639970.958286074</v>
      </c>
      <c r="N21" s="187">
        <f t="shared" si="28"/>
        <v>3573372.8575465488</v>
      </c>
      <c r="O21" s="187">
        <f t="shared" si="28"/>
        <v>3566467.5614104038</v>
      </c>
      <c r="P21" s="187">
        <f t="shared" si="28"/>
        <v>3767929.292650389</v>
      </c>
      <c r="Q21" s="187">
        <f t="shared" si="28"/>
        <v>5663769.775705046</v>
      </c>
      <c r="R21" s="187">
        <f t="shared" si="28"/>
        <v>10006048.585772056</v>
      </c>
      <c r="S21" s="187">
        <f t="shared" si="28"/>
        <v>15292741.736963626</v>
      </c>
      <c r="T21" s="187">
        <f t="shared" ref="T21:AE21" si="29">T19</f>
        <v>18354221.511076503</v>
      </c>
      <c r="U21" s="187">
        <f t="shared" si="29"/>
        <v>15267371.737549238</v>
      </c>
      <c r="V21" s="187">
        <f t="shared" si="29"/>
        <v>11977790.029501922</v>
      </c>
      <c r="W21" s="187">
        <f t="shared" si="29"/>
        <v>6964897.6998866852</v>
      </c>
      <c r="X21" s="187">
        <f t="shared" si="29"/>
        <v>4849446.270708207</v>
      </c>
      <c r="Y21" s="187">
        <f t="shared" si="29"/>
        <v>3723730.2555641723</v>
      </c>
      <c r="Z21" s="187">
        <f t="shared" si="29"/>
        <v>3654800.7148552095</v>
      </c>
      <c r="AA21" s="187">
        <f t="shared" si="29"/>
        <v>3648643.1302509243</v>
      </c>
      <c r="AB21" s="187">
        <f t="shared" si="29"/>
        <v>3867223.1314591565</v>
      </c>
      <c r="AC21" s="187">
        <f t="shared" si="29"/>
        <v>5851843.076143004</v>
      </c>
      <c r="AD21" s="187">
        <f t="shared" si="29"/>
        <v>10307683.558754751</v>
      </c>
      <c r="AE21" s="187">
        <f t="shared" si="29"/>
        <v>15796952.134721588</v>
      </c>
    </row>
    <row r="22" spans="1:31" x14ac:dyDescent="0.25">
      <c r="A22" s="75"/>
      <c r="B22" s="4"/>
    </row>
    <row r="23" spans="1:31" x14ac:dyDescent="0.25">
      <c r="A23" s="75"/>
      <c r="B23" s="375" t="s">
        <v>1101</v>
      </c>
      <c r="D23" s="184">
        <v>92597.46</v>
      </c>
      <c r="E23" s="184">
        <v>89210.48</v>
      </c>
      <c r="F23" s="184">
        <v>92693.04</v>
      </c>
      <c r="G23" s="184">
        <v>91739.92</v>
      </c>
      <c r="H23" s="184">
        <v>95860.84</v>
      </c>
      <c r="I23" s="184">
        <v>86495.6</v>
      </c>
      <c r="J23" s="184">
        <v>93907.760000000024</v>
      </c>
      <c r="K23" s="184">
        <v>90898.800000000017</v>
      </c>
      <c r="L23" s="184">
        <v>93907.760000000024</v>
      </c>
      <c r="M23" s="184">
        <v>90898.800000000017</v>
      </c>
      <c r="N23" s="184">
        <v>93907.760000000024</v>
      </c>
      <c r="O23" s="184">
        <v>93907.760000000024</v>
      </c>
      <c r="P23" s="66">
        <v>90898.800000000017</v>
      </c>
      <c r="Q23" s="66">
        <v>93907.760000000024</v>
      </c>
      <c r="R23" s="66">
        <v>90898.800000000017</v>
      </c>
      <c r="S23" s="66">
        <v>93907.760000000024</v>
      </c>
      <c r="T23" s="184">
        <v>93907.760000000024</v>
      </c>
      <c r="U23" s="184">
        <v>84880.880000000019</v>
      </c>
      <c r="V23" s="184">
        <v>93907.760000000024</v>
      </c>
      <c r="W23" s="184">
        <v>90898.800000000017</v>
      </c>
      <c r="X23" s="184">
        <v>93907.760000000024</v>
      </c>
      <c r="Y23" s="184">
        <v>90898.800000000017</v>
      </c>
      <c r="Z23" s="184">
        <v>94671.599999999962</v>
      </c>
      <c r="AA23" s="184">
        <v>94671.599999999962</v>
      </c>
      <c r="AB23" s="184">
        <v>91637.999999999956</v>
      </c>
      <c r="AC23" s="184">
        <v>94671.599999999962</v>
      </c>
      <c r="AD23" s="184">
        <v>91637.999999999956</v>
      </c>
      <c r="AE23" s="184">
        <v>94671.599999999962</v>
      </c>
    </row>
    <row r="24" spans="1:31" x14ac:dyDescent="0.25">
      <c r="A24" s="75"/>
      <c r="B24" s="375" t="s">
        <v>1102</v>
      </c>
      <c r="D24" s="184">
        <v>114886.58</v>
      </c>
      <c r="E24" s="184">
        <v>201845.81</v>
      </c>
      <c r="F24" s="184">
        <v>297564.95</v>
      </c>
      <c r="G24" s="184">
        <v>437086.9</v>
      </c>
      <c r="H24" s="184">
        <v>474941.85</v>
      </c>
      <c r="I24" s="184">
        <v>393567.95</v>
      </c>
      <c r="J24" s="184">
        <v>342827.15127574565</v>
      </c>
      <c r="K24" s="184">
        <v>208362.51310286537</v>
      </c>
      <c r="L24" s="184">
        <v>183057.2183574129</v>
      </c>
      <c r="M24" s="184">
        <v>155837.36141363776</v>
      </c>
      <c r="N24" s="184">
        <v>150835.86101832896</v>
      </c>
      <c r="O24" s="184">
        <v>153756.75347107957</v>
      </c>
      <c r="P24" s="66">
        <v>169522.05147697142</v>
      </c>
      <c r="Q24" s="66">
        <v>226821.93556746712</v>
      </c>
      <c r="R24" s="66">
        <v>328216.51272047951</v>
      </c>
      <c r="S24" s="66">
        <v>390568.78844089754</v>
      </c>
      <c r="T24" s="184">
        <v>425005.25168771023</v>
      </c>
      <c r="U24" s="184">
        <v>381042.5248912556</v>
      </c>
      <c r="V24" s="184">
        <v>341241.48648393725</v>
      </c>
      <c r="W24" s="184">
        <v>207153.38046671983</v>
      </c>
      <c r="X24" s="184">
        <v>181829.52043848237</v>
      </c>
      <c r="Y24" s="184">
        <v>154732.03991574727</v>
      </c>
      <c r="Z24" s="184">
        <v>149738.98853015935</v>
      </c>
      <c r="AA24" s="184">
        <v>152718.23438291272</v>
      </c>
      <c r="AB24" s="184">
        <v>168585.0534179332</v>
      </c>
      <c r="AC24" s="184">
        <v>225959.53306148681</v>
      </c>
      <c r="AD24" s="184">
        <v>327684.44863505603</v>
      </c>
      <c r="AE24" s="184">
        <v>390626.63604618906</v>
      </c>
    </row>
    <row r="25" spans="1:31" x14ac:dyDescent="0.25">
      <c r="A25" s="75"/>
      <c r="B25" s="375" t="s">
        <v>1103</v>
      </c>
      <c r="D25" s="184">
        <v>185434.29</v>
      </c>
      <c r="E25" s="184">
        <v>276934.65999999997</v>
      </c>
      <c r="F25" s="184">
        <v>399095.65</v>
      </c>
      <c r="G25" s="184">
        <v>609000.39</v>
      </c>
      <c r="H25" s="184">
        <v>702372.26</v>
      </c>
      <c r="I25" s="184">
        <v>461061.9</v>
      </c>
      <c r="J25" s="184">
        <v>515446.71338288294</v>
      </c>
      <c r="K25" s="184">
        <v>269341.78195408249</v>
      </c>
      <c r="L25" s="184">
        <v>215170.96306911943</v>
      </c>
      <c r="M25" s="184">
        <v>161886.71772626298</v>
      </c>
      <c r="N25" s="184">
        <v>156215.13905546383</v>
      </c>
      <c r="O25" s="184">
        <v>164613.21982009118</v>
      </c>
      <c r="P25" s="66">
        <v>178676.40298866073</v>
      </c>
      <c r="Q25" s="66">
        <v>259844.01407931143</v>
      </c>
      <c r="R25" s="66">
        <v>535252.32771656138</v>
      </c>
      <c r="S25" s="66">
        <v>686164.56301789242</v>
      </c>
      <c r="T25" s="184">
        <v>769192.59631804493</v>
      </c>
      <c r="U25" s="184">
        <v>678663.40598546062</v>
      </c>
      <c r="V25" s="184">
        <v>573097.96661598445</v>
      </c>
      <c r="W25" s="184">
        <v>291008.53588065313</v>
      </c>
      <c r="X25" s="184">
        <v>234934.73187050616</v>
      </c>
      <c r="Y25" s="184">
        <v>178214.7346436877</v>
      </c>
      <c r="Z25" s="184">
        <v>172143.09238346355</v>
      </c>
      <c r="AA25" s="184">
        <v>180998.06649401688</v>
      </c>
      <c r="AB25" s="184">
        <v>195297.17997464747</v>
      </c>
      <c r="AC25" s="184">
        <v>281250.38760013581</v>
      </c>
      <c r="AD25" s="184">
        <v>565186.25200584461</v>
      </c>
      <c r="AE25" s="184">
        <v>725070.15561262902</v>
      </c>
    </row>
    <row r="26" spans="1:31" x14ac:dyDescent="0.25">
      <c r="A26" s="75"/>
      <c r="B26" s="376" t="s">
        <v>1104</v>
      </c>
      <c r="D26" s="194">
        <f>SUM(D23:D25)</f>
        <v>392918.33</v>
      </c>
      <c r="E26" s="194">
        <f t="shared" ref="E26" si="30">SUM(E23:E25)</f>
        <v>567990.94999999995</v>
      </c>
      <c r="F26" s="194">
        <f t="shared" ref="F26" si="31">SUM(F23:F25)</f>
        <v>789353.64</v>
      </c>
      <c r="G26" s="194">
        <f t="shared" ref="G26" si="32">SUM(G23:G25)</f>
        <v>1137827.21</v>
      </c>
      <c r="H26" s="194">
        <f t="shared" ref="H26" si="33">SUM(H23:H25)</f>
        <v>1273174.95</v>
      </c>
      <c r="I26" s="194">
        <f t="shared" ref="I26" si="34">SUM(I23:I25)</f>
        <v>941125.45000000007</v>
      </c>
      <c r="J26" s="194">
        <f t="shared" ref="J26" si="35">SUM(J23:J25)</f>
        <v>952181.6246586286</v>
      </c>
      <c r="K26" s="194">
        <f t="shared" ref="K26" si="36">SUM(K23:K25)</f>
        <v>568603.09505694779</v>
      </c>
      <c r="L26" s="194">
        <f t="shared" ref="L26" si="37">SUM(L23:L25)</f>
        <v>492135.94142653234</v>
      </c>
      <c r="M26" s="194">
        <f t="shared" ref="M26" si="38">SUM(M23:M25)</f>
        <v>408622.87913990079</v>
      </c>
      <c r="N26" s="194">
        <f t="shared" ref="N26" si="39">SUM(N23:N25)</f>
        <v>400958.76007379283</v>
      </c>
      <c r="O26" s="194">
        <f t="shared" ref="O26:S26" si="40">SUM(O23:O25)</f>
        <v>412277.73329117079</v>
      </c>
      <c r="P26" s="194">
        <f t="shared" si="40"/>
        <v>439097.25446563214</v>
      </c>
      <c r="Q26" s="194">
        <f t="shared" si="40"/>
        <v>580573.70964677853</v>
      </c>
      <c r="R26" s="194">
        <f t="shared" si="40"/>
        <v>954367.64043704094</v>
      </c>
      <c r="S26" s="194">
        <f t="shared" si="40"/>
        <v>1170641.11145879</v>
      </c>
      <c r="T26" s="194">
        <f t="shared" ref="T26" si="41">SUM(T23:T25)</f>
        <v>1288105.6080057551</v>
      </c>
      <c r="U26" s="194">
        <f t="shared" ref="U26" si="42">SUM(U23:U25)</f>
        <v>1144586.8108767162</v>
      </c>
      <c r="V26" s="194">
        <f t="shared" ref="V26" si="43">SUM(V23:V25)</f>
        <v>1008247.2130999217</v>
      </c>
      <c r="W26" s="194">
        <f t="shared" ref="W26" si="44">SUM(W23:W25)</f>
        <v>589060.71634737297</v>
      </c>
      <c r="X26" s="194">
        <f t="shared" ref="X26" si="45">SUM(X23:X25)</f>
        <v>510672.0123089886</v>
      </c>
      <c r="Y26" s="194">
        <f t="shared" ref="Y26" si="46">SUM(Y23:Y25)</f>
        <v>423845.57455943502</v>
      </c>
      <c r="Z26" s="194">
        <f t="shared" ref="Z26" si="47">SUM(Z23:Z25)</f>
        <v>416553.68091362284</v>
      </c>
      <c r="AA26" s="194">
        <f t="shared" ref="AA26" si="48">SUM(AA23:AA25)</f>
        <v>428387.90087692952</v>
      </c>
      <c r="AB26" s="194">
        <f t="shared" ref="AB26" si="49">SUM(AB23:AB25)</f>
        <v>455520.23339258065</v>
      </c>
      <c r="AC26" s="194">
        <f t="shared" ref="AC26" si="50">SUM(AC23:AC25)</f>
        <v>601881.52066162252</v>
      </c>
      <c r="AD26" s="194">
        <f t="shared" ref="AD26" si="51">SUM(AD23:AD25)</f>
        <v>984508.70064090053</v>
      </c>
      <c r="AE26" s="194">
        <f t="shared" ref="AE26" si="52">SUM(AE23:AE25)</f>
        <v>1210368.3916588181</v>
      </c>
    </row>
    <row r="27" spans="1:31" x14ac:dyDescent="0.25">
      <c r="A27" s="75"/>
      <c r="B27" s="4"/>
    </row>
    <row r="28" spans="1:31" x14ac:dyDescent="0.25">
      <c r="A28" s="75"/>
      <c r="B28" s="377" t="s">
        <v>1105</v>
      </c>
      <c r="D28" s="187">
        <f>D26</f>
        <v>392918.33</v>
      </c>
      <c r="E28" s="187">
        <f t="shared" ref="E28:S28" si="53">E26</f>
        <v>567990.94999999995</v>
      </c>
      <c r="F28" s="187">
        <f t="shared" si="53"/>
        <v>789353.64</v>
      </c>
      <c r="G28" s="187">
        <f t="shared" si="53"/>
        <v>1137827.21</v>
      </c>
      <c r="H28" s="187">
        <f t="shared" si="53"/>
        <v>1273174.95</v>
      </c>
      <c r="I28" s="187">
        <f t="shared" si="53"/>
        <v>941125.45000000007</v>
      </c>
      <c r="J28" s="187">
        <f t="shared" si="53"/>
        <v>952181.6246586286</v>
      </c>
      <c r="K28" s="187">
        <f t="shared" si="53"/>
        <v>568603.09505694779</v>
      </c>
      <c r="L28" s="187">
        <f t="shared" si="53"/>
        <v>492135.94142653234</v>
      </c>
      <c r="M28" s="187">
        <f t="shared" si="53"/>
        <v>408622.87913990079</v>
      </c>
      <c r="N28" s="187">
        <f t="shared" si="53"/>
        <v>400958.76007379283</v>
      </c>
      <c r="O28" s="187">
        <f t="shared" si="53"/>
        <v>412277.73329117079</v>
      </c>
      <c r="P28" s="187">
        <f t="shared" si="53"/>
        <v>439097.25446563214</v>
      </c>
      <c r="Q28" s="187">
        <f t="shared" si="53"/>
        <v>580573.70964677853</v>
      </c>
      <c r="R28" s="187">
        <f t="shared" si="53"/>
        <v>954367.64043704094</v>
      </c>
      <c r="S28" s="187">
        <f t="shared" si="53"/>
        <v>1170641.11145879</v>
      </c>
      <c r="T28" s="187">
        <f t="shared" ref="T28:AE28" si="54">T26</f>
        <v>1288105.6080057551</v>
      </c>
      <c r="U28" s="187">
        <f t="shared" si="54"/>
        <v>1144586.8108767162</v>
      </c>
      <c r="V28" s="187">
        <f t="shared" si="54"/>
        <v>1008247.2130999217</v>
      </c>
      <c r="W28" s="187">
        <f t="shared" si="54"/>
        <v>589060.71634737297</v>
      </c>
      <c r="X28" s="187">
        <f t="shared" si="54"/>
        <v>510672.0123089886</v>
      </c>
      <c r="Y28" s="187">
        <f t="shared" si="54"/>
        <v>423845.57455943502</v>
      </c>
      <c r="Z28" s="187">
        <f t="shared" si="54"/>
        <v>416553.68091362284</v>
      </c>
      <c r="AA28" s="187">
        <f t="shared" si="54"/>
        <v>428387.90087692952</v>
      </c>
      <c r="AB28" s="187">
        <f t="shared" si="54"/>
        <v>455520.23339258065</v>
      </c>
      <c r="AC28" s="187">
        <f t="shared" si="54"/>
        <v>601881.52066162252</v>
      </c>
      <c r="AD28" s="187">
        <f t="shared" si="54"/>
        <v>984508.70064090053</v>
      </c>
      <c r="AE28" s="187">
        <f t="shared" si="54"/>
        <v>1210368.3916588181</v>
      </c>
    </row>
    <row r="29" spans="1:31" x14ac:dyDescent="0.25">
      <c r="A29" s="75"/>
      <c r="B29" s="4"/>
    </row>
    <row r="30" spans="1:31" x14ac:dyDescent="0.25">
      <c r="A30" s="75"/>
      <c r="B30" s="375" t="s">
        <v>1106</v>
      </c>
      <c r="D30" s="184">
        <v>146449.35</v>
      </c>
      <c r="E30" s="184">
        <v>146813.17000000001</v>
      </c>
      <c r="F30" s="184">
        <v>148356.95000000001</v>
      </c>
      <c r="G30" s="184">
        <v>142733.32999999999</v>
      </c>
      <c r="H30" s="184">
        <v>152040.29999999999</v>
      </c>
      <c r="I30" s="184">
        <v>141717</v>
      </c>
      <c r="J30" s="184">
        <v>145709.57999999996</v>
      </c>
      <c r="K30" s="184">
        <v>140818.40000000008</v>
      </c>
      <c r="L30" s="184">
        <v>143902.28000000003</v>
      </c>
      <c r="M30" s="184">
        <v>137596.4</v>
      </c>
      <c r="N30" s="184">
        <v>141326.18000000017</v>
      </c>
      <c r="O30" s="184">
        <v>140699.98000000004</v>
      </c>
      <c r="P30" s="66">
        <v>135709.39999999994</v>
      </c>
      <c r="Q30" s="66">
        <v>141397.47999999981</v>
      </c>
      <c r="R30" s="66">
        <v>139138.39999999997</v>
      </c>
      <c r="S30" s="66">
        <v>145012.07999999996</v>
      </c>
      <c r="T30" s="184">
        <v>145638.2799999998</v>
      </c>
      <c r="U30" s="184">
        <v>131657.04</v>
      </c>
      <c r="V30" s="184">
        <v>146050.58000000002</v>
      </c>
      <c r="W30" s="184">
        <v>140818.4000000002</v>
      </c>
      <c r="X30" s="184">
        <v>144314.57999999996</v>
      </c>
      <c r="Y30" s="184">
        <v>137995.39999999997</v>
      </c>
      <c r="Z30" s="184">
        <v>141397.47999999998</v>
      </c>
      <c r="AA30" s="184">
        <v>140842.58000000007</v>
      </c>
      <c r="AB30" s="184">
        <v>135847.40000000005</v>
      </c>
      <c r="AC30" s="184">
        <v>141540.08000000007</v>
      </c>
      <c r="AD30" s="184">
        <v>139207.40000000014</v>
      </c>
      <c r="AE30" s="184">
        <v>145154.68000000014</v>
      </c>
    </row>
    <row r="31" spans="1:31" x14ac:dyDescent="0.25">
      <c r="A31" s="75"/>
      <c r="B31" s="375" t="s">
        <v>1107</v>
      </c>
      <c r="D31" s="184">
        <v>92201.93</v>
      </c>
      <c r="E31" s="184">
        <v>201160.07</v>
      </c>
      <c r="F31" s="184">
        <v>439561.88</v>
      </c>
      <c r="G31" s="184">
        <v>670157.63</v>
      </c>
      <c r="H31" s="184">
        <v>894945.09</v>
      </c>
      <c r="I31" s="184">
        <v>771087.08000000007</v>
      </c>
      <c r="J31" s="184">
        <v>510002.96460875269</v>
      </c>
      <c r="K31" s="184">
        <v>267002.80729718122</v>
      </c>
      <c r="L31" s="184">
        <v>160066.16628737605</v>
      </c>
      <c r="M31" s="184">
        <v>107059.66244911138</v>
      </c>
      <c r="N31" s="184">
        <v>99763.333110315885</v>
      </c>
      <c r="O31" s="184">
        <v>99346.057114116338</v>
      </c>
      <c r="P31" s="66">
        <v>113607.43891229942</v>
      </c>
      <c r="Q31" s="66">
        <v>209319.65508334147</v>
      </c>
      <c r="R31" s="66">
        <v>422042.5538429821</v>
      </c>
      <c r="S31" s="66">
        <v>662332.2444788313</v>
      </c>
      <c r="T31" s="184">
        <v>800336.63016300218</v>
      </c>
      <c r="U31" s="184">
        <v>665331.23932785413</v>
      </c>
      <c r="V31" s="184">
        <v>510383.20868597087</v>
      </c>
      <c r="W31" s="184">
        <v>267583.90972686908</v>
      </c>
      <c r="X31" s="184">
        <v>160442.58084430668</v>
      </c>
      <c r="Y31" s="184">
        <v>106934.67832320111</v>
      </c>
      <c r="Z31" s="184">
        <v>99737.526511954275</v>
      </c>
      <c r="AA31" s="184">
        <v>99440.458744694231</v>
      </c>
      <c r="AB31" s="184">
        <v>114201.6393127452</v>
      </c>
      <c r="AC31" s="184">
        <v>210874.26293001455</v>
      </c>
      <c r="AD31" s="184">
        <v>424708.45691785734</v>
      </c>
      <c r="AE31" s="184">
        <v>666654.04700269201</v>
      </c>
    </row>
    <row r="32" spans="1:31" x14ac:dyDescent="0.25">
      <c r="A32" s="75"/>
      <c r="B32" s="375" t="s">
        <v>1108</v>
      </c>
      <c r="D32" s="184">
        <v>76729.03</v>
      </c>
      <c r="E32" s="184">
        <v>122098.65</v>
      </c>
      <c r="F32" s="184">
        <v>306377.01</v>
      </c>
      <c r="G32" s="184">
        <v>548788.02</v>
      </c>
      <c r="H32" s="184">
        <v>916845.58</v>
      </c>
      <c r="I32" s="184">
        <v>687238.43</v>
      </c>
      <c r="J32" s="184">
        <v>519756.10022346076</v>
      </c>
      <c r="K32" s="184">
        <v>252750.72963232402</v>
      </c>
      <c r="L32" s="184">
        <v>133345.84754051984</v>
      </c>
      <c r="M32" s="184">
        <v>79372.703092251119</v>
      </c>
      <c r="N32" s="184">
        <v>73883.20911604281</v>
      </c>
      <c r="O32" s="184">
        <v>74622.74974922814</v>
      </c>
      <c r="P32" s="66">
        <v>88431.521484245663</v>
      </c>
      <c r="Q32" s="66">
        <v>187329.63442455034</v>
      </c>
      <c r="R32" s="66">
        <v>466393.61333494668</v>
      </c>
      <c r="S32" s="66">
        <v>796102.87946137949</v>
      </c>
      <c r="T32" s="184">
        <v>1002708.2799988283</v>
      </c>
      <c r="U32" s="184">
        <v>810298.4404859948</v>
      </c>
      <c r="V32" s="184">
        <v>580995.79550158873</v>
      </c>
      <c r="W32" s="184">
        <v>275274.06982936256</v>
      </c>
      <c r="X32" s="184">
        <v>146926.0164265901</v>
      </c>
      <c r="Y32" s="184">
        <v>87875.073537372184</v>
      </c>
      <c r="Z32" s="184">
        <v>81974.402061537781</v>
      </c>
      <c r="AA32" s="184">
        <v>82683.322395600873</v>
      </c>
      <c r="AB32" s="184">
        <v>97738.656278149094</v>
      </c>
      <c r="AC32" s="184">
        <v>205106.18478315562</v>
      </c>
      <c r="AD32" s="184">
        <v>496443.03271619033</v>
      </c>
      <c r="AE32" s="184">
        <v>846663.12764755473</v>
      </c>
    </row>
    <row r="33" spans="1:31" x14ac:dyDescent="0.25">
      <c r="A33" s="75"/>
      <c r="B33" s="376" t="s">
        <v>1109</v>
      </c>
      <c r="D33" s="194">
        <f>SUM(D30:D32)</f>
        <v>315380.31</v>
      </c>
      <c r="E33" s="194">
        <f t="shared" ref="E33" si="55">SUM(E30:E32)</f>
        <v>470071.89</v>
      </c>
      <c r="F33" s="194">
        <f t="shared" ref="F33" si="56">SUM(F30:F32)</f>
        <v>894295.84000000008</v>
      </c>
      <c r="G33" s="194">
        <f t="shared" ref="G33" si="57">SUM(G30:G32)</f>
        <v>1361678.98</v>
      </c>
      <c r="H33" s="194">
        <f t="shared" ref="H33" si="58">SUM(H30:H32)</f>
        <v>1963830.9699999997</v>
      </c>
      <c r="I33" s="194">
        <f t="shared" ref="I33" si="59">SUM(I30:I32)</f>
        <v>1600042.5100000002</v>
      </c>
      <c r="J33" s="194">
        <f t="shared" ref="J33" si="60">SUM(J30:J32)</f>
        <v>1175468.6448322134</v>
      </c>
      <c r="K33" s="194">
        <f t="shared" ref="K33" si="61">SUM(K30:K32)</f>
        <v>660571.93692950532</v>
      </c>
      <c r="L33" s="194">
        <f t="shared" ref="L33" si="62">SUM(L30:L32)</f>
        <v>437314.29382789595</v>
      </c>
      <c r="M33" s="194">
        <f t="shared" ref="M33" si="63">SUM(M30:M32)</f>
        <v>324028.76554136246</v>
      </c>
      <c r="N33" s="194">
        <f t="shared" ref="N33" si="64">SUM(N30:N32)</f>
        <v>314972.72222635889</v>
      </c>
      <c r="O33" s="194">
        <f t="shared" ref="O33:S33" si="65">SUM(O30:O32)</f>
        <v>314668.78686334449</v>
      </c>
      <c r="P33" s="194">
        <f t="shared" si="65"/>
        <v>337748.36039654503</v>
      </c>
      <c r="Q33" s="194">
        <f t="shared" si="65"/>
        <v>538046.76950789161</v>
      </c>
      <c r="R33" s="194">
        <f t="shared" si="65"/>
        <v>1027574.5671779288</v>
      </c>
      <c r="S33" s="194">
        <f t="shared" si="65"/>
        <v>1603447.2039402109</v>
      </c>
      <c r="T33" s="194">
        <f t="shared" ref="T33" si="66">SUM(T30:T32)</f>
        <v>1948683.1901618303</v>
      </c>
      <c r="U33" s="194">
        <f t="shared" ref="U33" si="67">SUM(U30:U32)</f>
        <v>1607286.7198138488</v>
      </c>
      <c r="V33" s="194">
        <f t="shared" ref="V33" si="68">SUM(V30:V32)</f>
        <v>1237429.5841875598</v>
      </c>
      <c r="W33" s="194">
        <f t="shared" ref="W33" si="69">SUM(W30:W32)</f>
        <v>683676.3795562319</v>
      </c>
      <c r="X33" s="194">
        <f t="shared" ref="X33" si="70">SUM(X30:X32)</f>
        <v>451683.17727089673</v>
      </c>
      <c r="Y33" s="194">
        <f t="shared" ref="Y33" si="71">SUM(Y30:Y32)</f>
        <v>332805.15186057327</v>
      </c>
      <c r="Z33" s="194">
        <f t="shared" ref="Z33" si="72">SUM(Z30:Z32)</f>
        <v>323109.40857349202</v>
      </c>
      <c r="AA33" s="194">
        <f t="shared" ref="AA33" si="73">SUM(AA30:AA32)</f>
        <v>322966.36114029516</v>
      </c>
      <c r="AB33" s="194">
        <f t="shared" ref="AB33" si="74">SUM(AB30:AB32)</f>
        <v>347787.69559089438</v>
      </c>
      <c r="AC33" s="194">
        <f t="shared" ref="AC33" si="75">SUM(AC30:AC32)</f>
        <v>557520.52771317028</v>
      </c>
      <c r="AD33" s="194">
        <f t="shared" ref="AD33" si="76">SUM(AD30:AD32)</f>
        <v>1060358.8896340476</v>
      </c>
      <c r="AE33" s="194">
        <f t="shared" ref="AE33" si="77">SUM(AE30:AE32)</f>
        <v>1658471.8546502469</v>
      </c>
    </row>
    <row r="34" spans="1:31" x14ac:dyDescent="0.25">
      <c r="A34" s="75"/>
      <c r="B34" s="4"/>
    </row>
    <row r="35" spans="1:31" x14ac:dyDescent="0.25">
      <c r="A35" s="75"/>
      <c r="B35" s="377" t="s">
        <v>1110</v>
      </c>
      <c r="D35" s="187">
        <f>D33</f>
        <v>315380.31</v>
      </c>
      <c r="E35" s="187">
        <f t="shared" ref="E35:S35" si="78">E33</f>
        <v>470071.89</v>
      </c>
      <c r="F35" s="187">
        <f t="shared" si="78"/>
        <v>894295.84000000008</v>
      </c>
      <c r="G35" s="187">
        <f t="shared" si="78"/>
        <v>1361678.98</v>
      </c>
      <c r="H35" s="187">
        <f t="shared" si="78"/>
        <v>1963830.9699999997</v>
      </c>
      <c r="I35" s="187">
        <f t="shared" si="78"/>
        <v>1600042.5100000002</v>
      </c>
      <c r="J35" s="187">
        <f t="shared" si="78"/>
        <v>1175468.6448322134</v>
      </c>
      <c r="K35" s="187">
        <f t="shared" si="78"/>
        <v>660571.93692950532</v>
      </c>
      <c r="L35" s="187">
        <f t="shared" si="78"/>
        <v>437314.29382789595</v>
      </c>
      <c r="M35" s="187">
        <f t="shared" si="78"/>
        <v>324028.76554136246</v>
      </c>
      <c r="N35" s="187">
        <f t="shared" si="78"/>
        <v>314972.72222635889</v>
      </c>
      <c r="O35" s="187">
        <f t="shared" si="78"/>
        <v>314668.78686334449</v>
      </c>
      <c r="P35" s="187">
        <f t="shared" si="78"/>
        <v>337748.36039654503</v>
      </c>
      <c r="Q35" s="187">
        <f t="shared" si="78"/>
        <v>538046.76950789161</v>
      </c>
      <c r="R35" s="187">
        <f t="shared" si="78"/>
        <v>1027574.5671779288</v>
      </c>
      <c r="S35" s="187">
        <f t="shared" si="78"/>
        <v>1603447.2039402109</v>
      </c>
      <c r="T35" s="187">
        <f t="shared" ref="T35:AE35" si="79">T33</f>
        <v>1948683.1901618303</v>
      </c>
      <c r="U35" s="187">
        <f t="shared" si="79"/>
        <v>1607286.7198138488</v>
      </c>
      <c r="V35" s="187">
        <f t="shared" si="79"/>
        <v>1237429.5841875598</v>
      </c>
      <c r="W35" s="187">
        <f t="shared" si="79"/>
        <v>683676.3795562319</v>
      </c>
      <c r="X35" s="187">
        <f t="shared" si="79"/>
        <v>451683.17727089673</v>
      </c>
      <c r="Y35" s="187">
        <f t="shared" si="79"/>
        <v>332805.15186057327</v>
      </c>
      <c r="Z35" s="187">
        <f t="shared" si="79"/>
        <v>323109.40857349202</v>
      </c>
      <c r="AA35" s="187">
        <f t="shared" si="79"/>
        <v>322966.36114029516</v>
      </c>
      <c r="AB35" s="187">
        <f t="shared" si="79"/>
        <v>347787.69559089438</v>
      </c>
      <c r="AC35" s="187">
        <f t="shared" si="79"/>
        <v>557520.52771317028</v>
      </c>
      <c r="AD35" s="187">
        <f t="shared" si="79"/>
        <v>1060358.8896340476</v>
      </c>
      <c r="AE35" s="187">
        <f t="shared" si="79"/>
        <v>1658471.8546502469</v>
      </c>
    </row>
    <row r="36" spans="1:31" x14ac:dyDescent="0.25">
      <c r="A36" s="75"/>
      <c r="B36" s="4"/>
    </row>
    <row r="37" spans="1:31" x14ac:dyDescent="0.25">
      <c r="A37" s="75"/>
      <c r="B37" s="375" t="s">
        <v>1111</v>
      </c>
      <c r="D37" s="184">
        <v>108864.34000000001</v>
      </c>
      <c r="E37" s="184">
        <v>189246.96</v>
      </c>
      <c r="F37" s="184">
        <v>106406.63</v>
      </c>
      <c r="G37" s="184">
        <v>403152.30000000005</v>
      </c>
      <c r="H37" s="184">
        <v>234387.02000000002</v>
      </c>
      <c r="I37" s="184">
        <v>13193.390000000014</v>
      </c>
      <c r="J37" s="184">
        <v>229054.84127771066</v>
      </c>
      <c r="K37" s="184">
        <v>291418.64368566294</v>
      </c>
      <c r="L37" s="184">
        <v>211792.38022050093</v>
      </c>
      <c r="M37" s="184">
        <v>254001.42302346035</v>
      </c>
      <c r="N37" s="184">
        <v>241423.02906374112</v>
      </c>
      <c r="O37" s="184">
        <v>215418.23226717612</v>
      </c>
      <c r="P37" s="66">
        <v>301642.65482496785</v>
      </c>
      <c r="Q37" s="66">
        <v>418073.84529146593</v>
      </c>
      <c r="R37" s="66">
        <v>570088.05670713307</v>
      </c>
      <c r="S37" s="66">
        <v>593472.2743350917</v>
      </c>
      <c r="T37" s="184">
        <v>412300.67242886027</v>
      </c>
      <c r="U37" s="184">
        <v>414533.82563851035</v>
      </c>
      <c r="V37" s="184">
        <v>408428.49493951333</v>
      </c>
      <c r="W37" s="184">
        <v>395953.26321148319</v>
      </c>
      <c r="X37" s="184">
        <v>353290.73148322006</v>
      </c>
      <c r="Y37" s="184">
        <v>348111.31303845503</v>
      </c>
      <c r="Z37" s="184">
        <v>335002.10899455484</v>
      </c>
      <c r="AA37" s="184">
        <v>331273.12504248717</v>
      </c>
      <c r="AB37" s="184">
        <v>319399.32849058154</v>
      </c>
      <c r="AC37" s="184">
        <v>370316.93766962714</v>
      </c>
      <c r="AD37" s="184">
        <v>399575.82065214962</v>
      </c>
      <c r="AE37" s="184">
        <v>409468.99110033968</v>
      </c>
    </row>
    <row r="38" spans="1:31" x14ac:dyDescent="0.25">
      <c r="A38" s="75"/>
      <c r="B38" s="375" t="s">
        <v>1112</v>
      </c>
      <c r="D38" s="184">
        <v>20833.080000000002</v>
      </c>
      <c r="E38" s="184">
        <v>32946.840000000004</v>
      </c>
      <c r="F38" s="184">
        <v>13698.16</v>
      </c>
      <c r="G38" s="184">
        <v>24517.78</v>
      </c>
      <c r="H38" s="184">
        <v>8345.380000000001</v>
      </c>
      <c r="I38" s="184">
        <v>658.73000000000138</v>
      </c>
      <c r="J38" s="184">
        <v>110135.71828017825</v>
      </c>
      <c r="K38" s="184">
        <v>151770.70182633455</v>
      </c>
      <c r="L38" s="184">
        <v>136495.42467403781</v>
      </c>
      <c r="M38" s="184">
        <v>167436.93062058045</v>
      </c>
      <c r="N38" s="184">
        <v>171594.90701071647</v>
      </c>
      <c r="O38" s="184">
        <v>154833.75246536697</v>
      </c>
      <c r="P38" s="66">
        <v>236934.29098421647</v>
      </c>
      <c r="Q38" s="66">
        <v>250023.50482273256</v>
      </c>
      <c r="R38" s="66">
        <v>276902.85557677288</v>
      </c>
      <c r="S38" s="66">
        <v>279396.51473137288</v>
      </c>
      <c r="T38" s="184">
        <v>195529.62012649109</v>
      </c>
      <c r="U38" s="184">
        <v>191843.52538929562</v>
      </c>
      <c r="V38" s="184">
        <v>196693.03537243078</v>
      </c>
      <c r="W38" s="184">
        <v>206559.05736764174</v>
      </c>
      <c r="X38" s="184">
        <v>227846.84788551548</v>
      </c>
      <c r="Y38" s="184">
        <v>228841.74505423152</v>
      </c>
      <c r="Z38" s="184">
        <v>237705.46350173326</v>
      </c>
      <c r="AA38" s="184">
        <v>237975.61235275731</v>
      </c>
      <c r="AB38" s="184">
        <v>251842.88294533646</v>
      </c>
      <c r="AC38" s="184">
        <v>222900.63707995918</v>
      </c>
      <c r="AD38" s="184">
        <v>195405.00064738651</v>
      </c>
      <c r="AE38" s="184">
        <v>194223.99416525292</v>
      </c>
    </row>
    <row r="39" spans="1:31" x14ac:dyDescent="0.25">
      <c r="A39" s="75"/>
      <c r="B39" s="375" t="s">
        <v>1113</v>
      </c>
      <c r="D39" s="184">
        <v>1847.66</v>
      </c>
      <c r="E39" s="184">
        <v>3881.58</v>
      </c>
      <c r="F39" s="184">
        <v>745.25</v>
      </c>
      <c r="G39" s="184">
        <v>1859.96</v>
      </c>
      <c r="H39" s="184">
        <v>231.4899999999999</v>
      </c>
      <c r="I39" s="184">
        <v>113.40999999999997</v>
      </c>
      <c r="J39" s="184">
        <v>11937.171789404889</v>
      </c>
      <c r="K39" s="184">
        <v>17160.101044117182</v>
      </c>
      <c r="L39" s="184">
        <v>22979.482934046908</v>
      </c>
      <c r="M39" s="184">
        <v>34805.213837422132</v>
      </c>
      <c r="N39" s="184">
        <v>36733.653536697377</v>
      </c>
      <c r="O39" s="184">
        <v>34680.61368207763</v>
      </c>
      <c r="P39" s="66">
        <v>48369.895475437901</v>
      </c>
      <c r="Q39" s="66">
        <v>35795.005541780491</v>
      </c>
      <c r="R39" s="66">
        <v>34862.14195103509</v>
      </c>
      <c r="S39" s="66">
        <v>26414.806168522271</v>
      </c>
      <c r="T39" s="184">
        <v>16608.949596952825</v>
      </c>
      <c r="U39" s="184">
        <v>17608.599991029267</v>
      </c>
      <c r="V39" s="184">
        <v>21204.910908748552</v>
      </c>
      <c r="W39" s="184">
        <v>23174.634731401551</v>
      </c>
      <c r="X39" s="184">
        <v>38027.041425635645</v>
      </c>
      <c r="Y39" s="184">
        <v>47319.960060946083</v>
      </c>
      <c r="Z39" s="184">
        <v>50566.543917517214</v>
      </c>
      <c r="AA39" s="184">
        <v>52925.324731663779</v>
      </c>
      <c r="AB39" s="184">
        <v>50888.853010090366</v>
      </c>
      <c r="AC39" s="184">
        <v>31568.119995817873</v>
      </c>
      <c r="AD39" s="184">
        <v>24404.791187991868</v>
      </c>
      <c r="AE39" s="184">
        <v>18244.65625492602</v>
      </c>
    </row>
    <row r="40" spans="1:31" x14ac:dyDescent="0.25">
      <c r="A40" s="75"/>
      <c r="B40" s="375" t="s">
        <v>1114</v>
      </c>
      <c r="D40" s="184">
        <v>1926.72</v>
      </c>
      <c r="E40" s="184">
        <v>2712.9900000000002</v>
      </c>
      <c r="F40" s="184">
        <v>1943.21</v>
      </c>
      <c r="G40" s="184">
        <v>2722.0699999999997</v>
      </c>
      <c r="H40" s="184">
        <v>626.41000000000008</v>
      </c>
      <c r="I40" s="184">
        <v>340.37999999999988</v>
      </c>
      <c r="J40" s="184">
        <v>12027.993678975403</v>
      </c>
      <c r="K40" s="184">
        <v>16080.942375497634</v>
      </c>
      <c r="L40" s="184">
        <v>14238.376688235756</v>
      </c>
      <c r="M40" s="184">
        <v>17016.816774873041</v>
      </c>
      <c r="N40" s="184">
        <v>17336.993112662432</v>
      </c>
      <c r="O40" s="184">
        <v>15681.451630211559</v>
      </c>
      <c r="P40" s="66">
        <v>23897.409962030957</v>
      </c>
      <c r="Q40" s="66">
        <v>25785.446337946534</v>
      </c>
      <c r="R40" s="66">
        <v>30246.243563895434</v>
      </c>
      <c r="S40" s="66">
        <v>30530.549100587439</v>
      </c>
      <c r="T40" s="184">
        <v>21368.434724756662</v>
      </c>
      <c r="U40" s="184">
        <v>20962.036905480931</v>
      </c>
      <c r="V40" s="184">
        <v>21481.111280044774</v>
      </c>
      <c r="W40" s="184">
        <v>21891.563472877799</v>
      </c>
      <c r="X40" s="184">
        <v>23777.631768275529</v>
      </c>
      <c r="Y40" s="184">
        <v>23266.922339347177</v>
      </c>
      <c r="Z40" s="184">
        <v>24029.164882404988</v>
      </c>
      <c r="AA40" s="184">
        <v>24115.796655119007</v>
      </c>
      <c r="AB40" s="184">
        <v>25423.373233738941</v>
      </c>
      <c r="AC40" s="184">
        <v>23003.580059753607</v>
      </c>
      <c r="AD40" s="184">
        <v>21344.613179102922</v>
      </c>
      <c r="AE40" s="184">
        <v>21223.814021448699</v>
      </c>
    </row>
    <row r="41" spans="1:31" x14ac:dyDescent="0.25">
      <c r="A41" s="75"/>
      <c r="B41" s="375" t="s">
        <v>1115</v>
      </c>
      <c r="D41" s="184">
        <v>14143.239999999998</v>
      </c>
      <c r="E41" s="184">
        <v>16829.379999999997</v>
      </c>
      <c r="F41" s="184">
        <v>3317.3</v>
      </c>
      <c r="G41" s="184">
        <v>3775.8599999999997</v>
      </c>
      <c r="H41" s="184">
        <v>-551.72</v>
      </c>
      <c r="I41" s="184">
        <v>232.66999999999985</v>
      </c>
      <c r="J41" s="184">
        <v>0</v>
      </c>
      <c r="K41" s="184">
        <v>0</v>
      </c>
      <c r="L41" s="184">
        <v>0</v>
      </c>
      <c r="M41" s="184">
        <v>0</v>
      </c>
      <c r="N41" s="184">
        <v>0</v>
      </c>
      <c r="O41" s="184">
        <v>0</v>
      </c>
      <c r="P41" s="66">
        <v>0</v>
      </c>
      <c r="Q41" s="66">
        <v>0</v>
      </c>
      <c r="R41" s="66">
        <v>0</v>
      </c>
      <c r="S41" s="66">
        <v>0</v>
      </c>
      <c r="T41" s="184">
        <v>0</v>
      </c>
      <c r="U41" s="184">
        <v>0</v>
      </c>
      <c r="V41" s="184">
        <v>0</v>
      </c>
      <c r="W41" s="184">
        <v>0</v>
      </c>
      <c r="X41" s="184">
        <v>0</v>
      </c>
      <c r="Y41" s="184">
        <v>0</v>
      </c>
      <c r="Z41" s="184">
        <v>0</v>
      </c>
      <c r="AA41" s="184">
        <v>0</v>
      </c>
      <c r="AB41" s="184">
        <v>0</v>
      </c>
      <c r="AC41" s="184">
        <v>0</v>
      </c>
      <c r="AD41" s="184">
        <v>0</v>
      </c>
      <c r="AE41" s="184">
        <v>0</v>
      </c>
    </row>
    <row r="42" spans="1:31" x14ac:dyDescent="0.25">
      <c r="A42" s="75"/>
      <c r="B42" s="376" t="s">
        <v>1116</v>
      </c>
      <c r="D42" s="194">
        <f>SUM(D37:D41)</f>
        <v>147615.04000000001</v>
      </c>
      <c r="E42" s="194">
        <f t="shared" ref="E42:S42" si="80">SUM(E37:E41)</f>
        <v>245617.74999999997</v>
      </c>
      <c r="F42" s="194">
        <f t="shared" si="80"/>
        <v>126110.55000000002</v>
      </c>
      <c r="G42" s="194">
        <f t="shared" si="80"/>
        <v>436027.97000000009</v>
      </c>
      <c r="H42" s="194">
        <f t="shared" si="80"/>
        <v>243038.58000000002</v>
      </c>
      <c r="I42" s="194">
        <f t="shared" si="80"/>
        <v>14538.580000000014</v>
      </c>
      <c r="J42" s="194">
        <f t="shared" si="80"/>
        <v>363155.72502626915</v>
      </c>
      <c r="K42" s="194">
        <f t="shared" si="80"/>
        <v>476430.38893161231</v>
      </c>
      <c r="L42" s="194">
        <f t="shared" si="80"/>
        <v>385505.66451682133</v>
      </c>
      <c r="M42" s="194">
        <f t="shared" si="80"/>
        <v>473260.38425633596</v>
      </c>
      <c r="N42" s="194">
        <f t="shared" si="80"/>
        <v>467088.58272381744</v>
      </c>
      <c r="O42" s="194">
        <f t="shared" si="80"/>
        <v>420614.05004483229</v>
      </c>
      <c r="P42" s="194">
        <f t="shared" si="80"/>
        <v>610844.25124665315</v>
      </c>
      <c r="Q42" s="194">
        <f t="shared" si="80"/>
        <v>729677.80199392559</v>
      </c>
      <c r="R42" s="194">
        <f t="shared" si="80"/>
        <v>912099.2977988366</v>
      </c>
      <c r="S42" s="194">
        <f t="shared" si="80"/>
        <v>929814.14433557435</v>
      </c>
      <c r="T42" s="194">
        <f t="shared" ref="T42" si="81">SUM(T37:T41)</f>
        <v>645807.67687706091</v>
      </c>
      <c r="U42" s="194">
        <f t="shared" ref="U42" si="82">SUM(U37:U41)</f>
        <v>644947.98792431608</v>
      </c>
      <c r="V42" s="194">
        <f t="shared" ref="V42" si="83">SUM(V37:V41)</f>
        <v>647807.55250073737</v>
      </c>
      <c r="W42" s="194">
        <f t="shared" ref="W42" si="84">SUM(W37:W41)</f>
        <v>647578.51878340438</v>
      </c>
      <c r="X42" s="194">
        <f t="shared" ref="X42" si="85">SUM(X37:X41)</f>
        <v>642942.25256264675</v>
      </c>
      <c r="Y42" s="194">
        <f t="shared" ref="Y42" si="86">SUM(Y37:Y41)</f>
        <v>647539.94049297983</v>
      </c>
      <c r="Z42" s="194">
        <f t="shared" ref="Z42" si="87">SUM(Z37:Z41)</f>
        <v>647303.28129621025</v>
      </c>
      <c r="AA42" s="194">
        <f t="shared" ref="AA42" si="88">SUM(AA37:AA41)</f>
        <v>646289.85878202727</v>
      </c>
      <c r="AB42" s="194">
        <f t="shared" ref="AB42" si="89">SUM(AB37:AB41)</f>
        <v>647554.43767974735</v>
      </c>
      <c r="AC42" s="194">
        <f t="shared" ref="AC42" si="90">SUM(AC37:AC41)</f>
        <v>647789.27480515779</v>
      </c>
      <c r="AD42" s="194">
        <f t="shared" ref="AD42" si="91">SUM(AD37:AD41)</f>
        <v>640730.2256666309</v>
      </c>
      <c r="AE42" s="194">
        <f t="shared" ref="AE42" si="92">SUM(AE37:AE41)</f>
        <v>643161.4555419673</v>
      </c>
    </row>
    <row r="43" spans="1:31" x14ac:dyDescent="0.25">
      <c r="A43" s="75"/>
      <c r="B43" s="4"/>
    </row>
    <row r="44" spans="1:31" x14ac:dyDescent="0.25">
      <c r="A44" s="75"/>
      <c r="B44" s="375" t="s">
        <v>1117</v>
      </c>
      <c r="D44" s="184">
        <v>751682.35</v>
      </c>
      <c r="E44" s="184">
        <v>869704.72</v>
      </c>
      <c r="F44" s="184">
        <v>874513.05</v>
      </c>
      <c r="G44" s="184">
        <v>820222.28</v>
      </c>
      <c r="H44" s="184">
        <v>878238.79</v>
      </c>
      <c r="I44" s="184">
        <v>814787.65</v>
      </c>
      <c r="J44" s="184">
        <v>708609.01832107012</v>
      </c>
      <c r="K44" s="184">
        <v>680856.18655547232</v>
      </c>
      <c r="L44" s="184">
        <v>684741.72962412809</v>
      </c>
      <c r="M44" s="184">
        <v>693148.43109395099</v>
      </c>
      <c r="N44" s="184">
        <v>702082.13490321941</v>
      </c>
      <c r="O44" s="184">
        <v>744069.22994878783</v>
      </c>
      <c r="P44" s="66">
        <v>752481.58994298254</v>
      </c>
      <c r="Q44" s="66">
        <v>759328.54060960806</v>
      </c>
      <c r="R44" s="66">
        <v>756627.2543916353</v>
      </c>
      <c r="S44" s="66">
        <v>766469.40439046326</v>
      </c>
      <c r="T44" s="184">
        <v>902576.02695543366</v>
      </c>
      <c r="U44" s="184">
        <v>909435.85968270234</v>
      </c>
      <c r="V44" s="184">
        <v>934296.07335740665</v>
      </c>
      <c r="W44" s="184">
        <v>962713.06765614601</v>
      </c>
      <c r="X44" s="184">
        <v>1058634.3609260919</v>
      </c>
      <c r="Y44" s="184">
        <v>1085929.600892192</v>
      </c>
      <c r="Z44" s="184">
        <v>1096103.0764138468</v>
      </c>
      <c r="AA44" s="184">
        <v>1106034.2797311011</v>
      </c>
      <c r="AB44" s="184">
        <v>1115529.4007104037</v>
      </c>
      <c r="AC44" s="184">
        <v>1091123.941618908</v>
      </c>
      <c r="AD44" s="184">
        <v>997883.94041911839</v>
      </c>
      <c r="AE44" s="184">
        <v>1012746.6526649223</v>
      </c>
    </row>
    <row r="45" spans="1:31" x14ac:dyDescent="0.25">
      <c r="A45" s="75"/>
      <c r="B45" s="375" t="s">
        <v>1118</v>
      </c>
      <c r="D45" s="184">
        <v>0</v>
      </c>
      <c r="E45" s="184">
        <v>0</v>
      </c>
      <c r="F45" s="184">
        <v>0</v>
      </c>
      <c r="G45" s="184">
        <v>0</v>
      </c>
      <c r="H45" s="184">
        <v>0</v>
      </c>
      <c r="I45" s="184">
        <v>0</v>
      </c>
      <c r="J45" s="184">
        <v>0</v>
      </c>
      <c r="K45" s="184">
        <v>0</v>
      </c>
      <c r="L45" s="184">
        <v>0</v>
      </c>
      <c r="M45" s="184">
        <v>0</v>
      </c>
      <c r="N45" s="184">
        <v>0</v>
      </c>
      <c r="O45" s="184">
        <v>0</v>
      </c>
      <c r="P45" s="66">
        <v>0</v>
      </c>
      <c r="Q45" s="66">
        <v>0</v>
      </c>
      <c r="R45" s="66">
        <v>0</v>
      </c>
      <c r="S45" s="66">
        <v>0</v>
      </c>
      <c r="T45" s="184">
        <v>0</v>
      </c>
      <c r="U45" s="184">
        <v>0</v>
      </c>
      <c r="V45" s="184">
        <v>0</v>
      </c>
      <c r="W45" s="184">
        <v>47714.399999999994</v>
      </c>
      <c r="X45" s="184">
        <v>0</v>
      </c>
      <c r="Y45" s="184">
        <v>0</v>
      </c>
      <c r="Z45" s="184">
        <v>0</v>
      </c>
      <c r="AA45" s="184">
        <v>0</v>
      </c>
      <c r="AB45" s="184">
        <v>0</v>
      </c>
      <c r="AC45" s="184">
        <v>47714.399999999994</v>
      </c>
      <c r="AD45" s="184">
        <v>0</v>
      </c>
      <c r="AE45" s="184">
        <v>0</v>
      </c>
    </row>
    <row r="46" spans="1:31" x14ac:dyDescent="0.25">
      <c r="A46" s="75"/>
      <c r="B46" s="375" t="s">
        <v>1119</v>
      </c>
      <c r="D46" s="184">
        <v>303614.92000000004</v>
      </c>
      <c r="E46" s="184">
        <v>355526.01</v>
      </c>
      <c r="F46" s="184">
        <v>355808.49</v>
      </c>
      <c r="G46" s="184">
        <v>338499.33</v>
      </c>
      <c r="H46" s="184">
        <v>369979.07</v>
      </c>
      <c r="I46" s="184">
        <v>338619.52999999997</v>
      </c>
      <c r="J46" s="184">
        <v>295174.63384525827</v>
      </c>
      <c r="K46" s="184">
        <v>283615.63369587163</v>
      </c>
      <c r="L46" s="184">
        <v>285243.25222783891</v>
      </c>
      <c r="M46" s="184">
        <v>288742.68415545876</v>
      </c>
      <c r="N46" s="184">
        <v>292467.7341627556</v>
      </c>
      <c r="O46" s="184">
        <v>309965.68975514377</v>
      </c>
      <c r="P46" s="66">
        <v>313469.58420940075</v>
      </c>
      <c r="Q46" s="66">
        <v>316319.30566934129</v>
      </c>
      <c r="R46" s="66">
        <v>315182.80485801515</v>
      </c>
      <c r="S46" s="66">
        <v>319283.18111725908</v>
      </c>
      <c r="T46" s="184">
        <v>375985.19079084118</v>
      </c>
      <c r="U46" s="184">
        <v>378831.62761950225</v>
      </c>
      <c r="V46" s="184">
        <v>389195.90050205018</v>
      </c>
      <c r="W46" s="184">
        <v>401036.27458033699</v>
      </c>
      <c r="X46" s="184">
        <v>440991.38866164588</v>
      </c>
      <c r="Y46" s="184">
        <v>452358.25188584998</v>
      </c>
      <c r="Z46" s="184">
        <v>456599.21956504427</v>
      </c>
      <c r="AA46" s="184">
        <v>460730.38324845606</v>
      </c>
      <c r="AB46" s="184">
        <v>464687.48942238168</v>
      </c>
      <c r="AC46" s="184">
        <v>454520.08680016838</v>
      </c>
      <c r="AD46" s="184">
        <v>415682.95992153161</v>
      </c>
      <c r="AE46" s="184">
        <v>421860.6211749838</v>
      </c>
    </row>
    <row r="47" spans="1:31" x14ac:dyDescent="0.25">
      <c r="A47" s="75"/>
      <c r="B47" s="375" t="s">
        <v>1120</v>
      </c>
      <c r="D47" s="184">
        <v>0</v>
      </c>
      <c r="E47" s="184">
        <v>0</v>
      </c>
      <c r="F47" s="184">
        <v>0</v>
      </c>
      <c r="G47" s="184">
        <v>0</v>
      </c>
      <c r="H47" s="184">
        <v>0</v>
      </c>
      <c r="I47" s="184">
        <v>0</v>
      </c>
      <c r="J47" s="184">
        <v>0</v>
      </c>
      <c r="K47" s="184">
        <v>0</v>
      </c>
      <c r="L47" s="184">
        <v>0</v>
      </c>
      <c r="M47" s="184">
        <v>0</v>
      </c>
      <c r="N47" s="184">
        <v>0</v>
      </c>
      <c r="O47" s="184">
        <v>0</v>
      </c>
      <c r="P47" s="66">
        <v>0</v>
      </c>
      <c r="Q47" s="66">
        <v>0</v>
      </c>
      <c r="R47" s="66">
        <v>0</v>
      </c>
      <c r="S47" s="66">
        <v>0</v>
      </c>
      <c r="T47" s="184">
        <v>0</v>
      </c>
      <c r="U47" s="184">
        <v>0</v>
      </c>
      <c r="V47" s="184">
        <v>0</v>
      </c>
      <c r="W47" s="184">
        <v>18662.421713741966</v>
      </c>
      <c r="X47" s="184">
        <v>0</v>
      </c>
      <c r="Y47" s="184">
        <v>0</v>
      </c>
      <c r="Z47" s="184">
        <v>0</v>
      </c>
      <c r="AA47" s="184">
        <v>0</v>
      </c>
      <c r="AB47" s="184">
        <v>0</v>
      </c>
      <c r="AC47" s="184">
        <v>18741.664534931446</v>
      </c>
      <c r="AD47" s="184">
        <v>0</v>
      </c>
      <c r="AE47" s="184">
        <v>0</v>
      </c>
    </row>
    <row r="48" spans="1:31" x14ac:dyDescent="0.25">
      <c r="A48" s="75"/>
      <c r="B48" s="375" t="s">
        <v>1121</v>
      </c>
      <c r="D48" s="184">
        <v>33036.83</v>
      </c>
      <c r="E48" s="184">
        <v>39635.49</v>
      </c>
      <c r="F48" s="184">
        <v>38586.53</v>
      </c>
      <c r="G48" s="184">
        <v>36041.24</v>
      </c>
      <c r="H48" s="184">
        <v>39466.01</v>
      </c>
      <c r="I48" s="184">
        <v>35804.239999999998</v>
      </c>
      <c r="J48" s="184">
        <v>28123.365644293754</v>
      </c>
      <c r="K48" s="184">
        <v>27021.907696076061</v>
      </c>
      <c r="L48" s="184">
        <v>27176.117627958334</v>
      </c>
      <c r="M48" s="184">
        <v>27509.763874598575</v>
      </c>
      <c r="N48" s="184">
        <v>27864.325857709046</v>
      </c>
      <c r="O48" s="184">
        <v>29530.715073451727</v>
      </c>
      <c r="P48" s="66">
        <v>29864.585896333301</v>
      </c>
      <c r="Q48" s="66">
        <v>30136.328552956817</v>
      </c>
      <c r="R48" s="66">
        <v>30029.119558922372</v>
      </c>
      <c r="S48" s="66">
        <v>30419.736070971347</v>
      </c>
      <c r="T48" s="184">
        <v>35821.553171851345</v>
      </c>
      <c r="U48" s="184">
        <v>36093.807093350631</v>
      </c>
      <c r="V48" s="184">
        <v>37080.462443610646</v>
      </c>
      <c r="W48" s="184">
        <v>38208.279759665682</v>
      </c>
      <c r="X48" s="184">
        <v>42015.216355104167</v>
      </c>
      <c r="Y48" s="184">
        <v>43098.513341267499</v>
      </c>
      <c r="Z48" s="184">
        <v>43517.589895923214</v>
      </c>
      <c r="AA48" s="184">
        <v>43911.879486412545</v>
      </c>
      <c r="AB48" s="184">
        <v>44288.855693925216</v>
      </c>
      <c r="AC48" s="184">
        <v>43319.907806797448</v>
      </c>
      <c r="AD48" s="184">
        <v>39618.084300030976</v>
      </c>
      <c r="AE48" s="184">
        <v>40208.165132912247</v>
      </c>
    </row>
    <row r="49" spans="1:31" x14ac:dyDescent="0.25">
      <c r="A49" s="75"/>
      <c r="B49" s="375" t="s">
        <v>1122</v>
      </c>
      <c r="D49" s="184">
        <v>0</v>
      </c>
      <c r="E49" s="184">
        <v>0</v>
      </c>
      <c r="F49" s="184">
        <v>0</v>
      </c>
      <c r="G49" s="184">
        <v>0</v>
      </c>
      <c r="H49" s="184">
        <v>0</v>
      </c>
      <c r="I49" s="184">
        <v>0</v>
      </c>
      <c r="J49" s="184">
        <v>0</v>
      </c>
      <c r="K49" s="184">
        <v>0</v>
      </c>
      <c r="L49" s="184">
        <v>0</v>
      </c>
      <c r="M49" s="184">
        <v>0</v>
      </c>
      <c r="N49" s="184">
        <v>0</v>
      </c>
      <c r="O49" s="184">
        <v>0</v>
      </c>
      <c r="P49" s="66">
        <v>0</v>
      </c>
      <c r="Q49" s="66">
        <v>0</v>
      </c>
      <c r="R49" s="66">
        <v>0</v>
      </c>
      <c r="S49" s="66">
        <v>0</v>
      </c>
      <c r="T49" s="184">
        <v>0</v>
      </c>
      <c r="U49" s="184">
        <v>0</v>
      </c>
      <c r="V49" s="184">
        <v>0</v>
      </c>
      <c r="W49" s="184">
        <v>1128.2937788323186</v>
      </c>
      <c r="X49" s="184">
        <v>0</v>
      </c>
      <c r="Y49" s="184">
        <v>0</v>
      </c>
      <c r="Z49" s="184">
        <v>0</v>
      </c>
      <c r="AA49" s="184">
        <v>0</v>
      </c>
      <c r="AB49" s="184">
        <v>0</v>
      </c>
      <c r="AC49" s="184">
        <v>1001.0254710159289</v>
      </c>
      <c r="AD49" s="184">
        <v>0</v>
      </c>
      <c r="AE49" s="184">
        <v>0</v>
      </c>
    </row>
    <row r="50" spans="1:31" x14ac:dyDescent="0.25">
      <c r="A50" s="75"/>
      <c r="B50" s="375" t="s">
        <v>1123</v>
      </c>
      <c r="D50" s="184">
        <v>14924.08</v>
      </c>
      <c r="E50" s="184">
        <v>17605.93</v>
      </c>
      <c r="F50" s="184">
        <v>17464.55</v>
      </c>
      <c r="G50" s="184">
        <v>16350.26</v>
      </c>
      <c r="H50" s="184">
        <v>17732.760000000002</v>
      </c>
      <c r="I50" s="184">
        <v>15484.550000000001</v>
      </c>
      <c r="J50" s="184">
        <v>11004.92677000187</v>
      </c>
      <c r="K50" s="184">
        <v>10572.335483037712</v>
      </c>
      <c r="L50" s="184">
        <v>10623.603105146332</v>
      </c>
      <c r="M50" s="184">
        <v>10756.58354556628</v>
      </c>
      <c r="N50" s="184">
        <v>10891.655885384971</v>
      </c>
      <c r="O50" s="184">
        <v>11535.708057761804</v>
      </c>
      <c r="P50" s="66">
        <v>11666.670936908036</v>
      </c>
      <c r="Q50" s="66">
        <v>11775.416406486151</v>
      </c>
      <c r="R50" s="66">
        <v>11744.731074352589</v>
      </c>
      <c r="S50" s="66">
        <v>11897.003432664576</v>
      </c>
      <c r="T50" s="184">
        <v>14004.66851104508</v>
      </c>
      <c r="U50" s="184">
        <v>14122.264761310602</v>
      </c>
      <c r="V50" s="184">
        <v>14499.725476448186</v>
      </c>
      <c r="W50" s="184">
        <v>14937.917720968428</v>
      </c>
      <c r="X50" s="184">
        <v>16428.987173457386</v>
      </c>
      <c r="Y50" s="184">
        <v>16855.996682499041</v>
      </c>
      <c r="Z50" s="184">
        <v>17005.164051902953</v>
      </c>
      <c r="AA50" s="184">
        <v>17165.076205109777</v>
      </c>
      <c r="AB50" s="184">
        <v>17310.623345034954</v>
      </c>
      <c r="AC50" s="184">
        <v>16932.911498878329</v>
      </c>
      <c r="AD50" s="184">
        <v>15482.884507692956</v>
      </c>
      <c r="AE50" s="184">
        <v>15727.106217182618</v>
      </c>
    </row>
    <row r="51" spans="1:31" x14ac:dyDescent="0.25">
      <c r="A51" s="75"/>
      <c r="B51" s="375" t="s">
        <v>1124</v>
      </c>
      <c r="D51" s="184">
        <v>0</v>
      </c>
      <c r="E51" s="184">
        <v>0</v>
      </c>
      <c r="F51" s="184">
        <v>0</v>
      </c>
      <c r="G51" s="184">
        <v>0</v>
      </c>
      <c r="H51" s="184">
        <v>0</v>
      </c>
      <c r="I51" s="184">
        <v>0</v>
      </c>
      <c r="J51" s="184">
        <v>0</v>
      </c>
      <c r="K51" s="184">
        <v>0</v>
      </c>
      <c r="L51" s="184">
        <v>0</v>
      </c>
      <c r="M51" s="184">
        <v>0</v>
      </c>
      <c r="N51" s="184">
        <v>0</v>
      </c>
      <c r="O51" s="184">
        <v>0</v>
      </c>
      <c r="P51" s="66">
        <v>0</v>
      </c>
      <c r="Q51" s="66">
        <v>0</v>
      </c>
      <c r="R51" s="66">
        <v>0</v>
      </c>
      <c r="S51" s="66">
        <v>0</v>
      </c>
      <c r="T51" s="184">
        <v>0</v>
      </c>
      <c r="U51" s="184">
        <v>0</v>
      </c>
      <c r="V51" s="184">
        <v>0</v>
      </c>
      <c r="W51" s="184">
        <v>2011.1094746298318</v>
      </c>
      <c r="X51" s="184">
        <v>0</v>
      </c>
      <c r="Y51" s="184">
        <v>0</v>
      </c>
      <c r="Z51" s="184">
        <v>0</v>
      </c>
      <c r="AA51" s="184">
        <v>0</v>
      </c>
      <c r="AB51" s="184">
        <v>0</v>
      </c>
      <c r="AC51" s="184">
        <v>2009.4922102273301</v>
      </c>
      <c r="AD51" s="184">
        <v>0</v>
      </c>
      <c r="AE51" s="184">
        <v>0</v>
      </c>
    </row>
    <row r="52" spans="1:31" x14ac:dyDescent="0.25">
      <c r="A52" s="75"/>
      <c r="B52" s="375" t="s">
        <v>1125</v>
      </c>
      <c r="D52" s="184">
        <v>1550.46</v>
      </c>
      <c r="E52" s="184">
        <v>1733.46</v>
      </c>
      <c r="F52" s="184">
        <v>1744.46</v>
      </c>
      <c r="G52" s="184">
        <v>1656.46</v>
      </c>
      <c r="H52" s="184">
        <v>1765.46</v>
      </c>
      <c r="I52" s="184">
        <v>1642.46</v>
      </c>
      <c r="J52" s="184">
        <v>1317.520310692767</v>
      </c>
      <c r="K52" s="184">
        <v>1265.9193310480975</v>
      </c>
      <c r="L52" s="184">
        <v>1273.1437408123916</v>
      </c>
      <c r="M52" s="184">
        <v>1288.7743631246296</v>
      </c>
      <c r="N52" s="184">
        <v>1305.3848435363982</v>
      </c>
      <c r="O52" s="184">
        <v>1383.4516604682415</v>
      </c>
      <c r="P52" s="66">
        <v>1399.092803703295</v>
      </c>
      <c r="Q52" s="66">
        <v>1411.8233735046281</v>
      </c>
      <c r="R52" s="66">
        <v>1406.8008584573233</v>
      </c>
      <c r="S52" s="66">
        <v>1425.1004174370614</v>
      </c>
      <c r="T52" s="184">
        <v>1678.1641451243256</v>
      </c>
      <c r="U52" s="184">
        <v>1690.9186666057844</v>
      </c>
      <c r="V52" s="184">
        <v>1737.1413868897989</v>
      </c>
      <c r="W52" s="184">
        <v>1789.9772472717871</v>
      </c>
      <c r="X52" s="184">
        <v>1968.3241901465799</v>
      </c>
      <c r="Y52" s="184">
        <v>2019.0743670576444</v>
      </c>
      <c r="Z52" s="184">
        <v>2029.3176635404607</v>
      </c>
      <c r="AA52" s="184">
        <v>2047.7042247549887</v>
      </c>
      <c r="AB52" s="184">
        <v>2065.2834261415901</v>
      </c>
      <c r="AC52" s="184">
        <v>2020.0993277781195</v>
      </c>
      <c r="AD52" s="184">
        <v>1847.4754336802007</v>
      </c>
      <c r="AE52" s="184">
        <v>1874.9921564570477</v>
      </c>
    </row>
    <row r="53" spans="1:31" x14ac:dyDescent="0.25">
      <c r="A53" s="75"/>
      <c r="B53" s="375" t="s">
        <v>1126</v>
      </c>
      <c r="D53" s="184">
        <v>0</v>
      </c>
      <c r="E53" s="184">
        <v>0</v>
      </c>
      <c r="F53" s="184">
        <v>0</v>
      </c>
      <c r="G53" s="184">
        <v>0</v>
      </c>
      <c r="H53" s="184">
        <v>0</v>
      </c>
      <c r="I53" s="184">
        <v>0</v>
      </c>
      <c r="J53" s="184">
        <v>0</v>
      </c>
      <c r="K53" s="184">
        <v>0</v>
      </c>
      <c r="L53" s="184">
        <v>0</v>
      </c>
      <c r="M53" s="184">
        <v>0</v>
      </c>
      <c r="N53" s="184">
        <v>0</v>
      </c>
      <c r="O53" s="184">
        <v>0</v>
      </c>
      <c r="P53" s="66">
        <v>0</v>
      </c>
      <c r="Q53" s="66">
        <v>0</v>
      </c>
      <c r="R53" s="66">
        <v>0</v>
      </c>
      <c r="S53" s="66">
        <v>0</v>
      </c>
      <c r="T53" s="184">
        <v>0</v>
      </c>
      <c r="U53" s="184">
        <v>0</v>
      </c>
      <c r="V53" s="184">
        <v>0</v>
      </c>
      <c r="W53" s="184">
        <v>2228.7450768628405</v>
      </c>
      <c r="X53" s="184">
        <v>0</v>
      </c>
      <c r="Y53" s="184">
        <v>0</v>
      </c>
      <c r="Z53" s="184">
        <v>0</v>
      </c>
      <c r="AA53" s="184">
        <v>0</v>
      </c>
      <c r="AB53" s="184">
        <v>0</v>
      </c>
      <c r="AC53" s="184">
        <v>2249.798705325984</v>
      </c>
      <c r="AD53" s="184">
        <v>0</v>
      </c>
      <c r="AE53" s="184">
        <v>0</v>
      </c>
    </row>
    <row r="54" spans="1:31" x14ac:dyDescent="0.25">
      <c r="A54" s="75"/>
      <c r="B54" s="375" t="s">
        <v>1127</v>
      </c>
      <c r="D54" s="184">
        <v>177.94</v>
      </c>
      <c r="E54" s="184">
        <v>177.94</v>
      </c>
      <c r="F54" s="184">
        <v>177.94</v>
      </c>
      <c r="G54" s="184">
        <v>177.94</v>
      </c>
      <c r="H54" s="184">
        <v>177.94</v>
      </c>
      <c r="I54" s="184">
        <v>177.94</v>
      </c>
      <c r="J54" s="184">
        <v>146.39114563252966</v>
      </c>
      <c r="K54" s="184">
        <v>140.65770344978861</v>
      </c>
      <c r="L54" s="184">
        <v>141.46041564582129</v>
      </c>
      <c r="M54" s="184">
        <v>143.19715145829218</v>
      </c>
      <c r="N54" s="184">
        <v>145.04276039293313</v>
      </c>
      <c r="O54" s="184">
        <v>153.71685116313793</v>
      </c>
      <c r="P54" s="66">
        <v>155.45475596703278</v>
      </c>
      <c r="Q54" s="66">
        <v>156.86926372273646</v>
      </c>
      <c r="R54" s="66">
        <v>156.31120649525815</v>
      </c>
      <c r="S54" s="66">
        <v>158.34449082634015</v>
      </c>
      <c r="T54" s="184">
        <v>186.46268279159173</v>
      </c>
      <c r="U54" s="184">
        <v>187.87985184508716</v>
      </c>
      <c r="V54" s="184">
        <v>193.0157096544221</v>
      </c>
      <c r="W54" s="184">
        <v>198.88636080797633</v>
      </c>
      <c r="X54" s="184">
        <v>218.70268779406445</v>
      </c>
      <c r="Y54" s="184">
        <v>224.34159633973826</v>
      </c>
      <c r="Z54" s="184">
        <v>225.47974039338453</v>
      </c>
      <c r="AA54" s="184">
        <v>227.5226916394432</v>
      </c>
      <c r="AB54" s="184">
        <v>229.47593623795444</v>
      </c>
      <c r="AC54" s="184">
        <v>224.45548086423548</v>
      </c>
      <c r="AD54" s="184">
        <v>205.27504818668896</v>
      </c>
      <c r="AE54" s="184">
        <v>208.33246182856087</v>
      </c>
    </row>
    <row r="55" spans="1:31" x14ac:dyDescent="0.25">
      <c r="A55" s="75"/>
      <c r="B55" s="375" t="s">
        <v>1128</v>
      </c>
      <c r="D55" s="184">
        <v>0</v>
      </c>
      <c r="E55" s="184">
        <v>0</v>
      </c>
      <c r="F55" s="184">
        <v>0</v>
      </c>
      <c r="G55" s="184">
        <v>0</v>
      </c>
      <c r="H55" s="184">
        <v>0</v>
      </c>
      <c r="I55" s="184">
        <v>0</v>
      </c>
      <c r="J55" s="184">
        <v>0</v>
      </c>
      <c r="K55" s="184">
        <v>0</v>
      </c>
      <c r="L55" s="184">
        <v>0</v>
      </c>
      <c r="M55" s="184">
        <v>0</v>
      </c>
      <c r="N55" s="184">
        <v>0</v>
      </c>
      <c r="O55" s="184">
        <v>0</v>
      </c>
      <c r="P55" s="66">
        <v>0</v>
      </c>
      <c r="Q55" s="66">
        <v>0</v>
      </c>
      <c r="R55" s="66">
        <v>0</v>
      </c>
      <c r="S55" s="66">
        <v>0</v>
      </c>
      <c r="T55" s="184">
        <v>0</v>
      </c>
      <c r="U55" s="184">
        <v>0</v>
      </c>
      <c r="V55" s="184">
        <v>0</v>
      </c>
      <c r="W55" s="184">
        <v>255.029955933032</v>
      </c>
      <c r="X55" s="184">
        <v>0</v>
      </c>
      <c r="Y55" s="184">
        <v>0</v>
      </c>
      <c r="Z55" s="184">
        <v>0</v>
      </c>
      <c r="AA55" s="184">
        <v>0</v>
      </c>
      <c r="AB55" s="184">
        <v>0</v>
      </c>
      <c r="AC55" s="184">
        <v>283.6190784993143</v>
      </c>
      <c r="AD55" s="184">
        <v>0</v>
      </c>
      <c r="AE55" s="184">
        <v>0</v>
      </c>
    </row>
    <row r="56" spans="1:31" x14ac:dyDescent="0.25">
      <c r="A56" s="75"/>
      <c r="B56" s="376" t="s">
        <v>1129</v>
      </c>
      <c r="D56" s="194">
        <f>SUM(D44:D55)</f>
        <v>1104986.58</v>
      </c>
      <c r="E56" s="194">
        <f t="shared" ref="E56:S56" si="93">SUM(E44:E55)</f>
        <v>1284383.5499999998</v>
      </c>
      <c r="F56" s="194">
        <f t="shared" si="93"/>
        <v>1288295.02</v>
      </c>
      <c r="G56" s="194">
        <f t="shared" si="93"/>
        <v>1212947.51</v>
      </c>
      <c r="H56" s="194">
        <f t="shared" si="93"/>
        <v>1307360.03</v>
      </c>
      <c r="I56" s="194">
        <f t="shared" si="93"/>
        <v>1206516.3699999999</v>
      </c>
      <c r="J56" s="194">
        <f t="shared" si="93"/>
        <v>1044375.8560369492</v>
      </c>
      <c r="K56" s="194">
        <f t="shared" si="93"/>
        <v>1003472.6404649558</v>
      </c>
      <c r="L56" s="194">
        <f t="shared" si="93"/>
        <v>1009199.30674153</v>
      </c>
      <c r="M56" s="194">
        <f t="shared" si="93"/>
        <v>1021589.4341841575</v>
      </c>
      <c r="N56" s="194">
        <f t="shared" si="93"/>
        <v>1034756.2784129984</v>
      </c>
      <c r="O56" s="194">
        <f t="shared" si="93"/>
        <v>1096638.5113467765</v>
      </c>
      <c r="P56" s="194">
        <f t="shared" si="93"/>
        <v>1109036.9785452951</v>
      </c>
      <c r="Q56" s="194">
        <f t="shared" si="93"/>
        <v>1119128.28387562</v>
      </c>
      <c r="R56" s="194">
        <f t="shared" si="93"/>
        <v>1115147.0219478779</v>
      </c>
      <c r="S56" s="194">
        <f t="shared" si="93"/>
        <v>1129652.7699196215</v>
      </c>
      <c r="T56" s="194">
        <f t="shared" ref="T56" si="94">SUM(T44:T55)</f>
        <v>1330252.0662570873</v>
      </c>
      <c r="U56" s="194">
        <f t="shared" ref="U56" si="95">SUM(U44:U55)</f>
        <v>1340362.3576753167</v>
      </c>
      <c r="V56" s="194">
        <f t="shared" ref="V56" si="96">SUM(V44:V55)</f>
        <v>1377002.31887606</v>
      </c>
      <c r="W56" s="194">
        <f t="shared" ref="W56" si="97">SUM(W44:W55)</f>
        <v>1490884.4033251968</v>
      </c>
      <c r="X56" s="194">
        <f t="shared" ref="X56" si="98">SUM(X44:X55)</f>
        <v>1560256.97999424</v>
      </c>
      <c r="Y56" s="194">
        <f t="shared" ref="Y56" si="99">SUM(Y44:Y55)</f>
        <v>1600485.778765206</v>
      </c>
      <c r="Z56" s="194">
        <f t="shared" ref="Z56" si="100">SUM(Z44:Z55)</f>
        <v>1615479.847330651</v>
      </c>
      <c r="AA56" s="194">
        <f t="shared" ref="AA56" si="101">SUM(AA44:AA55)</f>
        <v>1630116.8455874738</v>
      </c>
      <c r="AB56" s="194">
        <f t="shared" ref="AB56" si="102">SUM(AB44:AB55)</f>
        <v>1644111.1285341249</v>
      </c>
      <c r="AC56" s="194">
        <f t="shared" ref="AC56" si="103">SUM(AC44:AC55)</f>
        <v>1680141.4025333945</v>
      </c>
      <c r="AD56" s="194">
        <f t="shared" ref="AD56" si="104">SUM(AD44:AD55)</f>
        <v>1470720.6196302408</v>
      </c>
      <c r="AE56" s="194">
        <f t="shared" ref="AE56" si="105">SUM(AE44:AE55)</f>
        <v>1492625.8698082869</v>
      </c>
    </row>
    <row r="57" spans="1:31" x14ac:dyDescent="0.25">
      <c r="A57" s="75"/>
      <c r="B57" s="4"/>
    </row>
    <row r="58" spans="1:31" x14ac:dyDescent="0.25">
      <c r="A58" s="75"/>
      <c r="B58" s="375" t="s">
        <v>1130</v>
      </c>
      <c r="D58" s="184">
        <v>0</v>
      </c>
      <c r="E58" s="184">
        <v>0</v>
      </c>
      <c r="F58" s="184">
        <v>0</v>
      </c>
      <c r="G58" s="184">
        <v>-1.46</v>
      </c>
      <c r="H58" s="184">
        <v>0</v>
      </c>
      <c r="I58" s="184">
        <v>0</v>
      </c>
      <c r="J58" s="184">
        <v>0</v>
      </c>
      <c r="K58" s="184">
        <v>0</v>
      </c>
      <c r="L58" s="184">
        <v>0</v>
      </c>
      <c r="M58" s="184">
        <v>0</v>
      </c>
      <c r="N58" s="184">
        <v>0</v>
      </c>
      <c r="O58" s="184">
        <v>0</v>
      </c>
      <c r="P58" s="66">
        <v>0</v>
      </c>
      <c r="Q58" s="66">
        <v>0</v>
      </c>
      <c r="R58" s="66">
        <v>0</v>
      </c>
      <c r="S58" s="66">
        <v>0</v>
      </c>
      <c r="T58" s="184"/>
      <c r="U58" s="184"/>
      <c r="V58" s="184"/>
      <c r="W58" s="184"/>
      <c r="X58" s="184"/>
      <c r="Y58" s="184"/>
      <c r="Z58" s="184"/>
      <c r="AA58" s="184"/>
      <c r="AB58" s="184"/>
      <c r="AC58" s="184"/>
      <c r="AD58" s="184"/>
      <c r="AE58" s="184"/>
    </row>
    <row r="59" spans="1:31" x14ac:dyDescent="0.25">
      <c r="A59" s="75"/>
      <c r="B59" s="375" t="s">
        <v>1131</v>
      </c>
      <c r="D59" s="184">
        <v>0</v>
      </c>
      <c r="E59" s="184">
        <v>0.18</v>
      </c>
      <c r="F59" s="184">
        <v>0</v>
      </c>
      <c r="G59" s="184">
        <v>1.46</v>
      </c>
      <c r="H59" s="184">
        <v>0</v>
      </c>
      <c r="I59" s="184">
        <v>0</v>
      </c>
      <c r="J59" s="184">
        <v>0</v>
      </c>
      <c r="K59" s="184">
        <v>0</v>
      </c>
      <c r="L59" s="184">
        <v>0</v>
      </c>
      <c r="M59" s="184">
        <v>0</v>
      </c>
      <c r="N59" s="184">
        <v>0</v>
      </c>
      <c r="O59" s="184">
        <v>0</v>
      </c>
      <c r="P59" s="66">
        <v>0</v>
      </c>
      <c r="Q59" s="66">
        <v>0</v>
      </c>
      <c r="R59" s="66">
        <v>0</v>
      </c>
      <c r="S59" s="66">
        <v>0</v>
      </c>
      <c r="T59" s="184"/>
      <c r="U59" s="184"/>
      <c r="V59" s="184"/>
      <c r="W59" s="184"/>
      <c r="X59" s="184"/>
      <c r="Y59" s="184"/>
      <c r="Z59" s="184"/>
      <c r="AA59" s="184"/>
      <c r="AB59" s="184"/>
      <c r="AC59" s="184"/>
      <c r="AD59" s="184"/>
      <c r="AE59" s="184"/>
    </row>
    <row r="60" spans="1:31" x14ac:dyDescent="0.25">
      <c r="A60" s="75"/>
      <c r="B60" s="376" t="s">
        <v>1132</v>
      </c>
      <c r="D60" s="194">
        <f>SUM(D58:D59)</f>
        <v>0</v>
      </c>
      <c r="E60" s="194">
        <f t="shared" ref="E60:S60" si="106">SUM(E58:E59)</f>
        <v>0.18</v>
      </c>
      <c r="F60" s="194">
        <f t="shared" si="106"/>
        <v>0</v>
      </c>
      <c r="G60" s="194">
        <f t="shared" si="106"/>
        <v>0</v>
      </c>
      <c r="H60" s="194">
        <f t="shared" si="106"/>
        <v>0</v>
      </c>
      <c r="I60" s="194">
        <f t="shared" si="106"/>
        <v>0</v>
      </c>
      <c r="J60" s="194">
        <f t="shared" si="106"/>
        <v>0</v>
      </c>
      <c r="K60" s="194">
        <f t="shared" si="106"/>
        <v>0</v>
      </c>
      <c r="L60" s="194">
        <f t="shared" si="106"/>
        <v>0</v>
      </c>
      <c r="M60" s="194">
        <f t="shared" si="106"/>
        <v>0</v>
      </c>
      <c r="N60" s="194">
        <f t="shared" si="106"/>
        <v>0</v>
      </c>
      <c r="O60" s="194">
        <f t="shared" si="106"/>
        <v>0</v>
      </c>
      <c r="P60" s="194">
        <f t="shared" si="106"/>
        <v>0</v>
      </c>
      <c r="Q60" s="194">
        <f t="shared" si="106"/>
        <v>0</v>
      </c>
      <c r="R60" s="194">
        <f t="shared" si="106"/>
        <v>0</v>
      </c>
      <c r="S60" s="194">
        <f t="shared" si="106"/>
        <v>0</v>
      </c>
      <c r="T60" s="194">
        <f t="shared" ref="T60" si="107">SUM(T58:T59)</f>
        <v>0</v>
      </c>
      <c r="U60" s="194">
        <f t="shared" ref="U60" si="108">SUM(U58:U59)</f>
        <v>0</v>
      </c>
      <c r="V60" s="194">
        <f t="shared" ref="V60" si="109">SUM(V58:V59)</f>
        <v>0</v>
      </c>
      <c r="W60" s="194">
        <f t="shared" ref="W60" si="110">SUM(W58:W59)</f>
        <v>0</v>
      </c>
      <c r="X60" s="194">
        <f t="shared" ref="X60" si="111">SUM(X58:X59)</f>
        <v>0</v>
      </c>
      <c r="Y60" s="194">
        <f t="shared" ref="Y60" si="112">SUM(Y58:Y59)</f>
        <v>0</v>
      </c>
      <c r="Z60" s="194">
        <f t="shared" ref="Z60" si="113">SUM(Z58:Z59)</f>
        <v>0</v>
      </c>
      <c r="AA60" s="194">
        <f t="shared" ref="AA60" si="114">SUM(AA58:AA59)</f>
        <v>0</v>
      </c>
      <c r="AB60" s="194">
        <f t="shared" ref="AB60" si="115">SUM(AB58:AB59)</f>
        <v>0</v>
      </c>
      <c r="AC60" s="194">
        <f t="shared" ref="AC60" si="116">SUM(AC58:AC59)</f>
        <v>0</v>
      </c>
      <c r="AD60" s="194">
        <f t="shared" ref="AD60" si="117">SUM(AD58:AD59)</f>
        <v>0</v>
      </c>
      <c r="AE60" s="194">
        <f t="shared" ref="AE60" si="118">SUM(AE58:AE59)</f>
        <v>0</v>
      </c>
    </row>
    <row r="61" spans="1:31" x14ac:dyDescent="0.25">
      <c r="A61" s="75"/>
      <c r="B61" s="4"/>
      <c r="D61" s="66">
        <v>0</v>
      </c>
      <c r="E61" s="66">
        <v>0</v>
      </c>
      <c r="F61" s="66">
        <v>0</v>
      </c>
      <c r="G61" s="66">
        <v>0</v>
      </c>
      <c r="H61" s="66">
        <v>0</v>
      </c>
      <c r="I61" s="66">
        <v>0</v>
      </c>
      <c r="J61" s="66">
        <v>0</v>
      </c>
      <c r="K61" s="66">
        <v>0</v>
      </c>
      <c r="L61" s="66">
        <v>0</v>
      </c>
      <c r="M61" s="66">
        <v>0</v>
      </c>
      <c r="N61" s="66">
        <v>0</v>
      </c>
      <c r="O61" s="66">
        <v>0</v>
      </c>
      <c r="P61" s="66">
        <v>0</v>
      </c>
      <c r="Q61" s="66">
        <v>0</v>
      </c>
      <c r="R61" s="66">
        <v>0</v>
      </c>
      <c r="S61" s="66">
        <v>0</v>
      </c>
      <c r="T61" s="66">
        <v>0</v>
      </c>
      <c r="U61" s="66">
        <v>0</v>
      </c>
      <c r="V61" s="66">
        <v>0</v>
      </c>
      <c r="W61" s="66">
        <v>0</v>
      </c>
      <c r="X61" s="66">
        <v>0</v>
      </c>
      <c r="Y61" s="66">
        <v>0</v>
      </c>
      <c r="Z61" s="66">
        <v>0</v>
      </c>
      <c r="AA61" s="66">
        <v>0</v>
      </c>
      <c r="AB61" s="66">
        <v>0</v>
      </c>
      <c r="AC61" s="66">
        <v>0</v>
      </c>
      <c r="AD61" s="66">
        <v>0</v>
      </c>
      <c r="AE61" s="66">
        <v>0</v>
      </c>
    </row>
    <row r="62" spans="1:31" s="76" customFormat="1" x14ac:dyDescent="0.25">
      <c r="A62" s="185"/>
      <c r="B62" s="378" t="s">
        <v>1133</v>
      </c>
      <c r="C62" s="187"/>
      <c r="D62" s="187">
        <f>SUM(D60,D56,D42,D35,D28,D21,D14)</f>
        <v>14411821.460000001</v>
      </c>
      <c r="E62" s="187">
        <f t="shared" ref="E62:S62" si="119">SUM(E60,E56,E42,E35,E28,E21,E14)</f>
        <v>20146212.84</v>
      </c>
      <c r="F62" s="187">
        <f t="shared" si="119"/>
        <v>33695039.939999998</v>
      </c>
      <c r="G62" s="187">
        <f t="shared" si="119"/>
        <v>51847641.07</v>
      </c>
      <c r="H62" s="187">
        <f t="shared" si="119"/>
        <v>68115376.88000001</v>
      </c>
      <c r="I62" s="187">
        <f t="shared" si="119"/>
        <v>52425045.229999997</v>
      </c>
      <c r="J62" s="187">
        <f t="shared" si="119"/>
        <v>43715316.862630591</v>
      </c>
      <c r="K62" s="187">
        <f t="shared" si="119"/>
        <v>26520359.931739025</v>
      </c>
      <c r="L62" s="187">
        <f t="shared" si="119"/>
        <v>18310619.30915387</v>
      </c>
      <c r="M62" s="187">
        <f t="shared" si="119"/>
        <v>15033790.588794531</v>
      </c>
      <c r="N62" s="187">
        <f t="shared" si="119"/>
        <v>14717619.037971176</v>
      </c>
      <c r="O62" s="187">
        <f t="shared" si="119"/>
        <v>14692895.416226022</v>
      </c>
      <c r="P62" s="187">
        <f>SUM(P60,P56,P42,P35,P28,P21,P14)</f>
        <v>15143569.701740811</v>
      </c>
      <c r="Q62" s="187">
        <f t="shared" si="119"/>
        <v>22300606.325232901</v>
      </c>
      <c r="R62" s="187">
        <f t="shared" si="119"/>
        <v>39080012.372533232</v>
      </c>
      <c r="S62" s="187">
        <f t="shared" si="119"/>
        <v>58614309.548546195</v>
      </c>
      <c r="T62" s="187">
        <f t="shared" ref="T62:AE62" si="120">SUM(T60,T56,T42,T35,T28,T21,T14)</f>
        <v>69144074.482499987</v>
      </c>
      <c r="U62" s="187">
        <f t="shared" si="120"/>
        <v>58841069.635369495</v>
      </c>
      <c r="V62" s="187">
        <f t="shared" si="120"/>
        <v>46174142.416711137</v>
      </c>
      <c r="W62" s="187">
        <f t="shared" si="120"/>
        <v>27861590.99195686</v>
      </c>
      <c r="X62" s="187">
        <f t="shared" si="120"/>
        <v>19511767.358064692</v>
      </c>
      <c r="Y62" s="187">
        <f t="shared" si="120"/>
        <v>16046959.460363219</v>
      </c>
      <c r="Z62" s="187">
        <f t="shared" si="120"/>
        <v>15720173.24977421</v>
      </c>
      <c r="AA62" s="187">
        <f t="shared" si="120"/>
        <v>15691993.358008122</v>
      </c>
      <c r="AB62" s="187">
        <f t="shared" si="120"/>
        <v>15974967.695072992</v>
      </c>
      <c r="AC62" s="187">
        <f t="shared" si="120"/>
        <v>23296933.468717143</v>
      </c>
      <c r="AD62" s="187">
        <f t="shared" si="120"/>
        <v>40046330.116892673</v>
      </c>
      <c r="AE62" s="187">
        <f t="shared" si="120"/>
        <v>60151720.604663447</v>
      </c>
    </row>
    <row r="63" spans="1:31" x14ac:dyDescent="0.25">
      <c r="A63" s="75"/>
      <c r="B63" s="378"/>
    </row>
    <row r="64" spans="1:31" hidden="1" outlineLevel="1" x14ac:dyDescent="0.25">
      <c r="A64" s="75"/>
      <c r="B64" s="155" t="s">
        <v>246</v>
      </c>
      <c r="D64" s="66">
        <v>0</v>
      </c>
      <c r="E64" s="66">
        <v>0</v>
      </c>
      <c r="F64" s="66">
        <v>0</v>
      </c>
      <c r="G64" s="66">
        <v>0</v>
      </c>
      <c r="H64" s="66">
        <v>0</v>
      </c>
      <c r="I64" s="66">
        <v>0</v>
      </c>
      <c r="J64" s="66">
        <v>0</v>
      </c>
      <c r="K64" s="66">
        <v>0</v>
      </c>
      <c r="L64" s="66">
        <v>0</v>
      </c>
      <c r="M64" s="66">
        <v>0</v>
      </c>
      <c r="N64" s="66">
        <v>0</v>
      </c>
      <c r="O64" s="66">
        <v>0</v>
      </c>
      <c r="T64" s="66">
        <v>0</v>
      </c>
      <c r="U64" s="66">
        <v>0</v>
      </c>
      <c r="V64" s="66">
        <v>0</v>
      </c>
      <c r="W64" s="66">
        <v>0</v>
      </c>
      <c r="X64" s="66">
        <v>0</v>
      </c>
      <c r="Y64" s="66">
        <v>0</v>
      </c>
      <c r="Z64" s="66">
        <v>0</v>
      </c>
      <c r="AA64" s="66">
        <v>0</v>
      </c>
      <c r="AB64" s="66">
        <v>0</v>
      </c>
      <c r="AC64" s="66">
        <v>0</v>
      </c>
      <c r="AD64" s="66">
        <v>0</v>
      </c>
      <c r="AE64" s="66">
        <v>0</v>
      </c>
    </row>
    <row r="65" spans="1:31" hidden="1" outlineLevel="1" x14ac:dyDescent="0.25">
      <c r="A65" s="75"/>
      <c r="B65" s="155" t="s">
        <v>247</v>
      </c>
      <c r="D65" s="66">
        <v>0</v>
      </c>
      <c r="E65" s="66">
        <v>0</v>
      </c>
      <c r="F65" s="66">
        <v>0</v>
      </c>
      <c r="G65" s="66">
        <v>0</v>
      </c>
      <c r="H65" s="66">
        <v>0</v>
      </c>
      <c r="I65" s="66">
        <v>0</v>
      </c>
      <c r="J65" s="66">
        <v>0</v>
      </c>
      <c r="K65" s="66">
        <v>0</v>
      </c>
      <c r="L65" s="66">
        <v>0</v>
      </c>
      <c r="M65" s="66">
        <v>0</v>
      </c>
      <c r="N65" s="66">
        <v>0</v>
      </c>
      <c r="O65" s="66">
        <v>0</v>
      </c>
      <c r="T65" s="66">
        <v>0</v>
      </c>
      <c r="U65" s="66">
        <v>0</v>
      </c>
      <c r="V65" s="66">
        <v>0</v>
      </c>
      <c r="W65" s="66">
        <v>0</v>
      </c>
      <c r="X65" s="66">
        <v>0</v>
      </c>
      <c r="Y65" s="66">
        <v>0</v>
      </c>
      <c r="Z65" s="66">
        <v>0</v>
      </c>
      <c r="AA65" s="66">
        <v>0</v>
      </c>
      <c r="AB65" s="66">
        <v>0</v>
      </c>
      <c r="AC65" s="66">
        <v>0</v>
      </c>
      <c r="AD65" s="66">
        <v>0</v>
      </c>
      <c r="AE65" s="66">
        <v>0</v>
      </c>
    </row>
    <row r="66" spans="1:31" hidden="1" outlineLevel="1" x14ac:dyDescent="0.25">
      <c r="A66" s="75"/>
      <c r="B66" s="155" t="s">
        <v>248</v>
      </c>
      <c r="D66" s="66">
        <v>0</v>
      </c>
      <c r="E66" s="66">
        <v>0</v>
      </c>
      <c r="F66" s="66">
        <v>0</v>
      </c>
      <c r="G66" s="66">
        <v>0</v>
      </c>
      <c r="H66" s="66">
        <v>0</v>
      </c>
      <c r="I66" s="66">
        <v>0</v>
      </c>
      <c r="J66" s="66">
        <v>0</v>
      </c>
      <c r="K66" s="66">
        <v>0</v>
      </c>
      <c r="L66" s="66">
        <v>0</v>
      </c>
      <c r="M66" s="66">
        <v>0</v>
      </c>
      <c r="N66" s="66">
        <v>0</v>
      </c>
      <c r="O66" s="66">
        <v>0</v>
      </c>
      <c r="T66" s="66">
        <v>0</v>
      </c>
      <c r="U66" s="66">
        <v>0</v>
      </c>
      <c r="V66" s="66">
        <v>0</v>
      </c>
      <c r="W66" s="66">
        <v>0</v>
      </c>
      <c r="X66" s="66">
        <v>0</v>
      </c>
      <c r="Y66" s="66">
        <v>0</v>
      </c>
      <c r="Z66" s="66">
        <v>0</v>
      </c>
      <c r="AA66" s="66">
        <v>0</v>
      </c>
      <c r="AB66" s="66">
        <v>0</v>
      </c>
      <c r="AC66" s="66">
        <v>0</v>
      </c>
      <c r="AD66" s="66">
        <v>0</v>
      </c>
      <c r="AE66" s="66">
        <v>0</v>
      </c>
    </row>
    <row r="67" spans="1:31" s="76" customFormat="1" collapsed="1" x14ac:dyDescent="0.25">
      <c r="A67" s="185"/>
      <c r="B67" s="379" t="s">
        <v>249</v>
      </c>
      <c r="C67" s="187"/>
      <c r="D67" s="187">
        <f>SUM(D62:D66)</f>
        <v>14411821.460000001</v>
      </c>
      <c r="E67" s="187">
        <f t="shared" ref="E67:S67" si="121">SUM(E62:E66)</f>
        <v>20146212.84</v>
      </c>
      <c r="F67" s="187">
        <f t="shared" si="121"/>
        <v>33695039.939999998</v>
      </c>
      <c r="G67" s="187">
        <f t="shared" si="121"/>
        <v>51847641.07</v>
      </c>
      <c r="H67" s="187">
        <f t="shared" si="121"/>
        <v>68115376.88000001</v>
      </c>
      <c r="I67" s="187">
        <f t="shared" si="121"/>
        <v>52425045.229999997</v>
      </c>
      <c r="J67" s="187">
        <f t="shared" si="121"/>
        <v>43715316.862630591</v>
      </c>
      <c r="K67" s="187">
        <f t="shared" si="121"/>
        <v>26520359.931739025</v>
      </c>
      <c r="L67" s="187">
        <f t="shared" si="121"/>
        <v>18310619.30915387</v>
      </c>
      <c r="M67" s="187">
        <f t="shared" si="121"/>
        <v>15033790.588794531</v>
      </c>
      <c r="N67" s="187">
        <f t="shared" si="121"/>
        <v>14717619.037971176</v>
      </c>
      <c r="O67" s="187">
        <f t="shared" si="121"/>
        <v>14692895.416226022</v>
      </c>
      <c r="P67" s="187">
        <f t="shared" si="121"/>
        <v>15143569.701740811</v>
      </c>
      <c r="Q67" s="187">
        <f t="shared" si="121"/>
        <v>22300606.325232901</v>
      </c>
      <c r="R67" s="187">
        <f t="shared" si="121"/>
        <v>39080012.372533232</v>
      </c>
      <c r="S67" s="187">
        <f t="shared" si="121"/>
        <v>58614309.548546195</v>
      </c>
      <c r="T67" s="187">
        <f t="shared" ref="T67" si="122">SUM(T62:T66)</f>
        <v>69144074.482499987</v>
      </c>
      <c r="U67" s="187">
        <f t="shared" ref="U67" si="123">SUM(U62:U66)</f>
        <v>58841069.635369495</v>
      </c>
      <c r="V67" s="187">
        <f t="shared" ref="V67" si="124">SUM(V62:V66)</f>
        <v>46174142.416711137</v>
      </c>
      <c r="W67" s="187">
        <f t="shared" ref="W67" si="125">SUM(W62:W66)</f>
        <v>27861590.99195686</v>
      </c>
      <c r="X67" s="187">
        <f t="shared" ref="X67" si="126">SUM(X62:X66)</f>
        <v>19511767.358064692</v>
      </c>
      <c r="Y67" s="187">
        <f t="shared" ref="Y67" si="127">SUM(Y62:Y66)</f>
        <v>16046959.460363219</v>
      </c>
      <c r="Z67" s="187">
        <f t="shared" ref="Z67" si="128">SUM(Z62:Z66)</f>
        <v>15720173.24977421</v>
      </c>
      <c r="AA67" s="187">
        <f t="shared" ref="AA67" si="129">SUM(AA62:AA66)</f>
        <v>15691993.358008122</v>
      </c>
      <c r="AB67" s="187">
        <f t="shared" ref="AB67" si="130">SUM(AB62:AB66)</f>
        <v>15974967.695072992</v>
      </c>
      <c r="AC67" s="187">
        <f t="shared" ref="AC67" si="131">SUM(AC62:AC66)</f>
        <v>23296933.468717143</v>
      </c>
      <c r="AD67" s="187">
        <f t="shared" ref="AD67" si="132">SUM(AD62:AD66)</f>
        <v>40046330.116892673</v>
      </c>
      <c r="AE67" s="187">
        <f t="shared" ref="AE67" si="133">SUM(AE62:AE66)</f>
        <v>60151720.604663447</v>
      </c>
    </row>
    <row r="68" spans="1:31" x14ac:dyDescent="0.25">
      <c r="A68" s="75" t="str">
        <f t="shared" ref="A68:A94" si="134">MID($B68,6,3)</f>
        <v/>
      </c>
    </row>
    <row r="69" spans="1:31" x14ac:dyDescent="0.25">
      <c r="A69" s="75"/>
      <c r="B69" s="155" t="s">
        <v>250</v>
      </c>
    </row>
    <row r="70" spans="1:31" hidden="1" outlineLevel="1" x14ac:dyDescent="0.25">
      <c r="A70" s="75" t="str">
        <f>MID($B70,1,3)</f>
        <v/>
      </c>
      <c r="D70" s="66">
        <v>0</v>
      </c>
      <c r="E70" s="66">
        <v>0</v>
      </c>
      <c r="F70" s="66">
        <v>0</v>
      </c>
      <c r="G70" s="66">
        <v>0</v>
      </c>
      <c r="H70" s="66">
        <v>0</v>
      </c>
      <c r="I70" s="66">
        <v>0</v>
      </c>
      <c r="J70" s="66">
        <v>0</v>
      </c>
      <c r="K70" s="66">
        <v>0</v>
      </c>
      <c r="L70" s="66">
        <v>0</v>
      </c>
      <c r="M70" s="66">
        <v>0</v>
      </c>
      <c r="N70" s="66">
        <v>0</v>
      </c>
      <c r="O70" s="66">
        <v>0</v>
      </c>
      <c r="T70" s="66">
        <v>0</v>
      </c>
      <c r="U70" s="66">
        <v>0</v>
      </c>
      <c r="V70" s="66">
        <v>0</v>
      </c>
      <c r="W70" s="66">
        <v>0</v>
      </c>
      <c r="X70" s="66">
        <v>0</v>
      </c>
      <c r="Y70" s="66">
        <v>0</v>
      </c>
      <c r="Z70" s="66">
        <v>0</v>
      </c>
      <c r="AA70" s="66">
        <v>0</v>
      </c>
      <c r="AB70" s="66">
        <v>0</v>
      </c>
      <c r="AC70" s="66">
        <v>0</v>
      </c>
      <c r="AD70" s="66">
        <v>0</v>
      </c>
      <c r="AE70" s="66">
        <v>0</v>
      </c>
    </row>
    <row r="71" spans="1:31" hidden="1" outlineLevel="1" x14ac:dyDescent="0.25">
      <c r="A71" s="75" t="str">
        <f t="shared" ref="A71:A75" si="135">MID($B71,1,3)</f>
        <v/>
      </c>
      <c r="D71" s="66">
        <v>0</v>
      </c>
      <c r="E71" s="66">
        <v>0</v>
      </c>
      <c r="F71" s="66">
        <v>0</v>
      </c>
      <c r="G71" s="66">
        <v>0</v>
      </c>
      <c r="H71" s="66">
        <v>0</v>
      </c>
      <c r="I71" s="66">
        <v>0</v>
      </c>
      <c r="J71" s="66">
        <v>0</v>
      </c>
      <c r="K71" s="66">
        <v>0</v>
      </c>
      <c r="L71" s="66">
        <v>0</v>
      </c>
      <c r="M71" s="66">
        <v>0</v>
      </c>
      <c r="N71" s="66">
        <v>0</v>
      </c>
      <c r="O71" s="66">
        <v>0</v>
      </c>
      <c r="T71" s="66">
        <v>0</v>
      </c>
      <c r="U71" s="66">
        <v>0</v>
      </c>
      <c r="V71" s="66">
        <v>0</v>
      </c>
      <c r="W71" s="66">
        <v>0</v>
      </c>
      <c r="X71" s="66">
        <v>0</v>
      </c>
      <c r="Y71" s="66">
        <v>0</v>
      </c>
      <c r="Z71" s="66">
        <v>0</v>
      </c>
      <c r="AA71" s="66">
        <v>0</v>
      </c>
      <c r="AB71" s="66">
        <v>0</v>
      </c>
      <c r="AC71" s="66">
        <v>0</v>
      </c>
      <c r="AD71" s="66">
        <v>0</v>
      </c>
      <c r="AE71" s="66">
        <v>0</v>
      </c>
    </row>
    <row r="72" spans="1:31" hidden="1" outlineLevel="1" x14ac:dyDescent="0.25">
      <c r="A72" s="75" t="str">
        <f t="shared" si="135"/>
        <v/>
      </c>
      <c r="D72" s="66">
        <v>0</v>
      </c>
      <c r="E72" s="66">
        <v>0</v>
      </c>
      <c r="F72" s="66">
        <v>0</v>
      </c>
      <c r="G72" s="66">
        <v>0</v>
      </c>
      <c r="H72" s="66">
        <v>0</v>
      </c>
      <c r="I72" s="66">
        <v>0</v>
      </c>
      <c r="J72" s="66">
        <v>0</v>
      </c>
      <c r="K72" s="66">
        <v>0</v>
      </c>
      <c r="L72" s="66">
        <v>0</v>
      </c>
      <c r="M72" s="66">
        <v>0</v>
      </c>
      <c r="N72" s="66">
        <v>0</v>
      </c>
      <c r="O72" s="66">
        <v>0</v>
      </c>
      <c r="T72" s="66">
        <v>0</v>
      </c>
      <c r="U72" s="66">
        <v>0</v>
      </c>
      <c r="V72" s="66">
        <v>0</v>
      </c>
      <c r="W72" s="66">
        <v>0</v>
      </c>
      <c r="X72" s="66">
        <v>0</v>
      </c>
      <c r="Y72" s="66">
        <v>0</v>
      </c>
      <c r="Z72" s="66">
        <v>0</v>
      </c>
      <c r="AA72" s="66">
        <v>0</v>
      </c>
      <c r="AB72" s="66">
        <v>0</v>
      </c>
      <c r="AC72" s="66">
        <v>0</v>
      </c>
      <c r="AD72" s="66">
        <v>0</v>
      </c>
      <c r="AE72" s="66">
        <v>0</v>
      </c>
    </row>
    <row r="73" spans="1:31" collapsed="1" x14ac:dyDescent="0.25">
      <c r="A73" s="75" t="str">
        <f t="shared" si="135"/>
        <v>484</v>
      </c>
      <c r="B73" s="375" t="s">
        <v>1134</v>
      </c>
      <c r="D73" s="184">
        <v>750</v>
      </c>
      <c r="E73" s="184">
        <v>750</v>
      </c>
      <c r="F73" s="184">
        <v>750</v>
      </c>
      <c r="G73" s="184">
        <v>750</v>
      </c>
      <c r="H73" s="184">
        <v>750</v>
      </c>
      <c r="I73" s="184">
        <v>750</v>
      </c>
      <c r="J73" s="184">
        <v>750</v>
      </c>
      <c r="K73" s="184">
        <v>750</v>
      </c>
      <c r="L73" s="184">
        <v>750</v>
      </c>
      <c r="M73" s="184">
        <v>750</v>
      </c>
      <c r="N73" s="184">
        <v>750</v>
      </c>
      <c r="O73" s="184">
        <v>750</v>
      </c>
      <c r="P73" s="66">
        <v>750</v>
      </c>
      <c r="Q73" s="66">
        <v>750</v>
      </c>
      <c r="R73" s="66">
        <v>750</v>
      </c>
      <c r="S73" s="66">
        <v>750</v>
      </c>
      <c r="T73" s="184">
        <v>750</v>
      </c>
      <c r="U73" s="184">
        <v>750</v>
      </c>
      <c r="V73" s="184">
        <v>750</v>
      </c>
      <c r="W73" s="184">
        <v>750</v>
      </c>
      <c r="X73" s="184">
        <v>750</v>
      </c>
      <c r="Y73" s="184">
        <v>750</v>
      </c>
      <c r="Z73" s="184">
        <v>750</v>
      </c>
      <c r="AA73" s="184">
        <v>750</v>
      </c>
      <c r="AB73" s="184">
        <v>750</v>
      </c>
      <c r="AC73" s="184">
        <v>750</v>
      </c>
      <c r="AD73" s="184">
        <v>750</v>
      </c>
      <c r="AE73" s="184">
        <v>750</v>
      </c>
    </row>
    <row r="74" spans="1:31" x14ac:dyDescent="0.25">
      <c r="A74" s="75" t="str">
        <f t="shared" si="135"/>
        <v>484</v>
      </c>
      <c r="B74" s="375" t="s">
        <v>1135</v>
      </c>
      <c r="D74" s="184">
        <v>185348.12</v>
      </c>
      <c r="E74" s="184">
        <v>188067.34999999998</v>
      </c>
      <c r="F74" s="184">
        <v>186567.45</v>
      </c>
      <c r="G74" s="184">
        <v>187951.47</v>
      </c>
      <c r="H74" s="184">
        <v>189034.92</v>
      </c>
      <c r="I74" s="184">
        <v>187936.66</v>
      </c>
      <c r="J74" s="184">
        <v>186570.42300000001</v>
      </c>
      <c r="K74" s="184">
        <v>184833.92700000003</v>
      </c>
      <c r="L74" s="184">
        <v>187094.75700000001</v>
      </c>
      <c r="M74" s="184">
        <v>187848.36700000003</v>
      </c>
      <c r="N74" s="184">
        <v>185587.53700000001</v>
      </c>
      <c r="O74" s="184">
        <v>185587.53700000001</v>
      </c>
      <c r="P74" s="66">
        <v>188069.49000000002</v>
      </c>
      <c r="Q74" s="66">
        <v>185760.82700000002</v>
      </c>
      <c r="R74" s="66">
        <v>185595.69000000003</v>
      </c>
      <c r="S74" s="66">
        <v>186644.91600000003</v>
      </c>
      <c r="T74" s="184">
        <v>185493.32800000004</v>
      </c>
      <c r="U74" s="184">
        <v>185493.32800000004</v>
      </c>
      <c r="V74" s="184">
        <v>184990.94200000001</v>
      </c>
      <c r="W74" s="184">
        <v>185493.32800000004</v>
      </c>
      <c r="X74" s="184">
        <v>187126.16000000003</v>
      </c>
      <c r="Y74" s="184">
        <v>187879.77000000002</v>
      </c>
      <c r="Z74" s="184">
        <v>187126.16000000003</v>
      </c>
      <c r="AA74" s="184">
        <v>187126.16000000003</v>
      </c>
      <c r="AB74" s="184">
        <v>187000.54800000001</v>
      </c>
      <c r="AC74" s="184">
        <v>186816.87300000002</v>
      </c>
      <c r="AD74" s="184">
        <v>186302.89300000001</v>
      </c>
      <c r="AE74" s="184">
        <v>187328.74500000002</v>
      </c>
    </row>
    <row r="75" spans="1:31" ht="15.75" customHeight="1" x14ac:dyDescent="0.25">
      <c r="A75" s="75" t="str">
        <f t="shared" si="135"/>
        <v>484</v>
      </c>
      <c r="B75" s="375" t="s">
        <v>1136</v>
      </c>
      <c r="D75" s="184">
        <v>49914.63</v>
      </c>
      <c r="E75" s="184">
        <v>77007.78</v>
      </c>
      <c r="F75" s="184">
        <v>74609.919999999998</v>
      </c>
      <c r="G75" s="184">
        <v>91187.42</v>
      </c>
      <c r="H75" s="184">
        <v>104164.71</v>
      </c>
      <c r="I75" s="184">
        <v>84303.86</v>
      </c>
      <c r="J75" s="184">
        <v>81194.085248798074</v>
      </c>
      <c r="K75" s="184">
        <v>52787.973252878692</v>
      </c>
      <c r="L75" s="184">
        <v>71855.546679312072</v>
      </c>
      <c r="M75" s="184">
        <v>73581.455088588671</v>
      </c>
      <c r="N75" s="184">
        <v>51778.96320204527</v>
      </c>
      <c r="O75" s="184">
        <v>52715.844295255316</v>
      </c>
      <c r="P75" s="66">
        <v>79271.808827998888</v>
      </c>
      <c r="Q75" s="66">
        <v>61389.549533569902</v>
      </c>
      <c r="R75" s="66">
        <v>74320.844610274886</v>
      </c>
      <c r="S75" s="66">
        <v>96226.49135582328</v>
      </c>
      <c r="T75" s="184">
        <v>81104.823802744359</v>
      </c>
      <c r="U75" s="184">
        <v>79755.003541261001</v>
      </c>
      <c r="V75" s="184">
        <v>67706.778319777601</v>
      </c>
      <c r="W75" s="184">
        <v>65777.101207263462</v>
      </c>
      <c r="X75" s="184">
        <v>79343.917759405347</v>
      </c>
      <c r="Y75" s="184">
        <v>81909.771821455084</v>
      </c>
      <c r="Z75" s="184">
        <v>74311.066668503307</v>
      </c>
      <c r="AA75" s="184">
        <v>75453.003360915172</v>
      </c>
      <c r="AB75" s="184">
        <v>75073.357645408934</v>
      </c>
      <c r="AC75" s="184">
        <v>79686.259808923642</v>
      </c>
      <c r="AD75" s="184">
        <v>89177.631914183017</v>
      </c>
      <c r="AE75" s="184">
        <v>112691.56771585078</v>
      </c>
    </row>
    <row r="76" spans="1:31" s="76" customFormat="1" x14ac:dyDescent="0.25">
      <c r="A76" s="185"/>
      <c r="B76" s="376" t="s">
        <v>1137</v>
      </c>
      <c r="C76" s="187"/>
      <c r="D76" s="194">
        <f>SUM(D70:D75)</f>
        <v>236012.75</v>
      </c>
      <c r="E76" s="194">
        <f t="shared" ref="E76:S76" si="136">SUM(E70:E75)</f>
        <v>265825.13</v>
      </c>
      <c r="F76" s="194">
        <f t="shared" si="136"/>
        <v>261927.37</v>
      </c>
      <c r="G76" s="194">
        <f t="shared" si="136"/>
        <v>279888.89</v>
      </c>
      <c r="H76" s="194">
        <f t="shared" si="136"/>
        <v>293949.63</v>
      </c>
      <c r="I76" s="194">
        <f t="shared" si="136"/>
        <v>272990.52</v>
      </c>
      <c r="J76" s="194">
        <f t="shared" si="136"/>
        <v>268514.50824879808</v>
      </c>
      <c r="K76" s="194">
        <f t="shared" si="136"/>
        <v>238371.90025287872</v>
      </c>
      <c r="L76" s="194">
        <f t="shared" si="136"/>
        <v>259700.30367931208</v>
      </c>
      <c r="M76" s="194">
        <f t="shared" si="136"/>
        <v>262179.82208858873</v>
      </c>
      <c r="N76" s="194">
        <f t="shared" si="136"/>
        <v>238116.50020204528</v>
      </c>
      <c r="O76" s="194">
        <f t="shared" si="136"/>
        <v>239053.38129525533</v>
      </c>
      <c r="P76" s="194">
        <f t="shared" si="136"/>
        <v>268091.29882799892</v>
      </c>
      <c r="Q76" s="194">
        <f t="shared" si="136"/>
        <v>247900.37653356991</v>
      </c>
      <c r="R76" s="194">
        <f t="shared" si="136"/>
        <v>260666.53461027492</v>
      </c>
      <c r="S76" s="194">
        <f t="shared" si="136"/>
        <v>283621.40735582332</v>
      </c>
      <c r="T76" s="194">
        <f t="shared" ref="T76" si="137">SUM(T70:T75)</f>
        <v>267348.15180274437</v>
      </c>
      <c r="U76" s="194">
        <f t="shared" ref="U76" si="138">SUM(U70:U75)</f>
        <v>265998.33154126105</v>
      </c>
      <c r="V76" s="194">
        <f t="shared" ref="V76" si="139">SUM(V70:V75)</f>
        <v>253447.72031977761</v>
      </c>
      <c r="W76" s="194">
        <f t="shared" ref="W76" si="140">SUM(W70:W75)</f>
        <v>252020.42920726351</v>
      </c>
      <c r="X76" s="194">
        <f t="shared" ref="X76" si="141">SUM(X70:X75)</f>
        <v>267220.07775940537</v>
      </c>
      <c r="Y76" s="194">
        <f t="shared" ref="Y76" si="142">SUM(Y70:Y75)</f>
        <v>270539.54182145512</v>
      </c>
      <c r="Z76" s="194">
        <f t="shared" ref="Z76" si="143">SUM(Z70:Z75)</f>
        <v>262187.22666850337</v>
      </c>
      <c r="AA76" s="194">
        <f t="shared" ref="AA76" si="144">SUM(AA70:AA75)</f>
        <v>263329.1633609152</v>
      </c>
      <c r="AB76" s="194">
        <f t="shared" ref="AB76" si="145">SUM(AB70:AB75)</f>
        <v>262823.90564540896</v>
      </c>
      <c r="AC76" s="194">
        <f t="shared" ref="AC76" si="146">SUM(AC70:AC75)</f>
        <v>267253.13280892366</v>
      </c>
      <c r="AD76" s="194">
        <f t="shared" ref="AD76" si="147">SUM(AD70:AD75)</f>
        <v>276230.52491418301</v>
      </c>
      <c r="AE76" s="194">
        <f t="shared" ref="AE76" si="148">SUM(AE70:AE75)</f>
        <v>300770.31271585077</v>
      </c>
    </row>
    <row r="77" spans="1:31" x14ac:dyDescent="0.25">
      <c r="A77" s="75" t="str">
        <f t="shared" si="134"/>
        <v/>
      </c>
    </row>
    <row r="78" spans="1:31" x14ac:dyDescent="0.25">
      <c r="A78" s="75"/>
    </row>
    <row r="79" spans="1:31" x14ac:dyDescent="0.25">
      <c r="A79" s="75" t="str">
        <f t="shared" si="134"/>
        <v/>
      </c>
    </row>
    <row r="80" spans="1:31" x14ac:dyDescent="0.25">
      <c r="A80" s="75"/>
      <c r="B80" s="155" t="s">
        <v>107</v>
      </c>
    </row>
    <row r="81" spans="1:32" x14ac:dyDescent="0.25">
      <c r="A81" s="75" t="str">
        <f t="shared" ref="A81:A88" si="149">MID($B81,1,3)</f>
        <v>487</v>
      </c>
      <c r="B81" s="375" t="s">
        <v>1138</v>
      </c>
      <c r="D81" s="184">
        <v>36355.46</v>
      </c>
      <c r="E81" s="184">
        <v>47510.559999999998</v>
      </c>
      <c r="F81" s="184">
        <v>29350.32</v>
      </c>
      <c r="G81" s="184">
        <v>69680.100000000006</v>
      </c>
      <c r="H81" s="184">
        <v>186415.51</v>
      </c>
      <c r="I81" s="184">
        <v>201455.18</v>
      </c>
      <c r="J81" s="184">
        <v>163662.264</v>
      </c>
      <c r="K81" s="184">
        <v>107022.996</v>
      </c>
      <c r="L81" s="184">
        <v>84844.06</v>
      </c>
      <c r="M81" s="184">
        <v>62731.59</v>
      </c>
      <c r="N81" s="184">
        <v>57216.614000000001</v>
      </c>
      <c r="O81" s="184">
        <v>66318.225999999995</v>
      </c>
      <c r="P81" s="66">
        <v>44458.112000000001</v>
      </c>
      <c r="Q81" s="66">
        <v>45205.394</v>
      </c>
      <c r="R81" s="66">
        <v>43953.525999999998</v>
      </c>
      <c r="S81" s="66">
        <v>90427.13</v>
      </c>
      <c r="T81" s="184">
        <v>184788.87</v>
      </c>
      <c r="U81" s="184">
        <v>221994.42199999999</v>
      </c>
      <c r="V81" s="184">
        <v>163662.264</v>
      </c>
      <c r="W81" s="184">
        <v>107022.996</v>
      </c>
      <c r="X81" s="184">
        <v>84844.06</v>
      </c>
      <c r="Y81" s="184">
        <v>62731.59</v>
      </c>
      <c r="Z81" s="184">
        <v>57216.614000000001</v>
      </c>
      <c r="AA81" s="184">
        <v>66318.225999999995</v>
      </c>
      <c r="AB81" s="184">
        <v>44458.112000000001</v>
      </c>
      <c r="AC81" s="184">
        <v>45205.394</v>
      </c>
      <c r="AD81" s="184">
        <v>43953.525999999998</v>
      </c>
      <c r="AE81" s="184">
        <v>90427.13</v>
      </c>
    </row>
    <row r="82" spans="1:32" x14ac:dyDescent="0.25">
      <c r="A82" s="75" t="str">
        <f t="shared" si="149"/>
        <v>488</v>
      </c>
      <c r="B82" s="375" t="s">
        <v>1139</v>
      </c>
      <c r="D82" s="184">
        <v>6409</v>
      </c>
      <c r="E82" s="184">
        <v>8749</v>
      </c>
      <c r="F82" s="184">
        <v>9544</v>
      </c>
      <c r="G82" s="184">
        <v>12805</v>
      </c>
      <c r="H82" s="184">
        <v>9780</v>
      </c>
      <c r="I82" s="184">
        <v>10256</v>
      </c>
      <c r="J82" s="184">
        <v>17306.237983610907</v>
      </c>
      <c r="K82" s="184">
        <v>21086.153124583434</v>
      </c>
      <c r="L82" s="184">
        <v>29325.653124583434</v>
      </c>
      <c r="M82" s="184">
        <v>19677.653124583434</v>
      </c>
      <c r="N82" s="184">
        <v>13793.786277956066</v>
      </c>
      <c r="O82" s="184">
        <v>12542.650472779258</v>
      </c>
      <c r="P82" s="66">
        <v>11979.787134451408</v>
      </c>
      <c r="Q82" s="66">
        <v>12329.155171851477</v>
      </c>
      <c r="R82" s="66">
        <v>12342.712868202017</v>
      </c>
      <c r="S82" s="66">
        <v>11740.712868202017</v>
      </c>
      <c r="T82" s="184">
        <v>13238.712868202017</v>
      </c>
      <c r="U82" s="184">
        <v>14614.712868202017</v>
      </c>
      <c r="V82" s="184">
        <v>17926.712868202016</v>
      </c>
      <c r="W82" s="184">
        <v>21391.712868202016</v>
      </c>
      <c r="X82" s="184">
        <v>29631.212868202016</v>
      </c>
      <c r="Y82" s="184">
        <v>19983.212868202016</v>
      </c>
      <c r="Z82" s="184">
        <v>14038.712868202017</v>
      </c>
      <c r="AA82" s="184">
        <v>12726.712868202017</v>
      </c>
      <c r="AB82" s="184">
        <v>12102.712868202017</v>
      </c>
      <c r="AC82" s="184">
        <v>12390.712868202017</v>
      </c>
      <c r="AD82" s="184">
        <v>12342.712868202017</v>
      </c>
      <c r="AE82" s="184">
        <v>11740.712868202017</v>
      </c>
    </row>
    <row r="83" spans="1:32" x14ac:dyDescent="0.25">
      <c r="A83" s="75" t="str">
        <f t="shared" si="149"/>
        <v>489</v>
      </c>
      <c r="B83" s="375" t="s">
        <v>1140</v>
      </c>
      <c r="D83" s="184">
        <v>901157.90000000014</v>
      </c>
      <c r="E83" s="184">
        <v>1015632.6100000001</v>
      </c>
      <c r="F83" s="184">
        <v>1000783.55</v>
      </c>
      <c r="G83" s="184">
        <v>868083.66</v>
      </c>
      <c r="H83" s="184">
        <v>962483.19</v>
      </c>
      <c r="I83" s="184">
        <v>1011611.35</v>
      </c>
      <c r="J83" s="184">
        <v>915514.82508669246</v>
      </c>
      <c r="K83" s="184">
        <v>895173.26921977289</v>
      </c>
      <c r="L83" s="184">
        <v>900813.39513195259</v>
      </c>
      <c r="M83" s="184">
        <v>910040.71559572197</v>
      </c>
      <c r="N83" s="184">
        <v>921895.9265199895</v>
      </c>
      <c r="O83" s="184">
        <v>933726.94463050377</v>
      </c>
      <c r="P83" s="66">
        <v>920555.40963776002</v>
      </c>
      <c r="Q83" s="66">
        <v>933274.6167613198</v>
      </c>
      <c r="R83" s="66">
        <v>943327.13530633412</v>
      </c>
      <c r="S83" s="66">
        <v>923103.1056223684</v>
      </c>
      <c r="T83" s="184">
        <v>906402.62750217668</v>
      </c>
      <c r="U83" s="184">
        <v>908745.34799995343</v>
      </c>
      <c r="V83" s="184">
        <v>951475.93585099815</v>
      </c>
      <c r="W83" s="184">
        <v>932085.92558898381</v>
      </c>
      <c r="X83" s="184">
        <v>938928.7596167333</v>
      </c>
      <c r="Y83" s="184">
        <v>928705.83347300533</v>
      </c>
      <c r="Z83" s="184">
        <v>941592.60763968993</v>
      </c>
      <c r="AA83" s="184">
        <v>953394.22780925059</v>
      </c>
      <c r="AB83" s="184">
        <v>940250.41818338959</v>
      </c>
      <c r="AC83" s="184">
        <v>953045.30357489327</v>
      </c>
      <c r="AD83" s="184">
        <v>960909.65023637284</v>
      </c>
      <c r="AE83" s="184">
        <v>938566.96850236529</v>
      </c>
    </row>
    <row r="84" spans="1:32" x14ac:dyDescent="0.25">
      <c r="A84" s="75" t="str">
        <f t="shared" si="149"/>
        <v>489</v>
      </c>
      <c r="B84" s="375" t="s">
        <v>1141</v>
      </c>
      <c r="D84" s="184">
        <v>65152.56</v>
      </c>
      <c r="E84" s="184">
        <v>66874.8</v>
      </c>
      <c r="F84" s="184">
        <v>65902.559999999998</v>
      </c>
      <c r="G84" s="184">
        <v>64624.800000000003</v>
      </c>
      <c r="H84" s="184">
        <v>66874.559999999998</v>
      </c>
      <c r="I84" s="184">
        <v>65458.559999999998</v>
      </c>
      <c r="J84" s="184">
        <v>66124.56</v>
      </c>
      <c r="K84" s="184">
        <v>65902.8</v>
      </c>
      <c r="L84" s="184">
        <v>66124.56</v>
      </c>
      <c r="M84" s="184">
        <v>65902.8</v>
      </c>
      <c r="N84" s="184">
        <v>66124.56</v>
      </c>
      <c r="O84" s="184">
        <v>66124.56</v>
      </c>
      <c r="P84" s="66">
        <v>65902.8</v>
      </c>
      <c r="Q84" s="66">
        <v>66124.56</v>
      </c>
      <c r="R84" s="66">
        <v>65902.8</v>
      </c>
      <c r="S84" s="66">
        <v>66124.56</v>
      </c>
      <c r="T84" s="184">
        <v>66124.56</v>
      </c>
      <c r="U84" s="184">
        <v>65459.28</v>
      </c>
      <c r="V84" s="184">
        <v>66124.56</v>
      </c>
      <c r="W84" s="184">
        <v>65902.8</v>
      </c>
      <c r="X84" s="184">
        <v>66124.56</v>
      </c>
      <c r="Y84" s="184">
        <v>65902.8</v>
      </c>
      <c r="Z84" s="184">
        <v>66124.56</v>
      </c>
      <c r="AA84" s="184">
        <v>66124.56</v>
      </c>
      <c r="AB84" s="184">
        <v>65902.8</v>
      </c>
      <c r="AC84" s="184">
        <v>66124.56</v>
      </c>
      <c r="AD84" s="184">
        <v>65902.8</v>
      </c>
      <c r="AE84" s="184">
        <v>66124.56</v>
      </c>
    </row>
    <row r="85" spans="1:32" x14ac:dyDescent="0.25">
      <c r="A85" s="75" t="str">
        <f t="shared" si="149"/>
        <v>493</v>
      </c>
      <c r="B85" s="375" t="s">
        <v>1142</v>
      </c>
      <c r="D85" s="184">
        <v>0</v>
      </c>
      <c r="E85" s="184">
        <v>0</v>
      </c>
      <c r="F85" s="184">
        <v>0</v>
      </c>
      <c r="G85" s="184">
        <v>-1500</v>
      </c>
      <c r="H85" s="184">
        <v>0</v>
      </c>
      <c r="I85" s="184">
        <v>0</v>
      </c>
      <c r="J85" s="184">
        <v>400</v>
      </c>
      <c r="K85" s="184">
        <v>400</v>
      </c>
      <c r="L85" s="184">
        <v>400</v>
      </c>
      <c r="M85" s="184">
        <v>400</v>
      </c>
      <c r="N85" s="184">
        <v>400</v>
      </c>
      <c r="O85" s="184">
        <v>400</v>
      </c>
      <c r="P85" s="66">
        <v>400</v>
      </c>
      <c r="Q85" s="66">
        <v>400</v>
      </c>
      <c r="R85" s="66">
        <v>400</v>
      </c>
      <c r="S85" s="66">
        <v>400</v>
      </c>
      <c r="T85" s="184">
        <v>400</v>
      </c>
      <c r="U85" s="184">
        <v>400</v>
      </c>
      <c r="V85" s="184">
        <v>400</v>
      </c>
      <c r="W85" s="184">
        <v>400</v>
      </c>
      <c r="X85" s="184">
        <v>400</v>
      </c>
      <c r="Y85" s="184">
        <v>400</v>
      </c>
      <c r="Z85" s="184">
        <v>400</v>
      </c>
      <c r="AA85" s="184">
        <v>400</v>
      </c>
      <c r="AB85" s="184">
        <v>400</v>
      </c>
      <c r="AC85" s="184">
        <v>400</v>
      </c>
      <c r="AD85" s="184">
        <v>400</v>
      </c>
      <c r="AE85" s="184">
        <v>400</v>
      </c>
    </row>
    <row r="86" spans="1:32" x14ac:dyDescent="0.25">
      <c r="A86" s="75" t="str">
        <f t="shared" si="149"/>
        <v>493</v>
      </c>
      <c r="B86" s="375" t="s">
        <v>1143</v>
      </c>
      <c r="D86" s="184">
        <v>13898.4</v>
      </c>
      <c r="E86" s="184">
        <v>13891.14</v>
      </c>
      <c r="F86" s="184">
        <v>13900.01</v>
      </c>
      <c r="G86" s="184">
        <v>13910.15</v>
      </c>
      <c r="H86" s="184">
        <v>14329.11</v>
      </c>
      <c r="I86" s="184">
        <v>14446.26</v>
      </c>
      <c r="J86" s="184">
        <v>13326.82</v>
      </c>
      <c r="K86" s="184">
        <v>13326.82</v>
      </c>
      <c r="L86" s="184">
        <v>13326.82</v>
      </c>
      <c r="M86" s="184">
        <v>13326.82</v>
      </c>
      <c r="N86" s="184">
        <v>13326.82</v>
      </c>
      <c r="O86" s="184">
        <v>13326.82</v>
      </c>
      <c r="P86" s="66">
        <v>13326.82</v>
      </c>
      <c r="Q86" s="66">
        <v>13326.82</v>
      </c>
      <c r="R86" s="66">
        <v>13326.82</v>
      </c>
      <c r="S86" s="66">
        <v>13326.82</v>
      </c>
      <c r="T86" s="184">
        <v>13326.82</v>
      </c>
      <c r="U86" s="184">
        <v>13326.82</v>
      </c>
      <c r="V86" s="184">
        <v>13326.82</v>
      </c>
      <c r="W86" s="184">
        <v>13326.82</v>
      </c>
      <c r="X86" s="184">
        <v>13326.82</v>
      </c>
      <c r="Y86" s="184">
        <v>13326.82</v>
      </c>
      <c r="Z86" s="184">
        <v>13326.82</v>
      </c>
      <c r="AA86" s="184">
        <v>13326.82</v>
      </c>
      <c r="AB86" s="184">
        <v>13326.82</v>
      </c>
      <c r="AC86" s="184">
        <v>13326.82</v>
      </c>
      <c r="AD86" s="184">
        <v>13326.82</v>
      </c>
      <c r="AE86" s="184">
        <v>13326.82</v>
      </c>
    </row>
    <row r="87" spans="1:32" x14ac:dyDescent="0.25">
      <c r="A87" s="75" t="str">
        <f t="shared" si="149"/>
        <v>495</v>
      </c>
      <c r="B87" s="375" t="s">
        <v>1144</v>
      </c>
      <c r="D87" s="184">
        <v>3151.6</v>
      </c>
      <c r="E87" s="184">
        <v>3726.35</v>
      </c>
      <c r="F87" s="184">
        <v>3063.04</v>
      </c>
      <c r="G87" s="184">
        <v>90891.65</v>
      </c>
      <c r="H87" s="184">
        <v>6872.25</v>
      </c>
      <c r="I87" s="184">
        <v>7030.5</v>
      </c>
      <c r="J87" s="184">
        <v>2517.9380555555599</v>
      </c>
      <c r="K87" s="184">
        <v>2517.9380555555599</v>
      </c>
      <c r="L87" s="184">
        <v>2517.9380555555599</v>
      </c>
      <c r="M87" s="184">
        <v>2517.9380555555599</v>
      </c>
      <c r="N87" s="184">
        <v>2517.9380555555599</v>
      </c>
      <c r="O87" s="184">
        <v>2517.9380555555599</v>
      </c>
      <c r="P87" s="66">
        <v>2517.9380555555599</v>
      </c>
      <c r="Q87" s="66">
        <v>2517.9380555555599</v>
      </c>
      <c r="R87" s="66">
        <v>2517.9380555555599</v>
      </c>
      <c r="S87" s="66">
        <v>2517.9380555555599</v>
      </c>
      <c r="T87" s="184">
        <v>2517.9380555555599</v>
      </c>
      <c r="U87" s="184">
        <v>2517.9380555555599</v>
      </c>
      <c r="V87" s="184">
        <v>2517.9380555555599</v>
      </c>
      <c r="W87" s="184">
        <v>2517.9380555555599</v>
      </c>
      <c r="X87" s="184">
        <v>2517.9380555555599</v>
      </c>
      <c r="Y87" s="184">
        <v>2517.9380555555599</v>
      </c>
      <c r="Z87" s="184">
        <v>2517.9380555555599</v>
      </c>
      <c r="AA87" s="184">
        <v>2517.9380555555599</v>
      </c>
      <c r="AB87" s="184">
        <v>2517.9380555555599</v>
      </c>
      <c r="AC87" s="184">
        <v>2517.9380555555599</v>
      </c>
      <c r="AD87" s="184">
        <v>2517.9380555555599</v>
      </c>
      <c r="AE87" s="184">
        <v>2517.9380555555599</v>
      </c>
    </row>
    <row r="88" spans="1:32" x14ac:dyDescent="0.25">
      <c r="A88" s="75" t="str">
        <f t="shared" si="149"/>
        <v>495</v>
      </c>
      <c r="B88" s="375" t="s">
        <v>1145</v>
      </c>
      <c r="D88" s="184">
        <v>38.25</v>
      </c>
      <c r="E88" s="184">
        <v>34.83</v>
      </c>
      <c r="F88" s="184">
        <v>55.42</v>
      </c>
      <c r="G88" s="184">
        <v>40.01</v>
      </c>
      <c r="H88" s="184">
        <v>36.9</v>
      </c>
      <c r="I88" s="184">
        <v>91.23</v>
      </c>
      <c r="J88" s="184">
        <v>0</v>
      </c>
      <c r="K88" s="184">
        <v>0</v>
      </c>
      <c r="L88" s="184">
        <v>0</v>
      </c>
      <c r="M88" s="184">
        <v>0</v>
      </c>
      <c r="N88" s="184">
        <v>0</v>
      </c>
      <c r="O88" s="184">
        <v>0</v>
      </c>
      <c r="P88" s="66">
        <v>0</v>
      </c>
      <c r="Q88" s="66">
        <v>0</v>
      </c>
      <c r="R88" s="66">
        <v>0</v>
      </c>
      <c r="S88" s="66">
        <v>0</v>
      </c>
      <c r="T88" s="184">
        <v>0</v>
      </c>
      <c r="U88" s="184">
        <v>0</v>
      </c>
      <c r="V88" s="184">
        <v>0</v>
      </c>
      <c r="W88" s="184">
        <v>0</v>
      </c>
      <c r="X88" s="184">
        <v>0</v>
      </c>
      <c r="Y88" s="184">
        <v>0</v>
      </c>
      <c r="Z88" s="184">
        <v>0</v>
      </c>
      <c r="AA88" s="184">
        <v>0</v>
      </c>
      <c r="AB88" s="184">
        <v>0</v>
      </c>
      <c r="AC88" s="184">
        <v>0</v>
      </c>
      <c r="AD88" s="184">
        <v>0</v>
      </c>
      <c r="AE88" s="184">
        <v>0</v>
      </c>
    </row>
    <row r="89" spans="1:32" s="76" customFormat="1" x14ac:dyDescent="0.25">
      <c r="A89" s="185"/>
      <c r="B89" s="376" t="s">
        <v>1146</v>
      </c>
      <c r="C89" s="187"/>
      <c r="D89" s="194">
        <f>SUM(D81:D88)</f>
        <v>1026163.1700000002</v>
      </c>
      <c r="E89" s="194">
        <f t="shared" ref="E89:S89" si="150">SUM(E81:E88)</f>
        <v>1156419.2900000003</v>
      </c>
      <c r="F89" s="194">
        <f t="shared" si="150"/>
        <v>1122598.8999999999</v>
      </c>
      <c r="G89" s="194">
        <f t="shared" si="150"/>
        <v>1118535.3700000001</v>
      </c>
      <c r="H89" s="194">
        <f t="shared" si="150"/>
        <v>1246791.52</v>
      </c>
      <c r="I89" s="194">
        <f t="shared" si="150"/>
        <v>1310349.08</v>
      </c>
      <c r="J89" s="194">
        <f t="shared" si="150"/>
        <v>1178852.645125859</v>
      </c>
      <c r="K89" s="194">
        <f t="shared" si="150"/>
        <v>1105429.976399912</v>
      </c>
      <c r="L89" s="194">
        <f t="shared" si="150"/>
        <v>1097352.4263120918</v>
      </c>
      <c r="M89" s="194">
        <f t="shared" si="150"/>
        <v>1074597.5167758609</v>
      </c>
      <c r="N89" s="194">
        <f t="shared" si="150"/>
        <v>1075275.6448535011</v>
      </c>
      <c r="O89" s="194">
        <f t="shared" si="150"/>
        <v>1094957.1391588387</v>
      </c>
      <c r="P89" s="194">
        <f t="shared" si="150"/>
        <v>1059140.8668277671</v>
      </c>
      <c r="Q89" s="194">
        <f t="shared" si="150"/>
        <v>1073178.483988727</v>
      </c>
      <c r="R89" s="194">
        <f t="shared" si="150"/>
        <v>1081770.9322300917</v>
      </c>
      <c r="S89" s="194">
        <f t="shared" si="150"/>
        <v>1107640.266546126</v>
      </c>
      <c r="T89" s="194">
        <f t="shared" ref="T89" si="151">SUM(T81:T88)</f>
        <v>1186799.5284259343</v>
      </c>
      <c r="U89" s="194">
        <f t="shared" ref="U89" si="152">SUM(U81:U88)</f>
        <v>1227058.5209237111</v>
      </c>
      <c r="V89" s="194">
        <f t="shared" ref="V89" si="153">SUM(V81:V88)</f>
        <v>1215434.2307747558</v>
      </c>
      <c r="W89" s="194">
        <f t="shared" ref="W89" si="154">SUM(W81:W88)</f>
        <v>1142648.1925127415</v>
      </c>
      <c r="X89" s="194">
        <f t="shared" ref="X89" si="155">SUM(X81:X88)</f>
        <v>1135773.3505404911</v>
      </c>
      <c r="Y89" s="194">
        <f t="shared" ref="Y89" si="156">SUM(Y81:Y88)</f>
        <v>1093568.1943967629</v>
      </c>
      <c r="Z89" s="194">
        <f t="shared" ref="Z89" si="157">SUM(Z81:Z88)</f>
        <v>1095217.2525634477</v>
      </c>
      <c r="AA89" s="194">
        <f t="shared" ref="AA89" si="158">SUM(AA81:AA88)</f>
        <v>1114808.4847330083</v>
      </c>
      <c r="AB89" s="194">
        <f t="shared" ref="AB89" si="159">SUM(AB81:AB88)</f>
        <v>1078958.8011071472</v>
      </c>
      <c r="AC89" s="194">
        <f t="shared" ref="AC89" si="160">SUM(AC81:AC88)</f>
        <v>1093010.7284986509</v>
      </c>
      <c r="AD89" s="194">
        <f t="shared" ref="AD89" si="161">SUM(AD81:AD88)</f>
        <v>1099353.4471601304</v>
      </c>
      <c r="AE89" s="194">
        <f t="shared" ref="AE89" si="162">SUM(AE81:AE88)</f>
        <v>1123104.1294261229</v>
      </c>
    </row>
    <row r="90" spans="1:32" s="87" customFormat="1" x14ac:dyDescent="0.25">
      <c r="A90" s="75" t="str">
        <f t="shared" si="134"/>
        <v/>
      </c>
      <c r="B90" s="383"/>
      <c r="C90" s="163"/>
      <c r="D90" s="163"/>
      <c r="E90" s="163"/>
      <c r="F90" s="163"/>
      <c r="G90" s="163"/>
      <c r="H90" s="163"/>
      <c r="I90" s="163"/>
      <c r="J90" s="163"/>
      <c r="K90" s="163"/>
      <c r="L90" s="163"/>
      <c r="M90" s="163"/>
      <c r="N90" s="163"/>
      <c r="O90" s="163"/>
      <c r="P90" s="163"/>
      <c r="Q90" s="163"/>
      <c r="R90" s="163"/>
      <c r="S90" s="163"/>
      <c r="T90" s="163"/>
      <c r="U90" s="163"/>
      <c r="V90" s="163"/>
      <c r="W90" s="163"/>
      <c r="X90" s="163"/>
      <c r="Y90" s="163"/>
      <c r="Z90" s="163"/>
      <c r="AA90" s="163"/>
      <c r="AB90" s="163"/>
      <c r="AC90" s="163"/>
      <c r="AD90" s="163"/>
      <c r="AE90" s="163"/>
    </row>
    <row r="91" spans="1:32" s="76" customFormat="1" ht="15.75" thickBot="1" x14ac:dyDescent="0.3">
      <c r="A91" s="185"/>
      <c r="B91" s="379" t="s">
        <v>73</v>
      </c>
      <c r="C91" s="187"/>
      <c r="D91" s="196">
        <f>SUM(D67,D76,D89)</f>
        <v>15673997.380000001</v>
      </c>
      <c r="E91" s="196">
        <f t="shared" ref="E91:S91" si="163">SUM(E67,E76,E89)</f>
        <v>21568457.259999998</v>
      </c>
      <c r="F91" s="196">
        <f t="shared" si="163"/>
        <v>35079566.209999993</v>
      </c>
      <c r="G91" s="196">
        <f t="shared" si="163"/>
        <v>53246065.329999998</v>
      </c>
      <c r="H91" s="196">
        <f t="shared" si="163"/>
        <v>69656118.030000001</v>
      </c>
      <c r="I91" s="196">
        <f t="shared" si="163"/>
        <v>54008384.829999998</v>
      </c>
      <c r="J91" s="196">
        <f t="shared" si="163"/>
        <v>45162684.016005248</v>
      </c>
      <c r="K91" s="196">
        <f t="shared" si="163"/>
        <v>27864161.808391817</v>
      </c>
      <c r="L91" s="196">
        <f t="shared" si="163"/>
        <v>19667672.039145276</v>
      </c>
      <c r="M91" s="196">
        <f t="shared" si="163"/>
        <v>16370567.927658981</v>
      </c>
      <c r="N91" s="196">
        <f t="shared" si="163"/>
        <v>16031011.183026722</v>
      </c>
      <c r="O91" s="196">
        <f t="shared" si="163"/>
        <v>16026905.936680116</v>
      </c>
      <c r="P91" s="196">
        <f t="shared" si="163"/>
        <v>16470801.867396576</v>
      </c>
      <c r="Q91" s="196">
        <f t="shared" si="163"/>
        <v>23621685.185755201</v>
      </c>
      <c r="R91" s="196">
        <f t="shared" si="163"/>
        <v>40422449.839373596</v>
      </c>
      <c r="S91" s="196">
        <f t="shared" si="163"/>
        <v>60005571.22244814</v>
      </c>
      <c r="T91" s="196">
        <f t="shared" ref="T91:AE91" si="164">SUM(T67,T76,T89)</f>
        <v>70598222.162728667</v>
      </c>
      <c r="U91" s="196">
        <f t="shared" si="164"/>
        <v>60334126.487834468</v>
      </c>
      <c r="V91" s="196">
        <f t="shared" si="164"/>
        <v>47643024.367805667</v>
      </c>
      <c r="W91" s="196">
        <f t="shared" si="164"/>
        <v>29256259.613676868</v>
      </c>
      <c r="X91" s="196">
        <f t="shared" si="164"/>
        <v>20914760.786364589</v>
      </c>
      <c r="Y91" s="196">
        <f t="shared" si="164"/>
        <v>17411067.196581438</v>
      </c>
      <c r="Z91" s="196">
        <f t="shared" si="164"/>
        <v>17077577.72900616</v>
      </c>
      <c r="AA91" s="196">
        <f t="shared" si="164"/>
        <v>17070131.006102048</v>
      </c>
      <c r="AB91" s="196">
        <f t="shared" si="164"/>
        <v>17316750.401825547</v>
      </c>
      <c r="AC91" s="196">
        <f t="shared" si="164"/>
        <v>24657197.330024719</v>
      </c>
      <c r="AD91" s="196">
        <f t="shared" si="164"/>
        <v>41421914.088966988</v>
      </c>
      <c r="AE91" s="196">
        <f t="shared" si="164"/>
        <v>61575595.046805419</v>
      </c>
      <c r="AF91" s="204">
        <f>SUM(T91:AE91)</f>
        <v>425276626.21772259</v>
      </c>
    </row>
    <row r="92" spans="1:32" ht="15.75" thickTop="1" x14ac:dyDescent="0.25">
      <c r="A92" s="75" t="str">
        <f t="shared" si="134"/>
        <v/>
      </c>
    </row>
    <row r="93" spans="1:32" hidden="1" outlineLevel="1" x14ac:dyDescent="0.25">
      <c r="A93" s="75"/>
      <c r="B93" s="155" t="s">
        <v>252</v>
      </c>
    </row>
    <row r="94" spans="1:32" hidden="1" outlineLevel="1" x14ac:dyDescent="0.25">
      <c r="A94" s="75" t="str">
        <f t="shared" si="134"/>
        <v/>
      </c>
    </row>
    <row r="95" spans="1:32" hidden="1" outlineLevel="1" x14ac:dyDescent="0.25">
      <c r="A95" s="75"/>
      <c r="B95" s="155" t="s">
        <v>253</v>
      </c>
    </row>
    <row r="96" spans="1:32" hidden="1" outlineLevel="1" x14ac:dyDescent="0.25">
      <c r="A96" s="75" t="str">
        <f t="shared" ref="A96:A158" si="165">MID($B96,1,3)</f>
        <v>500</v>
      </c>
      <c r="B96" s="155" t="s">
        <v>254</v>
      </c>
      <c r="D96" s="66">
        <v>0</v>
      </c>
      <c r="E96" s="66">
        <v>0</v>
      </c>
      <c r="F96" s="66">
        <v>0</v>
      </c>
      <c r="G96" s="66">
        <v>0</v>
      </c>
      <c r="H96" s="66">
        <v>0</v>
      </c>
      <c r="I96" s="66">
        <v>0</v>
      </c>
      <c r="J96" s="66">
        <v>0</v>
      </c>
      <c r="K96" s="66">
        <v>0</v>
      </c>
      <c r="L96" s="66">
        <v>0</v>
      </c>
      <c r="M96" s="66">
        <v>0</v>
      </c>
      <c r="N96" s="66">
        <v>0</v>
      </c>
      <c r="O96" s="66">
        <v>0</v>
      </c>
      <c r="T96" s="66">
        <v>0</v>
      </c>
      <c r="U96" s="66">
        <v>0</v>
      </c>
      <c r="V96" s="66">
        <v>0</v>
      </c>
      <c r="W96" s="66">
        <v>0</v>
      </c>
      <c r="X96" s="66">
        <v>0</v>
      </c>
      <c r="Y96" s="66">
        <v>0</v>
      </c>
      <c r="Z96" s="66">
        <v>0</v>
      </c>
      <c r="AA96" s="66">
        <v>0</v>
      </c>
      <c r="AB96" s="66">
        <v>0</v>
      </c>
      <c r="AC96" s="66">
        <v>0</v>
      </c>
      <c r="AD96" s="66">
        <v>0</v>
      </c>
      <c r="AE96" s="66">
        <v>0</v>
      </c>
    </row>
    <row r="97" spans="1:31" hidden="1" outlineLevel="1" x14ac:dyDescent="0.25">
      <c r="A97" s="75" t="str">
        <f t="shared" si="165"/>
        <v>501</v>
      </c>
      <c r="B97" s="155" t="s">
        <v>255</v>
      </c>
      <c r="D97" s="66">
        <v>0</v>
      </c>
      <c r="E97" s="66">
        <v>0</v>
      </c>
      <c r="F97" s="66">
        <v>0</v>
      </c>
      <c r="G97" s="66">
        <v>0</v>
      </c>
      <c r="H97" s="66">
        <v>0</v>
      </c>
      <c r="I97" s="66">
        <v>0</v>
      </c>
      <c r="J97" s="66">
        <v>0</v>
      </c>
      <c r="K97" s="66">
        <v>0</v>
      </c>
      <c r="L97" s="66">
        <v>0</v>
      </c>
      <c r="M97" s="66">
        <v>0</v>
      </c>
      <c r="N97" s="66">
        <v>0</v>
      </c>
      <c r="O97" s="66">
        <v>0</v>
      </c>
      <c r="T97" s="66">
        <v>0</v>
      </c>
      <c r="U97" s="66">
        <v>0</v>
      </c>
      <c r="V97" s="66">
        <v>0</v>
      </c>
      <c r="W97" s="66">
        <v>0</v>
      </c>
      <c r="X97" s="66">
        <v>0</v>
      </c>
      <c r="Y97" s="66">
        <v>0</v>
      </c>
      <c r="Z97" s="66">
        <v>0</v>
      </c>
      <c r="AA97" s="66">
        <v>0</v>
      </c>
      <c r="AB97" s="66">
        <v>0</v>
      </c>
      <c r="AC97" s="66">
        <v>0</v>
      </c>
      <c r="AD97" s="66">
        <v>0</v>
      </c>
      <c r="AE97" s="66">
        <v>0</v>
      </c>
    </row>
    <row r="98" spans="1:31" hidden="1" outlineLevel="1" x14ac:dyDescent="0.25">
      <c r="A98" s="75" t="str">
        <f t="shared" si="165"/>
        <v>501</v>
      </c>
      <c r="B98" s="155" t="s">
        <v>256</v>
      </c>
      <c r="D98" s="66">
        <v>0</v>
      </c>
      <c r="E98" s="66">
        <v>0</v>
      </c>
      <c r="F98" s="66">
        <v>0</v>
      </c>
      <c r="G98" s="66">
        <v>0</v>
      </c>
      <c r="H98" s="66">
        <v>0</v>
      </c>
      <c r="I98" s="66">
        <v>0</v>
      </c>
      <c r="J98" s="66">
        <v>0</v>
      </c>
      <c r="K98" s="66">
        <v>0</v>
      </c>
      <c r="L98" s="66">
        <v>0</v>
      </c>
      <c r="M98" s="66">
        <v>0</v>
      </c>
      <c r="N98" s="66">
        <v>0</v>
      </c>
      <c r="O98" s="66">
        <v>0</v>
      </c>
      <c r="T98" s="66">
        <v>0</v>
      </c>
      <c r="U98" s="66">
        <v>0</v>
      </c>
      <c r="V98" s="66">
        <v>0</v>
      </c>
      <c r="W98" s="66">
        <v>0</v>
      </c>
      <c r="X98" s="66">
        <v>0</v>
      </c>
      <c r="Y98" s="66">
        <v>0</v>
      </c>
      <c r="Z98" s="66">
        <v>0</v>
      </c>
      <c r="AA98" s="66">
        <v>0</v>
      </c>
      <c r="AB98" s="66">
        <v>0</v>
      </c>
      <c r="AC98" s="66">
        <v>0</v>
      </c>
      <c r="AD98" s="66">
        <v>0</v>
      </c>
      <c r="AE98" s="66">
        <v>0</v>
      </c>
    </row>
    <row r="99" spans="1:31" hidden="1" outlineLevel="1" x14ac:dyDescent="0.25">
      <c r="A99" s="75" t="str">
        <f t="shared" si="165"/>
        <v>502</v>
      </c>
      <c r="B99" s="155" t="s">
        <v>257</v>
      </c>
      <c r="D99" s="66">
        <v>0</v>
      </c>
      <c r="E99" s="66">
        <v>0</v>
      </c>
      <c r="F99" s="66">
        <v>0</v>
      </c>
      <c r="G99" s="66">
        <v>0</v>
      </c>
      <c r="H99" s="66">
        <v>0</v>
      </c>
      <c r="I99" s="66">
        <v>0</v>
      </c>
      <c r="J99" s="66">
        <v>0</v>
      </c>
      <c r="K99" s="66">
        <v>0</v>
      </c>
      <c r="L99" s="66">
        <v>0</v>
      </c>
      <c r="M99" s="66">
        <v>0</v>
      </c>
      <c r="N99" s="66">
        <v>0</v>
      </c>
      <c r="O99" s="66">
        <v>0</v>
      </c>
      <c r="T99" s="66">
        <v>0</v>
      </c>
      <c r="U99" s="66">
        <v>0</v>
      </c>
      <c r="V99" s="66">
        <v>0</v>
      </c>
      <c r="W99" s="66">
        <v>0</v>
      </c>
      <c r="X99" s="66">
        <v>0</v>
      </c>
      <c r="Y99" s="66">
        <v>0</v>
      </c>
      <c r="Z99" s="66">
        <v>0</v>
      </c>
      <c r="AA99" s="66">
        <v>0</v>
      </c>
      <c r="AB99" s="66">
        <v>0</v>
      </c>
      <c r="AC99" s="66">
        <v>0</v>
      </c>
      <c r="AD99" s="66">
        <v>0</v>
      </c>
      <c r="AE99" s="66">
        <v>0</v>
      </c>
    </row>
    <row r="100" spans="1:31" hidden="1" outlineLevel="1" x14ac:dyDescent="0.25">
      <c r="A100" s="75" t="str">
        <f t="shared" si="165"/>
        <v>503</v>
      </c>
      <c r="B100" s="155" t="s">
        <v>258</v>
      </c>
      <c r="D100" s="66">
        <v>0</v>
      </c>
      <c r="E100" s="66">
        <v>0</v>
      </c>
      <c r="F100" s="66">
        <v>0</v>
      </c>
      <c r="G100" s="66">
        <v>0</v>
      </c>
      <c r="H100" s="66">
        <v>0</v>
      </c>
      <c r="I100" s="66">
        <v>0</v>
      </c>
      <c r="J100" s="66">
        <v>0</v>
      </c>
      <c r="K100" s="66">
        <v>0</v>
      </c>
      <c r="L100" s="66">
        <v>0</v>
      </c>
      <c r="M100" s="66">
        <v>0</v>
      </c>
      <c r="N100" s="66">
        <v>0</v>
      </c>
      <c r="O100" s="66">
        <v>0</v>
      </c>
      <c r="T100" s="66">
        <v>0</v>
      </c>
      <c r="U100" s="66">
        <v>0</v>
      </c>
      <c r="V100" s="66">
        <v>0</v>
      </c>
      <c r="W100" s="66">
        <v>0</v>
      </c>
      <c r="X100" s="66">
        <v>0</v>
      </c>
      <c r="Y100" s="66">
        <v>0</v>
      </c>
      <c r="Z100" s="66">
        <v>0</v>
      </c>
      <c r="AA100" s="66">
        <v>0</v>
      </c>
      <c r="AB100" s="66">
        <v>0</v>
      </c>
      <c r="AC100" s="66">
        <v>0</v>
      </c>
      <c r="AD100" s="66">
        <v>0</v>
      </c>
      <c r="AE100" s="66">
        <v>0</v>
      </c>
    </row>
    <row r="101" spans="1:31" hidden="1" outlineLevel="1" x14ac:dyDescent="0.25">
      <c r="A101" s="75" t="str">
        <f t="shared" si="165"/>
        <v>505</v>
      </c>
      <c r="B101" s="155" t="s">
        <v>259</v>
      </c>
      <c r="D101" s="66">
        <v>0</v>
      </c>
      <c r="E101" s="66">
        <v>0</v>
      </c>
      <c r="F101" s="66">
        <v>0</v>
      </c>
      <c r="G101" s="66">
        <v>0</v>
      </c>
      <c r="H101" s="66">
        <v>0</v>
      </c>
      <c r="I101" s="66">
        <v>0</v>
      </c>
      <c r="J101" s="66">
        <v>0</v>
      </c>
      <c r="K101" s="66">
        <v>0</v>
      </c>
      <c r="L101" s="66">
        <v>0</v>
      </c>
      <c r="M101" s="66">
        <v>0</v>
      </c>
      <c r="N101" s="66">
        <v>0</v>
      </c>
      <c r="O101" s="66">
        <v>0</v>
      </c>
      <c r="T101" s="66">
        <v>0</v>
      </c>
      <c r="U101" s="66">
        <v>0</v>
      </c>
      <c r="V101" s="66">
        <v>0</v>
      </c>
      <c r="W101" s="66">
        <v>0</v>
      </c>
      <c r="X101" s="66">
        <v>0</v>
      </c>
      <c r="Y101" s="66">
        <v>0</v>
      </c>
      <c r="Z101" s="66">
        <v>0</v>
      </c>
      <c r="AA101" s="66">
        <v>0</v>
      </c>
      <c r="AB101" s="66">
        <v>0</v>
      </c>
      <c r="AC101" s="66">
        <v>0</v>
      </c>
      <c r="AD101" s="66">
        <v>0</v>
      </c>
      <c r="AE101" s="66">
        <v>0</v>
      </c>
    </row>
    <row r="102" spans="1:31" hidden="1" outlineLevel="1" x14ac:dyDescent="0.25">
      <c r="A102" s="75" t="str">
        <f t="shared" si="165"/>
        <v>506</v>
      </c>
      <c r="B102" s="155" t="s">
        <v>260</v>
      </c>
      <c r="D102" s="66">
        <v>0</v>
      </c>
      <c r="E102" s="66">
        <v>0</v>
      </c>
      <c r="F102" s="66">
        <v>0</v>
      </c>
      <c r="G102" s="66">
        <v>0</v>
      </c>
      <c r="H102" s="66">
        <v>0</v>
      </c>
      <c r="I102" s="66">
        <v>0</v>
      </c>
      <c r="J102" s="66">
        <v>0</v>
      </c>
      <c r="K102" s="66">
        <v>0</v>
      </c>
      <c r="L102" s="66">
        <v>0</v>
      </c>
      <c r="M102" s="66">
        <v>0</v>
      </c>
      <c r="N102" s="66">
        <v>0</v>
      </c>
      <c r="O102" s="66">
        <v>0</v>
      </c>
      <c r="T102" s="66">
        <v>0</v>
      </c>
      <c r="U102" s="66">
        <v>0</v>
      </c>
      <c r="V102" s="66">
        <v>0</v>
      </c>
      <c r="W102" s="66">
        <v>0</v>
      </c>
      <c r="X102" s="66">
        <v>0</v>
      </c>
      <c r="Y102" s="66">
        <v>0</v>
      </c>
      <c r="Z102" s="66">
        <v>0</v>
      </c>
      <c r="AA102" s="66">
        <v>0</v>
      </c>
      <c r="AB102" s="66">
        <v>0</v>
      </c>
      <c r="AC102" s="66">
        <v>0</v>
      </c>
      <c r="AD102" s="66">
        <v>0</v>
      </c>
      <c r="AE102" s="66">
        <v>0</v>
      </c>
    </row>
    <row r="103" spans="1:31" hidden="1" outlineLevel="1" x14ac:dyDescent="0.25">
      <c r="A103" s="75" t="str">
        <f t="shared" si="165"/>
        <v>507</v>
      </c>
      <c r="B103" s="155" t="s">
        <v>261</v>
      </c>
      <c r="D103" s="66">
        <v>0</v>
      </c>
      <c r="E103" s="66">
        <v>0</v>
      </c>
      <c r="F103" s="66">
        <v>0</v>
      </c>
      <c r="G103" s="66">
        <v>0</v>
      </c>
      <c r="H103" s="66">
        <v>0</v>
      </c>
      <c r="I103" s="66">
        <v>0</v>
      </c>
      <c r="J103" s="66">
        <v>0</v>
      </c>
      <c r="K103" s="66">
        <v>0</v>
      </c>
      <c r="L103" s="66">
        <v>0</v>
      </c>
      <c r="M103" s="66">
        <v>0</v>
      </c>
      <c r="N103" s="66">
        <v>0</v>
      </c>
      <c r="O103" s="66">
        <v>0</v>
      </c>
      <c r="T103" s="66">
        <v>0</v>
      </c>
      <c r="U103" s="66">
        <v>0</v>
      </c>
      <c r="V103" s="66">
        <v>0</v>
      </c>
      <c r="W103" s="66">
        <v>0</v>
      </c>
      <c r="X103" s="66">
        <v>0</v>
      </c>
      <c r="Y103" s="66">
        <v>0</v>
      </c>
      <c r="Z103" s="66">
        <v>0</v>
      </c>
      <c r="AA103" s="66">
        <v>0</v>
      </c>
      <c r="AB103" s="66">
        <v>0</v>
      </c>
      <c r="AC103" s="66">
        <v>0</v>
      </c>
      <c r="AD103" s="66">
        <v>0</v>
      </c>
      <c r="AE103" s="66">
        <v>0</v>
      </c>
    </row>
    <row r="104" spans="1:31" hidden="1" outlineLevel="1" x14ac:dyDescent="0.25">
      <c r="A104" s="75" t="str">
        <f t="shared" si="165"/>
        <v>509</v>
      </c>
      <c r="B104" s="155" t="s">
        <v>262</v>
      </c>
      <c r="D104" s="66">
        <v>0</v>
      </c>
      <c r="E104" s="66">
        <v>0</v>
      </c>
      <c r="F104" s="66">
        <v>0</v>
      </c>
      <c r="G104" s="66">
        <v>0</v>
      </c>
      <c r="H104" s="66">
        <v>0</v>
      </c>
      <c r="I104" s="66">
        <v>0</v>
      </c>
      <c r="J104" s="66">
        <v>0</v>
      </c>
      <c r="K104" s="66">
        <v>0</v>
      </c>
      <c r="L104" s="66">
        <v>0</v>
      </c>
      <c r="M104" s="66">
        <v>0</v>
      </c>
      <c r="N104" s="66">
        <v>0</v>
      </c>
      <c r="O104" s="66">
        <v>0</v>
      </c>
      <c r="T104" s="66">
        <v>0</v>
      </c>
      <c r="U104" s="66">
        <v>0</v>
      </c>
      <c r="V104" s="66">
        <v>0</v>
      </c>
      <c r="W104" s="66">
        <v>0</v>
      </c>
      <c r="X104" s="66">
        <v>0</v>
      </c>
      <c r="Y104" s="66">
        <v>0</v>
      </c>
      <c r="Z104" s="66">
        <v>0</v>
      </c>
      <c r="AA104" s="66">
        <v>0</v>
      </c>
      <c r="AB104" s="66">
        <v>0</v>
      </c>
      <c r="AC104" s="66">
        <v>0</v>
      </c>
      <c r="AD104" s="66">
        <v>0</v>
      </c>
      <c r="AE104" s="66">
        <v>0</v>
      </c>
    </row>
    <row r="105" spans="1:31" hidden="1" outlineLevel="1" x14ac:dyDescent="0.25">
      <c r="A105" s="75"/>
      <c r="B105" s="155" t="s">
        <v>263</v>
      </c>
      <c r="D105" s="66">
        <v>0</v>
      </c>
      <c r="E105" s="66">
        <v>0</v>
      </c>
      <c r="F105" s="66">
        <v>0</v>
      </c>
      <c r="G105" s="66">
        <v>0</v>
      </c>
      <c r="H105" s="66">
        <v>0</v>
      </c>
      <c r="I105" s="66">
        <v>0</v>
      </c>
      <c r="J105" s="66">
        <v>0</v>
      </c>
      <c r="K105" s="66">
        <v>0</v>
      </c>
      <c r="L105" s="66">
        <v>0</v>
      </c>
      <c r="M105" s="66">
        <v>0</v>
      </c>
      <c r="N105" s="66">
        <v>0</v>
      </c>
      <c r="O105" s="66">
        <v>0</v>
      </c>
      <c r="T105" s="66">
        <v>0</v>
      </c>
      <c r="U105" s="66">
        <v>0</v>
      </c>
      <c r="V105" s="66">
        <v>0</v>
      </c>
      <c r="W105" s="66">
        <v>0</v>
      </c>
      <c r="X105" s="66">
        <v>0</v>
      </c>
      <c r="Y105" s="66">
        <v>0</v>
      </c>
      <c r="Z105" s="66">
        <v>0</v>
      </c>
      <c r="AA105" s="66">
        <v>0</v>
      </c>
      <c r="AB105" s="66">
        <v>0</v>
      </c>
      <c r="AC105" s="66">
        <v>0</v>
      </c>
      <c r="AD105" s="66">
        <v>0</v>
      </c>
      <c r="AE105" s="66">
        <v>0</v>
      </c>
    </row>
    <row r="106" spans="1:31" hidden="1" outlineLevel="1" x14ac:dyDescent="0.25">
      <c r="A106" s="75" t="str">
        <f t="shared" si="165"/>
        <v/>
      </c>
    </row>
    <row r="107" spans="1:31" hidden="1" outlineLevel="1" x14ac:dyDescent="0.25">
      <c r="A107" s="75" t="str">
        <f t="shared" si="165"/>
        <v>510</v>
      </c>
      <c r="B107" s="155" t="s">
        <v>264</v>
      </c>
      <c r="D107" s="66">
        <v>0</v>
      </c>
      <c r="E107" s="66">
        <v>0</v>
      </c>
      <c r="F107" s="66">
        <v>0</v>
      </c>
      <c r="G107" s="66">
        <v>0</v>
      </c>
      <c r="H107" s="66">
        <v>0</v>
      </c>
      <c r="I107" s="66">
        <v>0</v>
      </c>
      <c r="J107" s="66">
        <v>0</v>
      </c>
      <c r="K107" s="66">
        <v>0</v>
      </c>
      <c r="L107" s="66">
        <v>0</v>
      </c>
      <c r="M107" s="66">
        <v>0</v>
      </c>
      <c r="N107" s="66">
        <v>0</v>
      </c>
      <c r="O107" s="66">
        <v>0</v>
      </c>
      <c r="T107" s="66">
        <v>0</v>
      </c>
      <c r="U107" s="66">
        <v>0</v>
      </c>
      <c r="V107" s="66">
        <v>0</v>
      </c>
      <c r="W107" s="66">
        <v>0</v>
      </c>
      <c r="X107" s="66">
        <v>0</v>
      </c>
      <c r="Y107" s="66">
        <v>0</v>
      </c>
      <c r="Z107" s="66">
        <v>0</v>
      </c>
      <c r="AA107" s="66">
        <v>0</v>
      </c>
      <c r="AB107" s="66">
        <v>0</v>
      </c>
      <c r="AC107" s="66">
        <v>0</v>
      </c>
      <c r="AD107" s="66">
        <v>0</v>
      </c>
      <c r="AE107" s="66">
        <v>0</v>
      </c>
    </row>
    <row r="108" spans="1:31" hidden="1" outlineLevel="1" x14ac:dyDescent="0.25">
      <c r="A108" s="75" t="str">
        <f t="shared" si="165"/>
        <v>511</v>
      </c>
      <c r="B108" s="155" t="s">
        <v>265</v>
      </c>
      <c r="D108" s="66">
        <v>0</v>
      </c>
      <c r="E108" s="66">
        <v>0</v>
      </c>
      <c r="F108" s="66">
        <v>0</v>
      </c>
      <c r="G108" s="66">
        <v>0</v>
      </c>
      <c r="H108" s="66">
        <v>0</v>
      </c>
      <c r="I108" s="66">
        <v>0</v>
      </c>
      <c r="J108" s="66">
        <v>0</v>
      </c>
      <c r="K108" s="66">
        <v>0</v>
      </c>
      <c r="L108" s="66">
        <v>0</v>
      </c>
      <c r="M108" s="66">
        <v>0</v>
      </c>
      <c r="N108" s="66">
        <v>0</v>
      </c>
      <c r="O108" s="66">
        <v>0</v>
      </c>
      <c r="T108" s="66">
        <v>0</v>
      </c>
      <c r="U108" s="66">
        <v>0</v>
      </c>
      <c r="V108" s="66">
        <v>0</v>
      </c>
      <c r="W108" s="66">
        <v>0</v>
      </c>
      <c r="X108" s="66">
        <v>0</v>
      </c>
      <c r="Y108" s="66">
        <v>0</v>
      </c>
      <c r="Z108" s="66">
        <v>0</v>
      </c>
      <c r="AA108" s="66">
        <v>0</v>
      </c>
      <c r="AB108" s="66">
        <v>0</v>
      </c>
      <c r="AC108" s="66">
        <v>0</v>
      </c>
      <c r="AD108" s="66">
        <v>0</v>
      </c>
      <c r="AE108" s="66">
        <v>0</v>
      </c>
    </row>
    <row r="109" spans="1:31" hidden="1" outlineLevel="1" x14ac:dyDescent="0.25">
      <c r="A109" s="75" t="str">
        <f t="shared" si="165"/>
        <v>512</v>
      </c>
      <c r="B109" s="155" t="s">
        <v>266</v>
      </c>
      <c r="D109" s="66">
        <v>0</v>
      </c>
      <c r="E109" s="66">
        <v>0</v>
      </c>
      <c r="F109" s="66">
        <v>0</v>
      </c>
      <c r="G109" s="66">
        <v>0</v>
      </c>
      <c r="H109" s="66">
        <v>0</v>
      </c>
      <c r="I109" s="66">
        <v>0</v>
      </c>
      <c r="J109" s="66">
        <v>0</v>
      </c>
      <c r="K109" s="66">
        <v>0</v>
      </c>
      <c r="L109" s="66">
        <v>0</v>
      </c>
      <c r="M109" s="66">
        <v>0</v>
      </c>
      <c r="N109" s="66">
        <v>0</v>
      </c>
      <c r="O109" s="66">
        <v>0</v>
      </c>
      <c r="T109" s="66">
        <v>0</v>
      </c>
      <c r="U109" s="66">
        <v>0</v>
      </c>
      <c r="V109" s="66">
        <v>0</v>
      </c>
      <c r="W109" s="66">
        <v>0</v>
      </c>
      <c r="X109" s="66">
        <v>0</v>
      </c>
      <c r="Y109" s="66">
        <v>0</v>
      </c>
      <c r="Z109" s="66">
        <v>0</v>
      </c>
      <c r="AA109" s="66">
        <v>0</v>
      </c>
      <c r="AB109" s="66">
        <v>0</v>
      </c>
      <c r="AC109" s="66">
        <v>0</v>
      </c>
      <c r="AD109" s="66">
        <v>0</v>
      </c>
      <c r="AE109" s="66">
        <v>0</v>
      </c>
    </row>
    <row r="110" spans="1:31" hidden="1" outlineLevel="1" x14ac:dyDescent="0.25">
      <c r="A110" s="75" t="str">
        <f t="shared" si="165"/>
        <v>513</v>
      </c>
      <c r="B110" s="155" t="s">
        <v>267</v>
      </c>
      <c r="D110" s="66">
        <v>0</v>
      </c>
      <c r="E110" s="66">
        <v>0</v>
      </c>
      <c r="F110" s="66">
        <v>0</v>
      </c>
      <c r="G110" s="66">
        <v>0</v>
      </c>
      <c r="H110" s="66">
        <v>0</v>
      </c>
      <c r="I110" s="66">
        <v>0</v>
      </c>
      <c r="J110" s="66">
        <v>0</v>
      </c>
      <c r="K110" s="66">
        <v>0</v>
      </c>
      <c r="L110" s="66">
        <v>0</v>
      </c>
      <c r="M110" s="66">
        <v>0</v>
      </c>
      <c r="N110" s="66">
        <v>0</v>
      </c>
      <c r="O110" s="66">
        <v>0</v>
      </c>
      <c r="T110" s="66">
        <v>0</v>
      </c>
      <c r="U110" s="66">
        <v>0</v>
      </c>
      <c r="V110" s="66">
        <v>0</v>
      </c>
      <c r="W110" s="66">
        <v>0</v>
      </c>
      <c r="X110" s="66">
        <v>0</v>
      </c>
      <c r="Y110" s="66">
        <v>0</v>
      </c>
      <c r="Z110" s="66">
        <v>0</v>
      </c>
      <c r="AA110" s="66">
        <v>0</v>
      </c>
      <c r="AB110" s="66">
        <v>0</v>
      </c>
      <c r="AC110" s="66">
        <v>0</v>
      </c>
      <c r="AD110" s="66">
        <v>0</v>
      </c>
      <c r="AE110" s="66">
        <v>0</v>
      </c>
    </row>
    <row r="111" spans="1:31" hidden="1" outlineLevel="1" x14ac:dyDescent="0.25">
      <c r="A111" s="75" t="str">
        <f t="shared" si="165"/>
        <v>514</v>
      </c>
      <c r="B111" s="155" t="s">
        <v>268</v>
      </c>
      <c r="D111" s="66">
        <v>0</v>
      </c>
      <c r="E111" s="66">
        <v>0</v>
      </c>
      <c r="F111" s="66">
        <v>0</v>
      </c>
      <c r="G111" s="66">
        <v>0</v>
      </c>
      <c r="H111" s="66">
        <v>0</v>
      </c>
      <c r="I111" s="66">
        <v>0</v>
      </c>
      <c r="J111" s="66">
        <v>0</v>
      </c>
      <c r="K111" s="66">
        <v>0</v>
      </c>
      <c r="L111" s="66">
        <v>0</v>
      </c>
      <c r="M111" s="66">
        <v>0</v>
      </c>
      <c r="N111" s="66">
        <v>0</v>
      </c>
      <c r="O111" s="66">
        <v>0</v>
      </c>
      <c r="T111" s="66">
        <v>0</v>
      </c>
      <c r="U111" s="66">
        <v>0</v>
      </c>
      <c r="V111" s="66">
        <v>0</v>
      </c>
      <c r="W111" s="66">
        <v>0</v>
      </c>
      <c r="X111" s="66">
        <v>0</v>
      </c>
      <c r="Y111" s="66">
        <v>0</v>
      </c>
      <c r="Z111" s="66">
        <v>0</v>
      </c>
      <c r="AA111" s="66">
        <v>0</v>
      </c>
      <c r="AB111" s="66">
        <v>0</v>
      </c>
      <c r="AC111" s="66">
        <v>0</v>
      </c>
      <c r="AD111" s="66">
        <v>0</v>
      </c>
      <c r="AE111" s="66">
        <v>0</v>
      </c>
    </row>
    <row r="112" spans="1:31" hidden="1" outlineLevel="1" x14ac:dyDescent="0.25">
      <c r="A112" s="75"/>
      <c r="B112" s="155" t="s">
        <v>269</v>
      </c>
      <c r="D112" s="66">
        <v>0</v>
      </c>
      <c r="E112" s="66">
        <v>0</v>
      </c>
      <c r="F112" s="66">
        <v>0</v>
      </c>
      <c r="G112" s="66">
        <v>0</v>
      </c>
      <c r="H112" s="66">
        <v>0</v>
      </c>
      <c r="I112" s="66">
        <v>0</v>
      </c>
      <c r="J112" s="66">
        <v>0</v>
      </c>
      <c r="K112" s="66">
        <v>0</v>
      </c>
      <c r="L112" s="66">
        <v>0</v>
      </c>
      <c r="M112" s="66">
        <v>0</v>
      </c>
      <c r="N112" s="66">
        <v>0</v>
      </c>
      <c r="O112" s="66">
        <v>0</v>
      </c>
      <c r="T112" s="66">
        <v>0</v>
      </c>
      <c r="U112" s="66">
        <v>0</v>
      </c>
      <c r="V112" s="66">
        <v>0</v>
      </c>
      <c r="W112" s="66">
        <v>0</v>
      </c>
      <c r="X112" s="66">
        <v>0</v>
      </c>
      <c r="Y112" s="66">
        <v>0</v>
      </c>
      <c r="Z112" s="66">
        <v>0</v>
      </c>
      <c r="AA112" s="66">
        <v>0</v>
      </c>
      <c r="AB112" s="66">
        <v>0</v>
      </c>
      <c r="AC112" s="66">
        <v>0</v>
      </c>
      <c r="AD112" s="66">
        <v>0</v>
      </c>
      <c r="AE112" s="66">
        <v>0</v>
      </c>
    </row>
    <row r="113" spans="1:31" hidden="1" outlineLevel="1" x14ac:dyDescent="0.25">
      <c r="A113" s="75" t="str">
        <f t="shared" si="165"/>
        <v/>
      </c>
    </row>
    <row r="114" spans="1:31" hidden="1" outlineLevel="1" x14ac:dyDescent="0.25">
      <c r="A114" s="75"/>
      <c r="B114" s="155" t="s">
        <v>74</v>
      </c>
      <c r="D114" s="66">
        <v>0</v>
      </c>
      <c r="E114" s="66">
        <v>0</v>
      </c>
      <c r="F114" s="66">
        <v>0</v>
      </c>
      <c r="G114" s="66">
        <v>0</v>
      </c>
      <c r="H114" s="66">
        <v>0</v>
      </c>
      <c r="I114" s="66">
        <v>0</v>
      </c>
      <c r="J114" s="66">
        <v>0</v>
      </c>
      <c r="K114" s="66">
        <v>0</v>
      </c>
      <c r="L114" s="66">
        <v>0</v>
      </c>
      <c r="M114" s="66">
        <v>0</v>
      </c>
      <c r="N114" s="66">
        <v>0</v>
      </c>
      <c r="O114" s="66">
        <v>0</v>
      </c>
      <c r="T114" s="66">
        <v>0</v>
      </c>
      <c r="U114" s="66">
        <v>0</v>
      </c>
      <c r="V114" s="66">
        <v>0</v>
      </c>
      <c r="W114" s="66">
        <v>0</v>
      </c>
      <c r="X114" s="66">
        <v>0</v>
      </c>
      <c r="Y114" s="66">
        <v>0</v>
      </c>
      <c r="Z114" s="66">
        <v>0</v>
      </c>
      <c r="AA114" s="66">
        <v>0</v>
      </c>
      <c r="AB114" s="66">
        <v>0</v>
      </c>
      <c r="AC114" s="66">
        <v>0</v>
      </c>
      <c r="AD114" s="66">
        <v>0</v>
      </c>
      <c r="AE114" s="66">
        <v>0</v>
      </c>
    </row>
    <row r="115" spans="1:31" hidden="1" outlineLevel="1" x14ac:dyDescent="0.25">
      <c r="A115" s="75" t="str">
        <f t="shared" si="165"/>
        <v/>
      </c>
    </row>
    <row r="116" spans="1:31" hidden="1" outlineLevel="1" x14ac:dyDescent="0.25">
      <c r="A116" s="75"/>
      <c r="B116" s="155" t="s">
        <v>270</v>
      </c>
    </row>
    <row r="117" spans="1:31" hidden="1" outlineLevel="1" x14ac:dyDescent="0.25">
      <c r="A117" s="75" t="str">
        <f t="shared" si="165"/>
        <v>535</v>
      </c>
      <c r="B117" s="155" t="s">
        <v>271</v>
      </c>
      <c r="D117" s="66">
        <v>0</v>
      </c>
      <c r="E117" s="66">
        <v>0</v>
      </c>
      <c r="F117" s="66">
        <v>0</v>
      </c>
      <c r="G117" s="66">
        <v>0</v>
      </c>
      <c r="H117" s="66">
        <v>0</v>
      </c>
      <c r="I117" s="66">
        <v>0</v>
      </c>
      <c r="J117" s="66">
        <v>0</v>
      </c>
      <c r="K117" s="66">
        <v>0</v>
      </c>
      <c r="L117" s="66">
        <v>0</v>
      </c>
      <c r="M117" s="66">
        <v>0</v>
      </c>
      <c r="N117" s="66">
        <v>0</v>
      </c>
      <c r="O117" s="66">
        <v>0</v>
      </c>
      <c r="T117" s="66">
        <v>0</v>
      </c>
      <c r="U117" s="66">
        <v>0</v>
      </c>
      <c r="V117" s="66">
        <v>0</v>
      </c>
      <c r="W117" s="66">
        <v>0</v>
      </c>
      <c r="X117" s="66">
        <v>0</v>
      </c>
      <c r="Y117" s="66">
        <v>0</v>
      </c>
      <c r="Z117" s="66">
        <v>0</v>
      </c>
      <c r="AA117" s="66">
        <v>0</v>
      </c>
      <c r="AB117" s="66">
        <v>0</v>
      </c>
      <c r="AC117" s="66">
        <v>0</v>
      </c>
      <c r="AD117" s="66">
        <v>0</v>
      </c>
      <c r="AE117" s="66">
        <v>0</v>
      </c>
    </row>
    <row r="118" spans="1:31" hidden="1" outlineLevel="1" x14ac:dyDescent="0.25">
      <c r="A118" s="75" t="str">
        <f t="shared" si="165"/>
        <v>536</v>
      </c>
      <c r="B118" s="155" t="s">
        <v>272</v>
      </c>
      <c r="D118" s="66">
        <v>0</v>
      </c>
      <c r="E118" s="66">
        <v>0</v>
      </c>
      <c r="F118" s="66">
        <v>0</v>
      </c>
      <c r="G118" s="66">
        <v>0</v>
      </c>
      <c r="H118" s="66">
        <v>0</v>
      </c>
      <c r="I118" s="66">
        <v>0</v>
      </c>
      <c r="J118" s="66">
        <v>0</v>
      </c>
      <c r="K118" s="66">
        <v>0</v>
      </c>
      <c r="L118" s="66">
        <v>0</v>
      </c>
      <c r="M118" s="66">
        <v>0</v>
      </c>
      <c r="N118" s="66">
        <v>0</v>
      </c>
      <c r="O118" s="66">
        <v>0</v>
      </c>
      <c r="T118" s="66">
        <v>0</v>
      </c>
      <c r="U118" s="66">
        <v>0</v>
      </c>
      <c r="V118" s="66">
        <v>0</v>
      </c>
      <c r="W118" s="66">
        <v>0</v>
      </c>
      <c r="X118" s="66">
        <v>0</v>
      </c>
      <c r="Y118" s="66">
        <v>0</v>
      </c>
      <c r="Z118" s="66">
        <v>0</v>
      </c>
      <c r="AA118" s="66">
        <v>0</v>
      </c>
      <c r="AB118" s="66">
        <v>0</v>
      </c>
      <c r="AC118" s="66">
        <v>0</v>
      </c>
      <c r="AD118" s="66">
        <v>0</v>
      </c>
      <c r="AE118" s="66">
        <v>0</v>
      </c>
    </row>
    <row r="119" spans="1:31" hidden="1" outlineLevel="1" x14ac:dyDescent="0.25">
      <c r="A119" s="75" t="str">
        <f t="shared" si="165"/>
        <v>538</v>
      </c>
      <c r="B119" s="155" t="s">
        <v>273</v>
      </c>
      <c r="D119" s="66">
        <v>0</v>
      </c>
      <c r="E119" s="66">
        <v>0</v>
      </c>
      <c r="F119" s="66">
        <v>0</v>
      </c>
      <c r="G119" s="66">
        <v>0</v>
      </c>
      <c r="H119" s="66">
        <v>0</v>
      </c>
      <c r="I119" s="66">
        <v>0</v>
      </c>
      <c r="J119" s="66">
        <v>0</v>
      </c>
      <c r="K119" s="66">
        <v>0</v>
      </c>
      <c r="L119" s="66">
        <v>0</v>
      </c>
      <c r="M119" s="66">
        <v>0</v>
      </c>
      <c r="N119" s="66">
        <v>0</v>
      </c>
      <c r="O119" s="66">
        <v>0</v>
      </c>
      <c r="T119" s="66">
        <v>0</v>
      </c>
      <c r="U119" s="66">
        <v>0</v>
      </c>
      <c r="V119" s="66">
        <v>0</v>
      </c>
      <c r="W119" s="66">
        <v>0</v>
      </c>
      <c r="X119" s="66">
        <v>0</v>
      </c>
      <c r="Y119" s="66">
        <v>0</v>
      </c>
      <c r="Z119" s="66">
        <v>0</v>
      </c>
      <c r="AA119" s="66">
        <v>0</v>
      </c>
      <c r="AB119" s="66">
        <v>0</v>
      </c>
      <c r="AC119" s="66">
        <v>0</v>
      </c>
      <c r="AD119" s="66">
        <v>0</v>
      </c>
      <c r="AE119" s="66">
        <v>0</v>
      </c>
    </row>
    <row r="120" spans="1:31" hidden="1" outlineLevel="1" x14ac:dyDescent="0.25">
      <c r="A120" s="75" t="str">
        <f t="shared" si="165"/>
        <v>539</v>
      </c>
      <c r="B120" s="155" t="s">
        <v>274</v>
      </c>
      <c r="D120" s="66">
        <v>0</v>
      </c>
      <c r="E120" s="66">
        <v>0</v>
      </c>
      <c r="F120" s="66">
        <v>0</v>
      </c>
      <c r="G120" s="66">
        <v>0</v>
      </c>
      <c r="H120" s="66">
        <v>0</v>
      </c>
      <c r="I120" s="66">
        <v>0</v>
      </c>
      <c r="J120" s="66">
        <v>0</v>
      </c>
      <c r="K120" s="66">
        <v>0</v>
      </c>
      <c r="L120" s="66">
        <v>0</v>
      </c>
      <c r="M120" s="66">
        <v>0</v>
      </c>
      <c r="N120" s="66">
        <v>0</v>
      </c>
      <c r="O120" s="66">
        <v>0</v>
      </c>
      <c r="T120" s="66">
        <v>0</v>
      </c>
      <c r="U120" s="66">
        <v>0</v>
      </c>
      <c r="V120" s="66">
        <v>0</v>
      </c>
      <c r="W120" s="66">
        <v>0</v>
      </c>
      <c r="X120" s="66">
        <v>0</v>
      </c>
      <c r="Y120" s="66">
        <v>0</v>
      </c>
      <c r="Z120" s="66">
        <v>0</v>
      </c>
      <c r="AA120" s="66">
        <v>0</v>
      </c>
      <c r="AB120" s="66">
        <v>0</v>
      </c>
      <c r="AC120" s="66">
        <v>0</v>
      </c>
      <c r="AD120" s="66">
        <v>0</v>
      </c>
      <c r="AE120" s="66">
        <v>0</v>
      </c>
    </row>
    <row r="121" spans="1:31" hidden="1" outlineLevel="1" x14ac:dyDescent="0.25">
      <c r="A121" s="75" t="str">
        <f t="shared" si="165"/>
        <v>540</v>
      </c>
      <c r="B121" s="155" t="s">
        <v>275</v>
      </c>
      <c r="D121" s="66">
        <v>0</v>
      </c>
      <c r="E121" s="66">
        <v>0</v>
      </c>
      <c r="F121" s="66">
        <v>0</v>
      </c>
      <c r="G121" s="66">
        <v>0</v>
      </c>
      <c r="H121" s="66">
        <v>0</v>
      </c>
      <c r="I121" s="66">
        <v>0</v>
      </c>
      <c r="J121" s="66">
        <v>0</v>
      </c>
      <c r="K121" s="66">
        <v>0</v>
      </c>
      <c r="L121" s="66">
        <v>0</v>
      </c>
      <c r="M121" s="66">
        <v>0</v>
      </c>
      <c r="N121" s="66">
        <v>0</v>
      </c>
      <c r="O121" s="66">
        <v>0</v>
      </c>
      <c r="T121" s="66">
        <v>0</v>
      </c>
      <c r="U121" s="66">
        <v>0</v>
      </c>
      <c r="V121" s="66">
        <v>0</v>
      </c>
      <c r="W121" s="66">
        <v>0</v>
      </c>
      <c r="X121" s="66">
        <v>0</v>
      </c>
      <c r="Y121" s="66">
        <v>0</v>
      </c>
      <c r="Z121" s="66">
        <v>0</v>
      </c>
      <c r="AA121" s="66">
        <v>0</v>
      </c>
      <c r="AB121" s="66">
        <v>0</v>
      </c>
      <c r="AC121" s="66">
        <v>0</v>
      </c>
      <c r="AD121" s="66">
        <v>0</v>
      </c>
      <c r="AE121" s="66">
        <v>0</v>
      </c>
    </row>
    <row r="122" spans="1:31" hidden="1" outlineLevel="1" x14ac:dyDescent="0.25">
      <c r="A122" s="75"/>
      <c r="B122" s="155" t="s">
        <v>276</v>
      </c>
      <c r="D122" s="66">
        <v>0</v>
      </c>
      <c r="E122" s="66">
        <v>0</v>
      </c>
      <c r="F122" s="66">
        <v>0</v>
      </c>
      <c r="G122" s="66">
        <v>0</v>
      </c>
      <c r="H122" s="66">
        <v>0</v>
      </c>
      <c r="I122" s="66">
        <v>0</v>
      </c>
      <c r="J122" s="66">
        <v>0</v>
      </c>
      <c r="K122" s="66">
        <v>0</v>
      </c>
      <c r="L122" s="66">
        <v>0</v>
      </c>
      <c r="M122" s="66">
        <v>0</v>
      </c>
      <c r="N122" s="66">
        <v>0</v>
      </c>
      <c r="O122" s="66">
        <v>0</v>
      </c>
      <c r="T122" s="66">
        <v>0</v>
      </c>
      <c r="U122" s="66">
        <v>0</v>
      </c>
      <c r="V122" s="66">
        <v>0</v>
      </c>
      <c r="W122" s="66">
        <v>0</v>
      </c>
      <c r="X122" s="66">
        <v>0</v>
      </c>
      <c r="Y122" s="66">
        <v>0</v>
      </c>
      <c r="Z122" s="66">
        <v>0</v>
      </c>
      <c r="AA122" s="66">
        <v>0</v>
      </c>
      <c r="AB122" s="66">
        <v>0</v>
      </c>
      <c r="AC122" s="66">
        <v>0</v>
      </c>
      <c r="AD122" s="66">
        <v>0</v>
      </c>
      <c r="AE122" s="66">
        <v>0</v>
      </c>
    </row>
    <row r="123" spans="1:31" hidden="1" outlineLevel="1" x14ac:dyDescent="0.25">
      <c r="A123" s="75" t="str">
        <f t="shared" si="165"/>
        <v/>
      </c>
    </row>
    <row r="124" spans="1:31" hidden="1" outlineLevel="1" x14ac:dyDescent="0.25">
      <c r="A124" s="75" t="str">
        <f t="shared" si="165"/>
        <v>541</v>
      </c>
      <c r="B124" s="155" t="s">
        <v>277</v>
      </c>
      <c r="D124" s="66">
        <v>0</v>
      </c>
      <c r="E124" s="66">
        <v>0</v>
      </c>
      <c r="F124" s="66">
        <v>0</v>
      </c>
      <c r="G124" s="66">
        <v>0</v>
      </c>
      <c r="H124" s="66">
        <v>0</v>
      </c>
      <c r="I124" s="66">
        <v>0</v>
      </c>
      <c r="J124" s="66">
        <v>0</v>
      </c>
      <c r="K124" s="66">
        <v>0</v>
      </c>
      <c r="L124" s="66">
        <v>0</v>
      </c>
      <c r="M124" s="66">
        <v>0</v>
      </c>
      <c r="N124" s="66">
        <v>0</v>
      </c>
      <c r="O124" s="66">
        <v>0</v>
      </c>
      <c r="T124" s="66">
        <v>0</v>
      </c>
      <c r="U124" s="66">
        <v>0</v>
      </c>
      <c r="V124" s="66">
        <v>0</v>
      </c>
      <c r="W124" s="66">
        <v>0</v>
      </c>
      <c r="X124" s="66">
        <v>0</v>
      </c>
      <c r="Y124" s="66">
        <v>0</v>
      </c>
      <c r="Z124" s="66">
        <v>0</v>
      </c>
      <c r="AA124" s="66">
        <v>0</v>
      </c>
      <c r="AB124" s="66">
        <v>0</v>
      </c>
      <c r="AC124" s="66">
        <v>0</v>
      </c>
      <c r="AD124" s="66">
        <v>0</v>
      </c>
      <c r="AE124" s="66">
        <v>0</v>
      </c>
    </row>
    <row r="125" spans="1:31" hidden="1" outlineLevel="1" x14ac:dyDescent="0.25">
      <c r="A125" s="75" t="str">
        <f t="shared" si="165"/>
        <v>542</v>
      </c>
      <c r="B125" s="155" t="s">
        <v>278</v>
      </c>
      <c r="D125" s="66">
        <v>0</v>
      </c>
      <c r="E125" s="66">
        <v>0</v>
      </c>
      <c r="F125" s="66">
        <v>0</v>
      </c>
      <c r="G125" s="66">
        <v>0</v>
      </c>
      <c r="H125" s="66">
        <v>0</v>
      </c>
      <c r="I125" s="66">
        <v>0</v>
      </c>
      <c r="J125" s="66">
        <v>0</v>
      </c>
      <c r="K125" s="66">
        <v>0</v>
      </c>
      <c r="L125" s="66">
        <v>0</v>
      </c>
      <c r="M125" s="66">
        <v>0</v>
      </c>
      <c r="N125" s="66">
        <v>0</v>
      </c>
      <c r="O125" s="66">
        <v>0</v>
      </c>
      <c r="T125" s="66">
        <v>0</v>
      </c>
      <c r="U125" s="66">
        <v>0</v>
      </c>
      <c r="V125" s="66">
        <v>0</v>
      </c>
      <c r="W125" s="66">
        <v>0</v>
      </c>
      <c r="X125" s="66">
        <v>0</v>
      </c>
      <c r="Y125" s="66">
        <v>0</v>
      </c>
      <c r="Z125" s="66">
        <v>0</v>
      </c>
      <c r="AA125" s="66">
        <v>0</v>
      </c>
      <c r="AB125" s="66">
        <v>0</v>
      </c>
      <c r="AC125" s="66">
        <v>0</v>
      </c>
      <c r="AD125" s="66">
        <v>0</v>
      </c>
      <c r="AE125" s="66">
        <v>0</v>
      </c>
    </row>
    <row r="126" spans="1:31" hidden="1" outlineLevel="1" x14ac:dyDescent="0.25">
      <c r="A126" s="75" t="str">
        <f t="shared" si="165"/>
        <v>543</v>
      </c>
      <c r="B126" s="155" t="s">
        <v>279</v>
      </c>
      <c r="D126" s="66">
        <v>0</v>
      </c>
      <c r="E126" s="66">
        <v>0</v>
      </c>
      <c r="F126" s="66">
        <v>0</v>
      </c>
      <c r="G126" s="66">
        <v>0</v>
      </c>
      <c r="H126" s="66">
        <v>0</v>
      </c>
      <c r="I126" s="66">
        <v>0</v>
      </c>
      <c r="J126" s="66">
        <v>0</v>
      </c>
      <c r="K126" s="66">
        <v>0</v>
      </c>
      <c r="L126" s="66">
        <v>0</v>
      </c>
      <c r="M126" s="66">
        <v>0</v>
      </c>
      <c r="N126" s="66">
        <v>0</v>
      </c>
      <c r="O126" s="66">
        <v>0</v>
      </c>
      <c r="T126" s="66">
        <v>0</v>
      </c>
      <c r="U126" s="66">
        <v>0</v>
      </c>
      <c r="V126" s="66">
        <v>0</v>
      </c>
      <c r="W126" s="66">
        <v>0</v>
      </c>
      <c r="X126" s="66">
        <v>0</v>
      </c>
      <c r="Y126" s="66">
        <v>0</v>
      </c>
      <c r="Z126" s="66">
        <v>0</v>
      </c>
      <c r="AA126" s="66">
        <v>0</v>
      </c>
      <c r="AB126" s="66">
        <v>0</v>
      </c>
      <c r="AC126" s="66">
        <v>0</v>
      </c>
      <c r="AD126" s="66">
        <v>0</v>
      </c>
      <c r="AE126" s="66">
        <v>0</v>
      </c>
    </row>
    <row r="127" spans="1:31" hidden="1" outlineLevel="1" x14ac:dyDescent="0.25">
      <c r="A127" s="75" t="str">
        <f t="shared" si="165"/>
        <v>544</v>
      </c>
      <c r="B127" s="155" t="s">
        <v>280</v>
      </c>
      <c r="D127" s="66">
        <v>0</v>
      </c>
      <c r="E127" s="66">
        <v>0</v>
      </c>
      <c r="F127" s="66">
        <v>0</v>
      </c>
      <c r="G127" s="66">
        <v>0</v>
      </c>
      <c r="H127" s="66">
        <v>0</v>
      </c>
      <c r="I127" s="66">
        <v>0</v>
      </c>
      <c r="J127" s="66">
        <v>0</v>
      </c>
      <c r="K127" s="66">
        <v>0</v>
      </c>
      <c r="L127" s="66">
        <v>0</v>
      </c>
      <c r="M127" s="66">
        <v>0</v>
      </c>
      <c r="N127" s="66">
        <v>0</v>
      </c>
      <c r="O127" s="66">
        <v>0</v>
      </c>
      <c r="T127" s="66">
        <v>0</v>
      </c>
      <c r="U127" s="66">
        <v>0</v>
      </c>
      <c r="V127" s="66">
        <v>0</v>
      </c>
      <c r="W127" s="66">
        <v>0</v>
      </c>
      <c r="X127" s="66">
        <v>0</v>
      </c>
      <c r="Y127" s="66">
        <v>0</v>
      </c>
      <c r="Z127" s="66">
        <v>0</v>
      </c>
      <c r="AA127" s="66">
        <v>0</v>
      </c>
      <c r="AB127" s="66">
        <v>0</v>
      </c>
      <c r="AC127" s="66">
        <v>0</v>
      </c>
      <c r="AD127" s="66">
        <v>0</v>
      </c>
      <c r="AE127" s="66">
        <v>0</v>
      </c>
    </row>
    <row r="128" spans="1:31" hidden="1" outlineLevel="1" x14ac:dyDescent="0.25">
      <c r="A128" s="75" t="str">
        <f t="shared" si="165"/>
        <v>545</v>
      </c>
      <c r="B128" s="155" t="s">
        <v>281</v>
      </c>
      <c r="D128" s="66">
        <v>0</v>
      </c>
      <c r="E128" s="66">
        <v>0</v>
      </c>
      <c r="F128" s="66">
        <v>0</v>
      </c>
      <c r="G128" s="66">
        <v>0</v>
      </c>
      <c r="H128" s="66">
        <v>0</v>
      </c>
      <c r="I128" s="66">
        <v>0</v>
      </c>
      <c r="J128" s="66">
        <v>0</v>
      </c>
      <c r="K128" s="66">
        <v>0</v>
      </c>
      <c r="L128" s="66">
        <v>0</v>
      </c>
      <c r="M128" s="66">
        <v>0</v>
      </c>
      <c r="N128" s="66">
        <v>0</v>
      </c>
      <c r="O128" s="66">
        <v>0</v>
      </c>
      <c r="T128" s="66">
        <v>0</v>
      </c>
      <c r="U128" s="66">
        <v>0</v>
      </c>
      <c r="V128" s="66">
        <v>0</v>
      </c>
      <c r="W128" s="66">
        <v>0</v>
      </c>
      <c r="X128" s="66">
        <v>0</v>
      </c>
      <c r="Y128" s="66">
        <v>0</v>
      </c>
      <c r="Z128" s="66">
        <v>0</v>
      </c>
      <c r="AA128" s="66">
        <v>0</v>
      </c>
      <c r="AB128" s="66">
        <v>0</v>
      </c>
      <c r="AC128" s="66">
        <v>0</v>
      </c>
      <c r="AD128" s="66">
        <v>0</v>
      </c>
      <c r="AE128" s="66">
        <v>0</v>
      </c>
    </row>
    <row r="129" spans="1:31" hidden="1" outlineLevel="1" x14ac:dyDescent="0.25">
      <c r="A129" s="75"/>
      <c r="B129" s="155" t="s">
        <v>282</v>
      </c>
      <c r="D129" s="66">
        <v>0</v>
      </c>
      <c r="E129" s="66">
        <v>0</v>
      </c>
      <c r="F129" s="66">
        <v>0</v>
      </c>
      <c r="G129" s="66">
        <v>0</v>
      </c>
      <c r="H129" s="66">
        <v>0</v>
      </c>
      <c r="I129" s="66">
        <v>0</v>
      </c>
      <c r="J129" s="66">
        <v>0</v>
      </c>
      <c r="K129" s="66">
        <v>0</v>
      </c>
      <c r="L129" s="66">
        <v>0</v>
      </c>
      <c r="M129" s="66">
        <v>0</v>
      </c>
      <c r="N129" s="66">
        <v>0</v>
      </c>
      <c r="O129" s="66">
        <v>0</v>
      </c>
      <c r="T129" s="66">
        <v>0</v>
      </c>
      <c r="U129" s="66">
        <v>0</v>
      </c>
      <c r="V129" s="66">
        <v>0</v>
      </c>
      <c r="W129" s="66">
        <v>0</v>
      </c>
      <c r="X129" s="66">
        <v>0</v>
      </c>
      <c r="Y129" s="66">
        <v>0</v>
      </c>
      <c r="Z129" s="66">
        <v>0</v>
      </c>
      <c r="AA129" s="66">
        <v>0</v>
      </c>
      <c r="AB129" s="66">
        <v>0</v>
      </c>
      <c r="AC129" s="66">
        <v>0</v>
      </c>
      <c r="AD129" s="66">
        <v>0</v>
      </c>
      <c r="AE129" s="66">
        <v>0</v>
      </c>
    </row>
    <row r="130" spans="1:31" hidden="1" outlineLevel="1" x14ac:dyDescent="0.25">
      <c r="A130" s="75" t="str">
        <f t="shared" si="165"/>
        <v/>
      </c>
    </row>
    <row r="131" spans="1:31" hidden="1" outlineLevel="1" x14ac:dyDescent="0.25">
      <c r="A131" s="75"/>
      <c r="B131" s="155" t="s">
        <v>75</v>
      </c>
      <c r="D131" s="66">
        <v>0</v>
      </c>
      <c r="E131" s="66">
        <v>0</v>
      </c>
      <c r="F131" s="66">
        <v>0</v>
      </c>
      <c r="G131" s="66">
        <v>0</v>
      </c>
      <c r="H131" s="66">
        <v>0</v>
      </c>
      <c r="I131" s="66">
        <v>0</v>
      </c>
      <c r="J131" s="66">
        <v>0</v>
      </c>
      <c r="K131" s="66">
        <v>0</v>
      </c>
      <c r="L131" s="66">
        <v>0</v>
      </c>
      <c r="M131" s="66">
        <v>0</v>
      </c>
      <c r="N131" s="66">
        <v>0</v>
      </c>
      <c r="O131" s="66">
        <v>0</v>
      </c>
      <c r="T131" s="66">
        <v>0</v>
      </c>
      <c r="U131" s="66">
        <v>0</v>
      </c>
      <c r="V131" s="66">
        <v>0</v>
      </c>
      <c r="W131" s="66">
        <v>0</v>
      </c>
      <c r="X131" s="66">
        <v>0</v>
      </c>
      <c r="Y131" s="66">
        <v>0</v>
      </c>
      <c r="Z131" s="66">
        <v>0</v>
      </c>
      <c r="AA131" s="66">
        <v>0</v>
      </c>
      <c r="AB131" s="66">
        <v>0</v>
      </c>
      <c r="AC131" s="66">
        <v>0</v>
      </c>
      <c r="AD131" s="66">
        <v>0</v>
      </c>
      <c r="AE131" s="66">
        <v>0</v>
      </c>
    </row>
    <row r="132" spans="1:31" hidden="1" outlineLevel="1" x14ac:dyDescent="0.25">
      <c r="A132" s="75" t="str">
        <f t="shared" si="165"/>
        <v/>
      </c>
    </row>
    <row r="133" spans="1:31" hidden="1" outlineLevel="1" x14ac:dyDescent="0.25">
      <c r="A133" s="75"/>
      <c r="B133" s="155" t="s">
        <v>283</v>
      </c>
    </row>
    <row r="134" spans="1:31" hidden="1" outlineLevel="1" x14ac:dyDescent="0.25">
      <c r="A134" s="75" t="str">
        <f t="shared" si="165"/>
        <v>546</v>
      </c>
      <c r="B134" s="155" t="s">
        <v>284</v>
      </c>
      <c r="D134" s="66">
        <v>0</v>
      </c>
      <c r="E134" s="66">
        <v>0</v>
      </c>
      <c r="F134" s="66">
        <v>0</v>
      </c>
      <c r="G134" s="66">
        <v>0</v>
      </c>
      <c r="H134" s="66">
        <v>0</v>
      </c>
      <c r="I134" s="66">
        <v>0</v>
      </c>
      <c r="J134" s="66">
        <v>0</v>
      </c>
      <c r="K134" s="66">
        <v>0</v>
      </c>
      <c r="L134" s="66">
        <v>0</v>
      </c>
      <c r="M134" s="66">
        <v>0</v>
      </c>
      <c r="N134" s="66">
        <v>0</v>
      </c>
      <c r="O134" s="66">
        <v>0</v>
      </c>
      <c r="T134" s="66">
        <v>0</v>
      </c>
      <c r="U134" s="66">
        <v>0</v>
      </c>
      <c r="V134" s="66">
        <v>0</v>
      </c>
      <c r="W134" s="66">
        <v>0</v>
      </c>
      <c r="X134" s="66">
        <v>0</v>
      </c>
      <c r="Y134" s="66">
        <v>0</v>
      </c>
      <c r="Z134" s="66">
        <v>0</v>
      </c>
      <c r="AA134" s="66">
        <v>0</v>
      </c>
      <c r="AB134" s="66">
        <v>0</v>
      </c>
      <c r="AC134" s="66">
        <v>0</v>
      </c>
      <c r="AD134" s="66">
        <v>0</v>
      </c>
      <c r="AE134" s="66">
        <v>0</v>
      </c>
    </row>
    <row r="135" spans="1:31" hidden="1" outlineLevel="1" x14ac:dyDescent="0.25">
      <c r="A135" s="75" t="str">
        <f t="shared" si="165"/>
        <v>547</v>
      </c>
      <c r="B135" s="155" t="s">
        <v>285</v>
      </c>
      <c r="D135" s="66">
        <v>0</v>
      </c>
      <c r="E135" s="66">
        <v>0</v>
      </c>
      <c r="F135" s="66">
        <v>0</v>
      </c>
      <c r="G135" s="66">
        <v>0</v>
      </c>
      <c r="H135" s="66">
        <v>0</v>
      </c>
      <c r="I135" s="66">
        <v>0</v>
      </c>
      <c r="J135" s="66">
        <v>0</v>
      </c>
      <c r="K135" s="66">
        <v>0</v>
      </c>
      <c r="L135" s="66">
        <v>0</v>
      </c>
      <c r="M135" s="66">
        <v>0</v>
      </c>
      <c r="N135" s="66">
        <v>0</v>
      </c>
      <c r="O135" s="66">
        <v>0</v>
      </c>
      <c r="T135" s="66">
        <v>0</v>
      </c>
      <c r="U135" s="66">
        <v>0</v>
      </c>
      <c r="V135" s="66">
        <v>0</v>
      </c>
      <c r="W135" s="66">
        <v>0</v>
      </c>
      <c r="X135" s="66">
        <v>0</v>
      </c>
      <c r="Y135" s="66">
        <v>0</v>
      </c>
      <c r="Z135" s="66">
        <v>0</v>
      </c>
      <c r="AA135" s="66">
        <v>0</v>
      </c>
      <c r="AB135" s="66">
        <v>0</v>
      </c>
      <c r="AC135" s="66">
        <v>0</v>
      </c>
      <c r="AD135" s="66">
        <v>0</v>
      </c>
      <c r="AE135" s="66">
        <v>0</v>
      </c>
    </row>
    <row r="136" spans="1:31" hidden="1" outlineLevel="1" x14ac:dyDescent="0.25">
      <c r="A136" s="75" t="str">
        <f t="shared" si="165"/>
        <v>548</v>
      </c>
      <c r="B136" s="155" t="s">
        <v>286</v>
      </c>
      <c r="D136" s="66">
        <v>0</v>
      </c>
      <c r="E136" s="66">
        <v>0</v>
      </c>
      <c r="F136" s="66">
        <v>0</v>
      </c>
      <c r="G136" s="66">
        <v>0</v>
      </c>
      <c r="H136" s="66">
        <v>0</v>
      </c>
      <c r="I136" s="66">
        <v>0</v>
      </c>
      <c r="J136" s="66">
        <v>0</v>
      </c>
      <c r="K136" s="66">
        <v>0</v>
      </c>
      <c r="L136" s="66">
        <v>0</v>
      </c>
      <c r="M136" s="66">
        <v>0</v>
      </c>
      <c r="N136" s="66">
        <v>0</v>
      </c>
      <c r="O136" s="66">
        <v>0</v>
      </c>
      <c r="T136" s="66">
        <v>0</v>
      </c>
      <c r="U136" s="66">
        <v>0</v>
      </c>
      <c r="V136" s="66">
        <v>0</v>
      </c>
      <c r="W136" s="66">
        <v>0</v>
      </c>
      <c r="X136" s="66">
        <v>0</v>
      </c>
      <c r="Y136" s="66">
        <v>0</v>
      </c>
      <c r="Z136" s="66">
        <v>0</v>
      </c>
      <c r="AA136" s="66">
        <v>0</v>
      </c>
      <c r="AB136" s="66">
        <v>0</v>
      </c>
      <c r="AC136" s="66">
        <v>0</v>
      </c>
      <c r="AD136" s="66">
        <v>0</v>
      </c>
      <c r="AE136" s="66">
        <v>0</v>
      </c>
    </row>
    <row r="137" spans="1:31" hidden="1" outlineLevel="1" x14ac:dyDescent="0.25">
      <c r="A137" s="75" t="str">
        <f t="shared" si="165"/>
        <v>549</v>
      </c>
      <c r="B137" s="155" t="s">
        <v>287</v>
      </c>
      <c r="D137" s="66">
        <v>0</v>
      </c>
      <c r="E137" s="66">
        <v>0</v>
      </c>
      <c r="F137" s="66">
        <v>0</v>
      </c>
      <c r="G137" s="66">
        <v>0</v>
      </c>
      <c r="H137" s="66">
        <v>0</v>
      </c>
      <c r="I137" s="66">
        <v>0</v>
      </c>
      <c r="J137" s="66">
        <v>0</v>
      </c>
      <c r="K137" s="66">
        <v>0</v>
      </c>
      <c r="L137" s="66">
        <v>0</v>
      </c>
      <c r="M137" s="66">
        <v>0</v>
      </c>
      <c r="N137" s="66">
        <v>0</v>
      </c>
      <c r="O137" s="66">
        <v>0</v>
      </c>
      <c r="T137" s="66">
        <v>0</v>
      </c>
      <c r="U137" s="66">
        <v>0</v>
      </c>
      <c r="V137" s="66">
        <v>0</v>
      </c>
      <c r="W137" s="66">
        <v>0</v>
      </c>
      <c r="X137" s="66">
        <v>0</v>
      </c>
      <c r="Y137" s="66">
        <v>0</v>
      </c>
      <c r="Z137" s="66">
        <v>0</v>
      </c>
      <c r="AA137" s="66">
        <v>0</v>
      </c>
      <c r="AB137" s="66">
        <v>0</v>
      </c>
      <c r="AC137" s="66">
        <v>0</v>
      </c>
      <c r="AD137" s="66">
        <v>0</v>
      </c>
      <c r="AE137" s="66">
        <v>0</v>
      </c>
    </row>
    <row r="138" spans="1:31" hidden="1" outlineLevel="1" x14ac:dyDescent="0.25">
      <c r="A138" s="75" t="str">
        <f t="shared" si="165"/>
        <v>550</v>
      </c>
      <c r="B138" s="155" t="s">
        <v>288</v>
      </c>
      <c r="D138" s="66">
        <v>0</v>
      </c>
      <c r="E138" s="66">
        <v>0</v>
      </c>
      <c r="F138" s="66">
        <v>0</v>
      </c>
      <c r="G138" s="66">
        <v>0</v>
      </c>
      <c r="H138" s="66">
        <v>0</v>
      </c>
      <c r="I138" s="66">
        <v>0</v>
      </c>
      <c r="J138" s="66">
        <v>0</v>
      </c>
      <c r="K138" s="66">
        <v>0</v>
      </c>
      <c r="L138" s="66">
        <v>0</v>
      </c>
      <c r="M138" s="66">
        <v>0</v>
      </c>
      <c r="N138" s="66">
        <v>0</v>
      </c>
      <c r="O138" s="66">
        <v>0</v>
      </c>
      <c r="T138" s="66">
        <v>0</v>
      </c>
      <c r="U138" s="66">
        <v>0</v>
      </c>
      <c r="V138" s="66">
        <v>0</v>
      </c>
      <c r="W138" s="66">
        <v>0</v>
      </c>
      <c r="X138" s="66">
        <v>0</v>
      </c>
      <c r="Y138" s="66">
        <v>0</v>
      </c>
      <c r="Z138" s="66">
        <v>0</v>
      </c>
      <c r="AA138" s="66">
        <v>0</v>
      </c>
      <c r="AB138" s="66">
        <v>0</v>
      </c>
      <c r="AC138" s="66">
        <v>0</v>
      </c>
      <c r="AD138" s="66">
        <v>0</v>
      </c>
      <c r="AE138" s="66">
        <v>0</v>
      </c>
    </row>
    <row r="139" spans="1:31" hidden="1" outlineLevel="1" x14ac:dyDescent="0.25">
      <c r="A139" s="75"/>
      <c r="B139" s="155" t="s">
        <v>289</v>
      </c>
      <c r="D139" s="66">
        <v>0</v>
      </c>
      <c r="E139" s="66">
        <v>0</v>
      </c>
      <c r="F139" s="66">
        <v>0</v>
      </c>
      <c r="G139" s="66">
        <v>0</v>
      </c>
      <c r="H139" s="66">
        <v>0</v>
      </c>
      <c r="I139" s="66">
        <v>0</v>
      </c>
      <c r="J139" s="66">
        <v>0</v>
      </c>
      <c r="K139" s="66">
        <v>0</v>
      </c>
      <c r="L139" s="66">
        <v>0</v>
      </c>
      <c r="M139" s="66">
        <v>0</v>
      </c>
      <c r="N139" s="66">
        <v>0</v>
      </c>
      <c r="O139" s="66">
        <v>0</v>
      </c>
      <c r="T139" s="66">
        <v>0</v>
      </c>
      <c r="U139" s="66">
        <v>0</v>
      </c>
      <c r="V139" s="66">
        <v>0</v>
      </c>
      <c r="W139" s="66">
        <v>0</v>
      </c>
      <c r="X139" s="66">
        <v>0</v>
      </c>
      <c r="Y139" s="66">
        <v>0</v>
      </c>
      <c r="Z139" s="66">
        <v>0</v>
      </c>
      <c r="AA139" s="66">
        <v>0</v>
      </c>
      <c r="AB139" s="66">
        <v>0</v>
      </c>
      <c r="AC139" s="66">
        <v>0</v>
      </c>
      <c r="AD139" s="66">
        <v>0</v>
      </c>
      <c r="AE139" s="66">
        <v>0</v>
      </c>
    </row>
    <row r="140" spans="1:31" hidden="1" outlineLevel="1" x14ac:dyDescent="0.25">
      <c r="A140" s="75" t="str">
        <f t="shared" si="165"/>
        <v/>
      </c>
    </row>
    <row r="141" spans="1:31" hidden="1" outlineLevel="1" x14ac:dyDescent="0.25">
      <c r="A141" s="75" t="str">
        <f t="shared" si="165"/>
        <v>551</v>
      </c>
      <c r="B141" s="155" t="s">
        <v>290</v>
      </c>
      <c r="D141" s="66">
        <v>0</v>
      </c>
      <c r="E141" s="66">
        <v>0</v>
      </c>
      <c r="F141" s="66">
        <v>0</v>
      </c>
      <c r="G141" s="66">
        <v>0</v>
      </c>
      <c r="H141" s="66">
        <v>0</v>
      </c>
      <c r="I141" s="66">
        <v>0</v>
      </c>
      <c r="J141" s="66">
        <v>0</v>
      </c>
      <c r="K141" s="66">
        <v>0</v>
      </c>
      <c r="L141" s="66">
        <v>0</v>
      </c>
      <c r="M141" s="66">
        <v>0</v>
      </c>
      <c r="N141" s="66">
        <v>0</v>
      </c>
      <c r="O141" s="66">
        <v>0</v>
      </c>
      <c r="T141" s="66">
        <v>0</v>
      </c>
      <c r="U141" s="66">
        <v>0</v>
      </c>
      <c r="V141" s="66">
        <v>0</v>
      </c>
      <c r="W141" s="66">
        <v>0</v>
      </c>
      <c r="X141" s="66">
        <v>0</v>
      </c>
      <c r="Y141" s="66">
        <v>0</v>
      </c>
      <c r="Z141" s="66">
        <v>0</v>
      </c>
      <c r="AA141" s="66">
        <v>0</v>
      </c>
      <c r="AB141" s="66">
        <v>0</v>
      </c>
      <c r="AC141" s="66">
        <v>0</v>
      </c>
      <c r="AD141" s="66">
        <v>0</v>
      </c>
      <c r="AE141" s="66">
        <v>0</v>
      </c>
    </row>
    <row r="142" spans="1:31" hidden="1" outlineLevel="1" x14ac:dyDescent="0.25">
      <c r="A142" s="75" t="str">
        <f t="shared" si="165"/>
        <v>552</v>
      </c>
      <c r="B142" s="155" t="s">
        <v>291</v>
      </c>
      <c r="D142" s="66">
        <v>0</v>
      </c>
      <c r="E142" s="66">
        <v>0</v>
      </c>
      <c r="F142" s="66">
        <v>0</v>
      </c>
      <c r="G142" s="66">
        <v>0</v>
      </c>
      <c r="H142" s="66">
        <v>0</v>
      </c>
      <c r="I142" s="66">
        <v>0</v>
      </c>
      <c r="J142" s="66">
        <v>0</v>
      </c>
      <c r="K142" s="66">
        <v>0</v>
      </c>
      <c r="L142" s="66">
        <v>0</v>
      </c>
      <c r="M142" s="66">
        <v>0</v>
      </c>
      <c r="N142" s="66">
        <v>0</v>
      </c>
      <c r="O142" s="66">
        <v>0</v>
      </c>
      <c r="T142" s="66">
        <v>0</v>
      </c>
      <c r="U142" s="66">
        <v>0</v>
      </c>
      <c r="V142" s="66">
        <v>0</v>
      </c>
      <c r="W142" s="66">
        <v>0</v>
      </c>
      <c r="X142" s="66">
        <v>0</v>
      </c>
      <c r="Y142" s="66">
        <v>0</v>
      </c>
      <c r="Z142" s="66">
        <v>0</v>
      </c>
      <c r="AA142" s="66">
        <v>0</v>
      </c>
      <c r="AB142" s="66">
        <v>0</v>
      </c>
      <c r="AC142" s="66">
        <v>0</v>
      </c>
      <c r="AD142" s="66">
        <v>0</v>
      </c>
      <c r="AE142" s="66">
        <v>0</v>
      </c>
    </row>
    <row r="143" spans="1:31" hidden="1" outlineLevel="1" x14ac:dyDescent="0.25">
      <c r="A143" s="75" t="str">
        <f t="shared" si="165"/>
        <v>553</v>
      </c>
      <c r="B143" s="155" t="s">
        <v>292</v>
      </c>
      <c r="D143" s="66">
        <v>0</v>
      </c>
      <c r="E143" s="66">
        <v>0</v>
      </c>
      <c r="F143" s="66">
        <v>0</v>
      </c>
      <c r="G143" s="66">
        <v>0</v>
      </c>
      <c r="H143" s="66">
        <v>0</v>
      </c>
      <c r="I143" s="66">
        <v>0</v>
      </c>
      <c r="J143" s="66">
        <v>0</v>
      </c>
      <c r="K143" s="66">
        <v>0</v>
      </c>
      <c r="L143" s="66">
        <v>0</v>
      </c>
      <c r="M143" s="66">
        <v>0</v>
      </c>
      <c r="N143" s="66">
        <v>0</v>
      </c>
      <c r="O143" s="66">
        <v>0</v>
      </c>
      <c r="T143" s="66">
        <v>0</v>
      </c>
      <c r="U143" s="66">
        <v>0</v>
      </c>
      <c r="V143" s="66">
        <v>0</v>
      </c>
      <c r="W143" s="66">
        <v>0</v>
      </c>
      <c r="X143" s="66">
        <v>0</v>
      </c>
      <c r="Y143" s="66">
        <v>0</v>
      </c>
      <c r="Z143" s="66">
        <v>0</v>
      </c>
      <c r="AA143" s="66">
        <v>0</v>
      </c>
      <c r="AB143" s="66">
        <v>0</v>
      </c>
      <c r="AC143" s="66">
        <v>0</v>
      </c>
      <c r="AD143" s="66">
        <v>0</v>
      </c>
      <c r="AE143" s="66">
        <v>0</v>
      </c>
    </row>
    <row r="144" spans="1:31" hidden="1" outlineLevel="1" x14ac:dyDescent="0.25">
      <c r="A144" s="75" t="str">
        <f t="shared" si="165"/>
        <v>554</v>
      </c>
      <c r="B144" s="155" t="s">
        <v>293</v>
      </c>
      <c r="D144" s="66">
        <v>0</v>
      </c>
      <c r="E144" s="66">
        <v>0</v>
      </c>
      <c r="F144" s="66">
        <v>0</v>
      </c>
      <c r="G144" s="66">
        <v>0</v>
      </c>
      <c r="H144" s="66">
        <v>0</v>
      </c>
      <c r="I144" s="66">
        <v>0</v>
      </c>
      <c r="J144" s="66">
        <v>0</v>
      </c>
      <c r="K144" s="66">
        <v>0</v>
      </c>
      <c r="L144" s="66">
        <v>0</v>
      </c>
      <c r="M144" s="66">
        <v>0</v>
      </c>
      <c r="N144" s="66">
        <v>0</v>
      </c>
      <c r="O144" s="66">
        <v>0</v>
      </c>
      <c r="T144" s="66">
        <v>0</v>
      </c>
      <c r="U144" s="66">
        <v>0</v>
      </c>
      <c r="V144" s="66">
        <v>0</v>
      </c>
      <c r="W144" s="66">
        <v>0</v>
      </c>
      <c r="X144" s="66">
        <v>0</v>
      </c>
      <c r="Y144" s="66">
        <v>0</v>
      </c>
      <c r="Z144" s="66">
        <v>0</v>
      </c>
      <c r="AA144" s="66">
        <v>0</v>
      </c>
      <c r="AB144" s="66">
        <v>0</v>
      </c>
      <c r="AC144" s="66">
        <v>0</v>
      </c>
      <c r="AD144" s="66">
        <v>0</v>
      </c>
      <c r="AE144" s="66">
        <v>0</v>
      </c>
    </row>
    <row r="145" spans="1:31" hidden="1" outlineLevel="1" x14ac:dyDescent="0.25">
      <c r="A145" s="75"/>
      <c r="B145" s="155" t="s">
        <v>294</v>
      </c>
      <c r="D145" s="66">
        <v>0</v>
      </c>
      <c r="E145" s="66">
        <v>0</v>
      </c>
      <c r="F145" s="66">
        <v>0</v>
      </c>
      <c r="G145" s="66">
        <v>0</v>
      </c>
      <c r="H145" s="66">
        <v>0</v>
      </c>
      <c r="I145" s="66">
        <v>0</v>
      </c>
      <c r="J145" s="66">
        <v>0</v>
      </c>
      <c r="K145" s="66">
        <v>0</v>
      </c>
      <c r="L145" s="66">
        <v>0</v>
      </c>
      <c r="M145" s="66">
        <v>0</v>
      </c>
      <c r="N145" s="66">
        <v>0</v>
      </c>
      <c r="O145" s="66">
        <v>0</v>
      </c>
      <c r="T145" s="66">
        <v>0</v>
      </c>
      <c r="U145" s="66">
        <v>0</v>
      </c>
      <c r="V145" s="66">
        <v>0</v>
      </c>
      <c r="W145" s="66">
        <v>0</v>
      </c>
      <c r="X145" s="66">
        <v>0</v>
      </c>
      <c r="Y145" s="66">
        <v>0</v>
      </c>
      <c r="Z145" s="66">
        <v>0</v>
      </c>
      <c r="AA145" s="66">
        <v>0</v>
      </c>
      <c r="AB145" s="66">
        <v>0</v>
      </c>
      <c r="AC145" s="66">
        <v>0</v>
      </c>
      <c r="AD145" s="66">
        <v>0</v>
      </c>
      <c r="AE145" s="66">
        <v>0</v>
      </c>
    </row>
    <row r="146" spans="1:31" hidden="1" outlineLevel="1" x14ac:dyDescent="0.25">
      <c r="A146" s="75" t="str">
        <f t="shared" si="165"/>
        <v/>
      </c>
    </row>
    <row r="147" spans="1:31" hidden="1" outlineLevel="1" x14ac:dyDescent="0.25">
      <c r="A147" s="75"/>
      <c r="B147" s="155" t="s">
        <v>76</v>
      </c>
      <c r="D147" s="66">
        <v>0</v>
      </c>
      <c r="E147" s="66">
        <v>0</v>
      </c>
      <c r="F147" s="66">
        <v>0</v>
      </c>
      <c r="G147" s="66">
        <v>0</v>
      </c>
      <c r="H147" s="66">
        <v>0</v>
      </c>
      <c r="I147" s="66">
        <v>0</v>
      </c>
      <c r="J147" s="66">
        <v>0</v>
      </c>
      <c r="K147" s="66">
        <v>0</v>
      </c>
      <c r="L147" s="66">
        <v>0</v>
      </c>
      <c r="M147" s="66">
        <v>0</v>
      </c>
      <c r="N147" s="66">
        <v>0</v>
      </c>
      <c r="O147" s="66">
        <v>0</v>
      </c>
      <c r="T147" s="66">
        <v>0</v>
      </c>
      <c r="U147" s="66">
        <v>0</v>
      </c>
      <c r="V147" s="66">
        <v>0</v>
      </c>
      <c r="W147" s="66">
        <v>0</v>
      </c>
      <c r="X147" s="66">
        <v>0</v>
      </c>
      <c r="Y147" s="66">
        <v>0</v>
      </c>
      <c r="Z147" s="66">
        <v>0</v>
      </c>
      <c r="AA147" s="66">
        <v>0</v>
      </c>
      <c r="AB147" s="66">
        <v>0</v>
      </c>
      <c r="AC147" s="66">
        <v>0</v>
      </c>
      <c r="AD147" s="66">
        <v>0</v>
      </c>
      <c r="AE147" s="66">
        <v>0</v>
      </c>
    </row>
    <row r="148" spans="1:31" hidden="1" outlineLevel="1" x14ac:dyDescent="0.25">
      <c r="A148" s="75" t="str">
        <f t="shared" si="165"/>
        <v/>
      </c>
    </row>
    <row r="149" spans="1:31" hidden="1" outlineLevel="1" x14ac:dyDescent="0.25">
      <c r="A149" s="75"/>
      <c r="B149" s="155" t="s">
        <v>295</v>
      </c>
    </row>
    <row r="150" spans="1:31" hidden="1" outlineLevel="1" x14ac:dyDescent="0.25">
      <c r="A150" s="75"/>
      <c r="B150" s="155" t="s">
        <v>296</v>
      </c>
      <c r="D150" s="66">
        <v>0</v>
      </c>
      <c r="E150" s="66">
        <v>0</v>
      </c>
      <c r="F150" s="66">
        <v>0</v>
      </c>
      <c r="G150" s="66">
        <v>0</v>
      </c>
      <c r="H150" s="66">
        <v>0</v>
      </c>
      <c r="I150" s="66">
        <v>0</v>
      </c>
      <c r="J150" s="66">
        <v>0</v>
      </c>
      <c r="K150" s="66">
        <v>0</v>
      </c>
      <c r="L150" s="66">
        <v>0</v>
      </c>
      <c r="M150" s="66">
        <v>0</v>
      </c>
      <c r="N150" s="66">
        <v>0</v>
      </c>
      <c r="O150" s="66">
        <v>0</v>
      </c>
      <c r="T150" s="66">
        <v>0</v>
      </c>
      <c r="U150" s="66">
        <v>0</v>
      </c>
      <c r="V150" s="66">
        <v>0</v>
      </c>
      <c r="W150" s="66">
        <v>0</v>
      </c>
      <c r="X150" s="66">
        <v>0</v>
      </c>
      <c r="Y150" s="66">
        <v>0</v>
      </c>
      <c r="Z150" s="66">
        <v>0</v>
      </c>
      <c r="AA150" s="66">
        <v>0</v>
      </c>
      <c r="AB150" s="66">
        <v>0</v>
      </c>
      <c r="AC150" s="66">
        <v>0</v>
      </c>
      <c r="AD150" s="66">
        <v>0</v>
      </c>
      <c r="AE150" s="66">
        <v>0</v>
      </c>
    </row>
    <row r="151" spans="1:31" hidden="1" outlineLevel="1" x14ac:dyDescent="0.25">
      <c r="A151" s="75"/>
      <c r="B151" s="155" t="s">
        <v>297</v>
      </c>
      <c r="D151" s="66">
        <v>0</v>
      </c>
      <c r="E151" s="66">
        <v>0</v>
      </c>
      <c r="F151" s="66">
        <v>0</v>
      </c>
      <c r="G151" s="66">
        <v>0</v>
      </c>
      <c r="H151" s="66">
        <v>0</v>
      </c>
      <c r="I151" s="66">
        <v>0</v>
      </c>
      <c r="J151" s="66">
        <v>0</v>
      </c>
      <c r="K151" s="66">
        <v>0</v>
      </c>
      <c r="L151" s="66">
        <v>0</v>
      </c>
      <c r="M151" s="66">
        <v>0</v>
      </c>
      <c r="N151" s="66">
        <v>0</v>
      </c>
      <c r="O151" s="66">
        <v>0</v>
      </c>
      <c r="T151" s="66">
        <v>0</v>
      </c>
      <c r="U151" s="66">
        <v>0</v>
      </c>
      <c r="V151" s="66">
        <v>0</v>
      </c>
      <c r="W151" s="66">
        <v>0</v>
      </c>
      <c r="X151" s="66">
        <v>0</v>
      </c>
      <c r="Y151" s="66">
        <v>0</v>
      </c>
      <c r="Z151" s="66">
        <v>0</v>
      </c>
      <c r="AA151" s="66">
        <v>0</v>
      </c>
      <c r="AB151" s="66">
        <v>0</v>
      </c>
      <c r="AC151" s="66">
        <v>0</v>
      </c>
      <c r="AD151" s="66">
        <v>0</v>
      </c>
      <c r="AE151" s="66">
        <v>0</v>
      </c>
    </row>
    <row r="152" spans="1:31" hidden="1" outlineLevel="1" x14ac:dyDescent="0.25">
      <c r="A152" s="75" t="str">
        <f t="shared" si="165"/>
        <v>555</v>
      </c>
      <c r="B152" s="155" t="s">
        <v>298</v>
      </c>
      <c r="D152" s="66">
        <v>0</v>
      </c>
      <c r="E152" s="66">
        <v>0</v>
      </c>
      <c r="F152" s="66">
        <v>0</v>
      </c>
      <c r="G152" s="66">
        <v>0</v>
      </c>
      <c r="H152" s="66">
        <v>0</v>
      </c>
      <c r="I152" s="66">
        <v>0</v>
      </c>
      <c r="J152" s="66">
        <v>0</v>
      </c>
      <c r="K152" s="66">
        <v>0</v>
      </c>
      <c r="L152" s="66">
        <v>0</v>
      </c>
      <c r="M152" s="66">
        <v>0</v>
      </c>
      <c r="N152" s="66">
        <v>0</v>
      </c>
      <c r="O152" s="66">
        <v>0</v>
      </c>
      <c r="T152" s="66">
        <v>0</v>
      </c>
      <c r="U152" s="66">
        <v>0</v>
      </c>
      <c r="V152" s="66">
        <v>0</v>
      </c>
      <c r="W152" s="66">
        <v>0</v>
      </c>
      <c r="X152" s="66">
        <v>0</v>
      </c>
      <c r="Y152" s="66">
        <v>0</v>
      </c>
      <c r="Z152" s="66">
        <v>0</v>
      </c>
      <c r="AA152" s="66">
        <v>0</v>
      </c>
      <c r="AB152" s="66">
        <v>0</v>
      </c>
      <c r="AC152" s="66">
        <v>0</v>
      </c>
      <c r="AD152" s="66">
        <v>0</v>
      </c>
      <c r="AE152" s="66">
        <v>0</v>
      </c>
    </row>
    <row r="153" spans="1:31" hidden="1" outlineLevel="1" x14ac:dyDescent="0.25">
      <c r="A153" s="75" t="str">
        <f t="shared" si="165"/>
        <v/>
      </c>
    </row>
    <row r="154" spans="1:31" hidden="1" outlineLevel="1" x14ac:dyDescent="0.25">
      <c r="A154" s="75" t="str">
        <f t="shared" si="165"/>
        <v>556</v>
      </c>
      <c r="B154" s="155" t="s">
        <v>77</v>
      </c>
      <c r="D154" s="66">
        <v>0</v>
      </c>
      <c r="E154" s="66">
        <v>0</v>
      </c>
      <c r="F154" s="66">
        <v>0</v>
      </c>
      <c r="G154" s="66">
        <v>0</v>
      </c>
      <c r="H154" s="66">
        <v>0</v>
      </c>
      <c r="I154" s="66">
        <v>0</v>
      </c>
      <c r="J154" s="66">
        <v>0</v>
      </c>
      <c r="K154" s="66">
        <v>0</v>
      </c>
      <c r="L154" s="66">
        <v>0</v>
      </c>
      <c r="M154" s="66">
        <v>0</v>
      </c>
      <c r="N154" s="66">
        <v>0</v>
      </c>
      <c r="O154" s="66">
        <v>0</v>
      </c>
      <c r="T154" s="66">
        <v>0</v>
      </c>
      <c r="U154" s="66">
        <v>0</v>
      </c>
      <c r="V154" s="66">
        <v>0</v>
      </c>
      <c r="W154" s="66">
        <v>0</v>
      </c>
      <c r="X154" s="66">
        <v>0</v>
      </c>
      <c r="Y154" s="66">
        <v>0</v>
      </c>
      <c r="Z154" s="66">
        <v>0</v>
      </c>
      <c r="AA154" s="66">
        <v>0</v>
      </c>
      <c r="AB154" s="66">
        <v>0</v>
      </c>
      <c r="AC154" s="66">
        <v>0</v>
      </c>
      <c r="AD154" s="66">
        <v>0</v>
      </c>
      <c r="AE154" s="66">
        <v>0</v>
      </c>
    </row>
    <row r="155" spans="1:31" hidden="1" outlineLevel="1" x14ac:dyDescent="0.25">
      <c r="A155" s="75" t="str">
        <f t="shared" si="165"/>
        <v>557</v>
      </c>
      <c r="B155" s="155" t="s">
        <v>78</v>
      </c>
      <c r="D155" s="66">
        <v>0</v>
      </c>
      <c r="E155" s="66">
        <v>0</v>
      </c>
      <c r="F155" s="66">
        <v>0</v>
      </c>
      <c r="G155" s="66">
        <v>0</v>
      </c>
      <c r="H155" s="66">
        <v>0</v>
      </c>
      <c r="I155" s="66">
        <v>0</v>
      </c>
      <c r="J155" s="66">
        <v>0</v>
      </c>
      <c r="K155" s="66">
        <v>0</v>
      </c>
      <c r="L155" s="66">
        <v>0</v>
      </c>
      <c r="M155" s="66">
        <v>0</v>
      </c>
      <c r="N155" s="66">
        <v>0</v>
      </c>
      <c r="O155" s="66">
        <v>0</v>
      </c>
      <c r="T155" s="66">
        <v>0</v>
      </c>
      <c r="U155" s="66">
        <v>0</v>
      </c>
      <c r="V155" s="66">
        <v>0</v>
      </c>
      <c r="W155" s="66">
        <v>0</v>
      </c>
      <c r="X155" s="66">
        <v>0</v>
      </c>
      <c r="Y155" s="66">
        <v>0</v>
      </c>
      <c r="Z155" s="66">
        <v>0</v>
      </c>
      <c r="AA155" s="66">
        <v>0</v>
      </c>
      <c r="AB155" s="66">
        <v>0</v>
      </c>
      <c r="AC155" s="66">
        <v>0</v>
      </c>
      <c r="AD155" s="66">
        <v>0</v>
      </c>
      <c r="AE155" s="66">
        <v>0</v>
      </c>
    </row>
    <row r="156" spans="1:31" hidden="1" outlineLevel="1" x14ac:dyDescent="0.25">
      <c r="A156" s="75" t="str">
        <f t="shared" si="165"/>
        <v/>
      </c>
    </row>
    <row r="157" spans="1:31" hidden="1" outlineLevel="1" x14ac:dyDescent="0.25">
      <c r="A157" s="75"/>
      <c r="B157" s="155" t="s">
        <v>79</v>
      </c>
      <c r="D157" s="66">
        <v>0</v>
      </c>
      <c r="E157" s="66">
        <v>0</v>
      </c>
      <c r="F157" s="66">
        <v>0</v>
      </c>
      <c r="G157" s="66">
        <v>0</v>
      </c>
      <c r="H157" s="66">
        <v>0</v>
      </c>
      <c r="I157" s="66">
        <v>0</v>
      </c>
      <c r="J157" s="66">
        <v>0</v>
      </c>
      <c r="K157" s="66">
        <v>0</v>
      </c>
      <c r="L157" s="66">
        <v>0</v>
      </c>
      <c r="M157" s="66">
        <v>0</v>
      </c>
      <c r="N157" s="66">
        <v>0</v>
      </c>
      <c r="O157" s="66">
        <v>0</v>
      </c>
      <c r="T157" s="66">
        <v>0</v>
      </c>
      <c r="U157" s="66">
        <v>0</v>
      </c>
      <c r="V157" s="66">
        <v>0</v>
      </c>
      <c r="W157" s="66">
        <v>0</v>
      </c>
      <c r="X157" s="66">
        <v>0</v>
      </c>
      <c r="Y157" s="66">
        <v>0</v>
      </c>
      <c r="Z157" s="66">
        <v>0</v>
      </c>
      <c r="AA157" s="66">
        <v>0</v>
      </c>
      <c r="AB157" s="66">
        <v>0</v>
      </c>
      <c r="AC157" s="66">
        <v>0</v>
      </c>
      <c r="AD157" s="66">
        <v>0</v>
      </c>
      <c r="AE157" s="66">
        <v>0</v>
      </c>
    </row>
    <row r="158" spans="1:31" hidden="1" outlineLevel="1" x14ac:dyDescent="0.25">
      <c r="A158" s="75" t="str">
        <f t="shared" si="165"/>
        <v/>
      </c>
    </row>
    <row r="159" spans="1:31" hidden="1" outlineLevel="1" x14ac:dyDescent="0.25">
      <c r="A159" s="75"/>
      <c r="B159" s="155" t="s">
        <v>108</v>
      </c>
    </row>
    <row r="160" spans="1:31" hidden="1" outlineLevel="1" x14ac:dyDescent="0.25">
      <c r="A160" s="75" t="str">
        <f t="shared" ref="A160:A223" si="166">MID($B160,1,3)</f>
        <v>560</v>
      </c>
      <c r="B160" s="155" t="s">
        <v>299</v>
      </c>
      <c r="D160" s="66">
        <v>0</v>
      </c>
      <c r="E160" s="66">
        <v>0</v>
      </c>
      <c r="F160" s="66">
        <v>0</v>
      </c>
      <c r="G160" s="66">
        <v>0</v>
      </c>
      <c r="H160" s="66">
        <v>0</v>
      </c>
      <c r="I160" s="66">
        <v>0</v>
      </c>
      <c r="J160" s="66">
        <v>0</v>
      </c>
      <c r="K160" s="66">
        <v>0</v>
      </c>
      <c r="L160" s="66">
        <v>0</v>
      </c>
      <c r="M160" s="66">
        <v>0</v>
      </c>
      <c r="N160" s="66">
        <v>0</v>
      </c>
      <c r="O160" s="66">
        <v>0</v>
      </c>
      <c r="T160" s="66">
        <v>0</v>
      </c>
      <c r="U160" s="66">
        <v>0</v>
      </c>
      <c r="V160" s="66">
        <v>0</v>
      </c>
      <c r="W160" s="66">
        <v>0</v>
      </c>
      <c r="X160" s="66">
        <v>0</v>
      </c>
      <c r="Y160" s="66">
        <v>0</v>
      </c>
      <c r="Z160" s="66">
        <v>0</v>
      </c>
      <c r="AA160" s="66">
        <v>0</v>
      </c>
      <c r="AB160" s="66">
        <v>0</v>
      </c>
      <c r="AC160" s="66">
        <v>0</v>
      </c>
      <c r="AD160" s="66">
        <v>0</v>
      </c>
      <c r="AE160" s="66">
        <v>0</v>
      </c>
    </row>
    <row r="161" spans="1:31" hidden="1" outlineLevel="1" x14ac:dyDescent="0.25">
      <c r="A161" s="75" t="str">
        <f t="shared" si="166"/>
        <v>561</v>
      </c>
      <c r="B161" s="155" t="s">
        <v>300</v>
      </c>
      <c r="D161" s="66">
        <v>0</v>
      </c>
      <c r="E161" s="66">
        <v>0</v>
      </c>
      <c r="F161" s="66">
        <v>0</v>
      </c>
      <c r="G161" s="66">
        <v>0</v>
      </c>
      <c r="H161" s="66">
        <v>0</v>
      </c>
      <c r="I161" s="66">
        <v>0</v>
      </c>
      <c r="J161" s="66">
        <v>0</v>
      </c>
      <c r="K161" s="66">
        <v>0</v>
      </c>
      <c r="L161" s="66">
        <v>0</v>
      </c>
      <c r="M161" s="66">
        <v>0</v>
      </c>
      <c r="N161" s="66">
        <v>0</v>
      </c>
      <c r="O161" s="66">
        <v>0</v>
      </c>
      <c r="T161" s="66">
        <v>0</v>
      </c>
      <c r="U161" s="66">
        <v>0</v>
      </c>
      <c r="V161" s="66">
        <v>0</v>
      </c>
      <c r="W161" s="66">
        <v>0</v>
      </c>
      <c r="X161" s="66">
        <v>0</v>
      </c>
      <c r="Y161" s="66">
        <v>0</v>
      </c>
      <c r="Z161" s="66">
        <v>0</v>
      </c>
      <c r="AA161" s="66">
        <v>0</v>
      </c>
      <c r="AB161" s="66">
        <v>0</v>
      </c>
      <c r="AC161" s="66">
        <v>0</v>
      </c>
      <c r="AD161" s="66">
        <v>0</v>
      </c>
      <c r="AE161" s="66">
        <v>0</v>
      </c>
    </row>
    <row r="162" spans="1:31" hidden="1" outlineLevel="1" x14ac:dyDescent="0.25">
      <c r="A162" s="75" t="str">
        <f t="shared" si="166"/>
        <v>562</v>
      </c>
      <c r="B162" s="155" t="s">
        <v>301</v>
      </c>
      <c r="D162" s="66">
        <v>0</v>
      </c>
      <c r="E162" s="66">
        <v>0</v>
      </c>
      <c r="F162" s="66">
        <v>0</v>
      </c>
      <c r="G162" s="66">
        <v>0</v>
      </c>
      <c r="H162" s="66">
        <v>0</v>
      </c>
      <c r="I162" s="66">
        <v>0</v>
      </c>
      <c r="J162" s="66">
        <v>0</v>
      </c>
      <c r="K162" s="66">
        <v>0</v>
      </c>
      <c r="L162" s="66">
        <v>0</v>
      </c>
      <c r="M162" s="66">
        <v>0</v>
      </c>
      <c r="N162" s="66">
        <v>0</v>
      </c>
      <c r="O162" s="66">
        <v>0</v>
      </c>
      <c r="T162" s="66">
        <v>0</v>
      </c>
      <c r="U162" s="66">
        <v>0</v>
      </c>
      <c r="V162" s="66">
        <v>0</v>
      </c>
      <c r="W162" s="66">
        <v>0</v>
      </c>
      <c r="X162" s="66">
        <v>0</v>
      </c>
      <c r="Y162" s="66">
        <v>0</v>
      </c>
      <c r="Z162" s="66">
        <v>0</v>
      </c>
      <c r="AA162" s="66">
        <v>0</v>
      </c>
      <c r="AB162" s="66">
        <v>0</v>
      </c>
      <c r="AC162" s="66">
        <v>0</v>
      </c>
      <c r="AD162" s="66">
        <v>0</v>
      </c>
      <c r="AE162" s="66">
        <v>0</v>
      </c>
    </row>
    <row r="163" spans="1:31" hidden="1" outlineLevel="1" x14ac:dyDescent="0.25">
      <c r="A163" s="75" t="str">
        <f t="shared" si="166"/>
        <v>563</v>
      </c>
      <c r="B163" s="155" t="s">
        <v>302</v>
      </c>
      <c r="D163" s="66">
        <v>0</v>
      </c>
      <c r="E163" s="66">
        <v>0</v>
      </c>
      <c r="F163" s="66">
        <v>0</v>
      </c>
      <c r="G163" s="66">
        <v>0</v>
      </c>
      <c r="H163" s="66">
        <v>0</v>
      </c>
      <c r="I163" s="66">
        <v>0</v>
      </c>
      <c r="J163" s="66">
        <v>0</v>
      </c>
      <c r="K163" s="66">
        <v>0</v>
      </c>
      <c r="L163" s="66">
        <v>0</v>
      </c>
      <c r="M163" s="66">
        <v>0</v>
      </c>
      <c r="N163" s="66">
        <v>0</v>
      </c>
      <c r="O163" s="66">
        <v>0</v>
      </c>
      <c r="T163" s="66">
        <v>0</v>
      </c>
      <c r="U163" s="66">
        <v>0</v>
      </c>
      <c r="V163" s="66">
        <v>0</v>
      </c>
      <c r="W163" s="66">
        <v>0</v>
      </c>
      <c r="X163" s="66">
        <v>0</v>
      </c>
      <c r="Y163" s="66">
        <v>0</v>
      </c>
      <c r="Z163" s="66">
        <v>0</v>
      </c>
      <c r="AA163" s="66">
        <v>0</v>
      </c>
      <c r="AB163" s="66">
        <v>0</v>
      </c>
      <c r="AC163" s="66">
        <v>0</v>
      </c>
      <c r="AD163" s="66">
        <v>0</v>
      </c>
      <c r="AE163" s="66">
        <v>0</v>
      </c>
    </row>
    <row r="164" spans="1:31" hidden="1" outlineLevel="1" x14ac:dyDescent="0.25">
      <c r="A164" s="75" t="str">
        <f t="shared" si="166"/>
        <v>564</v>
      </c>
      <c r="B164" s="155" t="s">
        <v>303</v>
      </c>
      <c r="D164" s="66">
        <v>0</v>
      </c>
      <c r="E164" s="66">
        <v>0</v>
      </c>
      <c r="F164" s="66">
        <v>0</v>
      </c>
      <c r="G164" s="66">
        <v>0</v>
      </c>
      <c r="H164" s="66">
        <v>0</v>
      </c>
      <c r="I164" s="66">
        <v>0</v>
      </c>
      <c r="J164" s="66">
        <v>0</v>
      </c>
      <c r="K164" s="66">
        <v>0</v>
      </c>
      <c r="L164" s="66">
        <v>0</v>
      </c>
      <c r="M164" s="66">
        <v>0</v>
      </c>
      <c r="N164" s="66">
        <v>0</v>
      </c>
      <c r="O164" s="66">
        <v>0</v>
      </c>
      <c r="T164" s="66">
        <v>0</v>
      </c>
      <c r="U164" s="66">
        <v>0</v>
      </c>
      <c r="V164" s="66">
        <v>0</v>
      </c>
      <c r="W164" s="66">
        <v>0</v>
      </c>
      <c r="X164" s="66">
        <v>0</v>
      </c>
      <c r="Y164" s="66">
        <v>0</v>
      </c>
      <c r="Z164" s="66">
        <v>0</v>
      </c>
      <c r="AA164" s="66">
        <v>0</v>
      </c>
      <c r="AB164" s="66">
        <v>0</v>
      </c>
      <c r="AC164" s="66">
        <v>0</v>
      </c>
      <c r="AD164" s="66">
        <v>0</v>
      </c>
      <c r="AE164" s="66">
        <v>0</v>
      </c>
    </row>
    <row r="165" spans="1:31" hidden="1" outlineLevel="1" x14ac:dyDescent="0.25">
      <c r="A165" s="75" t="str">
        <f t="shared" si="166"/>
        <v>565</v>
      </c>
      <c r="B165" s="155" t="s">
        <v>304</v>
      </c>
      <c r="D165" s="66">
        <v>0</v>
      </c>
      <c r="E165" s="66">
        <v>0</v>
      </c>
      <c r="F165" s="66">
        <v>0</v>
      </c>
      <c r="G165" s="66">
        <v>0</v>
      </c>
      <c r="H165" s="66">
        <v>0</v>
      </c>
      <c r="I165" s="66">
        <v>0</v>
      </c>
      <c r="J165" s="66">
        <v>0</v>
      </c>
      <c r="K165" s="66">
        <v>0</v>
      </c>
      <c r="L165" s="66">
        <v>0</v>
      </c>
      <c r="M165" s="66">
        <v>0</v>
      </c>
      <c r="N165" s="66">
        <v>0</v>
      </c>
      <c r="O165" s="66">
        <v>0</v>
      </c>
      <c r="T165" s="66">
        <v>0</v>
      </c>
      <c r="U165" s="66">
        <v>0</v>
      </c>
      <c r="V165" s="66">
        <v>0</v>
      </c>
      <c r="W165" s="66">
        <v>0</v>
      </c>
      <c r="X165" s="66">
        <v>0</v>
      </c>
      <c r="Y165" s="66">
        <v>0</v>
      </c>
      <c r="Z165" s="66">
        <v>0</v>
      </c>
      <c r="AA165" s="66">
        <v>0</v>
      </c>
      <c r="AB165" s="66">
        <v>0</v>
      </c>
      <c r="AC165" s="66">
        <v>0</v>
      </c>
      <c r="AD165" s="66">
        <v>0</v>
      </c>
      <c r="AE165" s="66">
        <v>0</v>
      </c>
    </row>
    <row r="166" spans="1:31" hidden="1" outlineLevel="1" x14ac:dyDescent="0.25">
      <c r="A166" s="75" t="str">
        <f t="shared" si="166"/>
        <v>566</v>
      </c>
      <c r="B166" s="155" t="s">
        <v>305</v>
      </c>
      <c r="D166" s="66">
        <v>0</v>
      </c>
      <c r="E166" s="66">
        <v>0</v>
      </c>
      <c r="F166" s="66">
        <v>0</v>
      </c>
      <c r="G166" s="66">
        <v>0</v>
      </c>
      <c r="H166" s="66">
        <v>0</v>
      </c>
      <c r="I166" s="66">
        <v>0</v>
      </c>
      <c r="J166" s="66">
        <v>0</v>
      </c>
      <c r="K166" s="66">
        <v>0</v>
      </c>
      <c r="L166" s="66">
        <v>0</v>
      </c>
      <c r="M166" s="66">
        <v>0</v>
      </c>
      <c r="N166" s="66">
        <v>0</v>
      </c>
      <c r="O166" s="66">
        <v>0</v>
      </c>
      <c r="T166" s="66">
        <v>0</v>
      </c>
      <c r="U166" s="66">
        <v>0</v>
      </c>
      <c r="V166" s="66">
        <v>0</v>
      </c>
      <c r="W166" s="66">
        <v>0</v>
      </c>
      <c r="X166" s="66">
        <v>0</v>
      </c>
      <c r="Y166" s="66">
        <v>0</v>
      </c>
      <c r="Z166" s="66">
        <v>0</v>
      </c>
      <c r="AA166" s="66">
        <v>0</v>
      </c>
      <c r="AB166" s="66">
        <v>0</v>
      </c>
      <c r="AC166" s="66">
        <v>0</v>
      </c>
      <c r="AD166" s="66">
        <v>0</v>
      </c>
      <c r="AE166" s="66">
        <v>0</v>
      </c>
    </row>
    <row r="167" spans="1:31" hidden="1" outlineLevel="1" x14ac:dyDescent="0.25">
      <c r="A167" s="75" t="str">
        <f t="shared" si="166"/>
        <v>567</v>
      </c>
      <c r="B167" s="155" t="s">
        <v>306</v>
      </c>
      <c r="D167" s="66">
        <v>0</v>
      </c>
      <c r="E167" s="66">
        <v>0</v>
      </c>
      <c r="F167" s="66">
        <v>0</v>
      </c>
      <c r="G167" s="66">
        <v>0</v>
      </c>
      <c r="H167" s="66">
        <v>0</v>
      </c>
      <c r="I167" s="66">
        <v>0</v>
      </c>
      <c r="J167" s="66">
        <v>0</v>
      </c>
      <c r="K167" s="66">
        <v>0</v>
      </c>
      <c r="L167" s="66">
        <v>0</v>
      </c>
      <c r="M167" s="66">
        <v>0</v>
      </c>
      <c r="N167" s="66">
        <v>0</v>
      </c>
      <c r="O167" s="66">
        <v>0</v>
      </c>
      <c r="T167" s="66">
        <v>0</v>
      </c>
      <c r="U167" s="66">
        <v>0</v>
      </c>
      <c r="V167" s="66">
        <v>0</v>
      </c>
      <c r="W167" s="66">
        <v>0</v>
      </c>
      <c r="X167" s="66">
        <v>0</v>
      </c>
      <c r="Y167" s="66">
        <v>0</v>
      </c>
      <c r="Z167" s="66">
        <v>0</v>
      </c>
      <c r="AA167" s="66">
        <v>0</v>
      </c>
      <c r="AB167" s="66">
        <v>0</v>
      </c>
      <c r="AC167" s="66">
        <v>0</v>
      </c>
      <c r="AD167" s="66">
        <v>0</v>
      </c>
      <c r="AE167" s="66">
        <v>0</v>
      </c>
    </row>
    <row r="168" spans="1:31" hidden="1" outlineLevel="1" x14ac:dyDescent="0.25">
      <c r="A168" s="75" t="str">
        <f t="shared" si="166"/>
        <v>575</v>
      </c>
      <c r="B168" s="155" t="s">
        <v>307</v>
      </c>
      <c r="D168" s="66">
        <v>0</v>
      </c>
      <c r="E168" s="66">
        <v>0</v>
      </c>
      <c r="F168" s="66">
        <v>0</v>
      </c>
      <c r="G168" s="66">
        <v>0</v>
      </c>
      <c r="H168" s="66">
        <v>0</v>
      </c>
      <c r="I168" s="66">
        <v>0</v>
      </c>
      <c r="J168" s="66">
        <v>0</v>
      </c>
      <c r="K168" s="66">
        <v>0</v>
      </c>
      <c r="L168" s="66">
        <v>0</v>
      </c>
      <c r="M168" s="66">
        <v>0</v>
      </c>
      <c r="N168" s="66">
        <v>0</v>
      </c>
      <c r="O168" s="66">
        <v>0</v>
      </c>
      <c r="T168" s="66">
        <v>0</v>
      </c>
      <c r="U168" s="66">
        <v>0</v>
      </c>
      <c r="V168" s="66">
        <v>0</v>
      </c>
      <c r="W168" s="66">
        <v>0</v>
      </c>
      <c r="X168" s="66">
        <v>0</v>
      </c>
      <c r="Y168" s="66">
        <v>0</v>
      </c>
      <c r="Z168" s="66">
        <v>0</v>
      </c>
      <c r="AA168" s="66">
        <v>0</v>
      </c>
      <c r="AB168" s="66">
        <v>0</v>
      </c>
      <c r="AC168" s="66">
        <v>0</v>
      </c>
      <c r="AD168" s="66">
        <v>0</v>
      </c>
      <c r="AE168" s="66">
        <v>0</v>
      </c>
    </row>
    <row r="169" spans="1:31" hidden="1" outlineLevel="1" x14ac:dyDescent="0.25">
      <c r="A169" s="75"/>
      <c r="B169" s="155" t="s">
        <v>308</v>
      </c>
      <c r="D169" s="66">
        <v>0</v>
      </c>
      <c r="E169" s="66">
        <v>0</v>
      </c>
      <c r="F169" s="66">
        <v>0</v>
      </c>
      <c r="G169" s="66">
        <v>0</v>
      </c>
      <c r="H169" s="66">
        <v>0</v>
      </c>
      <c r="I169" s="66">
        <v>0</v>
      </c>
      <c r="J169" s="66">
        <v>0</v>
      </c>
      <c r="K169" s="66">
        <v>0</v>
      </c>
      <c r="L169" s="66">
        <v>0</v>
      </c>
      <c r="M169" s="66">
        <v>0</v>
      </c>
      <c r="N169" s="66">
        <v>0</v>
      </c>
      <c r="O169" s="66">
        <v>0</v>
      </c>
      <c r="T169" s="66">
        <v>0</v>
      </c>
      <c r="U169" s="66">
        <v>0</v>
      </c>
      <c r="V169" s="66">
        <v>0</v>
      </c>
      <c r="W169" s="66">
        <v>0</v>
      </c>
      <c r="X169" s="66">
        <v>0</v>
      </c>
      <c r="Y169" s="66">
        <v>0</v>
      </c>
      <c r="Z169" s="66">
        <v>0</v>
      </c>
      <c r="AA169" s="66">
        <v>0</v>
      </c>
      <c r="AB169" s="66">
        <v>0</v>
      </c>
      <c r="AC169" s="66">
        <v>0</v>
      </c>
      <c r="AD169" s="66">
        <v>0</v>
      </c>
      <c r="AE169" s="66">
        <v>0</v>
      </c>
    </row>
    <row r="170" spans="1:31" hidden="1" outlineLevel="1" x14ac:dyDescent="0.25">
      <c r="A170" s="75" t="str">
        <f t="shared" si="166"/>
        <v/>
      </c>
    </row>
    <row r="171" spans="1:31" hidden="1" outlineLevel="1" x14ac:dyDescent="0.25">
      <c r="A171" s="75" t="str">
        <f t="shared" si="166"/>
        <v>568</v>
      </c>
      <c r="B171" s="155" t="s">
        <v>309</v>
      </c>
      <c r="D171" s="66">
        <v>0</v>
      </c>
      <c r="E171" s="66">
        <v>0</v>
      </c>
      <c r="F171" s="66">
        <v>0</v>
      </c>
      <c r="G171" s="66">
        <v>0</v>
      </c>
      <c r="H171" s="66">
        <v>0</v>
      </c>
      <c r="I171" s="66">
        <v>0</v>
      </c>
      <c r="J171" s="66">
        <v>0</v>
      </c>
      <c r="K171" s="66">
        <v>0</v>
      </c>
      <c r="L171" s="66">
        <v>0</v>
      </c>
      <c r="M171" s="66">
        <v>0</v>
      </c>
      <c r="N171" s="66">
        <v>0</v>
      </c>
      <c r="O171" s="66">
        <v>0</v>
      </c>
      <c r="T171" s="66">
        <v>0</v>
      </c>
      <c r="U171" s="66">
        <v>0</v>
      </c>
      <c r="V171" s="66">
        <v>0</v>
      </c>
      <c r="W171" s="66">
        <v>0</v>
      </c>
      <c r="X171" s="66">
        <v>0</v>
      </c>
      <c r="Y171" s="66">
        <v>0</v>
      </c>
      <c r="Z171" s="66">
        <v>0</v>
      </c>
      <c r="AA171" s="66">
        <v>0</v>
      </c>
      <c r="AB171" s="66">
        <v>0</v>
      </c>
      <c r="AC171" s="66">
        <v>0</v>
      </c>
      <c r="AD171" s="66">
        <v>0</v>
      </c>
      <c r="AE171" s="66">
        <v>0</v>
      </c>
    </row>
    <row r="172" spans="1:31" hidden="1" outlineLevel="1" x14ac:dyDescent="0.25">
      <c r="A172" s="75" t="str">
        <f t="shared" si="166"/>
        <v>569</v>
      </c>
      <c r="B172" s="155" t="s">
        <v>310</v>
      </c>
      <c r="D172" s="66">
        <v>0</v>
      </c>
      <c r="E172" s="66">
        <v>0</v>
      </c>
      <c r="F172" s="66">
        <v>0</v>
      </c>
      <c r="G172" s="66">
        <v>0</v>
      </c>
      <c r="H172" s="66">
        <v>0</v>
      </c>
      <c r="I172" s="66">
        <v>0</v>
      </c>
      <c r="J172" s="66">
        <v>0</v>
      </c>
      <c r="K172" s="66">
        <v>0</v>
      </c>
      <c r="L172" s="66">
        <v>0</v>
      </c>
      <c r="M172" s="66">
        <v>0</v>
      </c>
      <c r="N172" s="66">
        <v>0</v>
      </c>
      <c r="O172" s="66">
        <v>0</v>
      </c>
      <c r="T172" s="66">
        <v>0</v>
      </c>
      <c r="U172" s="66">
        <v>0</v>
      </c>
      <c r="V172" s="66">
        <v>0</v>
      </c>
      <c r="W172" s="66">
        <v>0</v>
      </c>
      <c r="X172" s="66">
        <v>0</v>
      </c>
      <c r="Y172" s="66">
        <v>0</v>
      </c>
      <c r="Z172" s="66">
        <v>0</v>
      </c>
      <c r="AA172" s="66">
        <v>0</v>
      </c>
      <c r="AB172" s="66">
        <v>0</v>
      </c>
      <c r="AC172" s="66">
        <v>0</v>
      </c>
      <c r="AD172" s="66">
        <v>0</v>
      </c>
      <c r="AE172" s="66">
        <v>0</v>
      </c>
    </row>
    <row r="173" spans="1:31" hidden="1" outlineLevel="1" x14ac:dyDescent="0.25">
      <c r="A173" s="75" t="str">
        <f t="shared" si="166"/>
        <v>570</v>
      </c>
      <c r="B173" s="155" t="s">
        <v>311</v>
      </c>
      <c r="D173" s="66">
        <v>0</v>
      </c>
      <c r="E173" s="66">
        <v>0</v>
      </c>
      <c r="F173" s="66">
        <v>0</v>
      </c>
      <c r="G173" s="66">
        <v>0</v>
      </c>
      <c r="H173" s="66">
        <v>0</v>
      </c>
      <c r="I173" s="66">
        <v>0</v>
      </c>
      <c r="J173" s="66">
        <v>0</v>
      </c>
      <c r="K173" s="66">
        <v>0</v>
      </c>
      <c r="L173" s="66">
        <v>0</v>
      </c>
      <c r="M173" s="66">
        <v>0</v>
      </c>
      <c r="N173" s="66">
        <v>0</v>
      </c>
      <c r="O173" s="66">
        <v>0</v>
      </c>
      <c r="T173" s="66">
        <v>0</v>
      </c>
      <c r="U173" s="66">
        <v>0</v>
      </c>
      <c r="V173" s="66">
        <v>0</v>
      </c>
      <c r="W173" s="66">
        <v>0</v>
      </c>
      <c r="X173" s="66">
        <v>0</v>
      </c>
      <c r="Y173" s="66">
        <v>0</v>
      </c>
      <c r="Z173" s="66">
        <v>0</v>
      </c>
      <c r="AA173" s="66">
        <v>0</v>
      </c>
      <c r="AB173" s="66">
        <v>0</v>
      </c>
      <c r="AC173" s="66">
        <v>0</v>
      </c>
      <c r="AD173" s="66">
        <v>0</v>
      </c>
      <c r="AE173" s="66">
        <v>0</v>
      </c>
    </row>
    <row r="174" spans="1:31" hidden="1" outlineLevel="1" x14ac:dyDescent="0.25">
      <c r="A174" s="75" t="str">
        <f t="shared" si="166"/>
        <v>571</v>
      </c>
      <c r="B174" s="155" t="s">
        <v>312</v>
      </c>
      <c r="D174" s="66">
        <v>0</v>
      </c>
      <c r="E174" s="66">
        <v>0</v>
      </c>
      <c r="F174" s="66">
        <v>0</v>
      </c>
      <c r="G174" s="66">
        <v>0</v>
      </c>
      <c r="H174" s="66">
        <v>0</v>
      </c>
      <c r="I174" s="66">
        <v>0</v>
      </c>
      <c r="J174" s="66">
        <v>0</v>
      </c>
      <c r="K174" s="66">
        <v>0</v>
      </c>
      <c r="L174" s="66">
        <v>0</v>
      </c>
      <c r="M174" s="66">
        <v>0</v>
      </c>
      <c r="N174" s="66">
        <v>0</v>
      </c>
      <c r="O174" s="66">
        <v>0</v>
      </c>
      <c r="T174" s="66">
        <v>0</v>
      </c>
      <c r="U174" s="66">
        <v>0</v>
      </c>
      <c r="V174" s="66">
        <v>0</v>
      </c>
      <c r="W174" s="66">
        <v>0</v>
      </c>
      <c r="X174" s="66">
        <v>0</v>
      </c>
      <c r="Y174" s="66">
        <v>0</v>
      </c>
      <c r="Z174" s="66">
        <v>0</v>
      </c>
      <c r="AA174" s="66">
        <v>0</v>
      </c>
      <c r="AB174" s="66">
        <v>0</v>
      </c>
      <c r="AC174" s="66">
        <v>0</v>
      </c>
      <c r="AD174" s="66">
        <v>0</v>
      </c>
      <c r="AE174" s="66">
        <v>0</v>
      </c>
    </row>
    <row r="175" spans="1:31" hidden="1" outlineLevel="1" x14ac:dyDescent="0.25">
      <c r="A175" s="75" t="str">
        <f t="shared" si="166"/>
        <v>572</v>
      </c>
      <c r="B175" s="155" t="s">
        <v>313</v>
      </c>
      <c r="D175" s="66">
        <v>0</v>
      </c>
      <c r="E175" s="66">
        <v>0</v>
      </c>
      <c r="F175" s="66">
        <v>0</v>
      </c>
      <c r="G175" s="66">
        <v>0</v>
      </c>
      <c r="H175" s="66">
        <v>0</v>
      </c>
      <c r="I175" s="66">
        <v>0</v>
      </c>
      <c r="J175" s="66">
        <v>0</v>
      </c>
      <c r="K175" s="66">
        <v>0</v>
      </c>
      <c r="L175" s="66">
        <v>0</v>
      </c>
      <c r="M175" s="66">
        <v>0</v>
      </c>
      <c r="N175" s="66">
        <v>0</v>
      </c>
      <c r="O175" s="66">
        <v>0</v>
      </c>
      <c r="T175" s="66">
        <v>0</v>
      </c>
      <c r="U175" s="66">
        <v>0</v>
      </c>
      <c r="V175" s="66">
        <v>0</v>
      </c>
      <c r="W175" s="66">
        <v>0</v>
      </c>
      <c r="X175" s="66">
        <v>0</v>
      </c>
      <c r="Y175" s="66">
        <v>0</v>
      </c>
      <c r="Z175" s="66">
        <v>0</v>
      </c>
      <c r="AA175" s="66">
        <v>0</v>
      </c>
      <c r="AB175" s="66">
        <v>0</v>
      </c>
      <c r="AC175" s="66">
        <v>0</v>
      </c>
      <c r="AD175" s="66">
        <v>0</v>
      </c>
      <c r="AE175" s="66">
        <v>0</v>
      </c>
    </row>
    <row r="176" spans="1:31" hidden="1" outlineLevel="1" x14ac:dyDescent="0.25">
      <c r="A176" s="75" t="str">
        <f t="shared" si="166"/>
        <v>573</v>
      </c>
      <c r="B176" s="155" t="s">
        <v>314</v>
      </c>
      <c r="D176" s="66">
        <v>0</v>
      </c>
      <c r="E176" s="66">
        <v>0</v>
      </c>
      <c r="F176" s="66">
        <v>0</v>
      </c>
      <c r="G176" s="66">
        <v>0</v>
      </c>
      <c r="H176" s="66">
        <v>0</v>
      </c>
      <c r="I176" s="66">
        <v>0</v>
      </c>
      <c r="J176" s="66">
        <v>0</v>
      </c>
      <c r="K176" s="66">
        <v>0</v>
      </c>
      <c r="L176" s="66">
        <v>0</v>
      </c>
      <c r="M176" s="66">
        <v>0</v>
      </c>
      <c r="N176" s="66">
        <v>0</v>
      </c>
      <c r="O176" s="66">
        <v>0</v>
      </c>
      <c r="T176" s="66">
        <v>0</v>
      </c>
      <c r="U176" s="66">
        <v>0</v>
      </c>
      <c r="V176" s="66">
        <v>0</v>
      </c>
      <c r="W176" s="66">
        <v>0</v>
      </c>
      <c r="X176" s="66">
        <v>0</v>
      </c>
      <c r="Y176" s="66">
        <v>0</v>
      </c>
      <c r="Z176" s="66">
        <v>0</v>
      </c>
      <c r="AA176" s="66">
        <v>0</v>
      </c>
      <c r="AB176" s="66">
        <v>0</v>
      </c>
      <c r="AC176" s="66">
        <v>0</v>
      </c>
      <c r="AD176" s="66">
        <v>0</v>
      </c>
      <c r="AE176" s="66">
        <v>0</v>
      </c>
    </row>
    <row r="177" spans="1:31" hidden="1" outlineLevel="1" x14ac:dyDescent="0.25">
      <c r="A177" s="75"/>
      <c r="B177" s="155" t="s">
        <v>315</v>
      </c>
      <c r="D177" s="66">
        <v>0</v>
      </c>
      <c r="E177" s="66">
        <v>0</v>
      </c>
      <c r="F177" s="66">
        <v>0</v>
      </c>
      <c r="G177" s="66">
        <v>0</v>
      </c>
      <c r="H177" s="66">
        <v>0</v>
      </c>
      <c r="I177" s="66">
        <v>0</v>
      </c>
      <c r="J177" s="66">
        <v>0</v>
      </c>
      <c r="K177" s="66">
        <v>0</v>
      </c>
      <c r="L177" s="66">
        <v>0</v>
      </c>
      <c r="M177" s="66">
        <v>0</v>
      </c>
      <c r="N177" s="66">
        <v>0</v>
      </c>
      <c r="O177" s="66">
        <v>0</v>
      </c>
      <c r="T177" s="66">
        <v>0</v>
      </c>
      <c r="U177" s="66">
        <v>0</v>
      </c>
      <c r="V177" s="66">
        <v>0</v>
      </c>
      <c r="W177" s="66">
        <v>0</v>
      </c>
      <c r="X177" s="66">
        <v>0</v>
      </c>
      <c r="Y177" s="66">
        <v>0</v>
      </c>
      <c r="Z177" s="66">
        <v>0</v>
      </c>
      <c r="AA177" s="66">
        <v>0</v>
      </c>
      <c r="AB177" s="66">
        <v>0</v>
      </c>
      <c r="AC177" s="66">
        <v>0</v>
      </c>
      <c r="AD177" s="66">
        <v>0</v>
      </c>
      <c r="AE177" s="66">
        <v>0</v>
      </c>
    </row>
    <row r="178" spans="1:31" hidden="1" outlineLevel="1" x14ac:dyDescent="0.25">
      <c r="A178" s="75" t="str">
        <f t="shared" si="166"/>
        <v/>
      </c>
    </row>
    <row r="179" spans="1:31" hidden="1" outlineLevel="1" x14ac:dyDescent="0.25">
      <c r="A179" s="75"/>
      <c r="B179" s="155" t="s">
        <v>80</v>
      </c>
      <c r="D179" s="66">
        <v>0</v>
      </c>
      <c r="E179" s="66">
        <v>0</v>
      </c>
      <c r="F179" s="66">
        <v>0</v>
      </c>
      <c r="G179" s="66">
        <v>0</v>
      </c>
      <c r="H179" s="66">
        <v>0</v>
      </c>
      <c r="I179" s="66">
        <v>0</v>
      </c>
      <c r="J179" s="66">
        <v>0</v>
      </c>
      <c r="K179" s="66">
        <v>0</v>
      </c>
      <c r="L179" s="66">
        <v>0</v>
      </c>
      <c r="M179" s="66">
        <v>0</v>
      </c>
      <c r="N179" s="66">
        <v>0</v>
      </c>
      <c r="O179" s="66">
        <v>0</v>
      </c>
      <c r="T179" s="66">
        <v>0</v>
      </c>
      <c r="U179" s="66">
        <v>0</v>
      </c>
      <c r="V179" s="66">
        <v>0</v>
      </c>
      <c r="W179" s="66">
        <v>0</v>
      </c>
      <c r="X179" s="66">
        <v>0</v>
      </c>
      <c r="Y179" s="66">
        <v>0</v>
      </c>
      <c r="Z179" s="66">
        <v>0</v>
      </c>
      <c r="AA179" s="66">
        <v>0</v>
      </c>
      <c r="AB179" s="66">
        <v>0</v>
      </c>
      <c r="AC179" s="66">
        <v>0</v>
      </c>
      <c r="AD179" s="66">
        <v>0</v>
      </c>
      <c r="AE179" s="66">
        <v>0</v>
      </c>
    </row>
    <row r="180" spans="1:31" s="87" customFormat="1" hidden="1" outlineLevel="1" x14ac:dyDescent="0.25">
      <c r="A180" s="75" t="str">
        <f t="shared" si="166"/>
        <v/>
      </c>
      <c r="B180" s="38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c r="AA180" s="163"/>
      <c r="AB180" s="163"/>
      <c r="AC180" s="163"/>
      <c r="AD180" s="163"/>
      <c r="AE180" s="163"/>
    </row>
    <row r="181" spans="1:31" hidden="1" outlineLevel="1" x14ac:dyDescent="0.25">
      <c r="A181" s="75"/>
      <c r="B181" s="155" t="s">
        <v>109</v>
      </c>
    </row>
    <row r="182" spans="1:31" hidden="1" outlineLevel="1" x14ac:dyDescent="0.25">
      <c r="A182" s="75" t="str">
        <f t="shared" si="166"/>
        <v>580</v>
      </c>
      <c r="B182" s="155" t="s">
        <v>316</v>
      </c>
      <c r="D182" s="66">
        <v>0</v>
      </c>
      <c r="E182" s="66">
        <v>0</v>
      </c>
      <c r="F182" s="66">
        <v>0</v>
      </c>
      <c r="G182" s="66">
        <v>0</v>
      </c>
      <c r="H182" s="66">
        <v>0</v>
      </c>
      <c r="I182" s="66">
        <v>0</v>
      </c>
      <c r="J182" s="66">
        <v>0</v>
      </c>
      <c r="K182" s="66">
        <v>0</v>
      </c>
      <c r="L182" s="66">
        <v>0</v>
      </c>
      <c r="M182" s="66">
        <v>0</v>
      </c>
      <c r="N182" s="66">
        <v>0</v>
      </c>
      <c r="O182" s="66">
        <v>0</v>
      </c>
      <c r="T182" s="66">
        <v>0</v>
      </c>
      <c r="U182" s="66">
        <v>0</v>
      </c>
      <c r="V182" s="66">
        <v>0</v>
      </c>
      <c r="W182" s="66">
        <v>0</v>
      </c>
      <c r="X182" s="66">
        <v>0</v>
      </c>
      <c r="Y182" s="66">
        <v>0</v>
      </c>
      <c r="Z182" s="66">
        <v>0</v>
      </c>
      <c r="AA182" s="66">
        <v>0</v>
      </c>
      <c r="AB182" s="66">
        <v>0</v>
      </c>
      <c r="AC182" s="66">
        <v>0</v>
      </c>
      <c r="AD182" s="66">
        <v>0</v>
      </c>
      <c r="AE182" s="66">
        <v>0</v>
      </c>
    </row>
    <row r="183" spans="1:31" hidden="1" outlineLevel="1" x14ac:dyDescent="0.25">
      <c r="A183" s="75" t="str">
        <f t="shared" si="166"/>
        <v>581</v>
      </c>
      <c r="B183" s="155" t="s">
        <v>317</v>
      </c>
      <c r="D183" s="66">
        <v>0</v>
      </c>
      <c r="E183" s="66">
        <v>0</v>
      </c>
      <c r="F183" s="66">
        <v>0</v>
      </c>
      <c r="G183" s="66">
        <v>0</v>
      </c>
      <c r="H183" s="66">
        <v>0</v>
      </c>
      <c r="I183" s="66">
        <v>0</v>
      </c>
      <c r="J183" s="66">
        <v>0</v>
      </c>
      <c r="K183" s="66">
        <v>0</v>
      </c>
      <c r="L183" s="66">
        <v>0</v>
      </c>
      <c r="M183" s="66">
        <v>0</v>
      </c>
      <c r="N183" s="66">
        <v>0</v>
      </c>
      <c r="O183" s="66">
        <v>0</v>
      </c>
      <c r="T183" s="66">
        <v>0</v>
      </c>
      <c r="U183" s="66">
        <v>0</v>
      </c>
      <c r="V183" s="66">
        <v>0</v>
      </c>
      <c r="W183" s="66">
        <v>0</v>
      </c>
      <c r="X183" s="66">
        <v>0</v>
      </c>
      <c r="Y183" s="66">
        <v>0</v>
      </c>
      <c r="Z183" s="66">
        <v>0</v>
      </c>
      <c r="AA183" s="66">
        <v>0</v>
      </c>
      <c r="AB183" s="66">
        <v>0</v>
      </c>
      <c r="AC183" s="66">
        <v>0</v>
      </c>
      <c r="AD183" s="66">
        <v>0</v>
      </c>
      <c r="AE183" s="66">
        <v>0</v>
      </c>
    </row>
    <row r="184" spans="1:31" hidden="1" outlineLevel="1" x14ac:dyDescent="0.25">
      <c r="A184" s="75" t="str">
        <f t="shared" si="166"/>
        <v>582</v>
      </c>
      <c r="B184" s="155" t="s">
        <v>318</v>
      </c>
      <c r="D184" s="66">
        <v>0</v>
      </c>
      <c r="E184" s="66">
        <v>0</v>
      </c>
      <c r="F184" s="66">
        <v>0</v>
      </c>
      <c r="G184" s="66">
        <v>0</v>
      </c>
      <c r="H184" s="66">
        <v>0</v>
      </c>
      <c r="I184" s="66">
        <v>0</v>
      </c>
      <c r="J184" s="66">
        <v>0</v>
      </c>
      <c r="K184" s="66">
        <v>0</v>
      </c>
      <c r="L184" s="66">
        <v>0</v>
      </c>
      <c r="M184" s="66">
        <v>0</v>
      </c>
      <c r="N184" s="66">
        <v>0</v>
      </c>
      <c r="O184" s="66">
        <v>0</v>
      </c>
      <c r="T184" s="66">
        <v>0</v>
      </c>
      <c r="U184" s="66">
        <v>0</v>
      </c>
      <c r="V184" s="66">
        <v>0</v>
      </c>
      <c r="W184" s="66">
        <v>0</v>
      </c>
      <c r="X184" s="66">
        <v>0</v>
      </c>
      <c r="Y184" s="66">
        <v>0</v>
      </c>
      <c r="Z184" s="66">
        <v>0</v>
      </c>
      <c r="AA184" s="66">
        <v>0</v>
      </c>
      <c r="AB184" s="66">
        <v>0</v>
      </c>
      <c r="AC184" s="66">
        <v>0</v>
      </c>
      <c r="AD184" s="66">
        <v>0</v>
      </c>
      <c r="AE184" s="66">
        <v>0</v>
      </c>
    </row>
    <row r="185" spans="1:31" hidden="1" outlineLevel="1" x14ac:dyDescent="0.25">
      <c r="A185" s="75" t="str">
        <f t="shared" si="166"/>
        <v>583</v>
      </c>
      <c r="B185" s="155" t="s">
        <v>319</v>
      </c>
      <c r="D185" s="66">
        <v>0</v>
      </c>
      <c r="E185" s="66">
        <v>0</v>
      </c>
      <c r="F185" s="66">
        <v>0</v>
      </c>
      <c r="G185" s="66">
        <v>0</v>
      </c>
      <c r="H185" s="66">
        <v>0</v>
      </c>
      <c r="I185" s="66">
        <v>0</v>
      </c>
      <c r="J185" s="66">
        <v>0</v>
      </c>
      <c r="K185" s="66">
        <v>0</v>
      </c>
      <c r="L185" s="66">
        <v>0</v>
      </c>
      <c r="M185" s="66">
        <v>0</v>
      </c>
      <c r="N185" s="66">
        <v>0</v>
      </c>
      <c r="O185" s="66">
        <v>0</v>
      </c>
      <c r="T185" s="66">
        <v>0</v>
      </c>
      <c r="U185" s="66">
        <v>0</v>
      </c>
      <c r="V185" s="66">
        <v>0</v>
      </c>
      <c r="W185" s="66">
        <v>0</v>
      </c>
      <c r="X185" s="66">
        <v>0</v>
      </c>
      <c r="Y185" s="66">
        <v>0</v>
      </c>
      <c r="Z185" s="66">
        <v>0</v>
      </c>
      <c r="AA185" s="66">
        <v>0</v>
      </c>
      <c r="AB185" s="66">
        <v>0</v>
      </c>
      <c r="AC185" s="66">
        <v>0</v>
      </c>
      <c r="AD185" s="66">
        <v>0</v>
      </c>
      <c r="AE185" s="66">
        <v>0</v>
      </c>
    </row>
    <row r="186" spans="1:31" hidden="1" outlineLevel="1" x14ac:dyDescent="0.25">
      <c r="A186" s="75" t="str">
        <f t="shared" si="166"/>
        <v>584</v>
      </c>
      <c r="B186" s="155" t="s">
        <v>320</v>
      </c>
      <c r="D186" s="66">
        <v>0</v>
      </c>
      <c r="E186" s="66">
        <v>0</v>
      </c>
      <c r="F186" s="66">
        <v>0</v>
      </c>
      <c r="G186" s="66">
        <v>0</v>
      </c>
      <c r="H186" s="66">
        <v>0</v>
      </c>
      <c r="I186" s="66">
        <v>0</v>
      </c>
      <c r="J186" s="66">
        <v>0</v>
      </c>
      <c r="K186" s="66">
        <v>0</v>
      </c>
      <c r="L186" s="66">
        <v>0</v>
      </c>
      <c r="M186" s="66">
        <v>0</v>
      </c>
      <c r="N186" s="66">
        <v>0</v>
      </c>
      <c r="O186" s="66">
        <v>0</v>
      </c>
      <c r="T186" s="66">
        <v>0</v>
      </c>
      <c r="U186" s="66">
        <v>0</v>
      </c>
      <c r="V186" s="66">
        <v>0</v>
      </c>
      <c r="W186" s="66">
        <v>0</v>
      </c>
      <c r="X186" s="66">
        <v>0</v>
      </c>
      <c r="Y186" s="66">
        <v>0</v>
      </c>
      <c r="Z186" s="66">
        <v>0</v>
      </c>
      <c r="AA186" s="66">
        <v>0</v>
      </c>
      <c r="AB186" s="66">
        <v>0</v>
      </c>
      <c r="AC186" s="66">
        <v>0</v>
      </c>
      <c r="AD186" s="66">
        <v>0</v>
      </c>
      <c r="AE186" s="66">
        <v>0</v>
      </c>
    </row>
    <row r="187" spans="1:31" hidden="1" outlineLevel="1" x14ac:dyDescent="0.25">
      <c r="A187" s="75" t="str">
        <f t="shared" si="166"/>
        <v>585</v>
      </c>
      <c r="B187" s="155" t="s">
        <v>321</v>
      </c>
      <c r="D187" s="66">
        <v>0</v>
      </c>
      <c r="E187" s="66">
        <v>0</v>
      </c>
      <c r="F187" s="66">
        <v>0</v>
      </c>
      <c r="G187" s="66">
        <v>0</v>
      </c>
      <c r="H187" s="66">
        <v>0</v>
      </c>
      <c r="I187" s="66">
        <v>0</v>
      </c>
      <c r="J187" s="66">
        <v>0</v>
      </c>
      <c r="K187" s="66">
        <v>0</v>
      </c>
      <c r="L187" s="66">
        <v>0</v>
      </c>
      <c r="M187" s="66">
        <v>0</v>
      </c>
      <c r="N187" s="66">
        <v>0</v>
      </c>
      <c r="O187" s="66">
        <v>0</v>
      </c>
      <c r="T187" s="66">
        <v>0</v>
      </c>
      <c r="U187" s="66">
        <v>0</v>
      </c>
      <c r="V187" s="66">
        <v>0</v>
      </c>
      <c r="W187" s="66">
        <v>0</v>
      </c>
      <c r="X187" s="66">
        <v>0</v>
      </c>
      <c r="Y187" s="66">
        <v>0</v>
      </c>
      <c r="Z187" s="66">
        <v>0</v>
      </c>
      <c r="AA187" s="66">
        <v>0</v>
      </c>
      <c r="AB187" s="66">
        <v>0</v>
      </c>
      <c r="AC187" s="66">
        <v>0</v>
      </c>
      <c r="AD187" s="66">
        <v>0</v>
      </c>
      <c r="AE187" s="66">
        <v>0</v>
      </c>
    </row>
    <row r="188" spans="1:31" hidden="1" outlineLevel="1" x14ac:dyDescent="0.25">
      <c r="A188" s="75" t="str">
        <f t="shared" si="166"/>
        <v>586</v>
      </c>
      <c r="B188" s="155" t="s">
        <v>322</v>
      </c>
      <c r="D188" s="66">
        <v>0</v>
      </c>
      <c r="E188" s="66">
        <v>0</v>
      </c>
      <c r="F188" s="66">
        <v>0</v>
      </c>
      <c r="G188" s="66">
        <v>0</v>
      </c>
      <c r="H188" s="66">
        <v>0</v>
      </c>
      <c r="I188" s="66">
        <v>0</v>
      </c>
      <c r="J188" s="66">
        <v>0</v>
      </c>
      <c r="K188" s="66">
        <v>0</v>
      </c>
      <c r="L188" s="66">
        <v>0</v>
      </c>
      <c r="M188" s="66">
        <v>0</v>
      </c>
      <c r="N188" s="66">
        <v>0</v>
      </c>
      <c r="O188" s="66">
        <v>0</v>
      </c>
      <c r="T188" s="66">
        <v>0</v>
      </c>
      <c r="U188" s="66">
        <v>0</v>
      </c>
      <c r="V188" s="66">
        <v>0</v>
      </c>
      <c r="W188" s="66">
        <v>0</v>
      </c>
      <c r="X188" s="66">
        <v>0</v>
      </c>
      <c r="Y188" s="66">
        <v>0</v>
      </c>
      <c r="Z188" s="66">
        <v>0</v>
      </c>
      <c r="AA188" s="66">
        <v>0</v>
      </c>
      <c r="AB188" s="66">
        <v>0</v>
      </c>
      <c r="AC188" s="66">
        <v>0</v>
      </c>
      <c r="AD188" s="66">
        <v>0</v>
      </c>
      <c r="AE188" s="66">
        <v>0</v>
      </c>
    </row>
    <row r="189" spans="1:31" hidden="1" outlineLevel="1" x14ac:dyDescent="0.25">
      <c r="A189" s="75" t="str">
        <f t="shared" si="166"/>
        <v>587</v>
      </c>
      <c r="B189" s="155" t="s">
        <v>323</v>
      </c>
      <c r="D189" s="66">
        <v>0</v>
      </c>
      <c r="E189" s="66">
        <v>0</v>
      </c>
      <c r="F189" s="66">
        <v>0</v>
      </c>
      <c r="G189" s="66">
        <v>0</v>
      </c>
      <c r="H189" s="66">
        <v>0</v>
      </c>
      <c r="I189" s="66">
        <v>0</v>
      </c>
      <c r="J189" s="66">
        <v>0</v>
      </c>
      <c r="K189" s="66">
        <v>0</v>
      </c>
      <c r="L189" s="66">
        <v>0</v>
      </c>
      <c r="M189" s="66">
        <v>0</v>
      </c>
      <c r="N189" s="66">
        <v>0</v>
      </c>
      <c r="O189" s="66">
        <v>0</v>
      </c>
      <c r="T189" s="66">
        <v>0</v>
      </c>
      <c r="U189" s="66">
        <v>0</v>
      </c>
      <c r="V189" s="66">
        <v>0</v>
      </c>
      <c r="W189" s="66">
        <v>0</v>
      </c>
      <c r="X189" s="66">
        <v>0</v>
      </c>
      <c r="Y189" s="66">
        <v>0</v>
      </c>
      <c r="Z189" s="66">
        <v>0</v>
      </c>
      <c r="AA189" s="66">
        <v>0</v>
      </c>
      <c r="AB189" s="66">
        <v>0</v>
      </c>
      <c r="AC189" s="66">
        <v>0</v>
      </c>
      <c r="AD189" s="66">
        <v>0</v>
      </c>
      <c r="AE189" s="66">
        <v>0</v>
      </c>
    </row>
    <row r="190" spans="1:31" hidden="1" outlineLevel="1" x14ac:dyDescent="0.25">
      <c r="A190" s="75" t="str">
        <f t="shared" si="166"/>
        <v>588</v>
      </c>
      <c r="B190" s="155" t="s">
        <v>324</v>
      </c>
      <c r="D190" s="66">
        <v>0</v>
      </c>
      <c r="E190" s="66">
        <v>0</v>
      </c>
      <c r="F190" s="66">
        <v>0</v>
      </c>
      <c r="G190" s="66">
        <v>0</v>
      </c>
      <c r="H190" s="66">
        <v>0</v>
      </c>
      <c r="I190" s="66">
        <v>0</v>
      </c>
      <c r="J190" s="66">
        <v>0</v>
      </c>
      <c r="K190" s="66">
        <v>0</v>
      </c>
      <c r="L190" s="66">
        <v>0</v>
      </c>
      <c r="M190" s="66">
        <v>0</v>
      </c>
      <c r="N190" s="66">
        <v>0</v>
      </c>
      <c r="O190" s="66">
        <v>0</v>
      </c>
      <c r="T190" s="66">
        <v>0</v>
      </c>
      <c r="U190" s="66">
        <v>0</v>
      </c>
      <c r="V190" s="66">
        <v>0</v>
      </c>
      <c r="W190" s="66">
        <v>0</v>
      </c>
      <c r="X190" s="66">
        <v>0</v>
      </c>
      <c r="Y190" s="66">
        <v>0</v>
      </c>
      <c r="Z190" s="66">
        <v>0</v>
      </c>
      <c r="AA190" s="66">
        <v>0</v>
      </c>
      <c r="AB190" s="66">
        <v>0</v>
      </c>
      <c r="AC190" s="66">
        <v>0</v>
      </c>
      <c r="AD190" s="66">
        <v>0</v>
      </c>
      <c r="AE190" s="66">
        <v>0</v>
      </c>
    </row>
    <row r="191" spans="1:31" hidden="1" outlineLevel="1" x14ac:dyDescent="0.25">
      <c r="A191" s="75" t="str">
        <f t="shared" si="166"/>
        <v>589</v>
      </c>
      <c r="B191" s="155" t="s">
        <v>325</v>
      </c>
      <c r="D191" s="66">
        <v>0</v>
      </c>
      <c r="E191" s="66">
        <v>0</v>
      </c>
      <c r="F191" s="66">
        <v>0</v>
      </c>
      <c r="G191" s="66">
        <v>0</v>
      </c>
      <c r="H191" s="66">
        <v>0</v>
      </c>
      <c r="I191" s="66">
        <v>0</v>
      </c>
      <c r="J191" s="66">
        <v>0</v>
      </c>
      <c r="K191" s="66">
        <v>0</v>
      </c>
      <c r="L191" s="66">
        <v>0</v>
      </c>
      <c r="M191" s="66">
        <v>0</v>
      </c>
      <c r="N191" s="66">
        <v>0</v>
      </c>
      <c r="O191" s="66">
        <v>0</v>
      </c>
      <c r="T191" s="66">
        <v>0</v>
      </c>
      <c r="U191" s="66">
        <v>0</v>
      </c>
      <c r="V191" s="66">
        <v>0</v>
      </c>
      <c r="W191" s="66">
        <v>0</v>
      </c>
      <c r="X191" s="66">
        <v>0</v>
      </c>
      <c r="Y191" s="66">
        <v>0</v>
      </c>
      <c r="Z191" s="66">
        <v>0</v>
      </c>
      <c r="AA191" s="66">
        <v>0</v>
      </c>
      <c r="AB191" s="66">
        <v>0</v>
      </c>
      <c r="AC191" s="66">
        <v>0</v>
      </c>
      <c r="AD191" s="66">
        <v>0</v>
      </c>
      <c r="AE191" s="66">
        <v>0</v>
      </c>
    </row>
    <row r="192" spans="1:31" hidden="1" outlineLevel="1" x14ac:dyDescent="0.25">
      <c r="A192" s="75"/>
      <c r="B192" s="155" t="s">
        <v>326</v>
      </c>
      <c r="D192" s="66">
        <v>0</v>
      </c>
      <c r="E192" s="66">
        <v>0</v>
      </c>
      <c r="F192" s="66">
        <v>0</v>
      </c>
      <c r="G192" s="66">
        <v>0</v>
      </c>
      <c r="H192" s="66">
        <v>0</v>
      </c>
      <c r="I192" s="66">
        <v>0</v>
      </c>
      <c r="J192" s="66">
        <v>0</v>
      </c>
      <c r="K192" s="66">
        <v>0</v>
      </c>
      <c r="L192" s="66">
        <v>0</v>
      </c>
      <c r="M192" s="66">
        <v>0</v>
      </c>
      <c r="N192" s="66">
        <v>0</v>
      </c>
      <c r="O192" s="66">
        <v>0</v>
      </c>
      <c r="T192" s="66">
        <v>0</v>
      </c>
      <c r="U192" s="66">
        <v>0</v>
      </c>
      <c r="V192" s="66">
        <v>0</v>
      </c>
      <c r="W192" s="66">
        <v>0</v>
      </c>
      <c r="X192" s="66">
        <v>0</v>
      </c>
      <c r="Y192" s="66">
        <v>0</v>
      </c>
      <c r="Z192" s="66">
        <v>0</v>
      </c>
      <c r="AA192" s="66">
        <v>0</v>
      </c>
      <c r="AB192" s="66">
        <v>0</v>
      </c>
      <c r="AC192" s="66">
        <v>0</v>
      </c>
      <c r="AD192" s="66">
        <v>0</v>
      </c>
      <c r="AE192" s="66">
        <v>0</v>
      </c>
    </row>
    <row r="193" spans="1:31" hidden="1" outlineLevel="1" x14ac:dyDescent="0.25">
      <c r="A193" s="75" t="str">
        <f t="shared" si="166"/>
        <v/>
      </c>
    </row>
    <row r="194" spans="1:31" hidden="1" outlineLevel="1" x14ac:dyDescent="0.25">
      <c r="A194" s="75" t="str">
        <f t="shared" si="166"/>
        <v>590</v>
      </c>
      <c r="B194" s="155" t="s">
        <v>327</v>
      </c>
      <c r="D194" s="66">
        <v>0</v>
      </c>
      <c r="E194" s="66">
        <v>0</v>
      </c>
      <c r="F194" s="66">
        <v>0</v>
      </c>
      <c r="G194" s="66">
        <v>0</v>
      </c>
      <c r="H194" s="66">
        <v>0</v>
      </c>
      <c r="I194" s="66">
        <v>0</v>
      </c>
      <c r="J194" s="66">
        <v>0</v>
      </c>
      <c r="K194" s="66">
        <v>0</v>
      </c>
      <c r="L194" s="66">
        <v>0</v>
      </c>
      <c r="M194" s="66">
        <v>0</v>
      </c>
      <c r="N194" s="66">
        <v>0</v>
      </c>
      <c r="O194" s="66">
        <v>0</v>
      </c>
      <c r="T194" s="66">
        <v>0</v>
      </c>
      <c r="U194" s="66">
        <v>0</v>
      </c>
      <c r="V194" s="66">
        <v>0</v>
      </c>
      <c r="W194" s="66">
        <v>0</v>
      </c>
      <c r="X194" s="66">
        <v>0</v>
      </c>
      <c r="Y194" s="66">
        <v>0</v>
      </c>
      <c r="Z194" s="66">
        <v>0</v>
      </c>
      <c r="AA194" s="66">
        <v>0</v>
      </c>
      <c r="AB194" s="66">
        <v>0</v>
      </c>
      <c r="AC194" s="66">
        <v>0</v>
      </c>
      <c r="AD194" s="66">
        <v>0</v>
      </c>
      <c r="AE194" s="66">
        <v>0</v>
      </c>
    </row>
    <row r="195" spans="1:31" hidden="1" outlineLevel="1" x14ac:dyDescent="0.25">
      <c r="A195" s="75" t="str">
        <f t="shared" si="166"/>
        <v>591</v>
      </c>
      <c r="B195" s="155" t="s">
        <v>328</v>
      </c>
      <c r="D195" s="66">
        <v>0</v>
      </c>
      <c r="E195" s="66">
        <v>0</v>
      </c>
      <c r="F195" s="66">
        <v>0</v>
      </c>
      <c r="G195" s="66">
        <v>0</v>
      </c>
      <c r="H195" s="66">
        <v>0</v>
      </c>
      <c r="I195" s="66">
        <v>0</v>
      </c>
      <c r="J195" s="66">
        <v>0</v>
      </c>
      <c r="K195" s="66">
        <v>0</v>
      </c>
      <c r="L195" s="66">
        <v>0</v>
      </c>
      <c r="M195" s="66">
        <v>0</v>
      </c>
      <c r="N195" s="66">
        <v>0</v>
      </c>
      <c r="O195" s="66">
        <v>0</v>
      </c>
      <c r="T195" s="66">
        <v>0</v>
      </c>
      <c r="U195" s="66">
        <v>0</v>
      </c>
      <c r="V195" s="66">
        <v>0</v>
      </c>
      <c r="W195" s="66">
        <v>0</v>
      </c>
      <c r="X195" s="66">
        <v>0</v>
      </c>
      <c r="Y195" s="66">
        <v>0</v>
      </c>
      <c r="Z195" s="66">
        <v>0</v>
      </c>
      <c r="AA195" s="66">
        <v>0</v>
      </c>
      <c r="AB195" s="66">
        <v>0</v>
      </c>
      <c r="AC195" s="66">
        <v>0</v>
      </c>
      <c r="AD195" s="66">
        <v>0</v>
      </c>
      <c r="AE195" s="66">
        <v>0</v>
      </c>
    </row>
    <row r="196" spans="1:31" hidden="1" outlineLevel="1" x14ac:dyDescent="0.25">
      <c r="A196" s="75" t="str">
        <f t="shared" si="166"/>
        <v>592</v>
      </c>
      <c r="B196" s="155" t="s">
        <v>329</v>
      </c>
      <c r="D196" s="66">
        <v>0</v>
      </c>
      <c r="E196" s="66">
        <v>0</v>
      </c>
      <c r="F196" s="66">
        <v>0</v>
      </c>
      <c r="G196" s="66">
        <v>0</v>
      </c>
      <c r="H196" s="66">
        <v>0</v>
      </c>
      <c r="I196" s="66">
        <v>0</v>
      </c>
      <c r="J196" s="66">
        <v>0</v>
      </c>
      <c r="K196" s="66">
        <v>0</v>
      </c>
      <c r="L196" s="66">
        <v>0</v>
      </c>
      <c r="M196" s="66">
        <v>0</v>
      </c>
      <c r="N196" s="66">
        <v>0</v>
      </c>
      <c r="O196" s="66">
        <v>0</v>
      </c>
      <c r="T196" s="66">
        <v>0</v>
      </c>
      <c r="U196" s="66">
        <v>0</v>
      </c>
      <c r="V196" s="66">
        <v>0</v>
      </c>
      <c r="W196" s="66">
        <v>0</v>
      </c>
      <c r="X196" s="66">
        <v>0</v>
      </c>
      <c r="Y196" s="66">
        <v>0</v>
      </c>
      <c r="Z196" s="66">
        <v>0</v>
      </c>
      <c r="AA196" s="66">
        <v>0</v>
      </c>
      <c r="AB196" s="66">
        <v>0</v>
      </c>
      <c r="AC196" s="66">
        <v>0</v>
      </c>
      <c r="AD196" s="66">
        <v>0</v>
      </c>
      <c r="AE196" s="66">
        <v>0</v>
      </c>
    </row>
    <row r="197" spans="1:31" hidden="1" outlineLevel="1" x14ac:dyDescent="0.25">
      <c r="A197" s="75" t="str">
        <f t="shared" si="166"/>
        <v>593</v>
      </c>
      <c r="B197" s="155" t="s">
        <v>330</v>
      </c>
      <c r="D197" s="66">
        <v>0</v>
      </c>
      <c r="E197" s="66">
        <v>0</v>
      </c>
      <c r="F197" s="66">
        <v>0</v>
      </c>
      <c r="G197" s="66">
        <v>0</v>
      </c>
      <c r="H197" s="66">
        <v>0</v>
      </c>
      <c r="I197" s="66">
        <v>0</v>
      </c>
      <c r="J197" s="66">
        <v>0</v>
      </c>
      <c r="K197" s="66">
        <v>0</v>
      </c>
      <c r="L197" s="66">
        <v>0</v>
      </c>
      <c r="M197" s="66">
        <v>0</v>
      </c>
      <c r="N197" s="66">
        <v>0</v>
      </c>
      <c r="O197" s="66">
        <v>0</v>
      </c>
      <c r="T197" s="66">
        <v>0</v>
      </c>
      <c r="U197" s="66">
        <v>0</v>
      </c>
      <c r="V197" s="66">
        <v>0</v>
      </c>
      <c r="W197" s="66">
        <v>0</v>
      </c>
      <c r="X197" s="66">
        <v>0</v>
      </c>
      <c r="Y197" s="66">
        <v>0</v>
      </c>
      <c r="Z197" s="66">
        <v>0</v>
      </c>
      <c r="AA197" s="66">
        <v>0</v>
      </c>
      <c r="AB197" s="66">
        <v>0</v>
      </c>
      <c r="AC197" s="66">
        <v>0</v>
      </c>
      <c r="AD197" s="66">
        <v>0</v>
      </c>
      <c r="AE197" s="66">
        <v>0</v>
      </c>
    </row>
    <row r="198" spans="1:31" hidden="1" outlineLevel="1" x14ac:dyDescent="0.25">
      <c r="A198" s="75" t="str">
        <f t="shared" si="166"/>
        <v>594</v>
      </c>
      <c r="B198" s="155" t="s">
        <v>331</v>
      </c>
      <c r="D198" s="66">
        <v>0</v>
      </c>
      <c r="E198" s="66">
        <v>0</v>
      </c>
      <c r="F198" s="66">
        <v>0</v>
      </c>
      <c r="G198" s="66">
        <v>0</v>
      </c>
      <c r="H198" s="66">
        <v>0</v>
      </c>
      <c r="I198" s="66">
        <v>0</v>
      </c>
      <c r="J198" s="66">
        <v>0</v>
      </c>
      <c r="K198" s="66">
        <v>0</v>
      </c>
      <c r="L198" s="66">
        <v>0</v>
      </c>
      <c r="M198" s="66">
        <v>0</v>
      </c>
      <c r="N198" s="66">
        <v>0</v>
      </c>
      <c r="O198" s="66">
        <v>0</v>
      </c>
      <c r="T198" s="66">
        <v>0</v>
      </c>
      <c r="U198" s="66">
        <v>0</v>
      </c>
      <c r="V198" s="66">
        <v>0</v>
      </c>
      <c r="W198" s="66">
        <v>0</v>
      </c>
      <c r="X198" s="66">
        <v>0</v>
      </c>
      <c r="Y198" s="66">
        <v>0</v>
      </c>
      <c r="Z198" s="66">
        <v>0</v>
      </c>
      <c r="AA198" s="66">
        <v>0</v>
      </c>
      <c r="AB198" s="66">
        <v>0</v>
      </c>
      <c r="AC198" s="66">
        <v>0</v>
      </c>
      <c r="AD198" s="66">
        <v>0</v>
      </c>
      <c r="AE198" s="66">
        <v>0</v>
      </c>
    </row>
    <row r="199" spans="1:31" hidden="1" outlineLevel="1" x14ac:dyDescent="0.25">
      <c r="A199" s="75" t="str">
        <f t="shared" si="166"/>
        <v>595</v>
      </c>
      <c r="B199" s="155" t="s">
        <v>332</v>
      </c>
      <c r="D199" s="66">
        <v>0</v>
      </c>
      <c r="E199" s="66">
        <v>0</v>
      </c>
      <c r="F199" s="66">
        <v>0</v>
      </c>
      <c r="G199" s="66">
        <v>0</v>
      </c>
      <c r="H199" s="66">
        <v>0</v>
      </c>
      <c r="I199" s="66">
        <v>0</v>
      </c>
      <c r="J199" s="66">
        <v>0</v>
      </c>
      <c r="K199" s="66">
        <v>0</v>
      </c>
      <c r="L199" s="66">
        <v>0</v>
      </c>
      <c r="M199" s="66">
        <v>0</v>
      </c>
      <c r="N199" s="66">
        <v>0</v>
      </c>
      <c r="O199" s="66">
        <v>0</v>
      </c>
      <c r="T199" s="66">
        <v>0</v>
      </c>
      <c r="U199" s="66">
        <v>0</v>
      </c>
      <c r="V199" s="66">
        <v>0</v>
      </c>
      <c r="W199" s="66">
        <v>0</v>
      </c>
      <c r="X199" s="66">
        <v>0</v>
      </c>
      <c r="Y199" s="66">
        <v>0</v>
      </c>
      <c r="Z199" s="66">
        <v>0</v>
      </c>
      <c r="AA199" s="66">
        <v>0</v>
      </c>
      <c r="AB199" s="66">
        <v>0</v>
      </c>
      <c r="AC199" s="66">
        <v>0</v>
      </c>
      <c r="AD199" s="66">
        <v>0</v>
      </c>
      <c r="AE199" s="66">
        <v>0</v>
      </c>
    </row>
    <row r="200" spans="1:31" hidden="1" outlineLevel="1" x14ac:dyDescent="0.25">
      <c r="A200" s="75" t="str">
        <f t="shared" si="166"/>
        <v>596</v>
      </c>
      <c r="B200" s="155" t="s">
        <v>333</v>
      </c>
      <c r="D200" s="66">
        <v>0</v>
      </c>
      <c r="E200" s="66">
        <v>0</v>
      </c>
      <c r="F200" s="66">
        <v>0</v>
      </c>
      <c r="G200" s="66">
        <v>0</v>
      </c>
      <c r="H200" s="66">
        <v>0</v>
      </c>
      <c r="I200" s="66">
        <v>0</v>
      </c>
      <c r="J200" s="66">
        <v>0</v>
      </c>
      <c r="K200" s="66">
        <v>0</v>
      </c>
      <c r="L200" s="66">
        <v>0</v>
      </c>
      <c r="M200" s="66">
        <v>0</v>
      </c>
      <c r="N200" s="66">
        <v>0</v>
      </c>
      <c r="O200" s="66">
        <v>0</v>
      </c>
      <c r="T200" s="66">
        <v>0</v>
      </c>
      <c r="U200" s="66">
        <v>0</v>
      </c>
      <c r="V200" s="66">
        <v>0</v>
      </c>
      <c r="W200" s="66">
        <v>0</v>
      </c>
      <c r="X200" s="66">
        <v>0</v>
      </c>
      <c r="Y200" s="66">
        <v>0</v>
      </c>
      <c r="Z200" s="66">
        <v>0</v>
      </c>
      <c r="AA200" s="66">
        <v>0</v>
      </c>
      <c r="AB200" s="66">
        <v>0</v>
      </c>
      <c r="AC200" s="66">
        <v>0</v>
      </c>
      <c r="AD200" s="66">
        <v>0</v>
      </c>
      <c r="AE200" s="66">
        <v>0</v>
      </c>
    </row>
    <row r="201" spans="1:31" hidden="1" outlineLevel="1" x14ac:dyDescent="0.25">
      <c r="A201" s="75" t="str">
        <f t="shared" si="166"/>
        <v>597</v>
      </c>
      <c r="B201" s="155" t="s">
        <v>334</v>
      </c>
      <c r="D201" s="66">
        <v>0</v>
      </c>
      <c r="E201" s="66">
        <v>0</v>
      </c>
      <c r="F201" s="66">
        <v>0</v>
      </c>
      <c r="G201" s="66">
        <v>0</v>
      </c>
      <c r="H201" s="66">
        <v>0</v>
      </c>
      <c r="I201" s="66">
        <v>0</v>
      </c>
      <c r="J201" s="66">
        <v>0</v>
      </c>
      <c r="K201" s="66">
        <v>0</v>
      </c>
      <c r="L201" s="66">
        <v>0</v>
      </c>
      <c r="M201" s="66">
        <v>0</v>
      </c>
      <c r="N201" s="66">
        <v>0</v>
      </c>
      <c r="O201" s="66">
        <v>0</v>
      </c>
      <c r="T201" s="66">
        <v>0</v>
      </c>
      <c r="U201" s="66">
        <v>0</v>
      </c>
      <c r="V201" s="66">
        <v>0</v>
      </c>
      <c r="W201" s="66">
        <v>0</v>
      </c>
      <c r="X201" s="66">
        <v>0</v>
      </c>
      <c r="Y201" s="66">
        <v>0</v>
      </c>
      <c r="Z201" s="66">
        <v>0</v>
      </c>
      <c r="AA201" s="66">
        <v>0</v>
      </c>
      <c r="AB201" s="66">
        <v>0</v>
      </c>
      <c r="AC201" s="66">
        <v>0</v>
      </c>
      <c r="AD201" s="66">
        <v>0</v>
      </c>
      <c r="AE201" s="66">
        <v>0</v>
      </c>
    </row>
    <row r="202" spans="1:31" hidden="1" outlineLevel="1" x14ac:dyDescent="0.25">
      <c r="A202" s="75" t="str">
        <f t="shared" si="166"/>
        <v>598</v>
      </c>
      <c r="B202" s="155" t="s">
        <v>335</v>
      </c>
      <c r="D202" s="66">
        <v>0</v>
      </c>
      <c r="E202" s="66">
        <v>0</v>
      </c>
      <c r="F202" s="66">
        <v>0</v>
      </c>
      <c r="G202" s="66">
        <v>0</v>
      </c>
      <c r="H202" s="66">
        <v>0</v>
      </c>
      <c r="I202" s="66">
        <v>0</v>
      </c>
      <c r="J202" s="66">
        <v>0</v>
      </c>
      <c r="K202" s="66">
        <v>0</v>
      </c>
      <c r="L202" s="66">
        <v>0</v>
      </c>
      <c r="M202" s="66">
        <v>0</v>
      </c>
      <c r="N202" s="66">
        <v>0</v>
      </c>
      <c r="O202" s="66">
        <v>0</v>
      </c>
      <c r="T202" s="66">
        <v>0</v>
      </c>
      <c r="U202" s="66">
        <v>0</v>
      </c>
      <c r="V202" s="66">
        <v>0</v>
      </c>
      <c r="W202" s="66">
        <v>0</v>
      </c>
      <c r="X202" s="66">
        <v>0</v>
      </c>
      <c r="Y202" s="66">
        <v>0</v>
      </c>
      <c r="Z202" s="66">
        <v>0</v>
      </c>
      <c r="AA202" s="66">
        <v>0</v>
      </c>
      <c r="AB202" s="66">
        <v>0</v>
      </c>
      <c r="AC202" s="66">
        <v>0</v>
      </c>
      <c r="AD202" s="66">
        <v>0</v>
      </c>
      <c r="AE202" s="66">
        <v>0</v>
      </c>
    </row>
    <row r="203" spans="1:31" hidden="1" outlineLevel="1" x14ac:dyDescent="0.25">
      <c r="A203" s="75"/>
      <c r="B203" s="155" t="s">
        <v>336</v>
      </c>
      <c r="D203" s="66">
        <v>0</v>
      </c>
      <c r="E203" s="66">
        <v>0</v>
      </c>
      <c r="F203" s="66">
        <v>0</v>
      </c>
      <c r="G203" s="66">
        <v>0</v>
      </c>
      <c r="H203" s="66">
        <v>0</v>
      </c>
      <c r="I203" s="66">
        <v>0</v>
      </c>
      <c r="J203" s="66">
        <v>0</v>
      </c>
      <c r="K203" s="66">
        <v>0</v>
      </c>
      <c r="L203" s="66">
        <v>0</v>
      </c>
      <c r="M203" s="66">
        <v>0</v>
      </c>
      <c r="N203" s="66">
        <v>0</v>
      </c>
      <c r="O203" s="66">
        <v>0</v>
      </c>
      <c r="T203" s="66">
        <v>0</v>
      </c>
      <c r="U203" s="66">
        <v>0</v>
      </c>
      <c r="V203" s="66">
        <v>0</v>
      </c>
      <c r="W203" s="66">
        <v>0</v>
      </c>
      <c r="X203" s="66">
        <v>0</v>
      </c>
      <c r="Y203" s="66">
        <v>0</v>
      </c>
      <c r="Z203" s="66">
        <v>0</v>
      </c>
      <c r="AA203" s="66">
        <v>0</v>
      </c>
      <c r="AB203" s="66">
        <v>0</v>
      </c>
      <c r="AC203" s="66">
        <v>0</v>
      </c>
      <c r="AD203" s="66">
        <v>0</v>
      </c>
      <c r="AE203" s="66">
        <v>0</v>
      </c>
    </row>
    <row r="204" spans="1:31" hidden="1" outlineLevel="1" x14ac:dyDescent="0.25">
      <c r="A204" s="75" t="str">
        <f t="shared" si="166"/>
        <v/>
      </c>
    </row>
    <row r="205" spans="1:31" hidden="1" outlineLevel="1" x14ac:dyDescent="0.25">
      <c r="A205" s="75"/>
      <c r="B205" s="155" t="s">
        <v>81</v>
      </c>
      <c r="D205" s="66">
        <v>0</v>
      </c>
      <c r="E205" s="66">
        <v>0</v>
      </c>
      <c r="F205" s="66">
        <v>0</v>
      </c>
      <c r="G205" s="66">
        <v>0</v>
      </c>
      <c r="H205" s="66">
        <v>0</v>
      </c>
      <c r="I205" s="66">
        <v>0</v>
      </c>
      <c r="J205" s="66">
        <v>0</v>
      </c>
      <c r="K205" s="66">
        <v>0</v>
      </c>
      <c r="L205" s="66">
        <v>0</v>
      </c>
      <c r="M205" s="66">
        <v>0</v>
      </c>
      <c r="N205" s="66">
        <v>0</v>
      </c>
      <c r="O205" s="66">
        <v>0</v>
      </c>
      <c r="T205" s="66">
        <v>0</v>
      </c>
      <c r="U205" s="66">
        <v>0</v>
      </c>
      <c r="V205" s="66">
        <v>0</v>
      </c>
      <c r="W205" s="66">
        <v>0</v>
      </c>
      <c r="X205" s="66">
        <v>0</v>
      </c>
      <c r="Y205" s="66">
        <v>0</v>
      </c>
      <c r="Z205" s="66">
        <v>0</v>
      </c>
      <c r="AA205" s="66">
        <v>0</v>
      </c>
      <c r="AB205" s="66">
        <v>0</v>
      </c>
      <c r="AC205" s="66">
        <v>0</v>
      </c>
      <c r="AD205" s="66">
        <v>0</v>
      </c>
      <c r="AE205" s="66">
        <v>0</v>
      </c>
    </row>
    <row r="206" spans="1:31" hidden="1" outlineLevel="1" x14ac:dyDescent="0.25">
      <c r="A206" s="75" t="str">
        <f t="shared" si="166"/>
        <v/>
      </c>
    </row>
    <row r="207" spans="1:31" collapsed="1" x14ac:dyDescent="0.25">
      <c r="A207" s="75" t="s">
        <v>712</v>
      </c>
      <c r="B207" s="375" t="s">
        <v>1147</v>
      </c>
      <c r="D207" s="184">
        <v>5513393.3100000005</v>
      </c>
      <c r="E207" s="184">
        <v>7180781.71</v>
      </c>
      <c r="F207" s="184">
        <v>9561510.9100000001</v>
      </c>
      <c r="G207" s="184">
        <v>12421429.74</v>
      </c>
      <c r="H207" s="184">
        <v>23880036.919999998</v>
      </c>
      <c r="I207" s="184">
        <v>16534915.540000001</v>
      </c>
      <c r="J207" s="184">
        <v>11772825.152817126</v>
      </c>
      <c r="K207" s="184">
        <v>6481670.8427437041</v>
      </c>
      <c r="L207" s="184">
        <v>6365785.4645784181</v>
      </c>
      <c r="M207" s="184">
        <v>6770526.7115973942</v>
      </c>
      <c r="N207" s="184">
        <v>7638501.4891667478</v>
      </c>
      <c r="O207" s="184">
        <v>7720342.3568378519</v>
      </c>
      <c r="P207" s="66">
        <v>7797134.5945856795</v>
      </c>
      <c r="Q207" s="66">
        <v>9880399.700048117</v>
      </c>
      <c r="R207" s="66">
        <v>14948134.453005532</v>
      </c>
      <c r="S207" s="66">
        <v>18406963.932858188</v>
      </c>
      <c r="T207" s="184">
        <v>21106614.485055063</v>
      </c>
      <c r="U207" s="184">
        <v>16514257.76037176</v>
      </c>
      <c r="V207" s="184">
        <v>13278538.922213148</v>
      </c>
      <c r="W207" s="184">
        <v>7078107.7189155351</v>
      </c>
      <c r="X207" s="184">
        <v>7003540.5315797906</v>
      </c>
      <c r="Y207" s="184">
        <v>7425281.1682022009</v>
      </c>
      <c r="Z207" s="184">
        <v>8351833.0980632575</v>
      </c>
      <c r="AA207" s="184">
        <v>8422645.1471781004</v>
      </c>
      <c r="AB207" s="184">
        <v>8476962.6850936115</v>
      </c>
      <c r="AC207" s="184">
        <v>10720724.205807609</v>
      </c>
      <c r="AD207" s="184">
        <v>15846761.32733115</v>
      </c>
      <c r="AE207" s="184">
        <v>19348159.860188775</v>
      </c>
    </row>
    <row r="208" spans="1:31" x14ac:dyDescent="0.25">
      <c r="A208" s="75" t="str">
        <f t="shared" si="166"/>
        <v>805</v>
      </c>
      <c r="B208" s="375" t="s">
        <v>1148</v>
      </c>
      <c r="D208" s="184">
        <v>402398.23000000004</v>
      </c>
      <c r="E208" s="184">
        <v>-100215.05000000005</v>
      </c>
      <c r="F208" s="184">
        <v>-627641.12</v>
      </c>
      <c r="G208" s="184">
        <v>-2267184.16</v>
      </c>
      <c r="H208" s="184">
        <v>-8495036.4100000001</v>
      </c>
      <c r="I208" s="184">
        <v>-7705654.9100000001</v>
      </c>
      <c r="J208" s="184">
        <v>0</v>
      </c>
      <c r="K208" s="184">
        <v>0</v>
      </c>
      <c r="L208" s="184">
        <v>0</v>
      </c>
      <c r="M208" s="184">
        <v>0</v>
      </c>
      <c r="N208" s="184">
        <v>0</v>
      </c>
      <c r="O208" s="184">
        <v>0</v>
      </c>
      <c r="P208" s="66">
        <v>0</v>
      </c>
      <c r="Q208" s="66">
        <v>0</v>
      </c>
      <c r="R208" s="66">
        <v>0</v>
      </c>
      <c r="S208" s="66">
        <v>0</v>
      </c>
      <c r="T208" s="184">
        <v>0</v>
      </c>
      <c r="U208" s="184">
        <v>0</v>
      </c>
      <c r="V208" s="184">
        <v>0</v>
      </c>
      <c r="W208" s="184">
        <v>0</v>
      </c>
      <c r="X208" s="184">
        <v>0</v>
      </c>
      <c r="Y208" s="184">
        <v>0</v>
      </c>
      <c r="Z208" s="184">
        <v>0</v>
      </c>
      <c r="AA208" s="184">
        <v>0</v>
      </c>
      <c r="AB208" s="184">
        <v>0</v>
      </c>
      <c r="AC208" s="184">
        <v>0</v>
      </c>
      <c r="AD208" s="184">
        <v>0</v>
      </c>
      <c r="AE208" s="184">
        <v>0</v>
      </c>
    </row>
    <row r="209" spans="1:31" x14ac:dyDescent="0.25">
      <c r="A209" s="75" t="str">
        <f t="shared" si="166"/>
        <v>806</v>
      </c>
      <c r="B209" s="375" t="s">
        <v>1149</v>
      </c>
      <c r="D209" s="184">
        <v>-472089.72000000003</v>
      </c>
      <c r="E209" s="184">
        <v>-590123.93999999994</v>
      </c>
      <c r="F209" s="184">
        <v>895046.01</v>
      </c>
      <c r="G209" s="184">
        <v>2473389.5</v>
      </c>
      <c r="H209" s="184">
        <v>3098859.88</v>
      </c>
      <c r="I209" s="184">
        <v>1920619.9899999998</v>
      </c>
      <c r="J209" s="184">
        <v>0</v>
      </c>
      <c r="K209" s="184">
        <v>0</v>
      </c>
      <c r="L209" s="184">
        <v>0</v>
      </c>
      <c r="M209" s="184">
        <v>0</v>
      </c>
      <c r="N209" s="184">
        <v>0</v>
      </c>
      <c r="O209" s="184">
        <v>0</v>
      </c>
      <c r="P209" s="66">
        <v>0</v>
      </c>
      <c r="Q209" s="66">
        <v>0</v>
      </c>
      <c r="R209" s="66">
        <v>0</v>
      </c>
      <c r="S209" s="66">
        <v>0</v>
      </c>
      <c r="T209" s="184">
        <v>0</v>
      </c>
      <c r="U209" s="184">
        <v>0</v>
      </c>
      <c r="V209" s="184">
        <v>0</v>
      </c>
      <c r="W209" s="184">
        <v>0</v>
      </c>
      <c r="X209" s="184">
        <v>0</v>
      </c>
      <c r="Y209" s="184">
        <v>0</v>
      </c>
      <c r="Z209" s="184">
        <v>0</v>
      </c>
      <c r="AA209" s="184">
        <v>0</v>
      </c>
      <c r="AB209" s="184">
        <v>0</v>
      </c>
      <c r="AC209" s="184">
        <v>0</v>
      </c>
      <c r="AD209" s="184">
        <v>0</v>
      </c>
      <c r="AE209" s="184">
        <v>0</v>
      </c>
    </row>
    <row r="210" spans="1:31" x14ac:dyDescent="0.25">
      <c r="A210" s="75" t="str">
        <f t="shared" si="166"/>
        <v>807</v>
      </c>
      <c r="B210" s="375" t="s">
        <v>1150</v>
      </c>
      <c r="D210" s="184">
        <v>94871.77</v>
      </c>
      <c r="E210" s="184">
        <v>106797.31999999999</v>
      </c>
      <c r="F210" s="184">
        <v>96246.060000000012</v>
      </c>
      <c r="G210" s="184">
        <v>101129.97</v>
      </c>
      <c r="H210" s="184">
        <v>104507.85</v>
      </c>
      <c r="I210" s="184">
        <v>85208.03</v>
      </c>
      <c r="J210" s="184">
        <v>89050.16</v>
      </c>
      <c r="K210" s="184">
        <v>92923.01999999999</v>
      </c>
      <c r="L210" s="184">
        <v>128161.82</v>
      </c>
      <c r="M210" s="184">
        <v>80969.440000000002</v>
      </c>
      <c r="N210" s="184">
        <v>81994.600000000006</v>
      </c>
      <c r="O210" s="184">
        <v>84222.92</v>
      </c>
      <c r="P210" s="66">
        <v>80106.8</v>
      </c>
      <c r="Q210" s="66">
        <v>89356.47</v>
      </c>
      <c r="R210" s="66">
        <v>78426</v>
      </c>
      <c r="S210" s="66">
        <v>66215.259999999995</v>
      </c>
      <c r="T210" s="184">
        <v>88888.74</v>
      </c>
      <c r="U210" s="184">
        <v>85175.77</v>
      </c>
      <c r="V210" s="184">
        <v>90588.95</v>
      </c>
      <c r="W210" s="184">
        <v>89952.260000000009</v>
      </c>
      <c r="X210" s="184">
        <v>120660.58</v>
      </c>
      <c r="Y210" s="184">
        <v>82241.91</v>
      </c>
      <c r="Z210" s="184">
        <v>85237.18</v>
      </c>
      <c r="AA210" s="184">
        <v>82967.66</v>
      </c>
      <c r="AB210" s="184">
        <v>86715.66</v>
      </c>
      <c r="AC210" s="184">
        <v>88204.49000000002</v>
      </c>
      <c r="AD210" s="184">
        <v>85966.790000000008</v>
      </c>
      <c r="AE210" s="184">
        <v>69018.670000000013</v>
      </c>
    </row>
    <row r="211" spans="1:31" x14ac:dyDescent="0.25">
      <c r="A211" s="75" t="str">
        <f t="shared" si="166"/>
        <v>808</v>
      </c>
      <c r="B211" s="375" t="s">
        <v>1151</v>
      </c>
      <c r="D211" s="184">
        <v>1214.3399999999999</v>
      </c>
      <c r="E211" s="184">
        <v>1831.23</v>
      </c>
      <c r="F211" s="184">
        <v>3839.15</v>
      </c>
      <c r="G211" s="184">
        <v>4887162.0199999996</v>
      </c>
      <c r="H211" s="184">
        <v>8764334.0700000003</v>
      </c>
      <c r="I211" s="184">
        <v>6356541.1299999999</v>
      </c>
      <c r="J211" s="184">
        <v>3951087.1089294511</v>
      </c>
      <c r="K211" s="184">
        <v>1871128.48750492</v>
      </c>
      <c r="L211" s="184">
        <v>622037.5210092389</v>
      </c>
      <c r="M211" s="184">
        <v>0</v>
      </c>
      <c r="N211" s="184">
        <v>0</v>
      </c>
      <c r="O211" s="184">
        <v>0</v>
      </c>
      <c r="P211" s="66">
        <v>0</v>
      </c>
      <c r="Q211" s="66">
        <v>0</v>
      </c>
      <c r="R211" s="66">
        <v>0</v>
      </c>
      <c r="S211" s="66">
        <v>5793891.649225045</v>
      </c>
      <c r="T211" s="184">
        <v>8849645.2365976274</v>
      </c>
      <c r="U211" s="184">
        <v>8383662.0607867492</v>
      </c>
      <c r="V211" s="184">
        <v>4257137.9666348798</v>
      </c>
      <c r="W211" s="184">
        <v>2018295.6897766644</v>
      </c>
      <c r="X211" s="184">
        <v>673944.43834087579</v>
      </c>
      <c r="Y211" s="184">
        <v>0</v>
      </c>
      <c r="Z211" s="184">
        <v>0</v>
      </c>
      <c r="AA211" s="184">
        <v>0</v>
      </c>
      <c r="AB211" s="184">
        <v>0</v>
      </c>
      <c r="AC211" s="184">
        <v>0</v>
      </c>
      <c r="AD211" s="184">
        <v>0</v>
      </c>
      <c r="AE211" s="184">
        <v>6274390.9899359904</v>
      </c>
    </row>
    <row r="212" spans="1:31" x14ac:dyDescent="0.25">
      <c r="A212" s="75" t="str">
        <f t="shared" si="166"/>
        <v>808</v>
      </c>
      <c r="B212" s="375" t="s">
        <v>1152</v>
      </c>
      <c r="D212" s="184">
        <v>-3297309.19</v>
      </c>
      <c r="E212" s="184">
        <v>-2477131.2599999998</v>
      </c>
      <c r="F212" s="184">
        <v>-1071305.1599999999</v>
      </c>
      <c r="G212" s="184">
        <v>0</v>
      </c>
      <c r="H212" s="184">
        <v>0</v>
      </c>
      <c r="I212" s="184">
        <v>0</v>
      </c>
      <c r="J212" s="184">
        <v>0</v>
      </c>
      <c r="K212" s="184">
        <v>-860422.78138336563</v>
      </c>
      <c r="L212" s="184">
        <v>-3344943.5599839087</v>
      </c>
      <c r="M212" s="184">
        <v>-4537211.6699957605</v>
      </c>
      <c r="N212" s="184">
        <v>-5646935.8838212723</v>
      </c>
      <c r="O212" s="184">
        <v>-5722700.8267722055</v>
      </c>
      <c r="P212" s="66">
        <v>-5515002.3955855379</v>
      </c>
      <c r="Q212" s="66">
        <v>-4577692.7406358887</v>
      </c>
      <c r="R212" s="66">
        <v>-924705.92049486178</v>
      </c>
      <c r="S212" s="66">
        <v>0</v>
      </c>
      <c r="T212" s="184">
        <v>0</v>
      </c>
      <c r="U212" s="184">
        <v>0</v>
      </c>
      <c r="V212" s="184">
        <v>0</v>
      </c>
      <c r="W212" s="184">
        <v>-939014.68514278531</v>
      </c>
      <c r="X212" s="184">
        <v>-3666497.9119873871</v>
      </c>
      <c r="Y212" s="184">
        <v>-4947927.2337901136</v>
      </c>
      <c r="Z212" s="184">
        <v>-6122289.8823023625</v>
      </c>
      <c r="AA212" s="184">
        <v>-6190296.9874393567</v>
      </c>
      <c r="AB212" s="184">
        <v>-5972131.533031811</v>
      </c>
      <c r="AC212" s="184">
        <v>-4927060.5934231225</v>
      </c>
      <c r="AD212" s="184">
        <v>-975442.77847374277</v>
      </c>
      <c r="AE212" s="184">
        <v>0</v>
      </c>
    </row>
    <row r="213" spans="1:31" x14ac:dyDescent="0.25">
      <c r="A213" s="75" t="str">
        <f t="shared" si="166"/>
        <v>812</v>
      </c>
      <c r="B213" s="375" t="s">
        <v>1153</v>
      </c>
      <c r="D213" s="197">
        <v>-6842.61</v>
      </c>
      <c r="E213" s="197">
        <v>-5611.87</v>
      </c>
      <c r="F213" s="197">
        <v>-7145.58</v>
      </c>
      <c r="G213" s="197">
        <v>-16684.29</v>
      </c>
      <c r="H213" s="197">
        <v>-26354.190000000002</v>
      </c>
      <c r="I213" s="197">
        <v>-28326.550000000003</v>
      </c>
      <c r="J213" s="197">
        <v>0</v>
      </c>
      <c r="K213" s="197">
        <v>0</v>
      </c>
      <c r="L213" s="197">
        <v>0</v>
      </c>
      <c r="M213" s="197">
        <v>0</v>
      </c>
      <c r="N213" s="197">
        <v>0</v>
      </c>
      <c r="O213" s="197">
        <v>0</v>
      </c>
      <c r="P213" s="226">
        <v>0</v>
      </c>
      <c r="Q213" s="226">
        <v>0</v>
      </c>
      <c r="R213" s="226">
        <v>0</v>
      </c>
      <c r="S213" s="226">
        <v>0</v>
      </c>
      <c r="T213" s="197">
        <v>0</v>
      </c>
      <c r="U213" s="197">
        <v>0</v>
      </c>
      <c r="V213" s="197">
        <v>0</v>
      </c>
      <c r="W213" s="197">
        <v>0</v>
      </c>
      <c r="X213" s="197">
        <v>0</v>
      </c>
      <c r="Y213" s="197">
        <v>0</v>
      </c>
      <c r="Z213" s="197">
        <v>0</v>
      </c>
      <c r="AA213" s="197">
        <v>0</v>
      </c>
      <c r="AB213" s="197">
        <v>0</v>
      </c>
      <c r="AC213" s="197">
        <v>0</v>
      </c>
      <c r="AD213" s="197">
        <v>0</v>
      </c>
      <c r="AE213" s="197">
        <v>0</v>
      </c>
    </row>
    <row r="214" spans="1:31" x14ac:dyDescent="0.25">
      <c r="A214" s="75"/>
    </row>
    <row r="215" spans="1:31" s="76" customFormat="1" x14ac:dyDescent="0.25">
      <c r="A215" s="185"/>
      <c r="B215" s="376" t="s">
        <v>533</v>
      </c>
      <c r="C215" s="187"/>
      <c r="D215" s="187">
        <f>SUM(D207:D214)</f>
        <v>2235636.1300000008</v>
      </c>
      <c r="E215" s="187">
        <f t="shared" ref="E215:S215" si="167">SUM(E207:E214)</f>
        <v>4116328.1400000015</v>
      </c>
      <c r="F215" s="187">
        <f t="shared" si="167"/>
        <v>8850550.2700000014</v>
      </c>
      <c r="G215" s="187">
        <f t="shared" si="167"/>
        <v>17599242.780000001</v>
      </c>
      <c r="H215" s="187">
        <f t="shared" si="167"/>
        <v>27326348.119999997</v>
      </c>
      <c r="I215" s="187">
        <f t="shared" si="167"/>
        <v>17163303.23</v>
      </c>
      <c r="J215" s="187">
        <f t="shared" si="167"/>
        <v>15812962.421746578</v>
      </c>
      <c r="K215" s="187">
        <f t="shared" si="167"/>
        <v>7585299.5688652582</v>
      </c>
      <c r="L215" s="187">
        <f t="shared" si="167"/>
        <v>3771041.2456037481</v>
      </c>
      <c r="M215" s="187">
        <f t="shared" si="167"/>
        <v>2314284.4816016341</v>
      </c>
      <c r="N215" s="187">
        <f t="shared" si="167"/>
        <v>2073560.2053454751</v>
      </c>
      <c r="O215" s="187">
        <f t="shared" si="167"/>
        <v>2081864.4500656463</v>
      </c>
      <c r="P215" s="187">
        <f t="shared" si="167"/>
        <v>2362238.9990001414</v>
      </c>
      <c r="Q215" s="187">
        <f t="shared" si="167"/>
        <v>5392063.429412229</v>
      </c>
      <c r="R215" s="187">
        <f t="shared" si="167"/>
        <v>14101854.53251067</v>
      </c>
      <c r="S215" s="187">
        <f t="shared" si="167"/>
        <v>24267070.842083234</v>
      </c>
      <c r="T215" s="187">
        <f t="shared" ref="T215" si="168">SUM(T207:T214)</f>
        <v>30045148.461652689</v>
      </c>
      <c r="U215" s="187">
        <f t="shared" ref="U215" si="169">SUM(U207:U214)</f>
        <v>24983095.591158509</v>
      </c>
      <c r="V215" s="187">
        <f t="shared" ref="V215" si="170">SUM(V207:V214)</f>
        <v>17626265.838848028</v>
      </c>
      <c r="W215" s="187">
        <f t="shared" ref="W215" si="171">SUM(W207:W214)</f>
        <v>8247340.9835494142</v>
      </c>
      <c r="X215" s="187">
        <f t="shared" ref="X215" si="172">SUM(X207:X214)</f>
        <v>4131647.6379332799</v>
      </c>
      <c r="Y215" s="187">
        <f t="shared" ref="Y215" si="173">SUM(Y207:Y214)</f>
        <v>2559595.8444120875</v>
      </c>
      <c r="Z215" s="187">
        <f t="shared" ref="Z215" si="174">SUM(Z207:Z214)</f>
        <v>2314780.3957608957</v>
      </c>
      <c r="AA215" s="187">
        <f t="shared" ref="AA215" si="175">SUM(AA207:AA214)</f>
        <v>2315315.8197387438</v>
      </c>
      <c r="AB215" s="187">
        <f t="shared" ref="AB215" si="176">SUM(AB207:AB214)</f>
        <v>2591546.8120618006</v>
      </c>
      <c r="AC215" s="187">
        <f t="shared" ref="AC215" si="177">SUM(AC207:AC214)</f>
        <v>5881868.1023844872</v>
      </c>
      <c r="AD215" s="187">
        <f t="shared" ref="AD215" si="178">SUM(AD207:AD214)</f>
        <v>14957285.338857407</v>
      </c>
      <c r="AE215" s="187">
        <f t="shared" ref="AE215" si="179">SUM(AE207:AE214)</f>
        <v>25691569.520124767</v>
      </c>
    </row>
    <row r="216" spans="1:31" x14ac:dyDescent="0.25">
      <c r="A216" s="75" t="str">
        <f t="shared" si="166"/>
        <v/>
      </c>
    </row>
    <row r="217" spans="1:31" x14ac:dyDescent="0.25">
      <c r="A217" s="75" t="str">
        <f t="shared" si="166"/>
        <v>814</v>
      </c>
      <c r="B217" s="375" t="s">
        <v>1154</v>
      </c>
      <c r="D217" s="184">
        <v>83638.709999999992</v>
      </c>
      <c r="E217" s="184">
        <v>67602.849999999991</v>
      </c>
      <c r="F217" s="184">
        <v>86516.65</v>
      </c>
      <c r="G217" s="184">
        <v>95680.890000000014</v>
      </c>
      <c r="H217" s="184">
        <v>69770.359999999986</v>
      </c>
      <c r="I217" s="184">
        <v>71274.710000000006</v>
      </c>
      <c r="J217" s="184">
        <v>61972.079999999987</v>
      </c>
      <c r="K217" s="184">
        <v>100360.4</v>
      </c>
      <c r="L217" s="184">
        <v>112368.94</v>
      </c>
      <c r="M217" s="184">
        <v>111058.67</v>
      </c>
      <c r="N217" s="184">
        <v>116075.28</v>
      </c>
      <c r="O217" s="184">
        <v>112456.5</v>
      </c>
      <c r="P217" s="66">
        <v>118772.4</v>
      </c>
      <c r="Q217" s="66">
        <v>121535.03</v>
      </c>
      <c r="R217" s="66">
        <v>107978.67</v>
      </c>
      <c r="S217" s="66">
        <v>120724.41999999998</v>
      </c>
      <c r="T217" s="184">
        <v>120663.31999999999</v>
      </c>
      <c r="U217" s="184">
        <v>115660.24</v>
      </c>
      <c r="V217" s="184">
        <v>126387.72</v>
      </c>
      <c r="W217" s="184">
        <v>122881.92</v>
      </c>
      <c r="X217" s="184">
        <v>109368.68999999999</v>
      </c>
      <c r="Y217" s="184">
        <v>122098.65999999999</v>
      </c>
      <c r="Z217" s="184">
        <v>120956.10999999999</v>
      </c>
      <c r="AA217" s="184">
        <v>117438.45999999999</v>
      </c>
      <c r="AB217" s="184">
        <v>126042.91</v>
      </c>
      <c r="AC217" s="184">
        <v>120693.64</v>
      </c>
      <c r="AD217" s="184">
        <v>104801.94</v>
      </c>
      <c r="AE217" s="184">
        <v>110298.69999999998</v>
      </c>
    </row>
    <row r="218" spans="1:31" x14ac:dyDescent="0.25">
      <c r="A218" s="75" t="str">
        <f t="shared" si="166"/>
        <v>816</v>
      </c>
      <c r="B218" s="375" t="s">
        <v>1155</v>
      </c>
      <c r="D218" s="184">
        <v>3685.33</v>
      </c>
      <c r="E218" s="184">
        <v>3974.5800000000004</v>
      </c>
      <c r="F218" s="184">
        <v>1144.2800000000002</v>
      </c>
      <c r="G218" s="184">
        <v>3585.3199999999997</v>
      </c>
      <c r="H218" s="184">
        <v>3629</v>
      </c>
      <c r="I218" s="184">
        <v>3134.56</v>
      </c>
      <c r="J218" s="184">
        <v>4148.51</v>
      </c>
      <c r="K218" s="184">
        <v>4632.51</v>
      </c>
      <c r="L218" s="184">
        <v>4002.5099999999998</v>
      </c>
      <c r="M218" s="184">
        <v>4148.51</v>
      </c>
      <c r="N218" s="184">
        <v>4148.51</v>
      </c>
      <c r="O218" s="184">
        <v>4875.51</v>
      </c>
      <c r="P218" s="66">
        <v>4269.51</v>
      </c>
      <c r="Q218" s="66">
        <v>4390.51</v>
      </c>
      <c r="R218" s="66">
        <v>4511.51</v>
      </c>
      <c r="S218" s="66">
        <v>4329.51</v>
      </c>
      <c r="T218" s="184">
        <v>2622.83</v>
      </c>
      <c r="U218" s="184">
        <v>2573.83</v>
      </c>
      <c r="V218" s="184">
        <v>2720.83</v>
      </c>
      <c r="W218" s="184">
        <v>3210.83</v>
      </c>
      <c r="X218" s="184">
        <v>2573.83</v>
      </c>
      <c r="Y218" s="184">
        <v>2720.83</v>
      </c>
      <c r="Z218" s="184">
        <v>2720.83</v>
      </c>
      <c r="AA218" s="184">
        <v>3455.83</v>
      </c>
      <c r="AB218" s="184">
        <v>2842.83</v>
      </c>
      <c r="AC218" s="184">
        <v>2965.83</v>
      </c>
      <c r="AD218" s="184">
        <v>3088.83</v>
      </c>
      <c r="AE218" s="184">
        <v>2904.83</v>
      </c>
    </row>
    <row r="219" spans="1:31" x14ac:dyDescent="0.25">
      <c r="A219" s="75" t="str">
        <f t="shared" si="166"/>
        <v>817</v>
      </c>
      <c r="B219" s="375" t="s">
        <v>1156</v>
      </c>
      <c r="D219" s="184">
        <v>47081.079999999994</v>
      </c>
      <c r="E219" s="184">
        <v>29738.87</v>
      </c>
      <c r="F219" s="184">
        <v>29373.950000000004</v>
      </c>
      <c r="G219" s="184">
        <v>37039.439999999995</v>
      </c>
      <c r="H219" s="184">
        <v>35059.189999999995</v>
      </c>
      <c r="I219" s="184">
        <v>23207.370000000003</v>
      </c>
      <c r="J219" s="184">
        <v>32606.969999999998</v>
      </c>
      <c r="K219" s="184">
        <v>46247.75</v>
      </c>
      <c r="L219" s="184">
        <v>53975.189999999995</v>
      </c>
      <c r="M219" s="184">
        <v>50837.62</v>
      </c>
      <c r="N219" s="184">
        <v>146526.82999999999</v>
      </c>
      <c r="O219" s="184">
        <v>45034.91</v>
      </c>
      <c r="P219" s="66">
        <v>49074.2</v>
      </c>
      <c r="Q219" s="66">
        <v>48533.38</v>
      </c>
      <c r="R219" s="66">
        <v>38877.39</v>
      </c>
      <c r="S219" s="66">
        <v>43375.45</v>
      </c>
      <c r="T219" s="184">
        <v>51258.669999999991</v>
      </c>
      <c r="U219" s="184">
        <v>44314.17</v>
      </c>
      <c r="V219" s="184">
        <v>51050.38</v>
      </c>
      <c r="W219" s="184">
        <v>47048.770000000004</v>
      </c>
      <c r="X219" s="184">
        <v>54648.61</v>
      </c>
      <c r="Y219" s="184">
        <v>54664.01</v>
      </c>
      <c r="Z219" s="184">
        <v>69058.34</v>
      </c>
      <c r="AA219" s="184">
        <v>89870.55</v>
      </c>
      <c r="AB219" s="184">
        <v>51177.19000000001</v>
      </c>
      <c r="AC219" s="184">
        <v>48499.81</v>
      </c>
      <c r="AD219" s="184">
        <v>42091.479999999996</v>
      </c>
      <c r="AE219" s="184">
        <v>46880.780000000006</v>
      </c>
    </row>
    <row r="220" spans="1:31" x14ac:dyDescent="0.25">
      <c r="A220" s="75" t="str">
        <f t="shared" si="166"/>
        <v>818</v>
      </c>
      <c r="B220" s="375" t="s">
        <v>1157</v>
      </c>
      <c r="D220" s="184">
        <v>223125.43</v>
      </c>
      <c r="E220" s="184">
        <v>145754</v>
      </c>
      <c r="F220" s="184">
        <v>189285.77</v>
      </c>
      <c r="G220" s="184">
        <v>204894.56000000003</v>
      </c>
      <c r="H220" s="184">
        <v>173481.16</v>
      </c>
      <c r="I220" s="184">
        <v>104770.09</v>
      </c>
      <c r="J220" s="184">
        <v>120457.68</v>
      </c>
      <c r="K220" s="184">
        <v>173615.47999999998</v>
      </c>
      <c r="L220" s="184">
        <v>156277.40999999997</v>
      </c>
      <c r="M220" s="184">
        <v>143797.04999999999</v>
      </c>
      <c r="N220" s="184">
        <v>161563.40000000002</v>
      </c>
      <c r="O220" s="184">
        <v>179856.28000000003</v>
      </c>
      <c r="P220" s="66">
        <v>152014.73000000001</v>
      </c>
      <c r="Q220" s="66">
        <v>177814.46999999997</v>
      </c>
      <c r="R220" s="66">
        <v>172340.06</v>
      </c>
      <c r="S220" s="66">
        <v>187591.95999999996</v>
      </c>
      <c r="T220" s="184">
        <v>168426.10000000003</v>
      </c>
      <c r="U220" s="184">
        <v>208634.91</v>
      </c>
      <c r="V220" s="184">
        <v>181022.53</v>
      </c>
      <c r="W220" s="184">
        <v>166957.68000000002</v>
      </c>
      <c r="X220" s="184">
        <v>167427.64000000004</v>
      </c>
      <c r="Y220" s="184">
        <v>161590.58000000002</v>
      </c>
      <c r="Z220" s="184">
        <v>182716.90000000005</v>
      </c>
      <c r="AA220" s="184">
        <v>197255.56</v>
      </c>
      <c r="AB220" s="184">
        <v>169075.81</v>
      </c>
      <c r="AC220" s="184">
        <v>200857.55</v>
      </c>
      <c r="AD220" s="184">
        <v>185775.11000000002</v>
      </c>
      <c r="AE220" s="184">
        <v>186269.45000000004</v>
      </c>
    </row>
    <row r="221" spans="1:31" x14ac:dyDescent="0.25">
      <c r="A221" s="75" t="str">
        <f t="shared" si="166"/>
        <v>819</v>
      </c>
      <c r="B221" s="375" t="s">
        <v>1158</v>
      </c>
      <c r="D221" s="184">
        <v>8.43</v>
      </c>
      <c r="E221" s="184">
        <v>22.53</v>
      </c>
      <c r="F221" s="184">
        <v>470.94</v>
      </c>
      <c r="G221" s="184">
        <v>36930.959999999999</v>
      </c>
      <c r="H221" s="184">
        <v>79658.789999999994</v>
      </c>
      <c r="I221" s="184">
        <v>100224.75</v>
      </c>
      <c r="J221" s="184">
        <v>16500</v>
      </c>
      <c r="K221" s="184">
        <v>31749</v>
      </c>
      <c r="L221" s="184">
        <v>22650</v>
      </c>
      <c r="M221" s="184">
        <v>0</v>
      </c>
      <c r="N221" s="184">
        <v>0</v>
      </c>
      <c r="O221" s="184">
        <v>0</v>
      </c>
      <c r="P221" s="66">
        <v>0</v>
      </c>
      <c r="Q221" s="66">
        <v>0</v>
      </c>
      <c r="R221" s="66">
        <v>0</v>
      </c>
      <c r="S221" s="66">
        <v>39276</v>
      </c>
      <c r="T221" s="184">
        <v>28500</v>
      </c>
      <c r="U221" s="184">
        <v>22869.53</v>
      </c>
      <c r="V221" s="184">
        <v>16500</v>
      </c>
      <c r="W221" s="184">
        <v>31749</v>
      </c>
      <c r="X221" s="184">
        <v>22650</v>
      </c>
      <c r="Y221" s="184">
        <v>0</v>
      </c>
      <c r="Z221" s="184">
        <v>0</v>
      </c>
      <c r="AA221" s="184">
        <v>0</v>
      </c>
      <c r="AB221" s="184">
        <v>0</v>
      </c>
      <c r="AC221" s="184">
        <v>0</v>
      </c>
      <c r="AD221" s="184">
        <v>0</v>
      </c>
      <c r="AE221" s="184">
        <v>39276</v>
      </c>
    </row>
    <row r="222" spans="1:31" x14ac:dyDescent="0.25">
      <c r="A222" s="75" t="str">
        <f t="shared" si="166"/>
        <v>821</v>
      </c>
      <c r="B222" s="375" t="s">
        <v>1159</v>
      </c>
      <c r="D222" s="184">
        <v>2.93</v>
      </c>
      <c r="E222" s="184">
        <v>15.02</v>
      </c>
      <c r="F222" s="184">
        <v>5274.2599999999993</v>
      </c>
      <c r="G222" s="184">
        <v>278650.03000000009</v>
      </c>
      <c r="H222" s="184">
        <v>168989.83000000005</v>
      </c>
      <c r="I222" s="184">
        <v>147283.58000000005</v>
      </c>
      <c r="J222" s="184">
        <v>207142.21</v>
      </c>
      <c r="K222" s="184">
        <v>144754.74</v>
      </c>
      <c r="L222" s="184">
        <v>90885.17</v>
      </c>
      <c r="M222" s="184">
        <v>42896.090000000004</v>
      </c>
      <c r="N222" s="184">
        <v>46481.919999999998</v>
      </c>
      <c r="O222" s="184">
        <v>44758.46</v>
      </c>
      <c r="P222" s="66">
        <v>44935.320000000007</v>
      </c>
      <c r="Q222" s="66">
        <v>49925.770000000004</v>
      </c>
      <c r="R222" s="66">
        <v>47840.38</v>
      </c>
      <c r="S222" s="66">
        <v>169444.05</v>
      </c>
      <c r="T222" s="184">
        <v>159277.07999999999</v>
      </c>
      <c r="U222" s="184">
        <v>158650.49</v>
      </c>
      <c r="V222" s="184">
        <v>162515.87</v>
      </c>
      <c r="W222" s="184">
        <v>146196.6</v>
      </c>
      <c r="X222" s="184">
        <v>89943.139999999985</v>
      </c>
      <c r="Y222" s="184">
        <v>46363.7</v>
      </c>
      <c r="Z222" s="184">
        <v>62646.060000000005</v>
      </c>
      <c r="AA222" s="184">
        <v>52388.810000000005</v>
      </c>
      <c r="AB222" s="184">
        <v>56692.95</v>
      </c>
      <c r="AC222" s="184">
        <v>48715.97</v>
      </c>
      <c r="AD222" s="184">
        <v>50741.01</v>
      </c>
      <c r="AE222" s="184">
        <v>171220.03000000003</v>
      </c>
    </row>
    <row r="223" spans="1:31" x14ac:dyDescent="0.25">
      <c r="A223" s="75" t="str">
        <f t="shared" si="166"/>
        <v>821</v>
      </c>
      <c r="B223" s="375" t="s">
        <v>1160</v>
      </c>
      <c r="D223" s="184">
        <v>0</v>
      </c>
      <c r="E223" s="184">
        <v>0</v>
      </c>
      <c r="F223" s="184">
        <v>793874.49</v>
      </c>
      <c r="G223" s="184">
        <v>0</v>
      </c>
      <c r="H223" s="184">
        <v>0</v>
      </c>
      <c r="I223" s="184">
        <v>0</v>
      </c>
      <c r="J223" s="184">
        <v>497</v>
      </c>
      <c r="K223" s="184">
        <v>497</v>
      </c>
      <c r="L223" s="184">
        <v>994</v>
      </c>
      <c r="M223" s="184">
        <v>43127</v>
      </c>
      <c r="N223" s="184">
        <v>497</v>
      </c>
      <c r="O223" s="184">
        <v>497</v>
      </c>
      <c r="P223" s="66">
        <v>497</v>
      </c>
      <c r="Q223" s="66">
        <v>497</v>
      </c>
      <c r="R223" s="66">
        <v>497</v>
      </c>
      <c r="S223" s="66">
        <v>497</v>
      </c>
      <c r="T223" s="184">
        <v>503</v>
      </c>
      <c r="U223" s="184">
        <v>503</v>
      </c>
      <c r="V223" s="184">
        <v>503</v>
      </c>
      <c r="W223" s="184">
        <v>503</v>
      </c>
      <c r="X223" s="184">
        <v>503</v>
      </c>
      <c r="Y223" s="184">
        <v>558753</v>
      </c>
      <c r="Z223" s="184">
        <v>228878</v>
      </c>
      <c r="AA223" s="184">
        <v>91853</v>
      </c>
      <c r="AB223" s="184">
        <v>86778</v>
      </c>
      <c r="AC223" s="184">
        <v>503</v>
      </c>
      <c r="AD223" s="184">
        <v>503</v>
      </c>
      <c r="AE223" s="184">
        <v>503</v>
      </c>
    </row>
    <row r="224" spans="1:31" x14ac:dyDescent="0.25">
      <c r="A224" s="75" t="str">
        <f t="shared" ref="A224:A296" si="180">MID($B224,1,3)</f>
        <v>823</v>
      </c>
      <c r="B224" s="375" t="s">
        <v>1161</v>
      </c>
      <c r="D224" s="184">
        <v>28040.02</v>
      </c>
      <c r="E224" s="184">
        <v>28213.279999999999</v>
      </c>
      <c r="F224" s="184">
        <v>28336.11</v>
      </c>
      <c r="G224" s="184">
        <v>69865.040000000008</v>
      </c>
      <c r="H224" s="184">
        <v>28337.03</v>
      </c>
      <c r="I224" s="184">
        <v>28336.11</v>
      </c>
      <c r="J224" s="184">
        <v>18166.669999999998</v>
      </c>
      <c r="K224" s="184">
        <v>18166.669999999998</v>
      </c>
      <c r="L224" s="184">
        <v>18166.669999999998</v>
      </c>
      <c r="M224" s="184">
        <v>21166.67</v>
      </c>
      <c r="N224" s="184">
        <v>26166.67</v>
      </c>
      <c r="O224" s="184">
        <v>31166.67</v>
      </c>
      <c r="P224" s="66">
        <v>33166.67</v>
      </c>
      <c r="Q224" s="66">
        <v>35166.67</v>
      </c>
      <c r="R224" s="66">
        <v>36166.67</v>
      </c>
      <c r="S224" s="66">
        <v>31166.67</v>
      </c>
      <c r="T224" s="184">
        <v>24166.67</v>
      </c>
      <c r="U224" s="184">
        <v>19166.669999999998</v>
      </c>
      <c r="V224" s="184">
        <v>18166.669999999998</v>
      </c>
      <c r="W224" s="184">
        <v>18166.669999999998</v>
      </c>
      <c r="X224" s="184">
        <v>18166.669999999998</v>
      </c>
      <c r="Y224" s="184">
        <v>21166.67</v>
      </c>
      <c r="Z224" s="184">
        <v>26166.67</v>
      </c>
      <c r="AA224" s="184">
        <v>31166.67</v>
      </c>
      <c r="AB224" s="184">
        <v>33166.67</v>
      </c>
      <c r="AC224" s="184">
        <v>35166.67</v>
      </c>
      <c r="AD224" s="184">
        <v>36166.67</v>
      </c>
      <c r="AE224" s="184">
        <v>31166.67</v>
      </c>
    </row>
    <row r="225" spans="1:31" x14ac:dyDescent="0.25">
      <c r="A225" s="75" t="str">
        <f t="shared" si="180"/>
        <v>824</v>
      </c>
      <c r="B225" s="375" t="s">
        <v>1162</v>
      </c>
      <c r="D225" s="184">
        <v>1949.71</v>
      </c>
      <c r="E225" s="184">
        <v>1949.71</v>
      </c>
      <c r="F225" s="184">
        <v>1949.71</v>
      </c>
      <c r="G225" s="184">
        <v>1949.71</v>
      </c>
      <c r="H225" s="184">
        <v>-3529.4900000000002</v>
      </c>
      <c r="I225" s="184">
        <v>16.040000000000191</v>
      </c>
      <c r="J225" s="184">
        <v>0</v>
      </c>
      <c r="K225" s="184">
        <v>0</v>
      </c>
      <c r="L225" s="184">
        <v>0</v>
      </c>
      <c r="M225" s="184">
        <v>0</v>
      </c>
      <c r="N225" s="184">
        <v>0</v>
      </c>
      <c r="O225" s="184">
        <v>0</v>
      </c>
      <c r="P225" s="66">
        <v>0</v>
      </c>
      <c r="Q225" s="66">
        <v>0</v>
      </c>
      <c r="R225" s="66">
        <v>0</v>
      </c>
      <c r="S225" s="66">
        <v>0</v>
      </c>
      <c r="T225" s="184">
        <v>0</v>
      </c>
      <c r="U225" s="184">
        <v>0</v>
      </c>
      <c r="V225" s="184">
        <v>0</v>
      </c>
      <c r="W225" s="184">
        <v>0</v>
      </c>
      <c r="X225" s="184">
        <v>0</v>
      </c>
      <c r="Y225" s="184">
        <v>0</v>
      </c>
      <c r="Z225" s="184">
        <v>0</v>
      </c>
      <c r="AA225" s="184">
        <v>0</v>
      </c>
      <c r="AB225" s="184">
        <v>0</v>
      </c>
      <c r="AC225" s="184">
        <v>0</v>
      </c>
      <c r="AD225" s="184">
        <v>0</v>
      </c>
      <c r="AE225" s="184">
        <v>0</v>
      </c>
    </row>
    <row r="226" spans="1:31" x14ac:dyDescent="0.25">
      <c r="A226" s="75" t="str">
        <f t="shared" si="180"/>
        <v>825</v>
      </c>
      <c r="B226" s="375" t="s">
        <v>1163</v>
      </c>
      <c r="D226" s="184">
        <v>8733</v>
      </c>
      <c r="E226" s="184">
        <v>7603.29</v>
      </c>
      <c r="F226" s="184">
        <v>3063.5</v>
      </c>
      <c r="G226" s="184">
        <v>6433</v>
      </c>
      <c r="H226" s="184">
        <v>13668.96</v>
      </c>
      <c r="I226" s="184">
        <v>1373</v>
      </c>
      <c r="J226" s="184">
        <v>163</v>
      </c>
      <c r="K226" s="184">
        <v>41048</v>
      </c>
      <c r="L226" s="184">
        <v>1622</v>
      </c>
      <c r="M226" s="184">
        <v>2879</v>
      </c>
      <c r="N226" s="184">
        <v>18495</v>
      </c>
      <c r="O226" s="184">
        <v>3258</v>
      </c>
      <c r="P226" s="66">
        <v>11321</v>
      </c>
      <c r="Q226" s="66">
        <v>12416</v>
      </c>
      <c r="R226" s="66">
        <v>3234</v>
      </c>
      <c r="S226" s="66">
        <v>24268</v>
      </c>
      <c r="T226" s="184">
        <v>9784</v>
      </c>
      <c r="U226" s="184">
        <v>1441</v>
      </c>
      <c r="V226" s="184">
        <v>163</v>
      </c>
      <c r="W226" s="184">
        <v>43548</v>
      </c>
      <c r="X226" s="184">
        <v>1622</v>
      </c>
      <c r="Y226" s="184">
        <v>2879</v>
      </c>
      <c r="Z226" s="184">
        <v>18495</v>
      </c>
      <c r="AA226" s="184">
        <v>3258</v>
      </c>
      <c r="AB226" s="184">
        <v>11321</v>
      </c>
      <c r="AC226" s="184">
        <v>12416</v>
      </c>
      <c r="AD226" s="184">
        <v>3234</v>
      </c>
      <c r="AE226" s="184">
        <v>23486</v>
      </c>
    </row>
    <row r="227" spans="1:31" x14ac:dyDescent="0.25">
      <c r="A227" s="75" t="str">
        <f t="shared" si="180"/>
        <v>830</v>
      </c>
      <c r="B227" s="375" t="s">
        <v>1164</v>
      </c>
      <c r="D227" s="184">
        <v>36373.56</v>
      </c>
      <c r="E227" s="184">
        <v>37442.270000000004</v>
      </c>
      <c r="F227" s="184">
        <v>31264.629999999997</v>
      </c>
      <c r="G227" s="184">
        <v>44697.029999999992</v>
      </c>
      <c r="H227" s="184">
        <v>36954.46</v>
      </c>
      <c r="I227" s="184">
        <v>32673.159999999996</v>
      </c>
      <c r="J227" s="184">
        <v>32920.380000000005</v>
      </c>
      <c r="K227" s="184">
        <v>55410.070000000007</v>
      </c>
      <c r="L227" s="184">
        <v>72634.429999999993</v>
      </c>
      <c r="M227" s="184">
        <v>60475.069999999992</v>
      </c>
      <c r="N227" s="184">
        <v>64438.850000000006</v>
      </c>
      <c r="O227" s="184">
        <v>62747.000000000007</v>
      </c>
      <c r="P227" s="66">
        <v>64640.41</v>
      </c>
      <c r="Q227" s="66">
        <v>66717.16</v>
      </c>
      <c r="R227" s="66">
        <v>53927.520000000004</v>
      </c>
      <c r="S227" s="66">
        <v>57446.939999999995</v>
      </c>
      <c r="T227" s="184">
        <v>67917.52</v>
      </c>
      <c r="U227" s="184">
        <v>65088.66</v>
      </c>
      <c r="V227" s="184">
        <v>69524.59</v>
      </c>
      <c r="W227" s="184">
        <v>68993.31</v>
      </c>
      <c r="X227" s="184">
        <v>60835.130000000005</v>
      </c>
      <c r="Y227" s="184">
        <v>66844</v>
      </c>
      <c r="Z227" s="184">
        <v>67654.06</v>
      </c>
      <c r="AA227" s="184">
        <v>65898.760000000009</v>
      </c>
      <c r="AB227" s="184">
        <v>69233.23000000001</v>
      </c>
      <c r="AC227" s="184">
        <v>67424.67</v>
      </c>
      <c r="AD227" s="184">
        <v>59064.510000000009</v>
      </c>
      <c r="AE227" s="184">
        <v>60148.51</v>
      </c>
    </row>
    <row r="228" spans="1:31" x14ac:dyDescent="0.25">
      <c r="A228" s="75" t="str">
        <f t="shared" si="180"/>
        <v>832</v>
      </c>
      <c r="B228" s="375" t="s">
        <v>1165</v>
      </c>
      <c r="D228" s="184">
        <v>0</v>
      </c>
      <c r="E228" s="184">
        <v>0</v>
      </c>
      <c r="F228" s="184">
        <v>232769.77000000002</v>
      </c>
      <c r="G228" s="184">
        <v>0</v>
      </c>
      <c r="H228" s="184">
        <v>6219.29</v>
      </c>
      <c r="I228" s="184">
        <v>5653.03</v>
      </c>
      <c r="J228" s="184">
        <v>1404.69</v>
      </c>
      <c r="K228" s="184">
        <v>3896.45</v>
      </c>
      <c r="L228" s="184">
        <v>30251.059999999998</v>
      </c>
      <c r="M228" s="184">
        <v>158223.9</v>
      </c>
      <c r="N228" s="184">
        <v>162701.56</v>
      </c>
      <c r="O228" s="184">
        <v>149741.03</v>
      </c>
      <c r="P228" s="66">
        <v>13738.560000000001</v>
      </c>
      <c r="Q228" s="66">
        <v>7824.5599999999995</v>
      </c>
      <c r="R228" s="66">
        <v>1982.97</v>
      </c>
      <c r="S228" s="66">
        <v>1261.74</v>
      </c>
      <c r="T228" s="184">
        <v>1595.83</v>
      </c>
      <c r="U228" s="184">
        <v>1526.96</v>
      </c>
      <c r="V228" s="184">
        <v>1639.33</v>
      </c>
      <c r="W228" s="184">
        <v>4078.7200000000003</v>
      </c>
      <c r="X228" s="184">
        <v>30366.28</v>
      </c>
      <c r="Y228" s="184">
        <v>206505.18</v>
      </c>
      <c r="Z228" s="184">
        <v>221496.24000000002</v>
      </c>
      <c r="AA228" s="184">
        <v>220111.79</v>
      </c>
      <c r="AB228" s="184">
        <v>14023.5</v>
      </c>
      <c r="AC228" s="184">
        <v>7954.619999999999</v>
      </c>
      <c r="AD228" s="184">
        <v>2202.84</v>
      </c>
      <c r="AE228" s="184">
        <v>1399.7600000000002</v>
      </c>
    </row>
    <row r="229" spans="1:31" x14ac:dyDescent="0.25">
      <c r="A229" s="75" t="str">
        <f t="shared" si="180"/>
        <v>833</v>
      </c>
      <c r="B229" s="375" t="s">
        <v>1166</v>
      </c>
      <c r="D229" s="184">
        <v>72913.190000000017</v>
      </c>
      <c r="E229" s="184">
        <v>78364.680000000008</v>
      </c>
      <c r="F229" s="184">
        <v>46732.509999999995</v>
      </c>
      <c r="G229" s="184">
        <v>35750.770000000004</v>
      </c>
      <c r="H229" s="184">
        <v>59212.039999999986</v>
      </c>
      <c r="I229" s="184">
        <v>54283.55000000001</v>
      </c>
      <c r="J229" s="184">
        <v>65915.039999999994</v>
      </c>
      <c r="K229" s="184">
        <v>66760.97</v>
      </c>
      <c r="L229" s="184">
        <v>73830.009999999995</v>
      </c>
      <c r="M229" s="184">
        <v>91538.66</v>
      </c>
      <c r="N229" s="184">
        <v>87843.5</v>
      </c>
      <c r="O229" s="184">
        <v>77149.76999999999</v>
      </c>
      <c r="P229" s="66">
        <v>77654.439999999988</v>
      </c>
      <c r="Q229" s="66">
        <v>74292.850000000006</v>
      </c>
      <c r="R229" s="66">
        <v>55112.58</v>
      </c>
      <c r="S229" s="66">
        <v>49769.81</v>
      </c>
      <c r="T229" s="184">
        <v>56735.65</v>
      </c>
      <c r="U229" s="184">
        <v>62165.659999999996</v>
      </c>
      <c r="V229" s="184">
        <v>70067.25</v>
      </c>
      <c r="W229" s="184">
        <v>69091.740000000005</v>
      </c>
      <c r="X229" s="184">
        <v>70798.880000000005</v>
      </c>
      <c r="Y229" s="184">
        <v>97460.749999999985</v>
      </c>
      <c r="Z229" s="184">
        <v>83675.719999999987</v>
      </c>
      <c r="AA229" s="184">
        <v>72866.38</v>
      </c>
      <c r="AB229" s="184">
        <v>73913.259999999995</v>
      </c>
      <c r="AC229" s="184">
        <v>63531.799999999988</v>
      </c>
      <c r="AD229" s="184">
        <v>54317.98</v>
      </c>
      <c r="AE229" s="184">
        <v>52224.109999999993</v>
      </c>
    </row>
    <row r="230" spans="1:31" x14ac:dyDescent="0.25">
      <c r="A230" s="75" t="str">
        <f t="shared" si="180"/>
        <v>834</v>
      </c>
      <c r="B230" s="375" t="s">
        <v>1167</v>
      </c>
      <c r="D230" s="184">
        <v>66879.199999999997</v>
      </c>
      <c r="E230" s="184">
        <v>53189.890000000007</v>
      </c>
      <c r="F230" s="184">
        <v>32933.15</v>
      </c>
      <c r="G230" s="184">
        <v>128469.02000000002</v>
      </c>
      <c r="H230" s="184">
        <v>62981.07</v>
      </c>
      <c r="I230" s="184">
        <v>85625.959999999977</v>
      </c>
      <c r="J230" s="184">
        <v>83604.849999999991</v>
      </c>
      <c r="K230" s="184">
        <v>59728.729999999996</v>
      </c>
      <c r="L230" s="184">
        <v>47148.610000000008</v>
      </c>
      <c r="M230" s="184">
        <v>56707.750000000007</v>
      </c>
      <c r="N230" s="184">
        <v>65763.02</v>
      </c>
      <c r="O230" s="184">
        <v>50417.71</v>
      </c>
      <c r="P230" s="66">
        <v>56445.369999999995</v>
      </c>
      <c r="Q230" s="66">
        <v>56251.299999999996</v>
      </c>
      <c r="R230" s="66">
        <v>40343.410000000003</v>
      </c>
      <c r="S230" s="66">
        <v>52247.91</v>
      </c>
      <c r="T230" s="184">
        <v>95968.28</v>
      </c>
      <c r="U230" s="184">
        <v>61306.06</v>
      </c>
      <c r="V230" s="184">
        <v>87139.639999999985</v>
      </c>
      <c r="W230" s="184">
        <v>61892.039999999994</v>
      </c>
      <c r="X230" s="184">
        <v>47658.5</v>
      </c>
      <c r="Y230" s="184">
        <v>69238.430000000008</v>
      </c>
      <c r="Z230" s="184">
        <v>72251.290000000008</v>
      </c>
      <c r="AA230" s="184">
        <v>52455.329999999994</v>
      </c>
      <c r="AB230" s="184">
        <v>67135.799999999988</v>
      </c>
      <c r="AC230" s="184">
        <v>57038.25</v>
      </c>
      <c r="AD230" s="184">
        <v>44590.880000000005</v>
      </c>
      <c r="AE230" s="184">
        <v>54416.430000000008</v>
      </c>
    </row>
    <row r="231" spans="1:31" x14ac:dyDescent="0.25">
      <c r="A231" s="75" t="str">
        <f t="shared" si="180"/>
        <v>835</v>
      </c>
      <c r="B231" s="375" t="s">
        <v>1168</v>
      </c>
      <c r="D231" s="184">
        <v>0</v>
      </c>
      <c r="E231" s="184">
        <v>0</v>
      </c>
      <c r="F231" s="184">
        <v>0</v>
      </c>
      <c r="G231" s="184">
        <v>0</v>
      </c>
      <c r="H231" s="184">
        <v>0</v>
      </c>
      <c r="I231" s="184">
        <v>0</v>
      </c>
      <c r="J231" s="184">
        <v>48.23</v>
      </c>
      <c r="K231" s="184">
        <v>50.61</v>
      </c>
      <c r="L231" s="184">
        <v>47.89</v>
      </c>
      <c r="M231" s="184">
        <v>45.809999999999995</v>
      </c>
      <c r="N231" s="184">
        <v>49.38</v>
      </c>
      <c r="O231" s="184">
        <v>47.97</v>
      </c>
      <c r="P231" s="66">
        <v>50.06</v>
      </c>
      <c r="Q231" s="66">
        <v>52.45</v>
      </c>
      <c r="R231" s="66">
        <v>39.980000000000004</v>
      </c>
      <c r="S231" s="66">
        <v>42.82</v>
      </c>
      <c r="T231" s="184">
        <v>52.63000000000001</v>
      </c>
      <c r="U231" s="184">
        <v>50.31</v>
      </c>
      <c r="V231" s="184">
        <v>53.989999999999995</v>
      </c>
      <c r="W231" s="184">
        <v>53.519999999999996</v>
      </c>
      <c r="X231" s="184">
        <v>47.56</v>
      </c>
      <c r="Y231" s="184">
        <v>51.410000000000011</v>
      </c>
      <c r="Z231" s="184">
        <v>52.14</v>
      </c>
      <c r="AA231" s="184">
        <v>50.680000000000007</v>
      </c>
      <c r="AB231" s="184">
        <v>53.69</v>
      </c>
      <c r="AC231" s="184">
        <v>52.399999999999991</v>
      </c>
      <c r="AD231" s="184">
        <v>44.47</v>
      </c>
      <c r="AE231" s="184">
        <v>45.14</v>
      </c>
    </row>
    <row r="232" spans="1:31" x14ac:dyDescent="0.25">
      <c r="A232" s="75" t="str">
        <f t="shared" si="180"/>
        <v>836</v>
      </c>
      <c r="B232" s="375" t="s">
        <v>1169</v>
      </c>
      <c r="D232" s="184">
        <v>69100.010000000009</v>
      </c>
      <c r="E232" s="184">
        <v>67401.05</v>
      </c>
      <c r="F232" s="184">
        <v>58855.51</v>
      </c>
      <c r="G232" s="184">
        <v>34049.31</v>
      </c>
      <c r="H232" s="184">
        <v>76212.080000000016</v>
      </c>
      <c r="I232" s="184">
        <v>53839.770000000004</v>
      </c>
      <c r="J232" s="184">
        <v>32314.73</v>
      </c>
      <c r="K232" s="184">
        <v>49510.99</v>
      </c>
      <c r="L232" s="184">
        <v>38686.569999999992</v>
      </c>
      <c r="M232" s="184">
        <v>56455.479999999996</v>
      </c>
      <c r="N232" s="184">
        <v>146019.91999999998</v>
      </c>
      <c r="O232" s="184">
        <v>52383.32</v>
      </c>
      <c r="P232" s="66">
        <v>53066.270000000004</v>
      </c>
      <c r="Q232" s="66">
        <v>51256.78</v>
      </c>
      <c r="R232" s="66">
        <v>54017.729999999996</v>
      </c>
      <c r="S232" s="66">
        <v>57243.999999999993</v>
      </c>
      <c r="T232" s="184">
        <v>42048.260000000009</v>
      </c>
      <c r="U232" s="184">
        <v>39004.36</v>
      </c>
      <c r="V232" s="184">
        <v>39193.390000000007</v>
      </c>
      <c r="W232" s="184">
        <v>46714.39</v>
      </c>
      <c r="X232" s="184">
        <v>38852.909999999996</v>
      </c>
      <c r="Y232" s="184">
        <v>53246.55999999999</v>
      </c>
      <c r="Z232" s="184">
        <v>116020.65</v>
      </c>
      <c r="AA232" s="184">
        <v>52817.11</v>
      </c>
      <c r="AB232" s="184">
        <v>52092.159999999996</v>
      </c>
      <c r="AC232" s="184">
        <v>51888.21</v>
      </c>
      <c r="AD232" s="184">
        <v>52608.489999999991</v>
      </c>
      <c r="AE232" s="184">
        <v>38634.32</v>
      </c>
    </row>
    <row r="233" spans="1:31" x14ac:dyDescent="0.25">
      <c r="A233" s="75" t="str">
        <f t="shared" si="180"/>
        <v>837</v>
      </c>
      <c r="B233" s="375" t="s">
        <v>1170</v>
      </c>
      <c r="D233" s="197">
        <v>50330.600000000013</v>
      </c>
      <c r="E233" s="197">
        <v>72901.340000000011</v>
      </c>
      <c r="F233" s="197">
        <v>38975.420000000006</v>
      </c>
      <c r="G233" s="197">
        <v>37421.49</v>
      </c>
      <c r="H233" s="197">
        <v>72536.459999999992</v>
      </c>
      <c r="I233" s="197">
        <v>37361.33</v>
      </c>
      <c r="J233" s="197">
        <v>32304.17</v>
      </c>
      <c r="K233" s="197">
        <v>47831.729999999996</v>
      </c>
      <c r="L233" s="197">
        <v>37469.460000000006</v>
      </c>
      <c r="M233" s="197">
        <v>37159.85</v>
      </c>
      <c r="N233" s="197">
        <v>34873.210000000006</v>
      </c>
      <c r="O233" s="197">
        <v>42358.619999999995</v>
      </c>
      <c r="P233" s="226">
        <v>31385.71</v>
      </c>
      <c r="Q233" s="226">
        <v>35724.86</v>
      </c>
      <c r="R233" s="226">
        <v>29070.089999999997</v>
      </c>
      <c r="S233" s="226">
        <v>38345.49</v>
      </c>
      <c r="T233" s="197">
        <v>30389.239999999998</v>
      </c>
      <c r="U233" s="197">
        <v>31176.589999999997</v>
      </c>
      <c r="V233" s="197">
        <v>34927.74</v>
      </c>
      <c r="W233" s="197">
        <v>48914.719999999994</v>
      </c>
      <c r="X233" s="197">
        <v>37145.619999999995</v>
      </c>
      <c r="Y233" s="197">
        <v>37627.019999999997</v>
      </c>
      <c r="Z233" s="197">
        <v>34842.009999999995</v>
      </c>
      <c r="AA233" s="197">
        <v>43232.42</v>
      </c>
      <c r="AB233" s="197">
        <v>32717.35</v>
      </c>
      <c r="AC233" s="197">
        <v>35248.130000000005</v>
      </c>
      <c r="AD233" s="197">
        <v>30982.180000000004</v>
      </c>
      <c r="AE233" s="197">
        <v>29088.859999999997</v>
      </c>
    </row>
    <row r="234" spans="1:31" x14ac:dyDescent="0.25">
      <c r="A234" s="75"/>
    </row>
    <row r="235" spans="1:31" hidden="1" outlineLevel="1" x14ac:dyDescent="0.25">
      <c r="A235" s="75"/>
    </row>
    <row r="236" spans="1:31" s="76" customFormat="1" collapsed="1" x14ac:dyDescent="0.25">
      <c r="A236" s="185"/>
      <c r="B236" s="376" t="s">
        <v>552</v>
      </c>
      <c r="C236" s="187"/>
      <c r="D236" s="187">
        <f>SUM(D217:D235)</f>
        <v>691861.2</v>
      </c>
      <c r="E236" s="187">
        <f t="shared" ref="E236:S236" si="181">SUM(E217:E235)</f>
        <v>594173.36</v>
      </c>
      <c r="F236" s="187">
        <f t="shared" si="181"/>
        <v>1580820.65</v>
      </c>
      <c r="G236" s="187">
        <f t="shared" si="181"/>
        <v>1015416.5700000003</v>
      </c>
      <c r="H236" s="187">
        <f t="shared" si="181"/>
        <v>883180.23</v>
      </c>
      <c r="I236" s="187">
        <f t="shared" si="181"/>
        <v>749057.01</v>
      </c>
      <c r="J236" s="187">
        <f t="shared" si="181"/>
        <v>710166.21</v>
      </c>
      <c r="K236" s="187">
        <f t="shared" si="181"/>
        <v>844261.09999999974</v>
      </c>
      <c r="L236" s="187">
        <f t="shared" si="181"/>
        <v>761009.91999999981</v>
      </c>
      <c r="M236" s="187">
        <f t="shared" si="181"/>
        <v>880517.13</v>
      </c>
      <c r="N236" s="187">
        <f t="shared" si="181"/>
        <v>1081644.05</v>
      </c>
      <c r="O236" s="187">
        <f t="shared" si="181"/>
        <v>856748.74999999988</v>
      </c>
      <c r="P236" s="187">
        <f t="shared" si="181"/>
        <v>711031.65</v>
      </c>
      <c r="Q236" s="187">
        <f t="shared" si="181"/>
        <v>742398.79</v>
      </c>
      <c r="R236" s="187">
        <f t="shared" si="181"/>
        <v>645939.96</v>
      </c>
      <c r="S236" s="187">
        <f t="shared" si="181"/>
        <v>877031.76999999979</v>
      </c>
      <c r="T236" s="187">
        <f t="shared" ref="T236" si="182">SUM(T217:T235)</f>
        <v>859909.08000000007</v>
      </c>
      <c r="U236" s="187">
        <f t="shared" ref="U236" si="183">SUM(U217:U235)</f>
        <v>834132.44000000018</v>
      </c>
      <c r="V236" s="187">
        <f t="shared" ref="V236" si="184">SUM(V217:V235)</f>
        <v>861575.92999999993</v>
      </c>
      <c r="W236" s="187">
        <f t="shared" ref="W236" si="185">SUM(W217:W235)</f>
        <v>880000.91</v>
      </c>
      <c r="X236" s="187">
        <f t="shared" ref="X236" si="186">SUM(X217:X235)</f>
        <v>752608.46000000008</v>
      </c>
      <c r="Y236" s="187">
        <f t="shared" ref="Y236" si="187">SUM(Y217:Y235)</f>
        <v>1501209.8</v>
      </c>
      <c r="Z236" s="187">
        <f t="shared" ref="Z236" si="188">SUM(Z217:Z235)</f>
        <v>1307630.0199999998</v>
      </c>
      <c r="AA236" s="187">
        <f t="shared" ref="AA236" si="189">SUM(AA217:AA235)</f>
        <v>1094119.3500000001</v>
      </c>
      <c r="AB236" s="187">
        <f t="shared" ref="AB236" si="190">SUM(AB217:AB235)</f>
        <v>846266.34999999986</v>
      </c>
      <c r="AC236" s="187">
        <f t="shared" ref="AC236" si="191">SUM(AC217:AC235)</f>
        <v>752956.54999999981</v>
      </c>
      <c r="AD236" s="187">
        <f t="shared" ref="AD236" si="192">SUM(AD217:AD235)</f>
        <v>670213.39</v>
      </c>
      <c r="AE236" s="187">
        <f t="shared" ref="AE236" si="193">SUM(AE217:AE235)</f>
        <v>847962.59000000008</v>
      </c>
    </row>
    <row r="237" spans="1:31" x14ac:dyDescent="0.25">
      <c r="A237" s="75" t="str">
        <f t="shared" si="180"/>
        <v/>
      </c>
    </row>
    <row r="238" spans="1:31" x14ac:dyDescent="0.25">
      <c r="A238" s="75" t="str">
        <f t="shared" si="180"/>
        <v>810</v>
      </c>
      <c r="B238" s="375" t="s">
        <v>1171</v>
      </c>
      <c r="D238" s="184">
        <v>-8.43</v>
      </c>
      <c r="E238" s="184">
        <v>-22.53</v>
      </c>
      <c r="F238" s="184">
        <v>-470.94</v>
      </c>
      <c r="G238" s="184">
        <v>-36930.959999999999</v>
      </c>
      <c r="H238" s="184">
        <v>-79658.789999999994</v>
      </c>
      <c r="I238" s="184">
        <v>-100224.75</v>
      </c>
      <c r="J238" s="184">
        <v>-16500</v>
      </c>
      <c r="K238" s="184">
        <v>-29749</v>
      </c>
      <c r="L238" s="184">
        <v>-20650</v>
      </c>
      <c r="M238" s="184">
        <v>2000</v>
      </c>
      <c r="N238" s="184">
        <v>1000</v>
      </c>
      <c r="O238" s="184">
        <v>1000</v>
      </c>
      <c r="P238" s="66">
        <v>1000</v>
      </c>
      <c r="Q238" s="66">
        <v>0</v>
      </c>
      <c r="R238" s="66">
        <v>0</v>
      </c>
      <c r="S238" s="66">
        <v>-39276</v>
      </c>
      <c r="T238" s="184">
        <v>-28500</v>
      </c>
      <c r="U238" s="184">
        <v>-22869.53</v>
      </c>
      <c r="V238" s="184">
        <v>-16500</v>
      </c>
      <c r="W238" s="184">
        <v>-29749</v>
      </c>
      <c r="X238" s="184">
        <v>-20650</v>
      </c>
      <c r="Y238" s="184">
        <v>2000</v>
      </c>
      <c r="Z238" s="184">
        <v>1000</v>
      </c>
      <c r="AA238" s="184">
        <v>1000</v>
      </c>
      <c r="AB238" s="184">
        <v>1000</v>
      </c>
      <c r="AC238" s="184">
        <v>0</v>
      </c>
      <c r="AD238" s="184">
        <v>0</v>
      </c>
      <c r="AE238" s="184">
        <v>-39276</v>
      </c>
    </row>
    <row r="239" spans="1:31" x14ac:dyDescent="0.25">
      <c r="A239" s="75" t="str">
        <f t="shared" si="180"/>
        <v>850</v>
      </c>
      <c r="B239" s="375" t="s">
        <v>1172</v>
      </c>
      <c r="D239" s="184">
        <v>9864.74</v>
      </c>
      <c r="E239" s="184">
        <v>6732</v>
      </c>
      <c r="F239" s="184">
        <v>6190.62</v>
      </c>
      <c r="G239" s="184">
        <v>12194.09</v>
      </c>
      <c r="H239" s="184">
        <v>6023.5599999999995</v>
      </c>
      <c r="I239" s="184">
        <v>0</v>
      </c>
      <c r="J239" s="184">
        <v>0</v>
      </c>
      <c r="K239" s="184">
        <v>0</v>
      </c>
      <c r="L239" s="184">
        <v>0</v>
      </c>
      <c r="M239" s="184">
        <v>0</v>
      </c>
      <c r="N239" s="184">
        <v>0</v>
      </c>
      <c r="O239" s="184">
        <v>0</v>
      </c>
      <c r="P239" s="66">
        <v>0</v>
      </c>
      <c r="Q239" s="66">
        <v>0</v>
      </c>
      <c r="R239" s="66">
        <v>0</v>
      </c>
      <c r="S239" s="66">
        <v>0</v>
      </c>
      <c r="T239" s="184">
        <v>0</v>
      </c>
      <c r="U239" s="184">
        <v>0</v>
      </c>
      <c r="V239" s="184">
        <v>0</v>
      </c>
      <c r="W239" s="184">
        <v>0</v>
      </c>
      <c r="X239" s="184">
        <v>0</v>
      </c>
      <c r="Y239" s="184">
        <v>0</v>
      </c>
      <c r="Z239" s="184">
        <v>0</v>
      </c>
      <c r="AA239" s="184">
        <v>0</v>
      </c>
      <c r="AB239" s="184">
        <v>0</v>
      </c>
      <c r="AC239" s="184">
        <v>0</v>
      </c>
      <c r="AD239" s="184">
        <v>0</v>
      </c>
      <c r="AE239" s="184">
        <v>0</v>
      </c>
    </row>
    <row r="240" spans="1:31" x14ac:dyDescent="0.25">
      <c r="A240" s="75" t="str">
        <f t="shared" si="180"/>
        <v>851</v>
      </c>
      <c r="B240" s="375" t="s">
        <v>1173</v>
      </c>
      <c r="D240" s="184">
        <v>75341.800000000017</v>
      </c>
      <c r="E240" s="184">
        <v>81494.91</v>
      </c>
      <c r="F240" s="184">
        <v>64676.599999999991</v>
      </c>
      <c r="G240" s="184">
        <v>92974.01</v>
      </c>
      <c r="H240" s="184">
        <v>78524.28</v>
      </c>
      <c r="I240" s="184">
        <v>80569.86</v>
      </c>
      <c r="J240" s="184">
        <v>66592.289999999994</v>
      </c>
      <c r="K240" s="184">
        <v>61752.36</v>
      </c>
      <c r="L240" s="184">
        <v>65732.179999999993</v>
      </c>
      <c r="M240" s="184">
        <v>63846.39</v>
      </c>
      <c r="N240" s="184">
        <v>65093.63</v>
      </c>
      <c r="O240" s="184">
        <v>66700.31</v>
      </c>
      <c r="P240" s="66">
        <v>63930.17</v>
      </c>
      <c r="Q240" s="66">
        <v>66751.240000000005</v>
      </c>
      <c r="R240" s="66">
        <v>66383.320000000007</v>
      </c>
      <c r="S240" s="66">
        <v>67943.049999999988</v>
      </c>
      <c r="T240" s="184">
        <v>70988.479999999996</v>
      </c>
      <c r="U240" s="184">
        <v>67865.2</v>
      </c>
      <c r="V240" s="184">
        <v>73863.06</v>
      </c>
      <c r="W240" s="184">
        <v>72190.459999999992</v>
      </c>
      <c r="X240" s="184">
        <v>64164.29</v>
      </c>
      <c r="Y240" s="184">
        <v>69357.83</v>
      </c>
      <c r="Z240" s="184">
        <v>70332.299999999988</v>
      </c>
      <c r="AA240" s="184">
        <v>68364.36</v>
      </c>
      <c r="AB240" s="184">
        <v>72396.14</v>
      </c>
      <c r="AC240" s="184">
        <v>70657.06</v>
      </c>
      <c r="AD240" s="184">
        <v>59997.619999999995</v>
      </c>
      <c r="AE240" s="184">
        <v>60900.87</v>
      </c>
    </row>
    <row r="241" spans="1:31" x14ac:dyDescent="0.25">
      <c r="A241" s="75" t="str">
        <f t="shared" si="180"/>
        <v>856</v>
      </c>
      <c r="B241" s="375" t="s">
        <v>1174</v>
      </c>
      <c r="D241" s="184">
        <v>79052.680000000008</v>
      </c>
      <c r="E241" s="184">
        <v>83603.700000000012</v>
      </c>
      <c r="F241" s="184">
        <v>57306.880000000012</v>
      </c>
      <c r="G241" s="184">
        <v>69897.06</v>
      </c>
      <c r="H241" s="184">
        <v>50802.189999999995</v>
      </c>
      <c r="I241" s="184">
        <v>43555.71</v>
      </c>
      <c r="J241" s="184">
        <v>43655.710000000006</v>
      </c>
      <c r="K241" s="184">
        <v>74270.48</v>
      </c>
      <c r="L241" s="184">
        <v>60911.71</v>
      </c>
      <c r="M241" s="184">
        <v>62567.95</v>
      </c>
      <c r="N241" s="184">
        <v>83493.39</v>
      </c>
      <c r="O241" s="184">
        <v>106851.64</v>
      </c>
      <c r="P241" s="66">
        <v>99749.01999999999</v>
      </c>
      <c r="Q241" s="66">
        <v>100911.72</v>
      </c>
      <c r="R241" s="66">
        <v>61441.09</v>
      </c>
      <c r="S241" s="66">
        <v>77160.87</v>
      </c>
      <c r="T241" s="184">
        <v>57645.59</v>
      </c>
      <c r="U241" s="184">
        <v>53401.950000000004</v>
      </c>
      <c r="V241" s="184">
        <v>57340.93</v>
      </c>
      <c r="W241" s="184">
        <v>55164.97</v>
      </c>
      <c r="X241" s="184">
        <v>61099.56</v>
      </c>
      <c r="Y241" s="184">
        <v>65867.86</v>
      </c>
      <c r="Z241" s="184">
        <v>85096.38</v>
      </c>
      <c r="AA241" s="184">
        <v>85675.44</v>
      </c>
      <c r="AB241" s="184">
        <v>77161.62</v>
      </c>
      <c r="AC241" s="184">
        <v>126240.95</v>
      </c>
      <c r="AD241" s="184">
        <v>64760.21</v>
      </c>
      <c r="AE241" s="184">
        <v>68071.649999999994</v>
      </c>
    </row>
    <row r="242" spans="1:31" x14ac:dyDescent="0.25">
      <c r="A242" s="75" t="str">
        <f t="shared" si="180"/>
        <v>859</v>
      </c>
      <c r="B242" s="375" t="s">
        <v>1175</v>
      </c>
      <c r="D242" s="184">
        <v>68875.199999999968</v>
      </c>
      <c r="E242" s="184">
        <v>85466.229999999967</v>
      </c>
      <c r="F242" s="184">
        <v>77804.309999999983</v>
      </c>
      <c r="G242" s="184">
        <v>93835.94</v>
      </c>
      <c r="H242" s="184">
        <v>88653.640000000029</v>
      </c>
      <c r="I242" s="184">
        <v>71389.900000000038</v>
      </c>
      <c r="J242" s="184">
        <v>38577.83</v>
      </c>
      <c r="K242" s="184">
        <v>31940.67</v>
      </c>
      <c r="L242" s="184">
        <v>31683.399999999998</v>
      </c>
      <c r="M242" s="184">
        <v>4091.58</v>
      </c>
      <c r="N242" s="184">
        <v>8040.4299999999994</v>
      </c>
      <c r="O242" s="184">
        <v>4293.8599999999997</v>
      </c>
      <c r="P242" s="66">
        <v>4489.6900000000005</v>
      </c>
      <c r="Q242" s="66">
        <v>8332.1700000000019</v>
      </c>
      <c r="R242" s="66">
        <v>3541.68</v>
      </c>
      <c r="S242" s="66">
        <v>11040.26</v>
      </c>
      <c r="T242" s="184">
        <v>4605.4400000000005</v>
      </c>
      <c r="U242" s="184">
        <v>4394.6499999999996</v>
      </c>
      <c r="V242" s="184">
        <v>18614.54</v>
      </c>
      <c r="W242" s="184">
        <v>4689</v>
      </c>
      <c r="X242" s="184">
        <v>4144.67</v>
      </c>
      <c r="Y242" s="184">
        <v>4500.17</v>
      </c>
      <c r="Z242" s="184">
        <v>18444.89</v>
      </c>
      <c r="AA242" s="184">
        <v>4431.1499999999996</v>
      </c>
      <c r="AB242" s="184">
        <v>4703.1499999999996</v>
      </c>
      <c r="AC242" s="184">
        <v>18467.91</v>
      </c>
      <c r="AD242" s="184">
        <v>3863.17</v>
      </c>
      <c r="AE242" s="184">
        <v>3929.58</v>
      </c>
    </row>
    <row r="243" spans="1:31" x14ac:dyDescent="0.25">
      <c r="A243" s="75" t="str">
        <f t="shared" si="180"/>
        <v>860</v>
      </c>
      <c r="B243" s="375" t="s">
        <v>1176</v>
      </c>
      <c r="D243" s="184">
        <v>6625.98</v>
      </c>
      <c r="E243" s="184">
        <v>9276.65</v>
      </c>
      <c r="F243" s="184">
        <v>0</v>
      </c>
      <c r="G243" s="184">
        <v>0</v>
      </c>
      <c r="H243" s="184">
        <v>2086.34</v>
      </c>
      <c r="I243" s="184">
        <v>1098.29</v>
      </c>
      <c r="J243" s="184">
        <v>20838.599999999999</v>
      </c>
      <c r="K243" s="184">
        <v>1051.6199999999999</v>
      </c>
      <c r="L243" s="184">
        <v>4885.8</v>
      </c>
      <c r="M243" s="184">
        <v>0</v>
      </c>
      <c r="N243" s="184">
        <v>748.68</v>
      </c>
      <c r="O243" s="184">
        <v>1282.1400000000001</v>
      </c>
      <c r="P243" s="66">
        <v>6551.46</v>
      </c>
      <c r="Q243" s="66">
        <v>2365.38</v>
      </c>
      <c r="R243" s="66">
        <v>0</v>
      </c>
      <c r="S243" s="66">
        <v>8016.18</v>
      </c>
      <c r="T243" s="184">
        <v>871.95</v>
      </c>
      <c r="U243" s="184">
        <v>1087.32</v>
      </c>
      <c r="V243" s="184">
        <v>21359.57</v>
      </c>
      <c r="W243" s="184">
        <v>1077.9100000000001</v>
      </c>
      <c r="X243" s="184">
        <v>5007.95</v>
      </c>
      <c r="Y243" s="184">
        <v>0</v>
      </c>
      <c r="Z243" s="184">
        <v>767.4</v>
      </c>
      <c r="AA243" s="184">
        <v>1314.19</v>
      </c>
      <c r="AB243" s="184">
        <v>6715.25</v>
      </c>
      <c r="AC243" s="184">
        <v>2424.5100000000002</v>
      </c>
      <c r="AD243" s="184">
        <v>0</v>
      </c>
      <c r="AE243" s="184">
        <v>8216.58</v>
      </c>
    </row>
    <row r="244" spans="1:31" x14ac:dyDescent="0.25">
      <c r="A244" s="75" t="str">
        <f t="shared" si="180"/>
        <v>863</v>
      </c>
      <c r="B244" s="375" t="s">
        <v>1177</v>
      </c>
      <c r="D244" s="184">
        <v>57500.119999999988</v>
      </c>
      <c r="E244" s="184">
        <v>221354.86000000004</v>
      </c>
      <c r="F244" s="184">
        <v>162402.99999999997</v>
      </c>
      <c r="G244" s="184">
        <v>150408.38</v>
      </c>
      <c r="H244" s="184">
        <v>46941.649999999994</v>
      </c>
      <c r="I244" s="184">
        <v>82954.230000000025</v>
      </c>
      <c r="J244" s="184">
        <v>96235.94</v>
      </c>
      <c r="K244" s="184">
        <v>163947.37</v>
      </c>
      <c r="L244" s="184">
        <v>358222.05</v>
      </c>
      <c r="M244" s="184">
        <v>160407.73000000001</v>
      </c>
      <c r="N244" s="184">
        <v>95757.239999999991</v>
      </c>
      <c r="O244" s="184">
        <v>98170.049999999988</v>
      </c>
      <c r="P244" s="66">
        <v>202291.62</v>
      </c>
      <c r="Q244" s="66">
        <v>176440.11000000002</v>
      </c>
      <c r="R244" s="66">
        <v>148599.56999999998</v>
      </c>
      <c r="S244" s="66">
        <v>96392.25</v>
      </c>
      <c r="T244" s="184">
        <v>107542.49999999999</v>
      </c>
      <c r="U244" s="184">
        <v>1463167.0399999998</v>
      </c>
      <c r="V244" s="184">
        <v>561912.47000000009</v>
      </c>
      <c r="W244" s="184">
        <v>95828.609999999986</v>
      </c>
      <c r="X244" s="184">
        <v>276407.56</v>
      </c>
      <c r="Y244" s="184">
        <v>800431.32000000007</v>
      </c>
      <c r="Z244" s="184">
        <v>401698.93</v>
      </c>
      <c r="AA244" s="184">
        <v>463609.33999999997</v>
      </c>
      <c r="AB244" s="184">
        <v>112813.16999999998</v>
      </c>
      <c r="AC244" s="184">
        <v>584017.50000000012</v>
      </c>
      <c r="AD244" s="184">
        <v>154192.06</v>
      </c>
      <c r="AE244" s="184">
        <v>182288.61</v>
      </c>
    </row>
    <row r="245" spans="1:31" x14ac:dyDescent="0.25">
      <c r="A245" s="75" t="str">
        <f t="shared" si="180"/>
        <v>863</v>
      </c>
      <c r="B245" s="375" t="s">
        <v>1178</v>
      </c>
      <c r="D245" s="184">
        <v>0</v>
      </c>
      <c r="E245" s="184">
        <v>0</v>
      </c>
      <c r="F245" s="184">
        <v>0</v>
      </c>
      <c r="G245" s="184">
        <v>0</v>
      </c>
      <c r="H245" s="184">
        <v>0</v>
      </c>
      <c r="I245" s="184">
        <v>0</v>
      </c>
      <c r="J245" s="184">
        <v>0</v>
      </c>
      <c r="K245" s="184">
        <v>0</v>
      </c>
      <c r="L245" s="184">
        <v>0</v>
      </c>
      <c r="M245" s="184">
        <v>0</v>
      </c>
      <c r="N245" s="184">
        <v>0</v>
      </c>
      <c r="O245" s="184">
        <v>0</v>
      </c>
      <c r="P245" s="66">
        <v>0</v>
      </c>
      <c r="Q245" s="66">
        <v>0</v>
      </c>
      <c r="R245" s="66">
        <v>0</v>
      </c>
      <c r="S245" s="66">
        <v>0</v>
      </c>
      <c r="T245" s="184">
        <v>0</v>
      </c>
      <c r="U245" s="184">
        <v>0</v>
      </c>
      <c r="V245" s="184">
        <v>0</v>
      </c>
      <c r="W245" s="184">
        <v>72000</v>
      </c>
      <c r="X245" s="184">
        <v>0</v>
      </c>
      <c r="Y245" s="184">
        <v>0</v>
      </c>
      <c r="Z245" s="184">
        <v>0</v>
      </c>
      <c r="AA245" s="184">
        <v>0</v>
      </c>
      <c r="AB245" s="184">
        <v>0</v>
      </c>
      <c r="AC245" s="184">
        <v>72000</v>
      </c>
      <c r="AD245" s="184">
        <v>0</v>
      </c>
      <c r="AE245" s="184">
        <v>0</v>
      </c>
    </row>
    <row r="246" spans="1:31" s="76" customFormat="1" x14ac:dyDescent="0.25">
      <c r="A246" s="185"/>
      <c r="B246" s="376" t="s">
        <v>559</v>
      </c>
      <c r="C246" s="187"/>
      <c r="D246" s="194">
        <f>SUM(D238:D245)</f>
        <v>297252.08999999997</v>
      </c>
      <c r="E246" s="194">
        <f t="shared" ref="E246:S246" si="194">SUM(E238:E245)</f>
        <v>487905.82000000007</v>
      </c>
      <c r="F246" s="194">
        <f t="shared" si="194"/>
        <v>367910.47</v>
      </c>
      <c r="G246" s="194">
        <f t="shared" si="194"/>
        <v>382378.52</v>
      </c>
      <c r="H246" s="194">
        <f t="shared" si="194"/>
        <v>193372.87000000002</v>
      </c>
      <c r="I246" s="194">
        <f t="shared" si="194"/>
        <v>179343.24000000005</v>
      </c>
      <c r="J246" s="194">
        <f t="shared" si="194"/>
        <v>249400.37000000002</v>
      </c>
      <c r="K246" s="194">
        <f t="shared" si="194"/>
        <v>303213.5</v>
      </c>
      <c r="L246" s="194">
        <f t="shared" si="194"/>
        <v>500785.13999999996</v>
      </c>
      <c r="M246" s="194">
        <f t="shared" si="194"/>
        <v>292913.65000000002</v>
      </c>
      <c r="N246" s="194">
        <f t="shared" si="194"/>
        <v>254133.37</v>
      </c>
      <c r="O246" s="194">
        <f t="shared" si="194"/>
        <v>278298</v>
      </c>
      <c r="P246" s="194">
        <f t="shared" si="194"/>
        <v>378011.95999999996</v>
      </c>
      <c r="Q246" s="194">
        <f t="shared" si="194"/>
        <v>354800.62000000005</v>
      </c>
      <c r="R246" s="194">
        <f t="shared" si="194"/>
        <v>279965.65999999997</v>
      </c>
      <c r="S246" s="194">
        <f t="shared" si="194"/>
        <v>221276.61</v>
      </c>
      <c r="T246" s="194">
        <f t="shared" ref="T246" si="195">SUM(T238:T245)</f>
        <v>213153.95999999996</v>
      </c>
      <c r="U246" s="194">
        <f t="shared" ref="U246" si="196">SUM(U238:U245)</f>
        <v>1567046.63</v>
      </c>
      <c r="V246" s="194">
        <f t="shared" ref="V246" si="197">SUM(V238:V245)</f>
        <v>716590.57000000007</v>
      </c>
      <c r="W246" s="194">
        <f t="shared" ref="W246" si="198">SUM(W238:W245)</f>
        <v>271201.94999999995</v>
      </c>
      <c r="X246" s="194">
        <f t="shared" ref="X246" si="199">SUM(X238:X245)</f>
        <v>390174.03</v>
      </c>
      <c r="Y246" s="194">
        <f t="shared" ref="Y246" si="200">SUM(Y238:Y245)</f>
        <v>942157.18</v>
      </c>
      <c r="Z246" s="194">
        <f t="shared" ref="Z246" si="201">SUM(Z238:Z245)</f>
        <v>577339.9</v>
      </c>
      <c r="AA246" s="194">
        <f t="shared" ref="AA246" si="202">SUM(AA238:AA245)</f>
        <v>624394.48</v>
      </c>
      <c r="AB246" s="194">
        <f t="shared" ref="AB246" si="203">SUM(AB238:AB245)</f>
        <v>274789.32999999996</v>
      </c>
      <c r="AC246" s="194">
        <f t="shared" ref="AC246" si="204">SUM(AC238:AC245)</f>
        <v>873807.93000000017</v>
      </c>
      <c r="AD246" s="194">
        <f t="shared" ref="AD246" si="205">SUM(AD238:AD245)</f>
        <v>282813.06</v>
      </c>
      <c r="AE246" s="194">
        <f t="shared" ref="AE246" si="206">SUM(AE238:AE245)</f>
        <v>284131.28999999998</v>
      </c>
    </row>
    <row r="247" spans="1:31" x14ac:dyDescent="0.25">
      <c r="A247" s="75" t="str">
        <f t="shared" si="180"/>
        <v/>
      </c>
    </row>
    <row r="248" spans="1:31" x14ac:dyDescent="0.25">
      <c r="A248" s="75" t="str">
        <f t="shared" si="180"/>
        <v>871</v>
      </c>
      <c r="B248" s="375" t="s">
        <v>1179</v>
      </c>
      <c r="D248" s="184">
        <v>99008.060000000012</v>
      </c>
      <c r="E248" s="184">
        <v>103326.89</v>
      </c>
      <c r="F248" s="184">
        <v>86605.61</v>
      </c>
      <c r="G248" s="184">
        <v>148865.46</v>
      </c>
      <c r="H248" s="184">
        <v>116935.05</v>
      </c>
      <c r="I248" s="184">
        <v>106916.18000000001</v>
      </c>
      <c r="J248" s="184">
        <v>101309.04</v>
      </c>
      <c r="K248" s="184">
        <v>94436.71</v>
      </c>
      <c r="L248" s="184">
        <v>100522.98</v>
      </c>
      <c r="M248" s="184">
        <v>97639.07</v>
      </c>
      <c r="N248" s="184">
        <v>99546.45</v>
      </c>
      <c r="O248" s="184">
        <v>100474.23999999999</v>
      </c>
      <c r="P248" s="66">
        <v>95809.56</v>
      </c>
      <c r="Q248" s="66">
        <v>97493.54</v>
      </c>
      <c r="R248" s="66">
        <v>101518.73000000001</v>
      </c>
      <c r="S248" s="66">
        <v>103904</v>
      </c>
      <c r="T248" s="184">
        <v>108561.31999999999</v>
      </c>
      <c r="U248" s="184">
        <v>103784.95</v>
      </c>
      <c r="V248" s="184">
        <v>112428.08</v>
      </c>
      <c r="W248" s="184">
        <v>110399.50000000001</v>
      </c>
      <c r="X248" s="184">
        <v>98125.23000000001</v>
      </c>
      <c r="Y248" s="184">
        <v>106067.62</v>
      </c>
      <c r="Z248" s="184">
        <v>107557.84000000001</v>
      </c>
      <c r="AA248" s="184">
        <v>104548.29</v>
      </c>
      <c r="AB248" s="184">
        <v>110714.03</v>
      </c>
      <c r="AC248" s="184">
        <v>108054.5</v>
      </c>
      <c r="AD248" s="184">
        <v>91753.209999999992</v>
      </c>
      <c r="AE248" s="184">
        <v>93134.5</v>
      </c>
    </row>
    <row r="249" spans="1:31" x14ac:dyDescent="0.25">
      <c r="A249" s="75" t="str">
        <f t="shared" si="180"/>
        <v>874</v>
      </c>
      <c r="B249" s="375" t="s">
        <v>1180</v>
      </c>
      <c r="D249" s="184">
        <v>693637.48999999976</v>
      </c>
      <c r="E249" s="184">
        <v>941097.84999999986</v>
      </c>
      <c r="F249" s="184">
        <v>685014.51999999979</v>
      </c>
      <c r="G249" s="184">
        <v>678997.83</v>
      </c>
      <c r="H249" s="184">
        <v>555811.94000000006</v>
      </c>
      <c r="I249" s="184">
        <v>670004.92000000016</v>
      </c>
      <c r="J249" s="184">
        <v>979859.27999999991</v>
      </c>
      <c r="K249" s="184">
        <v>852808.69000000018</v>
      </c>
      <c r="L249" s="184">
        <v>931430.05999999982</v>
      </c>
      <c r="M249" s="184">
        <v>929865.08999999985</v>
      </c>
      <c r="N249" s="184">
        <v>834132.29000000027</v>
      </c>
      <c r="O249" s="184">
        <v>839321.5</v>
      </c>
      <c r="P249" s="66">
        <v>841760.10000000009</v>
      </c>
      <c r="Q249" s="66">
        <v>804050.20000000007</v>
      </c>
      <c r="R249" s="66">
        <v>710521.37</v>
      </c>
      <c r="S249" s="66">
        <v>651962.89999999991</v>
      </c>
      <c r="T249" s="184">
        <v>762833.47000000009</v>
      </c>
      <c r="U249" s="184">
        <v>691165.00999999978</v>
      </c>
      <c r="V249" s="184">
        <v>951793.06999999983</v>
      </c>
      <c r="W249" s="184">
        <v>801926.86999999988</v>
      </c>
      <c r="X249" s="184">
        <v>734748.91000000015</v>
      </c>
      <c r="Y249" s="184">
        <v>704719.61</v>
      </c>
      <c r="Z249" s="184">
        <v>657716.60000000009</v>
      </c>
      <c r="AA249" s="184">
        <v>659136.54999999993</v>
      </c>
      <c r="AB249" s="184">
        <v>666234.05999999994</v>
      </c>
      <c r="AC249" s="184">
        <v>650612.39000000013</v>
      </c>
      <c r="AD249" s="184">
        <v>665206.76</v>
      </c>
      <c r="AE249" s="184">
        <v>583928.6</v>
      </c>
    </row>
    <row r="250" spans="1:31" x14ac:dyDescent="0.25">
      <c r="A250" s="75" t="str">
        <f t="shared" si="180"/>
        <v>874</v>
      </c>
      <c r="B250" s="375" t="s">
        <v>1181</v>
      </c>
      <c r="D250" s="184">
        <v>-72951.55</v>
      </c>
      <c r="E250" s="184">
        <v>0</v>
      </c>
      <c r="F250" s="184">
        <v>0</v>
      </c>
      <c r="G250" s="184">
        <v>0</v>
      </c>
      <c r="H250" s="184">
        <v>0</v>
      </c>
      <c r="I250" s="184">
        <v>0</v>
      </c>
      <c r="J250" s="184">
        <v>721</v>
      </c>
      <c r="K250" s="184">
        <v>721</v>
      </c>
      <c r="L250" s="184">
        <v>721</v>
      </c>
      <c r="M250" s="184">
        <v>721</v>
      </c>
      <c r="N250" s="184">
        <v>721</v>
      </c>
      <c r="O250" s="184">
        <v>721</v>
      </c>
      <c r="P250" s="66">
        <v>1442</v>
      </c>
      <c r="Q250" s="66">
        <v>59901</v>
      </c>
      <c r="R250" s="66">
        <v>901</v>
      </c>
      <c r="S250" s="66">
        <v>1442</v>
      </c>
      <c r="T250" s="184">
        <v>723</v>
      </c>
      <c r="U250" s="184">
        <v>723</v>
      </c>
      <c r="V250" s="184">
        <v>723</v>
      </c>
      <c r="W250" s="184">
        <v>723</v>
      </c>
      <c r="X250" s="184">
        <v>723</v>
      </c>
      <c r="Y250" s="184">
        <v>723</v>
      </c>
      <c r="Z250" s="184">
        <v>723</v>
      </c>
      <c r="AA250" s="184">
        <v>723</v>
      </c>
      <c r="AB250" s="184">
        <v>723</v>
      </c>
      <c r="AC250" s="184">
        <v>59904</v>
      </c>
      <c r="AD250" s="184">
        <v>904</v>
      </c>
      <c r="AE250" s="184">
        <v>723</v>
      </c>
    </row>
    <row r="251" spans="1:31" x14ac:dyDescent="0.25">
      <c r="A251" s="75" t="str">
        <f t="shared" si="180"/>
        <v>875</v>
      </c>
      <c r="B251" s="375" t="s">
        <v>1182</v>
      </c>
      <c r="D251" s="184">
        <v>27076.1</v>
      </c>
      <c r="E251" s="184">
        <v>52536.549999999996</v>
      </c>
      <c r="F251" s="184">
        <v>33560.909999999996</v>
      </c>
      <c r="G251" s="184">
        <v>25979.049999999996</v>
      </c>
      <c r="H251" s="184">
        <v>21569.78</v>
      </c>
      <c r="I251" s="184">
        <v>22416.229999999996</v>
      </c>
      <c r="J251" s="184">
        <v>102765.96000000002</v>
      </c>
      <c r="K251" s="184">
        <v>100764.21</v>
      </c>
      <c r="L251" s="184">
        <v>127321.07999999999</v>
      </c>
      <c r="M251" s="184">
        <v>132777.37</v>
      </c>
      <c r="N251" s="184">
        <v>138194.32999999999</v>
      </c>
      <c r="O251" s="184">
        <v>133535.20000000001</v>
      </c>
      <c r="P251" s="66">
        <v>126984.14000000001</v>
      </c>
      <c r="Q251" s="66">
        <v>118523.41</v>
      </c>
      <c r="R251" s="66">
        <v>111863.37</v>
      </c>
      <c r="S251" s="66">
        <v>110649.67</v>
      </c>
      <c r="T251" s="184">
        <v>117406.93999999999</v>
      </c>
      <c r="U251" s="184">
        <v>112491.33</v>
      </c>
      <c r="V251" s="184">
        <v>123240.38</v>
      </c>
      <c r="W251" s="184">
        <v>135252.94</v>
      </c>
      <c r="X251" s="184">
        <v>124433.87</v>
      </c>
      <c r="Y251" s="184">
        <v>138196.33000000002</v>
      </c>
      <c r="Z251" s="184">
        <v>144705.15999999997</v>
      </c>
      <c r="AA251" s="184">
        <v>139974.51999999999</v>
      </c>
      <c r="AB251" s="184">
        <v>142751.31000000003</v>
      </c>
      <c r="AC251" s="184">
        <v>130741.81</v>
      </c>
      <c r="AD251" s="184">
        <v>105275.55</v>
      </c>
      <c r="AE251" s="184">
        <v>103575.22</v>
      </c>
    </row>
    <row r="252" spans="1:31" x14ac:dyDescent="0.25">
      <c r="A252" s="75" t="str">
        <f t="shared" si="180"/>
        <v>876</v>
      </c>
      <c r="B252" s="375" t="s">
        <v>1183</v>
      </c>
      <c r="D252" s="184">
        <v>11288.28</v>
      </c>
      <c r="E252" s="184">
        <v>10982.86</v>
      </c>
      <c r="F252" s="184">
        <v>12832.88</v>
      </c>
      <c r="G252" s="184">
        <v>22668.27</v>
      </c>
      <c r="H252" s="184">
        <v>26162.340000000004</v>
      </c>
      <c r="I252" s="184">
        <v>11299.880000000003</v>
      </c>
      <c r="J252" s="184">
        <v>57637.049999999996</v>
      </c>
      <c r="K252" s="184">
        <v>41297.06</v>
      </c>
      <c r="L252" s="184">
        <v>38781.159999999996</v>
      </c>
      <c r="M252" s="184">
        <v>37755.83</v>
      </c>
      <c r="N252" s="184">
        <v>36769.439999999995</v>
      </c>
      <c r="O252" s="184">
        <v>37576.459999999992</v>
      </c>
      <c r="P252" s="66">
        <v>38478.639999999999</v>
      </c>
      <c r="Q252" s="66">
        <v>51531.64</v>
      </c>
      <c r="R252" s="66">
        <v>54549.249999999993</v>
      </c>
      <c r="S252" s="66">
        <v>57521.62000000001</v>
      </c>
      <c r="T252" s="184">
        <v>58839.31</v>
      </c>
      <c r="U252" s="184">
        <v>58511.83</v>
      </c>
      <c r="V252" s="184">
        <v>62372.210000000006</v>
      </c>
      <c r="W252" s="184">
        <v>45680.11</v>
      </c>
      <c r="X252" s="184">
        <v>38609.599999999999</v>
      </c>
      <c r="Y252" s="184">
        <v>39391.240000000005</v>
      </c>
      <c r="Z252" s="184">
        <v>38588.660000000003</v>
      </c>
      <c r="AA252" s="184">
        <v>37887.89</v>
      </c>
      <c r="AB252" s="184">
        <v>41738.46</v>
      </c>
      <c r="AC252" s="184">
        <v>55627.040000000001</v>
      </c>
      <c r="AD252" s="184">
        <v>53992.520000000004</v>
      </c>
      <c r="AE252" s="184">
        <v>56627.600000000006</v>
      </c>
    </row>
    <row r="253" spans="1:31" x14ac:dyDescent="0.25">
      <c r="A253" s="75" t="str">
        <f t="shared" si="180"/>
        <v>877</v>
      </c>
      <c r="B253" s="375" t="s">
        <v>1184</v>
      </c>
      <c r="D253" s="184">
        <v>28613.96</v>
      </c>
      <c r="E253" s="184">
        <v>18273.86</v>
      </c>
      <c r="F253" s="184">
        <v>15594.959999999997</v>
      </c>
      <c r="G253" s="184">
        <v>12866.420000000002</v>
      </c>
      <c r="H253" s="184">
        <v>32505.640000000003</v>
      </c>
      <c r="I253" s="184">
        <v>17222.28</v>
      </c>
      <c r="J253" s="184">
        <v>16292.240000000002</v>
      </c>
      <c r="K253" s="184">
        <v>15042.399999999998</v>
      </c>
      <c r="L253" s="184">
        <v>15500.960000000001</v>
      </c>
      <c r="M253" s="184">
        <v>23452.989999999998</v>
      </c>
      <c r="N253" s="184">
        <v>16288.29</v>
      </c>
      <c r="O253" s="184">
        <v>16396.419999999998</v>
      </c>
      <c r="P253" s="66">
        <v>15116.14</v>
      </c>
      <c r="Q253" s="66">
        <v>14911.810000000001</v>
      </c>
      <c r="R253" s="66">
        <v>15079.799999999997</v>
      </c>
      <c r="S253" s="66">
        <v>15765.74</v>
      </c>
      <c r="T253" s="184">
        <v>16729.13</v>
      </c>
      <c r="U253" s="184">
        <v>16547.32</v>
      </c>
      <c r="V253" s="184">
        <v>17390.48</v>
      </c>
      <c r="W253" s="184">
        <v>16231.75</v>
      </c>
      <c r="X253" s="184">
        <v>15314.619999999999</v>
      </c>
      <c r="Y253" s="184">
        <v>23571.21</v>
      </c>
      <c r="Z253" s="184">
        <v>16527.82</v>
      </c>
      <c r="AA253" s="184">
        <v>16570.850000000002</v>
      </c>
      <c r="AB253" s="184">
        <v>16261.65</v>
      </c>
      <c r="AC253" s="184">
        <v>15262</v>
      </c>
      <c r="AD253" s="184">
        <v>14460.22</v>
      </c>
      <c r="AE253" s="184">
        <v>15302.71</v>
      </c>
    </row>
    <row r="254" spans="1:31" x14ac:dyDescent="0.25">
      <c r="A254" s="75" t="str">
        <f t="shared" si="180"/>
        <v>878</v>
      </c>
      <c r="B254" s="375" t="s">
        <v>1185</v>
      </c>
      <c r="D254" s="184">
        <v>260559.55999999994</v>
      </c>
      <c r="E254" s="184">
        <v>261626.58999999994</v>
      </c>
      <c r="F254" s="184">
        <v>321086.15999999997</v>
      </c>
      <c r="G254" s="184">
        <v>369210.02</v>
      </c>
      <c r="H254" s="184">
        <v>289908.14999999985</v>
      </c>
      <c r="I254" s="184">
        <v>380804.79</v>
      </c>
      <c r="J254" s="184">
        <v>312644.93</v>
      </c>
      <c r="K254" s="184">
        <v>326858.61</v>
      </c>
      <c r="L254" s="184">
        <v>281561.87</v>
      </c>
      <c r="M254" s="184">
        <v>250236.83000000002</v>
      </c>
      <c r="N254" s="184">
        <v>316866.24</v>
      </c>
      <c r="O254" s="184">
        <v>366917.46</v>
      </c>
      <c r="P254" s="66">
        <v>375418.5</v>
      </c>
      <c r="Q254" s="66">
        <v>429301.94999999995</v>
      </c>
      <c r="R254" s="66">
        <v>380823.12</v>
      </c>
      <c r="S254" s="66">
        <v>414171.23</v>
      </c>
      <c r="T254" s="184">
        <v>515722.45999999996</v>
      </c>
      <c r="U254" s="184">
        <v>478430.75999999989</v>
      </c>
      <c r="V254" s="184">
        <v>417658.06</v>
      </c>
      <c r="W254" s="184">
        <v>321365.93</v>
      </c>
      <c r="X254" s="184">
        <v>292641.34000000008</v>
      </c>
      <c r="Y254" s="184">
        <v>316227.31000000017</v>
      </c>
      <c r="Z254" s="184">
        <v>320422.23000000004</v>
      </c>
      <c r="AA254" s="184">
        <v>319419.96000000002</v>
      </c>
      <c r="AB254" s="184">
        <v>325646.49000000005</v>
      </c>
      <c r="AC254" s="184">
        <v>327469.76000000007</v>
      </c>
      <c r="AD254" s="184">
        <v>410727.47</v>
      </c>
      <c r="AE254" s="184">
        <v>477418.78000000009</v>
      </c>
    </row>
    <row r="255" spans="1:31" x14ac:dyDescent="0.25">
      <c r="A255" s="75" t="str">
        <f t="shared" si="180"/>
        <v>878</v>
      </c>
      <c r="B255" s="375" t="s">
        <v>1186</v>
      </c>
      <c r="D255" s="184">
        <v>-44400.36</v>
      </c>
      <c r="E255" s="184">
        <v>14694.83</v>
      </c>
      <c r="F255" s="184">
        <v>44830.549999999996</v>
      </c>
      <c r="G255" s="184">
        <v>-59525.37999999999</v>
      </c>
      <c r="H255" s="184">
        <v>77274.710000000006</v>
      </c>
      <c r="I255" s="184">
        <v>27687.66</v>
      </c>
      <c r="J255" s="184">
        <v>-107562.93</v>
      </c>
      <c r="K255" s="184">
        <v>25245.200000000001</v>
      </c>
      <c r="L255" s="184">
        <v>25245.200000000001</v>
      </c>
      <c r="M255" s="184">
        <v>-50490.400000000009</v>
      </c>
      <c r="N255" s="184">
        <v>0</v>
      </c>
      <c r="O255" s="184">
        <v>0</v>
      </c>
      <c r="P255" s="66">
        <v>0</v>
      </c>
      <c r="Q255" s="66">
        <v>0</v>
      </c>
      <c r="R255" s="66">
        <v>0</v>
      </c>
      <c r="S255" s="66">
        <v>0</v>
      </c>
      <c r="T255" s="184">
        <v>2374.5500000000002</v>
      </c>
      <c r="U255" s="184">
        <v>2374.5500000000002</v>
      </c>
      <c r="V255" s="184">
        <v>2374.5500000000002</v>
      </c>
      <c r="W255" s="184">
        <v>2374.5500000000002</v>
      </c>
      <c r="X255" s="184">
        <v>2374.5500000000002</v>
      </c>
      <c r="Y255" s="184">
        <v>2374.5500000000002</v>
      </c>
      <c r="Z255" s="184">
        <v>2374.5500000000002</v>
      </c>
      <c r="AA255" s="184">
        <v>2374.5500000000002</v>
      </c>
      <c r="AB255" s="184">
        <v>2374.5500000000002</v>
      </c>
      <c r="AC255" s="184">
        <v>2374.5500000000002</v>
      </c>
      <c r="AD255" s="184">
        <v>2374.5500000000002</v>
      </c>
      <c r="AE255" s="184">
        <v>2374.5500000000002</v>
      </c>
    </row>
    <row r="256" spans="1:31" x14ac:dyDescent="0.25">
      <c r="A256" s="75" t="str">
        <f t="shared" si="180"/>
        <v>879</v>
      </c>
      <c r="B256" s="375" t="s">
        <v>1187</v>
      </c>
      <c r="D256" s="184">
        <v>23386.739999999994</v>
      </c>
      <c r="E256" s="184">
        <v>21461.930000000004</v>
      </c>
      <c r="F256" s="184">
        <v>22665.610000000004</v>
      </c>
      <c r="G256" s="184">
        <v>47268.98</v>
      </c>
      <c r="H256" s="184">
        <v>40054.079999999994</v>
      </c>
      <c r="I256" s="184">
        <v>33717.08</v>
      </c>
      <c r="J256" s="184">
        <v>21932.280000000002</v>
      </c>
      <c r="K256" s="184">
        <v>24959.54</v>
      </c>
      <c r="L256" s="184">
        <v>24160.74</v>
      </c>
      <c r="M256" s="184">
        <v>23833.500000000004</v>
      </c>
      <c r="N256" s="184">
        <v>24588.160000000003</v>
      </c>
      <c r="O256" s="184">
        <v>22980.800000000003</v>
      </c>
      <c r="P256" s="66">
        <v>23482.92</v>
      </c>
      <c r="Q256" s="66">
        <v>26399.439999999999</v>
      </c>
      <c r="R256" s="66">
        <v>21113.699999999997</v>
      </c>
      <c r="S256" s="66">
        <v>21176.87</v>
      </c>
      <c r="T256" s="184">
        <v>3252.52</v>
      </c>
      <c r="U256" s="184">
        <v>3429.7</v>
      </c>
      <c r="V256" s="184">
        <v>3538.2699999999995</v>
      </c>
      <c r="W256" s="184">
        <v>5893.52</v>
      </c>
      <c r="X256" s="184">
        <v>5718.29</v>
      </c>
      <c r="Y256" s="184">
        <v>6076.03</v>
      </c>
      <c r="Z256" s="184">
        <v>5792</v>
      </c>
      <c r="AA256" s="184">
        <v>4563.0599999999995</v>
      </c>
      <c r="AB256" s="184">
        <v>4528.6099999999997</v>
      </c>
      <c r="AC256" s="184">
        <v>6718.02</v>
      </c>
      <c r="AD256" s="184">
        <v>4870.09</v>
      </c>
      <c r="AE256" s="184">
        <v>4337.1099999999997</v>
      </c>
    </row>
    <row r="257" spans="1:31" x14ac:dyDescent="0.25">
      <c r="A257" s="75" t="str">
        <f t="shared" si="180"/>
        <v>880</v>
      </c>
      <c r="B257" s="375" t="s">
        <v>1188</v>
      </c>
      <c r="D257" s="184">
        <v>595781.56000000017</v>
      </c>
      <c r="E257" s="184">
        <v>553200.13999999943</v>
      </c>
      <c r="F257" s="184">
        <v>529628.96999999974</v>
      </c>
      <c r="G257" s="184">
        <v>634519.8400000002</v>
      </c>
      <c r="H257" s="184">
        <v>805161.04999999958</v>
      </c>
      <c r="I257" s="184">
        <v>564392.98999999987</v>
      </c>
      <c r="J257" s="184">
        <v>696816.44000000018</v>
      </c>
      <c r="K257" s="184">
        <v>680550.47000000009</v>
      </c>
      <c r="L257" s="184">
        <v>667865.25</v>
      </c>
      <c r="M257" s="184">
        <v>676041.95000000007</v>
      </c>
      <c r="N257" s="184">
        <v>712230.03</v>
      </c>
      <c r="O257" s="184">
        <v>700436.7100000002</v>
      </c>
      <c r="P257" s="66">
        <v>724277.25000000023</v>
      </c>
      <c r="Q257" s="66">
        <v>783734.62000000034</v>
      </c>
      <c r="R257" s="66">
        <v>797070.25000000023</v>
      </c>
      <c r="S257" s="66">
        <v>800808.94</v>
      </c>
      <c r="T257" s="184">
        <v>999866.07999999973</v>
      </c>
      <c r="U257" s="184">
        <v>700562.42999999982</v>
      </c>
      <c r="V257" s="184">
        <v>789412.55999999971</v>
      </c>
      <c r="W257" s="184">
        <v>739436.14999999979</v>
      </c>
      <c r="X257" s="184">
        <v>689217.17999999993</v>
      </c>
      <c r="Y257" s="184">
        <v>755142.56999999972</v>
      </c>
      <c r="Z257" s="184">
        <v>742767.49999999977</v>
      </c>
      <c r="AA257" s="184">
        <v>738041.5</v>
      </c>
      <c r="AB257" s="184">
        <v>777404.38000000012</v>
      </c>
      <c r="AC257" s="184">
        <v>1022478.5699999997</v>
      </c>
      <c r="AD257" s="184">
        <v>712663.14999999967</v>
      </c>
      <c r="AE257" s="184">
        <v>737177.41999999993</v>
      </c>
    </row>
    <row r="258" spans="1:31" x14ac:dyDescent="0.25">
      <c r="A258" s="75" t="str">
        <f t="shared" si="180"/>
        <v>880</v>
      </c>
      <c r="B258" s="375" t="s">
        <v>1189</v>
      </c>
      <c r="D258" s="184">
        <v>2577.13</v>
      </c>
      <c r="E258" s="184">
        <v>-186.94</v>
      </c>
      <c r="F258" s="184">
        <v>3992.52</v>
      </c>
      <c r="G258" s="184">
        <v>281.45</v>
      </c>
      <c r="H258" s="184">
        <v>0</v>
      </c>
      <c r="I258" s="184">
        <v>2550.5500000000002</v>
      </c>
      <c r="J258" s="184">
        <v>3000</v>
      </c>
      <c r="K258" s="184">
        <v>3000</v>
      </c>
      <c r="L258" s="184">
        <v>3000</v>
      </c>
      <c r="M258" s="184">
        <v>3000</v>
      </c>
      <c r="N258" s="184">
        <v>3000</v>
      </c>
      <c r="O258" s="184">
        <v>3000</v>
      </c>
      <c r="P258" s="66">
        <v>3000</v>
      </c>
      <c r="Q258" s="66">
        <v>3000</v>
      </c>
      <c r="R258" s="66">
        <v>3000</v>
      </c>
      <c r="S258" s="66">
        <v>3000</v>
      </c>
      <c r="T258" s="184">
        <v>3000</v>
      </c>
      <c r="U258" s="184">
        <v>3000</v>
      </c>
      <c r="V258" s="184">
        <v>3000</v>
      </c>
      <c r="W258" s="184">
        <v>3000</v>
      </c>
      <c r="X258" s="184">
        <v>3000</v>
      </c>
      <c r="Y258" s="184">
        <v>3000</v>
      </c>
      <c r="Z258" s="184">
        <v>3000</v>
      </c>
      <c r="AA258" s="184">
        <v>3000</v>
      </c>
      <c r="AB258" s="184">
        <v>3000</v>
      </c>
      <c r="AC258" s="184">
        <v>3000</v>
      </c>
      <c r="AD258" s="184">
        <v>3000</v>
      </c>
      <c r="AE258" s="184">
        <v>3000</v>
      </c>
    </row>
    <row r="259" spans="1:31" x14ac:dyDescent="0.25">
      <c r="A259" s="75" t="str">
        <f t="shared" si="180"/>
        <v>881</v>
      </c>
      <c r="B259" s="375" t="s">
        <v>1190</v>
      </c>
      <c r="D259" s="184">
        <v>2513.6999999999998</v>
      </c>
      <c r="E259" s="184">
        <v>646.15</v>
      </c>
      <c r="F259" s="184">
        <v>0</v>
      </c>
      <c r="G259" s="184">
        <v>643.70000000000005</v>
      </c>
      <c r="H259" s="184">
        <v>1145.69</v>
      </c>
      <c r="I259" s="184">
        <v>0</v>
      </c>
      <c r="J259" s="184">
        <v>11774.88</v>
      </c>
      <c r="K259" s="184">
        <v>0</v>
      </c>
      <c r="L259" s="184">
        <v>1715.64</v>
      </c>
      <c r="M259" s="184">
        <v>2176.6799999999998</v>
      </c>
      <c r="N259" s="184">
        <v>10653.9</v>
      </c>
      <c r="O259" s="184">
        <v>3267.06</v>
      </c>
      <c r="P259" s="66">
        <v>2485.7399999999998</v>
      </c>
      <c r="Q259" s="66">
        <v>639.54</v>
      </c>
      <c r="R259" s="66">
        <v>843.54</v>
      </c>
      <c r="S259" s="66">
        <v>2912.1</v>
      </c>
      <c r="T259" s="184">
        <v>0</v>
      </c>
      <c r="U259" s="184">
        <v>0</v>
      </c>
      <c r="V259" s="184">
        <v>12069.25</v>
      </c>
      <c r="W259" s="184">
        <v>0</v>
      </c>
      <c r="X259" s="184">
        <v>1758.53</v>
      </c>
      <c r="Y259" s="184">
        <v>2231.1</v>
      </c>
      <c r="Z259" s="184">
        <v>10920.25</v>
      </c>
      <c r="AA259" s="184">
        <v>3348.74</v>
      </c>
      <c r="AB259" s="184">
        <v>2547.88</v>
      </c>
      <c r="AC259" s="184">
        <v>655.53</v>
      </c>
      <c r="AD259" s="184">
        <v>864.63</v>
      </c>
      <c r="AE259" s="184">
        <v>2984.9</v>
      </c>
    </row>
    <row r="260" spans="1:31" x14ac:dyDescent="0.25">
      <c r="A260" s="75" t="str">
        <f t="shared" si="180"/>
        <v>887</v>
      </c>
      <c r="B260" s="375" t="s">
        <v>1191</v>
      </c>
      <c r="D260" s="184">
        <v>662570.3400000002</v>
      </c>
      <c r="E260" s="184">
        <v>815847.14999999979</v>
      </c>
      <c r="F260" s="184">
        <v>687668.36000000022</v>
      </c>
      <c r="G260" s="184">
        <v>928986.61</v>
      </c>
      <c r="H260" s="184">
        <v>634485.94000000006</v>
      </c>
      <c r="I260" s="184">
        <v>708641.03</v>
      </c>
      <c r="J260" s="184">
        <v>801014.69000000006</v>
      </c>
      <c r="K260" s="184">
        <v>792869.74000000011</v>
      </c>
      <c r="L260" s="184">
        <v>783895.29</v>
      </c>
      <c r="M260" s="184">
        <v>739356.02000000014</v>
      </c>
      <c r="N260" s="184">
        <v>729752.15000000014</v>
      </c>
      <c r="O260" s="184">
        <v>705853.03999999992</v>
      </c>
      <c r="P260" s="66">
        <v>633729.8899999999</v>
      </c>
      <c r="Q260" s="66">
        <v>700184.14000000013</v>
      </c>
      <c r="R260" s="66">
        <v>676551.42999999993</v>
      </c>
      <c r="S260" s="66">
        <v>676272.54</v>
      </c>
      <c r="T260" s="184">
        <v>740942.18</v>
      </c>
      <c r="U260" s="184">
        <v>717501.87</v>
      </c>
      <c r="V260" s="184">
        <v>888509.9600000002</v>
      </c>
      <c r="W260" s="184">
        <v>839358.90000000014</v>
      </c>
      <c r="X260" s="184">
        <v>783367.18999999983</v>
      </c>
      <c r="Y260" s="184">
        <v>831230.01</v>
      </c>
      <c r="Z260" s="184">
        <v>784900.28</v>
      </c>
      <c r="AA260" s="184">
        <v>761256.64</v>
      </c>
      <c r="AB260" s="184">
        <v>790805.82000000041</v>
      </c>
      <c r="AC260" s="184">
        <v>768484.4800000001</v>
      </c>
      <c r="AD260" s="184">
        <v>690115.58000000007</v>
      </c>
      <c r="AE260" s="184">
        <v>710786.95</v>
      </c>
    </row>
    <row r="261" spans="1:31" x14ac:dyDescent="0.25">
      <c r="A261" s="75" t="str">
        <f t="shared" si="180"/>
        <v>889</v>
      </c>
      <c r="B261" s="375" t="s">
        <v>1192</v>
      </c>
      <c r="D261" s="184">
        <v>105656.11</v>
      </c>
      <c r="E261" s="184">
        <v>113371.26</v>
      </c>
      <c r="F261" s="184">
        <v>84455.28</v>
      </c>
      <c r="G261" s="184">
        <v>31114.76</v>
      </c>
      <c r="H261" s="184">
        <v>37745.430000000008</v>
      </c>
      <c r="I261" s="184">
        <v>44607.02</v>
      </c>
      <c r="J261" s="184">
        <v>41041.47</v>
      </c>
      <c r="K261" s="184">
        <v>38548.569999999992</v>
      </c>
      <c r="L261" s="184">
        <v>40629.280000000006</v>
      </c>
      <c r="M261" s="184">
        <v>39590.959999999999</v>
      </c>
      <c r="N261" s="184">
        <v>41335.450000000004</v>
      </c>
      <c r="O261" s="184">
        <v>40675.279999999999</v>
      </c>
      <c r="P261" s="66">
        <v>49571.8</v>
      </c>
      <c r="Q261" s="66">
        <v>39635.670000000006</v>
      </c>
      <c r="R261" s="66">
        <v>41437.120000000003</v>
      </c>
      <c r="S261" s="66">
        <v>42480.999999999993</v>
      </c>
      <c r="T261" s="184">
        <v>45599.850000000006</v>
      </c>
      <c r="U261" s="184">
        <v>42758.13</v>
      </c>
      <c r="V261" s="184">
        <v>45305.99</v>
      </c>
      <c r="W261" s="184">
        <v>44663.61</v>
      </c>
      <c r="X261" s="184">
        <v>39720.29</v>
      </c>
      <c r="Y261" s="184">
        <v>42884.090000000004</v>
      </c>
      <c r="Z261" s="184">
        <v>54469.07</v>
      </c>
      <c r="AA261" s="184">
        <v>60303.07</v>
      </c>
      <c r="AB261" s="184">
        <v>61013.17</v>
      </c>
      <c r="AC261" s="184">
        <v>43683.719999999994</v>
      </c>
      <c r="AD261" s="184">
        <v>37713.259999999995</v>
      </c>
      <c r="AE261" s="184">
        <v>38435.810000000005</v>
      </c>
    </row>
    <row r="262" spans="1:31" x14ac:dyDescent="0.25">
      <c r="A262" s="75" t="str">
        <f t="shared" si="180"/>
        <v>890</v>
      </c>
      <c r="B262" s="375" t="s">
        <v>1193</v>
      </c>
      <c r="D262" s="184">
        <v>24413.770000000004</v>
      </c>
      <c r="E262" s="184">
        <v>48774.29</v>
      </c>
      <c r="F262" s="184">
        <v>20762.759999999998</v>
      </c>
      <c r="G262" s="184">
        <v>106040.93000000002</v>
      </c>
      <c r="H262" s="184">
        <v>126597.65000000001</v>
      </c>
      <c r="I262" s="184">
        <v>115623.85</v>
      </c>
      <c r="J262" s="184">
        <v>43547.19</v>
      </c>
      <c r="K262" s="184">
        <v>41359.200000000004</v>
      </c>
      <c r="L262" s="184">
        <v>86148.61</v>
      </c>
      <c r="M262" s="184">
        <v>82833.08</v>
      </c>
      <c r="N262" s="184">
        <v>84191.27</v>
      </c>
      <c r="O262" s="184">
        <v>84851.93</v>
      </c>
      <c r="P262" s="66">
        <v>81833.26999999999</v>
      </c>
      <c r="Q262" s="66">
        <v>77289.460000000006</v>
      </c>
      <c r="R262" s="66">
        <v>77892.66</v>
      </c>
      <c r="S262" s="66">
        <v>80672.899999999994</v>
      </c>
      <c r="T262" s="184">
        <v>84434.92</v>
      </c>
      <c r="U262" s="184">
        <v>79643.56</v>
      </c>
      <c r="V262" s="184">
        <v>84904.99</v>
      </c>
      <c r="W262" s="184">
        <v>83312.53</v>
      </c>
      <c r="X262" s="184">
        <v>74572.44</v>
      </c>
      <c r="Y262" s="184">
        <v>88961.950000000012</v>
      </c>
      <c r="Z262" s="184">
        <v>90023.099999999991</v>
      </c>
      <c r="AA262" s="184">
        <v>87880.09</v>
      </c>
      <c r="AB262" s="184">
        <v>93285.53</v>
      </c>
      <c r="AC262" s="184">
        <v>88158.76999999999</v>
      </c>
      <c r="AD262" s="184">
        <v>71076.100000000006</v>
      </c>
      <c r="AE262" s="184">
        <v>73200.929999999993</v>
      </c>
    </row>
    <row r="263" spans="1:31" x14ac:dyDescent="0.25">
      <c r="A263" s="75" t="str">
        <f t="shared" si="180"/>
        <v>891</v>
      </c>
      <c r="B263" s="375" t="s">
        <v>1194</v>
      </c>
      <c r="D263" s="184">
        <v>126528.34</v>
      </c>
      <c r="E263" s="184">
        <v>42732.94</v>
      </c>
      <c r="F263" s="184">
        <v>37261.160000000011</v>
      </c>
      <c r="G263" s="184">
        <v>65771.950000000012</v>
      </c>
      <c r="H263" s="184">
        <v>71191.950000000012</v>
      </c>
      <c r="I263" s="184">
        <v>65650.450000000012</v>
      </c>
      <c r="J263" s="184">
        <v>80966.599999999991</v>
      </c>
      <c r="K263" s="184">
        <v>53756.219999999994</v>
      </c>
      <c r="L263" s="184">
        <v>56753.259999999995</v>
      </c>
      <c r="M263" s="184">
        <v>57609.130000000005</v>
      </c>
      <c r="N263" s="184">
        <v>53409.42</v>
      </c>
      <c r="O263" s="184">
        <v>60475.009999999995</v>
      </c>
      <c r="P263" s="66">
        <v>53601.3</v>
      </c>
      <c r="Q263" s="66">
        <v>49587.76</v>
      </c>
      <c r="R263" s="66">
        <v>54007.159999999996</v>
      </c>
      <c r="S263" s="66">
        <v>318048.55999999994</v>
      </c>
      <c r="T263" s="184">
        <v>74257.290000000008</v>
      </c>
      <c r="U263" s="184">
        <v>74100.89</v>
      </c>
      <c r="V263" s="184">
        <v>79575.070000000007</v>
      </c>
      <c r="W263" s="184">
        <v>83419.83</v>
      </c>
      <c r="X263" s="184">
        <v>75491.839999999997</v>
      </c>
      <c r="Y263" s="184">
        <v>83455.95</v>
      </c>
      <c r="Z263" s="184">
        <v>79763.92</v>
      </c>
      <c r="AA263" s="184">
        <v>81177.19</v>
      </c>
      <c r="AB263" s="184">
        <v>83918.01</v>
      </c>
      <c r="AC263" s="184">
        <v>75753.329999999987</v>
      </c>
      <c r="AD263" s="184">
        <v>72640.200000000012</v>
      </c>
      <c r="AE263" s="184">
        <v>70924.179999999993</v>
      </c>
    </row>
    <row r="264" spans="1:31" x14ac:dyDescent="0.25">
      <c r="A264" s="75" t="str">
        <f t="shared" si="180"/>
        <v>892</v>
      </c>
      <c r="B264" s="375" t="s">
        <v>1195</v>
      </c>
      <c r="D264" s="184">
        <v>80298.76999999999</v>
      </c>
      <c r="E264" s="184">
        <v>129934.11000000002</v>
      </c>
      <c r="F264" s="184">
        <v>180693.09999999998</v>
      </c>
      <c r="G264" s="184">
        <v>83220.39999999998</v>
      </c>
      <c r="H264" s="184">
        <v>75042.210000000006</v>
      </c>
      <c r="I264" s="184">
        <v>81033</v>
      </c>
      <c r="J264" s="184">
        <v>42045.57</v>
      </c>
      <c r="K264" s="184">
        <v>28572.95</v>
      </c>
      <c r="L264" s="184">
        <v>25458.140000000003</v>
      </c>
      <c r="M264" s="184">
        <v>28515.43</v>
      </c>
      <c r="N264" s="184">
        <v>28848.73</v>
      </c>
      <c r="O264" s="184">
        <v>31400.770000000004</v>
      </c>
      <c r="P264" s="66">
        <v>29708.53</v>
      </c>
      <c r="Q264" s="66">
        <v>29457.74</v>
      </c>
      <c r="R264" s="66">
        <v>16567.809999999998</v>
      </c>
      <c r="S264" s="66">
        <v>26771.759999999998</v>
      </c>
      <c r="T264" s="184">
        <v>5277.7599999999993</v>
      </c>
      <c r="U264" s="184">
        <v>5211.42</v>
      </c>
      <c r="V264" s="184">
        <v>4894.7200000000012</v>
      </c>
      <c r="W264" s="184">
        <v>5468.26</v>
      </c>
      <c r="X264" s="184">
        <v>5274.96</v>
      </c>
      <c r="Y264" s="184">
        <v>5740.1600000000017</v>
      </c>
      <c r="Z264" s="184">
        <v>5464.96</v>
      </c>
      <c r="AA264" s="184">
        <v>5619.4700000000012</v>
      </c>
      <c r="AB264" s="184">
        <v>4779.8000000000011</v>
      </c>
      <c r="AC264" s="184">
        <v>5417.52</v>
      </c>
      <c r="AD264" s="184">
        <v>5406.2400000000007</v>
      </c>
      <c r="AE264" s="184">
        <v>5698.6100000000006</v>
      </c>
    </row>
    <row r="265" spans="1:31" x14ac:dyDescent="0.25">
      <c r="A265" s="75" t="str">
        <f t="shared" si="180"/>
        <v>892</v>
      </c>
      <c r="B265" s="375" t="s">
        <v>1196</v>
      </c>
      <c r="D265" s="184">
        <v>236840.5</v>
      </c>
      <c r="E265" s="184">
        <v>406847.00000000012</v>
      </c>
      <c r="F265" s="184">
        <v>403332.1399999999</v>
      </c>
      <c r="G265" s="184">
        <v>316265.71999999997</v>
      </c>
      <c r="H265" s="184">
        <v>381273.88000000012</v>
      </c>
      <c r="I265" s="184">
        <v>267052.09000000003</v>
      </c>
      <c r="J265" s="184">
        <v>67911.56</v>
      </c>
      <c r="K265" s="184">
        <v>16237</v>
      </c>
      <c r="L265" s="184">
        <v>11359.65</v>
      </c>
      <c r="M265" s="184">
        <v>13229.019999999999</v>
      </c>
      <c r="N265" s="184">
        <v>15926.839999999997</v>
      </c>
      <c r="O265" s="184">
        <v>67377.77</v>
      </c>
      <c r="P265" s="66">
        <v>69375.649999999994</v>
      </c>
      <c r="Q265" s="66">
        <v>69494.039999999994</v>
      </c>
      <c r="R265" s="66">
        <v>56113.350000000006</v>
      </c>
      <c r="S265" s="66">
        <v>60311.69</v>
      </c>
      <c r="T265" s="184">
        <v>150909.26</v>
      </c>
      <c r="U265" s="184">
        <v>141889.43</v>
      </c>
      <c r="V265" s="184">
        <v>158788.25</v>
      </c>
      <c r="W265" s="184">
        <v>188064.95</v>
      </c>
      <c r="X265" s="184">
        <v>317714.13</v>
      </c>
      <c r="Y265" s="184">
        <v>346608.13999999996</v>
      </c>
      <c r="Z265" s="184">
        <v>350471.01</v>
      </c>
      <c r="AA265" s="184">
        <v>354098.17000000004</v>
      </c>
      <c r="AB265" s="184">
        <v>357162.86000000004</v>
      </c>
      <c r="AC265" s="184">
        <v>310321.36000000004</v>
      </c>
      <c r="AD265" s="184">
        <v>162073.53999999998</v>
      </c>
      <c r="AE265" s="184">
        <v>167935.57</v>
      </c>
    </row>
    <row r="266" spans="1:31" x14ac:dyDescent="0.25">
      <c r="A266" s="75" t="str">
        <f t="shared" si="180"/>
        <v>894</v>
      </c>
      <c r="B266" s="375" t="s">
        <v>1197</v>
      </c>
      <c r="D266" s="197">
        <v>45898.37</v>
      </c>
      <c r="E266" s="197">
        <v>22423.670000000002</v>
      </c>
      <c r="F266" s="197">
        <v>59922.889999999992</v>
      </c>
      <c r="G266" s="197">
        <v>60913.270000000004</v>
      </c>
      <c r="H266" s="197">
        <v>28800.53</v>
      </c>
      <c r="I266" s="197">
        <v>33637.599999999991</v>
      </c>
      <c r="J266" s="197">
        <v>50887.24</v>
      </c>
      <c r="K266" s="197">
        <v>49762.52</v>
      </c>
      <c r="L266" s="197">
        <v>49524.55</v>
      </c>
      <c r="M266" s="197">
        <v>49093.999999999993</v>
      </c>
      <c r="N266" s="197">
        <v>49131.75</v>
      </c>
      <c r="O266" s="197">
        <v>49270.279999999992</v>
      </c>
      <c r="P266" s="66">
        <v>48424.55</v>
      </c>
      <c r="Q266" s="66">
        <v>51072.26999999999</v>
      </c>
      <c r="R266" s="66">
        <v>50819.839999999989</v>
      </c>
      <c r="S266" s="66">
        <v>51162.86</v>
      </c>
      <c r="T266" s="197">
        <v>52463.1</v>
      </c>
      <c r="U266" s="197">
        <v>51749.999999999993</v>
      </c>
      <c r="V266" s="197">
        <v>52891.089999999989</v>
      </c>
      <c r="W266" s="197">
        <v>52488.52</v>
      </c>
      <c r="X266" s="197">
        <v>49446.759999999995</v>
      </c>
      <c r="Y266" s="197">
        <v>50632.529999999992</v>
      </c>
      <c r="Z266" s="197">
        <v>50606.030000000006</v>
      </c>
      <c r="AA266" s="197">
        <v>50156.719999999994</v>
      </c>
      <c r="AB266" s="197">
        <v>51077.22</v>
      </c>
      <c r="AC266" s="197">
        <v>52929.18</v>
      </c>
      <c r="AD266" s="197">
        <v>49704.709999999992</v>
      </c>
      <c r="AE266" s="197">
        <v>49902.61</v>
      </c>
    </row>
    <row r="267" spans="1:31" s="76" customFormat="1" x14ac:dyDescent="0.25">
      <c r="A267" s="185"/>
      <c r="B267" s="376" t="s">
        <v>582</v>
      </c>
      <c r="C267" s="187"/>
      <c r="D267" s="187">
        <f>SUM(D248:D266)</f>
        <v>2909296.8699999996</v>
      </c>
      <c r="E267" s="187">
        <f t="shared" ref="E267:R267" si="207">SUM(E248:E266)</f>
        <v>3557591.1299999985</v>
      </c>
      <c r="F267" s="187">
        <f t="shared" si="207"/>
        <v>3229908.3799999994</v>
      </c>
      <c r="G267" s="187">
        <f t="shared" si="207"/>
        <v>3474089.28</v>
      </c>
      <c r="H267" s="187">
        <f t="shared" si="207"/>
        <v>3321666.02</v>
      </c>
      <c r="I267" s="187">
        <f t="shared" si="207"/>
        <v>3153257.6000000006</v>
      </c>
      <c r="J267" s="187">
        <f t="shared" si="207"/>
        <v>3324604.49</v>
      </c>
      <c r="K267" s="187">
        <f t="shared" si="207"/>
        <v>3186790.0900000008</v>
      </c>
      <c r="L267" s="187">
        <f t="shared" si="207"/>
        <v>3271594.7199999993</v>
      </c>
      <c r="M267" s="187">
        <f t="shared" si="207"/>
        <v>3137237.5500000003</v>
      </c>
      <c r="N267" s="187">
        <f t="shared" si="207"/>
        <v>3195585.74</v>
      </c>
      <c r="O267" s="187">
        <f t="shared" si="207"/>
        <v>3264530.9299999997</v>
      </c>
      <c r="P267" s="187">
        <f t="shared" si="207"/>
        <v>3214499.9799999991</v>
      </c>
      <c r="Q267" s="187">
        <f t="shared" si="207"/>
        <v>3406208.2300000004</v>
      </c>
      <c r="R267" s="187">
        <f t="shared" si="207"/>
        <v>3170673.5000000009</v>
      </c>
      <c r="S267" s="187">
        <f>SUM(S248:S266)</f>
        <v>3439036.3799999994</v>
      </c>
      <c r="T267" s="187">
        <f t="shared" ref="T267" si="208">SUM(T248:T266)</f>
        <v>3743193.14</v>
      </c>
      <c r="U267" s="187">
        <f t="shared" ref="U267" si="209">SUM(U248:U266)</f>
        <v>3283876.1799999997</v>
      </c>
      <c r="V267" s="187">
        <f t="shared" ref="V267" si="210">SUM(V248:V266)</f>
        <v>3810869.9800000004</v>
      </c>
      <c r="W267" s="187">
        <f t="shared" ref="W267" si="211">SUM(W248:W266)</f>
        <v>3479060.9199999995</v>
      </c>
      <c r="X267" s="187">
        <f t="shared" ref="X267" si="212">SUM(X248:X266)</f>
        <v>3352252.7299999995</v>
      </c>
      <c r="Y267" s="187">
        <f t="shared" ref="Y267" si="213">SUM(Y248:Y266)</f>
        <v>3547233.4000000004</v>
      </c>
      <c r="Z267" s="187">
        <f t="shared" ref="Z267" si="214">SUM(Z248:Z266)</f>
        <v>3466793.9799999991</v>
      </c>
      <c r="AA267" s="187">
        <f t="shared" ref="AA267" si="215">SUM(AA248:AA266)</f>
        <v>3430080.2600000002</v>
      </c>
      <c r="AB267" s="187">
        <f t="shared" ref="AB267" si="216">SUM(AB248:AB266)</f>
        <v>3535966.83</v>
      </c>
      <c r="AC267" s="187">
        <f t="shared" ref="AC267" si="217">SUM(AC248:AC266)</f>
        <v>3727646.5300000003</v>
      </c>
      <c r="AD267" s="187">
        <f t="shared" ref="AD267" si="218">SUM(AD248:AD266)</f>
        <v>3154821.78</v>
      </c>
      <c r="AE267" s="187">
        <f t="shared" ref="AE267" si="219">SUM(AE248:AE266)</f>
        <v>3197469.05</v>
      </c>
    </row>
    <row r="268" spans="1:31" s="76" customFormat="1" x14ac:dyDescent="0.25">
      <c r="A268" s="185"/>
      <c r="B268" s="376"/>
      <c r="C268" s="187"/>
      <c r="D268" s="187"/>
      <c r="E268" s="187"/>
      <c r="F268" s="187"/>
      <c r="G268" s="187"/>
      <c r="H268" s="187"/>
      <c r="I268" s="187"/>
      <c r="J268" s="187"/>
      <c r="K268" s="187"/>
      <c r="L268" s="187"/>
      <c r="M268" s="187"/>
      <c r="N268" s="187"/>
      <c r="O268" s="187"/>
      <c r="P268" s="187"/>
      <c r="Q268" s="187"/>
      <c r="R268" s="187"/>
      <c r="S268" s="187"/>
      <c r="T268" s="187"/>
      <c r="U268" s="187"/>
      <c r="V268" s="187"/>
      <c r="W268" s="187"/>
      <c r="X268" s="187"/>
      <c r="Y268" s="187"/>
      <c r="Z268" s="187"/>
      <c r="AA268" s="187"/>
      <c r="AB268" s="187"/>
      <c r="AC268" s="187"/>
      <c r="AD268" s="187"/>
      <c r="AE268" s="187"/>
    </row>
    <row r="269" spans="1:31" s="76" customFormat="1" x14ac:dyDescent="0.25">
      <c r="A269" s="185"/>
      <c r="B269" s="378" t="s">
        <v>1198</v>
      </c>
      <c r="C269" s="187"/>
      <c r="D269" s="187">
        <f>SUM(D267,D246,D236,D215)</f>
        <v>6134046.29</v>
      </c>
      <c r="E269" s="187">
        <f t="shared" ref="E269:AE269" si="220">SUM(E267,E246,E236,E215)</f>
        <v>8755998.4499999993</v>
      </c>
      <c r="F269" s="187">
        <f t="shared" si="220"/>
        <v>14029189.770000001</v>
      </c>
      <c r="G269" s="187">
        <f t="shared" si="220"/>
        <v>22471127.150000002</v>
      </c>
      <c r="H269" s="187">
        <f t="shared" si="220"/>
        <v>31724567.239999998</v>
      </c>
      <c r="I269" s="187">
        <f t="shared" si="220"/>
        <v>21244961.080000002</v>
      </c>
      <c r="J269" s="187">
        <f t="shared" si="220"/>
        <v>20097133.491746578</v>
      </c>
      <c r="K269" s="187">
        <f t="shared" si="220"/>
        <v>11919564.25886526</v>
      </c>
      <c r="L269" s="187">
        <f t="shared" si="220"/>
        <v>8304431.025603747</v>
      </c>
      <c r="M269" s="187">
        <f t="shared" si="220"/>
        <v>6624952.8116016341</v>
      </c>
      <c r="N269" s="187">
        <f t="shared" si="220"/>
        <v>6604923.3653454753</v>
      </c>
      <c r="O269" s="187">
        <f t="shared" si="220"/>
        <v>6481442.130065646</v>
      </c>
      <c r="P269" s="187">
        <f t="shared" si="220"/>
        <v>6665782.5890001403</v>
      </c>
      <c r="Q269" s="187">
        <f t="shared" si="220"/>
        <v>9895471.0694122296</v>
      </c>
      <c r="R269" s="187">
        <f t="shared" si="220"/>
        <v>18198433.652510673</v>
      </c>
      <c r="S269" s="187">
        <f t="shared" si="220"/>
        <v>28804415.602083232</v>
      </c>
      <c r="T269" s="187">
        <f t="shared" si="220"/>
        <v>34861404.641652688</v>
      </c>
      <c r="U269" s="187">
        <f t="shared" si="220"/>
        <v>30668150.841158509</v>
      </c>
      <c r="V269" s="187">
        <f t="shared" si="220"/>
        <v>23015302.318848029</v>
      </c>
      <c r="W269" s="187">
        <f t="shared" si="220"/>
        <v>12877604.763549414</v>
      </c>
      <c r="X269" s="187">
        <f t="shared" si="220"/>
        <v>8626682.8579332791</v>
      </c>
      <c r="Y269" s="187">
        <f t="shared" si="220"/>
        <v>8550196.2244120874</v>
      </c>
      <c r="Z269" s="187">
        <f t="shared" si="220"/>
        <v>7666544.2957608942</v>
      </c>
      <c r="AA269" s="187">
        <f t="shared" si="220"/>
        <v>7463909.9097387437</v>
      </c>
      <c r="AB269" s="187">
        <f t="shared" si="220"/>
        <v>7248569.3220618004</v>
      </c>
      <c r="AC269" s="187">
        <f t="shared" si="220"/>
        <v>11236279.112384487</v>
      </c>
      <c r="AD269" s="187">
        <f t="shared" si="220"/>
        <v>19065133.568857405</v>
      </c>
      <c r="AE269" s="187">
        <f t="shared" si="220"/>
        <v>30021132.450124767</v>
      </c>
    </row>
    <row r="270" spans="1:31" s="87" customFormat="1" x14ac:dyDescent="0.25">
      <c r="A270" s="75"/>
      <c r="B270" s="155"/>
      <c r="C270" s="66"/>
      <c r="D270" s="66"/>
      <c r="E270" s="66"/>
      <c r="F270" s="66"/>
      <c r="G270" s="66"/>
      <c r="H270" s="66"/>
      <c r="I270" s="66"/>
      <c r="J270" s="66"/>
      <c r="K270" s="66"/>
      <c r="L270" s="66"/>
      <c r="M270" s="66"/>
      <c r="N270" s="66"/>
      <c r="O270" s="66"/>
      <c r="P270" s="66"/>
      <c r="Q270" s="66"/>
      <c r="R270" s="66"/>
      <c r="S270" s="66"/>
      <c r="T270" s="66">
        <v>0</v>
      </c>
      <c r="U270" s="66">
        <v>0</v>
      </c>
      <c r="V270" s="66">
        <v>0</v>
      </c>
      <c r="W270" s="66">
        <v>0</v>
      </c>
      <c r="X270" s="66">
        <v>0</v>
      </c>
      <c r="Y270" s="66">
        <v>0</v>
      </c>
      <c r="Z270" s="66">
        <v>0</v>
      </c>
      <c r="AA270" s="66">
        <v>0</v>
      </c>
      <c r="AB270" s="66">
        <v>0</v>
      </c>
      <c r="AC270" s="66">
        <v>0</v>
      </c>
      <c r="AD270" s="66">
        <v>0</v>
      </c>
      <c r="AE270" s="66">
        <v>0</v>
      </c>
    </row>
    <row r="271" spans="1:31" x14ac:dyDescent="0.25">
      <c r="A271" s="75"/>
      <c r="B271" s="383" t="s">
        <v>346</v>
      </c>
      <c r="C271" s="163"/>
      <c r="D271" s="163"/>
      <c r="E271" s="163"/>
      <c r="F271" s="163"/>
      <c r="G271" s="163"/>
      <c r="H271" s="163"/>
      <c r="I271" s="163"/>
      <c r="J271" s="163"/>
      <c r="K271" s="163"/>
      <c r="L271" s="163"/>
      <c r="M271" s="163"/>
      <c r="N271" s="163"/>
      <c r="O271" s="163"/>
      <c r="P271" s="163"/>
      <c r="Q271" s="163"/>
      <c r="R271" s="163"/>
      <c r="S271" s="163"/>
      <c r="T271" s="163">
        <v>0</v>
      </c>
      <c r="U271" s="163">
        <v>0</v>
      </c>
      <c r="V271" s="163">
        <v>0</v>
      </c>
      <c r="W271" s="163">
        <v>0</v>
      </c>
      <c r="X271" s="163">
        <v>0</v>
      </c>
      <c r="Y271" s="163">
        <v>0</v>
      </c>
      <c r="Z271" s="163">
        <v>0</v>
      </c>
      <c r="AA271" s="163">
        <v>0</v>
      </c>
      <c r="AB271" s="163">
        <v>0</v>
      </c>
      <c r="AC271" s="163">
        <v>0</v>
      </c>
      <c r="AD271" s="163">
        <v>0</v>
      </c>
      <c r="AE271" s="163">
        <v>0</v>
      </c>
    </row>
    <row r="272" spans="1:31" x14ac:dyDescent="0.25">
      <c r="A272" s="75" t="str">
        <f t="shared" si="180"/>
        <v>901</v>
      </c>
      <c r="B272" s="375" t="s">
        <v>1199</v>
      </c>
      <c r="D272" s="184">
        <v>107466.75999999998</v>
      </c>
      <c r="E272" s="184">
        <v>107823.59000000003</v>
      </c>
      <c r="F272" s="184">
        <v>92271.219999999958</v>
      </c>
      <c r="G272" s="184">
        <v>107798.60000000002</v>
      </c>
      <c r="H272" s="184">
        <v>104079.85999999999</v>
      </c>
      <c r="I272" s="184">
        <v>92656.489999999976</v>
      </c>
      <c r="J272" s="184">
        <v>99609.452699999994</v>
      </c>
      <c r="K272" s="184">
        <v>107456.23460000001</v>
      </c>
      <c r="L272" s="184">
        <v>108307.9829</v>
      </c>
      <c r="M272" s="184">
        <v>103150.56720000002</v>
      </c>
      <c r="N272" s="184">
        <v>106248.98809999997</v>
      </c>
      <c r="O272" s="184">
        <v>107726.01659999999</v>
      </c>
      <c r="P272" s="66">
        <v>104689.92420000001</v>
      </c>
      <c r="Q272" s="66">
        <v>117648.44719999994</v>
      </c>
      <c r="R272" s="66">
        <v>103950.81869999997</v>
      </c>
      <c r="S272" s="66">
        <v>101090.11039999998</v>
      </c>
      <c r="T272" s="184">
        <v>110414.06699999995</v>
      </c>
      <c r="U272" s="184">
        <v>110744.36720000001</v>
      </c>
      <c r="V272" s="184">
        <v>117933.96289999998</v>
      </c>
      <c r="W272" s="184">
        <v>118784.88989999998</v>
      </c>
      <c r="X272" s="184">
        <v>103732.32279999995</v>
      </c>
      <c r="Y272" s="184">
        <v>120818.09759999996</v>
      </c>
      <c r="Z272" s="184">
        <v>116093.18879999996</v>
      </c>
      <c r="AA272" s="184">
        <v>114500.87729999996</v>
      </c>
      <c r="AB272" s="184">
        <v>116467.21999999997</v>
      </c>
      <c r="AC272" s="184">
        <v>122284.86199999996</v>
      </c>
      <c r="AD272" s="184">
        <v>96270.80369999996</v>
      </c>
      <c r="AE272" s="184">
        <v>110371.28629999998</v>
      </c>
    </row>
    <row r="273" spans="1:31" x14ac:dyDescent="0.25">
      <c r="A273" s="75" t="str">
        <f t="shared" si="180"/>
        <v>902</v>
      </c>
      <c r="B273" s="375" t="s">
        <v>1200</v>
      </c>
      <c r="D273" s="184">
        <v>123562.12000000001</v>
      </c>
      <c r="E273" s="184">
        <v>100807.79999999999</v>
      </c>
      <c r="F273" s="184">
        <v>120114.14</v>
      </c>
      <c r="G273" s="184">
        <v>78540.659999999989</v>
      </c>
      <c r="H273" s="184">
        <v>86913.25</v>
      </c>
      <c r="I273" s="184">
        <v>85861.750000000015</v>
      </c>
      <c r="J273" s="184">
        <v>83553.777300000016</v>
      </c>
      <c r="K273" s="184">
        <v>84372.114600000001</v>
      </c>
      <c r="L273" s="184">
        <v>71534.73980000001</v>
      </c>
      <c r="M273" s="184">
        <v>72269.222800000018</v>
      </c>
      <c r="N273" s="184">
        <v>62386.739200000011</v>
      </c>
      <c r="O273" s="184">
        <v>30400.810800000007</v>
      </c>
      <c r="P273" s="66">
        <v>30307.131000000008</v>
      </c>
      <c r="Q273" s="66">
        <v>32337.079300000001</v>
      </c>
      <c r="R273" s="66">
        <v>24215.505899999996</v>
      </c>
      <c r="S273" s="66">
        <v>25047.147400000005</v>
      </c>
      <c r="T273" s="184">
        <v>19795.8541</v>
      </c>
      <c r="U273" s="184">
        <v>19416.495199999994</v>
      </c>
      <c r="V273" s="184">
        <v>20755.227099999996</v>
      </c>
      <c r="W273" s="184">
        <v>20666.225699999999</v>
      </c>
      <c r="X273" s="184">
        <v>18548.264999999999</v>
      </c>
      <c r="Y273" s="184">
        <v>20684.0664</v>
      </c>
      <c r="Z273" s="184">
        <v>20589.960899999998</v>
      </c>
      <c r="AA273" s="184">
        <v>20143.160800000001</v>
      </c>
      <c r="AB273" s="184">
        <v>20736.921999999999</v>
      </c>
      <c r="AC273" s="184">
        <v>20866.455199999997</v>
      </c>
      <c r="AD273" s="184">
        <v>17634.596700000002</v>
      </c>
      <c r="AE273" s="184">
        <v>18941.181799999998</v>
      </c>
    </row>
    <row r="274" spans="1:31" x14ac:dyDescent="0.25">
      <c r="A274" s="75" t="str">
        <f t="shared" si="180"/>
        <v>903</v>
      </c>
      <c r="B274" s="375" t="s">
        <v>1201</v>
      </c>
      <c r="D274" s="184">
        <v>483940.31999999989</v>
      </c>
      <c r="E274" s="184">
        <v>516778.02</v>
      </c>
      <c r="F274" s="184">
        <v>440002.01000000007</v>
      </c>
      <c r="G274" s="184">
        <v>533547.42999999982</v>
      </c>
      <c r="H274" s="184">
        <v>463592.36</v>
      </c>
      <c r="I274" s="184">
        <v>423758.17999999982</v>
      </c>
      <c r="J274" s="184">
        <v>456728.11199999991</v>
      </c>
      <c r="K274" s="184">
        <v>453102.64439999982</v>
      </c>
      <c r="L274" s="184">
        <v>438294.69569999987</v>
      </c>
      <c r="M274" s="184">
        <v>434047.42229999998</v>
      </c>
      <c r="N274" s="184">
        <v>427599.43039999984</v>
      </c>
      <c r="O274" s="184">
        <v>434787.51679999987</v>
      </c>
      <c r="P274" s="66">
        <v>427277.30019999988</v>
      </c>
      <c r="Q274" s="66">
        <v>448645.7588999999</v>
      </c>
      <c r="R274" s="66">
        <v>371453.66389999993</v>
      </c>
      <c r="S274" s="66">
        <v>371111.59889999998</v>
      </c>
      <c r="T274" s="184">
        <v>419990.0773</v>
      </c>
      <c r="U274" s="184">
        <v>440026.08210000006</v>
      </c>
      <c r="V274" s="184">
        <v>444526.71580000001</v>
      </c>
      <c r="W274" s="184">
        <v>437344.34409999999</v>
      </c>
      <c r="X274" s="184">
        <v>401658.77739999996</v>
      </c>
      <c r="Y274" s="184">
        <v>442559.11320000002</v>
      </c>
      <c r="Z274" s="184">
        <v>434760.9041000001</v>
      </c>
      <c r="AA274" s="184">
        <v>440409.7582000001</v>
      </c>
      <c r="AB274" s="184">
        <v>440235.15239999996</v>
      </c>
      <c r="AC274" s="184">
        <v>445018.31759999995</v>
      </c>
      <c r="AD274" s="184">
        <v>383983.74779999995</v>
      </c>
      <c r="AE274" s="184">
        <v>405097.37559999997</v>
      </c>
    </row>
    <row r="275" spans="1:31" x14ac:dyDescent="0.25">
      <c r="A275" s="75" t="str">
        <f t="shared" si="180"/>
        <v>903</v>
      </c>
      <c r="B275" s="375" t="s">
        <v>1202</v>
      </c>
      <c r="D275" s="184">
        <v>-227493.71999999997</v>
      </c>
      <c r="E275" s="184">
        <v>151930.69</v>
      </c>
      <c r="F275" s="184">
        <v>148488.10999999999</v>
      </c>
      <c r="G275" s="184">
        <v>-292481.21000000008</v>
      </c>
      <c r="H275" s="184">
        <v>202927.14999999997</v>
      </c>
      <c r="I275" s="184">
        <v>162892.14000000001</v>
      </c>
      <c r="J275" s="184">
        <v>-379472.89300000004</v>
      </c>
      <c r="K275" s="184">
        <v>235760.1635</v>
      </c>
      <c r="L275" s="184">
        <v>177185.10339999999</v>
      </c>
      <c r="M275" s="184">
        <v>-439222.75179999997</v>
      </c>
      <c r="N275" s="184">
        <v>53059.966099999998</v>
      </c>
      <c r="O275" s="184">
        <v>49289.1757</v>
      </c>
      <c r="P275" s="66">
        <v>-127604.79189999998</v>
      </c>
      <c r="Q275" s="66">
        <v>46988.155399999996</v>
      </c>
      <c r="R275" s="66">
        <v>40162.958899999998</v>
      </c>
      <c r="S275" s="66">
        <v>-109302.49979999999</v>
      </c>
      <c r="T275" s="184">
        <v>30763.335450999995</v>
      </c>
      <c r="U275" s="184">
        <v>98775.876450999989</v>
      </c>
      <c r="V275" s="184">
        <v>30763.335450999995</v>
      </c>
      <c r="W275" s="184">
        <v>30763.335450999995</v>
      </c>
      <c r="X275" s="184">
        <v>44695.335450999999</v>
      </c>
      <c r="Y275" s="184">
        <v>30943.956950999996</v>
      </c>
      <c r="Z275" s="184">
        <v>30943.956950999996</v>
      </c>
      <c r="AA275" s="184">
        <v>30943.956950999996</v>
      </c>
      <c r="AB275" s="184">
        <v>30943.956950999996</v>
      </c>
      <c r="AC275" s="184">
        <v>30943.956950999996</v>
      </c>
      <c r="AD275" s="184">
        <v>30943.956950999996</v>
      </c>
      <c r="AE275" s="184">
        <v>40231.952651000007</v>
      </c>
    </row>
    <row r="276" spans="1:31" x14ac:dyDescent="0.25">
      <c r="A276" s="75" t="str">
        <f t="shared" si="180"/>
        <v>904</v>
      </c>
      <c r="B276" s="375" t="s">
        <v>1203</v>
      </c>
      <c r="D276" s="184">
        <v>16981.569999999996</v>
      </c>
      <c r="E276" s="184">
        <v>93057.52</v>
      </c>
      <c r="F276" s="184">
        <v>171095.23</v>
      </c>
      <c r="G276" s="184">
        <v>319656.04000000004</v>
      </c>
      <c r="H276" s="184">
        <v>252044.46</v>
      </c>
      <c r="I276" s="184">
        <v>43128.639999999999</v>
      </c>
      <c r="J276" s="184">
        <v>28648.93</v>
      </c>
      <c r="K276" s="184">
        <v>-8831.02</v>
      </c>
      <c r="L276" s="184">
        <v>-2834.55</v>
      </c>
      <c r="M276" s="184">
        <v>14102</v>
      </c>
      <c r="N276" s="184">
        <v>26021.47</v>
      </c>
      <c r="O276" s="184">
        <v>29884.95</v>
      </c>
      <c r="P276" s="66">
        <v>31428.84</v>
      </c>
      <c r="Q276" s="66">
        <v>58032.7</v>
      </c>
      <c r="R276" s="66">
        <v>107814.39</v>
      </c>
      <c r="S276" s="66">
        <v>146322.98000000001</v>
      </c>
      <c r="T276" s="184">
        <v>139306.54</v>
      </c>
      <c r="U276" s="184">
        <v>67526.38</v>
      </c>
      <c r="V276" s="184">
        <v>27188.94</v>
      </c>
      <c r="W276" s="184">
        <v>-10203.43</v>
      </c>
      <c r="X276" s="184">
        <v>-2271.14</v>
      </c>
      <c r="Y276" s="184">
        <v>15275.95</v>
      </c>
      <c r="Z276" s="184">
        <v>27702.18</v>
      </c>
      <c r="AA276" s="184">
        <v>31652.080000000002</v>
      </c>
      <c r="AB276" s="184">
        <v>32674.27</v>
      </c>
      <c r="AC276" s="184">
        <v>59475.44</v>
      </c>
      <c r="AD276" s="184">
        <v>107712.24</v>
      </c>
      <c r="AE276" s="184">
        <v>148043.07999999999</v>
      </c>
    </row>
    <row r="277" spans="1:31" x14ac:dyDescent="0.25">
      <c r="A277" s="75" t="str">
        <f t="shared" si="180"/>
        <v>904</v>
      </c>
      <c r="B277" s="375" t="s">
        <v>1204</v>
      </c>
      <c r="D277" s="184">
        <v>11139.06</v>
      </c>
      <c r="E277" s="184">
        <v>6616.27</v>
      </c>
      <c r="F277" s="184">
        <v>24281.67</v>
      </c>
      <c r="G277" s="184">
        <v>40278.85</v>
      </c>
      <c r="H277" s="184">
        <v>47504.39</v>
      </c>
      <c r="I277" s="184">
        <v>24134.15</v>
      </c>
      <c r="J277" s="184">
        <v>20575.97</v>
      </c>
      <c r="K277" s="184">
        <v>20575.97</v>
      </c>
      <c r="L277" s="184">
        <v>20575.97</v>
      </c>
      <c r="M277" s="184">
        <v>20575.97</v>
      </c>
      <c r="N277" s="184">
        <v>20575.97</v>
      </c>
      <c r="O277" s="184">
        <v>20575.97</v>
      </c>
      <c r="P277" s="66">
        <v>20575.97</v>
      </c>
      <c r="Q277" s="66">
        <v>20575.97</v>
      </c>
      <c r="R277" s="66">
        <v>20575.97</v>
      </c>
      <c r="S277" s="66">
        <v>20575.97</v>
      </c>
      <c r="T277" s="184">
        <v>22394.58</v>
      </c>
      <c r="U277" s="184">
        <v>22394.58</v>
      </c>
      <c r="V277" s="184">
        <v>22394.58</v>
      </c>
      <c r="W277" s="184">
        <v>22394.58</v>
      </c>
      <c r="X277" s="184">
        <v>22394.58</v>
      </c>
      <c r="Y277" s="184">
        <v>22394.58</v>
      </c>
      <c r="Z277" s="184">
        <v>22394.58</v>
      </c>
      <c r="AA277" s="184">
        <v>22394.58</v>
      </c>
      <c r="AB277" s="184">
        <v>22394.58</v>
      </c>
      <c r="AC277" s="184">
        <v>22394.58</v>
      </c>
      <c r="AD277" s="184">
        <v>22394.58</v>
      </c>
      <c r="AE277" s="184">
        <v>22394.58</v>
      </c>
    </row>
    <row r="278" spans="1:31" x14ac:dyDescent="0.25">
      <c r="A278" s="75" t="str">
        <f t="shared" si="180"/>
        <v>905</v>
      </c>
      <c r="B278" s="375" t="s">
        <v>1205</v>
      </c>
      <c r="D278" s="197">
        <v>450.04</v>
      </c>
      <c r="E278" s="197">
        <v>-450.04</v>
      </c>
      <c r="F278" s="197">
        <v>1522.2</v>
      </c>
      <c r="G278" s="197">
        <v>0</v>
      </c>
      <c r="H278" s="197">
        <v>10.75</v>
      </c>
      <c r="I278" s="197">
        <v>0</v>
      </c>
      <c r="J278" s="197">
        <v>0</v>
      </c>
      <c r="K278" s="197">
        <v>0</v>
      </c>
      <c r="L278" s="197">
        <v>0</v>
      </c>
      <c r="M278" s="197">
        <v>0</v>
      </c>
      <c r="N278" s="197">
        <v>0</v>
      </c>
      <c r="O278" s="197">
        <v>0</v>
      </c>
      <c r="P278" s="226">
        <v>0</v>
      </c>
      <c r="Q278" s="226">
        <v>0</v>
      </c>
      <c r="R278" s="226">
        <v>0</v>
      </c>
      <c r="S278" s="226">
        <v>0</v>
      </c>
      <c r="T278" s="197">
        <v>0</v>
      </c>
      <c r="U278" s="197">
        <v>0</v>
      </c>
      <c r="V278" s="197">
        <v>0</v>
      </c>
      <c r="W278" s="197">
        <v>0</v>
      </c>
      <c r="X278" s="197">
        <v>0</v>
      </c>
      <c r="Y278" s="197">
        <v>0</v>
      </c>
      <c r="Z278" s="197">
        <v>0</v>
      </c>
      <c r="AA278" s="197">
        <v>0</v>
      </c>
      <c r="AB278" s="197">
        <v>0</v>
      </c>
      <c r="AC278" s="197">
        <v>0</v>
      </c>
      <c r="AD278" s="197">
        <v>0</v>
      </c>
      <c r="AE278" s="197">
        <v>0</v>
      </c>
    </row>
    <row r="279" spans="1:31" s="76" customFormat="1" x14ac:dyDescent="0.25">
      <c r="A279" s="185"/>
      <c r="B279" s="376" t="s">
        <v>1206</v>
      </c>
      <c r="C279" s="187"/>
      <c r="D279" s="187">
        <f>SUM(D272:D278)</f>
        <v>516046.14999999997</v>
      </c>
      <c r="E279" s="187">
        <f t="shared" ref="E279:S279" si="221">SUM(E272:E278)</f>
        <v>976563.85000000009</v>
      </c>
      <c r="F279" s="187">
        <f t="shared" si="221"/>
        <v>997774.58</v>
      </c>
      <c r="G279" s="187">
        <f t="shared" si="221"/>
        <v>787340.36999999976</v>
      </c>
      <c r="H279" s="187">
        <f t="shared" si="221"/>
        <v>1157072.2199999997</v>
      </c>
      <c r="I279" s="187">
        <f t="shared" si="221"/>
        <v>832431.34999999986</v>
      </c>
      <c r="J279" s="187">
        <f t="shared" si="221"/>
        <v>309643.34899999993</v>
      </c>
      <c r="K279" s="187">
        <f t="shared" si="221"/>
        <v>892436.10709999979</v>
      </c>
      <c r="L279" s="187">
        <f t="shared" si="221"/>
        <v>813063.9417999998</v>
      </c>
      <c r="M279" s="187">
        <f t="shared" si="221"/>
        <v>204922.43050000005</v>
      </c>
      <c r="N279" s="187">
        <f t="shared" si="221"/>
        <v>695892.56379999977</v>
      </c>
      <c r="O279" s="187">
        <f t="shared" si="221"/>
        <v>672664.43989999988</v>
      </c>
      <c r="P279" s="187">
        <f t="shared" si="221"/>
        <v>486674.37349999999</v>
      </c>
      <c r="Q279" s="187">
        <f t="shared" si="221"/>
        <v>724228.11079999979</v>
      </c>
      <c r="R279" s="187">
        <f t="shared" si="221"/>
        <v>668173.30739999982</v>
      </c>
      <c r="S279" s="187">
        <f t="shared" si="221"/>
        <v>554845.30689999997</v>
      </c>
      <c r="T279" s="187">
        <f t="shared" ref="T279" si="222">SUM(T272:T278)</f>
        <v>742664.45385099994</v>
      </c>
      <c r="U279" s="187">
        <f t="shared" ref="U279" si="223">SUM(U272:U278)</f>
        <v>758883.78095100005</v>
      </c>
      <c r="V279" s="187">
        <f t="shared" ref="V279" si="224">SUM(V272:V278)</f>
        <v>663562.76125099987</v>
      </c>
      <c r="W279" s="187">
        <f t="shared" ref="W279" si="225">SUM(W272:W278)</f>
        <v>619749.94515099993</v>
      </c>
      <c r="X279" s="187">
        <f t="shared" ref="X279" si="226">SUM(X272:X278)</f>
        <v>588758.14065099985</v>
      </c>
      <c r="Y279" s="187">
        <f t="shared" ref="Y279" si="227">SUM(Y272:Y278)</f>
        <v>652675.76415099995</v>
      </c>
      <c r="Z279" s="187">
        <f t="shared" ref="Z279" si="228">SUM(Z272:Z278)</f>
        <v>652484.77075100015</v>
      </c>
      <c r="AA279" s="187">
        <f t="shared" ref="AA279" si="229">SUM(AA272:AA278)</f>
        <v>660044.41325099999</v>
      </c>
      <c r="AB279" s="187">
        <f t="shared" ref="AB279" si="230">SUM(AB272:AB278)</f>
        <v>663452.1013509999</v>
      </c>
      <c r="AC279" s="187">
        <f t="shared" ref="AC279" si="231">SUM(AC272:AC278)</f>
        <v>700983.61175099981</v>
      </c>
      <c r="AD279" s="187">
        <f t="shared" ref="AD279" si="232">SUM(AD272:AD278)</f>
        <v>658939.92515099992</v>
      </c>
      <c r="AE279" s="187">
        <f t="shared" ref="AE279" si="233">SUM(AE272:AE278)</f>
        <v>745079.45635099988</v>
      </c>
    </row>
    <row r="280" spans="1:31" x14ac:dyDescent="0.25">
      <c r="A280" s="75"/>
      <c r="T280" s="66">
        <v>0</v>
      </c>
      <c r="U280" s="66">
        <v>0</v>
      </c>
      <c r="V280" s="66">
        <v>0</v>
      </c>
      <c r="W280" s="66">
        <v>0</v>
      </c>
      <c r="X280" s="66">
        <v>0</v>
      </c>
      <c r="Y280" s="66">
        <v>0</v>
      </c>
      <c r="Z280" s="66">
        <v>0</v>
      </c>
      <c r="AA280" s="66">
        <v>0</v>
      </c>
      <c r="AB280" s="66">
        <v>0</v>
      </c>
      <c r="AC280" s="66">
        <v>0</v>
      </c>
      <c r="AD280" s="66">
        <v>0</v>
      </c>
      <c r="AE280" s="66">
        <v>0</v>
      </c>
    </row>
    <row r="281" spans="1:31" x14ac:dyDescent="0.25">
      <c r="A281" s="75"/>
      <c r="B281" s="155" t="s">
        <v>347</v>
      </c>
      <c r="T281" s="66">
        <v>0</v>
      </c>
      <c r="U281" s="66">
        <v>0</v>
      </c>
      <c r="V281" s="66">
        <v>0</v>
      </c>
      <c r="W281" s="66">
        <v>0</v>
      </c>
      <c r="X281" s="66">
        <v>0</v>
      </c>
      <c r="Y281" s="66">
        <v>0</v>
      </c>
      <c r="Z281" s="66">
        <v>0</v>
      </c>
      <c r="AA281" s="66">
        <v>0</v>
      </c>
      <c r="AB281" s="66">
        <v>0</v>
      </c>
      <c r="AC281" s="66">
        <v>0</v>
      </c>
      <c r="AD281" s="66">
        <v>0</v>
      </c>
      <c r="AE281" s="66">
        <v>0</v>
      </c>
    </row>
    <row r="282" spans="1:31" x14ac:dyDescent="0.25">
      <c r="A282" s="75" t="str">
        <f t="shared" si="180"/>
        <v>907</v>
      </c>
      <c r="B282" s="375" t="s">
        <v>1207</v>
      </c>
      <c r="D282" s="184">
        <v>5281.85</v>
      </c>
      <c r="E282" s="184">
        <v>5108.5300000000007</v>
      </c>
      <c r="F282" s="184">
        <v>4257.95</v>
      </c>
      <c r="G282" s="184">
        <v>4704.51</v>
      </c>
      <c r="H282" s="184">
        <v>4708.18</v>
      </c>
      <c r="I282" s="184">
        <v>4576.62</v>
      </c>
      <c r="J282" s="184">
        <v>3552.0738000000006</v>
      </c>
      <c r="K282" s="184">
        <v>5611.8369999999995</v>
      </c>
      <c r="L282" s="184">
        <v>5437.6696000000002</v>
      </c>
      <c r="M282" s="184">
        <v>5614.3669999999993</v>
      </c>
      <c r="N282" s="184">
        <v>5664.4103999999979</v>
      </c>
      <c r="O282" s="184">
        <v>5708.1903999999977</v>
      </c>
      <c r="P282" s="66">
        <v>5755.3781999999983</v>
      </c>
      <c r="Q282" s="66">
        <v>6247.6105999999982</v>
      </c>
      <c r="R282" s="66">
        <v>4575.0605999999998</v>
      </c>
      <c r="S282" s="66">
        <v>4928.4025999999994</v>
      </c>
      <c r="T282" s="184">
        <v>3964.8004000000001</v>
      </c>
      <c r="U282" s="184">
        <v>4002.242200000001</v>
      </c>
      <c r="V282" s="184">
        <v>5029.7367999999997</v>
      </c>
      <c r="W282" s="184">
        <v>4775.6983999999993</v>
      </c>
      <c r="X282" s="184">
        <v>3846.0752000000002</v>
      </c>
      <c r="Y282" s="184">
        <v>5019.0249999999996</v>
      </c>
      <c r="Z282" s="184">
        <v>4610.1769999999997</v>
      </c>
      <c r="AA282" s="184">
        <v>4655.0504000000001</v>
      </c>
      <c r="AB282" s="184">
        <v>4903.8307999999997</v>
      </c>
      <c r="AC282" s="184">
        <v>4920.8852000000006</v>
      </c>
      <c r="AD282" s="184">
        <v>3406.1390000000001</v>
      </c>
      <c r="AE282" s="184">
        <v>4031.6034</v>
      </c>
    </row>
    <row r="283" spans="1:31" x14ac:dyDescent="0.25">
      <c r="A283" s="75" t="str">
        <f t="shared" si="180"/>
        <v>908</v>
      </c>
      <c r="B283" s="375" t="s">
        <v>1208</v>
      </c>
      <c r="D283" s="184">
        <v>3955.3</v>
      </c>
      <c r="E283" s="184">
        <v>5670.8600000000006</v>
      </c>
      <c r="F283" s="184">
        <v>4455.84</v>
      </c>
      <c r="G283" s="184">
        <v>5893.88</v>
      </c>
      <c r="H283" s="184">
        <v>4272.62</v>
      </c>
      <c r="I283" s="184">
        <v>4484.1699999999992</v>
      </c>
      <c r="J283" s="184">
        <v>3667.3581999999997</v>
      </c>
      <c r="K283" s="184">
        <v>7812.2418000000007</v>
      </c>
      <c r="L283" s="184">
        <v>8260.6941999999999</v>
      </c>
      <c r="M283" s="184">
        <v>12716.994399999998</v>
      </c>
      <c r="N283" s="184">
        <v>6558.0239999999994</v>
      </c>
      <c r="O283" s="184">
        <v>7512.7690000000002</v>
      </c>
      <c r="P283" s="66">
        <v>7565.8550000000014</v>
      </c>
      <c r="Q283" s="66">
        <v>6964.4586000000018</v>
      </c>
      <c r="R283" s="66">
        <v>8980.3449999999993</v>
      </c>
      <c r="S283" s="66">
        <v>18408.840999999997</v>
      </c>
      <c r="T283" s="184">
        <v>8725.2197999999989</v>
      </c>
      <c r="U283" s="184">
        <v>8704.7333999999992</v>
      </c>
      <c r="V283" s="184">
        <v>10115.1908</v>
      </c>
      <c r="W283" s="184">
        <v>10362.343199999998</v>
      </c>
      <c r="X283" s="184">
        <v>8261.9107999999997</v>
      </c>
      <c r="Y283" s="184">
        <v>9881.8103999999985</v>
      </c>
      <c r="Z283" s="184">
        <v>18164.5288</v>
      </c>
      <c r="AA283" s="184">
        <v>9973.3127999999979</v>
      </c>
      <c r="AB283" s="184">
        <v>10034.127399999999</v>
      </c>
      <c r="AC283" s="184">
        <v>9491.5524000000005</v>
      </c>
      <c r="AD283" s="184">
        <v>7864.1045999999997</v>
      </c>
      <c r="AE283" s="184">
        <v>8481.8425999999981</v>
      </c>
    </row>
    <row r="284" spans="1:31" x14ac:dyDescent="0.25">
      <c r="A284" s="75" t="str">
        <f t="shared" si="180"/>
        <v>908</v>
      </c>
      <c r="B284" s="375" t="s">
        <v>1317</v>
      </c>
      <c r="D284" s="184">
        <v>0</v>
      </c>
      <c r="E284" s="184">
        <v>0</v>
      </c>
      <c r="F284" s="184">
        <v>0</v>
      </c>
      <c r="G284" s="184">
        <v>0</v>
      </c>
      <c r="H284" s="184">
        <v>0</v>
      </c>
      <c r="I284" s="184">
        <v>163342.74</v>
      </c>
      <c r="J284" s="184">
        <v>0</v>
      </c>
      <c r="K284" s="184">
        <v>0</v>
      </c>
      <c r="L284" s="184">
        <v>0</v>
      </c>
      <c r="M284" s="184">
        <v>0</v>
      </c>
      <c r="N284" s="184">
        <v>0</v>
      </c>
      <c r="O284" s="184">
        <v>0</v>
      </c>
      <c r="P284" s="66">
        <v>0</v>
      </c>
      <c r="Q284" s="66">
        <v>0</v>
      </c>
      <c r="R284" s="66">
        <v>0</v>
      </c>
      <c r="S284" s="66">
        <v>0</v>
      </c>
      <c r="T284" s="184">
        <v>0</v>
      </c>
      <c r="U284" s="184">
        <v>0</v>
      </c>
      <c r="V284" s="184">
        <v>0</v>
      </c>
      <c r="W284" s="184">
        <v>0</v>
      </c>
      <c r="X284" s="184">
        <v>0</v>
      </c>
      <c r="Y284" s="184">
        <v>0</v>
      </c>
      <c r="Z284" s="184">
        <v>0</v>
      </c>
      <c r="AA284" s="184">
        <v>0</v>
      </c>
      <c r="AB284" s="184">
        <v>0</v>
      </c>
      <c r="AC284" s="184">
        <v>0</v>
      </c>
      <c r="AD284" s="184">
        <v>0</v>
      </c>
      <c r="AE284" s="184">
        <v>0</v>
      </c>
    </row>
    <row r="285" spans="1:31" x14ac:dyDescent="0.25">
      <c r="A285" s="75" t="str">
        <f t="shared" si="180"/>
        <v>908</v>
      </c>
      <c r="B285" s="375" t="s">
        <v>1209</v>
      </c>
      <c r="D285" s="184">
        <v>137828.82</v>
      </c>
      <c r="E285" s="184">
        <v>232029.11000000004</v>
      </c>
      <c r="F285" s="184">
        <v>117735.02999999998</v>
      </c>
      <c r="G285" s="184">
        <v>412814.71</v>
      </c>
      <c r="H285" s="184">
        <v>225486.31</v>
      </c>
      <c r="I285" s="184">
        <v>18165.439999999995</v>
      </c>
      <c r="J285" s="184">
        <v>345077.52</v>
      </c>
      <c r="K285" s="184">
        <v>458298.29</v>
      </c>
      <c r="L285" s="184">
        <v>367302.49</v>
      </c>
      <c r="M285" s="184">
        <v>454966.07</v>
      </c>
      <c r="N285" s="184">
        <v>448722.80000000005</v>
      </c>
      <c r="O285" s="184">
        <v>402232.11</v>
      </c>
      <c r="P285" s="66">
        <v>592316.42000000004</v>
      </c>
      <c r="Q285" s="66">
        <v>711083.8</v>
      </c>
      <c r="R285" s="66">
        <v>893428.96000000008</v>
      </c>
      <c r="S285" s="66">
        <v>909581.11999999988</v>
      </c>
      <c r="T285" s="184">
        <v>636446.77</v>
      </c>
      <c r="U285" s="184">
        <v>635619.79999999993</v>
      </c>
      <c r="V285" s="184">
        <v>638528.65999999992</v>
      </c>
      <c r="W285" s="184">
        <v>638335.6100000001</v>
      </c>
      <c r="X285" s="184">
        <v>633736.44999999995</v>
      </c>
      <c r="Y285" s="184">
        <v>638374.02999999991</v>
      </c>
      <c r="Z285" s="184">
        <v>638171.49999999988</v>
      </c>
      <c r="AA285" s="184">
        <v>637197.88</v>
      </c>
      <c r="AB285" s="184">
        <v>638490.37</v>
      </c>
      <c r="AC285" s="184">
        <v>638769.94999999995</v>
      </c>
      <c r="AD285" s="184">
        <v>631752.07999999996</v>
      </c>
      <c r="AE285" s="184">
        <v>634211.32999999996</v>
      </c>
    </row>
    <row r="286" spans="1:31" x14ac:dyDescent="0.25">
      <c r="A286" s="75" t="str">
        <f t="shared" si="180"/>
        <v>908</v>
      </c>
      <c r="B286" s="375" t="s">
        <v>1210</v>
      </c>
      <c r="D286" s="184">
        <v>-1857.7400000000002</v>
      </c>
      <c r="E286" s="184">
        <v>7666.26</v>
      </c>
      <c r="F286" s="184">
        <v>928.87</v>
      </c>
      <c r="G286" s="184">
        <v>-8595.1299999999992</v>
      </c>
      <c r="H286" s="184">
        <v>817.4</v>
      </c>
      <c r="I286" s="184">
        <v>817.4</v>
      </c>
      <c r="J286" s="184">
        <v>-1634.8001999999999</v>
      </c>
      <c r="K286" s="184">
        <v>817.44299999999998</v>
      </c>
      <c r="L286" s="184">
        <v>817.44299999999998</v>
      </c>
      <c r="M286" s="184">
        <v>-1634.8860000000002</v>
      </c>
      <c r="N286" s="184">
        <v>817.44299999999998</v>
      </c>
      <c r="O286" s="184">
        <v>817.44299999999998</v>
      </c>
      <c r="P286" s="66">
        <v>-1634.8859999999995</v>
      </c>
      <c r="Q286" s="66">
        <v>817.44299999999998</v>
      </c>
      <c r="R286" s="66">
        <v>817.44299999999998</v>
      </c>
      <c r="S286" s="66">
        <v>-1634.8860000000002</v>
      </c>
      <c r="T286" s="184">
        <v>1429.5027622000002</v>
      </c>
      <c r="U286" s="184">
        <v>1429.5027622000002</v>
      </c>
      <c r="V286" s="184">
        <v>1429.5027622000002</v>
      </c>
      <c r="W286" s="184">
        <v>1429.5027622000002</v>
      </c>
      <c r="X286" s="184">
        <v>1429.5027622000002</v>
      </c>
      <c r="Y286" s="184">
        <v>1429.5027622000002</v>
      </c>
      <c r="Z286" s="184">
        <v>1429.5027622000002</v>
      </c>
      <c r="AA286" s="184">
        <v>1429.5027622000002</v>
      </c>
      <c r="AB286" s="184">
        <v>7358.4147621999991</v>
      </c>
      <c r="AC286" s="184">
        <v>1429.5027622000002</v>
      </c>
      <c r="AD286" s="184">
        <v>1429.5027622000002</v>
      </c>
      <c r="AE286" s="184">
        <v>1429.5027622000002</v>
      </c>
    </row>
    <row r="287" spans="1:31" x14ac:dyDescent="0.25">
      <c r="A287" s="75" t="str">
        <f t="shared" si="180"/>
        <v>909</v>
      </c>
      <c r="B287" s="375" t="s">
        <v>1211</v>
      </c>
      <c r="D287" s="184">
        <v>14350.82</v>
      </c>
      <c r="E287" s="184">
        <v>78062.78</v>
      </c>
      <c r="F287" s="184">
        <v>46060</v>
      </c>
      <c r="G287" s="184">
        <v>-10976.439999999999</v>
      </c>
      <c r="H287" s="184">
        <v>483.52</v>
      </c>
      <c r="I287" s="184">
        <v>19310.739999999998</v>
      </c>
      <c r="J287" s="184">
        <v>60331.944199999998</v>
      </c>
      <c r="K287" s="184">
        <v>23831.944200000002</v>
      </c>
      <c r="L287" s="184">
        <v>43831.944200000005</v>
      </c>
      <c r="M287" s="184">
        <v>48831.944200000005</v>
      </c>
      <c r="N287" s="184">
        <v>26331.944200000002</v>
      </c>
      <c r="O287" s="184">
        <v>36831.944200000005</v>
      </c>
      <c r="P287" s="66">
        <v>51923.944200000005</v>
      </c>
      <c r="Q287" s="66">
        <v>25831.944200000002</v>
      </c>
      <c r="R287" s="66">
        <v>25831.944200000002</v>
      </c>
      <c r="S287" s="66">
        <v>24528.5082</v>
      </c>
      <c r="T287" s="184">
        <v>50893.614399999999</v>
      </c>
      <c r="U287" s="184">
        <v>23893.614399999999</v>
      </c>
      <c r="V287" s="184">
        <v>56393.614399999999</v>
      </c>
      <c r="W287" s="184">
        <v>21893.614399999999</v>
      </c>
      <c r="X287" s="184">
        <v>41893.614399999999</v>
      </c>
      <c r="Y287" s="184">
        <v>21893.614399999999</v>
      </c>
      <c r="Z287" s="184">
        <v>24393.614399999999</v>
      </c>
      <c r="AA287" s="184">
        <v>34893.614399999999</v>
      </c>
      <c r="AB287" s="184">
        <v>41893.614399999999</v>
      </c>
      <c r="AC287" s="184">
        <v>23893.614399999999</v>
      </c>
      <c r="AD287" s="184">
        <v>23893.614399999999</v>
      </c>
      <c r="AE287" s="184">
        <v>21893.614399999999</v>
      </c>
    </row>
    <row r="288" spans="1:31" x14ac:dyDescent="0.25">
      <c r="A288" s="75" t="str">
        <f t="shared" si="180"/>
        <v>910</v>
      </c>
      <c r="B288" s="375" t="s">
        <v>1212</v>
      </c>
      <c r="D288" s="184">
        <v>15089.71</v>
      </c>
      <c r="E288" s="184">
        <v>52557.670000000006</v>
      </c>
      <c r="F288" s="184">
        <v>89971.92</v>
      </c>
      <c r="G288" s="184">
        <v>62833.18</v>
      </c>
      <c r="H288" s="184">
        <v>16769.190000000002</v>
      </c>
      <c r="I288" s="184">
        <v>16378.320000000002</v>
      </c>
      <c r="J288" s="184">
        <v>23971.034999999996</v>
      </c>
      <c r="K288" s="184">
        <v>18437.357400000001</v>
      </c>
      <c r="L288" s="184">
        <v>44918.53</v>
      </c>
      <c r="M288" s="184">
        <v>23260.971799999999</v>
      </c>
      <c r="N288" s="184">
        <v>19897.259799999996</v>
      </c>
      <c r="O288" s="184">
        <v>17781.836600000002</v>
      </c>
      <c r="P288" s="66">
        <v>20755.328000000001</v>
      </c>
      <c r="Q288" s="66">
        <v>20285.6764</v>
      </c>
      <c r="R288" s="66">
        <v>18672.552800000001</v>
      </c>
      <c r="S288" s="66">
        <v>29126.796600000005</v>
      </c>
      <c r="T288" s="184">
        <v>18863.239999999998</v>
      </c>
      <c r="U288" s="184">
        <v>19740.690199999997</v>
      </c>
      <c r="V288" s="184">
        <v>29257.3534</v>
      </c>
      <c r="W288" s="184">
        <v>20950.672599999998</v>
      </c>
      <c r="X288" s="184">
        <v>47316.996400000004</v>
      </c>
      <c r="Y288" s="184">
        <v>29283.986599999997</v>
      </c>
      <c r="Z288" s="184">
        <v>24160.8246</v>
      </c>
      <c r="AA288" s="184">
        <v>21373.677600000003</v>
      </c>
      <c r="AB288" s="184">
        <v>29159.257600000001</v>
      </c>
      <c r="AC288" s="184">
        <v>54997.4496</v>
      </c>
      <c r="AD288" s="184">
        <v>22266.0746</v>
      </c>
      <c r="AE288" s="184">
        <v>86945.8122</v>
      </c>
    </row>
    <row r="289" spans="1:31" x14ac:dyDescent="0.25">
      <c r="A289" s="75" t="str">
        <f t="shared" si="180"/>
        <v>910</v>
      </c>
      <c r="B289" s="375" t="s">
        <v>1213</v>
      </c>
      <c r="D289" s="197">
        <v>0</v>
      </c>
      <c r="E289" s="197">
        <v>0</v>
      </c>
      <c r="F289" s="197">
        <v>0</v>
      </c>
      <c r="G289" s="197">
        <v>0</v>
      </c>
      <c r="H289" s="197">
        <v>2821.64</v>
      </c>
      <c r="I289" s="197">
        <v>1039.71</v>
      </c>
      <c r="J289" s="197">
        <v>-7039.7910000000002</v>
      </c>
      <c r="K289" s="197">
        <v>990</v>
      </c>
      <c r="L289" s="197">
        <v>10890</v>
      </c>
      <c r="M289" s="197">
        <v>-11880</v>
      </c>
      <c r="N289" s="197">
        <v>25690.5</v>
      </c>
      <c r="O289" s="184">
        <v>13825.7878</v>
      </c>
      <c r="P289" s="66">
        <v>-39516.287799999998</v>
      </c>
      <c r="Q289" s="66">
        <v>10890</v>
      </c>
      <c r="R289" s="66">
        <v>7425</v>
      </c>
      <c r="S289" s="66">
        <v>-18314.999999999996</v>
      </c>
      <c r="T289" s="197">
        <v>267.375</v>
      </c>
      <c r="U289" s="197">
        <v>267.375</v>
      </c>
      <c r="V289" s="197">
        <v>267.375</v>
      </c>
      <c r="W289" s="197">
        <v>267.375</v>
      </c>
      <c r="X289" s="197">
        <v>267.375</v>
      </c>
      <c r="Y289" s="197">
        <v>267.375</v>
      </c>
      <c r="Z289" s="197">
        <v>267.375</v>
      </c>
      <c r="AA289" s="197">
        <v>267.375</v>
      </c>
      <c r="AB289" s="197">
        <v>267.375</v>
      </c>
      <c r="AC289" s="197">
        <v>267.375</v>
      </c>
      <c r="AD289" s="197">
        <v>267.375</v>
      </c>
      <c r="AE289" s="197">
        <v>267.375</v>
      </c>
    </row>
    <row r="290" spans="1:31" s="76" customFormat="1" x14ac:dyDescent="0.25">
      <c r="A290" s="185"/>
      <c r="B290" s="376" t="s">
        <v>1214</v>
      </c>
      <c r="C290" s="187"/>
      <c r="D290" s="187">
        <f>SUM(D282:D289)</f>
        <v>174648.76</v>
      </c>
      <c r="E290" s="187">
        <f t="shared" ref="E290:S290" si="234">SUM(E282:E289)</f>
        <v>381095.21</v>
      </c>
      <c r="F290" s="187">
        <f t="shared" si="234"/>
        <v>263409.61</v>
      </c>
      <c r="G290" s="187">
        <f t="shared" si="234"/>
        <v>466674.71</v>
      </c>
      <c r="H290" s="187">
        <f t="shared" si="234"/>
        <v>255358.86</v>
      </c>
      <c r="I290" s="187">
        <f t="shared" si="234"/>
        <v>228115.13999999998</v>
      </c>
      <c r="J290" s="187">
        <f t="shared" si="234"/>
        <v>427925.33999999997</v>
      </c>
      <c r="K290" s="187">
        <f t="shared" si="234"/>
        <v>515799.11340000003</v>
      </c>
      <c r="L290" s="187">
        <f t="shared" si="234"/>
        <v>481458.77100000007</v>
      </c>
      <c r="M290" s="187">
        <f t="shared" si="234"/>
        <v>531875.46140000003</v>
      </c>
      <c r="N290" s="187">
        <f t="shared" si="234"/>
        <v>533682.38140000007</v>
      </c>
      <c r="O290" s="194">
        <f t="shared" si="234"/>
        <v>484710.08100000001</v>
      </c>
      <c r="P290" s="194">
        <f t="shared" si="234"/>
        <v>637165.75159999996</v>
      </c>
      <c r="Q290" s="194">
        <f t="shared" si="234"/>
        <v>782120.93280000007</v>
      </c>
      <c r="R290" s="194">
        <f t="shared" si="234"/>
        <v>959731.30560000008</v>
      </c>
      <c r="S290" s="194">
        <f t="shared" si="234"/>
        <v>966623.78239999991</v>
      </c>
      <c r="T290" s="187">
        <f>SUM(T282:T289)</f>
        <v>720590.52236219996</v>
      </c>
      <c r="U290" s="187">
        <f t="shared" ref="U290:AE290" si="235">SUM(U282:U289)</f>
        <v>693657.95796219981</v>
      </c>
      <c r="V290" s="187">
        <f t="shared" si="235"/>
        <v>741021.43316219992</v>
      </c>
      <c r="W290" s="187">
        <f t="shared" si="235"/>
        <v>698014.81636220007</v>
      </c>
      <c r="X290" s="187">
        <f t="shared" si="235"/>
        <v>736751.92456219997</v>
      </c>
      <c r="Y290" s="187">
        <f t="shared" si="235"/>
        <v>706149.34416219976</v>
      </c>
      <c r="Z290" s="187">
        <f t="shared" si="235"/>
        <v>711197.52256219985</v>
      </c>
      <c r="AA290" s="187">
        <f t="shared" si="235"/>
        <v>709790.4129622</v>
      </c>
      <c r="AB290" s="187">
        <f t="shared" si="235"/>
        <v>732106.98996219994</v>
      </c>
      <c r="AC290" s="187">
        <f t="shared" si="235"/>
        <v>733770.32936219987</v>
      </c>
      <c r="AD290" s="187">
        <f t="shared" si="235"/>
        <v>690878.89036219998</v>
      </c>
      <c r="AE290" s="187">
        <f t="shared" si="235"/>
        <v>757261.08036219992</v>
      </c>
    </row>
    <row r="291" spans="1:31" x14ac:dyDescent="0.25">
      <c r="A291" s="75"/>
      <c r="T291" s="66">
        <v>0</v>
      </c>
      <c r="U291" s="66">
        <v>0</v>
      </c>
      <c r="V291" s="66">
        <v>0</v>
      </c>
      <c r="W291" s="66">
        <v>0</v>
      </c>
      <c r="X291" s="66">
        <v>0</v>
      </c>
      <c r="Y291" s="66">
        <v>0</v>
      </c>
      <c r="Z291" s="66">
        <v>0</v>
      </c>
      <c r="AA291" s="66">
        <v>0</v>
      </c>
      <c r="AB291" s="66">
        <v>0</v>
      </c>
      <c r="AC291" s="66">
        <v>0</v>
      </c>
      <c r="AD291" s="66">
        <v>0</v>
      </c>
      <c r="AE291" s="66">
        <v>0</v>
      </c>
    </row>
    <row r="292" spans="1:31" x14ac:dyDescent="0.25">
      <c r="A292" s="75"/>
      <c r="B292" s="155" t="s">
        <v>348</v>
      </c>
      <c r="T292" s="66">
        <v>0</v>
      </c>
      <c r="U292" s="66">
        <v>0</v>
      </c>
      <c r="V292" s="66">
        <v>0</v>
      </c>
      <c r="W292" s="66">
        <v>0</v>
      </c>
      <c r="X292" s="66">
        <v>0</v>
      </c>
      <c r="Y292" s="66">
        <v>0</v>
      </c>
      <c r="Z292" s="66">
        <v>0</v>
      </c>
      <c r="AA292" s="66">
        <v>0</v>
      </c>
      <c r="AB292" s="66">
        <v>0</v>
      </c>
      <c r="AC292" s="66">
        <v>0</v>
      </c>
      <c r="AD292" s="66">
        <v>0</v>
      </c>
      <c r="AE292" s="66">
        <v>0</v>
      </c>
    </row>
    <row r="293" spans="1:31" hidden="1" outlineLevel="1" x14ac:dyDescent="0.25">
      <c r="A293" s="75" t="str">
        <f t="shared" si="180"/>
        <v/>
      </c>
      <c r="D293" s="66">
        <v>0</v>
      </c>
      <c r="E293" s="66">
        <v>0</v>
      </c>
      <c r="F293" s="66">
        <v>0</v>
      </c>
      <c r="G293" s="66">
        <v>0</v>
      </c>
      <c r="H293" s="66">
        <v>0</v>
      </c>
      <c r="I293" s="66">
        <v>0</v>
      </c>
      <c r="J293" s="66">
        <v>0</v>
      </c>
      <c r="K293" s="66">
        <v>0</v>
      </c>
      <c r="L293" s="66">
        <v>0</v>
      </c>
      <c r="M293" s="66">
        <v>0</v>
      </c>
      <c r="N293" s="66">
        <v>0</v>
      </c>
      <c r="O293" s="66">
        <v>0</v>
      </c>
      <c r="T293" s="66">
        <v>0</v>
      </c>
      <c r="U293" s="66">
        <v>0</v>
      </c>
      <c r="V293" s="66">
        <v>0</v>
      </c>
      <c r="W293" s="66">
        <v>0</v>
      </c>
      <c r="X293" s="66">
        <v>0</v>
      </c>
      <c r="Y293" s="66">
        <v>0</v>
      </c>
      <c r="Z293" s="66">
        <v>0</v>
      </c>
      <c r="AA293" s="66">
        <v>0</v>
      </c>
      <c r="AB293" s="66">
        <v>0</v>
      </c>
      <c r="AC293" s="66">
        <v>0</v>
      </c>
      <c r="AD293" s="66">
        <v>0</v>
      </c>
      <c r="AE293" s="66">
        <v>0</v>
      </c>
    </row>
    <row r="294" spans="1:31" hidden="1" outlineLevel="1" x14ac:dyDescent="0.25">
      <c r="A294" s="75"/>
    </row>
    <row r="295" spans="1:31" collapsed="1" x14ac:dyDescent="0.25">
      <c r="A295" s="75" t="str">
        <f t="shared" si="180"/>
        <v>913</v>
      </c>
      <c r="B295" s="375" t="s">
        <v>1215</v>
      </c>
      <c r="D295" s="184">
        <v>2121.79</v>
      </c>
      <c r="E295" s="184">
        <v>3657.91</v>
      </c>
      <c r="F295" s="184">
        <v>6699.82</v>
      </c>
      <c r="G295" s="184">
        <v>40106.47</v>
      </c>
      <c r="H295" s="184">
        <v>688.41000000000008</v>
      </c>
      <c r="I295" s="184">
        <v>6072.47</v>
      </c>
      <c r="J295" s="184">
        <v>952.08299999999997</v>
      </c>
      <c r="K295" s="184">
        <v>0</v>
      </c>
      <c r="L295" s="184">
        <v>0</v>
      </c>
      <c r="M295" s="184">
        <v>2414.962</v>
      </c>
      <c r="N295" s="184">
        <v>0</v>
      </c>
      <c r="O295" s="184">
        <v>0</v>
      </c>
      <c r="P295" s="66">
        <v>2414.962</v>
      </c>
      <c r="Q295" s="66">
        <v>0</v>
      </c>
      <c r="R295" s="66">
        <v>0</v>
      </c>
      <c r="S295" s="66">
        <v>3569.8409999999999</v>
      </c>
      <c r="T295" s="184">
        <v>0</v>
      </c>
      <c r="U295" s="184">
        <v>0</v>
      </c>
      <c r="V295" s="184">
        <v>469.97500000000002</v>
      </c>
      <c r="W295" s="184">
        <v>0</v>
      </c>
      <c r="X295" s="184">
        <v>0</v>
      </c>
      <c r="Y295" s="184">
        <v>469.97500000000002</v>
      </c>
      <c r="Z295" s="184">
        <v>0</v>
      </c>
      <c r="AA295" s="184">
        <v>0</v>
      </c>
      <c r="AB295" s="184">
        <v>469.97500000000002</v>
      </c>
      <c r="AC295" s="184">
        <v>0</v>
      </c>
      <c r="AD295" s="184">
        <v>0</v>
      </c>
      <c r="AE295" s="184">
        <v>469.97500000000002</v>
      </c>
    </row>
    <row r="296" spans="1:31" x14ac:dyDescent="0.25">
      <c r="A296" s="75" t="str">
        <f t="shared" si="180"/>
        <v/>
      </c>
      <c r="D296" s="66">
        <v>0</v>
      </c>
      <c r="E296" s="66">
        <v>0</v>
      </c>
      <c r="F296" s="66">
        <v>0</v>
      </c>
      <c r="G296" s="66">
        <v>0</v>
      </c>
      <c r="H296" s="66">
        <v>0</v>
      </c>
      <c r="I296" s="66">
        <v>0</v>
      </c>
      <c r="J296" s="66">
        <v>0</v>
      </c>
      <c r="K296" s="66">
        <v>0</v>
      </c>
      <c r="L296" s="66">
        <v>0</v>
      </c>
      <c r="M296" s="66">
        <v>0</v>
      </c>
      <c r="N296" s="66">
        <v>0</v>
      </c>
      <c r="O296" s="66">
        <v>0</v>
      </c>
      <c r="T296" s="66">
        <v>0</v>
      </c>
      <c r="U296" s="66">
        <v>0</v>
      </c>
      <c r="V296" s="66">
        <v>0</v>
      </c>
      <c r="W296" s="66">
        <v>0</v>
      </c>
      <c r="X296" s="66">
        <v>0</v>
      </c>
      <c r="Y296" s="66">
        <v>0</v>
      </c>
      <c r="Z296" s="66">
        <v>0</v>
      </c>
      <c r="AA296" s="66">
        <v>0</v>
      </c>
      <c r="AB296" s="66">
        <v>0</v>
      </c>
      <c r="AC296" s="66">
        <v>0</v>
      </c>
      <c r="AD296" s="66">
        <v>0</v>
      </c>
      <c r="AE296" s="66">
        <v>0</v>
      </c>
    </row>
    <row r="297" spans="1:31" s="76" customFormat="1" x14ac:dyDescent="0.25">
      <c r="A297" s="185"/>
      <c r="B297" s="379" t="s">
        <v>83</v>
      </c>
      <c r="C297" s="187"/>
      <c r="D297" s="187">
        <f>SUM(D295,D290,D279)</f>
        <v>692816.7</v>
      </c>
      <c r="E297" s="187">
        <f t="shared" ref="E297:S297" si="236">SUM(E295,E290,E279)</f>
        <v>1361316.9700000002</v>
      </c>
      <c r="F297" s="187">
        <f t="shared" si="236"/>
        <v>1267884.01</v>
      </c>
      <c r="G297" s="187">
        <f t="shared" si="236"/>
        <v>1294121.5499999998</v>
      </c>
      <c r="H297" s="187">
        <f t="shared" si="236"/>
        <v>1413119.4899999998</v>
      </c>
      <c r="I297" s="187">
        <f t="shared" si="236"/>
        <v>1066618.96</v>
      </c>
      <c r="J297" s="187">
        <f t="shared" si="236"/>
        <v>738520.77199999988</v>
      </c>
      <c r="K297" s="187">
        <f t="shared" si="236"/>
        <v>1408235.2204999998</v>
      </c>
      <c r="L297" s="187">
        <f t="shared" si="236"/>
        <v>1294522.7127999999</v>
      </c>
      <c r="M297" s="187">
        <f t="shared" si="236"/>
        <v>739212.8539000001</v>
      </c>
      <c r="N297" s="187">
        <f t="shared" si="236"/>
        <v>1229574.9452</v>
      </c>
      <c r="O297" s="187">
        <f t="shared" si="236"/>
        <v>1157374.5208999999</v>
      </c>
      <c r="P297" s="187">
        <f t="shared" si="236"/>
        <v>1126255.0871000001</v>
      </c>
      <c r="Q297" s="187">
        <f t="shared" si="236"/>
        <v>1506349.0436</v>
      </c>
      <c r="R297" s="187">
        <f t="shared" si="236"/>
        <v>1627904.6129999999</v>
      </c>
      <c r="S297" s="187">
        <f t="shared" si="236"/>
        <v>1525038.9302999999</v>
      </c>
      <c r="T297" s="187">
        <f t="shared" ref="T297:AE297" si="237">SUM(T295,T290,T279)</f>
        <v>1463254.9762132</v>
      </c>
      <c r="U297" s="187">
        <f t="shared" si="237"/>
        <v>1452541.7389131999</v>
      </c>
      <c r="V297" s="187">
        <f t="shared" si="237"/>
        <v>1405054.1694131996</v>
      </c>
      <c r="W297" s="187">
        <f t="shared" si="237"/>
        <v>1317764.7615132001</v>
      </c>
      <c r="X297" s="187">
        <f t="shared" si="237"/>
        <v>1325510.0652131997</v>
      </c>
      <c r="Y297" s="187">
        <f t="shared" si="237"/>
        <v>1359295.0833131997</v>
      </c>
      <c r="Z297" s="187">
        <f t="shared" si="237"/>
        <v>1363682.2933132001</v>
      </c>
      <c r="AA297" s="187">
        <f t="shared" si="237"/>
        <v>1369834.8262132001</v>
      </c>
      <c r="AB297" s="187">
        <f t="shared" si="237"/>
        <v>1396029.0663131997</v>
      </c>
      <c r="AC297" s="187">
        <f t="shared" si="237"/>
        <v>1434753.9411131996</v>
      </c>
      <c r="AD297" s="187">
        <f t="shared" si="237"/>
        <v>1349818.8155131999</v>
      </c>
      <c r="AE297" s="187">
        <f t="shared" si="237"/>
        <v>1502810.5117131998</v>
      </c>
    </row>
    <row r="298" spans="1:31" x14ac:dyDescent="0.25">
      <c r="A298" s="75"/>
      <c r="T298" s="66">
        <v>0</v>
      </c>
      <c r="U298" s="66">
        <v>0</v>
      </c>
      <c r="V298" s="66">
        <v>0</v>
      </c>
      <c r="W298" s="66">
        <v>0</v>
      </c>
      <c r="X298" s="66">
        <v>0</v>
      </c>
      <c r="Y298" s="66">
        <v>0</v>
      </c>
      <c r="Z298" s="66">
        <v>0</v>
      </c>
      <c r="AA298" s="66">
        <v>0</v>
      </c>
      <c r="AB298" s="66">
        <v>0</v>
      </c>
      <c r="AC298" s="66">
        <v>0</v>
      </c>
      <c r="AD298" s="66">
        <v>0</v>
      </c>
      <c r="AE298" s="66">
        <v>0</v>
      </c>
    </row>
    <row r="299" spans="1:31" x14ac:dyDescent="0.25">
      <c r="A299" s="75"/>
      <c r="B299" s="155" t="s">
        <v>350</v>
      </c>
      <c r="T299" s="66">
        <v>0</v>
      </c>
      <c r="U299" s="66">
        <v>0</v>
      </c>
      <c r="V299" s="66">
        <v>0</v>
      </c>
      <c r="W299" s="66">
        <v>0</v>
      </c>
      <c r="X299" s="66">
        <v>0</v>
      </c>
      <c r="Y299" s="66">
        <v>0</v>
      </c>
      <c r="Z299" s="66">
        <v>0</v>
      </c>
      <c r="AA299" s="66">
        <v>0</v>
      </c>
      <c r="AB299" s="66">
        <v>0</v>
      </c>
      <c r="AC299" s="66">
        <v>0</v>
      </c>
      <c r="AD299" s="66">
        <v>0</v>
      </c>
      <c r="AE299" s="66">
        <v>0</v>
      </c>
    </row>
    <row r="300" spans="1:31" x14ac:dyDescent="0.25">
      <c r="A300" s="75"/>
      <c r="T300" s="66">
        <v>0</v>
      </c>
      <c r="U300" s="66">
        <v>0</v>
      </c>
      <c r="V300" s="66">
        <v>0</v>
      </c>
      <c r="W300" s="66">
        <v>0</v>
      </c>
      <c r="X300" s="66">
        <v>0</v>
      </c>
      <c r="Y300" s="66">
        <v>0</v>
      </c>
      <c r="Z300" s="66">
        <v>0</v>
      </c>
      <c r="AA300" s="66">
        <v>0</v>
      </c>
      <c r="AB300" s="66">
        <v>0</v>
      </c>
      <c r="AC300" s="66">
        <v>0</v>
      </c>
      <c r="AD300" s="66">
        <v>0</v>
      </c>
      <c r="AE300" s="66">
        <v>0</v>
      </c>
    </row>
    <row r="301" spans="1:31" x14ac:dyDescent="0.25">
      <c r="A301" s="75"/>
      <c r="T301" s="66">
        <v>0</v>
      </c>
      <c r="U301" s="66">
        <v>0</v>
      </c>
      <c r="V301" s="66">
        <v>0</v>
      </c>
      <c r="W301" s="66">
        <v>0</v>
      </c>
      <c r="X301" s="66">
        <v>0</v>
      </c>
      <c r="Y301" s="66">
        <v>0</v>
      </c>
      <c r="Z301" s="66">
        <v>0</v>
      </c>
      <c r="AA301" s="66">
        <v>0</v>
      </c>
      <c r="AB301" s="66">
        <v>0</v>
      </c>
      <c r="AC301" s="66">
        <v>0</v>
      </c>
      <c r="AD301" s="66">
        <v>0</v>
      </c>
      <c r="AE301" s="66">
        <v>0</v>
      </c>
    </row>
    <row r="302" spans="1:31" x14ac:dyDescent="0.25">
      <c r="A302" s="75" t="str">
        <f t="shared" ref="A302:A374" si="238">MID($B302,1,3)</f>
        <v>920</v>
      </c>
      <c r="B302" s="375" t="s">
        <v>1216</v>
      </c>
      <c r="D302" s="184">
        <v>654049.33999999985</v>
      </c>
      <c r="E302" s="184">
        <v>696576.39999999921</v>
      </c>
      <c r="F302" s="184">
        <v>494840.96</v>
      </c>
      <c r="G302" s="184">
        <v>208008.58999999985</v>
      </c>
      <c r="H302" s="184">
        <v>512249.28000000032</v>
      </c>
      <c r="I302" s="184">
        <v>757367.60999999987</v>
      </c>
      <c r="J302" s="184">
        <v>814044.51450000028</v>
      </c>
      <c r="K302" s="184">
        <v>675282.82730000024</v>
      </c>
      <c r="L302" s="184">
        <v>662222.66250000056</v>
      </c>
      <c r="M302" s="184">
        <v>635984.83890000032</v>
      </c>
      <c r="N302" s="184">
        <v>699887.46870000008</v>
      </c>
      <c r="O302" s="184">
        <v>656203.26279999991</v>
      </c>
      <c r="P302" s="66">
        <v>682185.12510000041</v>
      </c>
      <c r="Q302" s="66">
        <v>706449.05630000005</v>
      </c>
      <c r="R302" s="66">
        <v>595719.57069999981</v>
      </c>
      <c r="S302" s="66">
        <v>666821.11529999983</v>
      </c>
      <c r="T302" s="184">
        <v>836896.49599435623</v>
      </c>
      <c r="U302" s="184">
        <v>791376.61829435662</v>
      </c>
      <c r="V302" s="184">
        <v>854696.17129435681</v>
      </c>
      <c r="W302" s="184">
        <v>725038.85119435645</v>
      </c>
      <c r="X302" s="184">
        <v>678998.34139435668</v>
      </c>
      <c r="Y302" s="184">
        <v>716611.9314943566</v>
      </c>
      <c r="Z302" s="184">
        <v>748942.21619435656</v>
      </c>
      <c r="AA302" s="184">
        <v>703382.87249435659</v>
      </c>
      <c r="AB302" s="184">
        <v>734405.34469435667</v>
      </c>
      <c r="AC302" s="184">
        <v>724118.0302943564</v>
      </c>
      <c r="AD302" s="184">
        <v>669888.10549435706</v>
      </c>
      <c r="AE302" s="184">
        <v>713618.71129435662</v>
      </c>
    </row>
    <row r="303" spans="1:31" x14ac:dyDescent="0.25">
      <c r="A303" s="75" t="str">
        <f t="shared" si="238"/>
        <v>920</v>
      </c>
      <c r="B303" s="375" t="s">
        <v>1217</v>
      </c>
      <c r="D303" s="184">
        <v>-997.38999999999987</v>
      </c>
      <c r="E303" s="184">
        <v>466.65999999999997</v>
      </c>
      <c r="F303" s="184">
        <v>398.04</v>
      </c>
      <c r="G303" s="184">
        <v>-864.7</v>
      </c>
      <c r="H303" s="184">
        <v>274.51</v>
      </c>
      <c r="I303" s="184">
        <v>727.82999999999993</v>
      </c>
      <c r="J303" s="184">
        <v>-1324.2123000000001</v>
      </c>
      <c r="K303" s="184">
        <v>807.15689999999995</v>
      </c>
      <c r="L303" s="184">
        <v>587.02319999999997</v>
      </c>
      <c r="M303" s="184">
        <v>-1394.1801</v>
      </c>
      <c r="N303" s="184">
        <v>733.779</v>
      </c>
      <c r="O303" s="184">
        <v>770.46930000000009</v>
      </c>
      <c r="P303" s="66">
        <v>-1504.2482999999997</v>
      </c>
      <c r="Q303" s="66">
        <v>660.40110000000004</v>
      </c>
      <c r="R303" s="66">
        <v>660.40110000000004</v>
      </c>
      <c r="S303" s="66">
        <v>-1320.8022000000003</v>
      </c>
      <c r="T303" s="184">
        <v>114.46</v>
      </c>
      <c r="U303" s="184">
        <v>114.46</v>
      </c>
      <c r="V303" s="184">
        <v>114.46</v>
      </c>
      <c r="W303" s="184">
        <v>114.46</v>
      </c>
      <c r="X303" s="184">
        <v>114.46</v>
      </c>
      <c r="Y303" s="184">
        <v>114.46</v>
      </c>
      <c r="Z303" s="184">
        <v>114.46</v>
      </c>
      <c r="AA303" s="184">
        <v>114.46</v>
      </c>
      <c r="AB303" s="184">
        <v>114.46</v>
      </c>
      <c r="AC303" s="184">
        <v>114.46</v>
      </c>
      <c r="AD303" s="184">
        <v>114.46</v>
      </c>
      <c r="AE303" s="184">
        <v>114.46</v>
      </c>
    </row>
    <row r="304" spans="1:31" x14ac:dyDescent="0.25">
      <c r="A304" s="75" t="str">
        <f t="shared" si="238"/>
        <v>921</v>
      </c>
      <c r="B304" s="375" t="s">
        <v>1218</v>
      </c>
      <c r="D304" s="184">
        <v>163395.66</v>
      </c>
      <c r="E304" s="184">
        <v>150515.62000000005</v>
      </c>
      <c r="F304" s="184">
        <v>1872604.9500000007</v>
      </c>
      <c r="G304" s="184">
        <v>-1490653.3100000008</v>
      </c>
      <c r="H304" s="184">
        <v>241105.78999999995</v>
      </c>
      <c r="I304" s="184">
        <v>28253.579999999976</v>
      </c>
      <c r="J304" s="184">
        <v>169555.24690000006</v>
      </c>
      <c r="K304" s="184">
        <v>131150.29139999999</v>
      </c>
      <c r="L304" s="184">
        <v>131025.63240000002</v>
      </c>
      <c r="M304" s="184">
        <v>139829.8426</v>
      </c>
      <c r="N304" s="184">
        <v>146750.42430000007</v>
      </c>
      <c r="O304" s="184">
        <v>135181.80180000007</v>
      </c>
      <c r="P304" s="66">
        <v>144565.91910000009</v>
      </c>
      <c r="Q304" s="66">
        <v>143303.01460000005</v>
      </c>
      <c r="R304" s="66">
        <v>139159.8198</v>
      </c>
      <c r="S304" s="66">
        <v>-255299.38830000011</v>
      </c>
      <c r="T304" s="184">
        <v>129910.98059999995</v>
      </c>
      <c r="U304" s="184">
        <v>127605.07529999994</v>
      </c>
      <c r="V304" s="184">
        <v>141136.80729999996</v>
      </c>
      <c r="W304" s="184">
        <v>131692.71869999994</v>
      </c>
      <c r="X304" s="184">
        <v>131619.48389999993</v>
      </c>
      <c r="Y304" s="184">
        <v>141174.75039999993</v>
      </c>
      <c r="Z304" s="184">
        <v>142231.62329999998</v>
      </c>
      <c r="AA304" s="184">
        <v>130078.56149999992</v>
      </c>
      <c r="AB304" s="184">
        <v>145000.37880000001</v>
      </c>
      <c r="AC304" s="184">
        <v>144875.85909999994</v>
      </c>
      <c r="AD304" s="184">
        <v>134353.4444999999</v>
      </c>
      <c r="AE304" s="184">
        <v>157204.65419999996</v>
      </c>
    </row>
    <row r="305" spans="1:31" x14ac:dyDescent="0.25">
      <c r="A305" s="75" t="str">
        <f t="shared" si="238"/>
        <v>921</v>
      </c>
      <c r="B305" s="375" t="s">
        <v>1219</v>
      </c>
      <c r="D305" s="184">
        <v>-4679.6400000000003</v>
      </c>
      <c r="E305" s="184">
        <v>2980.88</v>
      </c>
      <c r="F305" s="184">
        <v>3579.99</v>
      </c>
      <c r="G305" s="184">
        <v>-6560.869999999999</v>
      </c>
      <c r="H305" s="184">
        <v>3314.83</v>
      </c>
      <c r="I305" s="184">
        <v>-881.77</v>
      </c>
      <c r="J305" s="184">
        <v>-5405.9049000000005</v>
      </c>
      <c r="K305" s="184">
        <v>7027.8489</v>
      </c>
      <c r="L305" s="184">
        <v>3663.9270000000006</v>
      </c>
      <c r="M305" s="184">
        <v>-10691.775900000001</v>
      </c>
      <c r="N305" s="184">
        <v>4443.6681000000008</v>
      </c>
      <c r="O305" s="184">
        <v>3585.0195000000008</v>
      </c>
      <c r="P305" s="66">
        <v>-8028.6876000000002</v>
      </c>
      <c r="Q305" s="66">
        <v>3086.8695000000007</v>
      </c>
      <c r="R305" s="66">
        <v>3086.8695000000007</v>
      </c>
      <c r="S305" s="66">
        <v>-6173.7390000000005</v>
      </c>
      <c r="T305" s="184">
        <v>1994.1463000000001</v>
      </c>
      <c r="U305" s="184">
        <v>1994.1463000000001</v>
      </c>
      <c r="V305" s="184">
        <v>2115.6462999999999</v>
      </c>
      <c r="W305" s="184">
        <v>1994.1463000000001</v>
      </c>
      <c r="X305" s="184">
        <v>1994.1463000000001</v>
      </c>
      <c r="Y305" s="184">
        <v>1994.1463000000001</v>
      </c>
      <c r="Z305" s="184">
        <v>1994.1463000000001</v>
      </c>
      <c r="AA305" s="184">
        <v>1994.1463000000001</v>
      </c>
      <c r="AB305" s="184">
        <v>3652.6213000000002</v>
      </c>
      <c r="AC305" s="184">
        <v>2115.6462999999999</v>
      </c>
      <c r="AD305" s="184">
        <v>1994.1463000000001</v>
      </c>
      <c r="AE305" s="184">
        <v>1994.1463000000001</v>
      </c>
    </row>
    <row r="306" spans="1:31" x14ac:dyDescent="0.25">
      <c r="A306" s="75" t="str">
        <f t="shared" si="238"/>
        <v>922</v>
      </c>
      <c r="B306" s="375" t="s">
        <v>1220</v>
      </c>
      <c r="D306" s="184">
        <v>-71728.22</v>
      </c>
      <c r="E306" s="184">
        <v>-75131.889999999985</v>
      </c>
      <c r="F306" s="184">
        <v>-74343.37</v>
      </c>
      <c r="G306" s="184">
        <v>-84035.45</v>
      </c>
      <c r="H306" s="184">
        <v>-64112.310000000005</v>
      </c>
      <c r="I306" s="184">
        <v>-73555.179999999993</v>
      </c>
      <c r="J306" s="184">
        <v>-74796.728399999978</v>
      </c>
      <c r="K306" s="184">
        <v>-68257.363500000007</v>
      </c>
      <c r="L306" s="184">
        <v>-66977.001900000003</v>
      </c>
      <c r="M306" s="184">
        <v>-64530.710099999997</v>
      </c>
      <c r="N306" s="184">
        <v>-71891.644500000009</v>
      </c>
      <c r="O306" s="184">
        <v>-67068.472500000003</v>
      </c>
      <c r="P306" s="66">
        <v>-69302.393100000016</v>
      </c>
      <c r="Q306" s="66">
        <v>-71819.098200000008</v>
      </c>
      <c r="R306" s="66">
        <v>-61885.94400000001</v>
      </c>
      <c r="S306" s="66">
        <v>-68411.916900000011</v>
      </c>
      <c r="T306" s="184">
        <v>-83861.855938607681</v>
      </c>
      <c r="U306" s="184">
        <v>-79697.100538607687</v>
      </c>
      <c r="V306" s="184">
        <v>-85515.662638607668</v>
      </c>
      <c r="W306" s="184">
        <v>-72919.741438607685</v>
      </c>
      <c r="X306" s="184">
        <v>-69020.090938607682</v>
      </c>
      <c r="Y306" s="184">
        <v>-72752.147038607698</v>
      </c>
      <c r="Z306" s="184">
        <v>-76175.398738607691</v>
      </c>
      <c r="AA306" s="184">
        <v>-71164.047538607701</v>
      </c>
      <c r="AB306" s="184">
        <v>-74586.716038607672</v>
      </c>
      <c r="AC306" s="184">
        <v>-74039.193838607665</v>
      </c>
      <c r="AD306" s="184">
        <v>-68263.604938607677</v>
      </c>
      <c r="AE306" s="184">
        <v>-74378.173438607686</v>
      </c>
    </row>
    <row r="307" spans="1:31" x14ac:dyDescent="0.25">
      <c r="A307" s="75" t="str">
        <f t="shared" si="238"/>
        <v>923</v>
      </c>
      <c r="B307" s="375" t="s">
        <v>1221</v>
      </c>
      <c r="D307" s="184">
        <v>517395.26000000007</v>
      </c>
      <c r="E307" s="184">
        <v>551243.94999999995</v>
      </c>
      <c r="F307" s="184">
        <v>-1072949.1299999999</v>
      </c>
      <c r="G307" s="184">
        <v>2124336.02</v>
      </c>
      <c r="H307" s="184">
        <v>228654.97</v>
      </c>
      <c r="I307" s="184">
        <v>251106.91000000003</v>
      </c>
      <c r="J307" s="184">
        <v>440854.12329999998</v>
      </c>
      <c r="K307" s="184">
        <v>324950.13289999997</v>
      </c>
      <c r="L307" s="184">
        <v>328992.87800000003</v>
      </c>
      <c r="M307" s="184">
        <v>404378.94079999998</v>
      </c>
      <c r="N307" s="184">
        <v>330334.84280000004</v>
      </c>
      <c r="O307" s="184">
        <v>340386.53240000003</v>
      </c>
      <c r="P307" s="66">
        <v>339312.05930000002</v>
      </c>
      <c r="Q307" s="66">
        <v>647884.22150000022</v>
      </c>
      <c r="R307" s="66">
        <v>703133.40350000001</v>
      </c>
      <c r="S307" s="66">
        <v>-373020.06760149833</v>
      </c>
      <c r="T307" s="184">
        <v>426855.69040000008</v>
      </c>
      <c r="U307" s="184">
        <v>542016.82210000011</v>
      </c>
      <c r="V307" s="184">
        <v>108842.12048072455</v>
      </c>
      <c r="W307" s="184">
        <v>419835.66340000008</v>
      </c>
      <c r="X307" s="184">
        <v>427282.97080000013</v>
      </c>
      <c r="Y307" s="184">
        <v>284367.33490000007</v>
      </c>
      <c r="Z307" s="184">
        <v>444906.53230000008</v>
      </c>
      <c r="AA307" s="184">
        <v>435205.15690000006</v>
      </c>
      <c r="AB307" s="184">
        <v>176553.0058000001</v>
      </c>
      <c r="AC307" s="184">
        <v>433420.7485000001</v>
      </c>
      <c r="AD307" s="184">
        <v>510471.26410000015</v>
      </c>
      <c r="AE307" s="184">
        <v>165286.08669999999</v>
      </c>
    </row>
    <row r="308" spans="1:31" x14ac:dyDescent="0.25">
      <c r="A308" s="75" t="str">
        <f t="shared" si="238"/>
        <v>923</v>
      </c>
      <c r="B308" s="375" t="s">
        <v>1222</v>
      </c>
      <c r="D308" s="184">
        <v>-49055.7</v>
      </c>
      <c r="E308" s="184">
        <v>12770.76</v>
      </c>
      <c r="F308" s="184">
        <v>10294.120000000001</v>
      </c>
      <c r="G308" s="184">
        <v>-23064.880000000001</v>
      </c>
      <c r="H308" s="184">
        <v>5398.85</v>
      </c>
      <c r="I308" s="184">
        <v>6950.94</v>
      </c>
      <c r="J308" s="184">
        <v>6290.4681</v>
      </c>
      <c r="K308" s="184">
        <v>6743.3823000000011</v>
      </c>
      <c r="L308" s="184">
        <v>6516.9251999999997</v>
      </c>
      <c r="M308" s="184">
        <v>21017.966400000005</v>
      </c>
      <c r="N308" s="184">
        <v>21017.966400000005</v>
      </c>
      <c r="O308" s="184">
        <v>21017.966400000005</v>
      </c>
      <c r="P308" s="66">
        <v>21017.966400000005</v>
      </c>
      <c r="Q308" s="66">
        <v>12258.072899999999</v>
      </c>
      <c r="R308" s="66">
        <v>6290.4681</v>
      </c>
      <c r="S308" s="66">
        <v>57491.9424</v>
      </c>
      <c r="T308" s="184">
        <v>6606.76</v>
      </c>
      <c r="U308" s="184">
        <v>6606.76</v>
      </c>
      <c r="V308" s="184">
        <v>6606.76</v>
      </c>
      <c r="W308" s="184">
        <v>6606.76</v>
      </c>
      <c r="X308" s="184">
        <v>6606.76</v>
      </c>
      <c r="Y308" s="184">
        <v>6606.76</v>
      </c>
      <c r="Z308" s="184">
        <v>6606.76</v>
      </c>
      <c r="AA308" s="184">
        <v>6606.76</v>
      </c>
      <c r="AB308" s="184">
        <v>6606.76</v>
      </c>
      <c r="AC308" s="184">
        <v>6606.76</v>
      </c>
      <c r="AD308" s="184">
        <v>6606.76</v>
      </c>
      <c r="AE308" s="184">
        <v>6606.76</v>
      </c>
    </row>
    <row r="309" spans="1:31" x14ac:dyDescent="0.25">
      <c r="A309" s="75" t="str">
        <f t="shared" si="238"/>
        <v>924</v>
      </c>
      <c r="B309" s="375" t="s">
        <v>1223</v>
      </c>
      <c r="D309" s="184">
        <v>49043.619999999995</v>
      </c>
      <c r="E309" s="184">
        <v>47739.089999999989</v>
      </c>
      <c r="F309" s="184">
        <v>128994.82999999999</v>
      </c>
      <c r="G309" s="184">
        <v>32109.25</v>
      </c>
      <c r="H309" s="184">
        <v>52010.469999999994</v>
      </c>
      <c r="I309" s="184">
        <v>40576.89</v>
      </c>
      <c r="J309" s="184">
        <v>57784.2814</v>
      </c>
      <c r="K309" s="184">
        <v>75957.150800000003</v>
      </c>
      <c r="L309" s="184">
        <v>55703.910800000005</v>
      </c>
      <c r="M309" s="184">
        <v>55703.910800000005</v>
      </c>
      <c r="N309" s="184">
        <v>55703.910800000005</v>
      </c>
      <c r="O309" s="184">
        <v>56164.976300000002</v>
      </c>
      <c r="P309" s="66">
        <v>55892.6489</v>
      </c>
      <c r="Q309" s="66">
        <v>52888.318899999998</v>
      </c>
      <c r="R309" s="66">
        <v>52888.318899999998</v>
      </c>
      <c r="S309" s="66">
        <v>52888.318899999998</v>
      </c>
      <c r="T309" s="184">
        <v>76008.25959999999</v>
      </c>
      <c r="U309" s="184">
        <v>53156.067099999993</v>
      </c>
      <c r="V309" s="184">
        <v>53156.067099999993</v>
      </c>
      <c r="W309" s="184">
        <v>81090.826900000015</v>
      </c>
      <c r="X309" s="184">
        <v>59824.924900000005</v>
      </c>
      <c r="Y309" s="184">
        <v>59824.924900000005</v>
      </c>
      <c r="Z309" s="184">
        <v>59824.924900000005</v>
      </c>
      <c r="AA309" s="184">
        <v>60299.822500000009</v>
      </c>
      <c r="AB309" s="184">
        <v>60019.319500000005</v>
      </c>
      <c r="AC309" s="184">
        <v>60379.819500000005</v>
      </c>
      <c r="AD309" s="184">
        <v>60379.819500000005</v>
      </c>
      <c r="AE309" s="184">
        <v>60379.819500000005</v>
      </c>
    </row>
    <row r="310" spans="1:31" x14ac:dyDescent="0.25">
      <c r="A310" s="75" t="str">
        <f t="shared" si="238"/>
        <v>925</v>
      </c>
      <c r="B310" s="375" t="s">
        <v>1224</v>
      </c>
      <c r="D310" s="184">
        <v>76537.74000000002</v>
      </c>
      <c r="E310" s="184">
        <v>84254.169999999984</v>
      </c>
      <c r="F310" s="184">
        <v>382935.23000000004</v>
      </c>
      <c r="G310" s="184">
        <v>524322.53999999992</v>
      </c>
      <c r="H310" s="184">
        <v>23664.480000000007</v>
      </c>
      <c r="I310" s="184">
        <v>172137.83999999991</v>
      </c>
      <c r="J310" s="184">
        <v>96187.483399999997</v>
      </c>
      <c r="K310" s="184">
        <v>96116.986000000004</v>
      </c>
      <c r="L310" s="184">
        <v>95327.065100000007</v>
      </c>
      <c r="M310" s="184">
        <v>94813.380899999989</v>
      </c>
      <c r="N310" s="184">
        <v>95560.5481</v>
      </c>
      <c r="O310" s="184">
        <v>105093.927</v>
      </c>
      <c r="P310" s="66">
        <v>105063.47100000002</v>
      </c>
      <c r="Q310" s="66">
        <v>96420.614100000006</v>
      </c>
      <c r="R310" s="66">
        <v>93398.407099999997</v>
      </c>
      <c r="S310" s="66">
        <v>94082.69720000001</v>
      </c>
      <c r="T310" s="184">
        <v>138336.03810000009</v>
      </c>
      <c r="U310" s="184">
        <v>123330.60649999999</v>
      </c>
      <c r="V310" s="184">
        <v>124503.78820000002</v>
      </c>
      <c r="W310" s="184">
        <v>124348.07379999998</v>
      </c>
      <c r="X310" s="184">
        <v>122681.95990000002</v>
      </c>
      <c r="Y310" s="184">
        <v>123874.79800000001</v>
      </c>
      <c r="Z310" s="184">
        <v>124197.65310000003</v>
      </c>
      <c r="AA310" s="184">
        <v>123514.56220000001</v>
      </c>
      <c r="AB310" s="184">
        <v>124438.48919999997</v>
      </c>
      <c r="AC310" s="184">
        <v>124125.92849999997</v>
      </c>
      <c r="AD310" s="184">
        <v>121961.57069999997</v>
      </c>
      <c r="AE310" s="184">
        <v>122663.47480000003</v>
      </c>
    </row>
    <row r="311" spans="1:31" x14ac:dyDescent="0.25">
      <c r="A311" s="75" t="str">
        <f t="shared" si="238"/>
        <v>925</v>
      </c>
      <c r="B311" s="375" t="s">
        <v>1225</v>
      </c>
      <c r="D311" s="184">
        <v>-517.04999999999995</v>
      </c>
      <c r="E311" s="184">
        <v>0</v>
      </c>
      <c r="F311" s="184">
        <v>0</v>
      </c>
      <c r="G311" s="184">
        <v>0</v>
      </c>
      <c r="H311" s="184">
        <v>0</v>
      </c>
      <c r="I311" s="184">
        <v>0</v>
      </c>
      <c r="J311" s="184">
        <v>0</v>
      </c>
      <c r="K311" s="184">
        <v>0</v>
      </c>
      <c r="L311" s="184">
        <v>0</v>
      </c>
      <c r="M311" s="184">
        <v>0</v>
      </c>
      <c r="N311" s="184">
        <v>0</v>
      </c>
      <c r="O311" s="184">
        <v>0</v>
      </c>
      <c r="P311" s="66">
        <v>0</v>
      </c>
      <c r="Q311" s="66">
        <v>0</v>
      </c>
      <c r="R311" s="66">
        <v>0</v>
      </c>
      <c r="S311" s="66">
        <v>0</v>
      </c>
      <c r="T311" s="184">
        <v>4.1399999999999997</v>
      </c>
      <c r="U311" s="184">
        <v>4.1399999999999997</v>
      </c>
      <c r="V311" s="184">
        <v>4.1399999999999997</v>
      </c>
      <c r="W311" s="184">
        <v>4.1399999999999997</v>
      </c>
      <c r="X311" s="184">
        <v>4.1399999999999997</v>
      </c>
      <c r="Y311" s="184">
        <v>4.1399999999999997</v>
      </c>
      <c r="Z311" s="184">
        <v>4.1399999999999997</v>
      </c>
      <c r="AA311" s="184">
        <v>4.1399999999999997</v>
      </c>
      <c r="AB311" s="184">
        <v>4.1399999999999997</v>
      </c>
      <c r="AC311" s="184">
        <v>4.1399999999999997</v>
      </c>
      <c r="AD311" s="184">
        <v>4.1399999999999997</v>
      </c>
      <c r="AE311" s="184">
        <v>4.1399999999999997</v>
      </c>
    </row>
    <row r="312" spans="1:31" x14ac:dyDescent="0.25">
      <c r="A312" s="75" t="str">
        <f t="shared" si="238"/>
        <v>926</v>
      </c>
      <c r="B312" s="375" t="s">
        <v>1226</v>
      </c>
      <c r="D312" s="184">
        <v>708669.57000000065</v>
      </c>
      <c r="E312" s="184">
        <v>757174.80999999936</v>
      </c>
      <c r="F312" s="184">
        <v>693490.46999999939</v>
      </c>
      <c r="G312" s="184">
        <v>136029.38000000024</v>
      </c>
      <c r="H312" s="184">
        <v>669154.59999999963</v>
      </c>
      <c r="I312" s="184">
        <v>570449.25999999978</v>
      </c>
      <c r="J312" s="184">
        <v>678469.59009999968</v>
      </c>
      <c r="K312" s="184">
        <v>708277.45170000044</v>
      </c>
      <c r="L312" s="184">
        <v>665917.69140000013</v>
      </c>
      <c r="M312" s="184">
        <v>639294.40479999955</v>
      </c>
      <c r="N312" s="184">
        <v>687380.72160000005</v>
      </c>
      <c r="O312" s="184">
        <v>662560.63859999948</v>
      </c>
      <c r="P312" s="66">
        <v>695191.51060000015</v>
      </c>
      <c r="Q312" s="66">
        <v>734238.6091000007</v>
      </c>
      <c r="R312" s="66">
        <v>548653.74449999921</v>
      </c>
      <c r="S312" s="66">
        <v>613950.3928999994</v>
      </c>
      <c r="T312" s="184">
        <v>741461.32759999984</v>
      </c>
      <c r="U312" s="184">
        <v>701137.19770000025</v>
      </c>
      <c r="V312" s="184">
        <v>757819.95829999994</v>
      </c>
      <c r="W312" s="184">
        <v>745560.91820000042</v>
      </c>
      <c r="X312" s="184">
        <v>665721.01140000031</v>
      </c>
      <c r="Y312" s="184">
        <v>728596.99200000043</v>
      </c>
      <c r="Z312" s="184">
        <v>732750.14300000062</v>
      </c>
      <c r="AA312" s="184">
        <v>708525.99689999979</v>
      </c>
      <c r="AB312" s="184">
        <v>751923.42170000041</v>
      </c>
      <c r="AC312" s="184">
        <v>736510.47700000077</v>
      </c>
      <c r="AD312" s="184">
        <v>624521.10939999984</v>
      </c>
      <c r="AE312" s="184">
        <v>657468.85270000086</v>
      </c>
    </row>
    <row r="313" spans="1:31" x14ac:dyDescent="0.25">
      <c r="A313" s="75" t="str">
        <f t="shared" si="238"/>
        <v>926</v>
      </c>
      <c r="B313" s="375" t="s">
        <v>1227</v>
      </c>
      <c r="D313" s="184">
        <v>-44361.819999999992</v>
      </c>
      <c r="E313" s="184">
        <v>-92656.379999999976</v>
      </c>
      <c r="F313" s="184">
        <v>-92836.889999999985</v>
      </c>
      <c r="G313" s="184">
        <v>-118817.27999999998</v>
      </c>
      <c r="H313" s="184">
        <v>-86497.219999999943</v>
      </c>
      <c r="I313" s="184">
        <v>-51005.049999999974</v>
      </c>
      <c r="J313" s="184">
        <v>-70224.686099999992</v>
      </c>
      <c r="K313" s="184">
        <v>-73744.146899999992</v>
      </c>
      <c r="L313" s="184">
        <v>-73763.986499999999</v>
      </c>
      <c r="M313" s="184">
        <v>-70088.7546</v>
      </c>
      <c r="N313" s="184">
        <v>-77107.064400000003</v>
      </c>
      <c r="O313" s="184">
        <v>-69916.602599999984</v>
      </c>
      <c r="P313" s="66">
        <v>-75378.894300000014</v>
      </c>
      <c r="Q313" s="66">
        <v>-77000.981400000004</v>
      </c>
      <c r="R313" s="66">
        <v>-67585.549500000008</v>
      </c>
      <c r="S313" s="66">
        <v>-76822.308900000004</v>
      </c>
      <c r="T313" s="184">
        <v>28393.179100000005</v>
      </c>
      <c r="U313" s="184">
        <v>25226.481400000004</v>
      </c>
      <c r="V313" s="184">
        <v>27022.516000000003</v>
      </c>
      <c r="W313" s="184">
        <v>26761.193800000001</v>
      </c>
      <c r="X313" s="184">
        <v>27238.537600000003</v>
      </c>
      <c r="Y313" s="184">
        <v>27057.950800000002</v>
      </c>
      <c r="Z313" s="184">
        <v>29307.798700000007</v>
      </c>
      <c r="AA313" s="184">
        <v>26378.217700000005</v>
      </c>
      <c r="AB313" s="184">
        <v>28749.976000000006</v>
      </c>
      <c r="AC313" s="184">
        <v>28528.219600000004</v>
      </c>
      <c r="AD313" s="184">
        <v>26303.832700000003</v>
      </c>
      <c r="AE313" s="184">
        <v>29500.081900000005</v>
      </c>
    </row>
    <row r="314" spans="1:31" x14ac:dyDescent="0.25">
      <c r="A314" s="75" t="str">
        <f t="shared" si="238"/>
        <v>928</v>
      </c>
      <c r="B314" s="375" t="s">
        <v>1228</v>
      </c>
      <c r="D314" s="184">
        <v>2716.11</v>
      </c>
      <c r="E314" s="184">
        <v>-2716.11</v>
      </c>
      <c r="F314" s="184">
        <v>506.1</v>
      </c>
      <c r="G314" s="184">
        <v>0</v>
      </c>
      <c r="H314" s="184">
        <v>0</v>
      </c>
      <c r="I314" s="184">
        <v>0</v>
      </c>
      <c r="J314" s="184">
        <v>0</v>
      </c>
      <c r="K314" s="184">
        <v>0</v>
      </c>
      <c r="L314" s="184">
        <v>0</v>
      </c>
      <c r="M314" s="184">
        <v>0</v>
      </c>
      <c r="N314" s="184">
        <v>0</v>
      </c>
      <c r="O314" s="184">
        <v>0</v>
      </c>
      <c r="P314" s="66">
        <v>0</v>
      </c>
      <c r="Q314" s="66">
        <v>0</v>
      </c>
      <c r="R314" s="66">
        <v>0</v>
      </c>
      <c r="S314" s="66">
        <v>0</v>
      </c>
      <c r="T314" s="184">
        <v>9911.89</v>
      </c>
      <c r="U314" s="184">
        <v>9911.89</v>
      </c>
      <c r="V314" s="184">
        <v>9911.89</v>
      </c>
      <c r="W314" s="184">
        <v>9911.89</v>
      </c>
      <c r="X314" s="184">
        <v>9911.89</v>
      </c>
      <c r="Y314" s="184">
        <v>9911.89</v>
      </c>
      <c r="Z314" s="184">
        <v>9911.89</v>
      </c>
      <c r="AA314" s="184">
        <v>9911.89</v>
      </c>
      <c r="AB314" s="184">
        <v>9911.89</v>
      </c>
      <c r="AC314" s="184">
        <v>9911.89</v>
      </c>
      <c r="AD314" s="184">
        <v>9911.89</v>
      </c>
      <c r="AE314" s="184">
        <v>9911.89</v>
      </c>
    </row>
    <row r="315" spans="1:31" x14ac:dyDescent="0.25">
      <c r="A315" s="75" t="str">
        <f t="shared" si="238"/>
        <v>929</v>
      </c>
      <c r="B315" s="375" t="s">
        <v>1229</v>
      </c>
      <c r="D315" s="184">
        <v>-87.99</v>
      </c>
      <c r="E315" s="184">
        <v>-1488.84</v>
      </c>
      <c r="F315" s="184">
        <v>-499.85</v>
      </c>
      <c r="G315" s="184">
        <v>-26686.47</v>
      </c>
      <c r="H315" s="184">
        <v>-43824.82</v>
      </c>
      <c r="I315" s="184">
        <v>-47469.71</v>
      </c>
      <c r="J315" s="184">
        <v>-73985</v>
      </c>
      <c r="K315" s="184">
        <v>-73985</v>
      </c>
      <c r="L315" s="184">
        <v>-34309</v>
      </c>
      <c r="M315" s="184">
        <v>0</v>
      </c>
      <c r="N315" s="184">
        <v>0</v>
      </c>
      <c r="O315" s="184">
        <v>0</v>
      </c>
      <c r="P315" s="66">
        <v>0</v>
      </c>
      <c r="Q315" s="66">
        <v>0</v>
      </c>
      <c r="R315" s="66">
        <v>0</v>
      </c>
      <c r="S315" s="66">
        <v>-76976</v>
      </c>
      <c r="T315" s="184">
        <v>-76257</v>
      </c>
      <c r="U315" s="184">
        <v>-76257</v>
      </c>
      <c r="V315" s="184">
        <v>-73985</v>
      </c>
      <c r="W315" s="184">
        <v>-73985</v>
      </c>
      <c r="X315" s="184">
        <v>-34309</v>
      </c>
      <c r="Y315" s="184">
        <v>0</v>
      </c>
      <c r="Z315" s="184">
        <v>0</v>
      </c>
      <c r="AA315" s="184">
        <v>0</v>
      </c>
      <c r="AB315" s="184">
        <v>0</v>
      </c>
      <c r="AC315" s="184">
        <v>0</v>
      </c>
      <c r="AD315" s="184">
        <v>0</v>
      </c>
      <c r="AE315" s="184">
        <v>-76976</v>
      </c>
    </row>
    <row r="316" spans="1:31" x14ac:dyDescent="0.25">
      <c r="A316" s="188">
        <v>930.1</v>
      </c>
      <c r="B316" s="375" t="s">
        <v>1230</v>
      </c>
      <c r="D316" s="184">
        <v>32831.9</v>
      </c>
      <c r="E316" s="184">
        <v>32705.29</v>
      </c>
      <c r="F316" s="184">
        <v>33180.11</v>
      </c>
      <c r="G316" s="184">
        <v>22550.239999999998</v>
      </c>
      <c r="H316" s="184">
        <v>476</v>
      </c>
      <c r="I316" s="184">
        <v>48655.040000000001</v>
      </c>
      <c r="J316" s="184">
        <v>16873.110399999998</v>
      </c>
      <c r="K316" s="184">
        <v>39633.110400000005</v>
      </c>
      <c r="L316" s="184">
        <v>17233.110399999998</v>
      </c>
      <c r="M316" s="184">
        <v>17233.110399999998</v>
      </c>
      <c r="N316" s="184">
        <v>17233.110399999998</v>
      </c>
      <c r="O316" s="184">
        <v>17233.110399999998</v>
      </c>
      <c r="P316" s="66">
        <v>17233.110399999998</v>
      </c>
      <c r="Q316" s="66">
        <v>60264.950400000002</v>
      </c>
      <c r="R316" s="66">
        <v>17233.110399999998</v>
      </c>
      <c r="S316" s="66">
        <v>17241.750400000001</v>
      </c>
      <c r="T316" s="184">
        <v>15500.896000000001</v>
      </c>
      <c r="U316" s="184">
        <v>61591.775999999998</v>
      </c>
      <c r="V316" s="184">
        <v>15500.896000000001</v>
      </c>
      <c r="W316" s="184">
        <v>37900.896000000001</v>
      </c>
      <c r="X316" s="184">
        <v>15500.896000000001</v>
      </c>
      <c r="Y316" s="184">
        <v>15500.896000000001</v>
      </c>
      <c r="Z316" s="184">
        <v>15500.896000000001</v>
      </c>
      <c r="AA316" s="184">
        <v>15500.896000000001</v>
      </c>
      <c r="AB316" s="184">
        <v>15500.896000000001</v>
      </c>
      <c r="AC316" s="184">
        <v>70951.776000000013</v>
      </c>
      <c r="AD316" s="184">
        <v>15500.896000000001</v>
      </c>
      <c r="AE316" s="184">
        <v>15500.896000000001</v>
      </c>
    </row>
    <row r="317" spans="1:31" x14ac:dyDescent="0.25">
      <c r="A317" s="188">
        <v>930.2</v>
      </c>
      <c r="B317" s="375" t="s">
        <v>1231</v>
      </c>
      <c r="D317" s="184">
        <v>47636.86</v>
      </c>
      <c r="E317" s="184">
        <v>113209.45999999998</v>
      </c>
      <c r="F317" s="184">
        <v>106806.39</v>
      </c>
      <c r="G317" s="184">
        <v>68196.39</v>
      </c>
      <c r="H317" s="184">
        <v>-80430.359999999986</v>
      </c>
      <c r="I317" s="184">
        <v>166196.24</v>
      </c>
      <c r="J317" s="184">
        <v>-65691.675599999988</v>
      </c>
      <c r="K317" s="184">
        <v>-67779.675599999988</v>
      </c>
      <c r="L317" s="184">
        <v>-70876.849999999991</v>
      </c>
      <c r="M317" s="184">
        <v>-71632.792399999991</v>
      </c>
      <c r="N317" s="184">
        <v>-74979.675599999988</v>
      </c>
      <c r="O317" s="184">
        <v>-81945.649999999994</v>
      </c>
      <c r="P317" s="66">
        <v>-82338.609999999986</v>
      </c>
      <c r="Q317" s="66">
        <v>-36666.289999999994</v>
      </c>
      <c r="R317" s="66">
        <v>-51171.675599999988</v>
      </c>
      <c r="S317" s="66">
        <v>-40869.81</v>
      </c>
      <c r="T317" s="184">
        <v>-158064.40492131293</v>
      </c>
      <c r="U317" s="184">
        <v>-164400.40492131293</v>
      </c>
      <c r="V317" s="184">
        <v>-157184.15532131295</v>
      </c>
      <c r="W317" s="184">
        <v>-160124.12012131294</v>
      </c>
      <c r="X317" s="184">
        <v>-163328.40492131293</v>
      </c>
      <c r="Y317" s="184">
        <v>-164079.74572131294</v>
      </c>
      <c r="Z317" s="184">
        <v>-160844.12012131294</v>
      </c>
      <c r="AA317" s="184">
        <v>-163824.25132131294</v>
      </c>
      <c r="AB317" s="184">
        <v>-164225.56332131295</v>
      </c>
      <c r="AC317" s="184">
        <v>-118557.84492131298</v>
      </c>
      <c r="AD317" s="184">
        <v>-132932.93612131296</v>
      </c>
      <c r="AE317" s="184">
        <v>-123096.28332131295</v>
      </c>
    </row>
    <row r="318" spans="1:31" x14ac:dyDescent="0.25">
      <c r="A318" s="188">
        <v>930.2</v>
      </c>
      <c r="B318" s="375" t="s">
        <v>1232</v>
      </c>
      <c r="D318" s="184">
        <v>48.58</v>
      </c>
      <c r="E318" s="184">
        <v>0.14000000000000001</v>
      </c>
      <c r="F318" s="184">
        <v>269.06</v>
      </c>
      <c r="G318" s="184">
        <v>13930.01</v>
      </c>
      <c r="H318" s="184">
        <v>50196.33</v>
      </c>
      <c r="I318" s="184">
        <v>53791.979999999996</v>
      </c>
      <c r="J318" s="184">
        <v>44816.179199999999</v>
      </c>
      <c r="K318" s="184">
        <v>44816.179199999999</v>
      </c>
      <c r="L318" s="184">
        <v>44816.179199999999</v>
      </c>
      <c r="M318" s="184">
        <v>44816.179199999999</v>
      </c>
      <c r="N318" s="184">
        <v>51047.644800000009</v>
      </c>
      <c r="O318" s="184">
        <v>51047.644800000009</v>
      </c>
      <c r="P318" s="66">
        <v>51047.644800000009</v>
      </c>
      <c r="Q318" s="66">
        <v>51047.644800000009</v>
      </c>
      <c r="R318" s="66">
        <v>51047.644800000009</v>
      </c>
      <c r="S318" s="66">
        <v>51047.644800000009</v>
      </c>
      <c r="T318" s="184">
        <v>0</v>
      </c>
      <c r="U318" s="184">
        <v>0</v>
      </c>
      <c r="V318" s="184">
        <v>0</v>
      </c>
      <c r="W318" s="184">
        <v>0</v>
      </c>
      <c r="X318" s="184">
        <v>0</v>
      </c>
      <c r="Y318" s="184">
        <v>0</v>
      </c>
      <c r="Z318" s="184">
        <v>0</v>
      </c>
      <c r="AA318" s="184">
        <v>0</v>
      </c>
      <c r="AB318" s="184">
        <v>0</v>
      </c>
      <c r="AC318" s="184">
        <v>0</v>
      </c>
      <c r="AD318" s="184">
        <v>0</v>
      </c>
      <c r="AE318" s="184">
        <v>0</v>
      </c>
    </row>
    <row r="319" spans="1:31" x14ac:dyDescent="0.25">
      <c r="A319" s="188">
        <v>930.2</v>
      </c>
      <c r="B319" s="375" t="s">
        <v>1233</v>
      </c>
      <c r="D319" s="184">
        <v>-48.58</v>
      </c>
      <c r="E319" s="184">
        <v>-0.14000000000000001</v>
      </c>
      <c r="F319" s="184">
        <v>-269.06</v>
      </c>
      <c r="G319" s="184">
        <v>-13930.01</v>
      </c>
      <c r="H319" s="184">
        <v>-50196.33</v>
      </c>
      <c r="I319" s="184">
        <v>-53791.979999999996</v>
      </c>
      <c r="J319" s="184">
        <v>-44816.179199999999</v>
      </c>
      <c r="K319" s="184">
        <v>-44816.179199999999</v>
      </c>
      <c r="L319" s="184">
        <v>-44816.179199999999</v>
      </c>
      <c r="M319" s="184">
        <v>-44816.179199999999</v>
      </c>
      <c r="N319" s="184">
        <v>-51047.644800000009</v>
      </c>
      <c r="O319" s="184">
        <v>-51047.644800000009</v>
      </c>
      <c r="P319" s="66">
        <v>-51047.644800000009</v>
      </c>
      <c r="Q319" s="66">
        <v>-51047.644800000009</v>
      </c>
      <c r="R319" s="66">
        <v>-51047.644800000009</v>
      </c>
      <c r="S319" s="66">
        <v>-51047.644800000009</v>
      </c>
      <c r="T319" s="184">
        <v>0</v>
      </c>
      <c r="U319" s="184">
        <v>0</v>
      </c>
      <c r="V319" s="184">
        <v>0</v>
      </c>
      <c r="W319" s="184">
        <v>0</v>
      </c>
      <c r="X319" s="184">
        <v>0</v>
      </c>
      <c r="Y319" s="184">
        <v>0</v>
      </c>
      <c r="Z319" s="184">
        <v>0</v>
      </c>
      <c r="AA319" s="184">
        <v>0</v>
      </c>
      <c r="AB319" s="184">
        <v>0</v>
      </c>
      <c r="AC319" s="184">
        <v>0</v>
      </c>
      <c r="AD319" s="184">
        <v>0</v>
      </c>
      <c r="AE319" s="184">
        <v>0</v>
      </c>
    </row>
    <row r="320" spans="1:31" x14ac:dyDescent="0.25">
      <c r="A320" s="188">
        <v>930.2</v>
      </c>
      <c r="B320" s="375" t="s">
        <v>1234</v>
      </c>
      <c r="D320" s="184">
        <v>23867.023999999998</v>
      </c>
      <c r="E320" s="184">
        <v>24662.558400000002</v>
      </c>
      <c r="F320" s="184">
        <v>23867.023999999998</v>
      </c>
      <c r="G320" s="184">
        <v>24662.586299999995</v>
      </c>
      <c r="H320" s="184">
        <v>30084.671999999999</v>
      </c>
      <c r="I320" s="184">
        <v>27312.576000000001</v>
      </c>
      <c r="J320" s="184">
        <v>25508.037664783456</v>
      </c>
      <c r="K320" s="184">
        <v>24685.197740112992</v>
      </c>
      <c r="L320" s="184">
        <v>25508.037664783456</v>
      </c>
      <c r="M320" s="184">
        <v>24685.197740112992</v>
      </c>
      <c r="N320" s="184">
        <v>25508.037664783456</v>
      </c>
      <c r="O320" s="184">
        <v>25508.037664783456</v>
      </c>
      <c r="P320" s="66">
        <v>24685.197740112992</v>
      </c>
      <c r="Q320" s="66">
        <v>25508.037664783456</v>
      </c>
      <c r="R320" s="66">
        <v>24685.197740112992</v>
      </c>
      <c r="S320" s="66">
        <v>25508.037664783456</v>
      </c>
      <c r="T320" s="184">
        <v>25508.037664783456</v>
      </c>
      <c r="U320" s="184">
        <v>23085.07721280602</v>
      </c>
      <c r="V320" s="184">
        <v>25558.478342749531</v>
      </c>
      <c r="W320" s="184">
        <v>24734.011299435042</v>
      </c>
      <c r="X320" s="184">
        <v>25558.478342749531</v>
      </c>
      <c r="Y320" s="184">
        <v>24734.011299435042</v>
      </c>
      <c r="Z320" s="184">
        <v>25558.478342749531</v>
      </c>
      <c r="AA320" s="184">
        <v>25558.478342749531</v>
      </c>
      <c r="AB320" s="184">
        <v>24734.011299435042</v>
      </c>
      <c r="AC320" s="184">
        <v>25558.478342749531</v>
      </c>
      <c r="AD320" s="184">
        <v>24734.011299435042</v>
      </c>
      <c r="AE320" s="184">
        <v>25558.478342749531</v>
      </c>
    </row>
    <row r="321" spans="1:31" x14ac:dyDescent="0.25">
      <c r="A321" s="75" t="str">
        <f t="shared" si="238"/>
        <v>931</v>
      </c>
      <c r="B321" s="375" t="s">
        <v>1235</v>
      </c>
      <c r="D321" s="184">
        <v>21098.659999999996</v>
      </c>
      <c r="E321" s="184">
        <v>30775.159999999996</v>
      </c>
      <c r="F321" s="184">
        <v>25184.31</v>
      </c>
      <c r="G321" s="184">
        <v>14851.249999999998</v>
      </c>
      <c r="H321" s="184">
        <v>26948.35</v>
      </c>
      <c r="I321" s="184">
        <v>22083.120000000003</v>
      </c>
      <c r="J321" s="184">
        <v>21579.636599999994</v>
      </c>
      <c r="K321" s="184">
        <v>32310.786599999996</v>
      </c>
      <c r="L321" s="184">
        <v>32310.786599999996</v>
      </c>
      <c r="M321" s="184">
        <v>32310.786599999996</v>
      </c>
      <c r="N321" s="184">
        <v>41311.525500000003</v>
      </c>
      <c r="O321" s="184">
        <v>41311.525499999996</v>
      </c>
      <c r="P321" s="66">
        <v>41311.525500000003</v>
      </c>
      <c r="Q321" s="66">
        <v>41311.525499999996</v>
      </c>
      <c r="R321" s="66">
        <v>41311.525500000003</v>
      </c>
      <c r="S321" s="66">
        <v>41311.525499999996</v>
      </c>
      <c r="T321" s="184">
        <v>14808.231</v>
      </c>
      <c r="U321" s="184">
        <v>14808.231</v>
      </c>
      <c r="V321" s="184">
        <v>14808.231</v>
      </c>
      <c r="W321" s="184">
        <v>14808.231</v>
      </c>
      <c r="X321" s="184">
        <v>14808.231</v>
      </c>
      <c r="Y321" s="184">
        <v>14808.231</v>
      </c>
      <c r="Z321" s="184">
        <v>14808.231</v>
      </c>
      <c r="AA321" s="184">
        <v>14808.231</v>
      </c>
      <c r="AB321" s="184">
        <v>14808.231</v>
      </c>
      <c r="AC321" s="184">
        <v>14808.231</v>
      </c>
      <c r="AD321" s="184">
        <v>14808.231</v>
      </c>
      <c r="AE321" s="184">
        <v>14808.231</v>
      </c>
    </row>
    <row r="322" spans="1:31" x14ac:dyDescent="0.25">
      <c r="A322" s="75" t="str">
        <f t="shared" si="238"/>
        <v>931</v>
      </c>
      <c r="B322" s="375" t="s">
        <v>1236</v>
      </c>
      <c r="D322" s="184">
        <v>16287.830000000002</v>
      </c>
      <c r="E322" s="184">
        <v>16287.840000000002</v>
      </c>
      <c r="F322" s="184">
        <v>16287.840000000002</v>
      </c>
      <c r="G322" s="184">
        <v>16287.840000000002</v>
      </c>
      <c r="H322" s="184">
        <v>16287.840000000002</v>
      </c>
      <c r="I322" s="184">
        <v>16287.840000000002</v>
      </c>
      <c r="J322" s="184">
        <v>4146.6869999999999</v>
      </c>
      <c r="K322" s="184">
        <v>4146.6870000000008</v>
      </c>
      <c r="L322" s="184">
        <v>4146.6869999999999</v>
      </c>
      <c r="M322" s="184">
        <v>4146.6870000000008</v>
      </c>
      <c r="N322" s="184">
        <v>4146.6869999999999</v>
      </c>
      <c r="O322" s="184">
        <v>4146.6870000000008</v>
      </c>
      <c r="P322" s="66">
        <v>4146.6869999999999</v>
      </c>
      <c r="Q322" s="66">
        <v>4146.6870000000008</v>
      </c>
      <c r="R322" s="66">
        <v>4146.6869999999999</v>
      </c>
      <c r="S322" s="66">
        <v>4146.6870000000008</v>
      </c>
      <c r="T322" s="184">
        <v>4146.6869999999999</v>
      </c>
      <c r="U322" s="184">
        <v>4146.6870000000008</v>
      </c>
      <c r="V322" s="184">
        <v>4146.6869999999999</v>
      </c>
      <c r="W322" s="184">
        <v>4146.6870000000008</v>
      </c>
      <c r="X322" s="184">
        <v>4146.6869999999999</v>
      </c>
      <c r="Y322" s="184">
        <v>4146.6870000000008</v>
      </c>
      <c r="Z322" s="184">
        <v>4146.6869999999999</v>
      </c>
      <c r="AA322" s="184">
        <v>4146.6870000000008</v>
      </c>
      <c r="AB322" s="184">
        <v>4146.6869999999999</v>
      </c>
      <c r="AC322" s="184">
        <v>4146.6870000000008</v>
      </c>
      <c r="AD322" s="184">
        <v>4146.6869999999999</v>
      </c>
      <c r="AE322" s="184">
        <v>4146.6870000000008</v>
      </c>
    </row>
    <row r="323" spans="1:31" x14ac:dyDescent="0.25">
      <c r="A323" s="75" t="str">
        <f t="shared" si="238"/>
        <v>935</v>
      </c>
      <c r="B323" s="375" t="s">
        <v>1237</v>
      </c>
      <c r="D323" s="184">
        <v>50639.350000000013</v>
      </c>
      <c r="E323" s="184">
        <v>54752.210000000006</v>
      </c>
      <c r="F323" s="184">
        <v>44657.179999999993</v>
      </c>
      <c r="G323" s="184">
        <v>42762.9</v>
      </c>
      <c r="H323" s="184">
        <v>41634.259999999987</v>
      </c>
      <c r="I323" s="184">
        <v>13525.469999999996</v>
      </c>
      <c r="J323" s="184">
        <v>11739.110400000003</v>
      </c>
      <c r="K323" s="184">
        <v>14614.662400000005</v>
      </c>
      <c r="L323" s="184">
        <v>14619.072000000004</v>
      </c>
      <c r="M323" s="184">
        <v>14570.348800000003</v>
      </c>
      <c r="N323" s="184">
        <v>14667.798400000003</v>
      </c>
      <c r="O323" s="184">
        <v>14570.348800000003</v>
      </c>
      <c r="P323" s="66">
        <v>14619.072000000004</v>
      </c>
      <c r="Q323" s="66">
        <v>14667.798400000003</v>
      </c>
      <c r="R323" s="66">
        <v>14521.625600000003</v>
      </c>
      <c r="S323" s="66">
        <v>14663.404800000002</v>
      </c>
      <c r="T323" s="184">
        <v>19610.531200000001</v>
      </c>
      <c r="U323" s="184">
        <v>19061.833600000002</v>
      </c>
      <c r="V323" s="184">
        <v>19717.904000000002</v>
      </c>
      <c r="W323" s="184">
        <v>19717.904000000002</v>
      </c>
      <c r="X323" s="184">
        <v>19479.184000000001</v>
      </c>
      <c r="Y323" s="184">
        <v>19761.763200000001</v>
      </c>
      <c r="Z323" s="184">
        <v>20044.342400000001</v>
      </c>
      <c r="AA323" s="184">
        <v>19479.184000000001</v>
      </c>
      <c r="AB323" s="184">
        <v>19761.763200000001</v>
      </c>
      <c r="AC323" s="184">
        <v>19761.763200000001</v>
      </c>
      <c r="AD323" s="184">
        <v>19479.184000000001</v>
      </c>
      <c r="AE323" s="184">
        <v>20043.836800000005</v>
      </c>
    </row>
    <row r="324" spans="1:31" x14ac:dyDescent="0.25">
      <c r="A324" s="75" t="str">
        <f t="shared" si="238"/>
        <v>935</v>
      </c>
      <c r="B324" s="375" t="s">
        <v>1238</v>
      </c>
      <c r="D324" s="184">
        <v>0</v>
      </c>
      <c r="E324" s="184">
        <v>0</v>
      </c>
      <c r="F324" s="184">
        <v>0</v>
      </c>
      <c r="G324" s="184">
        <v>0</v>
      </c>
      <c r="H324" s="184">
        <v>51210.450000000004</v>
      </c>
      <c r="I324" s="184">
        <v>78337.679999999993</v>
      </c>
      <c r="J324" s="184">
        <v>39520.364800000003</v>
      </c>
      <c r="K324" s="184">
        <v>39669.660799999998</v>
      </c>
      <c r="L324" s="184">
        <v>33619.040000000001</v>
      </c>
      <c r="M324" s="184">
        <v>38141.315199999997</v>
      </c>
      <c r="N324" s="184">
        <v>48712.454400000002</v>
      </c>
      <c r="O324" s="184">
        <v>38006.147200000007</v>
      </c>
      <c r="P324" s="66">
        <v>34255.7664</v>
      </c>
      <c r="Q324" s="66">
        <v>24760.288</v>
      </c>
      <c r="R324" s="66">
        <v>33924.518400000001</v>
      </c>
      <c r="S324" s="66">
        <v>33632.790399999998</v>
      </c>
      <c r="T324" s="184">
        <v>37135.107199999999</v>
      </c>
      <c r="U324" s="184">
        <v>34343.862399999998</v>
      </c>
      <c r="V324" s="184">
        <v>34484.067200000005</v>
      </c>
      <c r="W324" s="184">
        <v>34558.643199999999</v>
      </c>
      <c r="X324" s="184">
        <v>28301.475200000001</v>
      </c>
      <c r="Y324" s="184">
        <v>34975.251199999999</v>
      </c>
      <c r="Z324" s="184">
        <v>49494.662400000001</v>
      </c>
      <c r="AA324" s="184">
        <v>38326.505600000004</v>
      </c>
      <c r="AB324" s="184">
        <v>35077.465599999996</v>
      </c>
      <c r="AC324" s="184">
        <v>33040.668799999999</v>
      </c>
      <c r="AD324" s="184">
        <v>43111.987200000003</v>
      </c>
      <c r="AE324" s="184">
        <v>35376</v>
      </c>
    </row>
    <row r="325" spans="1:31" x14ac:dyDescent="0.25">
      <c r="A325" s="75" t="str">
        <f t="shared" si="238"/>
        <v>935</v>
      </c>
      <c r="B325" s="375" t="s">
        <v>1239</v>
      </c>
      <c r="D325" s="184">
        <v>0</v>
      </c>
      <c r="E325" s="184">
        <v>0</v>
      </c>
      <c r="F325" s="184">
        <v>0</v>
      </c>
      <c r="G325" s="184">
        <v>0</v>
      </c>
      <c r="H325" s="184">
        <v>336907.03</v>
      </c>
      <c r="I325" s="184">
        <v>289475.83999999997</v>
      </c>
      <c r="J325" s="184">
        <v>304547.05919999996</v>
      </c>
      <c r="K325" s="184">
        <v>336687.37279999995</v>
      </c>
      <c r="L325" s="184">
        <v>272911.34080000001</v>
      </c>
      <c r="M325" s="184">
        <v>299540.53119999997</v>
      </c>
      <c r="N325" s="184">
        <v>344662.81920000003</v>
      </c>
      <c r="O325" s="184">
        <v>293540.25919999997</v>
      </c>
      <c r="P325" s="66">
        <v>300870.15039999998</v>
      </c>
      <c r="Q325" s="66">
        <v>330278.06720000005</v>
      </c>
      <c r="R325" s="66">
        <v>320672.26559999998</v>
      </c>
      <c r="S325" s="66">
        <v>355525.87520000001</v>
      </c>
      <c r="T325" s="184">
        <v>408276.33919999999</v>
      </c>
      <c r="U325" s="184">
        <v>343404.99199999997</v>
      </c>
      <c r="V325" s="184">
        <v>391099.42080000002</v>
      </c>
      <c r="W325" s="184">
        <v>430094.10560000001</v>
      </c>
      <c r="X325" s="184">
        <v>339374.02879999997</v>
      </c>
      <c r="Y325" s="184">
        <v>363753.01440000004</v>
      </c>
      <c r="Z325" s="184">
        <v>375421.13919999992</v>
      </c>
      <c r="AA325" s="184">
        <v>353378.43839999998</v>
      </c>
      <c r="AB325" s="184">
        <v>360852.15039999998</v>
      </c>
      <c r="AC325" s="184">
        <v>402403.74400000001</v>
      </c>
      <c r="AD325" s="184">
        <v>399203.87839999999</v>
      </c>
      <c r="AE325" s="184">
        <v>420577.33760000003</v>
      </c>
    </row>
    <row r="326" spans="1:31" x14ac:dyDescent="0.25">
      <c r="A326" s="75" t="str">
        <f t="shared" si="238"/>
        <v>935</v>
      </c>
      <c r="B326" s="375" t="s">
        <v>1240</v>
      </c>
      <c r="D326" s="197">
        <v>0</v>
      </c>
      <c r="E326" s="197">
        <v>0</v>
      </c>
      <c r="F326" s="197">
        <v>0</v>
      </c>
      <c r="G326" s="197">
        <v>0</v>
      </c>
      <c r="H326" s="197">
        <v>6772.7599999999993</v>
      </c>
      <c r="I326" s="197">
        <v>18942.45</v>
      </c>
      <c r="J326" s="197">
        <v>10611.504000000001</v>
      </c>
      <c r="K326" s="197">
        <v>11061.776000000002</v>
      </c>
      <c r="L326" s="197">
        <v>10638.083200000001</v>
      </c>
      <c r="M326" s="197">
        <v>10237.264000000001</v>
      </c>
      <c r="N326" s="197">
        <v>10939.0208</v>
      </c>
      <c r="O326" s="184">
        <v>10575.2384</v>
      </c>
      <c r="P326" s="66">
        <v>11008.873600000001</v>
      </c>
      <c r="Q326" s="66">
        <v>11398.636800000002</v>
      </c>
      <c r="R326" s="66">
        <v>9278.4320000000007</v>
      </c>
      <c r="S326" s="66">
        <v>9885.5744000000013</v>
      </c>
      <c r="T326" s="197">
        <v>11229.113600000001</v>
      </c>
      <c r="U326" s="197">
        <v>10757.52</v>
      </c>
      <c r="V326" s="197">
        <v>11432.8992</v>
      </c>
      <c r="W326" s="197">
        <v>11364.7232</v>
      </c>
      <c r="X326" s="197">
        <v>10394.329600000001</v>
      </c>
      <c r="Y326" s="197">
        <v>11039.9072</v>
      </c>
      <c r="Z326" s="197">
        <v>11232.060799999999</v>
      </c>
      <c r="AA326" s="197">
        <v>10860.2912</v>
      </c>
      <c r="AB326" s="197">
        <v>11441.023999999999</v>
      </c>
      <c r="AC326" s="197">
        <v>11175.8752</v>
      </c>
      <c r="AD326" s="197">
        <v>9919.0720000000001</v>
      </c>
      <c r="AE326" s="197">
        <v>10136.7808</v>
      </c>
    </row>
    <row r="327" spans="1:31" s="76" customFormat="1" x14ac:dyDescent="0.25">
      <c r="A327" s="185"/>
      <c r="B327" s="376" t="s">
        <v>1241</v>
      </c>
      <c r="C327" s="187"/>
      <c r="D327" s="187">
        <f>SUM(D302:D326)</f>
        <v>2192741.1140000015</v>
      </c>
      <c r="E327" s="187">
        <f t="shared" ref="E327:S327" si="239">SUM(E302:E326)</f>
        <v>2404121.6383999987</v>
      </c>
      <c r="F327" s="187">
        <f t="shared" si="239"/>
        <v>2596998.3040000005</v>
      </c>
      <c r="G327" s="187">
        <f t="shared" si="239"/>
        <v>1463434.0262999993</v>
      </c>
      <c r="H327" s="187">
        <f t="shared" si="239"/>
        <v>1971284.432</v>
      </c>
      <c r="I327" s="187">
        <f t="shared" si="239"/>
        <v>2335475.406</v>
      </c>
      <c r="J327" s="187">
        <f t="shared" si="239"/>
        <v>2406283.0104647828</v>
      </c>
      <c r="K327" s="187">
        <f t="shared" si="239"/>
        <v>2245356.2959401133</v>
      </c>
      <c r="L327" s="187">
        <f t="shared" si="239"/>
        <v>2115017.0348647838</v>
      </c>
      <c r="M327" s="187">
        <f t="shared" si="239"/>
        <v>2213550.3130401126</v>
      </c>
      <c r="N327" s="187">
        <f t="shared" si="239"/>
        <v>2325016.3986647837</v>
      </c>
      <c r="O327" s="194">
        <f t="shared" si="239"/>
        <v>2206925.2231647829</v>
      </c>
      <c r="P327" s="194">
        <f t="shared" si="239"/>
        <v>2254806.2501401133</v>
      </c>
      <c r="Q327" s="194">
        <f t="shared" si="239"/>
        <v>2724038.7993647852</v>
      </c>
      <c r="R327" s="194">
        <f t="shared" si="239"/>
        <v>2428121.196340112</v>
      </c>
      <c r="S327" s="194">
        <f t="shared" si="239"/>
        <v>1088256.0791632843</v>
      </c>
      <c r="T327" s="187">
        <f t="shared" ref="T327" si="240">SUM(T302:T326)</f>
        <v>2614525.0496992189</v>
      </c>
      <c r="U327" s="187">
        <f t="shared" ref="U327" si="241">SUM(U302:U326)</f>
        <v>2573325.7384472424</v>
      </c>
      <c r="V327" s="187">
        <f t="shared" ref="V327" si="242">SUM(V302:V326)</f>
        <v>2285994.0905579105</v>
      </c>
      <c r="W327" s="187">
        <f t="shared" ref="W327" si="243">SUM(W302:W326)</f>
        <v>2543255.9820338706</v>
      </c>
      <c r="X327" s="187">
        <f t="shared" ref="X327" si="244">SUM(X302:X326)</f>
        <v>2322904.4402771853</v>
      </c>
      <c r="Y327" s="187">
        <f t="shared" ref="Y327" si="245">SUM(Y302:Y326)</f>
        <v>2352027.9473338709</v>
      </c>
      <c r="Z327" s="187">
        <f t="shared" ref="Z327" si="246">SUM(Z302:Z326)</f>
        <v>2579979.2660771864</v>
      </c>
      <c r="AA327" s="187">
        <f t="shared" ref="AA327" si="247">SUM(AA302:AA326)</f>
        <v>2453086.9991771849</v>
      </c>
      <c r="AB327" s="187">
        <f t="shared" ref="AB327" si="248">SUM(AB302:AB326)</f>
        <v>2288889.7561338712</v>
      </c>
      <c r="AC327" s="187">
        <f t="shared" ref="AC327" si="249">SUM(AC302:AC326)</f>
        <v>2659962.1635771864</v>
      </c>
      <c r="AD327" s="187">
        <f t="shared" ref="AD327" si="250">SUM(AD302:AD326)</f>
        <v>2496217.9485338712</v>
      </c>
      <c r="AE327" s="187">
        <f t="shared" ref="AE327" si="251">SUM(AE302:AE326)</f>
        <v>2196450.8681771862</v>
      </c>
    </row>
    <row r="328" spans="1:31" x14ac:dyDescent="0.25">
      <c r="A328" s="75"/>
      <c r="T328" s="66">
        <v>0</v>
      </c>
      <c r="U328" s="66">
        <v>0</v>
      </c>
      <c r="V328" s="66">
        <v>0</v>
      </c>
      <c r="W328" s="66">
        <v>0</v>
      </c>
      <c r="X328" s="66">
        <v>0</v>
      </c>
      <c r="Y328" s="66">
        <v>0</v>
      </c>
      <c r="Z328" s="66">
        <v>0</v>
      </c>
      <c r="AA328" s="66">
        <v>0</v>
      </c>
      <c r="AB328" s="66">
        <v>0</v>
      </c>
      <c r="AC328" s="66">
        <v>0</v>
      </c>
      <c r="AD328" s="66">
        <v>0</v>
      </c>
      <c r="AE328" s="66">
        <v>0</v>
      </c>
    </row>
    <row r="329" spans="1:31" x14ac:dyDescent="0.25">
      <c r="A329" s="75"/>
      <c r="B329" s="375" t="s">
        <v>1242</v>
      </c>
      <c r="D329" s="184">
        <v>2235636.1300000008</v>
      </c>
      <c r="E329" s="184">
        <v>4116328.1400000015</v>
      </c>
      <c r="F329" s="184">
        <v>8850550.2700000014</v>
      </c>
      <c r="G329" s="184">
        <v>17599242.780000001</v>
      </c>
      <c r="H329" s="184">
        <v>27326348.119999997</v>
      </c>
      <c r="I329" s="184">
        <v>17163303.23</v>
      </c>
      <c r="J329" s="184">
        <v>15812962.421746578</v>
      </c>
      <c r="K329" s="184">
        <v>7585299.5688652582</v>
      </c>
      <c r="L329" s="184">
        <v>3771041.2456037481</v>
      </c>
      <c r="M329" s="184">
        <v>2314284.4816016341</v>
      </c>
      <c r="N329" s="184">
        <v>2073560.2053454751</v>
      </c>
      <c r="O329" s="184">
        <v>2081864.4500656463</v>
      </c>
      <c r="P329" s="66">
        <v>2362238.9990001414</v>
      </c>
      <c r="Q329" s="66">
        <v>5392063.429412229</v>
      </c>
      <c r="R329" s="66">
        <v>14101854.53251067</v>
      </c>
      <c r="S329" s="66">
        <v>24267070.842083234</v>
      </c>
      <c r="T329" s="184">
        <v>30045148.461652689</v>
      </c>
      <c r="U329" s="184">
        <v>24983095.591158509</v>
      </c>
      <c r="V329" s="184">
        <v>17626265.838848028</v>
      </c>
      <c r="W329" s="184">
        <v>8247340.9835494142</v>
      </c>
      <c r="X329" s="184">
        <v>4131647.6379332799</v>
      </c>
      <c r="Y329" s="184">
        <v>2559595.8444120875</v>
      </c>
      <c r="Z329" s="184">
        <v>2314780.3957608957</v>
      </c>
      <c r="AA329" s="184">
        <v>2315315.8197387438</v>
      </c>
      <c r="AB329" s="184">
        <v>2591546.8120618006</v>
      </c>
      <c r="AC329" s="184">
        <v>5881868.1023844872</v>
      </c>
      <c r="AD329" s="184">
        <v>14957285.338857407</v>
      </c>
      <c r="AE329" s="184">
        <v>25691569.520124767</v>
      </c>
    </row>
    <row r="330" spans="1:31" x14ac:dyDescent="0.25">
      <c r="A330" s="75"/>
      <c r="B330" s="375" t="s">
        <v>1243</v>
      </c>
      <c r="D330" s="184">
        <v>5042766.574000001</v>
      </c>
      <c r="E330" s="184">
        <v>6175183.1083999984</v>
      </c>
      <c r="F330" s="184">
        <v>6876299.3040000005</v>
      </c>
      <c r="G330" s="184">
        <v>5525351.6162999999</v>
      </c>
      <c r="H330" s="184">
        <v>5569766.7219999982</v>
      </c>
      <c r="I330" s="184">
        <v>5373992.4560000002</v>
      </c>
      <c r="J330" s="184">
        <v>5531891.6604647832</v>
      </c>
      <c r="K330" s="184">
        <v>6039022.5208401131</v>
      </c>
      <c r="L330" s="184">
        <v>5854402.2180647831</v>
      </c>
      <c r="M330" s="184">
        <v>5228186.9941401128</v>
      </c>
      <c r="N330" s="184">
        <v>5931574.3285647845</v>
      </c>
      <c r="O330" s="184">
        <v>5781000.4679647833</v>
      </c>
      <c r="P330" s="66">
        <v>5792517.2223401135</v>
      </c>
      <c r="Q330" s="66">
        <v>6806530.4100647857</v>
      </c>
      <c r="R330" s="66">
        <v>6368189.1152401119</v>
      </c>
      <c r="S330" s="66">
        <v>5047805.3621632829</v>
      </c>
      <c r="T330" s="184">
        <v>6832039.9767124187</v>
      </c>
      <c r="U330" s="184">
        <v>6445530.3413604414</v>
      </c>
      <c r="V330" s="184">
        <v>6391475.2407711092</v>
      </c>
      <c r="W330" s="184">
        <v>6167624.6695470707</v>
      </c>
      <c r="X330" s="184">
        <v>5810857.2598903859</v>
      </c>
      <c r="Y330" s="184">
        <v>6467410.9566470711</v>
      </c>
      <c r="Z330" s="184">
        <v>6376706.2765903864</v>
      </c>
      <c r="AA330" s="184">
        <v>6151062.4881903855</v>
      </c>
      <c r="AB330" s="184">
        <v>6011245.3112470713</v>
      </c>
      <c r="AC330" s="184">
        <v>6664390.1654903851</v>
      </c>
      <c r="AD330" s="184">
        <v>5972384.2844470711</v>
      </c>
      <c r="AE330" s="184">
        <v>5953917.5566903865</v>
      </c>
    </row>
    <row r="331" spans="1:31" x14ac:dyDescent="0.25">
      <c r="A331" s="75"/>
      <c r="B331" s="375" t="s">
        <v>1244</v>
      </c>
      <c r="D331" s="184">
        <v>1685942.2300000004</v>
      </c>
      <c r="E331" s="184">
        <v>2165336.7199999997</v>
      </c>
      <c r="F331" s="184">
        <v>2122686.8600000003</v>
      </c>
      <c r="G331" s="184">
        <v>2065872.5399999998</v>
      </c>
      <c r="H331" s="184">
        <v>2152719.1400000006</v>
      </c>
      <c r="I331" s="184">
        <v>2068917.5100000002</v>
      </c>
      <c r="J331" s="184">
        <v>1838580.3884000001</v>
      </c>
      <c r="K331" s="184">
        <v>1870276.5919999997</v>
      </c>
      <c r="L331" s="184">
        <v>2043846.3960000002</v>
      </c>
      <c r="M331" s="184">
        <v>1993731.3492000001</v>
      </c>
      <c r="N331" s="184">
        <v>2079024.3828</v>
      </c>
      <c r="O331" s="184">
        <v>1929611.5436</v>
      </c>
      <c r="P331" s="66">
        <v>1826271.2924000002</v>
      </c>
      <c r="Q331" s="66">
        <v>1866385.9404000004</v>
      </c>
      <c r="R331" s="66">
        <v>1734880.0615999997</v>
      </c>
      <c r="S331" s="66">
        <v>2022179.9147999999</v>
      </c>
      <c r="T331" s="184">
        <v>2032385.3612000004</v>
      </c>
      <c r="U331" s="184">
        <v>3243909.148</v>
      </c>
      <c r="V331" s="184">
        <v>2636062.7612000001</v>
      </c>
      <c r="W331" s="184">
        <v>2260079.0260000001</v>
      </c>
      <c r="X331" s="184">
        <v>2305249.0675999997</v>
      </c>
      <c r="Y331" s="184">
        <v>3210447.4360000002</v>
      </c>
      <c r="Z331" s="184">
        <v>2869581.6148000001</v>
      </c>
      <c r="AA331" s="184">
        <v>2793577.5792</v>
      </c>
      <c r="AB331" s="184">
        <v>2291156.9732000004</v>
      </c>
      <c r="AC331" s="184">
        <v>2750285.9912000005</v>
      </c>
      <c r="AD331" s="184">
        <v>1958447.1616</v>
      </c>
      <c r="AE331" s="184">
        <v>2021264.3551999999</v>
      </c>
    </row>
    <row r="332" spans="1:31" x14ac:dyDescent="0.25">
      <c r="A332" s="75"/>
      <c r="B332" s="375" t="s">
        <v>1245</v>
      </c>
      <c r="D332" s="197">
        <v>55259.17</v>
      </c>
      <c r="E332" s="197">
        <v>64589.09</v>
      </c>
      <c r="F332" s="197">
        <v>44535.65</v>
      </c>
      <c r="G332" s="197">
        <v>38215.79</v>
      </c>
      <c r="H332" s="197">
        <v>60137.18</v>
      </c>
      <c r="I332" s="197">
        <v>40842.250000000007</v>
      </c>
      <c r="J332" s="197">
        <v>58502.803599999992</v>
      </c>
      <c r="K332" s="197">
        <v>78557.093599999993</v>
      </c>
      <c r="L332" s="197">
        <v>44680.9136</v>
      </c>
      <c r="M332" s="197">
        <v>41513.153599999998</v>
      </c>
      <c r="N332" s="197">
        <v>75355.79250000001</v>
      </c>
      <c r="O332" s="184">
        <v>53265.412499999991</v>
      </c>
      <c r="P332" s="66">
        <v>65816.412500000006</v>
      </c>
      <c r="Q332" s="66">
        <v>60879.132499999992</v>
      </c>
      <c r="R332" s="66">
        <v>49535.752500000002</v>
      </c>
      <c r="S332" s="66">
        <v>80654.492499999993</v>
      </c>
      <c r="T332" s="197">
        <v>29610.867999999999</v>
      </c>
      <c r="U332" s="197">
        <v>21483.238000000001</v>
      </c>
      <c r="V332" s="197">
        <v>52546.737999999998</v>
      </c>
      <c r="W332" s="197">
        <v>63580.828000000009</v>
      </c>
      <c r="X332" s="197">
        <v>27343.397999999997</v>
      </c>
      <c r="Y332" s="197">
        <v>24065.018000000004</v>
      </c>
      <c r="Z332" s="197">
        <v>49137.567999999999</v>
      </c>
      <c r="AA332" s="197">
        <v>26875.848000000002</v>
      </c>
      <c r="AB332" s="197">
        <v>39539.047999999995</v>
      </c>
      <c r="AC332" s="197">
        <v>34450.957999999999</v>
      </c>
      <c r="AD332" s="197">
        <v>23053.547999999999</v>
      </c>
      <c r="AE332" s="197">
        <v>53642.398000000001</v>
      </c>
    </row>
    <row r="333" spans="1:31" s="76" customFormat="1" x14ac:dyDescent="0.25">
      <c r="A333" s="185"/>
      <c r="B333" s="376" t="s">
        <v>1246</v>
      </c>
      <c r="C333" s="187"/>
      <c r="D333" s="187">
        <f>SUM(D329:D332)</f>
        <v>9019604.1040000021</v>
      </c>
      <c r="E333" s="187">
        <f t="shared" ref="E333:S333" si="252">SUM(E329:E332)</f>
        <v>12521437.058399998</v>
      </c>
      <c r="F333" s="187">
        <f t="shared" si="252"/>
        <v>17894072.083999999</v>
      </c>
      <c r="G333" s="187">
        <f t="shared" si="252"/>
        <v>25228682.726300001</v>
      </c>
      <c r="H333" s="187">
        <f t="shared" si="252"/>
        <v>35108971.161999993</v>
      </c>
      <c r="I333" s="187">
        <f t="shared" si="252"/>
        <v>24647055.446000002</v>
      </c>
      <c r="J333" s="187">
        <f t="shared" si="252"/>
        <v>23241937.274211358</v>
      </c>
      <c r="K333" s="187">
        <f t="shared" si="252"/>
        <v>15573155.77530537</v>
      </c>
      <c r="L333" s="187">
        <f t="shared" si="252"/>
        <v>11713970.77326853</v>
      </c>
      <c r="M333" s="187">
        <f t="shared" si="252"/>
        <v>9577715.9785417467</v>
      </c>
      <c r="N333" s="187">
        <f t="shared" si="252"/>
        <v>10159514.70921026</v>
      </c>
      <c r="O333" s="194">
        <f t="shared" si="252"/>
        <v>9845741.8741304297</v>
      </c>
      <c r="P333" s="194">
        <f t="shared" si="252"/>
        <v>10046843.926240254</v>
      </c>
      <c r="Q333" s="194">
        <f t="shared" si="252"/>
        <v>14125858.912377015</v>
      </c>
      <c r="R333" s="194">
        <f t="shared" si="252"/>
        <v>22254459.461850781</v>
      </c>
      <c r="S333" s="194">
        <f t="shared" si="252"/>
        <v>31417710.611546516</v>
      </c>
      <c r="T333" s="187">
        <f>SUM(T329:T332)</f>
        <v>38939184.667565107</v>
      </c>
      <c r="U333" s="187">
        <f t="shared" ref="U333:AE333" si="253">SUM(U329:U332)</f>
        <v>34694018.318518952</v>
      </c>
      <c r="V333" s="187">
        <f t="shared" si="253"/>
        <v>26706350.578819141</v>
      </c>
      <c r="W333" s="187">
        <f t="shared" si="253"/>
        <v>16738625.507096486</v>
      </c>
      <c r="X333" s="187">
        <f t="shared" si="253"/>
        <v>12275097.363423666</v>
      </c>
      <c r="Y333" s="187">
        <f t="shared" si="253"/>
        <v>12261519.255059158</v>
      </c>
      <c r="Z333" s="187">
        <f t="shared" si="253"/>
        <v>11610205.855151283</v>
      </c>
      <c r="AA333" s="187">
        <f t="shared" si="253"/>
        <v>11286831.735129127</v>
      </c>
      <c r="AB333" s="187">
        <f t="shared" si="253"/>
        <v>10933488.144508872</v>
      </c>
      <c r="AC333" s="187">
        <f t="shared" si="253"/>
        <v>15330995.217074873</v>
      </c>
      <c r="AD333" s="187">
        <f t="shared" si="253"/>
        <v>22911170.33290448</v>
      </c>
      <c r="AE333" s="187">
        <f t="shared" si="253"/>
        <v>33720393.830015153</v>
      </c>
    </row>
    <row r="334" spans="1:31" x14ac:dyDescent="0.25">
      <c r="A334" s="75"/>
      <c r="T334" s="66">
        <v>0</v>
      </c>
      <c r="U334" s="66">
        <v>0</v>
      </c>
      <c r="V334" s="66">
        <v>0</v>
      </c>
      <c r="W334" s="66">
        <v>0</v>
      </c>
      <c r="X334" s="66">
        <v>0</v>
      </c>
      <c r="Y334" s="66">
        <v>0</v>
      </c>
      <c r="Z334" s="66">
        <v>0</v>
      </c>
      <c r="AA334" s="66">
        <v>0</v>
      </c>
      <c r="AB334" s="66">
        <v>0</v>
      </c>
      <c r="AC334" s="66">
        <v>0</v>
      </c>
      <c r="AD334" s="66">
        <v>0</v>
      </c>
      <c r="AE334" s="66">
        <v>0</v>
      </c>
    </row>
    <row r="335" spans="1:31" s="87" customFormat="1" x14ac:dyDescent="0.25">
      <c r="A335" s="75"/>
      <c r="B335" s="383" t="s">
        <v>352</v>
      </c>
      <c r="C335" s="163"/>
      <c r="D335" s="163"/>
      <c r="E335" s="163"/>
      <c r="F335" s="163"/>
      <c r="G335" s="163"/>
      <c r="H335" s="163"/>
      <c r="I335" s="163"/>
      <c r="J335" s="163"/>
      <c r="K335" s="163"/>
      <c r="L335" s="163"/>
      <c r="M335" s="163"/>
      <c r="N335" s="163"/>
      <c r="O335" s="163"/>
      <c r="P335" s="163"/>
      <c r="Q335" s="163"/>
      <c r="R335" s="163"/>
      <c r="S335" s="163"/>
      <c r="T335" s="163">
        <v>0</v>
      </c>
      <c r="U335" s="163">
        <v>0</v>
      </c>
      <c r="V335" s="163">
        <v>0</v>
      </c>
      <c r="W335" s="163">
        <v>0</v>
      </c>
      <c r="X335" s="163">
        <v>0</v>
      </c>
      <c r="Y335" s="163">
        <v>0</v>
      </c>
      <c r="Z335" s="163">
        <v>0</v>
      </c>
      <c r="AA335" s="163">
        <v>0</v>
      </c>
      <c r="AB335" s="163">
        <v>0</v>
      </c>
      <c r="AC335" s="163">
        <v>0</v>
      </c>
      <c r="AD335" s="163">
        <v>0</v>
      </c>
      <c r="AE335" s="163">
        <v>0</v>
      </c>
    </row>
    <row r="336" spans="1:31" s="87" customFormat="1" x14ac:dyDescent="0.25">
      <c r="A336" s="75"/>
      <c r="B336" s="375" t="s">
        <v>1247</v>
      </c>
      <c r="C336" s="163"/>
      <c r="D336" s="198">
        <v>0</v>
      </c>
      <c r="E336" s="198">
        <v>0</v>
      </c>
      <c r="F336" s="198">
        <v>0</v>
      </c>
      <c r="G336" s="198">
        <v>0</v>
      </c>
      <c r="H336" s="198">
        <v>0</v>
      </c>
      <c r="I336" s="198">
        <v>0</v>
      </c>
      <c r="J336" s="198">
        <v>48671.742368359999</v>
      </c>
      <c r="K336" s="198">
        <v>48742.734099560003</v>
      </c>
      <c r="L336" s="198">
        <v>48742.734099560003</v>
      </c>
      <c r="M336" s="198">
        <v>49873.502061159998</v>
      </c>
      <c r="N336" s="198">
        <v>51276.653907560001</v>
      </c>
      <c r="O336" s="198">
        <v>51549.037795560005</v>
      </c>
      <c r="P336" s="66">
        <v>49446.346578279998</v>
      </c>
      <c r="Q336" s="66">
        <v>47343.655357479998</v>
      </c>
      <c r="R336" s="66">
        <v>47352.898867879994</v>
      </c>
      <c r="S336" s="66">
        <v>57689.136683879995</v>
      </c>
      <c r="T336" s="198">
        <v>56554.710704160003</v>
      </c>
      <c r="U336" s="198">
        <v>56827.300972960002</v>
      </c>
      <c r="V336" s="198">
        <v>57099.891238559998</v>
      </c>
      <c r="W336" s="198">
        <v>57372.481504160001</v>
      </c>
      <c r="X336" s="198">
        <v>56131.741439199999</v>
      </c>
      <c r="Y336" s="198">
        <v>54359.933702560003</v>
      </c>
      <c r="Z336" s="198">
        <v>54101.456286880006</v>
      </c>
      <c r="AA336" s="198">
        <v>52994.234604000005</v>
      </c>
      <c r="AB336" s="198">
        <v>52371.700479136001</v>
      </c>
      <c r="AC336" s="198">
        <v>53128.978274336005</v>
      </c>
      <c r="AD336" s="198">
        <v>53401.568514336002</v>
      </c>
      <c r="AE336" s="198">
        <v>62706.644415135997</v>
      </c>
    </row>
    <row r="337" spans="1:31" s="87" customFormat="1" x14ac:dyDescent="0.25">
      <c r="A337" s="75"/>
      <c r="B337" s="375" t="s">
        <v>1248</v>
      </c>
      <c r="C337" s="163"/>
      <c r="D337" s="198">
        <v>3171341.67</v>
      </c>
      <c r="E337" s="198">
        <v>3175735.27</v>
      </c>
      <c r="F337" s="198">
        <v>3186637.93</v>
      </c>
      <c r="G337" s="198">
        <v>3201895.27</v>
      </c>
      <c r="H337" s="198">
        <v>3532864.7599999993</v>
      </c>
      <c r="I337" s="198">
        <v>3516894.77</v>
      </c>
      <c r="J337" s="198">
        <v>3244694.4182017636</v>
      </c>
      <c r="K337" s="198">
        <v>3250068.0650302344</v>
      </c>
      <c r="L337" s="198">
        <v>3255916.4603717038</v>
      </c>
      <c r="M337" s="198">
        <v>3261123.9729856639</v>
      </c>
      <c r="N337" s="198">
        <v>3266685.306890334</v>
      </c>
      <c r="O337" s="198">
        <v>3270804.5741913039</v>
      </c>
      <c r="P337" s="66">
        <v>3275467.806888164</v>
      </c>
      <c r="Q337" s="66">
        <v>3281739.0833251337</v>
      </c>
      <c r="R337" s="66">
        <v>3295695.9251588038</v>
      </c>
      <c r="S337" s="66">
        <v>3543994.9798879633</v>
      </c>
      <c r="T337" s="198">
        <v>4634784.9458353464</v>
      </c>
      <c r="U337" s="198">
        <v>4636611.8765569665</v>
      </c>
      <c r="V337" s="198">
        <v>4638770.8495072462</v>
      </c>
      <c r="W337" s="198">
        <v>4647063.3307312671</v>
      </c>
      <c r="X337" s="198">
        <v>4655987.0712937666</v>
      </c>
      <c r="Y337" s="198">
        <v>4662100.471962967</v>
      </c>
      <c r="Z337" s="198">
        <v>4669183.9862082675</v>
      </c>
      <c r="AA337" s="198">
        <v>4677083.6026325682</v>
      </c>
      <c r="AB337" s="198">
        <v>4683387.1223152671</v>
      </c>
      <c r="AC337" s="198">
        <v>4690345.6125600673</v>
      </c>
      <c r="AD337" s="198">
        <v>4704071.0316017661</v>
      </c>
      <c r="AE337" s="198">
        <v>4767174.4397358671</v>
      </c>
    </row>
    <row r="338" spans="1:31" s="87" customFormat="1" x14ac:dyDescent="0.25">
      <c r="A338" s="75"/>
      <c r="B338" s="375" t="s">
        <v>1249</v>
      </c>
      <c r="C338" s="163"/>
      <c r="D338" s="198">
        <v>263281.22000000003</v>
      </c>
      <c r="E338" s="198">
        <v>263206.7</v>
      </c>
      <c r="F338" s="198">
        <v>263575.96999999997</v>
      </c>
      <c r="G338" s="198">
        <v>255333.41999999998</v>
      </c>
      <c r="H338" s="198">
        <v>235419.04000000004</v>
      </c>
      <c r="I338" s="198">
        <v>239477.64999999997</v>
      </c>
      <c r="J338" s="198">
        <v>631290.99301748164</v>
      </c>
      <c r="K338" s="198">
        <v>616556.70476148149</v>
      </c>
      <c r="L338" s="198">
        <v>618918.06796788168</v>
      </c>
      <c r="M338" s="198">
        <v>619062.56444468163</v>
      </c>
      <c r="N338" s="198">
        <v>619703.67864948162</v>
      </c>
      <c r="O338" s="198">
        <v>619507.49797748157</v>
      </c>
      <c r="P338" s="66">
        <v>610883.75513268134</v>
      </c>
      <c r="Q338" s="66">
        <v>604791.46960628149</v>
      </c>
      <c r="R338" s="66">
        <v>614206.19121908152</v>
      </c>
      <c r="S338" s="66">
        <v>768960.48716272973</v>
      </c>
      <c r="T338" s="198">
        <v>711360.81461375358</v>
      </c>
      <c r="U338" s="198">
        <v>715095.3977081537</v>
      </c>
      <c r="V338" s="198">
        <v>724000.70987135358</v>
      </c>
      <c r="W338" s="198">
        <v>730128.82062015356</v>
      </c>
      <c r="X338" s="198">
        <v>717355.94827455352</v>
      </c>
      <c r="Y338" s="198">
        <v>707393.2742105535</v>
      </c>
      <c r="Z338" s="198">
        <v>709236.65363775357</v>
      </c>
      <c r="AA338" s="198">
        <v>714340.35105215351</v>
      </c>
      <c r="AB338" s="198">
        <v>705936.68272255349</v>
      </c>
      <c r="AC338" s="198">
        <v>697938.50446655357</v>
      </c>
      <c r="AD338" s="198">
        <v>711328.06263295352</v>
      </c>
      <c r="AE338" s="198">
        <v>769556.24406655331</v>
      </c>
    </row>
    <row r="339" spans="1:31" s="87" customFormat="1" x14ac:dyDescent="0.25">
      <c r="A339" s="75"/>
      <c r="B339" s="375" t="s">
        <v>1250</v>
      </c>
      <c r="C339" s="163"/>
      <c r="D339" s="198">
        <v>0</v>
      </c>
      <c r="E339" s="198">
        <v>0</v>
      </c>
      <c r="F339" s="198">
        <v>0</v>
      </c>
      <c r="G339" s="198">
        <v>0</v>
      </c>
      <c r="H339" s="198">
        <v>0</v>
      </c>
      <c r="I339" s="198">
        <v>0</v>
      </c>
      <c r="J339" s="198">
        <v>0</v>
      </c>
      <c r="K339" s="198">
        <v>0</v>
      </c>
      <c r="L339" s="198">
        <v>0</v>
      </c>
      <c r="M339" s="198">
        <v>0</v>
      </c>
      <c r="N339" s="198">
        <v>0</v>
      </c>
      <c r="O339" s="198">
        <v>0</v>
      </c>
      <c r="P339" s="66">
        <v>0</v>
      </c>
      <c r="Q339" s="66">
        <v>0</v>
      </c>
      <c r="R339" s="66">
        <v>0</v>
      </c>
      <c r="S339" s="66">
        <v>0</v>
      </c>
      <c r="T339" s="198">
        <v>0</v>
      </c>
      <c r="U339" s="198">
        <v>0</v>
      </c>
      <c r="V339" s="198">
        <v>0</v>
      </c>
      <c r="W339" s="198">
        <v>0</v>
      </c>
      <c r="X339" s="198">
        <v>0</v>
      </c>
      <c r="Y339" s="198">
        <v>0</v>
      </c>
      <c r="Z339" s="198">
        <v>0</v>
      </c>
      <c r="AA339" s="198">
        <v>0</v>
      </c>
      <c r="AB339" s="198">
        <v>0</v>
      </c>
      <c r="AC339" s="198">
        <v>0</v>
      </c>
      <c r="AD339" s="198">
        <v>0</v>
      </c>
      <c r="AE339" s="198">
        <v>0</v>
      </c>
    </row>
    <row r="340" spans="1:31" s="87" customFormat="1" x14ac:dyDescent="0.25">
      <c r="A340" s="75"/>
      <c r="B340" s="375" t="s">
        <v>1251</v>
      </c>
      <c r="C340" s="163"/>
      <c r="D340" s="198">
        <v>253308.62</v>
      </c>
      <c r="E340" s="198">
        <v>257545.42</v>
      </c>
      <c r="F340" s="198">
        <v>260470.17</v>
      </c>
      <c r="G340" s="198">
        <v>264365.92</v>
      </c>
      <c r="H340" s="198">
        <v>269597.73</v>
      </c>
      <c r="I340" s="198">
        <v>273154.78999999998</v>
      </c>
      <c r="J340" s="198">
        <v>276895.97090000001</v>
      </c>
      <c r="K340" s="198">
        <v>280560.4191</v>
      </c>
      <c r="L340" s="198">
        <v>284224.86719999998</v>
      </c>
      <c r="M340" s="198">
        <v>287889.31540000002</v>
      </c>
      <c r="N340" s="198">
        <v>291553.7634</v>
      </c>
      <c r="O340" s="198">
        <v>295218.21159999998</v>
      </c>
      <c r="P340" s="66">
        <v>298882.65980000002</v>
      </c>
      <c r="Q340" s="66">
        <v>302547.1079</v>
      </c>
      <c r="R340" s="66">
        <v>306211.55609999999</v>
      </c>
      <c r="S340" s="66">
        <v>309876.00419999997</v>
      </c>
      <c r="T340" s="198">
        <v>305500.02759999997</v>
      </c>
      <c r="U340" s="198">
        <v>308476.62540000002</v>
      </c>
      <c r="V340" s="198">
        <v>311453.22349999996</v>
      </c>
      <c r="W340" s="198">
        <v>314429.82149999996</v>
      </c>
      <c r="X340" s="198">
        <v>317406.41950000002</v>
      </c>
      <c r="Y340" s="198">
        <v>320383.01740000001</v>
      </c>
      <c r="Z340" s="198">
        <v>323359.61540000001</v>
      </c>
      <c r="AA340" s="198">
        <v>326336.21340000001</v>
      </c>
      <c r="AB340" s="198">
        <v>329312.81140000001</v>
      </c>
      <c r="AC340" s="198">
        <v>332289.4094</v>
      </c>
      <c r="AD340" s="198">
        <v>335266.0074</v>
      </c>
      <c r="AE340" s="198">
        <v>343525.90480000002</v>
      </c>
    </row>
    <row r="341" spans="1:31" s="87" customFormat="1" x14ac:dyDescent="0.25">
      <c r="A341" s="75"/>
      <c r="B341" s="375" t="s">
        <v>1252</v>
      </c>
      <c r="C341" s="163"/>
      <c r="D341" s="198">
        <v>27595.200000000001</v>
      </c>
      <c r="E341" s="198">
        <v>27660.41</v>
      </c>
      <c r="F341" s="198">
        <v>27720.63</v>
      </c>
      <c r="G341" s="198">
        <v>27745.61</v>
      </c>
      <c r="H341" s="198">
        <v>27745.21</v>
      </c>
      <c r="I341" s="198">
        <v>27744.82</v>
      </c>
      <c r="J341" s="198">
        <v>27745.212173</v>
      </c>
      <c r="K341" s="198">
        <v>27745.212173</v>
      </c>
      <c r="L341" s="198">
        <v>27745.212173</v>
      </c>
      <c r="M341" s="198">
        <v>27745.212173</v>
      </c>
      <c r="N341" s="198">
        <v>27836.164227000001</v>
      </c>
      <c r="O341" s="198">
        <v>27927.116280000002</v>
      </c>
      <c r="P341" s="66">
        <v>27927.116280000002</v>
      </c>
      <c r="Q341" s="66">
        <v>27927.116280000002</v>
      </c>
      <c r="R341" s="66">
        <v>27927.116280000002</v>
      </c>
      <c r="S341" s="66">
        <v>27927.116280000002</v>
      </c>
      <c r="T341" s="198">
        <v>87978.942179999998</v>
      </c>
      <c r="U341" s="198">
        <v>87978.942179999998</v>
      </c>
      <c r="V341" s="198">
        <v>87978.942179999998</v>
      </c>
      <c r="W341" s="198">
        <v>87978.942179999998</v>
      </c>
      <c r="X341" s="198">
        <v>87978.942179999998</v>
      </c>
      <c r="Y341" s="198">
        <v>87978.942179999998</v>
      </c>
      <c r="Z341" s="198">
        <v>87978.942179999998</v>
      </c>
      <c r="AA341" s="198">
        <v>87978.942179999998</v>
      </c>
      <c r="AB341" s="198">
        <v>87978.942179999998</v>
      </c>
      <c r="AC341" s="198">
        <v>87978.942179999998</v>
      </c>
      <c r="AD341" s="198">
        <v>87978.942179999998</v>
      </c>
      <c r="AE341" s="198">
        <v>89364.815459999998</v>
      </c>
    </row>
    <row r="342" spans="1:31" s="87" customFormat="1" x14ac:dyDescent="0.25">
      <c r="A342" s="75"/>
      <c r="B342" s="375" t="s">
        <v>1253</v>
      </c>
      <c r="C342" s="163"/>
      <c r="D342" s="198">
        <v>170818.23</v>
      </c>
      <c r="E342" s="198">
        <v>171385.76</v>
      </c>
      <c r="F342" s="198">
        <v>151350.01999999999</v>
      </c>
      <c r="G342" s="198">
        <v>156941.67000000001</v>
      </c>
      <c r="H342" s="198">
        <v>157456.9</v>
      </c>
      <c r="I342" s="198">
        <v>157973.87</v>
      </c>
      <c r="J342" s="198">
        <v>0</v>
      </c>
      <c r="K342" s="198">
        <v>0</v>
      </c>
      <c r="L342" s="198">
        <v>0</v>
      </c>
      <c r="M342" s="198">
        <v>0</v>
      </c>
      <c r="N342" s="198">
        <v>0</v>
      </c>
      <c r="O342" s="198">
        <v>0</v>
      </c>
      <c r="P342" s="66">
        <v>0</v>
      </c>
      <c r="Q342" s="66">
        <v>0</v>
      </c>
      <c r="R342" s="66">
        <v>0</v>
      </c>
      <c r="S342" s="66">
        <v>0</v>
      </c>
      <c r="T342" s="198">
        <v>0</v>
      </c>
      <c r="U342" s="198">
        <v>0</v>
      </c>
      <c r="V342" s="198">
        <v>0</v>
      </c>
      <c r="W342" s="198">
        <v>0</v>
      </c>
      <c r="X342" s="198">
        <v>0</v>
      </c>
      <c r="Y342" s="198">
        <v>0</v>
      </c>
      <c r="Z342" s="198">
        <v>0</v>
      </c>
      <c r="AA342" s="198">
        <v>0</v>
      </c>
      <c r="AB342" s="198">
        <v>0</v>
      </c>
      <c r="AC342" s="198">
        <v>0</v>
      </c>
      <c r="AD342" s="198">
        <v>0</v>
      </c>
      <c r="AE342" s="198">
        <v>0</v>
      </c>
    </row>
    <row r="343" spans="1:31" s="87" customFormat="1" x14ac:dyDescent="0.25">
      <c r="A343" s="75"/>
      <c r="B343" s="375" t="s">
        <v>1254</v>
      </c>
      <c r="C343" s="163"/>
      <c r="D343" s="199">
        <v>-170818.23</v>
      </c>
      <c r="E343" s="199">
        <v>-171385.76</v>
      </c>
      <c r="F343" s="199">
        <v>-151350.01999999999</v>
      </c>
      <c r="G343" s="199">
        <v>-156941.67000000001</v>
      </c>
      <c r="H343" s="199">
        <v>-157456.9</v>
      </c>
      <c r="I343" s="199">
        <v>-157973.87</v>
      </c>
      <c r="J343" s="199">
        <v>0</v>
      </c>
      <c r="K343" s="199">
        <v>0</v>
      </c>
      <c r="L343" s="199">
        <v>0</v>
      </c>
      <c r="M343" s="199">
        <v>0</v>
      </c>
      <c r="N343" s="199">
        <v>0</v>
      </c>
      <c r="O343" s="227">
        <v>0</v>
      </c>
      <c r="P343" s="66">
        <v>0</v>
      </c>
      <c r="Q343" s="66">
        <v>0</v>
      </c>
      <c r="R343" s="66">
        <v>0</v>
      </c>
      <c r="S343" s="66">
        <v>0</v>
      </c>
      <c r="T343" s="199">
        <v>0</v>
      </c>
      <c r="U343" s="199">
        <v>0</v>
      </c>
      <c r="V343" s="199">
        <v>0</v>
      </c>
      <c r="W343" s="199">
        <v>0</v>
      </c>
      <c r="X343" s="199">
        <v>0</v>
      </c>
      <c r="Y343" s="199">
        <v>0</v>
      </c>
      <c r="Z343" s="199">
        <v>0</v>
      </c>
      <c r="AA343" s="199">
        <v>0</v>
      </c>
      <c r="AB343" s="199">
        <v>0</v>
      </c>
      <c r="AC343" s="199">
        <v>0</v>
      </c>
      <c r="AD343" s="199">
        <v>0</v>
      </c>
      <c r="AE343" s="199">
        <v>0</v>
      </c>
    </row>
    <row r="344" spans="1:31" s="189" customFormat="1" x14ac:dyDescent="0.25">
      <c r="A344" s="185"/>
      <c r="B344" s="376" t="s">
        <v>1255</v>
      </c>
      <c r="C344" s="195"/>
      <c r="D344" s="200">
        <f>SUM(D336:D343)</f>
        <v>3715526.7100000004</v>
      </c>
      <c r="E344" s="200">
        <f t="shared" ref="E344:S344" si="254">SUM(E336:E343)</f>
        <v>3724147.8000000007</v>
      </c>
      <c r="F344" s="200">
        <f t="shared" si="254"/>
        <v>3738404.7</v>
      </c>
      <c r="G344" s="200">
        <f t="shared" si="254"/>
        <v>3749340.2199999997</v>
      </c>
      <c r="H344" s="200">
        <f t="shared" si="254"/>
        <v>4065626.7399999998</v>
      </c>
      <c r="I344" s="200">
        <f t="shared" si="254"/>
        <v>4057272.0299999993</v>
      </c>
      <c r="J344" s="200">
        <f t="shared" si="254"/>
        <v>4229298.3366606049</v>
      </c>
      <c r="K344" s="200">
        <f t="shared" si="254"/>
        <v>4223673.1351642758</v>
      </c>
      <c r="L344" s="200">
        <f t="shared" si="254"/>
        <v>4235547.3418121459</v>
      </c>
      <c r="M344" s="200">
        <f t="shared" si="254"/>
        <v>4245694.5670645051</v>
      </c>
      <c r="N344" s="200">
        <f t="shared" si="254"/>
        <v>4257055.5670743752</v>
      </c>
      <c r="O344" s="201">
        <f t="shared" si="254"/>
        <v>4265006.4378443453</v>
      </c>
      <c r="P344" s="201">
        <f t="shared" si="254"/>
        <v>4262607.6846791254</v>
      </c>
      <c r="Q344" s="201">
        <f t="shared" si="254"/>
        <v>4264348.4324688949</v>
      </c>
      <c r="R344" s="201">
        <f t="shared" si="254"/>
        <v>4291393.6876257649</v>
      </c>
      <c r="S344" s="201">
        <f t="shared" si="254"/>
        <v>4708447.7242145734</v>
      </c>
      <c r="T344" s="200">
        <f t="shared" ref="T344" si="255">SUM(T336:T343)</f>
        <v>5796179.4409332601</v>
      </c>
      <c r="U344" s="200">
        <f t="shared" ref="U344" si="256">SUM(U336:U343)</f>
        <v>5804990.1428180803</v>
      </c>
      <c r="V344" s="200">
        <f t="shared" ref="V344" si="257">SUM(V336:V343)</f>
        <v>5819303.6162971603</v>
      </c>
      <c r="W344" s="200">
        <f t="shared" ref="W344" si="258">SUM(W336:W343)</f>
        <v>5836973.396535581</v>
      </c>
      <c r="X344" s="200">
        <f t="shared" ref="X344" si="259">SUM(X336:X343)</f>
        <v>5834860.1226875205</v>
      </c>
      <c r="Y344" s="200">
        <f t="shared" ref="Y344" si="260">SUM(Y336:Y343)</f>
        <v>5832215.6394560812</v>
      </c>
      <c r="Z344" s="200">
        <f t="shared" ref="Z344" si="261">SUM(Z336:Z343)</f>
        <v>5843860.6537129022</v>
      </c>
      <c r="AA344" s="200">
        <f t="shared" ref="AA344" si="262">SUM(AA336:AA343)</f>
        <v>5858733.3438687222</v>
      </c>
      <c r="AB344" s="200">
        <f t="shared" ref="AB344" si="263">SUM(AB336:AB343)</f>
        <v>5858987.2590969568</v>
      </c>
      <c r="AC344" s="200">
        <f t="shared" ref="AC344" si="264">SUM(AC336:AC343)</f>
        <v>5861681.4468809571</v>
      </c>
      <c r="AD344" s="200">
        <f t="shared" ref="AD344" si="265">SUM(AD336:AD343)</f>
        <v>5892045.6123290565</v>
      </c>
      <c r="AE344" s="200">
        <f t="shared" ref="AE344" si="266">SUM(AE336:AE343)</f>
        <v>6032328.0484775566</v>
      </c>
    </row>
    <row r="345" spans="1:31" s="87" customFormat="1" x14ac:dyDescent="0.25">
      <c r="A345" s="75"/>
      <c r="B345" s="4"/>
      <c r="C345" s="163"/>
      <c r="D345" s="163"/>
      <c r="E345" s="163"/>
      <c r="F345" s="163"/>
      <c r="G345" s="163"/>
      <c r="H345" s="163"/>
      <c r="I345" s="163"/>
      <c r="J345" s="163"/>
      <c r="K345" s="163"/>
      <c r="L345" s="163"/>
      <c r="M345" s="163"/>
      <c r="N345" s="163"/>
      <c r="O345" s="163"/>
      <c r="P345" s="66"/>
      <c r="Q345" s="66"/>
      <c r="R345" s="66"/>
      <c r="S345" s="66"/>
      <c r="T345" s="163"/>
      <c r="U345" s="163"/>
      <c r="V345" s="163"/>
      <c r="W345" s="163"/>
      <c r="X345" s="163"/>
      <c r="Y345" s="163"/>
      <c r="Z345" s="163"/>
      <c r="AA345" s="163"/>
      <c r="AB345" s="163"/>
      <c r="AC345" s="163"/>
      <c r="AD345" s="163"/>
      <c r="AE345" s="163"/>
    </row>
    <row r="346" spans="1:31" s="87" customFormat="1" x14ac:dyDescent="0.25">
      <c r="A346" s="75"/>
      <c r="B346" s="375" t="s">
        <v>1256</v>
      </c>
      <c r="C346" s="163"/>
      <c r="D346" s="198">
        <v>417314.71</v>
      </c>
      <c r="E346" s="198">
        <v>413479.09</v>
      </c>
      <c r="F346" s="198">
        <v>409649.57</v>
      </c>
      <c r="G346" s="198">
        <v>395483.48</v>
      </c>
      <c r="H346" s="198">
        <v>54837.86</v>
      </c>
      <c r="I346" s="198">
        <v>56404.79</v>
      </c>
      <c r="J346" s="198">
        <v>54837.857984250004</v>
      </c>
      <c r="K346" s="198">
        <v>54837.857984250004</v>
      </c>
      <c r="L346" s="198">
        <v>54837.857984250004</v>
      </c>
      <c r="M346" s="198">
        <v>54837.857984250004</v>
      </c>
      <c r="N346" s="198">
        <v>52512.226084250004</v>
      </c>
      <c r="O346" s="198">
        <v>46994.21872425</v>
      </c>
      <c r="P346" s="66">
        <v>43801.843264249997</v>
      </c>
      <c r="Q346" s="66">
        <v>43801.843264249997</v>
      </c>
      <c r="R346" s="66">
        <v>43801.843264249997</v>
      </c>
      <c r="S346" s="66">
        <v>43801.843264249997</v>
      </c>
      <c r="T346" s="198">
        <v>18053.59895</v>
      </c>
      <c r="U346" s="198">
        <v>16991.01253</v>
      </c>
      <c r="V346" s="198">
        <v>16991.01253</v>
      </c>
      <c r="W346" s="198">
        <v>16073.625470000001</v>
      </c>
      <c r="X346" s="198">
        <v>15156.2384</v>
      </c>
      <c r="Y346" s="198">
        <v>14552.79682</v>
      </c>
      <c r="Z346" s="198">
        <v>13949.355240000001</v>
      </c>
      <c r="AA346" s="198">
        <v>13949.355240000001</v>
      </c>
      <c r="AB346" s="198">
        <v>13949.355240000001</v>
      </c>
      <c r="AC346" s="198">
        <v>13949.355240000001</v>
      </c>
      <c r="AD346" s="198">
        <v>9767.3814999999995</v>
      </c>
      <c r="AE346" s="198">
        <v>4911.1235589999997</v>
      </c>
    </row>
    <row r="347" spans="1:31" s="87" customFormat="1" x14ac:dyDescent="0.25">
      <c r="A347" s="75"/>
      <c r="B347" s="375" t="s">
        <v>1257</v>
      </c>
      <c r="C347" s="163"/>
      <c r="D347" s="198">
        <v>0</v>
      </c>
      <c r="E347" s="198">
        <v>0</v>
      </c>
      <c r="F347" s="198">
        <v>0</v>
      </c>
      <c r="G347" s="198">
        <v>2508.9299999999998</v>
      </c>
      <c r="H347" s="198">
        <v>4958.59</v>
      </c>
      <c r="I347" s="198">
        <v>4909.09</v>
      </c>
      <c r="J347" s="198">
        <v>5017.8541310000001</v>
      </c>
      <c r="K347" s="198">
        <v>5017.8541310000001</v>
      </c>
      <c r="L347" s="198">
        <v>5017.8541310000001</v>
      </c>
      <c r="M347" s="198">
        <v>5017.8541310000001</v>
      </c>
      <c r="N347" s="198">
        <v>5017.8541310000001</v>
      </c>
      <c r="O347" s="198">
        <v>5017.8541310000001</v>
      </c>
      <c r="P347" s="66">
        <v>5017.8541310000001</v>
      </c>
      <c r="Q347" s="66">
        <v>5017.8541310000001</v>
      </c>
      <c r="R347" s="66">
        <v>5017.8541310000001</v>
      </c>
      <c r="S347" s="66">
        <v>6465.8541310000001</v>
      </c>
      <c r="T347" s="198">
        <v>6485.5448173000004</v>
      </c>
      <c r="U347" s="198">
        <v>6485.5448173000004</v>
      </c>
      <c r="V347" s="198">
        <v>6485.5448173000004</v>
      </c>
      <c r="W347" s="198">
        <v>6485.5448173000004</v>
      </c>
      <c r="X347" s="198">
        <v>6485.5448173000004</v>
      </c>
      <c r="Y347" s="198">
        <v>6485.5448173000004</v>
      </c>
      <c r="Z347" s="198">
        <v>6485.5448173000004</v>
      </c>
      <c r="AA347" s="198">
        <v>6485.5448173000004</v>
      </c>
      <c r="AB347" s="198">
        <v>6485.5448173000004</v>
      </c>
      <c r="AC347" s="198">
        <v>6485.5448173000004</v>
      </c>
      <c r="AD347" s="198">
        <v>6485.5448173000004</v>
      </c>
      <c r="AE347" s="198">
        <v>6485.5448173000004</v>
      </c>
    </row>
    <row r="348" spans="1:31" s="87" customFormat="1" x14ac:dyDescent="0.25">
      <c r="A348" s="75"/>
      <c r="B348" s="375" t="s">
        <v>1258</v>
      </c>
      <c r="C348" s="163"/>
      <c r="D348" s="198">
        <v>17587.23</v>
      </c>
      <c r="E348" s="198">
        <v>18314.89</v>
      </c>
      <c r="F348" s="198">
        <v>19042.57</v>
      </c>
      <c r="G348" s="198">
        <v>19048.5</v>
      </c>
      <c r="H348" s="198">
        <v>22527.63</v>
      </c>
      <c r="I348" s="198">
        <v>23091.460000000003</v>
      </c>
      <c r="J348" s="198">
        <v>0</v>
      </c>
      <c r="K348" s="198">
        <v>0</v>
      </c>
      <c r="L348" s="198">
        <v>0</v>
      </c>
      <c r="M348" s="198">
        <v>0</v>
      </c>
      <c r="N348" s="198">
        <v>0</v>
      </c>
      <c r="O348" s="198">
        <v>0</v>
      </c>
      <c r="P348" s="66">
        <v>0</v>
      </c>
      <c r="Q348" s="66">
        <v>0</v>
      </c>
      <c r="R348" s="66">
        <v>0</v>
      </c>
      <c r="S348" s="66">
        <v>0</v>
      </c>
      <c r="T348" s="198">
        <v>0</v>
      </c>
      <c r="U348" s="198">
        <v>0</v>
      </c>
      <c r="V348" s="198">
        <v>0</v>
      </c>
      <c r="W348" s="198">
        <v>0</v>
      </c>
      <c r="X348" s="198">
        <v>0</v>
      </c>
      <c r="Y348" s="198">
        <v>0</v>
      </c>
      <c r="Z348" s="198">
        <v>0</v>
      </c>
      <c r="AA348" s="198">
        <v>0</v>
      </c>
      <c r="AB348" s="198">
        <v>0</v>
      </c>
      <c r="AC348" s="198">
        <v>0</v>
      </c>
      <c r="AD348" s="198">
        <v>0</v>
      </c>
      <c r="AE348" s="198">
        <v>0</v>
      </c>
    </row>
    <row r="349" spans="1:31" s="189" customFormat="1" x14ac:dyDescent="0.25">
      <c r="A349" s="185"/>
      <c r="B349" s="376" t="s">
        <v>1259</v>
      </c>
      <c r="C349" s="195"/>
      <c r="D349" s="201">
        <f>SUM(D346:D348)</f>
        <v>434901.94</v>
      </c>
      <c r="E349" s="201">
        <f t="shared" ref="E349:S349" si="267">SUM(E346:E348)</f>
        <v>431793.98000000004</v>
      </c>
      <c r="F349" s="201">
        <f t="shared" si="267"/>
        <v>428692.14</v>
      </c>
      <c r="G349" s="201">
        <f t="shared" si="267"/>
        <v>417040.91</v>
      </c>
      <c r="H349" s="201">
        <f t="shared" si="267"/>
        <v>82324.08</v>
      </c>
      <c r="I349" s="201">
        <f t="shared" si="267"/>
        <v>84405.340000000011</v>
      </c>
      <c r="J349" s="201">
        <f t="shared" si="267"/>
        <v>59855.712115250004</v>
      </c>
      <c r="K349" s="201">
        <f t="shared" si="267"/>
        <v>59855.712115250004</v>
      </c>
      <c r="L349" s="201">
        <f t="shared" si="267"/>
        <v>59855.712115250004</v>
      </c>
      <c r="M349" s="201">
        <f t="shared" si="267"/>
        <v>59855.712115250004</v>
      </c>
      <c r="N349" s="201">
        <f t="shared" si="267"/>
        <v>57530.080215250004</v>
      </c>
      <c r="O349" s="201">
        <f t="shared" si="267"/>
        <v>52012.07285525</v>
      </c>
      <c r="P349" s="201">
        <f>SUM(P346:P348)</f>
        <v>48819.697395249997</v>
      </c>
      <c r="Q349" s="201">
        <f t="shared" si="267"/>
        <v>48819.697395249997</v>
      </c>
      <c r="R349" s="201">
        <f t="shared" si="267"/>
        <v>48819.697395249997</v>
      </c>
      <c r="S349" s="201">
        <f t="shared" si="267"/>
        <v>50267.697395249997</v>
      </c>
      <c r="T349" s="201">
        <f t="shared" ref="T349" si="268">SUM(T346:T348)</f>
        <v>24539.1437673</v>
      </c>
      <c r="U349" s="201">
        <f t="shared" ref="U349" si="269">SUM(U346:U348)</f>
        <v>23476.5573473</v>
      </c>
      <c r="V349" s="201">
        <f t="shared" ref="V349" si="270">SUM(V346:V348)</f>
        <v>23476.5573473</v>
      </c>
      <c r="W349" s="201">
        <f t="shared" ref="W349" si="271">SUM(W346:W348)</f>
        <v>22559.170287300003</v>
      </c>
      <c r="X349" s="201">
        <f t="shared" ref="X349" si="272">SUM(X346:X348)</f>
        <v>21641.783217299999</v>
      </c>
      <c r="Y349" s="201">
        <f t="shared" ref="Y349" si="273">SUM(Y346:Y348)</f>
        <v>21038.3416373</v>
      </c>
      <c r="Z349" s="201">
        <f t="shared" ref="Z349" si="274">SUM(Z346:Z348)</f>
        <v>20434.900057300001</v>
      </c>
      <c r="AA349" s="201">
        <f t="shared" ref="AA349" si="275">SUM(AA346:AA348)</f>
        <v>20434.900057300001</v>
      </c>
      <c r="AB349" s="201">
        <f t="shared" ref="AB349" si="276">SUM(AB346:AB348)</f>
        <v>20434.900057300001</v>
      </c>
      <c r="AC349" s="201">
        <f t="shared" ref="AC349" si="277">SUM(AC346:AC348)</f>
        <v>20434.900057300001</v>
      </c>
      <c r="AD349" s="201">
        <f t="shared" ref="AD349" si="278">SUM(AD346:AD348)</f>
        <v>16252.9263173</v>
      </c>
      <c r="AE349" s="201">
        <f t="shared" ref="AE349" si="279">SUM(AE346:AE348)</f>
        <v>11396.6683763</v>
      </c>
    </row>
    <row r="350" spans="1:31" x14ac:dyDescent="0.25">
      <c r="A350" s="75" t="s">
        <v>120</v>
      </c>
      <c r="B350" s="155" t="s">
        <v>1260</v>
      </c>
      <c r="D350" s="66">
        <f>D344+D349</f>
        <v>4150428.6500000004</v>
      </c>
      <c r="E350" s="66">
        <f t="shared" ref="E350:N350" si="280">E344+E349</f>
        <v>4155941.7800000007</v>
      </c>
      <c r="F350" s="66">
        <f t="shared" si="280"/>
        <v>4167096.8400000003</v>
      </c>
      <c r="G350" s="66">
        <f t="shared" si="280"/>
        <v>4166381.13</v>
      </c>
      <c r="H350" s="66">
        <f t="shared" si="280"/>
        <v>4147950.82</v>
      </c>
      <c r="I350" s="66">
        <f t="shared" si="280"/>
        <v>4141677.3699999992</v>
      </c>
      <c r="J350" s="66">
        <f t="shared" si="280"/>
        <v>4289154.0487758545</v>
      </c>
      <c r="K350" s="66">
        <f t="shared" si="280"/>
        <v>4283528.8472795254</v>
      </c>
      <c r="L350" s="66">
        <f t="shared" si="280"/>
        <v>4295403.0539273955</v>
      </c>
      <c r="M350" s="66">
        <f t="shared" si="280"/>
        <v>4305550.2791797547</v>
      </c>
      <c r="N350" s="66">
        <f t="shared" si="280"/>
        <v>4314585.6472896254</v>
      </c>
      <c r="O350" s="66">
        <f>O344+O349</f>
        <v>4317018.5106995953</v>
      </c>
      <c r="P350" s="66">
        <f t="shared" ref="P350:S350" si="281">P344+P349</f>
        <v>4311427.3820743756</v>
      </c>
      <c r="Q350" s="66">
        <f t="shared" si="281"/>
        <v>4313168.1298641451</v>
      </c>
      <c r="R350" s="66">
        <f t="shared" si="281"/>
        <v>4340213.3850210151</v>
      </c>
      <c r="S350" s="66">
        <f t="shared" si="281"/>
        <v>4758715.4216098236</v>
      </c>
      <c r="T350" s="66">
        <f t="shared" ref="T350:AE350" si="282">T344+T349</f>
        <v>5820718.5847005602</v>
      </c>
      <c r="U350" s="66">
        <f t="shared" si="282"/>
        <v>5828466.7001653807</v>
      </c>
      <c r="V350" s="66">
        <f t="shared" si="282"/>
        <v>5842780.1736444607</v>
      </c>
      <c r="W350" s="66">
        <f t="shared" si="282"/>
        <v>5859532.5668228809</v>
      </c>
      <c r="X350" s="66">
        <f t="shared" si="282"/>
        <v>5856501.9059048202</v>
      </c>
      <c r="Y350" s="66">
        <f t="shared" si="282"/>
        <v>5853253.9810933815</v>
      </c>
      <c r="Z350" s="66">
        <f t="shared" si="282"/>
        <v>5864295.5537702022</v>
      </c>
      <c r="AA350" s="66">
        <f t="shared" si="282"/>
        <v>5879168.2439260222</v>
      </c>
      <c r="AB350" s="66">
        <f t="shared" si="282"/>
        <v>5879422.1591542568</v>
      </c>
      <c r="AC350" s="66">
        <f t="shared" si="282"/>
        <v>5882116.3469382571</v>
      </c>
      <c r="AD350" s="66">
        <f t="shared" si="282"/>
        <v>5908298.5386463562</v>
      </c>
      <c r="AE350" s="66">
        <f t="shared" si="282"/>
        <v>6043724.7168538561</v>
      </c>
    </row>
    <row r="351" spans="1:31" x14ac:dyDescent="0.25">
      <c r="A351" s="75"/>
    </row>
    <row r="352" spans="1:31" x14ac:dyDescent="0.25">
      <c r="A352" s="188">
        <v>407.3</v>
      </c>
      <c r="B352" s="375" t="s">
        <v>1261</v>
      </c>
      <c r="D352" s="184">
        <v>0</v>
      </c>
      <c r="E352" s="184">
        <v>0</v>
      </c>
      <c r="F352" s="184">
        <v>0</v>
      </c>
      <c r="G352" s="184">
        <v>0</v>
      </c>
      <c r="H352" s="184">
        <v>0</v>
      </c>
      <c r="I352" s="184">
        <v>0</v>
      </c>
      <c r="J352" s="184">
        <v>0</v>
      </c>
      <c r="K352" s="184">
        <v>0</v>
      </c>
      <c r="L352" s="184">
        <v>0</v>
      </c>
      <c r="M352" s="184">
        <v>0</v>
      </c>
      <c r="N352" s="184">
        <v>0</v>
      </c>
      <c r="O352" s="184">
        <v>0</v>
      </c>
      <c r="P352" s="66">
        <v>0</v>
      </c>
      <c r="Q352" s="66">
        <v>0</v>
      </c>
      <c r="R352" s="66">
        <v>0</v>
      </c>
      <c r="S352" s="66">
        <v>0</v>
      </c>
      <c r="T352" s="184">
        <v>3805.7170500000002</v>
      </c>
      <c r="U352" s="184">
        <v>3805.7170500000002</v>
      </c>
      <c r="V352" s="184">
        <v>3805.7170500000002</v>
      </c>
      <c r="W352" s="184">
        <v>3805.7170500000002</v>
      </c>
      <c r="X352" s="184">
        <v>3805.7170500000002</v>
      </c>
      <c r="Y352" s="184">
        <v>3805.7170500000002</v>
      </c>
      <c r="Z352" s="184">
        <v>3805.7170500000002</v>
      </c>
      <c r="AA352" s="184">
        <v>3805.7170500000002</v>
      </c>
      <c r="AB352" s="184">
        <v>3805.7170500000002</v>
      </c>
      <c r="AC352" s="184">
        <v>3805.7170500000002</v>
      </c>
      <c r="AD352" s="184">
        <v>3805.7170500000002</v>
      </c>
      <c r="AE352" s="184">
        <v>3805.7170500000002</v>
      </c>
    </row>
    <row r="353" spans="1:31" x14ac:dyDescent="0.25">
      <c r="A353" s="188">
        <v>407.3</v>
      </c>
      <c r="B353" s="375" t="s">
        <v>1262</v>
      </c>
      <c r="D353" s="197">
        <v>415913.29</v>
      </c>
      <c r="E353" s="197">
        <v>0</v>
      </c>
      <c r="F353" s="197">
        <v>0</v>
      </c>
      <c r="G353" s="197">
        <v>680806.18</v>
      </c>
      <c r="H353" s="197">
        <v>0</v>
      </c>
      <c r="I353" s="197">
        <v>0</v>
      </c>
      <c r="J353" s="197">
        <v>694980.74216742802</v>
      </c>
      <c r="K353" s="197">
        <v>0</v>
      </c>
      <c r="L353" s="197">
        <v>0</v>
      </c>
      <c r="M353" s="197">
        <v>796499.06020920095</v>
      </c>
      <c r="N353" s="197">
        <v>0</v>
      </c>
      <c r="O353" s="197">
        <v>0</v>
      </c>
      <c r="P353" s="226">
        <v>823005.80449187499</v>
      </c>
      <c r="Q353" s="226">
        <v>0</v>
      </c>
      <c r="R353" s="226">
        <v>0</v>
      </c>
      <c r="S353" s="226">
        <v>852811.29075821105</v>
      </c>
      <c r="T353" s="197">
        <v>-27381.9849868151</v>
      </c>
      <c r="U353" s="197">
        <v>-27381.9849868151</v>
      </c>
      <c r="V353" s="197">
        <v>-27381.9849868151</v>
      </c>
      <c r="W353" s="197">
        <v>-27381.9849868151</v>
      </c>
      <c r="X353" s="197">
        <v>-27381.9849868151</v>
      </c>
      <c r="Y353" s="197">
        <v>-27381.9849868151</v>
      </c>
      <c r="Z353" s="197">
        <v>-27381.9849868151</v>
      </c>
      <c r="AA353" s="197">
        <v>-27381.9849868151</v>
      </c>
      <c r="AB353" s="197">
        <v>-27381.9849868151</v>
      </c>
      <c r="AC353" s="197">
        <v>-27381.9849868151</v>
      </c>
      <c r="AD353" s="197">
        <v>-27381.9849868151</v>
      </c>
      <c r="AE353" s="197">
        <v>-27381.9849868151</v>
      </c>
    </row>
    <row r="354" spans="1:31" x14ac:dyDescent="0.25">
      <c r="A354" s="75"/>
      <c r="B354" s="376" t="s">
        <v>1263</v>
      </c>
      <c r="D354" s="187">
        <f>SUM(D352:D353)</f>
        <v>415913.29</v>
      </c>
      <c r="E354" s="187">
        <f t="shared" ref="E354:S354" si="283">SUM(E352:E353)</f>
        <v>0</v>
      </c>
      <c r="F354" s="187">
        <f t="shared" si="283"/>
        <v>0</v>
      </c>
      <c r="G354" s="187">
        <f t="shared" si="283"/>
        <v>680806.18</v>
      </c>
      <c r="H354" s="187">
        <f t="shared" si="283"/>
        <v>0</v>
      </c>
      <c r="I354" s="187">
        <f t="shared" si="283"/>
        <v>0</v>
      </c>
      <c r="J354" s="187">
        <f t="shared" si="283"/>
        <v>694980.74216742802</v>
      </c>
      <c r="K354" s="187">
        <f t="shared" si="283"/>
        <v>0</v>
      </c>
      <c r="L354" s="187">
        <f t="shared" si="283"/>
        <v>0</v>
      </c>
      <c r="M354" s="187">
        <f t="shared" si="283"/>
        <v>796499.06020920095</v>
      </c>
      <c r="N354" s="187">
        <f t="shared" si="283"/>
        <v>0</v>
      </c>
      <c r="O354" s="187">
        <f t="shared" si="283"/>
        <v>0</v>
      </c>
      <c r="P354" s="187">
        <f t="shared" si="283"/>
        <v>823005.80449187499</v>
      </c>
      <c r="Q354" s="187">
        <f t="shared" si="283"/>
        <v>0</v>
      </c>
      <c r="R354" s="187">
        <f t="shared" si="283"/>
        <v>0</v>
      </c>
      <c r="S354" s="187">
        <f t="shared" si="283"/>
        <v>852811.29075821105</v>
      </c>
      <c r="T354" s="187">
        <f t="shared" ref="T354" si="284">SUM(T352:T353)</f>
        <v>-23576.2679368151</v>
      </c>
      <c r="U354" s="187">
        <f t="shared" ref="U354" si="285">SUM(U352:U353)</f>
        <v>-23576.2679368151</v>
      </c>
      <c r="V354" s="187">
        <f t="shared" ref="V354" si="286">SUM(V352:V353)</f>
        <v>-23576.2679368151</v>
      </c>
      <c r="W354" s="187">
        <f t="shared" ref="W354" si="287">SUM(W352:W353)</f>
        <v>-23576.2679368151</v>
      </c>
      <c r="X354" s="187">
        <f t="shared" ref="X354" si="288">SUM(X352:X353)</f>
        <v>-23576.2679368151</v>
      </c>
      <c r="Y354" s="187">
        <f t="shared" ref="Y354" si="289">SUM(Y352:Y353)</f>
        <v>-23576.2679368151</v>
      </c>
      <c r="Z354" s="187">
        <f t="shared" ref="Z354" si="290">SUM(Z352:Z353)</f>
        <v>-23576.2679368151</v>
      </c>
      <c r="AA354" s="187">
        <f t="shared" ref="AA354" si="291">SUM(AA352:AA353)</f>
        <v>-23576.2679368151</v>
      </c>
      <c r="AB354" s="187">
        <f t="shared" ref="AB354" si="292">SUM(AB352:AB353)</f>
        <v>-23576.2679368151</v>
      </c>
      <c r="AC354" s="187">
        <f t="shared" ref="AC354" si="293">SUM(AC352:AC353)</f>
        <v>-23576.2679368151</v>
      </c>
      <c r="AD354" s="187">
        <f t="shared" ref="AD354" si="294">SUM(AD352:AD353)</f>
        <v>-23576.2679368151</v>
      </c>
      <c r="AE354" s="187">
        <f t="shared" ref="AE354" si="295">SUM(AE352:AE353)</f>
        <v>-23576.2679368151</v>
      </c>
    </row>
    <row r="355" spans="1:31" x14ac:dyDescent="0.25">
      <c r="A355" s="75" t="str">
        <f t="shared" si="238"/>
        <v/>
      </c>
      <c r="T355" s="66">
        <v>0</v>
      </c>
      <c r="U355" s="66">
        <v>0</v>
      </c>
      <c r="V355" s="66">
        <v>0</v>
      </c>
      <c r="W355" s="66">
        <v>0</v>
      </c>
      <c r="X355" s="66">
        <v>0</v>
      </c>
      <c r="Y355" s="66">
        <v>0</v>
      </c>
      <c r="Z355" s="66">
        <v>0</v>
      </c>
      <c r="AA355" s="66">
        <v>0</v>
      </c>
      <c r="AB355" s="66">
        <v>0</v>
      </c>
      <c r="AC355" s="66">
        <v>0</v>
      </c>
      <c r="AD355" s="66">
        <v>0</v>
      </c>
      <c r="AE355" s="66">
        <v>0</v>
      </c>
    </row>
    <row r="356" spans="1:31" x14ac:dyDescent="0.25">
      <c r="A356" s="188">
        <v>407.4</v>
      </c>
      <c r="B356" s="375" t="s">
        <v>1264</v>
      </c>
      <c r="D356" s="184">
        <v>14378.1</v>
      </c>
      <c r="E356" s="184">
        <v>14942.04</v>
      </c>
      <c r="F356" s="184">
        <v>15101.22</v>
      </c>
      <c r="G356" s="184">
        <v>15838.01</v>
      </c>
      <c r="H356" s="184">
        <v>16331</v>
      </c>
      <c r="I356" s="184">
        <v>18301.8</v>
      </c>
      <c r="J356" s="184">
        <v>20373.151999999998</v>
      </c>
      <c r="K356" s="184">
        <v>20739.651600000001</v>
      </c>
      <c r="L356" s="184">
        <v>21099.881999999998</v>
      </c>
      <c r="M356" s="184">
        <v>21728.157999999999</v>
      </c>
      <c r="N356" s="184">
        <v>22037.264800000001</v>
      </c>
      <c r="O356" s="184">
        <v>22336.734799999998</v>
      </c>
      <c r="P356" s="66">
        <v>22439.507600000001</v>
      </c>
      <c r="Q356" s="66">
        <v>22545.245999999999</v>
      </c>
      <c r="R356" s="66">
        <v>22646.391599999999</v>
      </c>
      <c r="S356" s="66">
        <v>11689.500399999999</v>
      </c>
      <c r="T356" s="184">
        <v>0</v>
      </c>
      <c r="U356" s="184">
        <v>0</v>
      </c>
      <c r="V356" s="184">
        <v>0</v>
      </c>
      <c r="W356" s="184">
        <v>0</v>
      </c>
      <c r="X356" s="184">
        <v>0</v>
      </c>
      <c r="Y356" s="184">
        <v>0</v>
      </c>
      <c r="Z356" s="184">
        <v>0</v>
      </c>
      <c r="AA356" s="184">
        <v>0</v>
      </c>
      <c r="AB356" s="184">
        <v>0</v>
      </c>
      <c r="AC356" s="184">
        <v>0</v>
      </c>
      <c r="AD356" s="184">
        <v>0</v>
      </c>
      <c r="AE356" s="184">
        <v>0</v>
      </c>
    </row>
    <row r="357" spans="1:31" x14ac:dyDescent="0.25">
      <c r="A357" s="188">
        <v>407.4</v>
      </c>
      <c r="B357" s="375" t="s">
        <v>1265</v>
      </c>
      <c r="D357" s="197">
        <v>-27613.35</v>
      </c>
      <c r="E357" s="197">
        <v>-28588.81</v>
      </c>
      <c r="F357" s="197">
        <v>-28864.15</v>
      </c>
      <c r="G357" s="197">
        <v>-30689.8</v>
      </c>
      <c r="H357" s="197">
        <v>-31584.48</v>
      </c>
      <c r="I357" s="197">
        <v>-39196.82</v>
      </c>
      <c r="J357" s="197">
        <v>-39804.538</v>
      </c>
      <c r="K357" s="197">
        <v>-40469.066800000001</v>
      </c>
      <c r="L357" s="197">
        <v>-41122.234799999998</v>
      </c>
      <c r="M357" s="197">
        <v>-43047.636399999996</v>
      </c>
      <c r="N357" s="197">
        <v>-43608.103199999998</v>
      </c>
      <c r="O357" s="197">
        <v>-44151.084800000004</v>
      </c>
      <c r="P357" s="66">
        <v>-44337.451999999997</v>
      </c>
      <c r="Q357" s="66">
        <v>-44529.150399999999</v>
      </c>
      <c r="R357" s="66">
        <v>-44712.566800000001</v>
      </c>
      <c r="S357" s="66">
        <v>-23488.656799999997</v>
      </c>
      <c r="T357" s="197">
        <v>0</v>
      </c>
      <c r="U357" s="197">
        <v>0</v>
      </c>
      <c r="V357" s="197">
        <v>0</v>
      </c>
      <c r="W357" s="197">
        <v>0</v>
      </c>
      <c r="X357" s="197">
        <v>0</v>
      </c>
      <c r="Y357" s="197">
        <v>0</v>
      </c>
      <c r="Z357" s="197">
        <v>0</v>
      </c>
      <c r="AA357" s="197">
        <v>0</v>
      </c>
      <c r="AB357" s="197">
        <v>0</v>
      </c>
      <c r="AC357" s="197">
        <v>0</v>
      </c>
      <c r="AD357" s="197">
        <v>0</v>
      </c>
      <c r="AE357" s="197">
        <v>0</v>
      </c>
    </row>
    <row r="358" spans="1:31" x14ac:dyDescent="0.25">
      <c r="A358" s="75"/>
      <c r="B358" s="376" t="s">
        <v>1266</v>
      </c>
      <c r="D358" s="66">
        <f>SUM(D356:D357)</f>
        <v>-13235.249999999998</v>
      </c>
      <c r="E358" s="66">
        <f t="shared" ref="E358:AE358" si="296">SUM(E356:E357)</f>
        <v>-13646.77</v>
      </c>
      <c r="F358" s="66">
        <f t="shared" si="296"/>
        <v>-13762.930000000002</v>
      </c>
      <c r="G358" s="66">
        <f t="shared" si="296"/>
        <v>-14851.789999999999</v>
      </c>
      <c r="H358" s="66">
        <f t="shared" si="296"/>
        <v>-15253.48</v>
      </c>
      <c r="I358" s="66">
        <f t="shared" si="296"/>
        <v>-20895.02</v>
      </c>
      <c r="J358" s="66">
        <f t="shared" si="296"/>
        <v>-19431.386000000002</v>
      </c>
      <c r="K358" s="66">
        <f t="shared" si="296"/>
        <v>-19729.415199999999</v>
      </c>
      <c r="L358" s="66">
        <f t="shared" si="296"/>
        <v>-20022.352800000001</v>
      </c>
      <c r="M358" s="66">
        <f t="shared" si="296"/>
        <v>-21319.478399999996</v>
      </c>
      <c r="N358" s="66">
        <f t="shared" si="296"/>
        <v>-21570.838399999997</v>
      </c>
      <c r="O358" s="66">
        <f t="shared" si="296"/>
        <v>-21814.350000000006</v>
      </c>
      <c r="P358" s="202">
        <f t="shared" si="296"/>
        <v>-21897.944399999997</v>
      </c>
      <c r="Q358" s="202">
        <f t="shared" si="296"/>
        <v>-21983.904399999999</v>
      </c>
      <c r="R358" s="202">
        <f t="shared" si="296"/>
        <v>-22066.175200000001</v>
      </c>
      <c r="S358" s="202">
        <f t="shared" si="296"/>
        <v>-11799.156399999998</v>
      </c>
      <c r="T358" s="228">
        <f t="shared" si="296"/>
        <v>0</v>
      </c>
      <c r="U358" s="228">
        <f t="shared" si="296"/>
        <v>0</v>
      </c>
      <c r="V358" s="228">
        <f t="shared" si="296"/>
        <v>0</v>
      </c>
      <c r="W358" s="228">
        <f t="shared" si="296"/>
        <v>0</v>
      </c>
      <c r="X358" s="228">
        <f t="shared" si="296"/>
        <v>0</v>
      </c>
      <c r="Y358" s="228">
        <f t="shared" si="296"/>
        <v>0</v>
      </c>
      <c r="Z358" s="228">
        <f t="shared" si="296"/>
        <v>0</v>
      </c>
      <c r="AA358" s="228">
        <f t="shared" si="296"/>
        <v>0</v>
      </c>
      <c r="AB358" s="228">
        <f t="shared" si="296"/>
        <v>0</v>
      </c>
      <c r="AC358" s="228">
        <f t="shared" si="296"/>
        <v>0</v>
      </c>
      <c r="AD358" s="228">
        <f t="shared" si="296"/>
        <v>0</v>
      </c>
      <c r="AE358" s="228">
        <f t="shared" si="296"/>
        <v>0</v>
      </c>
    </row>
    <row r="359" spans="1:31" x14ac:dyDescent="0.25">
      <c r="A359" s="75"/>
    </row>
    <row r="360" spans="1:31" x14ac:dyDescent="0.25">
      <c r="A360" s="75"/>
      <c r="B360" s="155" t="s">
        <v>353</v>
      </c>
      <c r="T360" s="66">
        <v>0</v>
      </c>
      <c r="U360" s="66">
        <v>0</v>
      </c>
      <c r="V360" s="66">
        <v>0</v>
      </c>
      <c r="W360" s="66">
        <v>0</v>
      </c>
      <c r="X360" s="66">
        <v>0</v>
      </c>
      <c r="Y360" s="66">
        <v>0</v>
      </c>
      <c r="Z360" s="66">
        <v>0</v>
      </c>
      <c r="AA360" s="66">
        <v>0</v>
      </c>
      <c r="AB360" s="66">
        <v>0</v>
      </c>
      <c r="AC360" s="66">
        <v>0</v>
      </c>
      <c r="AD360" s="66">
        <v>0</v>
      </c>
      <c r="AE360" s="66">
        <v>0</v>
      </c>
    </row>
    <row r="361" spans="1:31" x14ac:dyDescent="0.25">
      <c r="A361" s="75"/>
      <c r="T361" s="66">
        <v>0</v>
      </c>
      <c r="U361" s="66">
        <v>0</v>
      </c>
      <c r="V361" s="66">
        <v>0</v>
      </c>
      <c r="W361" s="66">
        <v>0</v>
      </c>
      <c r="X361" s="66">
        <v>0</v>
      </c>
      <c r="Y361" s="66">
        <v>0</v>
      </c>
      <c r="Z361" s="66">
        <v>0</v>
      </c>
      <c r="AA361" s="66">
        <v>0</v>
      </c>
      <c r="AB361" s="66">
        <v>0</v>
      </c>
      <c r="AC361" s="66">
        <v>0</v>
      </c>
      <c r="AD361" s="66">
        <v>0</v>
      </c>
      <c r="AE361" s="66">
        <v>0</v>
      </c>
    </row>
    <row r="362" spans="1:31" x14ac:dyDescent="0.25">
      <c r="A362" s="75"/>
      <c r="B362" s="155" t="s">
        <v>354</v>
      </c>
      <c r="T362" s="66">
        <v>0</v>
      </c>
      <c r="U362" s="66">
        <v>0</v>
      </c>
      <c r="V362" s="66">
        <v>0</v>
      </c>
      <c r="W362" s="66">
        <v>0</v>
      </c>
      <c r="X362" s="66">
        <v>0</v>
      </c>
      <c r="Y362" s="66">
        <v>0</v>
      </c>
      <c r="Z362" s="66">
        <v>0</v>
      </c>
      <c r="AA362" s="66">
        <v>0</v>
      </c>
      <c r="AB362" s="66">
        <v>0</v>
      </c>
      <c r="AC362" s="66">
        <v>0</v>
      </c>
      <c r="AD362" s="66">
        <v>0</v>
      </c>
      <c r="AE362" s="66">
        <v>0</v>
      </c>
    </row>
    <row r="363" spans="1:31" hidden="1" outlineLevel="1" x14ac:dyDescent="0.25">
      <c r="A363" s="88"/>
    </row>
    <row r="364" spans="1:31" hidden="1" outlineLevel="1" x14ac:dyDescent="0.25">
      <c r="A364" s="88"/>
    </row>
    <row r="365" spans="1:31" collapsed="1" x14ac:dyDescent="0.25">
      <c r="A365" s="190">
        <v>408.1</v>
      </c>
      <c r="B365" s="375" t="s">
        <v>1267</v>
      </c>
      <c r="D365" s="184">
        <v>916757.68</v>
      </c>
      <c r="E365" s="184">
        <v>918677.72000000009</v>
      </c>
      <c r="F365" s="184">
        <v>935747.75999999989</v>
      </c>
      <c r="G365" s="184">
        <v>554435.09</v>
      </c>
      <c r="H365" s="184">
        <v>865807.39999999991</v>
      </c>
      <c r="I365" s="184">
        <v>901531.3899999999</v>
      </c>
      <c r="J365" s="184">
        <v>996534.17895861913</v>
      </c>
      <c r="K365" s="184">
        <v>996534.17895861913</v>
      </c>
      <c r="L365" s="184">
        <v>996534.17895861913</v>
      </c>
      <c r="M365" s="184">
        <v>996534.17895861913</v>
      </c>
      <c r="N365" s="184">
        <v>996534.17895861913</v>
      </c>
      <c r="O365" s="184">
        <v>996534.17895861913</v>
      </c>
      <c r="P365" s="66">
        <v>996534.17895861913</v>
      </c>
      <c r="Q365" s="66">
        <v>996534.17895861913</v>
      </c>
      <c r="R365" s="66">
        <v>996534.17895861913</v>
      </c>
      <c r="S365" s="66">
        <v>996534.17895861913</v>
      </c>
      <c r="T365" s="184">
        <v>1125014.6635804032</v>
      </c>
      <c r="U365" s="184">
        <v>1125014.6635804032</v>
      </c>
      <c r="V365" s="184">
        <v>1125014.6635804032</v>
      </c>
      <c r="W365" s="184">
        <v>1125014.6635804032</v>
      </c>
      <c r="X365" s="184">
        <v>1125014.6635804032</v>
      </c>
      <c r="Y365" s="184">
        <v>1125014.6635804032</v>
      </c>
      <c r="Z365" s="184">
        <v>1125014.6635804032</v>
      </c>
      <c r="AA365" s="184">
        <v>1125014.6635804032</v>
      </c>
      <c r="AB365" s="184">
        <v>1125014.6635804032</v>
      </c>
      <c r="AC365" s="184">
        <v>1125014.6635804032</v>
      </c>
      <c r="AD365" s="184">
        <v>1125014.6635804032</v>
      </c>
      <c r="AE365" s="184">
        <v>1125014.6635804032</v>
      </c>
    </row>
    <row r="366" spans="1:31" x14ac:dyDescent="0.25">
      <c r="A366" s="190">
        <v>408.1</v>
      </c>
      <c r="B366" s="375" t="s">
        <v>1268</v>
      </c>
      <c r="D366" s="184">
        <v>216655.71999999997</v>
      </c>
      <c r="E366" s="184">
        <v>226138.3</v>
      </c>
      <c r="F366" s="184">
        <v>191014.12000000005</v>
      </c>
      <c r="G366" s="184">
        <v>188210.75999999998</v>
      </c>
      <c r="H366" s="184">
        <v>268997.61</v>
      </c>
      <c r="I366" s="184">
        <v>240516.0500000001</v>
      </c>
      <c r="J366" s="184">
        <v>260849.67970000004</v>
      </c>
      <c r="K366" s="184">
        <v>264489.20060000004</v>
      </c>
      <c r="L366" s="184">
        <v>250110.80329999997</v>
      </c>
      <c r="M366" s="184">
        <v>240292.96680000005</v>
      </c>
      <c r="N366" s="184">
        <v>259975.33559999987</v>
      </c>
      <c r="O366" s="184">
        <v>250086.97500000001</v>
      </c>
      <c r="P366" s="66">
        <v>260057.52979999999</v>
      </c>
      <c r="Q366" s="66">
        <v>272830.44680000003</v>
      </c>
      <c r="R366" s="66">
        <v>212072.37570000012</v>
      </c>
      <c r="S366" s="66">
        <v>235850.66959999994</v>
      </c>
      <c r="T366" s="184">
        <v>272619.31599999993</v>
      </c>
      <c r="U366" s="184">
        <v>256100.15609999993</v>
      </c>
      <c r="V366" s="184">
        <v>278109.64589999989</v>
      </c>
      <c r="W366" s="184">
        <v>274059.29210000014</v>
      </c>
      <c r="X366" s="184">
        <v>245810.34640000007</v>
      </c>
      <c r="Y366" s="184">
        <v>266985.09530000004</v>
      </c>
      <c r="Z366" s="184">
        <v>271737.3075</v>
      </c>
      <c r="AA366" s="184">
        <v>261891.8009</v>
      </c>
      <c r="AB366" s="184">
        <v>275871.74390000006</v>
      </c>
      <c r="AC366" s="184">
        <v>270452.06490000006</v>
      </c>
      <c r="AD366" s="184">
        <v>234429.28780000005</v>
      </c>
      <c r="AE366" s="184">
        <v>247455.65159999995</v>
      </c>
    </row>
    <row r="367" spans="1:31" x14ac:dyDescent="0.25">
      <c r="A367" s="190">
        <v>408.1</v>
      </c>
      <c r="B367" s="375" t="s">
        <v>1269</v>
      </c>
      <c r="D367" s="184">
        <v>53213.08</v>
      </c>
      <c r="E367" s="184">
        <v>53213.08</v>
      </c>
      <c r="F367" s="184">
        <v>53213.08</v>
      </c>
      <c r="G367" s="184">
        <v>53213.08</v>
      </c>
      <c r="H367" s="184">
        <v>53213.08</v>
      </c>
      <c r="I367" s="184">
        <v>53213.08</v>
      </c>
      <c r="J367" s="184">
        <v>53213.078403029998</v>
      </c>
      <c r="K367" s="184">
        <v>53213.078403029998</v>
      </c>
      <c r="L367" s="184">
        <v>53213.078403029998</v>
      </c>
      <c r="M367" s="184">
        <v>53213.078403029998</v>
      </c>
      <c r="N367" s="184">
        <v>49599.581903667102</v>
      </c>
      <c r="O367" s="184">
        <v>49599.581903667102</v>
      </c>
      <c r="P367" s="66">
        <v>49599.581903667102</v>
      </c>
      <c r="Q367" s="66">
        <v>49599.581903667102</v>
      </c>
      <c r="R367" s="66">
        <v>49599.581903667102</v>
      </c>
      <c r="S367" s="66">
        <v>49599.581903667102</v>
      </c>
      <c r="T367" s="184">
        <v>49599.581903667102</v>
      </c>
      <c r="U367" s="184">
        <v>49599.581903667102</v>
      </c>
      <c r="V367" s="184">
        <v>49599.581903667102</v>
      </c>
      <c r="W367" s="184">
        <v>49599.581903667102</v>
      </c>
      <c r="X367" s="184">
        <v>49599.581903667102</v>
      </c>
      <c r="Y367" s="184">
        <v>49599.581903667102</v>
      </c>
      <c r="Z367" s="184">
        <v>52598.4392268394</v>
      </c>
      <c r="AA367" s="184">
        <v>52598.4392268394</v>
      </c>
      <c r="AB367" s="184">
        <v>52598.4392268394</v>
      </c>
      <c r="AC367" s="184">
        <v>52598.4392268394</v>
      </c>
      <c r="AD367" s="184">
        <v>52598.4392268394</v>
      </c>
      <c r="AE367" s="184">
        <v>52598.4392268394</v>
      </c>
    </row>
    <row r="368" spans="1:31" x14ac:dyDescent="0.25">
      <c r="A368" s="190">
        <v>408.1</v>
      </c>
      <c r="B368" s="375" t="s">
        <v>1270</v>
      </c>
      <c r="D368" s="197">
        <v>85080</v>
      </c>
      <c r="E368" s="197">
        <v>85080</v>
      </c>
      <c r="F368" s="197">
        <v>79232.67</v>
      </c>
      <c r="G368" s="197">
        <v>84756.61</v>
      </c>
      <c r="H368" s="197">
        <v>100193</v>
      </c>
      <c r="I368" s="197">
        <v>100193</v>
      </c>
      <c r="J368" s="197">
        <v>99594.627278337735</v>
      </c>
      <c r="K368" s="197">
        <v>99594.627278337735</v>
      </c>
      <c r="L368" s="197">
        <v>99594.627278337735</v>
      </c>
      <c r="M368" s="197">
        <v>99594.627278337735</v>
      </c>
      <c r="N368" s="197">
        <v>99594.627278337735</v>
      </c>
      <c r="O368" s="197">
        <v>99594.627278337735</v>
      </c>
      <c r="P368" s="66">
        <v>99594.627278337735</v>
      </c>
      <c r="Q368" s="66">
        <v>99594.627278337735</v>
      </c>
      <c r="R368" s="66">
        <v>99594.627278337735</v>
      </c>
      <c r="S368" s="66">
        <v>99594.627278337735</v>
      </c>
      <c r="T368" s="197">
        <v>116382.87379399437</v>
      </c>
      <c r="U368" s="197">
        <v>116382.87379399437</v>
      </c>
      <c r="V368" s="197">
        <v>116382.87379399437</v>
      </c>
      <c r="W368" s="197">
        <v>116382.87379399437</v>
      </c>
      <c r="X368" s="197">
        <v>116382.87379399437</v>
      </c>
      <c r="Y368" s="197">
        <v>116382.87379399437</v>
      </c>
      <c r="Z368" s="197">
        <v>116382.87379399437</v>
      </c>
      <c r="AA368" s="197">
        <v>116382.87379399437</v>
      </c>
      <c r="AB368" s="197">
        <v>116382.87379399437</v>
      </c>
      <c r="AC368" s="197">
        <v>116382.87379399437</v>
      </c>
      <c r="AD368" s="197">
        <v>116382.87379399437</v>
      </c>
      <c r="AE368" s="197">
        <v>116382.87379399437</v>
      </c>
    </row>
    <row r="369" spans="1:31" s="76" customFormat="1" x14ac:dyDescent="0.25">
      <c r="A369" s="185"/>
      <c r="B369" s="376" t="s">
        <v>1271</v>
      </c>
      <c r="C369" s="187"/>
      <c r="D369" s="187">
        <f>SUM(D365:D368)</f>
        <v>1271706.48</v>
      </c>
      <c r="E369" s="187">
        <f t="shared" ref="E369:T369" si="297">SUM(E365:E368)</f>
        <v>1283109.1000000001</v>
      </c>
      <c r="F369" s="187">
        <f t="shared" si="297"/>
        <v>1259207.6299999999</v>
      </c>
      <c r="G369" s="187">
        <f t="shared" si="297"/>
        <v>880615.53999999992</v>
      </c>
      <c r="H369" s="187">
        <f t="shared" si="297"/>
        <v>1288211.0899999999</v>
      </c>
      <c r="I369" s="187">
        <f t="shared" si="297"/>
        <v>1295453.52</v>
      </c>
      <c r="J369" s="187">
        <f t="shared" si="297"/>
        <v>1410191.564339987</v>
      </c>
      <c r="K369" s="187">
        <f t="shared" si="297"/>
        <v>1413831.0852399869</v>
      </c>
      <c r="L369" s="187">
        <f t="shared" si="297"/>
        <v>1399452.6879399868</v>
      </c>
      <c r="M369" s="187">
        <f t="shared" si="297"/>
        <v>1389634.8514399868</v>
      </c>
      <c r="N369" s="187">
        <f t="shared" si="297"/>
        <v>1405703.7237406238</v>
      </c>
      <c r="O369" s="187">
        <f t="shared" si="297"/>
        <v>1395815.363140624</v>
      </c>
      <c r="P369" s="194">
        <f t="shared" si="297"/>
        <v>1405785.9179406241</v>
      </c>
      <c r="Q369" s="194">
        <f t="shared" si="297"/>
        <v>1418558.834940624</v>
      </c>
      <c r="R369" s="194">
        <f t="shared" si="297"/>
        <v>1357800.7638406241</v>
      </c>
      <c r="S369" s="194">
        <f t="shared" si="297"/>
        <v>1381579.0577406241</v>
      </c>
      <c r="T369" s="187">
        <f t="shared" si="297"/>
        <v>1563616.4352780646</v>
      </c>
      <c r="U369" s="187">
        <f t="shared" ref="U369" si="298">SUM(U365:U368)</f>
        <v>1547097.2753780647</v>
      </c>
      <c r="V369" s="187">
        <f t="shared" ref="V369" si="299">SUM(V365:V368)</f>
        <v>1569106.7651780646</v>
      </c>
      <c r="W369" s="187">
        <f t="shared" ref="W369" si="300">SUM(W365:W368)</f>
        <v>1565056.4113780649</v>
      </c>
      <c r="X369" s="187">
        <f t="shared" ref="X369" si="301">SUM(X365:X368)</f>
        <v>1536807.4656780649</v>
      </c>
      <c r="Y369" s="187">
        <f t="shared" ref="Y369" si="302">SUM(Y365:Y368)</f>
        <v>1557982.2145780649</v>
      </c>
      <c r="Z369" s="187">
        <f t="shared" ref="Z369" si="303">SUM(Z365:Z368)</f>
        <v>1565733.2841012371</v>
      </c>
      <c r="AA369" s="187">
        <f t="shared" ref="AA369" si="304">SUM(AA365:AA368)</f>
        <v>1555887.7775012369</v>
      </c>
      <c r="AB369" s="187">
        <f t="shared" ref="AB369" si="305">SUM(AB365:AB368)</f>
        <v>1569867.7205012371</v>
      </c>
      <c r="AC369" s="187">
        <f t="shared" ref="AC369" si="306">SUM(AC365:AC368)</f>
        <v>1564448.0415012371</v>
      </c>
      <c r="AD369" s="187">
        <f t="shared" ref="AD369" si="307">SUM(AD365:AD368)</f>
        <v>1528425.264401237</v>
      </c>
      <c r="AE369" s="187">
        <f t="shared" ref="AE369" si="308">SUM(AE365:AE368)</f>
        <v>1541451.6282012369</v>
      </c>
    </row>
    <row r="370" spans="1:31" x14ac:dyDescent="0.25">
      <c r="A370" s="75" t="str">
        <f t="shared" si="238"/>
        <v/>
      </c>
      <c r="T370" s="66">
        <v>0</v>
      </c>
      <c r="U370" s="66">
        <v>0</v>
      </c>
      <c r="V370" s="66">
        <v>0</v>
      </c>
      <c r="W370" s="66">
        <v>0</v>
      </c>
      <c r="X370" s="66">
        <v>0</v>
      </c>
      <c r="Y370" s="66">
        <v>0</v>
      </c>
      <c r="Z370" s="66">
        <v>0</v>
      </c>
      <c r="AA370" s="66">
        <v>0</v>
      </c>
      <c r="AB370" s="66">
        <v>0</v>
      </c>
      <c r="AC370" s="66">
        <v>0</v>
      </c>
      <c r="AD370" s="66">
        <v>0</v>
      </c>
      <c r="AE370" s="66">
        <v>0</v>
      </c>
    </row>
    <row r="371" spans="1:31" hidden="1" outlineLevel="1" x14ac:dyDescent="0.25">
      <c r="A371" s="75"/>
      <c r="B371" s="155" t="s">
        <v>355</v>
      </c>
      <c r="T371" s="66">
        <v>0</v>
      </c>
      <c r="U371" s="66">
        <v>0</v>
      </c>
      <c r="V371" s="66">
        <v>0</v>
      </c>
      <c r="W371" s="66">
        <v>0</v>
      </c>
      <c r="X371" s="66">
        <v>0</v>
      </c>
      <c r="Y371" s="66">
        <v>0</v>
      </c>
      <c r="Z371" s="66">
        <v>0</v>
      </c>
      <c r="AA371" s="66">
        <v>0</v>
      </c>
      <c r="AB371" s="66">
        <v>0</v>
      </c>
      <c r="AC371" s="66">
        <v>0</v>
      </c>
      <c r="AD371" s="66">
        <v>0</v>
      </c>
      <c r="AE371" s="66">
        <v>0</v>
      </c>
    </row>
    <row r="372" spans="1:31" hidden="1" outlineLevel="1" x14ac:dyDescent="0.25">
      <c r="A372" s="88">
        <v>411.6</v>
      </c>
      <c r="B372" s="155" t="s">
        <v>1029</v>
      </c>
      <c r="D372" s="66">
        <v>0</v>
      </c>
      <c r="E372" s="66">
        <v>0</v>
      </c>
      <c r="F372" s="66">
        <v>0</v>
      </c>
      <c r="G372" s="66">
        <v>0</v>
      </c>
      <c r="H372" s="66">
        <v>0</v>
      </c>
      <c r="I372" s="66">
        <v>0</v>
      </c>
      <c r="J372" s="66">
        <v>0</v>
      </c>
      <c r="K372" s="66">
        <v>0</v>
      </c>
      <c r="L372" s="66">
        <v>0</v>
      </c>
      <c r="M372" s="66">
        <v>0</v>
      </c>
      <c r="N372" s="66">
        <v>0</v>
      </c>
      <c r="O372" s="66">
        <v>0</v>
      </c>
      <c r="T372" s="66">
        <v>0</v>
      </c>
      <c r="U372" s="66">
        <v>0</v>
      </c>
      <c r="V372" s="66">
        <v>0</v>
      </c>
      <c r="W372" s="66">
        <v>0</v>
      </c>
      <c r="X372" s="66">
        <v>0</v>
      </c>
      <c r="Y372" s="66">
        <v>0</v>
      </c>
      <c r="Z372" s="66">
        <v>0</v>
      </c>
      <c r="AA372" s="66">
        <v>0</v>
      </c>
      <c r="AB372" s="66">
        <v>0</v>
      </c>
      <c r="AC372" s="66">
        <v>0</v>
      </c>
      <c r="AD372" s="66">
        <v>0</v>
      </c>
      <c r="AE372" s="66">
        <v>0</v>
      </c>
    </row>
    <row r="373" spans="1:31" hidden="1" outlineLevel="1" x14ac:dyDescent="0.25">
      <c r="A373" s="88">
        <v>411.8</v>
      </c>
      <c r="B373" s="155" t="s">
        <v>356</v>
      </c>
      <c r="D373" s="66">
        <v>0</v>
      </c>
      <c r="E373" s="66">
        <v>0</v>
      </c>
      <c r="F373" s="66">
        <v>0</v>
      </c>
      <c r="G373" s="66">
        <v>0</v>
      </c>
      <c r="H373" s="66">
        <v>0</v>
      </c>
      <c r="I373" s="66">
        <v>0</v>
      </c>
      <c r="J373" s="66">
        <v>0</v>
      </c>
      <c r="K373" s="66">
        <v>0</v>
      </c>
      <c r="L373" s="66">
        <v>0</v>
      </c>
      <c r="M373" s="66">
        <v>0</v>
      </c>
      <c r="N373" s="66">
        <v>0</v>
      </c>
      <c r="O373" s="66">
        <v>0</v>
      </c>
      <c r="T373" s="66">
        <v>0</v>
      </c>
      <c r="U373" s="66">
        <v>0</v>
      </c>
      <c r="V373" s="66">
        <v>0</v>
      </c>
      <c r="W373" s="66">
        <v>0</v>
      </c>
      <c r="X373" s="66">
        <v>0</v>
      </c>
      <c r="Y373" s="66">
        <v>0</v>
      </c>
      <c r="Z373" s="66">
        <v>0</v>
      </c>
      <c r="AA373" s="66">
        <v>0</v>
      </c>
      <c r="AB373" s="66">
        <v>0</v>
      </c>
      <c r="AC373" s="66">
        <v>0</v>
      </c>
      <c r="AD373" s="66">
        <v>0</v>
      </c>
      <c r="AE373" s="66">
        <v>0</v>
      </c>
    </row>
    <row r="374" spans="1:31" hidden="1" outlineLevel="1" x14ac:dyDescent="0.25">
      <c r="A374" s="75" t="str">
        <f t="shared" si="238"/>
        <v>421</v>
      </c>
      <c r="B374" s="155" t="s">
        <v>928</v>
      </c>
      <c r="D374" s="66">
        <v>0</v>
      </c>
      <c r="E374" s="66">
        <v>0</v>
      </c>
      <c r="F374" s="66">
        <v>0</v>
      </c>
      <c r="G374" s="66">
        <v>0</v>
      </c>
      <c r="H374" s="66">
        <v>0</v>
      </c>
      <c r="I374" s="66">
        <v>0</v>
      </c>
      <c r="J374" s="66">
        <v>0</v>
      </c>
      <c r="K374" s="66">
        <v>0</v>
      </c>
      <c r="L374" s="66">
        <v>0</v>
      </c>
      <c r="M374" s="66">
        <v>0</v>
      </c>
      <c r="N374" s="66">
        <v>0</v>
      </c>
      <c r="O374" s="66">
        <v>0</v>
      </c>
      <c r="T374" s="66">
        <v>0</v>
      </c>
      <c r="U374" s="66">
        <v>0</v>
      </c>
      <c r="V374" s="66">
        <v>0</v>
      </c>
      <c r="W374" s="66">
        <v>0</v>
      </c>
      <c r="X374" s="66">
        <v>0</v>
      </c>
      <c r="Y374" s="66">
        <v>0</v>
      </c>
      <c r="Z374" s="66">
        <v>0</v>
      </c>
      <c r="AA374" s="66">
        <v>0</v>
      </c>
      <c r="AB374" s="66">
        <v>0</v>
      </c>
      <c r="AC374" s="66">
        <v>0</v>
      </c>
      <c r="AD374" s="66">
        <v>0</v>
      </c>
      <c r="AE374" s="66">
        <v>0</v>
      </c>
    </row>
    <row r="375" spans="1:31" hidden="1" outlineLevel="1" x14ac:dyDescent="0.25">
      <c r="A375" s="75"/>
      <c r="B375" s="155" t="s">
        <v>357</v>
      </c>
      <c r="D375" s="66">
        <v>0</v>
      </c>
      <c r="E375" s="66">
        <v>0</v>
      </c>
      <c r="F375" s="66">
        <v>0</v>
      </c>
      <c r="G375" s="66">
        <v>0</v>
      </c>
      <c r="H375" s="66">
        <v>0</v>
      </c>
      <c r="I375" s="66">
        <v>0</v>
      </c>
      <c r="J375" s="66">
        <v>0</v>
      </c>
      <c r="K375" s="66">
        <v>0</v>
      </c>
      <c r="L375" s="66">
        <v>0</v>
      </c>
      <c r="M375" s="66">
        <v>0</v>
      </c>
      <c r="N375" s="66">
        <v>0</v>
      </c>
      <c r="O375" s="66">
        <v>0</v>
      </c>
      <c r="T375" s="66">
        <v>0</v>
      </c>
      <c r="U375" s="66">
        <v>0</v>
      </c>
      <c r="V375" s="66">
        <v>0</v>
      </c>
      <c r="W375" s="66">
        <v>0</v>
      </c>
      <c r="X375" s="66">
        <v>0</v>
      </c>
      <c r="Y375" s="66">
        <v>0</v>
      </c>
      <c r="Z375" s="66">
        <v>0</v>
      </c>
      <c r="AA375" s="66">
        <v>0</v>
      </c>
      <c r="AB375" s="66">
        <v>0</v>
      </c>
      <c r="AC375" s="66">
        <v>0</v>
      </c>
      <c r="AD375" s="66">
        <v>0</v>
      </c>
      <c r="AE375" s="66">
        <v>0</v>
      </c>
    </row>
    <row r="376" spans="1:31" hidden="1" outlineLevel="1" x14ac:dyDescent="0.25">
      <c r="A376" s="75" t="str">
        <f t="shared" ref="A376:A405" si="309">MID($B376,6,3)</f>
        <v/>
      </c>
      <c r="T376" s="66">
        <v>0</v>
      </c>
      <c r="U376" s="66">
        <v>0</v>
      </c>
      <c r="V376" s="66">
        <v>0</v>
      </c>
      <c r="W376" s="66">
        <v>0</v>
      </c>
      <c r="X376" s="66">
        <v>0</v>
      </c>
      <c r="Y376" s="66">
        <v>0</v>
      </c>
      <c r="Z376" s="66">
        <v>0</v>
      </c>
      <c r="AA376" s="66">
        <v>0</v>
      </c>
      <c r="AB376" s="66">
        <v>0</v>
      </c>
      <c r="AC376" s="66">
        <v>0</v>
      </c>
      <c r="AD376" s="66">
        <v>0</v>
      </c>
      <c r="AE376" s="66">
        <v>0</v>
      </c>
    </row>
    <row r="377" spans="1:31" collapsed="1" x14ac:dyDescent="0.25">
      <c r="A377" s="75"/>
      <c r="B377" s="155" t="s">
        <v>358</v>
      </c>
      <c r="D377" s="66">
        <f>D91-D333-D350-D354-D358-D369</f>
        <v>829580.10599999828</v>
      </c>
      <c r="E377" s="66">
        <f t="shared" ref="E377:O377" si="310">E91-E333-E350-E354-E358-E369</f>
        <v>3621616.0915999985</v>
      </c>
      <c r="F377" s="66">
        <f t="shared" si="310"/>
        <v>11772952.585999995</v>
      </c>
      <c r="G377" s="66">
        <f t="shared" si="310"/>
        <v>22304431.543699998</v>
      </c>
      <c r="H377" s="66">
        <f t="shared" si="310"/>
        <v>29126238.438000008</v>
      </c>
      <c r="I377" s="66">
        <f t="shared" si="310"/>
        <v>23945093.513999999</v>
      </c>
      <c r="J377" s="66">
        <f t="shared" si="310"/>
        <v>15545851.772510618</v>
      </c>
      <c r="K377" s="66">
        <f t="shared" si="310"/>
        <v>6613375.5157669345</v>
      </c>
      <c r="L377" s="66">
        <f t="shared" si="310"/>
        <v>2278867.8768093633</v>
      </c>
      <c r="M377" s="66">
        <f t="shared" si="310"/>
        <v>322487.23668829142</v>
      </c>
      <c r="N377" s="66">
        <f t="shared" si="310"/>
        <v>172777.9411862127</v>
      </c>
      <c r="O377" s="66">
        <f t="shared" si="310"/>
        <v>490144.53870946681</v>
      </c>
      <c r="P377" s="66">
        <f>P91-P333-P350-P354-P358-P369</f>
        <v>-94363.218950552633</v>
      </c>
      <c r="Q377" s="66">
        <f t="shared" ref="Q377:S377" si="311">Q91-Q333-Q350-Q354-Q358-Q369</f>
        <v>3786083.2129734172</v>
      </c>
      <c r="R377" s="66">
        <f t="shared" si="311"/>
        <v>12492042.403861176</v>
      </c>
      <c r="S377" s="66">
        <f t="shared" si="311"/>
        <v>21606553.997192964</v>
      </c>
      <c r="T377" s="66">
        <f>T91-T333-T350-T354-T358-T369</f>
        <v>24298278.743121747</v>
      </c>
      <c r="U377" s="66">
        <f t="shared" ref="U377:AE377" si="312">U91-U333-U350-U354-U358-U369</f>
        <v>18288120.461708888</v>
      </c>
      <c r="V377" s="66">
        <f t="shared" si="312"/>
        <v>13548363.118100816</v>
      </c>
      <c r="W377" s="66">
        <f t="shared" si="312"/>
        <v>5116621.3963162517</v>
      </c>
      <c r="X377" s="66">
        <f t="shared" si="312"/>
        <v>1269930.3192948529</v>
      </c>
      <c r="Y377" s="66">
        <f t="shared" si="312"/>
        <v>-2238111.9862123514</v>
      </c>
      <c r="Z377" s="66">
        <f t="shared" si="312"/>
        <v>-1939080.6960797468</v>
      </c>
      <c r="AA377" s="66">
        <f t="shared" si="312"/>
        <v>-1628180.4825175235</v>
      </c>
      <c r="AB377" s="66">
        <f t="shared" si="312"/>
        <v>-1042451.3544020038</v>
      </c>
      <c r="AC377" s="66">
        <f t="shared" si="312"/>
        <v>1903213.9924471672</v>
      </c>
      <c r="AD377" s="66">
        <f t="shared" si="312"/>
        <v>11097596.22095173</v>
      </c>
      <c r="AE377" s="66">
        <f t="shared" si="312"/>
        <v>20293601.139671989</v>
      </c>
    </row>
    <row r="378" spans="1:31" x14ac:dyDescent="0.25">
      <c r="A378" s="75"/>
      <c r="B378" s="378" t="s">
        <v>1284</v>
      </c>
      <c r="D378" s="66">
        <f>D377-D386</f>
        <v>1484086.2259999984</v>
      </c>
      <c r="E378" s="66">
        <f t="shared" ref="E378:O378" si="313">E377-E386</f>
        <v>3215331.8615999985</v>
      </c>
      <c r="F378" s="66">
        <f t="shared" si="313"/>
        <v>9307413.4259999953</v>
      </c>
      <c r="G378" s="66">
        <f t="shared" si="313"/>
        <v>17786415.9837</v>
      </c>
      <c r="H378" s="66">
        <f t="shared" si="313"/>
        <v>22368047.53800001</v>
      </c>
      <c r="I378" s="66">
        <f t="shared" si="313"/>
        <v>18440111.434</v>
      </c>
      <c r="J378" s="66">
        <f t="shared" si="313"/>
        <v>12545235.33580903</v>
      </c>
      <c r="K378" s="66">
        <f t="shared" si="313"/>
        <v>5490922.4170912802</v>
      </c>
      <c r="L378" s="66">
        <f t="shared" si="313"/>
        <v>2256705.2331196405</v>
      </c>
      <c r="M378" s="66">
        <f t="shared" si="313"/>
        <v>1164031.1352059254</v>
      </c>
      <c r="N378" s="66">
        <f t="shared" si="313"/>
        <v>677714.93046181533</v>
      </c>
      <c r="O378" s="66">
        <f t="shared" si="313"/>
        <v>1104863.7382222528</v>
      </c>
      <c r="P378" s="66">
        <f>P377-P386</f>
        <v>991368.55082900263</v>
      </c>
      <c r="Q378" s="66">
        <f t="shared" ref="Q378:S378" si="314">Q377-Q386</f>
        <v>3516714.6023418605</v>
      </c>
      <c r="R378" s="66">
        <f t="shared" si="314"/>
        <v>10049044.032274831</v>
      </c>
      <c r="S378" s="66">
        <f t="shared" si="314"/>
        <v>17279633.237970624</v>
      </c>
      <c r="T378" s="66">
        <f t="shared" ref="T378" si="315">T377-T386</f>
        <v>18932955.099511925</v>
      </c>
      <c r="U378" s="66">
        <f t="shared" ref="U378" si="316">U377-U386</f>
        <v>14419429.852795396</v>
      </c>
      <c r="V378" s="66">
        <f t="shared" ref="V378" si="317">V377-V386</f>
        <v>11278356.741114978</v>
      </c>
      <c r="W378" s="66">
        <f t="shared" ref="W378" si="318">W377-W386</f>
        <v>4526205.9794295561</v>
      </c>
      <c r="X378" s="66">
        <f t="shared" ref="X378" si="319">X377-X386</f>
        <v>1636235.7661874988</v>
      </c>
      <c r="Y378" s="66">
        <f t="shared" ref="Y378" si="320">Y377-Y386</f>
        <v>-575422.59301758907</v>
      </c>
      <c r="Z378" s="66">
        <f t="shared" ref="Z378" si="321">Z377-Z386</f>
        <v>-761848.87287013954</v>
      </c>
      <c r="AA378" s="66">
        <f t="shared" ref="AA378" si="322">AA377-AA386</f>
        <v>-524319.47931503691</v>
      </c>
      <c r="AB378" s="66">
        <f t="shared" ref="AB378" si="323">AB377-AB386</f>
        <v>337636.94081425318</v>
      </c>
      <c r="AC378" s="66">
        <f t="shared" ref="AC378" si="324">AC377-AC386</f>
        <v>2137271.4550245488</v>
      </c>
      <c r="AD378" s="66">
        <f t="shared" ref="AD378" si="325">AD377-AD386</f>
        <v>9043647.1386273429</v>
      </c>
      <c r="AE378" s="66">
        <f t="shared" ref="AE378" si="326">AE377-AE386</f>
        <v>16365059.414912086</v>
      </c>
    </row>
    <row r="379" spans="1:31" x14ac:dyDescent="0.25">
      <c r="A379" s="75"/>
      <c r="B379" s="378"/>
    </row>
    <row r="380" spans="1:31" x14ac:dyDescent="0.25">
      <c r="A380" s="75"/>
      <c r="B380" s="155" t="s">
        <v>929</v>
      </c>
      <c r="T380" s="66">
        <v>0</v>
      </c>
      <c r="U380" s="66">
        <v>0</v>
      </c>
      <c r="V380" s="66">
        <v>0</v>
      </c>
      <c r="W380" s="66">
        <v>0</v>
      </c>
      <c r="X380" s="66">
        <v>0</v>
      </c>
      <c r="Y380" s="66">
        <v>0</v>
      </c>
      <c r="Z380" s="66">
        <v>0</v>
      </c>
      <c r="AA380" s="66">
        <v>0</v>
      </c>
      <c r="AB380" s="66">
        <v>0</v>
      </c>
      <c r="AC380" s="66">
        <v>0</v>
      </c>
      <c r="AD380" s="66">
        <v>0</v>
      </c>
      <c r="AE380" s="66">
        <v>0</v>
      </c>
    </row>
    <row r="381" spans="1:31" x14ac:dyDescent="0.25">
      <c r="A381" s="75"/>
      <c r="B381" s="155" t="s">
        <v>930</v>
      </c>
      <c r="D381" s="184">
        <v>-651012.07999999996</v>
      </c>
      <c r="E381" s="184">
        <v>-6322.4700000000012</v>
      </c>
      <c r="F381" s="184">
        <v>502218.27</v>
      </c>
      <c r="G381" s="184">
        <v>-721604.49</v>
      </c>
      <c r="H381" s="184">
        <v>1354346.87</v>
      </c>
      <c r="I381" s="184">
        <v>1103202.8199999998</v>
      </c>
      <c r="J381" s="184">
        <v>110530.3116824592</v>
      </c>
      <c r="K381" s="184">
        <v>224940.50073660398</v>
      </c>
      <c r="L381" s="184">
        <v>4441.4115610666586</v>
      </c>
      <c r="M381" s="184">
        <v>-659441.69938351726</v>
      </c>
      <c r="N381" s="184">
        <v>-101189.77740994043</v>
      </c>
      <c r="O381" s="184">
        <v>-123190.22034324368</v>
      </c>
      <c r="P381" s="66">
        <v>-708377.14452618686</v>
      </c>
      <c r="Q381" s="66">
        <v>53981.685497305909</v>
      </c>
      <c r="R381" s="66">
        <v>489578.83198123128</v>
      </c>
      <c r="S381" s="66">
        <v>376322.76108541532</v>
      </c>
      <c r="T381" s="184">
        <v>1075215.1590400445</v>
      </c>
      <c r="U381" s="184">
        <v>775288.69918106089</v>
      </c>
      <c r="V381" s="184">
        <v>129369.99653023938</v>
      </c>
      <c r="W381" s="184">
        <v>118319.72282298515</v>
      </c>
      <c r="X381" s="184">
        <v>-73407.905188906996</v>
      </c>
      <c r="Y381" s="184">
        <v>-658745.38827549224</v>
      </c>
      <c r="Z381" s="184">
        <v>-235918.2010440095</v>
      </c>
      <c r="AA381" s="184">
        <v>-221214.62990029791</v>
      </c>
      <c r="AB381" s="184">
        <v>-602111.90170665353</v>
      </c>
      <c r="AC381" s="184">
        <v>-46905.303121719757</v>
      </c>
      <c r="AD381" s="184">
        <v>411613.04254997754</v>
      </c>
      <c r="AE381" s="184">
        <v>461741.80971141439</v>
      </c>
    </row>
    <row r="382" spans="1:31" x14ac:dyDescent="0.25">
      <c r="A382" s="75"/>
      <c r="B382" s="155" t="s">
        <v>931</v>
      </c>
      <c r="D382" s="184">
        <v>-1394625.85</v>
      </c>
      <c r="E382" s="184">
        <v>-25206.099999999977</v>
      </c>
      <c r="F382" s="184">
        <v>1963320.89</v>
      </c>
      <c r="G382" s="184">
        <v>-2913095.36</v>
      </c>
      <c r="H382" s="184">
        <v>5403844.0199999996</v>
      </c>
      <c r="I382" s="184">
        <v>4401779.26</v>
      </c>
      <c r="J382" s="184">
        <v>1250575.1969259824</v>
      </c>
      <c r="K382" s="184">
        <v>897512.59793904994</v>
      </c>
      <c r="L382" s="184">
        <v>17721.232128655967</v>
      </c>
      <c r="M382" s="184">
        <v>-1821613.1272272635</v>
      </c>
      <c r="N382" s="184">
        <v>-403747.21186566225</v>
      </c>
      <c r="O382" s="184">
        <v>-491528.97916954226</v>
      </c>
      <c r="P382" s="66">
        <v>-2016865.5533465152</v>
      </c>
      <c r="Q382" s="66">
        <v>215386.92513425054</v>
      </c>
      <c r="R382" s="66">
        <v>1953419.5396051127</v>
      </c>
      <c r="S382" s="66">
        <v>2311087.0700437771</v>
      </c>
      <c r="T382" s="184">
        <v>4290108.4845697768</v>
      </c>
      <c r="U382" s="184">
        <v>3093401.9097324326</v>
      </c>
      <c r="V382" s="184">
        <v>1398986.5137202723</v>
      </c>
      <c r="W382" s="184">
        <v>472095.69406371069</v>
      </c>
      <c r="X382" s="184">
        <v>-292897.54170373891</v>
      </c>
      <c r="Y382" s="184">
        <v>-1745593.8716545971</v>
      </c>
      <c r="Z382" s="184">
        <v>-941313.62216559786</v>
      </c>
      <c r="AA382" s="184">
        <v>-882646.37330218859</v>
      </c>
      <c r="AB382" s="184">
        <v>-1519626.2602449302</v>
      </c>
      <c r="AC382" s="184">
        <v>-187152.15945566181</v>
      </c>
      <c r="AD382" s="184">
        <v>1642336.0397744104</v>
      </c>
      <c r="AE382" s="184">
        <v>2725150.0483131609</v>
      </c>
    </row>
    <row r="383" spans="1:31" x14ac:dyDescent="0.25">
      <c r="A383" s="75"/>
      <c r="B383" s="155" t="s">
        <v>1272</v>
      </c>
      <c r="D383" s="184">
        <v>908278.12000000011</v>
      </c>
      <c r="E383" s="184">
        <v>350070.75999999995</v>
      </c>
      <c r="F383" s="184">
        <v>0</v>
      </c>
      <c r="G383" s="184">
        <v>6461445.6499999994</v>
      </c>
      <c r="H383" s="184">
        <v>0.01</v>
      </c>
      <c r="I383" s="184">
        <v>0</v>
      </c>
      <c r="J383" s="184">
        <v>1158593.8184923099</v>
      </c>
      <c r="K383" s="184">
        <v>0</v>
      </c>
      <c r="L383" s="184">
        <v>0</v>
      </c>
      <c r="M383" s="184">
        <v>1158593.8184923099</v>
      </c>
      <c r="N383" s="184">
        <v>0</v>
      </c>
      <c r="O383" s="184">
        <v>0</v>
      </c>
      <c r="P383" s="66">
        <v>1158593.8184923099</v>
      </c>
      <c r="Q383" s="66">
        <v>0</v>
      </c>
      <c r="R383" s="66">
        <v>0</v>
      </c>
      <c r="S383" s="66">
        <v>1158593.8184923099</v>
      </c>
      <c r="T383" s="184">
        <v>0</v>
      </c>
      <c r="U383" s="184">
        <v>0</v>
      </c>
      <c r="V383" s="184">
        <v>425632.21977680153</v>
      </c>
      <c r="W383" s="184">
        <v>0</v>
      </c>
      <c r="X383" s="184">
        <v>0</v>
      </c>
      <c r="Y383" s="184">
        <v>425632.21977680153</v>
      </c>
      <c r="Z383" s="184">
        <v>0</v>
      </c>
      <c r="AA383" s="184">
        <v>0</v>
      </c>
      <c r="AB383" s="184">
        <v>425632.21977680153</v>
      </c>
      <c r="AC383" s="184">
        <v>0</v>
      </c>
      <c r="AD383" s="184">
        <v>0</v>
      </c>
      <c r="AE383" s="184">
        <v>425632.21977680153</v>
      </c>
    </row>
    <row r="384" spans="1:31" x14ac:dyDescent="0.25">
      <c r="A384" s="75"/>
      <c r="B384" s="155" t="s">
        <v>1273</v>
      </c>
      <c r="D384" s="184">
        <v>482853.69000000006</v>
      </c>
      <c r="E384" s="184">
        <v>87742.040000000008</v>
      </c>
      <c r="F384" s="184">
        <v>0</v>
      </c>
      <c r="G384" s="184">
        <v>1691269.7599999998</v>
      </c>
      <c r="H384" s="184">
        <v>0</v>
      </c>
      <c r="I384" s="184">
        <v>0</v>
      </c>
      <c r="J384" s="184">
        <v>480917.10960083693</v>
      </c>
      <c r="K384" s="184">
        <v>0</v>
      </c>
      <c r="L384" s="184">
        <v>0</v>
      </c>
      <c r="M384" s="184">
        <v>480917.10960083693</v>
      </c>
      <c r="N384" s="184">
        <v>0</v>
      </c>
      <c r="O384" s="184">
        <v>0</v>
      </c>
      <c r="P384" s="66">
        <v>480917.10960083693</v>
      </c>
      <c r="Q384" s="66">
        <v>0</v>
      </c>
      <c r="R384" s="66">
        <v>0</v>
      </c>
      <c r="S384" s="66">
        <v>480917.10960083693</v>
      </c>
      <c r="T384" s="184">
        <v>0</v>
      </c>
      <c r="U384" s="184">
        <v>0</v>
      </c>
      <c r="V384" s="184">
        <v>316017.64695852535</v>
      </c>
      <c r="W384" s="184">
        <v>0</v>
      </c>
      <c r="X384" s="184">
        <v>0</v>
      </c>
      <c r="Y384" s="184">
        <v>316017.64695852535</v>
      </c>
      <c r="Z384" s="184">
        <v>0</v>
      </c>
      <c r="AA384" s="184">
        <v>0</v>
      </c>
      <c r="AB384" s="184">
        <v>316017.64695852535</v>
      </c>
      <c r="AC384" s="184">
        <v>0</v>
      </c>
      <c r="AD384" s="184">
        <v>0</v>
      </c>
      <c r="AE384" s="184">
        <v>316017.64695852535</v>
      </c>
    </row>
    <row r="385" spans="1:32" hidden="1" outlineLevel="1" x14ac:dyDescent="0.25">
      <c r="A385" s="75"/>
    </row>
    <row r="386" spans="1:32" collapsed="1" x14ac:dyDescent="0.25">
      <c r="A386" s="75"/>
      <c r="B386" s="155" t="s">
        <v>932</v>
      </c>
      <c r="D386" s="202">
        <f>SUM(D381:D385)</f>
        <v>-654506.12</v>
      </c>
      <c r="E386" s="202">
        <f t="shared" ref="E386:O386" si="327">SUM(E381:E385)</f>
        <v>406284.23</v>
      </c>
      <c r="F386" s="202">
        <f t="shared" si="327"/>
        <v>2465539.16</v>
      </c>
      <c r="G386" s="202">
        <f t="shared" si="327"/>
        <v>4518015.5599999996</v>
      </c>
      <c r="H386" s="202">
        <f t="shared" si="327"/>
        <v>6758190.8999999994</v>
      </c>
      <c r="I386" s="202">
        <f t="shared" si="327"/>
        <v>5504982.0800000001</v>
      </c>
      <c r="J386" s="202">
        <f t="shared" si="327"/>
        <v>3000616.4367015883</v>
      </c>
      <c r="K386" s="202">
        <f t="shared" si="327"/>
        <v>1122453.0986756538</v>
      </c>
      <c r="L386" s="202">
        <f t="shared" si="327"/>
        <v>22162.643689722627</v>
      </c>
      <c r="M386" s="202">
        <f t="shared" si="327"/>
        <v>-841543.89851763402</v>
      </c>
      <c r="N386" s="202">
        <f t="shared" si="327"/>
        <v>-504936.98927560268</v>
      </c>
      <c r="O386" s="202">
        <f t="shared" si="327"/>
        <v>-614719.199512786</v>
      </c>
      <c r="P386" s="202">
        <f t="shared" ref="P386:S386" si="328">SUM(P381:P385)</f>
        <v>-1085731.7697795553</v>
      </c>
      <c r="Q386" s="202">
        <f t="shared" si="328"/>
        <v>269368.61063155648</v>
      </c>
      <c r="R386" s="202">
        <f t="shared" si="328"/>
        <v>2442998.3715863442</v>
      </c>
      <c r="S386" s="202">
        <f t="shared" si="328"/>
        <v>4326920.7592223398</v>
      </c>
      <c r="T386" s="202">
        <f t="shared" ref="T386" si="329">SUM(T381:T385)</f>
        <v>5365323.6436098218</v>
      </c>
      <c r="U386" s="202">
        <f t="shared" ref="U386" si="330">SUM(U381:U385)</f>
        <v>3868690.6089134933</v>
      </c>
      <c r="V386" s="202">
        <f t="shared" ref="V386" si="331">SUM(V381:V385)</f>
        <v>2270006.3769858386</v>
      </c>
      <c r="W386" s="202">
        <f t="shared" ref="W386" si="332">SUM(W381:W385)</f>
        <v>590415.41688669589</v>
      </c>
      <c r="X386" s="202">
        <f t="shared" ref="X386" si="333">SUM(X381:X385)</f>
        <v>-366305.44689264591</v>
      </c>
      <c r="Y386" s="202">
        <f t="shared" ref="Y386" si="334">SUM(Y381:Y385)</f>
        <v>-1662689.3931947623</v>
      </c>
      <c r="Z386" s="202">
        <f t="shared" ref="Z386" si="335">SUM(Z381:Z385)</f>
        <v>-1177231.8232096073</v>
      </c>
      <c r="AA386" s="202">
        <f t="shared" ref="AA386" si="336">SUM(AA381:AA385)</f>
        <v>-1103861.0032024866</v>
      </c>
      <c r="AB386" s="202">
        <f t="shared" ref="AB386" si="337">SUM(AB381:AB385)</f>
        <v>-1380088.295216257</v>
      </c>
      <c r="AC386" s="202">
        <f t="shared" ref="AC386" si="338">SUM(AC381:AC385)</f>
        <v>-234057.46257738158</v>
      </c>
      <c r="AD386" s="202">
        <f t="shared" ref="AD386" si="339">SUM(AD381:AD385)</f>
        <v>2053949.082324388</v>
      </c>
      <c r="AE386" s="202">
        <f t="shared" ref="AE386" si="340">SUM(AE381:AE385)</f>
        <v>3928541.7247599019</v>
      </c>
    </row>
    <row r="387" spans="1:32" x14ac:dyDescent="0.25">
      <c r="A387" s="75"/>
      <c r="B387" s="155" t="s">
        <v>933</v>
      </c>
      <c r="D387" s="66">
        <f>D386</f>
        <v>-654506.12</v>
      </c>
      <c r="E387" s="66">
        <f t="shared" ref="E387:O387" si="341">E386</f>
        <v>406284.23</v>
      </c>
      <c r="F387" s="66">
        <f t="shared" si="341"/>
        <v>2465539.16</v>
      </c>
      <c r="G387" s="66">
        <f t="shared" si="341"/>
        <v>4518015.5599999996</v>
      </c>
      <c r="H387" s="66">
        <f t="shared" si="341"/>
        <v>6758190.8999999994</v>
      </c>
      <c r="I387" s="66">
        <f t="shared" si="341"/>
        <v>5504982.0800000001</v>
      </c>
      <c r="J387" s="66">
        <f t="shared" si="341"/>
        <v>3000616.4367015883</v>
      </c>
      <c r="K387" s="66">
        <f t="shared" si="341"/>
        <v>1122453.0986756538</v>
      </c>
      <c r="L387" s="66">
        <f t="shared" si="341"/>
        <v>22162.643689722627</v>
      </c>
      <c r="M387" s="66">
        <f t="shared" si="341"/>
        <v>-841543.89851763402</v>
      </c>
      <c r="N387" s="66">
        <f t="shared" si="341"/>
        <v>-504936.98927560268</v>
      </c>
      <c r="O387" s="66">
        <f t="shared" si="341"/>
        <v>-614719.199512786</v>
      </c>
      <c r="P387" s="66">
        <f t="shared" ref="P387:S387" si="342">P386</f>
        <v>-1085731.7697795553</v>
      </c>
      <c r="Q387" s="66">
        <f t="shared" si="342"/>
        <v>269368.61063155648</v>
      </c>
      <c r="R387" s="66">
        <f t="shared" si="342"/>
        <v>2442998.3715863442</v>
      </c>
      <c r="S387" s="66">
        <f t="shared" si="342"/>
        <v>4326920.7592223398</v>
      </c>
      <c r="T387" s="66">
        <f t="shared" ref="T387" si="343">T386</f>
        <v>5365323.6436098218</v>
      </c>
      <c r="U387" s="66">
        <f t="shared" ref="U387" si="344">U386</f>
        <v>3868690.6089134933</v>
      </c>
      <c r="V387" s="66">
        <f t="shared" ref="V387" si="345">V386</f>
        <v>2270006.3769858386</v>
      </c>
      <c r="W387" s="66">
        <f t="shared" ref="W387" si="346">W386</f>
        <v>590415.41688669589</v>
      </c>
      <c r="X387" s="66">
        <f t="shared" ref="X387" si="347">X386</f>
        <v>-366305.44689264591</v>
      </c>
      <c r="Y387" s="66">
        <f t="shared" ref="Y387" si="348">Y386</f>
        <v>-1662689.3931947623</v>
      </c>
      <c r="Z387" s="66">
        <f t="shared" ref="Z387" si="349">Z386</f>
        <v>-1177231.8232096073</v>
      </c>
      <c r="AA387" s="66">
        <f t="shared" ref="AA387" si="350">AA386</f>
        <v>-1103861.0032024866</v>
      </c>
      <c r="AB387" s="66">
        <f t="shared" ref="AB387" si="351">AB386</f>
        <v>-1380088.295216257</v>
      </c>
      <c r="AC387" s="66">
        <f t="shared" ref="AC387" si="352">AC386</f>
        <v>-234057.46257738158</v>
      </c>
      <c r="AD387" s="66">
        <f t="shared" ref="AD387" si="353">AD386</f>
        <v>2053949.082324388</v>
      </c>
      <c r="AE387" s="66">
        <f t="shared" ref="AE387" si="354">AE386</f>
        <v>3928541.7247599019</v>
      </c>
    </row>
    <row r="388" spans="1:32" x14ac:dyDescent="0.25">
      <c r="A388" s="75"/>
      <c r="T388" s="66">
        <v>0</v>
      </c>
      <c r="U388" s="66">
        <v>0</v>
      </c>
      <c r="V388" s="66">
        <v>0</v>
      </c>
      <c r="W388" s="66">
        <v>0</v>
      </c>
      <c r="X388" s="66">
        <v>0</v>
      </c>
      <c r="Y388" s="66">
        <v>0</v>
      </c>
      <c r="Z388" s="66">
        <v>0</v>
      </c>
      <c r="AA388" s="66">
        <v>0</v>
      </c>
      <c r="AB388" s="66">
        <v>0</v>
      </c>
      <c r="AC388" s="66">
        <v>0</v>
      </c>
      <c r="AD388" s="66">
        <v>0</v>
      </c>
      <c r="AE388" s="66">
        <v>0</v>
      </c>
    </row>
    <row r="389" spans="1:32" x14ac:dyDescent="0.25">
      <c r="A389" s="75"/>
      <c r="B389" s="384" t="s">
        <v>934</v>
      </c>
    </row>
    <row r="390" spans="1:32" x14ac:dyDescent="0.25">
      <c r="A390" s="75"/>
      <c r="B390" s="376" t="s">
        <v>1274</v>
      </c>
      <c r="D390" s="184">
        <v>206013.91</v>
      </c>
      <c r="E390" s="184">
        <v>166928.24000000002</v>
      </c>
      <c r="F390" s="184">
        <v>168688.23</v>
      </c>
      <c r="G390" s="184">
        <v>188596.78999999998</v>
      </c>
      <c r="H390" s="184">
        <v>194704.66</v>
      </c>
      <c r="I390" s="184">
        <v>191837.35</v>
      </c>
      <c r="J390" s="184">
        <v>192820.83769999997</v>
      </c>
      <c r="K390" s="184">
        <v>195996.91449999998</v>
      </c>
      <c r="L390" s="184">
        <v>199118.96850000002</v>
      </c>
      <c r="M390" s="184">
        <v>206488.0325</v>
      </c>
      <c r="N390" s="184">
        <v>209170.61809999999</v>
      </c>
      <c r="O390" s="184">
        <v>320784.35372071166</v>
      </c>
      <c r="P390" s="66">
        <v>479010.67326221627</v>
      </c>
      <c r="Q390" s="66">
        <v>329927.63799192436</v>
      </c>
      <c r="R390" s="66">
        <v>302519.49693709041</v>
      </c>
      <c r="S390" s="66">
        <v>248147.27733402085</v>
      </c>
      <c r="T390" s="184">
        <v>180453.6022367265</v>
      </c>
      <c r="U390" s="184">
        <v>143987.52985881738</v>
      </c>
      <c r="V390" s="184">
        <v>93293.250817783541</v>
      </c>
      <c r="W390" s="184">
        <v>41984.748783324023</v>
      </c>
      <c r="X390" s="184">
        <v>4719.6071507306851</v>
      </c>
      <c r="Y390" s="184">
        <v>301.16610000000003</v>
      </c>
      <c r="Z390" s="184">
        <v>301.16610000000003</v>
      </c>
      <c r="AA390" s="184">
        <v>301.16610000000003</v>
      </c>
      <c r="AB390" s="184">
        <v>301.16610000000003</v>
      </c>
      <c r="AC390" s="184">
        <v>301.16610000000003</v>
      </c>
      <c r="AD390" s="184">
        <v>301.16610000000003</v>
      </c>
      <c r="AE390" s="184">
        <v>301.16610000000003</v>
      </c>
    </row>
    <row r="391" spans="1:32" x14ac:dyDescent="0.25">
      <c r="A391" s="75"/>
      <c r="B391" s="376" t="s">
        <v>1275</v>
      </c>
      <c r="D391" s="184">
        <v>-45078.27</v>
      </c>
      <c r="E391" s="184">
        <v>60772.360000000008</v>
      </c>
      <c r="F391" s="184">
        <v>70188.010000000009</v>
      </c>
      <c r="G391" s="184">
        <v>16277.770000000033</v>
      </c>
      <c r="H391" s="184">
        <v>132687.37</v>
      </c>
      <c r="I391" s="184">
        <v>70381.430000000022</v>
      </c>
      <c r="J391" s="184">
        <v>-80091.811507242121</v>
      </c>
      <c r="K391" s="184">
        <v>91588.789078710979</v>
      </c>
      <c r="L391" s="184">
        <v>90364.771781793592</v>
      </c>
      <c r="M391" s="184">
        <v>-63590.182469698731</v>
      </c>
      <c r="N391" s="184">
        <v>101125.86137023126</v>
      </c>
      <c r="O391" s="184">
        <v>140293.1169222545</v>
      </c>
      <c r="P391" s="66">
        <v>-953.35312219767184</v>
      </c>
      <c r="Q391" s="66">
        <v>143694.59140201772</v>
      </c>
      <c r="R391" s="66">
        <v>147424.54750959086</v>
      </c>
      <c r="S391" s="66">
        <v>-1843.9083052111637</v>
      </c>
      <c r="T391" s="184">
        <v>209454.39507983459</v>
      </c>
      <c r="U391" s="184">
        <v>148977.07143799614</v>
      </c>
      <c r="V391" s="184">
        <v>-150090.38040599757</v>
      </c>
      <c r="W391" s="184">
        <v>143136.70956542395</v>
      </c>
      <c r="X391" s="184">
        <v>137414.71210680078</v>
      </c>
      <c r="Y391" s="184">
        <v>-153441.43013013699</v>
      </c>
      <c r="Z391" s="184">
        <v>138472.15023206375</v>
      </c>
      <c r="AA391" s="184">
        <v>156542.52646842701</v>
      </c>
      <c r="AB391" s="184">
        <v>-145473.4198252933</v>
      </c>
      <c r="AC391" s="184">
        <v>160766.6601237384</v>
      </c>
      <c r="AD391" s="184">
        <v>175697.01212845632</v>
      </c>
      <c r="AE391" s="184">
        <v>-89688.653030790985</v>
      </c>
    </row>
    <row r="392" spans="1:32" x14ac:dyDescent="0.25">
      <c r="A392" s="75"/>
      <c r="B392" s="376" t="s">
        <v>1276</v>
      </c>
      <c r="D392" s="184">
        <v>1938944.48</v>
      </c>
      <c r="E392" s="184">
        <v>1942254.72</v>
      </c>
      <c r="F392" s="184">
        <v>1940314.14</v>
      </c>
      <c r="G392" s="184">
        <v>1940196.12</v>
      </c>
      <c r="H392" s="184">
        <v>2019847.77</v>
      </c>
      <c r="I392" s="184">
        <v>2019421.07</v>
      </c>
      <c r="J392" s="184">
        <v>1999945.2307705265</v>
      </c>
      <c r="K392" s="184">
        <v>2005980.925569433</v>
      </c>
      <c r="L392" s="184">
        <v>2024695.1629682959</v>
      </c>
      <c r="M392" s="184">
        <v>2031021.8301019543</v>
      </c>
      <c r="N392" s="184">
        <v>2042866.6459514573</v>
      </c>
      <c r="O392" s="184">
        <v>3010784.0079430304</v>
      </c>
      <c r="P392" s="66">
        <v>2805482.1842115377</v>
      </c>
      <c r="Q392" s="66">
        <v>2769717.45563281</v>
      </c>
      <c r="R392" s="66">
        <v>2765140.8682022872</v>
      </c>
      <c r="S392" s="66">
        <v>2757103.6415828713</v>
      </c>
      <c r="T392" s="184">
        <v>2731284.0348574668</v>
      </c>
      <c r="U392" s="184">
        <v>2722144.1642984552</v>
      </c>
      <c r="V392" s="184">
        <v>2707008.5376310316</v>
      </c>
      <c r="W392" s="184">
        <v>2689250.5190101489</v>
      </c>
      <c r="X392" s="184">
        <v>2676650.2147390847</v>
      </c>
      <c r="Y392" s="184">
        <v>2660586.2061075461</v>
      </c>
      <c r="Z392" s="184">
        <v>2668393.0074671269</v>
      </c>
      <c r="AA392" s="184">
        <v>2658131.8268739227</v>
      </c>
      <c r="AB392" s="184">
        <v>2636000.2484627943</v>
      </c>
      <c r="AC392" s="184">
        <v>2625865.3095683698</v>
      </c>
      <c r="AD392" s="184">
        <v>2619246.9252161314</v>
      </c>
      <c r="AE392" s="184">
        <v>2604070.8246724582</v>
      </c>
    </row>
    <row r="393" spans="1:32" x14ac:dyDescent="0.25">
      <c r="A393" s="75"/>
      <c r="B393" s="376" t="s">
        <v>1277</v>
      </c>
      <c r="D393" s="184">
        <v>57610.939999999995</v>
      </c>
      <c r="E393" s="184">
        <v>58249.319999999992</v>
      </c>
      <c r="F393" s="184">
        <v>57562.07</v>
      </c>
      <c r="G393" s="184">
        <v>58342.13</v>
      </c>
      <c r="H393" s="184">
        <v>60789.439999999995</v>
      </c>
      <c r="I393" s="184">
        <v>58638.049999999996</v>
      </c>
      <c r="J393" s="184">
        <v>59791.178325100613</v>
      </c>
      <c r="K393" s="184">
        <v>59284.420446886477</v>
      </c>
      <c r="L393" s="184">
        <v>60535.072368569818</v>
      </c>
      <c r="M393" s="184">
        <v>60028.587627375375</v>
      </c>
      <c r="N393" s="184">
        <v>61083.078924710688</v>
      </c>
      <c r="O393" s="184">
        <v>67544.034005971596</v>
      </c>
      <c r="P393" s="66">
        <v>66715.455777352981</v>
      </c>
      <c r="Q393" s="66">
        <v>62212.305110918474</v>
      </c>
      <c r="R393" s="66">
        <v>61383.122725818423</v>
      </c>
      <c r="S393" s="66">
        <v>61930.716997539916</v>
      </c>
      <c r="T393" s="184">
        <v>61351.19070816625</v>
      </c>
      <c r="U393" s="184">
        <v>58996.145629400606</v>
      </c>
      <c r="V393" s="184">
        <v>60805.484595714523</v>
      </c>
      <c r="W393" s="184">
        <v>59699.416184040318</v>
      </c>
      <c r="X393" s="184">
        <v>60124.667379712766</v>
      </c>
      <c r="Y393" s="184">
        <v>59064.325447176598</v>
      </c>
      <c r="Z393" s="184">
        <v>59805.470784412864</v>
      </c>
      <c r="AA393" s="184">
        <v>59573.302065923184</v>
      </c>
      <c r="AB393" s="184">
        <v>53845.277545321769</v>
      </c>
      <c r="AC393" s="184">
        <v>54263.953749396969</v>
      </c>
      <c r="AD393" s="184">
        <v>53503.541274838928</v>
      </c>
      <c r="AE393" s="184">
        <v>53647.332313659121</v>
      </c>
    </row>
    <row r="394" spans="1:32" x14ac:dyDescent="0.25">
      <c r="A394" s="75"/>
      <c r="B394" s="376" t="s">
        <v>1278</v>
      </c>
      <c r="D394" s="184">
        <v>40370.239999999998</v>
      </c>
      <c r="E394" s="184">
        <v>60854.42</v>
      </c>
      <c r="F394" s="184">
        <v>57943.51</v>
      </c>
      <c r="G394" s="184">
        <v>71224.66</v>
      </c>
      <c r="H394" s="184">
        <v>94408.4</v>
      </c>
      <c r="I394" s="184">
        <v>47701.97</v>
      </c>
      <c r="J394" s="184">
        <v>93349.459876010005</v>
      </c>
      <c r="K394" s="184">
        <v>195073.75145485986</v>
      </c>
      <c r="L394" s="184">
        <v>252704.26147553479</v>
      </c>
      <c r="M394" s="184">
        <v>246702.95688108349</v>
      </c>
      <c r="N394" s="184">
        <v>246762.9169669853</v>
      </c>
      <c r="O394" s="184">
        <v>31497.014705960708</v>
      </c>
      <c r="P394" s="66">
        <v>31404.407958598011</v>
      </c>
      <c r="Q394" s="66">
        <v>31364.138112063996</v>
      </c>
      <c r="R394" s="66">
        <v>31265.863678882732</v>
      </c>
      <c r="S394" s="66">
        <v>31222.176349628506</v>
      </c>
      <c r="T394" s="184">
        <v>31703.931779667138</v>
      </c>
      <c r="U394" s="184">
        <v>31457.937862822764</v>
      </c>
      <c r="V394" s="184">
        <v>31421.931884290803</v>
      </c>
      <c r="W394" s="184">
        <v>31170.189344160601</v>
      </c>
      <c r="X394" s="184">
        <v>31070.111775807243</v>
      </c>
      <c r="Y394" s="184">
        <v>54899.674014657052</v>
      </c>
      <c r="Z394" s="184">
        <v>80547.161590318574</v>
      </c>
      <c r="AA394" s="184">
        <v>107754.92697112773</v>
      </c>
      <c r="AB394" s="184">
        <v>147299.94918471432</v>
      </c>
      <c r="AC394" s="184">
        <v>190261.35518593757</v>
      </c>
      <c r="AD394" s="184">
        <v>221579.2575550153</v>
      </c>
      <c r="AE394" s="184">
        <v>238055.58405056791</v>
      </c>
    </row>
    <row r="395" spans="1:32" x14ac:dyDescent="0.25">
      <c r="A395" s="75"/>
      <c r="B395" s="376" t="s">
        <v>1282</v>
      </c>
      <c r="D395" s="184">
        <v>-92846.67</v>
      </c>
      <c r="E395" s="184">
        <v>-96337.01</v>
      </c>
      <c r="F395" s="184">
        <v>-97322.21</v>
      </c>
      <c r="G395" s="184">
        <v>-102657.41</v>
      </c>
      <c r="H395" s="184">
        <v>-105767.6</v>
      </c>
      <c r="I395" s="184">
        <v>-111621.14</v>
      </c>
      <c r="J395" s="184">
        <v>-114480.95960000002</v>
      </c>
      <c r="K395" s="184">
        <v>-116368.25639999998</v>
      </c>
      <c r="L395" s="184">
        <v>-118223.4728</v>
      </c>
      <c r="M395" s="184">
        <v>-122605.08679999999</v>
      </c>
      <c r="N395" s="184">
        <v>-124199.16759999999</v>
      </c>
      <c r="O395" s="184">
        <v>-125744.004</v>
      </c>
      <c r="P395" s="66">
        <v>-126284.1936</v>
      </c>
      <c r="Q395" s="66">
        <v>-126839.4072</v>
      </c>
      <c r="R395" s="66">
        <v>-127371.24679999999</v>
      </c>
      <c r="S395" s="66">
        <v>-66235.967599999989</v>
      </c>
      <c r="T395" s="184">
        <v>0</v>
      </c>
      <c r="U395" s="184">
        <v>0</v>
      </c>
      <c r="V395" s="184">
        <v>0</v>
      </c>
      <c r="W395" s="184">
        <v>0</v>
      </c>
      <c r="X395" s="184">
        <v>0</v>
      </c>
      <c r="Y395" s="184">
        <v>0</v>
      </c>
      <c r="Z395" s="184">
        <v>0</v>
      </c>
      <c r="AA395" s="184">
        <v>0</v>
      </c>
      <c r="AB395" s="184">
        <v>0</v>
      </c>
      <c r="AC395" s="184">
        <v>0</v>
      </c>
      <c r="AD395" s="184">
        <v>0</v>
      </c>
      <c r="AE395" s="184">
        <v>0</v>
      </c>
      <c r="AF395" s="3">
        <f>SUM(T395:AE395)</f>
        <v>0</v>
      </c>
    </row>
    <row r="396" spans="1:32" ht="15.75" thickBot="1" x14ac:dyDescent="0.3">
      <c r="A396" s="75"/>
      <c r="B396" s="384" t="s">
        <v>702</v>
      </c>
      <c r="D396" s="203">
        <f>D378+D390-D391-D392-D393-D394-D395</f>
        <v>-208900.58400000166</v>
      </c>
      <c r="E396" s="203">
        <f t="shared" ref="E396:S396" si="355">E378+E390-E391-E392-E393-E394-E395</f>
        <v>1356466.2915999989</v>
      </c>
      <c r="F396" s="203">
        <f t="shared" si="355"/>
        <v>7447416.1359999962</v>
      </c>
      <c r="G396" s="203">
        <f t="shared" si="355"/>
        <v>15991629.503699997</v>
      </c>
      <c r="H396" s="203">
        <f t="shared" si="355"/>
        <v>20360786.818000011</v>
      </c>
      <c r="I396" s="203">
        <f t="shared" si="355"/>
        <v>16547427.404000001</v>
      </c>
      <c r="J396" s="203">
        <f t="shared" si="355"/>
        <v>10779543.075644635</v>
      </c>
      <c r="K396" s="203">
        <f t="shared" si="355"/>
        <v>3451359.70144139</v>
      </c>
      <c r="L396" s="203">
        <f t="shared" si="355"/>
        <v>145748.40582544624</v>
      </c>
      <c r="M396" s="203">
        <f t="shared" si="355"/>
        <v>-781038.93763478892</v>
      </c>
      <c r="N396" s="203">
        <f t="shared" si="355"/>
        <v>-1440753.787051569</v>
      </c>
      <c r="O396" s="203">
        <f t="shared" si="355"/>
        <v>-1698726.0776342526</v>
      </c>
      <c r="P396" s="203">
        <f>P378+P390-P391-P392-P393-P394-P395</f>
        <v>-1305985.2771340725</v>
      </c>
      <c r="Q396" s="203">
        <f t="shared" si="355"/>
        <v>966493.15727597487</v>
      </c>
      <c r="R396" s="203">
        <f t="shared" si="355"/>
        <v>7473720.3738953425</v>
      </c>
      <c r="S396" s="203">
        <f t="shared" si="355"/>
        <v>14745603.856279816</v>
      </c>
      <c r="T396" s="203">
        <f>T378+T390-T391-T392-T393-T394-T395</f>
        <v>16079615.149323514</v>
      </c>
      <c r="U396" s="203">
        <f t="shared" ref="U396:AE396" si="356">U378+U390-U391-U392-U393-U394-U395</f>
        <v>11601842.063425541</v>
      </c>
      <c r="V396" s="203">
        <f t="shared" si="356"/>
        <v>8722504.4182277229</v>
      </c>
      <c r="W396" s="203">
        <f t="shared" si="356"/>
        <v>1644933.8941091059</v>
      </c>
      <c r="X396" s="203">
        <f t="shared" si="356"/>
        <v>-1264304.3326631761</v>
      </c>
      <c r="Y396" s="203">
        <f t="shared" si="356"/>
        <v>-3196230.2023568321</v>
      </c>
      <c r="Z396" s="203">
        <f t="shared" si="356"/>
        <v>-3708765.4968440617</v>
      </c>
      <c r="AA396" s="203">
        <f t="shared" si="356"/>
        <v>-3506020.8955944376</v>
      </c>
      <c r="AB396" s="203">
        <f t="shared" si="356"/>
        <v>-2353733.9484532839</v>
      </c>
      <c r="AC396" s="203">
        <f t="shared" si="356"/>
        <v>-893584.65750289394</v>
      </c>
      <c r="AD396" s="203">
        <f t="shared" si="356"/>
        <v>5973921.568552901</v>
      </c>
      <c r="AE396" s="203">
        <f t="shared" si="356"/>
        <v>13559275.49300619</v>
      </c>
    </row>
    <row r="397" spans="1:32" ht="15.75" thickTop="1" x14ac:dyDescent="0.25">
      <c r="A397" s="75"/>
    </row>
    <row r="398" spans="1:32" x14ac:dyDescent="0.25">
      <c r="A398" s="75"/>
      <c r="B398" s="376" t="s">
        <v>1283</v>
      </c>
      <c r="D398" s="66">
        <f>D378+D390-D391</f>
        <v>1735178.4059999983</v>
      </c>
      <c r="E398" s="66">
        <f t="shared" ref="E398:S398" si="357">E378+E390-E391</f>
        <v>3321487.7415999989</v>
      </c>
      <c r="F398" s="66">
        <f t="shared" si="357"/>
        <v>9405913.645999996</v>
      </c>
      <c r="G398" s="66">
        <f t="shared" si="357"/>
        <v>17958735.003699999</v>
      </c>
      <c r="H398" s="66">
        <f t="shared" si="357"/>
        <v>22430064.828000009</v>
      </c>
      <c r="I398" s="66">
        <f t="shared" si="357"/>
        <v>18561567.354000002</v>
      </c>
      <c r="J398" s="66">
        <f t="shared" si="357"/>
        <v>12818147.985016271</v>
      </c>
      <c r="K398" s="66">
        <f t="shared" si="357"/>
        <v>5595330.5425125696</v>
      </c>
      <c r="L398" s="66">
        <f t="shared" si="357"/>
        <v>2365459.4298378467</v>
      </c>
      <c r="M398" s="66">
        <f t="shared" si="357"/>
        <v>1434109.3501756242</v>
      </c>
      <c r="N398" s="66">
        <f t="shared" si="357"/>
        <v>785759.68719158403</v>
      </c>
      <c r="O398" s="66">
        <f t="shared" si="357"/>
        <v>1285354.9750207101</v>
      </c>
      <c r="P398" s="66">
        <f t="shared" si="357"/>
        <v>1471332.5772134163</v>
      </c>
      <c r="Q398" s="66">
        <f t="shared" si="357"/>
        <v>3702947.6489317673</v>
      </c>
      <c r="R398" s="66">
        <f t="shared" si="357"/>
        <v>10204138.981702331</v>
      </c>
      <c r="S398" s="66">
        <f t="shared" si="357"/>
        <v>17529624.423609857</v>
      </c>
      <c r="T398" s="66">
        <f t="shared" ref="T398:AE398" si="358">T378+T390-T391</f>
        <v>18903954.306668814</v>
      </c>
      <c r="U398" s="66">
        <f t="shared" si="358"/>
        <v>14414440.311216218</v>
      </c>
      <c r="V398" s="66">
        <f t="shared" si="358"/>
        <v>11521740.372338759</v>
      </c>
      <c r="W398" s="66">
        <f t="shared" si="358"/>
        <v>4425054.0186474556</v>
      </c>
      <c r="X398" s="66">
        <f t="shared" si="358"/>
        <v>1503540.6612314286</v>
      </c>
      <c r="Y398" s="66">
        <f t="shared" si="358"/>
        <v>-421679.99678745202</v>
      </c>
      <c r="Z398" s="66">
        <f t="shared" si="358"/>
        <v>-900019.85700220324</v>
      </c>
      <c r="AA398" s="66">
        <f t="shared" si="358"/>
        <v>-680560.83968346391</v>
      </c>
      <c r="AB398" s="66">
        <f t="shared" si="358"/>
        <v>483411.52673954645</v>
      </c>
      <c r="AC398" s="66">
        <f t="shared" si="358"/>
        <v>1976805.9610008104</v>
      </c>
      <c r="AD398" s="66">
        <f t="shared" si="358"/>
        <v>8868251.2925988864</v>
      </c>
      <c r="AE398" s="66">
        <f t="shared" si="358"/>
        <v>16455049.234042875</v>
      </c>
    </row>
    <row r="399" spans="1:32" x14ac:dyDescent="0.25">
      <c r="A399" s="75" t="str">
        <f t="shared" si="309"/>
        <v/>
      </c>
    </row>
    <row r="400" spans="1:32" x14ac:dyDescent="0.25">
      <c r="A400" s="75" t="str">
        <f t="shared" si="309"/>
        <v/>
      </c>
    </row>
    <row r="401" spans="1:1" x14ac:dyDescent="0.25">
      <c r="A401" s="75"/>
    </row>
    <row r="402" spans="1:1" x14ac:dyDescent="0.25">
      <c r="A402" s="75"/>
    </row>
    <row r="403" spans="1:1" x14ac:dyDescent="0.25">
      <c r="A403" s="75"/>
    </row>
    <row r="404" spans="1:1" x14ac:dyDescent="0.25">
      <c r="A404" s="75" t="str">
        <f t="shared" si="309"/>
        <v/>
      </c>
    </row>
    <row r="405" spans="1:1" x14ac:dyDescent="0.25">
      <c r="A405" s="75" t="str">
        <f t="shared" si="309"/>
        <v/>
      </c>
    </row>
    <row r="406" spans="1:1" x14ac:dyDescent="0.25">
      <c r="A406" s="75"/>
    </row>
    <row r="407" spans="1:1" x14ac:dyDescent="0.25">
      <c r="A407" s="75"/>
    </row>
    <row r="408" spans="1:1" x14ac:dyDescent="0.25">
      <c r="A408" s="75"/>
    </row>
    <row r="409" spans="1:1" x14ac:dyDescent="0.25">
      <c r="A409" s="75"/>
    </row>
    <row r="410" spans="1:1" x14ac:dyDescent="0.25">
      <c r="A410" s="75"/>
    </row>
    <row r="411" spans="1:1" x14ac:dyDescent="0.25">
      <c r="A411" s="75"/>
    </row>
    <row r="412" spans="1:1" x14ac:dyDescent="0.25">
      <c r="A412" s="75"/>
    </row>
    <row r="413" spans="1:1" x14ac:dyDescent="0.25">
      <c r="A413" s="75"/>
    </row>
    <row r="414" spans="1:1" x14ac:dyDescent="0.25">
      <c r="A414" s="75"/>
    </row>
    <row r="415" spans="1:1" x14ac:dyDescent="0.25">
      <c r="A415" s="75" t="str">
        <f t="shared" ref="A415:A427" si="359">MID($B415,6,3)</f>
        <v/>
      </c>
    </row>
    <row r="416" spans="1:1" x14ac:dyDescent="0.25">
      <c r="A416" s="75" t="str">
        <f t="shared" si="359"/>
        <v/>
      </c>
    </row>
    <row r="417" spans="1:1" x14ac:dyDescent="0.25">
      <c r="A417" s="75" t="str">
        <f t="shared" si="359"/>
        <v/>
      </c>
    </row>
    <row r="418" spans="1:1" x14ac:dyDescent="0.25">
      <c r="A418" s="75" t="str">
        <f t="shared" si="359"/>
        <v/>
      </c>
    </row>
    <row r="419" spans="1:1" x14ac:dyDescent="0.25">
      <c r="A419" s="75" t="str">
        <f t="shared" si="359"/>
        <v/>
      </c>
    </row>
    <row r="420" spans="1:1" x14ac:dyDescent="0.25">
      <c r="A420" s="75" t="str">
        <f t="shared" si="359"/>
        <v/>
      </c>
    </row>
    <row r="421" spans="1:1" x14ac:dyDescent="0.25">
      <c r="A421" s="75" t="str">
        <f t="shared" si="359"/>
        <v/>
      </c>
    </row>
    <row r="422" spans="1:1" x14ac:dyDescent="0.25">
      <c r="A422" s="75" t="str">
        <f t="shared" si="359"/>
        <v/>
      </c>
    </row>
    <row r="423" spans="1:1" x14ac:dyDescent="0.25">
      <c r="A423" s="75" t="str">
        <f t="shared" si="359"/>
        <v/>
      </c>
    </row>
    <row r="424" spans="1:1" x14ac:dyDescent="0.25">
      <c r="A424" s="75" t="str">
        <f t="shared" si="359"/>
        <v/>
      </c>
    </row>
    <row r="425" spans="1:1" x14ac:dyDescent="0.25">
      <c r="A425" s="75" t="str">
        <f t="shared" si="359"/>
        <v/>
      </c>
    </row>
    <row r="426" spans="1:1" x14ac:dyDescent="0.25">
      <c r="A426" s="75" t="str">
        <f t="shared" si="359"/>
        <v/>
      </c>
    </row>
    <row r="427" spans="1:1" x14ac:dyDescent="0.25">
      <c r="A427" s="75" t="str">
        <f t="shared" si="359"/>
        <v/>
      </c>
    </row>
    <row r="428" spans="1:1" x14ac:dyDescent="0.25">
      <c r="A428" s="75"/>
    </row>
    <row r="429" spans="1:1" x14ac:dyDescent="0.25">
      <c r="A429" s="75"/>
    </row>
    <row r="430" spans="1:1" x14ac:dyDescent="0.25">
      <c r="A430" s="75"/>
    </row>
    <row r="431" spans="1:1" x14ac:dyDescent="0.25">
      <c r="A431" s="75"/>
    </row>
    <row r="432" spans="1:1" x14ac:dyDescent="0.25">
      <c r="A432" s="75"/>
    </row>
    <row r="433" spans="1:1" x14ac:dyDescent="0.25">
      <c r="A433" s="75"/>
    </row>
    <row r="434" spans="1:1" x14ac:dyDescent="0.25">
      <c r="A434" s="75"/>
    </row>
    <row r="435" spans="1:1" x14ac:dyDescent="0.25">
      <c r="A435" s="75"/>
    </row>
    <row r="436" spans="1:1" x14ac:dyDescent="0.25">
      <c r="A436" s="75"/>
    </row>
    <row r="437" spans="1:1" x14ac:dyDescent="0.25">
      <c r="A437" s="75"/>
    </row>
    <row r="438" spans="1:1" x14ac:dyDescent="0.25">
      <c r="A438" s="75"/>
    </row>
    <row r="439" spans="1:1" x14ac:dyDescent="0.25">
      <c r="A439" s="75"/>
    </row>
    <row r="440" spans="1:1" x14ac:dyDescent="0.25">
      <c r="A440" s="75"/>
    </row>
    <row r="441" spans="1:1" x14ac:dyDescent="0.25">
      <c r="A441" s="75"/>
    </row>
    <row r="442" spans="1:1" x14ac:dyDescent="0.25">
      <c r="A442" s="75"/>
    </row>
    <row r="443" spans="1:1" x14ac:dyDescent="0.25">
      <c r="A443" s="75"/>
    </row>
    <row r="444" spans="1:1" x14ac:dyDescent="0.25">
      <c r="A444" s="75"/>
    </row>
    <row r="445" spans="1:1" x14ac:dyDescent="0.25">
      <c r="A445" s="75"/>
    </row>
    <row r="446" spans="1:1" x14ac:dyDescent="0.25">
      <c r="A446" s="75"/>
    </row>
    <row r="447" spans="1:1" x14ac:dyDescent="0.25">
      <c r="A447" s="75"/>
    </row>
    <row r="448" spans="1:1" x14ac:dyDescent="0.25">
      <c r="A448" s="75"/>
    </row>
    <row r="449" spans="1:1" x14ac:dyDescent="0.25">
      <c r="A449" s="75"/>
    </row>
    <row r="450" spans="1:1" x14ac:dyDescent="0.25">
      <c r="A450" s="75"/>
    </row>
  </sheetData>
  <pageMargins left="0.75" right="0.75" top="1" bottom="1" header="0.5" footer="0.5"/>
  <pageSetup scale="32"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0000"/>
  </sheetPr>
  <dimension ref="A1:AD447"/>
  <sheetViews>
    <sheetView zoomScale="85" zoomScaleNormal="85" workbookViewId="0">
      <pane xSplit="1" ySplit="2" topLeftCell="B1048524" activePane="bottomRight" state="frozen"/>
      <selection pane="topRight" activeCell="B1" sqref="B1"/>
      <selection pane="bottomLeft" activeCell="A3" sqref="A3"/>
      <selection pane="bottomRight" activeCell="O1048560" sqref="O1048560"/>
    </sheetView>
  </sheetViews>
  <sheetFormatPr defaultColWidth="9.140625" defaultRowHeight="15" outlineLevelRow="1" x14ac:dyDescent="0.25"/>
  <cols>
    <col min="1" max="1" width="46.7109375" style="111" customWidth="1"/>
    <col min="2" max="30" width="10.7109375" style="149" customWidth="1"/>
    <col min="31" max="16384" width="9.140625" style="94"/>
  </cols>
  <sheetData>
    <row r="1" spans="1:30" s="92" customFormat="1" x14ac:dyDescent="0.25">
      <c r="A1" s="110" t="s">
        <v>961</v>
      </c>
      <c r="B1" s="442" t="s">
        <v>1279</v>
      </c>
      <c r="C1" s="442"/>
      <c r="D1" s="442"/>
      <c r="E1" s="442"/>
      <c r="F1" s="442"/>
      <c r="G1" s="442"/>
      <c r="H1" s="442"/>
      <c r="I1" s="442"/>
      <c r="J1" s="442"/>
      <c r="K1" s="442"/>
      <c r="L1" s="442"/>
      <c r="M1" s="145"/>
      <c r="N1" s="145"/>
      <c r="O1" s="145"/>
      <c r="P1" s="145"/>
      <c r="Q1" s="145"/>
      <c r="R1" s="145"/>
      <c r="S1" s="145"/>
      <c r="T1" s="145"/>
      <c r="U1" s="145"/>
      <c r="V1" s="145"/>
      <c r="W1" s="145"/>
      <c r="X1" s="145"/>
      <c r="Y1" s="145"/>
      <c r="Z1" s="145"/>
      <c r="AA1" s="145"/>
      <c r="AB1" s="145"/>
      <c r="AC1" s="145"/>
      <c r="AD1" s="145"/>
    </row>
    <row r="2" spans="1:30" s="92" customFormat="1" x14ac:dyDescent="0.25">
      <c r="A2" s="110"/>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45"/>
    </row>
    <row r="3" spans="1:30" s="92" customFormat="1" x14ac:dyDescent="0.25">
      <c r="A3" s="146" t="s">
        <v>960</v>
      </c>
      <c r="B3" s="145"/>
      <c r="C3" s="145"/>
      <c r="D3" s="145"/>
      <c r="E3" s="145"/>
      <c r="F3" s="145"/>
      <c r="G3" s="145"/>
      <c r="H3" s="145"/>
      <c r="I3" s="145"/>
      <c r="J3" s="145"/>
      <c r="K3" s="145"/>
      <c r="L3" s="145"/>
      <c r="M3" s="145"/>
      <c r="N3" s="145"/>
      <c r="O3" s="145"/>
      <c r="P3" s="145"/>
      <c r="Q3" s="145"/>
      <c r="R3" s="145"/>
      <c r="S3" s="145"/>
      <c r="T3" s="145"/>
      <c r="U3" s="145"/>
      <c r="V3" s="145"/>
      <c r="W3" s="145"/>
      <c r="X3" s="145"/>
      <c r="Y3" s="145"/>
      <c r="Z3" s="145"/>
      <c r="AA3" s="145"/>
      <c r="AB3" s="145"/>
      <c r="AC3" s="145"/>
      <c r="AD3" s="145"/>
    </row>
    <row r="4" spans="1:30" x14ac:dyDescent="0.25">
      <c r="A4" s="147" t="s">
        <v>223</v>
      </c>
      <c r="B4" s="148"/>
      <c r="C4" s="148"/>
      <c r="D4" s="148"/>
      <c r="E4" s="148"/>
      <c r="F4" s="148"/>
      <c r="G4" s="148"/>
      <c r="H4" s="148"/>
      <c r="I4" s="148"/>
      <c r="J4" s="148"/>
      <c r="K4" s="148"/>
      <c r="L4" s="148"/>
      <c r="M4" s="148"/>
      <c r="N4" s="148"/>
      <c r="O4" s="148"/>
      <c r="P4" s="148"/>
      <c r="Q4" s="148"/>
      <c r="R4" s="148"/>
      <c r="S4" s="148"/>
      <c r="T4" s="148"/>
      <c r="U4" s="148"/>
      <c r="V4" s="148"/>
      <c r="W4" s="148"/>
      <c r="X4" s="148"/>
      <c r="Y4" s="148"/>
      <c r="Z4" s="148"/>
      <c r="AA4" s="148"/>
      <c r="AB4" s="148"/>
      <c r="AC4" s="148"/>
      <c r="AD4" s="148"/>
    </row>
    <row r="5" spans="1:30" x14ac:dyDescent="0.25">
      <c r="A5" s="147" t="s">
        <v>361</v>
      </c>
    </row>
    <row r="6" spans="1:30" x14ac:dyDescent="0.25">
      <c r="B6"/>
      <c r="C6"/>
      <c r="D6"/>
      <c r="E6"/>
      <c r="F6"/>
      <c r="G6"/>
      <c r="H6"/>
      <c r="I6"/>
      <c r="J6"/>
      <c r="K6"/>
      <c r="L6"/>
      <c r="M6"/>
      <c r="N6"/>
      <c r="O6"/>
      <c r="P6"/>
      <c r="Q6"/>
      <c r="R6"/>
      <c r="S6"/>
      <c r="T6"/>
      <c r="U6"/>
      <c r="V6"/>
      <c r="W6"/>
      <c r="X6"/>
      <c r="Y6"/>
      <c r="Z6"/>
      <c r="AA6"/>
      <c r="AB6"/>
      <c r="AC6"/>
      <c r="AD6"/>
    </row>
    <row r="7" spans="1:30" outlineLevel="1" x14ac:dyDescent="0.25">
      <c r="A7" s="147" t="s">
        <v>362</v>
      </c>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row>
    <row r="8" spans="1:30" outlineLevel="1" x14ac:dyDescent="0.25">
      <c r="A8" s="111" t="s">
        <v>363</v>
      </c>
    </row>
    <row r="9" spans="1:30" ht="15.75" outlineLevel="1" thickBot="1" x14ac:dyDescent="0.3">
      <c r="A9" s="111" t="s">
        <v>364</v>
      </c>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row>
    <row r="10" spans="1:30" outlineLevel="1" x14ac:dyDescent="0.25">
      <c r="A10" s="147" t="s">
        <v>962</v>
      </c>
      <c r="B10" s="172"/>
      <c r="C10" s="172"/>
      <c r="D10" s="172"/>
      <c r="E10" s="172"/>
      <c r="F10" s="172"/>
      <c r="G10" s="172"/>
      <c r="H10" s="172"/>
      <c r="I10" s="172"/>
      <c r="J10" s="172"/>
      <c r="K10" s="172"/>
      <c r="L10" s="172"/>
      <c r="M10" s="172"/>
      <c r="N10" s="172"/>
      <c r="O10" s="172"/>
      <c r="P10" s="172"/>
      <c r="Q10" s="172"/>
      <c r="R10" s="172"/>
      <c r="S10" s="172"/>
      <c r="T10" s="172"/>
      <c r="U10" s="172"/>
      <c r="V10" s="172"/>
      <c r="W10" s="172"/>
      <c r="X10" s="172"/>
      <c r="Y10" s="172"/>
      <c r="Z10" s="172"/>
      <c r="AA10" s="172"/>
      <c r="AB10" s="172"/>
      <c r="AC10" s="172"/>
      <c r="AD10" s="172"/>
    </row>
    <row r="11" spans="1:30" outlineLevel="1" x14ac:dyDescent="0.25">
      <c r="B11" s="152"/>
      <c r="C11" s="152"/>
      <c r="D11" s="152"/>
      <c r="E11" s="152"/>
      <c r="F11" s="152"/>
      <c r="G11" s="152"/>
      <c r="H11" s="152"/>
      <c r="I11" s="152"/>
      <c r="J11" s="152"/>
      <c r="K11" s="152"/>
      <c r="L11" s="152"/>
      <c r="M11" s="152"/>
      <c r="N11" s="152"/>
      <c r="O11" s="152"/>
      <c r="P11" s="152"/>
      <c r="Q11" s="152"/>
      <c r="R11" s="152"/>
      <c r="S11" s="152"/>
      <c r="T11" s="152"/>
      <c r="U11" s="152"/>
      <c r="V11" s="152"/>
      <c r="W11" s="152"/>
      <c r="X11" s="152"/>
      <c r="Y11" s="152"/>
      <c r="Z11" s="152"/>
      <c r="AA11" s="152"/>
      <c r="AB11" s="152"/>
      <c r="AC11" s="152"/>
      <c r="AD11" s="152"/>
    </row>
    <row r="12" spans="1:30" outlineLevel="1" x14ac:dyDescent="0.25">
      <c r="A12" s="111" t="s">
        <v>365</v>
      </c>
    </row>
    <row r="13" spans="1:30" ht="15.75" outlineLevel="1" thickBot="1" x14ac:dyDescent="0.3">
      <c r="A13" s="111" t="s">
        <v>366</v>
      </c>
      <c r="B13" s="151"/>
      <c r="C13" s="151"/>
      <c r="D13" s="151"/>
      <c r="E13" s="151"/>
      <c r="F13" s="151"/>
      <c r="G13" s="151"/>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row>
    <row r="14" spans="1:30" outlineLevel="1" x14ac:dyDescent="0.25">
      <c r="A14" s="153" t="s">
        <v>367</v>
      </c>
    </row>
    <row r="15" spans="1:30" outlineLevel="1" x14ac:dyDescent="0.25">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152"/>
      <c r="AC15" s="152"/>
      <c r="AD15" s="152"/>
    </row>
    <row r="16" spans="1:30" outlineLevel="1" x14ac:dyDescent="0.25">
      <c r="A16" s="111" t="s">
        <v>368</v>
      </c>
    </row>
    <row r="17" spans="1:30" ht="15.75" outlineLevel="1" thickBot="1" x14ac:dyDescent="0.3">
      <c r="A17" s="111" t="s">
        <v>369</v>
      </c>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51"/>
      <c r="AC17" s="151"/>
      <c r="AD17" s="151"/>
    </row>
    <row r="18" spans="1:30" outlineLevel="1" x14ac:dyDescent="0.25">
      <c r="A18" s="153" t="s">
        <v>370</v>
      </c>
    </row>
    <row r="19" spans="1:30" outlineLevel="1" x14ac:dyDescent="0.25">
      <c r="B19" s="152"/>
      <c r="C19" s="152"/>
      <c r="D19" s="152"/>
      <c r="E19" s="152"/>
      <c r="F19" s="152"/>
      <c r="G19" s="152"/>
      <c r="H19" s="152"/>
      <c r="I19" s="152"/>
      <c r="J19" s="152"/>
      <c r="K19" s="152"/>
      <c r="L19" s="152"/>
      <c r="M19" s="152"/>
      <c r="N19" s="152"/>
      <c r="O19" s="152"/>
      <c r="P19" s="152"/>
      <c r="Q19" s="152"/>
      <c r="R19" s="152"/>
      <c r="S19" s="152"/>
      <c r="T19" s="152"/>
      <c r="U19" s="152"/>
      <c r="V19" s="152"/>
      <c r="W19" s="152"/>
      <c r="X19" s="152"/>
      <c r="Y19" s="152"/>
      <c r="Z19" s="152"/>
      <c r="AA19" s="152"/>
      <c r="AB19" s="152"/>
      <c r="AC19" s="152"/>
      <c r="AD19" s="152"/>
    </row>
    <row r="20" spans="1:30" ht="15.75" outlineLevel="1" thickBot="1" x14ac:dyDescent="0.3">
      <c r="A20" s="111" t="s">
        <v>371</v>
      </c>
      <c r="B20" s="151"/>
      <c r="C20" s="151"/>
      <c r="D20" s="151"/>
      <c r="E20" s="151"/>
      <c r="F20" s="151"/>
      <c r="G20" s="151"/>
      <c r="H20" s="151"/>
      <c r="I20" s="151"/>
      <c r="J20" s="151"/>
      <c r="K20" s="151"/>
      <c r="L20" s="151"/>
      <c r="M20" s="151"/>
      <c r="N20" s="151"/>
      <c r="O20" s="151"/>
      <c r="P20" s="151"/>
      <c r="Q20" s="151"/>
      <c r="R20" s="151"/>
      <c r="S20" s="151"/>
      <c r="T20" s="151"/>
      <c r="U20" s="151"/>
      <c r="V20" s="151"/>
      <c r="W20" s="151"/>
      <c r="X20" s="151"/>
      <c r="Y20" s="151"/>
      <c r="Z20" s="151"/>
      <c r="AA20" s="151"/>
      <c r="AB20" s="151"/>
      <c r="AC20" s="151"/>
      <c r="AD20" s="151"/>
    </row>
    <row r="21" spans="1:30" outlineLevel="1" x14ac:dyDescent="0.25">
      <c r="A21" s="153" t="s">
        <v>372</v>
      </c>
    </row>
    <row r="22" spans="1:30" outlineLevel="1" x14ac:dyDescent="0.25">
      <c r="B22" s="152"/>
      <c r="C22" s="152"/>
      <c r="D22" s="152"/>
      <c r="E22" s="152"/>
      <c r="F22" s="152"/>
      <c r="G22" s="152"/>
      <c r="H22" s="152"/>
      <c r="I22" s="152"/>
      <c r="J22" s="152"/>
      <c r="K22" s="152"/>
      <c r="L22" s="152"/>
      <c r="M22" s="152"/>
      <c r="N22" s="152"/>
      <c r="O22" s="152"/>
      <c r="P22" s="152"/>
      <c r="Q22" s="152"/>
      <c r="R22" s="152"/>
      <c r="S22" s="152"/>
      <c r="T22" s="152"/>
      <c r="U22" s="152"/>
      <c r="V22" s="152"/>
      <c r="W22" s="152"/>
      <c r="X22" s="152"/>
      <c r="Y22" s="152"/>
      <c r="Z22" s="152"/>
      <c r="AA22" s="152"/>
      <c r="AB22" s="152"/>
      <c r="AC22" s="152"/>
      <c r="AD22" s="152"/>
    </row>
    <row r="23" spans="1:30" outlineLevel="1" x14ac:dyDescent="0.25">
      <c r="A23" s="111" t="s">
        <v>373</v>
      </c>
    </row>
    <row r="24" spans="1:30" ht="15.75" outlineLevel="1" thickBot="1" x14ac:dyDescent="0.3">
      <c r="A24" s="111" t="s">
        <v>374</v>
      </c>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c r="AA24" s="151"/>
      <c r="AB24" s="151"/>
      <c r="AC24" s="151"/>
      <c r="AD24" s="151"/>
    </row>
    <row r="25" spans="1:30" outlineLevel="1" x14ac:dyDescent="0.25">
      <c r="A25" s="153" t="s">
        <v>375</v>
      </c>
    </row>
    <row r="26" spans="1:30" outlineLevel="1" x14ac:dyDescent="0.25">
      <c r="B26" s="152"/>
      <c r="C26" s="152"/>
      <c r="D26" s="152"/>
      <c r="E26" s="152"/>
      <c r="F26" s="152"/>
      <c r="G26" s="152"/>
      <c r="H26" s="152"/>
      <c r="I26" s="152"/>
      <c r="J26" s="152"/>
      <c r="K26" s="152"/>
      <c r="L26" s="152"/>
      <c r="M26" s="152"/>
      <c r="N26" s="152"/>
      <c r="O26" s="152"/>
      <c r="P26" s="152"/>
      <c r="Q26" s="152"/>
      <c r="R26" s="152"/>
      <c r="S26" s="152"/>
      <c r="T26" s="152"/>
      <c r="U26" s="152"/>
      <c r="V26" s="152"/>
      <c r="W26" s="152"/>
      <c r="X26" s="152"/>
      <c r="Y26" s="152"/>
      <c r="Z26" s="152"/>
      <c r="AA26" s="152"/>
      <c r="AB26" s="152"/>
      <c r="AC26" s="152"/>
      <c r="AD26" s="152"/>
    </row>
    <row r="27" spans="1:30" ht="15.75" outlineLevel="1" thickBot="1" x14ac:dyDescent="0.3">
      <c r="A27" s="111" t="s">
        <v>376</v>
      </c>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c r="AA27" s="151"/>
      <c r="AB27" s="151"/>
      <c r="AC27" s="151"/>
      <c r="AD27" s="151"/>
    </row>
    <row r="28" spans="1:30" outlineLevel="1" x14ac:dyDescent="0.25">
      <c r="A28" s="153" t="s">
        <v>377</v>
      </c>
    </row>
    <row r="29" spans="1:30" outlineLevel="1" x14ac:dyDescent="0.25">
      <c r="B29" s="152"/>
      <c r="C29" s="152"/>
      <c r="D29" s="152"/>
      <c r="E29" s="152"/>
      <c r="F29" s="152"/>
      <c r="G29" s="152"/>
      <c r="H29" s="152"/>
      <c r="I29" s="152"/>
      <c r="J29" s="152"/>
      <c r="K29" s="152"/>
      <c r="L29" s="152"/>
      <c r="M29" s="152"/>
      <c r="N29" s="152"/>
      <c r="O29" s="152"/>
      <c r="P29" s="152"/>
      <c r="Q29" s="152"/>
      <c r="R29" s="152"/>
      <c r="S29" s="152"/>
      <c r="T29" s="152"/>
      <c r="U29" s="152"/>
      <c r="V29" s="152"/>
      <c r="W29" s="152"/>
      <c r="X29" s="152"/>
      <c r="Y29" s="152"/>
      <c r="Z29" s="152"/>
      <c r="AA29" s="152"/>
      <c r="AB29" s="152"/>
      <c r="AC29" s="152"/>
      <c r="AD29" s="152"/>
    </row>
    <row r="30" spans="1:30" outlineLevel="1" x14ac:dyDescent="0.25">
      <c r="A30" s="111" t="s">
        <v>378</v>
      </c>
    </row>
    <row r="31" spans="1:30" outlineLevel="1" x14ac:dyDescent="0.25">
      <c r="A31" s="111" t="s">
        <v>379</v>
      </c>
    </row>
    <row r="32" spans="1:30" outlineLevel="1" x14ac:dyDescent="0.25">
      <c r="A32" s="111" t="s">
        <v>1030</v>
      </c>
    </row>
    <row r="33" spans="1:30" outlineLevel="1" x14ac:dyDescent="0.25">
      <c r="A33" s="111" t="s">
        <v>380</v>
      </c>
    </row>
    <row r="34" spans="1:30" outlineLevel="1" x14ac:dyDescent="0.25">
      <c r="A34" s="111" t="s">
        <v>381</v>
      </c>
    </row>
    <row r="35" spans="1:30" ht="15.75" outlineLevel="1" thickBot="1" x14ac:dyDescent="0.3">
      <c r="A35" s="111" t="s">
        <v>1031</v>
      </c>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c r="AC35" s="151"/>
      <c r="AD35" s="151"/>
    </row>
    <row r="36" spans="1:30" outlineLevel="1" x14ac:dyDescent="0.25">
      <c r="A36" s="153" t="s">
        <v>382</v>
      </c>
    </row>
    <row r="37" spans="1:30" outlineLevel="1" x14ac:dyDescent="0.25"/>
    <row r="38" spans="1:30" outlineLevel="1" x14ac:dyDescent="0.25"/>
    <row r="39" spans="1:30" x14ac:dyDescent="0.25">
      <c r="A39" s="147" t="s">
        <v>963</v>
      </c>
    </row>
    <row r="41" spans="1:30" x14ac:dyDescent="0.25">
      <c r="A41" s="111" t="s">
        <v>383</v>
      </c>
    </row>
    <row r="42" spans="1:30" x14ac:dyDescent="0.25">
      <c r="A42" s="111" t="s">
        <v>360</v>
      </c>
    </row>
    <row r="43" spans="1:30" x14ac:dyDescent="0.25">
      <c r="A43" s="111" t="s">
        <v>384</v>
      </c>
    </row>
    <row r="44" spans="1:30" x14ac:dyDescent="0.25">
      <c r="A44" s="111" t="s">
        <v>385</v>
      </c>
    </row>
    <row r="45" spans="1:30" x14ac:dyDescent="0.25">
      <c r="A45" s="111" t="s">
        <v>386</v>
      </c>
    </row>
    <row r="46" spans="1:30" ht="15.75" thickBot="1" x14ac:dyDescent="0.3">
      <c r="A46" s="111" t="s">
        <v>387</v>
      </c>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c r="AC46" s="151"/>
      <c r="AD46" s="151"/>
    </row>
    <row r="47" spans="1:30" x14ac:dyDescent="0.25">
      <c r="A47" s="153" t="s">
        <v>388</v>
      </c>
    </row>
    <row r="49" spans="1:30" x14ac:dyDescent="0.25">
      <c r="A49" s="111" t="s">
        <v>389</v>
      </c>
    </row>
    <row r="50" spans="1:30" x14ac:dyDescent="0.25">
      <c r="A50" s="111" t="s">
        <v>390</v>
      </c>
    </row>
    <row r="51" spans="1:30" x14ac:dyDescent="0.25">
      <c r="A51" s="111" t="s">
        <v>391</v>
      </c>
    </row>
    <row r="52" spans="1:30" x14ac:dyDescent="0.25">
      <c r="A52" s="111" t="s">
        <v>392</v>
      </c>
    </row>
    <row r="53" spans="1:30" x14ac:dyDescent="0.25">
      <c r="A53" s="111" t="s">
        <v>393</v>
      </c>
    </row>
    <row r="54" spans="1:30" x14ac:dyDescent="0.25">
      <c r="A54" s="111" t="s">
        <v>394</v>
      </c>
    </row>
    <row r="55" spans="1:30" ht="15.75" thickBot="1" x14ac:dyDescent="0.3">
      <c r="A55" s="111" t="s">
        <v>395</v>
      </c>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c r="AC55" s="151"/>
      <c r="AD55" s="151"/>
    </row>
    <row r="56" spans="1:30" x14ac:dyDescent="0.25">
      <c r="A56" s="153" t="s">
        <v>396</v>
      </c>
    </row>
    <row r="58" spans="1:30" x14ac:dyDescent="0.25">
      <c r="A58" s="111" t="s">
        <v>397</v>
      </c>
    </row>
    <row r="59" spans="1:30" x14ac:dyDescent="0.25">
      <c r="A59" s="111" t="s">
        <v>398</v>
      </c>
    </row>
    <row r="60" spans="1:30" x14ac:dyDescent="0.25">
      <c r="A60" s="111" t="s">
        <v>399</v>
      </c>
    </row>
    <row r="61" spans="1:30" x14ac:dyDescent="0.25">
      <c r="A61" s="111" t="s">
        <v>400</v>
      </c>
    </row>
    <row r="62" spans="1:30" x14ac:dyDescent="0.25">
      <c r="A62" s="111" t="s">
        <v>401</v>
      </c>
    </row>
    <row r="63" spans="1:30" x14ac:dyDescent="0.25">
      <c r="A63" s="111" t="s">
        <v>402</v>
      </c>
    </row>
    <row r="64" spans="1:30" x14ac:dyDescent="0.25">
      <c r="A64" s="111" t="s">
        <v>403</v>
      </c>
    </row>
    <row r="65" spans="1:30" ht="15.75" thickBot="1" x14ac:dyDescent="0.3">
      <c r="A65" s="111" t="s">
        <v>404</v>
      </c>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c r="AC65" s="151"/>
      <c r="AD65" s="151"/>
    </row>
    <row r="66" spans="1:30" x14ac:dyDescent="0.25">
      <c r="A66" s="153" t="s">
        <v>405</v>
      </c>
    </row>
    <row r="67" spans="1:30" x14ac:dyDescent="0.25">
      <c r="A67" s="111" t="s">
        <v>406</v>
      </c>
    </row>
    <row r="68" spans="1:30" x14ac:dyDescent="0.25">
      <c r="A68" s="111" t="s">
        <v>407</v>
      </c>
    </row>
    <row r="70" spans="1:30" x14ac:dyDescent="0.25">
      <c r="A70" s="147" t="s">
        <v>408</v>
      </c>
    </row>
    <row r="72" spans="1:30" x14ac:dyDescent="0.25">
      <c r="A72" s="147" t="s">
        <v>409</v>
      </c>
    </row>
    <row r="74" spans="1:30" x14ac:dyDescent="0.25">
      <c r="A74" s="111" t="s">
        <v>410</v>
      </c>
    </row>
    <row r="75" spans="1:30" x14ac:dyDescent="0.25">
      <c r="A75" s="111" t="s">
        <v>411</v>
      </c>
    </row>
    <row r="76" spans="1:30" ht="15.75" thickBot="1" x14ac:dyDescent="0.3">
      <c r="A76" s="111" t="s">
        <v>935</v>
      </c>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c r="AC76" s="151"/>
      <c r="AD76" s="151"/>
    </row>
    <row r="77" spans="1:30" x14ac:dyDescent="0.25">
      <c r="A77" s="154" t="s">
        <v>412</v>
      </c>
    </row>
    <row r="78" spans="1:30" x14ac:dyDescent="0.25">
      <c r="A78" s="111" t="s">
        <v>413</v>
      </c>
    </row>
    <row r="79" spans="1:30" x14ac:dyDescent="0.25">
      <c r="A79" s="111" t="s">
        <v>414</v>
      </c>
    </row>
    <row r="80" spans="1:30" x14ac:dyDescent="0.25">
      <c r="A80" s="111" t="s">
        <v>415</v>
      </c>
    </row>
    <row r="81" spans="1:1" x14ac:dyDescent="0.25">
      <c r="A81" s="111" t="s">
        <v>416</v>
      </c>
    </row>
    <row r="82" spans="1:1" x14ac:dyDescent="0.25">
      <c r="A82" s="111" t="s">
        <v>417</v>
      </c>
    </row>
    <row r="83" spans="1:1" x14ac:dyDescent="0.25">
      <c r="A83" s="111" t="s">
        <v>418</v>
      </c>
    </row>
    <row r="84" spans="1:1" x14ac:dyDescent="0.25">
      <c r="A84" s="111" t="s">
        <v>936</v>
      </c>
    </row>
    <row r="85" spans="1:1" x14ac:dyDescent="0.25">
      <c r="A85" s="111" t="s">
        <v>937</v>
      </c>
    </row>
    <row r="86" spans="1:1" x14ac:dyDescent="0.25">
      <c r="A86" s="111" t="s">
        <v>419</v>
      </c>
    </row>
    <row r="87" spans="1:1" x14ac:dyDescent="0.25">
      <c r="A87" s="111" t="s">
        <v>420</v>
      </c>
    </row>
    <row r="88" spans="1:1" x14ac:dyDescent="0.25">
      <c r="A88" s="111" t="s">
        <v>421</v>
      </c>
    </row>
    <row r="89" spans="1:1" x14ac:dyDescent="0.25">
      <c r="A89" s="111" t="s">
        <v>422</v>
      </c>
    </row>
    <row r="90" spans="1:1" x14ac:dyDescent="0.25">
      <c r="A90" s="111" t="s">
        <v>423</v>
      </c>
    </row>
    <row r="91" spans="1:1" x14ac:dyDescent="0.25">
      <c r="A91" s="111" t="s">
        <v>424</v>
      </c>
    </row>
    <row r="92" spans="1:1" x14ac:dyDescent="0.25">
      <c r="A92" s="111" t="s">
        <v>938</v>
      </c>
    </row>
    <row r="93" spans="1:1" x14ac:dyDescent="0.25">
      <c r="A93" s="111" t="s">
        <v>939</v>
      </c>
    </row>
    <row r="94" spans="1:1" x14ac:dyDescent="0.25">
      <c r="A94" s="111" t="s">
        <v>425</v>
      </c>
    </row>
    <row r="95" spans="1:1" x14ac:dyDescent="0.25">
      <c r="A95" s="111" t="s">
        <v>426</v>
      </c>
    </row>
    <row r="96" spans="1:1" x14ac:dyDescent="0.25">
      <c r="A96" s="111" t="s">
        <v>427</v>
      </c>
    </row>
    <row r="97" spans="1:30" ht="15.75" thickBot="1" x14ac:dyDescent="0.3">
      <c r="A97" s="111" t="s">
        <v>940</v>
      </c>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c r="AC97" s="151"/>
      <c r="AD97" s="151"/>
    </row>
    <row r="98" spans="1:30" x14ac:dyDescent="0.25">
      <c r="A98" s="154" t="s">
        <v>428</v>
      </c>
    </row>
    <row r="99" spans="1:30" x14ac:dyDescent="0.25">
      <c r="A99" s="111" t="s">
        <v>429</v>
      </c>
    </row>
    <row r="100" spans="1:30" x14ac:dyDescent="0.25">
      <c r="A100" s="111" t="s">
        <v>430</v>
      </c>
    </row>
    <row r="101" spans="1:30" x14ac:dyDescent="0.25">
      <c r="A101" s="111" t="s">
        <v>431</v>
      </c>
    </row>
    <row r="102" spans="1:30" x14ac:dyDescent="0.25">
      <c r="A102" s="111" t="s">
        <v>432</v>
      </c>
    </row>
    <row r="103" spans="1:30" x14ac:dyDescent="0.25">
      <c r="A103" s="111" t="s">
        <v>433</v>
      </c>
    </row>
    <row r="104" spans="1:30" ht="15.75" thickBot="1" x14ac:dyDescent="0.3">
      <c r="A104" s="111" t="s">
        <v>434</v>
      </c>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c r="AC104" s="151"/>
      <c r="AD104" s="151"/>
    </row>
    <row r="105" spans="1:30" x14ac:dyDescent="0.25">
      <c r="A105" s="154" t="s">
        <v>435</v>
      </c>
    </row>
    <row r="106" spans="1:30" ht="15.75" thickBot="1" x14ac:dyDescent="0.3">
      <c r="A106" s="111" t="s">
        <v>436</v>
      </c>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c r="AC106" s="151"/>
      <c r="AD106" s="151"/>
    </row>
    <row r="107" spans="1:30" ht="15.75" thickBot="1" x14ac:dyDescent="0.3">
      <c r="A107" s="111" t="s">
        <v>437</v>
      </c>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c r="AC107" s="151"/>
      <c r="AD107" s="151"/>
    </row>
    <row r="108" spans="1:30" x14ac:dyDescent="0.25">
      <c r="A108" s="153" t="s">
        <v>438</v>
      </c>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c r="AC108" s="148"/>
      <c r="AD108" s="148"/>
    </row>
    <row r="109" spans="1:30" x14ac:dyDescent="0.25">
      <c r="A109" s="111" t="s">
        <v>406</v>
      </c>
    </row>
    <row r="110" spans="1:30" x14ac:dyDescent="0.25">
      <c r="A110" s="111" t="s">
        <v>439</v>
      </c>
    </row>
    <row r="111" spans="1:30" x14ac:dyDescent="0.25">
      <c r="A111" s="111" t="s">
        <v>440</v>
      </c>
    </row>
    <row r="112" spans="1:30" x14ac:dyDescent="0.25">
      <c r="A112" s="111" t="s">
        <v>441</v>
      </c>
    </row>
    <row r="113" spans="1:30" ht="15.75" thickBot="1" x14ac:dyDescent="0.3">
      <c r="A113" s="111" t="s">
        <v>442</v>
      </c>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c r="AC113" s="151"/>
      <c r="AD113" s="151"/>
    </row>
    <row r="114" spans="1:30" x14ac:dyDescent="0.25">
      <c r="A114" s="154" t="s">
        <v>428</v>
      </c>
    </row>
    <row r="115" spans="1:30" x14ac:dyDescent="0.25">
      <c r="A115" s="111" t="s">
        <v>443</v>
      </c>
    </row>
    <row r="116" spans="1:30" x14ac:dyDescent="0.25">
      <c r="A116" s="111" t="s">
        <v>444</v>
      </c>
    </row>
    <row r="117" spans="1:30" x14ac:dyDescent="0.25">
      <c r="A117" s="111" t="s">
        <v>445</v>
      </c>
    </row>
    <row r="118" spans="1:30" x14ac:dyDescent="0.25">
      <c r="A118" s="111" t="s">
        <v>446</v>
      </c>
    </row>
    <row r="119" spans="1:30" ht="15.75" thickBot="1" x14ac:dyDescent="0.3">
      <c r="A119" s="111" t="s">
        <v>447</v>
      </c>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c r="AC119" s="151"/>
      <c r="AD119" s="151"/>
    </row>
    <row r="120" spans="1:30" x14ac:dyDescent="0.25">
      <c r="A120" s="154" t="s">
        <v>435</v>
      </c>
    </row>
    <row r="121" spans="1:30" ht="15.75" thickBot="1" x14ac:dyDescent="0.3">
      <c r="A121" s="111" t="s">
        <v>448</v>
      </c>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c r="AC121" s="151"/>
      <c r="AD121" s="151"/>
    </row>
    <row r="122" spans="1:30" ht="15.75" thickBot="1" x14ac:dyDescent="0.3">
      <c r="A122" s="154" t="s">
        <v>437</v>
      </c>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c r="AC122" s="151"/>
      <c r="AD122" s="151"/>
    </row>
    <row r="123" spans="1:30" x14ac:dyDescent="0.25">
      <c r="A123" s="153" t="s">
        <v>449</v>
      </c>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c r="AC123" s="148"/>
      <c r="AD123" s="148"/>
    </row>
    <row r="124" spans="1:30" x14ac:dyDescent="0.25">
      <c r="A124" s="111" t="s">
        <v>406</v>
      </c>
    </row>
    <row r="125" spans="1:30" x14ac:dyDescent="0.25">
      <c r="A125" s="111" t="s">
        <v>450</v>
      </c>
    </row>
    <row r="126" spans="1:30" x14ac:dyDescent="0.25">
      <c r="A126" s="111" t="s">
        <v>451</v>
      </c>
    </row>
    <row r="127" spans="1:30" ht="15.75" thickBot="1" x14ac:dyDescent="0.3">
      <c r="A127" s="111" t="s">
        <v>941</v>
      </c>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c r="AC127" s="151"/>
      <c r="AD127" s="151"/>
    </row>
    <row r="128" spans="1:30" x14ac:dyDescent="0.25">
      <c r="A128" s="154" t="s">
        <v>452</v>
      </c>
    </row>
    <row r="129" spans="1:30" x14ac:dyDescent="0.25">
      <c r="A129" s="111" t="s">
        <v>453</v>
      </c>
    </row>
    <row r="130" spans="1:30" x14ac:dyDescent="0.25">
      <c r="A130" s="111" t="s">
        <v>454</v>
      </c>
    </row>
    <row r="131" spans="1:30" x14ac:dyDescent="0.25">
      <c r="A131" s="111" t="s">
        <v>455</v>
      </c>
    </row>
    <row r="132" spans="1:30" x14ac:dyDescent="0.25">
      <c r="A132" s="111" t="s">
        <v>456</v>
      </c>
    </row>
    <row r="133" spans="1:30" ht="15.75" thickBot="1" x14ac:dyDescent="0.3">
      <c r="A133" s="111" t="s">
        <v>457</v>
      </c>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c r="AC133" s="151"/>
      <c r="AD133" s="151"/>
    </row>
    <row r="134" spans="1:30" x14ac:dyDescent="0.25">
      <c r="A134" s="154" t="s">
        <v>428</v>
      </c>
    </row>
    <row r="135" spans="1:30" x14ac:dyDescent="0.25">
      <c r="A135" s="111" t="s">
        <v>458</v>
      </c>
    </row>
    <row r="136" spans="1:30" x14ac:dyDescent="0.25">
      <c r="A136" s="111" t="s">
        <v>459</v>
      </c>
    </row>
    <row r="137" spans="1:30" x14ac:dyDescent="0.25">
      <c r="A137" s="111" t="s">
        <v>460</v>
      </c>
    </row>
    <row r="138" spans="1:30" ht="15.75" thickBot="1" x14ac:dyDescent="0.3">
      <c r="A138" s="111" t="s">
        <v>461</v>
      </c>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c r="AC138" s="151"/>
      <c r="AD138" s="151"/>
    </row>
    <row r="139" spans="1:30" x14ac:dyDescent="0.25">
      <c r="A139" s="154" t="s">
        <v>435</v>
      </c>
    </row>
    <row r="140" spans="1:30" ht="15.75" thickBot="1" x14ac:dyDescent="0.3">
      <c r="A140" s="111" t="s">
        <v>462</v>
      </c>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c r="AC140" s="151"/>
      <c r="AD140" s="151"/>
    </row>
    <row r="141" spans="1:30" ht="15.75" thickBot="1" x14ac:dyDescent="0.3">
      <c r="A141" s="154" t="s">
        <v>437</v>
      </c>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c r="AC141" s="151"/>
      <c r="AD141" s="151"/>
    </row>
    <row r="142" spans="1:30" x14ac:dyDescent="0.25">
      <c r="A142" s="153" t="s">
        <v>463</v>
      </c>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c r="AC142" s="148"/>
      <c r="AD142" s="148"/>
    </row>
    <row r="143" spans="1:30" x14ac:dyDescent="0.25">
      <c r="A143" s="111" t="s">
        <v>406</v>
      </c>
    </row>
    <row r="144" spans="1:30" x14ac:dyDescent="0.25">
      <c r="A144" s="111" t="s">
        <v>464</v>
      </c>
    </row>
    <row r="145" spans="1:30" x14ac:dyDescent="0.25">
      <c r="A145" s="111" t="s">
        <v>465</v>
      </c>
    </row>
    <row r="146" spans="1:30" x14ac:dyDescent="0.25">
      <c r="A146" s="111" t="s">
        <v>466</v>
      </c>
    </row>
    <row r="147" spans="1:30" x14ac:dyDescent="0.25">
      <c r="A147" s="111" t="s">
        <v>467</v>
      </c>
    </row>
    <row r="148" spans="1:30" x14ac:dyDescent="0.25">
      <c r="A148" s="111" t="s">
        <v>468</v>
      </c>
    </row>
    <row r="149" spans="1:30" x14ac:dyDescent="0.25">
      <c r="A149" s="111" t="s">
        <v>469</v>
      </c>
    </row>
    <row r="150" spans="1:30" x14ac:dyDescent="0.25">
      <c r="A150" s="111" t="s">
        <v>470</v>
      </c>
    </row>
    <row r="151" spans="1:30" x14ac:dyDescent="0.25">
      <c r="A151" s="111" t="s">
        <v>471</v>
      </c>
    </row>
    <row r="152" spans="1:30" ht="15.75" thickBot="1" x14ac:dyDescent="0.3">
      <c r="A152" s="111" t="s">
        <v>472</v>
      </c>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c r="AC152" s="151"/>
      <c r="AD152" s="151"/>
    </row>
    <row r="153" spans="1:30" x14ac:dyDescent="0.25">
      <c r="A153" s="153" t="s">
        <v>473</v>
      </c>
    </row>
    <row r="154" spans="1:30" x14ac:dyDescent="0.25">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c r="AC154" s="150"/>
      <c r="AD154" s="150"/>
    </row>
    <row r="155" spans="1:30" x14ac:dyDescent="0.25">
      <c r="A155" s="147" t="s">
        <v>474</v>
      </c>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c r="AC155" s="148"/>
      <c r="AD155" s="148"/>
    </row>
    <row r="156" spans="1:30" x14ac:dyDescent="0.25">
      <c r="A156" s="111" t="s">
        <v>406</v>
      </c>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c r="AC156" s="150"/>
      <c r="AD156" s="150"/>
    </row>
    <row r="157" spans="1:30" x14ac:dyDescent="0.25">
      <c r="A157" s="111" t="s">
        <v>475</v>
      </c>
    </row>
    <row r="158" spans="1:30" x14ac:dyDescent="0.25">
      <c r="A158" s="111" t="s">
        <v>476</v>
      </c>
    </row>
    <row r="159" spans="1:30" x14ac:dyDescent="0.25">
      <c r="A159" s="111" t="s">
        <v>477</v>
      </c>
    </row>
    <row r="160" spans="1:30" x14ac:dyDescent="0.25">
      <c r="A160" s="111" t="s">
        <v>478</v>
      </c>
    </row>
    <row r="161" spans="1:30" x14ac:dyDescent="0.25">
      <c r="A161" s="111" t="s">
        <v>479</v>
      </c>
    </row>
    <row r="162" spans="1:30" x14ac:dyDescent="0.25">
      <c r="A162" s="111" t="s">
        <v>480</v>
      </c>
    </row>
    <row r="163" spans="1:30" x14ac:dyDescent="0.25">
      <c r="A163" s="111" t="s">
        <v>481</v>
      </c>
    </row>
    <row r="164" spans="1:30" x14ac:dyDescent="0.25">
      <c r="A164" s="111" t="s">
        <v>482</v>
      </c>
    </row>
    <row r="165" spans="1:30" x14ac:dyDescent="0.25">
      <c r="A165" s="111" t="s">
        <v>483</v>
      </c>
    </row>
    <row r="166" spans="1:30" x14ac:dyDescent="0.25">
      <c r="A166" s="111" t="s">
        <v>484</v>
      </c>
    </row>
    <row r="167" spans="1:30" x14ac:dyDescent="0.25">
      <c r="A167" s="111" t="s">
        <v>485</v>
      </c>
    </row>
    <row r="168" spans="1:30" x14ac:dyDescent="0.25">
      <c r="A168" s="111" t="s">
        <v>486</v>
      </c>
    </row>
    <row r="169" spans="1:30" x14ac:dyDescent="0.25">
      <c r="A169" s="111" t="s">
        <v>487</v>
      </c>
    </row>
    <row r="170" spans="1:30" x14ac:dyDescent="0.25">
      <c r="A170" s="111" t="s">
        <v>488</v>
      </c>
    </row>
    <row r="171" spans="1:30" x14ac:dyDescent="0.25">
      <c r="A171" s="111" t="s">
        <v>489</v>
      </c>
    </row>
    <row r="172" spans="1:30" x14ac:dyDescent="0.25">
      <c r="A172" s="154" t="s">
        <v>428</v>
      </c>
    </row>
    <row r="173" spans="1:30" x14ac:dyDescent="0.25">
      <c r="A173" s="111" t="s">
        <v>490</v>
      </c>
    </row>
    <row r="174" spans="1:30" x14ac:dyDescent="0.25">
      <c r="A174" s="111" t="s">
        <v>491</v>
      </c>
    </row>
    <row r="175" spans="1:30" x14ac:dyDescent="0.25">
      <c r="A175" s="111" t="s">
        <v>492</v>
      </c>
    </row>
    <row r="176" spans="1:30" ht="15.75" thickBot="1" x14ac:dyDescent="0.3">
      <c r="A176" s="111" t="s">
        <v>493</v>
      </c>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c r="AC176" s="151"/>
      <c r="AD176" s="151"/>
    </row>
    <row r="177" spans="1:30" x14ac:dyDescent="0.25">
      <c r="A177" s="154" t="s">
        <v>435</v>
      </c>
    </row>
    <row r="178" spans="1:30" x14ac:dyDescent="0.25">
      <c r="A178" s="111" t="s">
        <v>494</v>
      </c>
    </row>
    <row r="179" spans="1:30" ht="15.75" thickBot="1" x14ac:dyDescent="0.3">
      <c r="A179" s="111" t="s">
        <v>495</v>
      </c>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c r="AC179" s="151"/>
      <c r="AD179" s="151"/>
    </row>
    <row r="180" spans="1:30" x14ac:dyDescent="0.25">
      <c r="A180" s="154" t="s">
        <v>437</v>
      </c>
    </row>
    <row r="181" spans="1:30" x14ac:dyDescent="0.25">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c r="AC181" s="150"/>
      <c r="AD181" s="150"/>
    </row>
    <row r="182" spans="1:30" x14ac:dyDescent="0.25">
      <c r="A182" s="147" t="s">
        <v>496</v>
      </c>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c r="AC182" s="148"/>
      <c r="AD182" s="148"/>
    </row>
    <row r="183" spans="1:30" x14ac:dyDescent="0.25">
      <c r="A183" s="111" t="s">
        <v>406</v>
      </c>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c r="AC183" s="150"/>
      <c r="AD183" s="150"/>
    </row>
    <row r="184" spans="1:30" x14ac:dyDescent="0.25">
      <c r="A184" s="111" t="s">
        <v>497</v>
      </c>
    </row>
    <row r="185" spans="1:30" x14ac:dyDescent="0.25">
      <c r="A185" s="111" t="s">
        <v>498</v>
      </c>
    </row>
    <row r="186" spans="1:30" x14ac:dyDescent="0.25">
      <c r="A186" s="111" t="s">
        <v>499</v>
      </c>
    </row>
    <row r="187" spans="1:30" x14ac:dyDescent="0.25">
      <c r="A187" s="111" t="s">
        <v>500</v>
      </c>
    </row>
    <row r="188" spans="1:30" x14ac:dyDescent="0.25">
      <c r="A188" s="111" t="s">
        <v>501</v>
      </c>
    </row>
    <row r="189" spans="1:30" x14ac:dyDescent="0.25">
      <c r="A189" s="111" t="s">
        <v>502</v>
      </c>
    </row>
    <row r="190" spans="1:30" x14ac:dyDescent="0.25">
      <c r="A190" s="111" t="s">
        <v>503</v>
      </c>
    </row>
    <row r="191" spans="1:30" x14ac:dyDescent="0.25">
      <c r="A191" s="111" t="s">
        <v>504</v>
      </c>
    </row>
    <row r="192" spans="1:30" ht="15.75" thickBot="1" x14ac:dyDescent="0.3">
      <c r="A192" s="111" t="s">
        <v>505</v>
      </c>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c r="AC192" s="151"/>
      <c r="AD192" s="151"/>
    </row>
    <row r="193" spans="1:30" x14ac:dyDescent="0.25">
      <c r="A193" s="154" t="s">
        <v>428</v>
      </c>
    </row>
    <row r="194" spans="1:30" x14ac:dyDescent="0.25">
      <c r="A194" s="111" t="s">
        <v>506</v>
      </c>
    </row>
    <row r="195" spans="1:30" x14ac:dyDescent="0.25">
      <c r="A195" s="111" t="s">
        <v>507</v>
      </c>
    </row>
    <row r="196" spans="1:30" x14ac:dyDescent="0.25">
      <c r="A196" s="111" t="s">
        <v>508</v>
      </c>
    </row>
    <row r="197" spans="1:30" x14ac:dyDescent="0.25">
      <c r="A197" s="111" t="s">
        <v>509</v>
      </c>
    </row>
    <row r="198" spans="1:30" x14ac:dyDescent="0.25">
      <c r="A198" s="111" t="s">
        <v>510</v>
      </c>
    </row>
    <row r="199" spans="1:30" x14ac:dyDescent="0.25">
      <c r="A199" s="111" t="s">
        <v>511</v>
      </c>
    </row>
    <row r="200" spans="1:30" x14ac:dyDescent="0.25">
      <c r="A200" s="111" t="s">
        <v>512</v>
      </c>
    </row>
    <row r="201" spans="1:30" x14ac:dyDescent="0.25">
      <c r="A201" s="111" t="s">
        <v>942</v>
      </c>
    </row>
    <row r="202" spans="1:30" ht="15.75" thickBot="1" x14ac:dyDescent="0.3">
      <c r="A202" s="111" t="s">
        <v>513</v>
      </c>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c r="AC202" s="151"/>
      <c r="AD202" s="151"/>
    </row>
    <row r="203" spans="1:30" x14ac:dyDescent="0.25">
      <c r="A203" s="154" t="s">
        <v>435</v>
      </c>
    </row>
    <row r="204" spans="1:30" ht="15.75" thickBot="1" x14ac:dyDescent="0.3">
      <c r="A204" s="111" t="s">
        <v>514</v>
      </c>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c r="AC204" s="151"/>
      <c r="AD204" s="151"/>
    </row>
    <row r="205" spans="1:30" x14ac:dyDescent="0.25">
      <c r="A205" s="154" t="s">
        <v>437</v>
      </c>
    </row>
    <row r="206" spans="1:30" x14ac:dyDescent="0.25">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c r="AC206" s="150"/>
      <c r="AD206" s="150"/>
    </row>
    <row r="207" spans="1:30" x14ac:dyDescent="0.25">
      <c r="A207" s="147" t="s">
        <v>515</v>
      </c>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c r="AC207" s="148"/>
      <c r="AD207" s="148"/>
    </row>
    <row r="209" spans="1:30" x14ac:dyDescent="0.25">
      <c r="A209" s="147" t="s">
        <v>516</v>
      </c>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c r="AC209" s="148"/>
      <c r="AD209" s="148"/>
    </row>
    <row r="210" spans="1:30" x14ac:dyDescent="0.25">
      <c r="A210" s="111" t="s">
        <v>406</v>
      </c>
    </row>
    <row r="211" spans="1:30" x14ac:dyDescent="0.25">
      <c r="A211" s="111" t="s">
        <v>517</v>
      </c>
    </row>
    <row r="212" spans="1:30" x14ac:dyDescent="0.25">
      <c r="A212" s="111" t="s">
        <v>518</v>
      </c>
    </row>
    <row r="213" spans="1:30" x14ac:dyDescent="0.25">
      <c r="A213" s="111" t="s">
        <v>519</v>
      </c>
    </row>
    <row r="214" spans="1:30" x14ac:dyDescent="0.25">
      <c r="A214" s="111" t="s">
        <v>520</v>
      </c>
    </row>
    <row r="215" spans="1:30" ht="15.75" thickBot="1" x14ac:dyDescent="0.3">
      <c r="A215" s="111" t="s">
        <v>521</v>
      </c>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c r="AC215" s="151"/>
      <c r="AD215" s="151"/>
    </row>
    <row r="216" spans="1:30" x14ac:dyDescent="0.25">
      <c r="A216" s="154" t="s">
        <v>522</v>
      </c>
    </row>
    <row r="217" spans="1:30" x14ac:dyDescent="0.25">
      <c r="A217" s="111" t="s">
        <v>523</v>
      </c>
    </row>
    <row r="218" spans="1:30" x14ac:dyDescent="0.25">
      <c r="A218" s="111" t="s">
        <v>524</v>
      </c>
    </row>
    <row r="219" spans="1:30" ht="15.75" thickBot="1" x14ac:dyDescent="0.3">
      <c r="A219" s="111" t="s">
        <v>525</v>
      </c>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c r="AC219" s="151"/>
      <c r="AD219" s="151"/>
    </row>
    <row r="220" spans="1:30" x14ac:dyDescent="0.25">
      <c r="A220" s="154" t="s">
        <v>526</v>
      </c>
    </row>
    <row r="221" spans="1:30" ht="15.75" thickBot="1" x14ac:dyDescent="0.3">
      <c r="A221" s="111" t="s">
        <v>527</v>
      </c>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c r="AC221" s="151"/>
      <c r="AD221" s="151"/>
    </row>
    <row r="222" spans="1:30" x14ac:dyDescent="0.25">
      <c r="A222" s="154" t="s">
        <v>528</v>
      </c>
    </row>
    <row r="223" spans="1:30" ht="15.75" thickBot="1" x14ac:dyDescent="0.3">
      <c r="A223" s="111" t="s">
        <v>529</v>
      </c>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c r="AC223" s="151"/>
      <c r="AD223" s="151"/>
    </row>
    <row r="224" spans="1:30" x14ac:dyDescent="0.25">
      <c r="A224" s="154" t="s">
        <v>530</v>
      </c>
    </row>
    <row r="225" spans="1:30" ht="15.75" thickBot="1" x14ac:dyDescent="0.3">
      <c r="A225" s="111" t="s">
        <v>531</v>
      </c>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c r="AC225" s="151"/>
      <c r="AD225" s="151"/>
    </row>
    <row r="226" spans="1:30" x14ac:dyDescent="0.25">
      <c r="A226" s="154" t="s">
        <v>532</v>
      </c>
    </row>
    <row r="227" spans="1:30" x14ac:dyDescent="0.25">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c r="AC227" s="150"/>
      <c r="AD227" s="150"/>
    </row>
    <row r="228" spans="1:30" x14ac:dyDescent="0.25">
      <c r="A228" s="147" t="s">
        <v>533</v>
      </c>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c r="AC228" s="148"/>
      <c r="AD228" s="148"/>
    </row>
    <row r="229" spans="1:30" x14ac:dyDescent="0.25">
      <c r="A229" s="111" t="s">
        <v>406</v>
      </c>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c r="AC229" s="150"/>
      <c r="AD229" s="150"/>
    </row>
    <row r="230" spans="1:30" x14ac:dyDescent="0.25">
      <c r="A230" s="111" t="s">
        <v>534</v>
      </c>
    </row>
    <row r="231" spans="1:30" x14ac:dyDescent="0.25">
      <c r="A231" s="111" t="s">
        <v>535</v>
      </c>
    </row>
    <row r="232" spans="1:30" x14ac:dyDescent="0.25">
      <c r="A232" s="111" t="s">
        <v>536</v>
      </c>
    </row>
    <row r="233" spans="1:30" x14ac:dyDescent="0.25">
      <c r="A233" s="111" t="s">
        <v>537</v>
      </c>
    </row>
    <row r="234" spans="1:30" x14ac:dyDescent="0.25">
      <c r="A234" s="111" t="s">
        <v>538</v>
      </c>
    </row>
    <row r="235" spans="1:30" x14ac:dyDescent="0.25">
      <c r="A235" s="111" t="s">
        <v>539</v>
      </c>
    </row>
    <row r="236" spans="1:30" x14ac:dyDescent="0.25">
      <c r="A236" s="111" t="s">
        <v>540</v>
      </c>
    </row>
    <row r="237" spans="1:30" ht="15.75" thickBot="1" x14ac:dyDescent="0.3">
      <c r="A237" s="111" t="s">
        <v>541</v>
      </c>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c r="AC237" s="151"/>
      <c r="AD237" s="151"/>
    </row>
    <row r="238" spans="1:30" x14ac:dyDescent="0.25">
      <c r="A238" s="154" t="s">
        <v>428</v>
      </c>
    </row>
    <row r="239" spans="1:30" x14ac:dyDescent="0.25">
      <c r="A239" s="111" t="s">
        <v>542</v>
      </c>
    </row>
    <row r="240" spans="1:30" x14ac:dyDescent="0.25">
      <c r="A240" s="111" t="s">
        <v>543</v>
      </c>
    </row>
    <row r="241" spans="1:30" x14ac:dyDescent="0.25">
      <c r="A241" s="111" t="s">
        <v>544</v>
      </c>
    </row>
    <row r="242" spans="1:30" x14ac:dyDescent="0.25">
      <c r="A242" s="111" t="s">
        <v>545</v>
      </c>
    </row>
    <row r="243" spans="1:30" x14ac:dyDescent="0.25">
      <c r="A243" s="111" t="s">
        <v>546</v>
      </c>
    </row>
    <row r="244" spans="1:30" x14ac:dyDescent="0.25">
      <c r="A244" s="111" t="s">
        <v>547</v>
      </c>
    </row>
    <row r="245" spans="1:30" ht="15.75" thickBot="1" x14ac:dyDescent="0.3">
      <c r="A245" s="111" t="s">
        <v>548</v>
      </c>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c r="AC245" s="151"/>
      <c r="AD245" s="151"/>
    </row>
    <row r="246" spans="1:30" x14ac:dyDescent="0.25">
      <c r="A246" s="154" t="s">
        <v>549</v>
      </c>
    </row>
    <row r="247" spans="1:30" x14ac:dyDescent="0.25">
      <c r="A247" s="111" t="s">
        <v>550</v>
      </c>
    </row>
    <row r="248" spans="1:30" ht="15.75" thickBot="1" x14ac:dyDescent="0.3">
      <c r="A248" s="111" t="s">
        <v>551</v>
      </c>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c r="AC248" s="151"/>
      <c r="AD248" s="151"/>
    </row>
    <row r="249" spans="1:30" x14ac:dyDescent="0.25">
      <c r="A249" s="154" t="s">
        <v>437</v>
      </c>
    </row>
    <row r="250" spans="1:30" x14ac:dyDescent="0.25">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c r="AC250" s="150"/>
      <c r="AD250" s="150"/>
    </row>
    <row r="251" spans="1:30" x14ac:dyDescent="0.25">
      <c r="A251" s="147" t="s">
        <v>552</v>
      </c>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c r="AC251" s="148"/>
      <c r="AD251" s="148"/>
    </row>
    <row r="252" spans="1:30" x14ac:dyDescent="0.25">
      <c r="A252" s="111" t="s">
        <v>406</v>
      </c>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c r="AC252" s="150"/>
      <c r="AD252" s="150"/>
    </row>
    <row r="253" spans="1:30" x14ac:dyDescent="0.25">
      <c r="A253" s="111" t="s">
        <v>553</v>
      </c>
    </row>
    <row r="254" spans="1:30" x14ac:dyDescent="0.25">
      <c r="A254" s="111" t="s">
        <v>554</v>
      </c>
    </row>
    <row r="255" spans="1:30" x14ac:dyDescent="0.25">
      <c r="A255" s="111" t="s">
        <v>555</v>
      </c>
    </row>
    <row r="256" spans="1:30" x14ac:dyDescent="0.25">
      <c r="A256" s="111" t="s">
        <v>556</v>
      </c>
    </row>
    <row r="257" spans="1:30" ht="15.75" thickBot="1" x14ac:dyDescent="0.3">
      <c r="A257" s="111" t="s">
        <v>964</v>
      </c>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c r="AC257" s="151"/>
      <c r="AD257" s="151"/>
    </row>
    <row r="258" spans="1:30" x14ac:dyDescent="0.25">
      <c r="A258" s="154" t="s">
        <v>428</v>
      </c>
    </row>
    <row r="259" spans="1:30" x14ac:dyDescent="0.25">
      <c r="A259" s="111" t="s">
        <v>557</v>
      </c>
    </row>
    <row r="260" spans="1:30" ht="15.75" thickBot="1" x14ac:dyDescent="0.3">
      <c r="A260" s="111" t="s">
        <v>1037</v>
      </c>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c r="AC260" s="151"/>
      <c r="AD260" s="151"/>
    </row>
    <row r="261" spans="1:30" x14ac:dyDescent="0.25">
      <c r="A261" s="154" t="s">
        <v>435</v>
      </c>
    </row>
    <row r="262" spans="1:30" ht="15.75" thickBot="1" x14ac:dyDescent="0.3">
      <c r="A262" s="111" t="s">
        <v>558</v>
      </c>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c r="AC262" s="151"/>
      <c r="AD262" s="151"/>
    </row>
    <row r="263" spans="1:30" x14ac:dyDescent="0.25">
      <c r="A263" s="154" t="s">
        <v>437</v>
      </c>
    </row>
    <row r="264" spans="1:30" x14ac:dyDescent="0.25">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c r="AC264" s="150"/>
      <c r="AD264" s="150"/>
    </row>
    <row r="265" spans="1:30" x14ac:dyDescent="0.25">
      <c r="A265" s="147" t="s">
        <v>559</v>
      </c>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c r="AC265" s="148"/>
      <c r="AD265" s="148"/>
    </row>
    <row r="266" spans="1:30" x14ac:dyDescent="0.25">
      <c r="A266" s="111" t="s">
        <v>406</v>
      </c>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c r="AC266" s="150"/>
      <c r="AD266" s="150"/>
    </row>
    <row r="267" spans="1:30" x14ac:dyDescent="0.25">
      <c r="A267" s="111" t="s">
        <v>560</v>
      </c>
    </row>
    <row r="268" spans="1:30" x14ac:dyDescent="0.25">
      <c r="A268" s="111" t="s">
        <v>561</v>
      </c>
    </row>
    <row r="269" spans="1:30" x14ac:dyDescent="0.25">
      <c r="A269" s="111" t="s">
        <v>562</v>
      </c>
    </row>
    <row r="270" spans="1:30" x14ac:dyDescent="0.25">
      <c r="A270" s="111" t="s">
        <v>563</v>
      </c>
    </row>
    <row r="271" spans="1:30" x14ac:dyDescent="0.25">
      <c r="A271" s="111" t="s">
        <v>564</v>
      </c>
    </row>
    <row r="272" spans="1:30" x14ac:dyDescent="0.25">
      <c r="A272" s="111" t="s">
        <v>565</v>
      </c>
    </row>
    <row r="273" spans="1:30" x14ac:dyDescent="0.25">
      <c r="A273" s="111" t="s">
        <v>566</v>
      </c>
    </row>
    <row r="274" spans="1:30" x14ac:dyDescent="0.25">
      <c r="A274" s="111" t="s">
        <v>567</v>
      </c>
    </row>
    <row r="275" spans="1:30" x14ac:dyDescent="0.25">
      <c r="A275" s="111" t="s">
        <v>568</v>
      </c>
    </row>
    <row r="276" spans="1:30" x14ac:dyDescent="0.25">
      <c r="A276" s="111" t="s">
        <v>569</v>
      </c>
    </row>
    <row r="277" spans="1:30" x14ac:dyDescent="0.25">
      <c r="A277" s="111" t="s">
        <v>570</v>
      </c>
    </row>
    <row r="278" spans="1:30" ht="15.75" thickBot="1" x14ac:dyDescent="0.3">
      <c r="A278" s="111" t="s">
        <v>571</v>
      </c>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c r="AC278" s="151"/>
      <c r="AD278" s="151"/>
    </row>
    <row r="279" spans="1:30" x14ac:dyDescent="0.25">
      <c r="A279" s="111" t="s">
        <v>428</v>
      </c>
    </row>
    <row r="280" spans="1:30" x14ac:dyDescent="0.25">
      <c r="A280" s="111" t="s">
        <v>572</v>
      </c>
    </row>
    <row r="281" spans="1:30" x14ac:dyDescent="0.25">
      <c r="A281" s="111" t="s">
        <v>573</v>
      </c>
    </row>
    <row r="282" spans="1:30" x14ac:dyDescent="0.25">
      <c r="A282" s="111" t="s">
        <v>574</v>
      </c>
    </row>
    <row r="283" spans="1:30" x14ac:dyDescent="0.25">
      <c r="A283" s="111" t="s">
        <v>575</v>
      </c>
    </row>
    <row r="284" spans="1:30" x14ac:dyDescent="0.25">
      <c r="A284" s="111" t="s">
        <v>576</v>
      </c>
    </row>
    <row r="285" spans="1:30" x14ac:dyDescent="0.25">
      <c r="A285" s="111" t="s">
        <v>577</v>
      </c>
    </row>
    <row r="286" spans="1:30" x14ac:dyDescent="0.25">
      <c r="A286" s="111" t="s">
        <v>578</v>
      </c>
    </row>
    <row r="287" spans="1:30" x14ac:dyDescent="0.25">
      <c r="A287" s="111" t="s">
        <v>579</v>
      </c>
    </row>
    <row r="288" spans="1:30" x14ac:dyDescent="0.25">
      <c r="A288" s="111" t="s">
        <v>943</v>
      </c>
    </row>
    <row r="289" spans="1:30" ht="15.75" thickBot="1" x14ac:dyDescent="0.3">
      <c r="A289" s="111" t="s">
        <v>580</v>
      </c>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c r="AC289" s="151"/>
      <c r="AD289" s="151"/>
    </row>
    <row r="290" spans="1:30" x14ac:dyDescent="0.25">
      <c r="A290" s="111" t="s">
        <v>549</v>
      </c>
    </row>
    <row r="291" spans="1:30" ht="15.75" thickBot="1" x14ac:dyDescent="0.3">
      <c r="A291" s="111" t="s">
        <v>581</v>
      </c>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c r="AC291" s="151"/>
      <c r="AD291" s="151"/>
    </row>
    <row r="292" spans="1:30" x14ac:dyDescent="0.25">
      <c r="A292" s="111" t="s">
        <v>437</v>
      </c>
    </row>
    <row r="293" spans="1:30" x14ac:dyDescent="0.25">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c r="AC293" s="150"/>
      <c r="AD293" s="150"/>
    </row>
    <row r="294" spans="1:30" x14ac:dyDescent="0.25">
      <c r="A294" s="147" t="s">
        <v>582</v>
      </c>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c r="AC294" s="148"/>
      <c r="AD294" s="148"/>
    </row>
    <row r="296" spans="1:30" x14ac:dyDescent="0.25">
      <c r="A296" s="147" t="s">
        <v>583</v>
      </c>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c r="AC296" s="148"/>
      <c r="AD296" s="148"/>
    </row>
    <row r="297" spans="1:30" x14ac:dyDescent="0.25">
      <c r="A297" s="111" t="s">
        <v>406</v>
      </c>
    </row>
    <row r="298" spans="1:30" x14ac:dyDescent="0.25">
      <c r="A298" s="111" t="s">
        <v>584</v>
      </c>
    </row>
    <row r="299" spans="1:30" x14ac:dyDescent="0.25">
      <c r="A299" s="111" t="s">
        <v>585</v>
      </c>
    </row>
    <row r="300" spans="1:30" ht="15.75" thickBot="1" x14ac:dyDescent="0.3">
      <c r="A300" s="111" t="s">
        <v>586</v>
      </c>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c r="AC300" s="151"/>
      <c r="AD300" s="151"/>
    </row>
    <row r="301" spans="1:30" x14ac:dyDescent="0.25">
      <c r="A301" s="154" t="s">
        <v>587</v>
      </c>
    </row>
    <row r="302" spans="1:30" x14ac:dyDescent="0.25">
      <c r="A302" s="111" t="s">
        <v>588</v>
      </c>
    </row>
    <row r="303" spans="1:30" x14ac:dyDescent="0.25">
      <c r="A303" s="111" t="s">
        <v>589</v>
      </c>
    </row>
    <row r="304" spans="1:30" x14ac:dyDescent="0.25">
      <c r="A304" s="111" t="s">
        <v>590</v>
      </c>
    </row>
    <row r="305" spans="1:30" ht="15.75" thickBot="1" x14ac:dyDescent="0.3">
      <c r="A305" s="111" t="s">
        <v>591</v>
      </c>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c r="AC305" s="151"/>
      <c r="AD305" s="151"/>
    </row>
    <row r="306" spans="1:30" x14ac:dyDescent="0.25">
      <c r="A306" s="154" t="s">
        <v>592</v>
      </c>
    </row>
    <row r="307" spans="1:30" x14ac:dyDescent="0.25">
      <c r="A307" s="153" t="s">
        <v>593</v>
      </c>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c r="AC307" s="148"/>
      <c r="AD307" s="148"/>
    </row>
    <row r="308" spans="1:30" x14ac:dyDescent="0.25">
      <c r="A308" s="111" t="s">
        <v>406</v>
      </c>
    </row>
    <row r="309" spans="1:30" x14ac:dyDescent="0.25">
      <c r="A309" s="111" t="s">
        <v>594</v>
      </c>
    </row>
    <row r="310" spans="1:30" x14ac:dyDescent="0.25">
      <c r="A310" s="111" t="s">
        <v>595</v>
      </c>
    </row>
    <row r="311" spans="1:30" x14ac:dyDescent="0.25">
      <c r="A311" s="111" t="s">
        <v>45</v>
      </c>
    </row>
    <row r="312" spans="1:30" x14ac:dyDescent="0.25">
      <c r="A312" s="111" t="s">
        <v>46</v>
      </c>
    </row>
    <row r="313" spans="1:30" x14ac:dyDescent="0.25">
      <c r="A313" s="111" t="s">
        <v>596</v>
      </c>
    </row>
    <row r="314" spans="1:30" ht="15.75" thickBot="1" x14ac:dyDescent="0.3">
      <c r="A314" s="111" t="s">
        <v>597</v>
      </c>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c r="AC314" s="151"/>
      <c r="AD314" s="151"/>
    </row>
    <row r="315" spans="1:30" x14ac:dyDescent="0.25">
      <c r="A315" s="153" t="s">
        <v>598</v>
      </c>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c r="AC315" s="148"/>
      <c r="AD315" s="148"/>
    </row>
    <row r="316" spans="1:30" x14ac:dyDescent="0.25">
      <c r="A316" s="111" t="s">
        <v>406</v>
      </c>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c r="AC316" s="150"/>
      <c r="AD316" s="150"/>
    </row>
    <row r="317" spans="1:30" s="157" customFormat="1" ht="12.75" x14ac:dyDescent="0.2">
      <c r="A317" s="155" t="s">
        <v>1032</v>
      </c>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c r="AA317" s="156"/>
      <c r="AB317" s="156"/>
      <c r="AC317" s="156"/>
      <c r="AD317" s="156"/>
    </row>
    <row r="318" spans="1:30" ht="15.75" thickBot="1" x14ac:dyDescent="0.3">
      <c r="A318" s="111" t="s">
        <v>599</v>
      </c>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c r="AC318" s="151"/>
      <c r="AD318" s="151"/>
    </row>
    <row r="319" spans="1:30" x14ac:dyDescent="0.25">
      <c r="A319" s="153" t="s">
        <v>600</v>
      </c>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c r="AC319" s="148"/>
      <c r="AD319" s="148"/>
    </row>
    <row r="321" spans="1:30" x14ac:dyDescent="0.25">
      <c r="A321" s="147" t="s">
        <v>601</v>
      </c>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c r="AC321" s="148"/>
      <c r="AD321" s="148"/>
    </row>
    <row r="323" spans="1:30" x14ac:dyDescent="0.25">
      <c r="A323" s="111" t="s">
        <v>602</v>
      </c>
    </row>
    <row r="324" spans="1:30" x14ac:dyDescent="0.25">
      <c r="A324" s="111" t="s">
        <v>603</v>
      </c>
    </row>
    <row r="325" spans="1:30" x14ac:dyDescent="0.25">
      <c r="A325" s="111" t="s">
        <v>604</v>
      </c>
    </row>
    <row r="326" spans="1:30" x14ac:dyDescent="0.25">
      <c r="A326" s="111" t="s">
        <v>605</v>
      </c>
    </row>
    <row r="327" spans="1:30" x14ac:dyDescent="0.25">
      <c r="A327" s="111" t="s">
        <v>606</v>
      </c>
    </row>
    <row r="328" spans="1:30" x14ac:dyDescent="0.25">
      <c r="A328" s="111" t="s">
        <v>607</v>
      </c>
    </row>
    <row r="329" spans="1:30" x14ac:dyDescent="0.25">
      <c r="A329" s="111" t="s">
        <v>608</v>
      </c>
    </row>
    <row r="330" spans="1:30" x14ac:dyDescent="0.25">
      <c r="A330" s="111" t="s">
        <v>944</v>
      </c>
    </row>
    <row r="331" spans="1:30" x14ac:dyDescent="0.25">
      <c r="A331" s="111" t="s">
        <v>609</v>
      </c>
    </row>
    <row r="332" spans="1:30" x14ac:dyDescent="0.25">
      <c r="A332" s="111" t="s">
        <v>945</v>
      </c>
    </row>
    <row r="333" spans="1:30" x14ac:dyDescent="0.25">
      <c r="A333" s="111" t="s">
        <v>610</v>
      </c>
    </row>
    <row r="334" spans="1:30" x14ac:dyDescent="0.25">
      <c r="A334" s="111" t="s">
        <v>611</v>
      </c>
    </row>
    <row r="335" spans="1:30" ht="15.75" thickBot="1" x14ac:dyDescent="0.3">
      <c r="A335" s="111" t="s">
        <v>612</v>
      </c>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c r="AC335" s="151"/>
      <c r="AD335" s="151"/>
    </row>
    <row r="336" spans="1:30" x14ac:dyDescent="0.25">
      <c r="A336" s="154" t="s">
        <v>613</v>
      </c>
    </row>
    <row r="337" spans="1:30" ht="15.75" thickBot="1" x14ac:dyDescent="0.3">
      <c r="A337" s="111" t="s">
        <v>614</v>
      </c>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c r="AC337" s="151"/>
      <c r="AD337" s="151"/>
    </row>
    <row r="338" spans="1:30" x14ac:dyDescent="0.25">
      <c r="A338" s="154" t="s">
        <v>549</v>
      </c>
    </row>
    <row r="339" spans="1:30" x14ac:dyDescent="0.25">
      <c r="A339" s="111" t="s">
        <v>615</v>
      </c>
    </row>
    <row r="340" spans="1:30" ht="15.75" thickBot="1" x14ac:dyDescent="0.3">
      <c r="A340" s="111" t="s">
        <v>616</v>
      </c>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c r="AC340" s="151"/>
      <c r="AD340" s="151"/>
    </row>
    <row r="341" spans="1:30" x14ac:dyDescent="0.25">
      <c r="A341" s="154" t="s">
        <v>437</v>
      </c>
    </row>
    <row r="343" spans="1:30" x14ac:dyDescent="0.25">
      <c r="A343" s="147" t="s">
        <v>617</v>
      </c>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c r="AC343" s="148"/>
      <c r="AD343" s="148"/>
    </row>
    <row r="344" spans="1:30" x14ac:dyDescent="0.25">
      <c r="A344" s="111" t="s">
        <v>406</v>
      </c>
    </row>
    <row r="345" spans="1:30" x14ac:dyDescent="0.25">
      <c r="A345" s="111" t="s">
        <v>618</v>
      </c>
    </row>
    <row r="346" spans="1:30" x14ac:dyDescent="0.25">
      <c r="A346" s="111" t="s">
        <v>619</v>
      </c>
    </row>
    <row r="347" spans="1:30" ht="15.75" thickBot="1" x14ac:dyDescent="0.3">
      <c r="A347" s="111" t="s">
        <v>620</v>
      </c>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c r="AC347" s="151"/>
      <c r="AD347" s="151"/>
    </row>
    <row r="348" spans="1:30" x14ac:dyDescent="0.25">
      <c r="A348" s="147" t="s">
        <v>47</v>
      </c>
    </row>
    <row r="349" spans="1:30" x14ac:dyDescent="0.25">
      <c r="A349" s="111" t="s">
        <v>406</v>
      </c>
    </row>
    <row r="350" spans="1:30" ht="15.75" thickBot="1" x14ac:dyDescent="0.3">
      <c r="A350" s="111" t="s">
        <v>621</v>
      </c>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c r="AC350" s="151"/>
      <c r="AD350" s="151"/>
    </row>
    <row r="351" spans="1:30" x14ac:dyDescent="0.25">
      <c r="A351" s="154" t="s">
        <v>622</v>
      </c>
    </row>
    <row r="352" spans="1:30" ht="15.75" thickBot="1" x14ac:dyDescent="0.3">
      <c r="A352" s="111" t="s">
        <v>623</v>
      </c>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c r="AC352" s="151"/>
      <c r="AD352" s="151"/>
    </row>
    <row r="353" spans="1:30" x14ac:dyDescent="0.25">
      <c r="A353" s="154" t="s">
        <v>1033</v>
      </c>
    </row>
    <row r="354" spans="1:30" x14ac:dyDescent="0.25">
      <c r="A354" s="111" t="s">
        <v>624</v>
      </c>
    </row>
    <row r="355" spans="1:30" ht="15.75" thickBot="1" x14ac:dyDescent="0.3">
      <c r="A355" s="111" t="s">
        <v>1038</v>
      </c>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c r="AC355" s="151"/>
      <c r="AD355" s="151"/>
    </row>
    <row r="356" spans="1:30" x14ac:dyDescent="0.25">
      <c r="A356" s="154" t="s">
        <v>946</v>
      </c>
    </row>
    <row r="357" spans="1:30" x14ac:dyDescent="0.25">
      <c r="A357" s="111" t="s">
        <v>625</v>
      </c>
    </row>
    <row r="358" spans="1:30" ht="15.75" thickBot="1" x14ac:dyDescent="0.3">
      <c r="A358" s="111" t="s">
        <v>626</v>
      </c>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c r="AC358" s="151"/>
      <c r="AD358" s="151"/>
    </row>
    <row r="359" spans="1:30" x14ac:dyDescent="0.25">
      <c r="A359" s="154" t="s">
        <v>627</v>
      </c>
    </row>
    <row r="360" spans="1:30" x14ac:dyDescent="0.25">
      <c r="A360" s="111" t="s">
        <v>628</v>
      </c>
    </row>
    <row r="361" spans="1:30" ht="15.75" thickBot="1" x14ac:dyDescent="0.3">
      <c r="A361" s="111" t="s">
        <v>629</v>
      </c>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c r="AC361" s="151"/>
      <c r="AD361" s="151"/>
    </row>
    <row r="362" spans="1:30" x14ac:dyDescent="0.25">
      <c r="A362" s="154" t="s">
        <v>630</v>
      </c>
    </row>
    <row r="363" spans="1:30" x14ac:dyDescent="0.25">
      <c r="A363" s="111" t="s">
        <v>631</v>
      </c>
    </row>
    <row r="364" spans="1:30" ht="15.75" thickBot="1" x14ac:dyDescent="0.3">
      <c r="A364" s="111" t="s">
        <v>632</v>
      </c>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c r="AC364" s="151"/>
      <c r="AD364" s="151"/>
    </row>
    <row r="365" spans="1:30" x14ac:dyDescent="0.25">
      <c r="A365" s="154" t="s">
        <v>633</v>
      </c>
    </row>
    <row r="366" spans="1:30" x14ac:dyDescent="0.25">
      <c r="A366" s="111" t="s">
        <v>634</v>
      </c>
    </row>
    <row r="367" spans="1:30" ht="15.75" thickBot="1" x14ac:dyDescent="0.3">
      <c r="A367" s="111" t="s">
        <v>635</v>
      </c>
      <c r="B367" s="151"/>
      <c r="C367" s="151"/>
      <c r="D367" s="151"/>
      <c r="E367" s="151"/>
      <c r="F367" s="151"/>
      <c r="G367" s="151"/>
      <c r="H367" s="151"/>
      <c r="I367" s="151"/>
      <c r="J367" s="151"/>
      <c r="K367" s="151"/>
      <c r="L367" s="151"/>
      <c r="M367" s="151"/>
      <c r="N367" s="151"/>
      <c r="O367" s="151"/>
      <c r="P367" s="151"/>
      <c r="Q367" s="151"/>
      <c r="R367" s="151"/>
      <c r="S367" s="151"/>
      <c r="T367" s="151"/>
      <c r="U367" s="151"/>
      <c r="V367" s="151"/>
      <c r="W367" s="151"/>
      <c r="X367" s="151"/>
      <c r="Y367" s="151"/>
      <c r="Z367" s="151"/>
      <c r="AA367" s="151"/>
      <c r="AB367" s="151"/>
      <c r="AC367" s="151"/>
      <c r="AD367" s="151"/>
    </row>
    <row r="368" spans="1:30" x14ac:dyDescent="0.25">
      <c r="A368" s="154" t="s">
        <v>636</v>
      </c>
    </row>
    <row r="369" spans="1:30" ht="15.75" thickBot="1" x14ac:dyDescent="0.3">
      <c r="A369" s="111" t="s">
        <v>637</v>
      </c>
      <c r="B369" s="151"/>
      <c r="C369" s="151"/>
      <c r="D369" s="151"/>
      <c r="E369" s="151"/>
      <c r="F369" s="151"/>
      <c r="G369" s="151"/>
      <c r="H369" s="151"/>
      <c r="I369" s="151"/>
      <c r="J369" s="151"/>
      <c r="K369" s="151"/>
      <c r="L369" s="151"/>
      <c r="M369" s="151"/>
      <c r="N369" s="151"/>
      <c r="O369" s="151"/>
      <c r="P369" s="151"/>
      <c r="Q369" s="151"/>
      <c r="R369" s="151"/>
      <c r="S369" s="151"/>
      <c r="T369" s="151"/>
      <c r="U369" s="151"/>
      <c r="V369" s="151"/>
      <c r="W369" s="151"/>
      <c r="X369" s="151"/>
      <c r="Y369" s="151"/>
      <c r="Z369" s="151"/>
      <c r="AA369" s="151"/>
      <c r="AB369" s="151"/>
      <c r="AC369" s="151"/>
      <c r="AD369" s="151"/>
    </row>
    <row r="370" spans="1:30" x14ac:dyDescent="0.25">
      <c r="A370" s="154" t="s">
        <v>638</v>
      </c>
    </row>
    <row r="371" spans="1:30" ht="15.75" thickBot="1" x14ac:dyDescent="0.3">
      <c r="A371" s="111" t="s">
        <v>639</v>
      </c>
      <c r="B371" s="151"/>
      <c r="C371" s="151"/>
      <c r="D371" s="151"/>
      <c r="E371" s="151"/>
      <c r="F371" s="151"/>
      <c r="G371" s="151"/>
      <c r="H371" s="151"/>
      <c r="I371" s="151"/>
      <c r="J371" s="151"/>
      <c r="K371" s="151"/>
      <c r="L371" s="151"/>
      <c r="M371" s="151"/>
      <c r="N371" s="151"/>
      <c r="O371" s="151"/>
      <c r="P371" s="151"/>
      <c r="Q371" s="151"/>
      <c r="R371" s="151"/>
      <c r="S371" s="151"/>
      <c r="T371" s="151"/>
      <c r="U371" s="151"/>
      <c r="V371" s="151"/>
      <c r="W371" s="151"/>
      <c r="X371" s="151"/>
      <c r="Y371" s="151"/>
      <c r="Z371" s="151"/>
      <c r="AA371" s="151"/>
      <c r="AB371" s="151"/>
      <c r="AC371" s="151"/>
      <c r="AD371" s="151"/>
    </row>
    <row r="372" spans="1:30" x14ac:dyDescent="0.25">
      <c r="A372" s="154" t="s">
        <v>640</v>
      </c>
    </row>
    <row r="373" spans="1:30" ht="15.75" thickBot="1" x14ac:dyDescent="0.3">
      <c r="A373" s="111" t="s">
        <v>641</v>
      </c>
      <c r="B373" s="151"/>
      <c r="C373" s="151"/>
      <c r="D373" s="151"/>
      <c r="E373" s="151"/>
      <c r="F373" s="151"/>
      <c r="G373" s="151"/>
      <c r="H373" s="151"/>
      <c r="I373" s="151"/>
      <c r="J373" s="151"/>
      <c r="K373" s="151"/>
      <c r="L373" s="151"/>
      <c r="M373" s="151"/>
      <c r="N373" s="151"/>
      <c r="O373" s="151"/>
      <c r="P373" s="151"/>
      <c r="Q373" s="151"/>
      <c r="R373" s="151"/>
      <c r="S373" s="151"/>
      <c r="T373" s="151"/>
      <c r="U373" s="151"/>
      <c r="V373" s="151"/>
      <c r="W373" s="151"/>
      <c r="X373" s="151"/>
      <c r="Y373" s="151"/>
      <c r="Z373" s="151"/>
      <c r="AA373" s="151"/>
      <c r="AB373" s="151"/>
      <c r="AC373" s="151"/>
      <c r="AD373" s="151"/>
    </row>
    <row r="374" spans="1:30" x14ac:dyDescent="0.25">
      <c r="A374" s="154" t="s">
        <v>642</v>
      </c>
    </row>
    <row r="375" spans="1:30" x14ac:dyDescent="0.25">
      <c r="A375" s="158" t="s">
        <v>1034</v>
      </c>
    </row>
    <row r="376" spans="1:30" x14ac:dyDescent="0.25">
      <c r="A376" s="154" t="s">
        <v>1035</v>
      </c>
    </row>
    <row r="377" spans="1:30" x14ac:dyDescent="0.25">
      <c r="A377" s="111" t="s">
        <v>643</v>
      </c>
    </row>
    <row r="378" spans="1:30" ht="15.75" thickBot="1" x14ac:dyDescent="0.3">
      <c r="A378" s="111" t="s">
        <v>1036</v>
      </c>
      <c r="B378" s="151"/>
      <c r="C378" s="151"/>
      <c r="D378" s="151"/>
      <c r="E378" s="151"/>
      <c r="F378" s="151"/>
      <c r="G378" s="151"/>
      <c r="H378" s="151"/>
      <c r="I378" s="151"/>
      <c r="J378" s="151"/>
      <c r="K378" s="151"/>
      <c r="L378" s="151"/>
      <c r="M378" s="151"/>
      <c r="N378" s="151"/>
      <c r="O378" s="151"/>
      <c r="P378" s="151"/>
      <c r="Q378" s="151"/>
      <c r="R378" s="151"/>
      <c r="S378" s="151"/>
      <c r="T378" s="151"/>
      <c r="U378" s="151"/>
      <c r="V378" s="151"/>
      <c r="W378" s="151"/>
      <c r="X378" s="151"/>
      <c r="Y378" s="151"/>
      <c r="Z378" s="151"/>
      <c r="AA378" s="151"/>
      <c r="AB378" s="151"/>
      <c r="AC378" s="151"/>
      <c r="AD378" s="151"/>
    </row>
    <row r="379" spans="1:30" x14ac:dyDescent="0.25">
      <c r="A379" s="154" t="s">
        <v>644</v>
      </c>
    </row>
    <row r="380" spans="1:30" x14ac:dyDescent="0.25">
      <c r="B380" s="150"/>
      <c r="C380" s="150"/>
      <c r="D380" s="150"/>
      <c r="E380" s="150"/>
      <c r="F380" s="150"/>
      <c r="G380" s="150"/>
      <c r="H380" s="150"/>
      <c r="I380" s="150"/>
      <c r="J380" s="150"/>
      <c r="K380" s="150"/>
      <c r="L380" s="150"/>
      <c r="M380" s="150"/>
      <c r="N380" s="150"/>
      <c r="O380" s="150"/>
      <c r="P380" s="150"/>
      <c r="Q380" s="150"/>
      <c r="R380" s="150"/>
      <c r="S380" s="150"/>
      <c r="T380" s="150"/>
      <c r="U380" s="150"/>
      <c r="V380" s="150"/>
      <c r="W380" s="150"/>
      <c r="X380" s="150"/>
      <c r="Y380" s="150"/>
      <c r="Z380" s="150"/>
      <c r="AA380" s="150"/>
      <c r="AB380" s="150"/>
      <c r="AC380" s="150"/>
      <c r="AD380" s="150"/>
    </row>
    <row r="381" spans="1:30" x14ac:dyDescent="0.25">
      <c r="A381" s="147" t="s">
        <v>645</v>
      </c>
      <c r="B381" s="148"/>
      <c r="C381" s="148"/>
      <c r="D381" s="148"/>
      <c r="E381" s="148"/>
      <c r="F381" s="148"/>
      <c r="G381" s="148"/>
      <c r="H381" s="148"/>
      <c r="I381" s="148"/>
      <c r="J381" s="148"/>
      <c r="K381" s="148"/>
      <c r="L381" s="148"/>
      <c r="M381" s="148"/>
      <c r="N381" s="148"/>
      <c r="O381" s="148"/>
      <c r="P381" s="148"/>
      <c r="Q381" s="148"/>
      <c r="R381" s="148"/>
      <c r="S381" s="148"/>
      <c r="T381" s="148"/>
      <c r="U381" s="148"/>
      <c r="V381" s="148"/>
      <c r="W381" s="148"/>
      <c r="X381" s="148"/>
      <c r="Y381" s="148"/>
      <c r="Z381" s="148"/>
      <c r="AA381" s="148"/>
      <c r="AB381" s="148"/>
      <c r="AC381" s="148"/>
      <c r="AD381" s="148"/>
    </row>
    <row r="382" spans="1:30" ht="15.75" thickBot="1" x14ac:dyDescent="0.3">
      <c r="A382" s="159" t="s">
        <v>406</v>
      </c>
      <c r="B382" s="151"/>
      <c r="C382" s="151"/>
      <c r="D382" s="151"/>
      <c r="E382" s="151"/>
      <c r="F382" s="151"/>
      <c r="G382" s="151"/>
      <c r="H382" s="151"/>
      <c r="I382" s="151"/>
      <c r="J382" s="151"/>
      <c r="K382" s="151"/>
      <c r="L382" s="151"/>
      <c r="M382" s="151"/>
      <c r="N382" s="151"/>
      <c r="O382" s="151"/>
      <c r="P382" s="151"/>
      <c r="Q382" s="151"/>
      <c r="R382" s="151"/>
      <c r="S382" s="151"/>
      <c r="T382" s="151"/>
      <c r="U382" s="151"/>
      <c r="V382" s="151"/>
      <c r="W382" s="151"/>
      <c r="X382" s="151"/>
      <c r="Y382" s="151"/>
      <c r="Z382" s="151"/>
      <c r="AA382" s="151"/>
      <c r="AB382" s="151"/>
      <c r="AC382" s="151"/>
      <c r="AD382" s="151"/>
    </row>
    <row r="383" spans="1:30" ht="15.75" thickBot="1" x14ac:dyDescent="0.3">
      <c r="A383" s="160" t="s">
        <v>48</v>
      </c>
      <c r="B383" s="161"/>
      <c r="C383" s="161"/>
      <c r="D383" s="161"/>
      <c r="E383" s="161"/>
      <c r="F383" s="161"/>
      <c r="G383" s="161"/>
      <c r="H383" s="161"/>
      <c r="I383" s="161"/>
      <c r="J383" s="161"/>
      <c r="K383" s="161"/>
      <c r="L383" s="161"/>
      <c r="M383" s="161"/>
      <c r="N383" s="161"/>
      <c r="O383" s="161"/>
      <c r="P383" s="161"/>
      <c r="Q383" s="161"/>
      <c r="R383" s="161"/>
      <c r="S383" s="161"/>
      <c r="T383" s="161"/>
      <c r="U383" s="161"/>
      <c r="V383" s="161"/>
      <c r="W383" s="161"/>
      <c r="X383" s="161"/>
      <c r="Y383" s="161"/>
      <c r="Z383" s="161"/>
      <c r="AA383" s="161"/>
      <c r="AB383" s="161"/>
      <c r="AC383" s="161"/>
      <c r="AD383" s="161"/>
    </row>
    <row r="384" spans="1:30" x14ac:dyDescent="0.25">
      <c r="A384" s="111" t="s">
        <v>406</v>
      </c>
    </row>
    <row r="385" spans="1:1" x14ac:dyDescent="0.25">
      <c r="A385" s="111" t="s">
        <v>646</v>
      </c>
    </row>
    <row r="386" spans="1:1" x14ac:dyDescent="0.25">
      <c r="A386" s="111" t="s">
        <v>647</v>
      </c>
    </row>
    <row r="387" spans="1:1" x14ac:dyDescent="0.25">
      <c r="A387" s="111" t="s">
        <v>648</v>
      </c>
    </row>
    <row r="388" spans="1:1" x14ac:dyDescent="0.25">
      <c r="A388" s="111" t="s">
        <v>649</v>
      </c>
    </row>
    <row r="389" spans="1:1" x14ac:dyDescent="0.25">
      <c r="A389" s="111" t="s">
        <v>650</v>
      </c>
    </row>
    <row r="390" spans="1:1" x14ac:dyDescent="0.25">
      <c r="A390" s="111" t="s">
        <v>651</v>
      </c>
    </row>
    <row r="391" spans="1:1" x14ac:dyDescent="0.25">
      <c r="A391" s="111" t="s">
        <v>652</v>
      </c>
    </row>
    <row r="392" spans="1:1" x14ac:dyDescent="0.25">
      <c r="A392" s="111" t="s">
        <v>653</v>
      </c>
    </row>
    <row r="393" spans="1:1" x14ac:dyDescent="0.25">
      <c r="A393" s="111" t="s">
        <v>654</v>
      </c>
    </row>
    <row r="394" spans="1:1" x14ac:dyDescent="0.25">
      <c r="A394" s="111" t="s">
        <v>655</v>
      </c>
    </row>
    <row r="395" spans="1:1" x14ac:dyDescent="0.25">
      <c r="A395" s="111" t="s">
        <v>656</v>
      </c>
    </row>
    <row r="396" spans="1:1" x14ac:dyDescent="0.25">
      <c r="A396" s="111" t="s">
        <v>657</v>
      </c>
    </row>
    <row r="397" spans="1:1" x14ac:dyDescent="0.25">
      <c r="A397" s="111" t="s">
        <v>658</v>
      </c>
    </row>
    <row r="398" spans="1:1" x14ac:dyDescent="0.25">
      <c r="A398" s="111" t="s">
        <v>659</v>
      </c>
    </row>
    <row r="399" spans="1:1" x14ac:dyDescent="0.25">
      <c r="A399" s="111" t="s">
        <v>660</v>
      </c>
    </row>
    <row r="400" spans="1:1" x14ac:dyDescent="0.25">
      <c r="A400" s="111" t="s">
        <v>661</v>
      </c>
    </row>
    <row r="401" spans="1:1" x14ac:dyDescent="0.25">
      <c r="A401" s="111" t="s">
        <v>662</v>
      </c>
    </row>
    <row r="402" spans="1:1" x14ac:dyDescent="0.25">
      <c r="A402" s="111" t="s">
        <v>663</v>
      </c>
    </row>
    <row r="403" spans="1:1" x14ac:dyDescent="0.25">
      <c r="A403" s="111" t="s">
        <v>664</v>
      </c>
    </row>
    <row r="404" spans="1:1" x14ac:dyDescent="0.25">
      <c r="A404" s="111" t="s">
        <v>665</v>
      </c>
    </row>
    <row r="405" spans="1:1" x14ac:dyDescent="0.25">
      <c r="A405" s="111" t="s">
        <v>666</v>
      </c>
    </row>
    <row r="406" spans="1:1" x14ac:dyDescent="0.25">
      <c r="A406" s="111" t="s">
        <v>667</v>
      </c>
    </row>
    <row r="407" spans="1:1" x14ac:dyDescent="0.25">
      <c r="A407" s="111" t="s">
        <v>668</v>
      </c>
    </row>
    <row r="408" spans="1:1" x14ac:dyDescent="0.25">
      <c r="A408" s="111" t="s">
        <v>669</v>
      </c>
    </row>
    <row r="409" spans="1:1" x14ac:dyDescent="0.25">
      <c r="A409" s="111" t="s">
        <v>670</v>
      </c>
    </row>
    <row r="410" spans="1:1" x14ac:dyDescent="0.25">
      <c r="A410" s="111" t="s">
        <v>671</v>
      </c>
    </row>
    <row r="411" spans="1:1" x14ac:dyDescent="0.25">
      <c r="A411" s="111" t="s">
        <v>672</v>
      </c>
    </row>
    <row r="412" spans="1:1" x14ac:dyDescent="0.25">
      <c r="A412" s="111" t="s">
        <v>673</v>
      </c>
    </row>
    <row r="413" spans="1:1" x14ac:dyDescent="0.25">
      <c r="A413" s="111" t="s">
        <v>674</v>
      </c>
    </row>
    <row r="414" spans="1:1" x14ac:dyDescent="0.25">
      <c r="A414" s="111" t="s">
        <v>675</v>
      </c>
    </row>
    <row r="415" spans="1:1" x14ac:dyDescent="0.25">
      <c r="A415" s="111" t="s">
        <v>676</v>
      </c>
    </row>
    <row r="416" spans="1:1" x14ac:dyDescent="0.25">
      <c r="A416" s="111" t="s">
        <v>677</v>
      </c>
    </row>
    <row r="417" spans="1:30" x14ac:dyDescent="0.25">
      <c r="A417" s="111" t="s">
        <v>678</v>
      </c>
    </row>
    <row r="418" spans="1:30" x14ac:dyDescent="0.25">
      <c r="A418" s="111" t="s">
        <v>679</v>
      </c>
    </row>
    <row r="419" spans="1:30" x14ac:dyDescent="0.25">
      <c r="A419" s="111" t="s">
        <v>680</v>
      </c>
    </row>
    <row r="420" spans="1:30" x14ac:dyDescent="0.25">
      <c r="A420" s="111" t="s">
        <v>681</v>
      </c>
    </row>
    <row r="421" spans="1:30" ht="15.75" thickBot="1" x14ac:dyDescent="0.3">
      <c r="A421" s="111" t="s">
        <v>682</v>
      </c>
      <c r="B421" s="151"/>
      <c r="C421" s="151"/>
      <c r="D421" s="151"/>
      <c r="E421" s="151"/>
      <c r="F421" s="151"/>
      <c r="G421" s="151"/>
      <c r="H421" s="151"/>
      <c r="I421" s="151"/>
      <c r="J421" s="151"/>
      <c r="K421" s="151"/>
      <c r="L421" s="151"/>
      <c r="M421" s="151"/>
      <c r="N421" s="151"/>
      <c r="O421" s="151"/>
      <c r="P421" s="151"/>
      <c r="Q421" s="151"/>
      <c r="R421" s="151"/>
      <c r="S421" s="151"/>
      <c r="T421" s="151"/>
      <c r="U421" s="151"/>
      <c r="V421" s="151"/>
      <c r="W421" s="151"/>
      <c r="X421" s="151"/>
      <c r="Y421" s="151"/>
      <c r="Z421" s="151"/>
      <c r="AA421" s="151"/>
      <c r="AB421" s="151"/>
      <c r="AC421" s="151"/>
      <c r="AD421" s="151"/>
    </row>
    <row r="422" spans="1:30" x14ac:dyDescent="0.25">
      <c r="A422" s="154" t="s">
        <v>683</v>
      </c>
    </row>
    <row r="423" spans="1:30" ht="15.75" thickBot="1" x14ac:dyDescent="0.3">
      <c r="A423" s="111" t="s">
        <v>684</v>
      </c>
      <c r="B423" s="151"/>
      <c r="C423" s="151"/>
      <c r="D423" s="151"/>
      <c r="E423" s="151"/>
      <c r="F423" s="151"/>
      <c r="G423" s="151"/>
      <c r="H423" s="151"/>
      <c r="I423" s="151"/>
      <c r="J423" s="151"/>
      <c r="K423" s="151"/>
      <c r="L423" s="151"/>
      <c r="M423" s="151"/>
      <c r="N423" s="151"/>
      <c r="O423" s="151"/>
      <c r="P423" s="151"/>
      <c r="Q423" s="151"/>
      <c r="R423" s="151"/>
      <c r="S423" s="151"/>
      <c r="T423" s="151"/>
      <c r="U423" s="151"/>
      <c r="V423" s="151"/>
      <c r="W423" s="151"/>
      <c r="X423" s="151"/>
      <c r="Y423" s="151"/>
      <c r="Z423" s="151"/>
      <c r="AA423" s="151"/>
      <c r="AB423" s="151"/>
      <c r="AC423" s="151"/>
      <c r="AD423" s="151"/>
    </row>
    <row r="424" spans="1:30" x14ac:dyDescent="0.25">
      <c r="A424" s="154" t="s">
        <v>685</v>
      </c>
    </row>
    <row r="425" spans="1:30" ht="15.75" thickBot="1" x14ac:dyDescent="0.3">
      <c r="B425" s="162"/>
      <c r="C425" s="162"/>
      <c r="D425" s="162"/>
      <c r="E425" s="162"/>
      <c r="F425" s="162"/>
      <c r="G425" s="162"/>
      <c r="H425" s="162"/>
      <c r="I425" s="162"/>
      <c r="J425" s="162"/>
      <c r="K425" s="162"/>
      <c r="L425" s="162"/>
      <c r="M425" s="162"/>
      <c r="N425" s="162"/>
      <c r="O425" s="162"/>
      <c r="P425" s="162"/>
      <c r="Q425" s="162"/>
      <c r="R425" s="162"/>
      <c r="S425" s="162"/>
      <c r="T425" s="162"/>
      <c r="U425" s="162"/>
      <c r="V425" s="162"/>
      <c r="W425" s="162"/>
      <c r="X425" s="162"/>
      <c r="Y425" s="162"/>
      <c r="Z425" s="162"/>
      <c r="AA425" s="162"/>
      <c r="AB425" s="162"/>
      <c r="AC425" s="162"/>
      <c r="AD425" s="162"/>
    </row>
    <row r="426" spans="1:30" x14ac:dyDescent="0.25">
      <c r="A426" s="147" t="s">
        <v>686</v>
      </c>
    </row>
    <row r="428" spans="1:30" x14ac:dyDescent="0.25">
      <c r="A428" s="147" t="s">
        <v>687</v>
      </c>
      <c r="B428" s="148"/>
      <c r="C428" s="148"/>
      <c r="D428" s="148"/>
      <c r="E428" s="148"/>
      <c r="F428" s="148"/>
      <c r="G428" s="148"/>
      <c r="H428" s="148"/>
      <c r="I428" s="148"/>
      <c r="J428" s="148"/>
      <c r="K428" s="148"/>
      <c r="L428" s="148"/>
      <c r="M428" s="148"/>
      <c r="N428" s="148"/>
      <c r="O428" s="148"/>
      <c r="P428" s="148"/>
      <c r="Q428" s="148"/>
      <c r="R428" s="148"/>
      <c r="S428" s="148"/>
      <c r="T428" s="148"/>
      <c r="U428" s="148"/>
      <c r="V428" s="148"/>
      <c r="W428" s="148"/>
      <c r="X428" s="148"/>
      <c r="Y428" s="148"/>
      <c r="Z428" s="148"/>
      <c r="AA428" s="148"/>
      <c r="AB428" s="148"/>
      <c r="AC428" s="148"/>
      <c r="AD428" s="148"/>
    </row>
    <row r="429" spans="1:30" x14ac:dyDescent="0.25">
      <c r="A429" s="111" t="s">
        <v>406</v>
      </c>
    </row>
    <row r="430" spans="1:30" x14ac:dyDescent="0.25">
      <c r="A430" s="111" t="s">
        <v>688</v>
      </c>
    </row>
    <row r="431" spans="1:30" x14ac:dyDescent="0.25">
      <c r="A431" s="111" t="s">
        <v>689</v>
      </c>
    </row>
    <row r="432" spans="1:30" ht="15.75" thickBot="1" x14ac:dyDescent="0.3">
      <c r="A432" s="111" t="s">
        <v>694</v>
      </c>
      <c r="B432" s="151"/>
      <c r="C432" s="151"/>
      <c r="D432" s="151"/>
      <c r="E432" s="151"/>
      <c r="F432" s="151"/>
      <c r="G432" s="151"/>
      <c r="H432" s="151"/>
      <c r="I432" s="151"/>
      <c r="J432" s="151"/>
      <c r="K432" s="151"/>
      <c r="L432" s="151"/>
      <c r="M432" s="151"/>
      <c r="N432" s="151"/>
      <c r="O432" s="151"/>
      <c r="P432" s="151"/>
      <c r="Q432" s="151"/>
      <c r="R432" s="151"/>
      <c r="S432" s="151"/>
      <c r="T432" s="151"/>
      <c r="U432" s="151"/>
      <c r="V432" s="151"/>
      <c r="W432" s="151"/>
      <c r="X432" s="151"/>
      <c r="Y432" s="151"/>
      <c r="Z432" s="151"/>
      <c r="AA432" s="151"/>
      <c r="AB432" s="151"/>
      <c r="AC432" s="151"/>
      <c r="AD432" s="151"/>
    </row>
    <row r="433" spans="1:30" x14ac:dyDescent="0.25">
      <c r="A433" s="111" t="s">
        <v>690</v>
      </c>
    </row>
    <row r="434" spans="1:30" ht="15.75" thickBot="1" x14ac:dyDescent="0.3">
      <c r="A434" s="111" t="s">
        <v>691</v>
      </c>
      <c r="B434" s="151"/>
      <c r="C434" s="151"/>
      <c r="D434" s="151"/>
      <c r="E434" s="151"/>
      <c r="F434" s="151"/>
      <c r="G434" s="151"/>
      <c r="H434" s="151"/>
      <c r="I434" s="151"/>
      <c r="J434" s="151"/>
      <c r="K434" s="151"/>
      <c r="L434" s="151"/>
      <c r="M434" s="151"/>
      <c r="N434" s="151"/>
      <c r="O434" s="151"/>
      <c r="P434" s="151"/>
      <c r="Q434" s="151"/>
      <c r="R434" s="151"/>
      <c r="S434" s="151"/>
      <c r="T434" s="151"/>
      <c r="U434" s="151"/>
      <c r="V434" s="151"/>
      <c r="W434" s="151"/>
      <c r="X434" s="151"/>
      <c r="Y434" s="151"/>
      <c r="Z434" s="151"/>
      <c r="AA434" s="151"/>
      <c r="AB434" s="151"/>
      <c r="AC434" s="151"/>
      <c r="AD434" s="151"/>
    </row>
    <row r="435" spans="1:30" x14ac:dyDescent="0.25">
      <c r="A435" s="111" t="s">
        <v>692</v>
      </c>
    </row>
    <row r="436" spans="1:30" x14ac:dyDescent="0.25">
      <c r="A436" s="111" t="s">
        <v>693</v>
      </c>
    </row>
    <row r="437" spans="1:30" ht="15.75" thickBot="1" x14ac:dyDescent="0.3">
      <c r="A437" s="111" t="s">
        <v>695</v>
      </c>
      <c r="B437" s="151"/>
      <c r="C437" s="151"/>
      <c r="D437" s="151"/>
      <c r="E437" s="151"/>
      <c r="F437" s="151"/>
      <c r="G437" s="151"/>
      <c r="H437" s="151"/>
      <c r="I437" s="151"/>
      <c r="J437" s="151"/>
      <c r="K437" s="151"/>
      <c r="L437" s="151"/>
      <c r="M437" s="151"/>
      <c r="N437" s="151"/>
      <c r="O437" s="151"/>
      <c r="P437" s="151"/>
      <c r="Q437" s="151"/>
      <c r="R437" s="151"/>
      <c r="S437" s="151"/>
      <c r="T437" s="151"/>
      <c r="U437" s="151"/>
      <c r="V437" s="151"/>
      <c r="W437" s="151"/>
      <c r="X437" s="151"/>
      <c r="Y437" s="151"/>
      <c r="Z437" s="151"/>
      <c r="AA437" s="151"/>
      <c r="AB437" s="151"/>
      <c r="AC437" s="151"/>
      <c r="AD437" s="151"/>
    </row>
    <row r="438" spans="1:30" x14ac:dyDescent="0.25">
      <c r="A438" s="111" t="s">
        <v>696</v>
      </c>
    </row>
    <row r="439" spans="1:30" ht="15.75" thickBot="1" x14ac:dyDescent="0.3">
      <c r="A439" s="111" t="s">
        <v>697</v>
      </c>
      <c r="B439" s="151"/>
      <c r="C439" s="151"/>
      <c r="D439" s="151"/>
      <c r="E439" s="151"/>
      <c r="F439" s="151"/>
      <c r="G439" s="151"/>
      <c r="H439" s="151"/>
      <c r="I439" s="151"/>
      <c r="J439" s="151"/>
      <c r="K439" s="151"/>
      <c r="L439" s="151"/>
      <c r="M439" s="151"/>
      <c r="N439" s="151"/>
      <c r="O439" s="151"/>
      <c r="P439" s="151"/>
      <c r="Q439" s="151"/>
      <c r="R439" s="151"/>
      <c r="S439" s="151"/>
      <c r="T439" s="151"/>
      <c r="U439" s="151"/>
      <c r="V439" s="151"/>
      <c r="W439" s="151"/>
      <c r="X439" s="151"/>
      <c r="Y439" s="151"/>
      <c r="Z439" s="151"/>
      <c r="AA439" s="151"/>
      <c r="AB439" s="151"/>
      <c r="AC439" s="151"/>
      <c r="AD439" s="151"/>
    </row>
    <row r="440" spans="1:30" x14ac:dyDescent="0.25">
      <c r="A440" s="111" t="s">
        <v>698</v>
      </c>
    </row>
    <row r="441" spans="1:30" x14ac:dyDescent="0.25">
      <c r="A441" s="147" t="s">
        <v>699</v>
      </c>
      <c r="B441" s="148"/>
      <c r="C441" s="148"/>
      <c r="D441" s="148"/>
      <c r="E441" s="148"/>
      <c r="F441" s="148"/>
      <c r="G441" s="148"/>
      <c r="H441" s="148"/>
      <c r="I441" s="148"/>
      <c r="J441" s="148"/>
      <c r="K441" s="148"/>
      <c r="L441" s="148"/>
      <c r="M441" s="148"/>
      <c r="N441" s="148"/>
      <c r="O441" s="148"/>
      <c r="P441" s="148"/>
      <c r="Q441" s="148"/>
      <c r="R441" s="148"/>
      <c r="S441" s="148"/>
      <c r="T441" s="148"/>
      <c r="U441" s="148"/>
      <c r="V441" s="148"/>
      <c r="W441" s="148"/>
      <c r="X441" s="148"/>
      <c r="Y441" s="148"/>
      <c r="Z441" s="148"/>
      <c r="AA441" s="148"/>
      <c r="AB441" s="148"/>
      <c r="AC441" s="148"/>
      <c r="AD441" s="148"/>
    </row>
    <row r="442" spans="1:30" x14ac:dyDescent="0.25">
      <c r="A442" s="111" t="s">
        <v>406</v>
      </c>
      <c r="B442" s="150"/>
      <c r="C442" s="150"/>
      <c r="D442" s="150"/>
      <c r="E442" s="150"/>
      <c r="F442" s="150"/>
      <c r="G442" s="150"/>
      <c r="H442" s="150"/>
      <c r="I442" s="150"/>
      <c r="J442" s="150"/>
      <c r="K442" s="150"/>
      <c r="L442" s="150"/>
      <c r="M442" s="150"/>
      <c r="N442" s="150"/>
      <c r="O442" s="150"/>
      <c r="P442" s="150"/>
      <c r="Q442" s="150"/>
      <c r="R442" s="150"/>
      <c r="S442" s="150"/>
      <c r="T442" s="150"/>
      <c r="U442" s="150"/>
      <c r="V442" s="150"/>
      <c r="W442" s="150"/>
      <c r="X442" s="150"/>
      <c r="Y442" s="150"/>
      <c r="Z442" s="150"/>
      <c r="AA442" s="150"/>
      <c r="AB442" s="150"/>
      <c r="AC442" s="150"/>
      <c r="AD442" s="150"/>
    </row>
    <row r="443" spans="1:30" ht="15.75" thickBot="1" x14ac:dyDescent="0.3">
      <c r="A443" s="111" t="s">
        <v>700</v>
      </c>
      <c r="B443" s="151"/>
      <c r="C443" s="151"/>
      <c r="D443" s="151"/>
      <c r="E443" s="151"/>
      <c r="F443" s="151"/>
      <c r="G443" s="151"/>
      <c r="H443" s="151"/>
      <c r="I443" s="151"/>
      <c r="J443" s="151"/>
      <c r="K443" s="151"/>
      <c r="L443" s="151"/>
      <c r="M443" s="151"/>
      <c r="N443" s="151"/>
      <c r="O443" s="151"/>
      <c r="P443" s="151"/>
      <c r="Q443" s="151"/>
      <c r="R443" s="151"/>
      <c r="S443" s="151"/>
      <c r="T443" s="151"/>
      <c r="U443" s="151"/>
      <c r="V443" s="151"/>
      <c r="W443" s="151"/>
      <c r="X443" s="151"/>
      <c r="Y443" s="151"/>
      <c r="Z443" s="151"/>
      <c r="AA443" s="151"/>
      <c r="AB443" s="151"/>
      <c r="AC443" s="151"/>
      <c r="AD443" s="151"/>
    </row>
    <row r="444" spans="1:30" x14ac:dyDescent="0.25">
      <c r="A444" s="154" t="s">
        <v>701</v>
      </c>
    </row>
    <row r="446" spans="1:30" ht="15.75" thickBot="1" x14ac:dyDescent="0.3">
      <c r="A446" s="159" t="s">
        <v>406</v>
      </c>
      <c r="B446" s="151"/>
      <c r="C446" s="151"/>
      <c r="D446" s="151"/>
      <c r="E446" s="151"/>
      <c r="F446" s="151"/>
      <c r="G446" s="151"/>
      <c r="H446" s="151"/>
      <c r="I446" s="151"/>
      <c r="J446" s="151"/>
      <c r="K446" s="151"/>
      <c r="L446" s="151"/>
      <c r="M446" s="151"/>
      <c r="N446" s="151"/>
      <c r="O446" s="151"/>
      <c r="P446" s="151"/>
      <c r="Q446" s="151"/>
      <c r="R446" s="151"/>
      <c r="S446" s="151"/>
      <c r="T446" s="151"/>
      <c r="U446" s="151"/>
      <c r="V446" s="151"/>
      <c r="W446" s="151"/>
      <c r="X446" s="151"/>
      <c r="Y446" s="151"/>
      <c r="Z446" s="151"/>
      <c r="AA446" s="151"/>
      <c r="AB446" s="151"/>
      <c r="AC446" s="151"/>
      <c r="AD446" s="151"/>
    </row>
    <row r="447" spans="1:30" ht="15.75" thickBot="1" x14ac:dyDescent="0.3">
      <c r="A447" s="160" t="s">
        <v>702</v>
      </c>
      <c r="B447" s="161"/>
      <c r="C447" s="161"/>
      <c r="D447" s="161"/>
      <c r="E447" s="161"/>
      <c r="F447" s="161"/>
      <c r="G447" s="161"/>
      <c r="H447" s="161"/>
      <c r="I447" s="161"/>
      <c r="J447" s="161"/>
      <c r="K447" s="161"/>
      <c r="L447" s="161"/>
      <c r="M447" s="161"/>
      <c r="N447" s="161"/>
      <c r="O447" s="161"/>
      <c r="P447" s="161"/>
      <c r="Q447" s="161"/>
      <c r="R447" s="161"/>
      <c r="S447" s="161"/>
      <c r="T447" s="161"/>
      <c r="U447" s="161"/>
      <c r="V447" s="161"/>
      <c r="W447" s="161"/>
      <c r="X447" s="161"/>
      <c r="Y447" s="161"/>
      <c r="Z447" s="161"/>
      <c r="AA447" s="161"/>
      <c r="AB447" s="161"/>
      <c r="AC447" s="161"/>
      <c r="AD447" s="161"/>
    </row>
  </sheetData>
  <mergeCells count="1">
    <mergeCell ref="B1:L1"/>
  </mergeCells>
  <pageMargins left="0.75" right="0.75" top="1" bottom="1" header="0.5" footer="0.5"/>
  <pageSetup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46E4A-8441-485A-8FAC-CA4C979656D6}">
  <dimension ref="A1:AB25"/>
  <sheetViews>
    <sheetView workbookViewId="0">
      <selection sqref="A1:G1"/>
    </sheetView>
  </sheetViews>
  <sheetFormatPr defaultColWidth="9.140625" defaultRowHeight="15" x14ac:dyDescent="0.25"/>
  <cols>
    <col min="1" max="1" width="44" style="127" customWidth="1"/>
    <col min="2" max="4" width="10.7109375" style="126" customWidth="1"/>
    <col min="5" max="8" width="11.28515625" style="126" bestFit="1" customWidth="1"/>
    <col min="9" max="13" width="10.7109375" style="126" customWidth="1"/>
    <col min="14" max="14" width="12.7109375" style="126" customWidth="1"/>
    <col min="15" max="27" width="10.7109375" style="126" customWidth="1"/>
    <col min="28" max="28" width="16.5703125" style="126" customWidth="1"/>
    <col min="29" max="16384" width="9.140625" style="126"/>
  </cols>
  <sheetData>
    <row r="1" spans="1:28" s="139" customFormat="1" x14ac:dyDescent="0.25">
      <c r="A1" s="140"/>
    </row>
    <row r="2" spans="1:28" s="139" customFormat="1" x14ac:dyDescent="0.25">
      <c r="A2" s="141"/>
      <c r="B2" s="191">
        <f>'IS G'!D2</f>
        <v>45536</v>
      </c>
      <c r="C2" s="191">
        <f>'IS G'!E2</f>
        <v>45566</v>
      </c>
      <c r="D2" s="191">
        <f>'IS G'!F2</f>
        <v>45597</v>
      </c>
      <c r="E2" s="191">
        <f>'IS G'!G2</f>
        <v>45627</v>
      </c>
      <c r="F2" s="191">
        <f>'IS G'!H2</f>
        <v>45658</v>
      </c>
      <c r="G2" s="191">
        <f>'IS G'!I2</f>
        <v>45689</v>
      </c>
      <c r="H2" s="192">
        <f>'IS G'!J2</f>
        <v>45717</v>
      </c>
      <c r="I2" s="192">
        <f>'IS G'!K2</f>
        <v>45748</v>
      </c>
      <c r="J2" s="192">
        <f>'IS G'!L2</f>
        <v>45778</v>
      </c>
      <c r="K2" s="192">
        <f>'IS G'!M2</f>
        <v>45809</v>
      </c>
      <c r="L2" s="192">
        <f>'IS G'!N2</f>
        <v>45839</v>
      </c>
      <c r="M2" s="192">
        <f>'IS G'!O2</f>
        <v>45870</v>
      </c>
      <c r="N2" s="141" t="s">
        <v>1295</v>
      </c>
      <c r="P2" s="193">
        <f>'IS G'!T2</f>
        <v>46023</v>
      </c>
      <c r="Q2" s="193">
        <f>'IS G'!U2</f>
        <v>46054</v>
      </c>
      <c r="R2" s="193">
        <f>'IS G'!V2</f>
        <v>46082</v>
      </c>
      <c r="S2" s="193">
        <f>'IS G'!W2</f>
        <v>46113</v>
      </c>
      <c r="T2" s="193">
        <f>'IS G'!X2</f>
        <v>46143</v>
      </c>
      <c r="U2" s="193">
        <f>'IS G'!Y2</f>
        <v>46174</v>
      </c>
      <c r="V2" s="193">
        <f>'IS G'!Z2</f>
        <v>46204</v>
      </c>
      <c r="W2" s="193">
        <f>'IS G'!AA2</f>
        <v>46235</v>
      </c>
      <c r="X2" s="193">
        <f>'IS G'!AB2</f>
        <v>46266</v>
      </c>
      <c r="Y2" s="193">
        <f>'IS G'!AC2</f>
        <v>46296</v>
      </c>
      <c r="Z2" s="193">
        <f>'IS G'!AD2</f>
        <v>46327</v>
      </c>
      <c r="AA2" s="193">
        <f>'IS G'!AE2</f>
        <v>46357</v>
      </c>
      <c r="AB2" s="141" t="s">
        <v>1296</v>
      </c>
    </row>
    <row r="3" spans="1:28" s="139" customFormat="1" x14ac:dyDescent="0.25">
      <c r="A3" s="140" t="s">
        <v>1294</v>
      </c>
      <c r="P3" s="138"/>
      <c r="Q3" s="138"/>
      <c r="R3" s="138"/>
      <c r="S3" s="138"/>
      <c r="T3" s="138"/>
      <c r="U3" s="138"/>
      <c r="V3" s="138"/>
      <c r="W3" s="138"/>
      <c r="X3" s="138"/>
      <c r="Y3" s="138"/>
      <c r="Z3" s="138"/>
      <c r="AA3" s="138"/>
      <c r="AB3" s="138"/>
    </row>
    <row r="4" spans="1:28" x14ac:dyDescent="0.25">
      <c r="A4" s="130" t="s">
        <v>223</v>
      </c>
      <c r="B4" s="138"/>
      <c r="C4" s="138"/>
      <c r="D4" s="138"/>
      <c r="E4" s="138"/>
      <c r="F4" s="138"/>
      <c r="G4" s="138"/>
      <c r="H4" s="138"/>
      <c r="I4" s="138"/>
      <c r="J4" s="138"/>
      <c r="K4" s="138"/>
      <c r="L4" s="138"/>
      <c r="M4" s="138"/>
      <c r="N4" s="138"/>
    </row>
    <row r="5" spans="1:28" x14ac:dyDescent="0.25">
      <c r="A5" s="127" t="s">
        <v>406</v>
      </c>
    </row>
    <row r="6" spans="1:28" x14ac:dyDescent="0.25">
      <c r="A6" s="127" t="s">
        <v>517</v>
      </c>
      <c r="B6" s="126">
        <v>0</v>
      </c>
      <c r="C6" s="126">
        <v>0</v>
      </c>
      <c r="D6" s="126">
        <v>0</v>
      </c>
      <c r="E6" s="126">
        <v>0</v>
      </c>
      <c r="F6" s="126">
        <v>0</v>
      </c>
      <c r="G6" s="126">
        <v>0</v>
      </c>
      <c r="H6" s="126">
        <v>0</v>
      </c>
      <c r="I6" s="126">
        <v>0</v>
      </c>
      <c r="J6" s="126">
        <v>0</v>
      </c>
      <c r="K6" s="126">
        <v>0</v>
      </c>
      <c r="L6" s="126">
        <v>0</v>
      </c>
      <c r="M6" s="126">
        <v>0</v>
      </c>
      <c r="N6" s="126">
        <f>SUM(B6:M6)</f>
        <v>0</v>
      </c>
      <c r="P6" s="126">
        <v>0</v>
      </c>
      <c r="Q6" s="126">
        <v>0</v>
      </c>
      <c r="R6" s="126">
        <v>0</v>
      </c>
      <c r="S6" s="126">
        <v>0</v>
      </c>
      <c r="T6" s="126">
        <v>0</v>
      </c>
      <c r="U6" s="126">
        <v>0</v>
      </c>
      <c r="V6" s="126">
        <v>0</v>
      </c>
      <c r="W6" s="126">
        <v>0</v>
      </c>
      <c r="X6" s="126">
        <v>0</v>
      </c>
      <c r="Y6" s="126">
        <v>0</v>
      </c>
      <c r="Z6" s="126">
        <v>0</v>
      </c>
      <c r="AA6" s="126">
        <v>0</v>
      </c>
      <c r="AB6" s="126">
        <f>SUM(P6:AA6)</f>
        <v>0</v>
      </c>
    </row>
    <row r="7" spans="1:28" x14ac:dyDescent="0.25">
      <c r="A7" s="127" t="s">
        <v>518</v>
      </c>
      <c r="B7" s="126">
        <v>0</v>
      </c>
      <c r="C7" s="126">
        <v>0</v>
      </c>
      <c r="D7" s="126">
        <v>0</v>
      </c>
      <c r="E7" s="126">
        <v>0</v>
      </c>
      <c r="F7" s="126">
        <v>0</v>
      </c>
      <c r="G7" s="126">
        <v>0</v>
      </c>
      <c r="H7" s="126">
        <v>0</v>
      </c>
      <c r="I7" s="126">
        <v>0</v>
      </c>
      <c r="J7" s="126">
        <v>0</v>
      </c>
      <c r="K7" s="126">
        <v>0</v>
      </c>
      <c r="L7" s="126">
        <v>0</v>
      </c>
      <c r="M7" s="126">
        <v>0</v>
      </c>
      <c r="N7" s="137">
        <f>SUM(B7:M7)</f>
        <v>0</v>
      </c>
      <c r="P7" s="126">
        <v>0</v>
      </c>
      <c r="Q7" s="126">
        <v>0</v>
      </c>
      <c r="R7" s="126">
        <v>0</v>
      </c>
      <c r="S7" s="126">
        <v>0</v>
      </c>
      <c r="T7" s="126">
        <v>0</v>
      </c>
      <c r="U7" s="126">
        <v>0</v>
      </c>
      <c r="V7" s="126">
        <v>0</v>
      </c>
      <c r="W7" s="126">
        <v>0</v>
      </c>
      <c r="X7" s="126">
        <v>0</v>
      </c>
      <c r="Y7" s="126">
        <v>0</v>
      </c>
      <c r="Z7" s="126">
        <v>0</v>
      </c>
      <c r="AA7" s="126">
        <v>0</v>
      </c>
      <c r="AB7" s="126">
        <f>SUM(P7:AA7)</f>
        <v>0</v>
      </c>
    </row>
    <row r="8" spans="1:28" x14ac:dyDescent="0.25">
      <c r="A8" s="127" t="s">
        <v>519</v>
      </c>
      <c r="B8" s="217">
        <v>5513393.3100000005</v>
      </c>
      <c r="C8" s="217">
        <v>7180781.71</v>
      </c>
      <c r="D8" s="217">
        <v>9561510.9100000001</v>
      </c>
      <c r="E8" s="217">
        <v>12421429.74</v>
      </c>
      <c r="F8" s="217">
        <v>23880036.919999998</v>
      </c>
      <c r="G8" s="217">
        <v>16534915.540000001</v>
      </c>
      <c r="H8" s="217">
        <v>11772825.152817126</v>
      </c>
      <c r="I8" s="217">
        <v>6481670.8427437041</v>
      </c>
      <c r="J8" s="217">
        <v>6365785.4645784181</v>
      </c>
      <c r="K8" s="217">
        <v>6770526.7115973942</v>
      </c>
      <c r="L8" s="217">
        <v>7638501.4891667478</v>
      </c>
      <c r="M8" s="217">
        <v>7720342.3568378519</v>
      </c>
      <c r="N8" s="136">
        <f>SUM(B8:M8)</f>
        <v>121841720.14774127</v>
      </c>
      <c r="P8" s="217">
        <v>21106614.485055063</v>
      </c>
      <c r="Q8" s="217">
        <v>16514257.76037176</v>
      </c>
      <c r="R8" s="217">
        <v>13278538.922213148</v>
      </c>
      <c r="S8" s="217">
        <v>7078107.7189155351</v>
      </c>
      <c r="T8" s="217">
        <v>7003540.5315797906</v>
      </c>
      <c r="U8" s="217">
        <v>7425281.1682022009</v>
      </c>
      <c r="V8" s="217">
        <v>8351833.0980632575</v>
      </c>
      <c r="W8" s="217">
        <v>8422645.1471781004</v>
      </c>
      <c r="X8" s="217">
        <v>8476962.6850936115</v>
      </c>
      <c r="Y8" s="217">
        <v>10720724.205807609</v>
      </c>
      <c r="Z8" s="217">
        <v>15846761.32733115</v>
      </c>
      <c r="AA8" s="217">
        <v>19348159.860188775</v>
      </c>
      <c r="AB8" s="126">
        <f>SUM(P8:AA8)</f>
        <v>143573426.91000003</v>
      </c>
    </row>
    <row r="9" spans="1:28" x14ac:dyDescent="0.25">
      <c r="A9" s="127" t="s">
        <v>520</v>
      </c>
      <c r="B9" s="217">
        <v>402398.23000000004</v>
      </c>
      <c r="C9" s="217">
        <v>-100215.05000000005</v>
      </c>
      <c r="D9" s="217">
        <v>-627641.12</v>
      </c>
      <c r="E9" s="217">
        <v>-2267184.16</v>
      </c>
      <c r="F9" s="217">
        <v>-8495036.4100000001</v>
      </c>
      <c r="G9" s="217">
        <v>-7705654.9100000001</v>
      </c>
      <c r="H9" s="217">
        <v>0</v>
      </c>
      <c r="I9" s="217">
        <v>0</v>
      </c>
      <c r="J9" s="217">
        <v>0</v>
      </c>
      <c r="K9" s="217">
        <v>0</v>
      </c>
      <c r="L9" s="217">
        <v>0</v>
      </c>
      <c r="M9" s="217">
        <v>0</v>
      </c>
      <c r="N9" s="136">
        <f>SUM(B9:M9)</f>
        <v>-18793333.420000002</v>
      </c>
      <c r="P9" s="217">
        <v>0</v>
      </c>
      <c r="Q9" s="217">
        <v>0</v>
      </c>
      <c r="R9" s="217">
        <v>0</v>
      </c>
      <c r="S9" s="217">
        <v>0</v>
      </c>
      <c r="T9" s="217">
        <v>0</v>
      </c>
      <c r="U9" s="217">
        <v>0</v>
      </c>
      <c r="V9" s="217">
        <v>0</v>
      </c>
      <c r="W9" s="217">
        <v>0</v>
      </c>
      <c r="X9" s="217">
        <v>0</v>
      </c>
      <c r="Y9" s="217">
        <v>0</v>
      </c>
      <c r="Z9" s="217">
        <v>0</v>
      </c>
      <c r="AA9" s="217">
        <v>0</v>
      </c>
      <c r="AB9" s="126">
        <f>SUM(P9:AA9)</f>
        <v>0</v>
      </c>
    </row>
    <row r="10" spans="1:28" x14ac:dyDescent="0.25">
      <c r="A10" s="127" t="s">
        <v>521</v>
      </c>
      <c r="B10" s="218">
        <v>-472089.72000000003</v>
      </c>
      <c r="C10" s="218">
        <v>-590123.93999999994</v>
      </c>
      <c r="D10" s="218">
        <v>895046.01</v>
      </c>
      <c r="E10" s="218">
        <v>2473389.5</v>
      </c>
      <c r="F10" s="218">
        <v>3098859.88</v>
      </c>
      <c r="G10" s="218">
        <v>1920619.9899999998</v>
      </c>
      <c r="H10" s="218">
        <v>0</v>
      </c>
      <c r="I10" s="218">
        <v>0</v>
      </c>
      <c r="J10" s="218">
        <v>0</v>
      </c>
      <c r="K10" s="218">
        <v>0</v>
      </c>
      <c r="L10" s="218">
        <v>0</v>
      </c>
      <c r="M10" s="218">
        <v>0</v>
      </c>
      <c r="N10" s="135">
        <f>SUM(B10:M10)</f>
        <v>7325701.7200000007</v>
      </c>
      <c r="P10" s="218">
        <v>0</v>
      </c>
      <c r="Q10" s="218">
        <v>0</v>
      </c>
      <c r="R10" s="218">
        <v>0</v>
      </c>
      <c r="S10" s="218">
        <v>0</v>
      </c>
      <c r="T10" s="218">
        <v>0</v>
      </c>
      <c r="U10" s="218">
        <v>0</v>
      </c>
      <c r="V10" s="218">
        <v>0</v>
      </c>
      <c r="W10" s="218">
        <v>0</v>
      </c>
      <c r="X10" s="218">
        <v>0</v>
      </c>
      <c r="Y10" s="218">
        <v>0</v>
      </c>
      <c r="Z10" s="218">
        <v>0</v>
      </c>
      <c r="AA10" s="218">
        <v>0</v>
      </c>
      <c r="AB10" s="132">
        <f>SUM(P10:AA10)</f>
        <v>0</v>
      </c>
    </row>
    <row r="11" spans="1:28" x14ac:dyDescent="0.25">
      <c r="A11" s="133" t="s">
        <v>522</v>
      </c>
      <c r="B11" s="134">
        <f>SUM(B6:B10)</f>
        <v>5443701.8200000012</v>
      </c>
      <c r="C11" s="134">
        <f t="shared" ref="C11:N11" si="0">SUM(C6:C10)</f>
        <v>6490442.7200000007</v>
      </c>
      <c r="D11" s="134">
        <f t="shared" si="0"/>
        <v>9828915.8000000007</v>
      </c>
      <c r="E11" s="134">
        <f t="shared" si="0"/>
        <v>12627635.08</v>
      </c>
      <c r="F11" s="134">
        <f t="shared" si="0"/>
        <v>18483860.389999997</v>
      </c>
      <c r="G11" s="134">
        <f t="shared" si="0"/>
        <v>10749880.620000001</v>
      </c>
      <c r="H11" s="134">
        <f t="shared" si="0"/>
        <v>11772825.152817126</v>
      </c>
      <c r="I11" s="134">
        <f t="shared" si="0"/>
        <v>6481670.8427437041</v>
      </c>
      <c r="J11" s="134">
        <f t="shared" si="0"/>
        <v>6365785.4645784181</v>
      </c>
      <c r="K11" s="134">
        <f t="shared" si="0"/>
        <v>6770526.7115973942</v>
      </c>
      <c r="L11" s="134">
        <f t="shared" si="0"/>
        <v>7638501.4891667478</v>
      </c>
      <c r="M11" s="134">
        <f t="shared" si="0"/>
        <v>7720342.3568378519</v>
      </c>
      <c r="N11" s="134">
        <f t="shared" si="0"/>
        <v>110374088.44774127</v>
      </c>
      <c r="P11" s="126">
        <f t="shared" ref="P11:AB11" si="1">SUM(P6:P10)</f>
        <v>21106614.485055063</v>
      </c>
      <c r="Q11" s="126">
        <f t="shared" si="1"/>
        <v>16514257.76037176</v>
      </c>
      <c r="R11" s="126">
        <f t="shared" si="1"/>
        <v>13278538.922213148</v>
      </c>
      <c r="S11" s="126">
        <f t="shared" si="1"/>
        <v>7078107.7189155351</v>
      </c>
      <c r="T11" s="126">
        <f t="shared" si="1"/>
        <v>7003540.5315797906</v>
      </c>
      <c r="U11" s="126">
        <f t="shared" si="1"/>
        <v>7425281.1682022009</v>
      </c>
      <c r="V11" s="126">
        <f t="shared" si="1"/>
        <v>8351833.0980632575</v>
      </c>
      <c r="W11" s="126">
        <f t="shared" si="1"/>
        <v>8422645.1471781004</v>
      </c>
      <c r="X11" s="126">
        <f t="shared" si="1"/>
        <v>8476962.6850936115</v>
      </c>
      <c r="Y11" s="126">
        <f t="shared" si="1"/>
        <v>10720724.205807609</v>
      </c>
      <c r="Z11" s="126">
        <f t="shared" si="1"/>
        <v>15846761.32733115</v>
      </c>
      <c r="AA11" s="126">
        <f t="shared" si="1"/>
        <v>19348159.860188775</v>
      </c>
      <c r="AB11" s="126">
        <f t="shared" si="1"/>
        <v>143573426.91000003</v>
      </c>
    </row>
    <row r="12" spans="1:28" x14ac:dyDescent="0.25">
      <c r="A12" s="133"/>
    </row>
    <row r="13" spans="1:28" x14ac:dyDescent="0.25">
      <c r="A13" s="127" t="s">
        <v>523</v>
      </c>
      <c r="B13" s="126">
        <v>0</v>
      </c>
      <c r="C13" s="126">
        <v>0</v>
      </c>
      <c r="D13" s="126">
        <v>0</v>
      </c>
      <c r="E13" s="126">
        <v>0</v>
      </c>
      <c r="F13" s="126">
        <v>0</v>
      </c>
      <c r="G13" s="126">
        <v>0</v>
      </c>
      <c r="H13" s="126">
        <v>0</v>
      </c>
      <c r="I13" s="126">
        <v>0</v>
      </c>
      <c r="J13" s="126">
        <v>0</v>
      </c>
      <c r="K13" s="126">
        <v>0</v>
      </c>
      <c r="L13" s="126">
        <v>0</v>
      </c>
      <c r="M13" s="126">
        <v>0</v>
      </c>
      <c r="N13" s="126">
        <f t="shared" ref="N13:N20" si="2">SUM(B13:M13)</f>
        <v>0</v>
      </c>
      <c r="P13" s="126">
        <v>0</v>
      </c>
      <c r="Q13" s="126">
        <v>0</v>
      </c>
      <c r="R13" s="126">
        <v>0</v>
      </c>
      <c r="S13" s="126">
        <v>0</v>
      </c>
      <c r="T13" s="126">
        <v>0</v>
      </c>
      <c r="U13" s="126">
        <v>0</v>
      </c>
      <c r="V13" s="126">
        <v>0</v>
      </c>
      <c r="W13" s="126">
        <v>0</v>
      </c>
      <c r="X13" s="126">
        <v>0</v>
      </c>
      <c r="Y13" s="126">
        <v>0</v>
      </c>
      <c r="Z13" s="126">
        <v>0</v>
      </c>
      <c r="AA13" s="126">
        <v>0</v>
      </c>
      <c r="AB13" s="126">
        <f t="shared" ref="AB13:AB20" si="3">SUM(P13:AA13)</f>
        <v>0</v>
      </c>
    </row>
    <row r="14" spans="1:28" x14ac:dyDescent="0.25">
      <c r="A14" s="127" t="s">
        <v>524</v>
      </c>
      <c r="B14" s="126">
        <v>0</v>
      </c>
      <c r="C14" s="126">
        <v>0</v>
      </c>
      <c r="D14" s="126">
        <v>0</v>
      </c>
      <c r="E14" s="126">
        <v>0</v>
      </c>
      <c r="F14" s="126">
        <v>0</v>
      </c>
      <c r="G14" s="126">
        <v>0</v>
      </c>
      <c r="H14" s="126">
        <v>0</v>
      </c>
      <c r="I14" s="126">
        <v>0</v>
      </c>
      <c r="J14" s="126">
        <v>0</v>
      </c>
      <c r="K14" s="126">
        <v>0</v>
      </c>
      <c r="L14" s="126">
        <v>0</v>
      </c>
      <c r="M14" s="126">
        <v>0</v>
      </c>
      <c r="N14" s="126">
        <f t="shared" si="2"/>
        <v>0</v>
      </c>
      <c r="P14" s="126">
        <v>0</v>
      </c>
      <c r="Q14" s="126">
        <v>0</v>
      </c>
      <c r="R14" s="126">
        <v>0</v>
      </c>
      <c r="S14" s="126">
        <v>0</v>
      </c>
      <c r="T14" s="126">
        <v>0</v>
      </c>
      <c r="U14" s="126">
        <v>0</v>
      </c>
      <c r="V14" s="126">
        <v>0</v>
      </c>
      <c r="W14" s="126">
        <v>0</v>
      </c>
      <c r="X14" s="126">
        <v>0</v>
      </c>
      <c r="Y14" s="126">
        <v>0</v>
      </c>
      <c r="Z14" s="126">
        <v>0</v>
      </c>
      <c r="AA14" s="126">
        <v>0</v>
      </c>
      <c r="AB14" s="126">
        <f t="shared" si="3"/>
        <v>0</v>
      </c>
    </row>
    <row r="15" spans="1:28" x14ac:dyDescent="0.25">
      <c r="A15" s="127" t="s">
        <v>527</v>
      </c>
      <c r="B15" s="217">
        <v>1214.3399999999999</v>
      </c>
      <c r="C15" s="217">
        <v>1831.23</v>
      </c>
      <c r="D15" s="217">
        <v>3839.15</v>
      </c>
      <c r="E15" s="217">
        <v>4887162.0199999996</v>
      </c>
      <c r="F15" s="217">
        <v>8764334.0700000003</v>
      </c>
      <c r="G15" s="217">
        <v>6356541.1299999999</v>
      </c>
      <c r="H15" s="217">
        <v>3951087.1089294511</v>
      </c>
      <c r="I15" s="217">
        <v>1871128.48750492</v>
      </c>
      <c r="J15" s="217">
        <v>622037.5210092389</v>
      </c>
      <c r="K15" s="217">
        <v>0</v>
      </c>
      <c r="L15" s="217">
        <v>0</v>
      </c>
      <c r="M15" s="217">
        <v>0</v>
      </c>
      <c r="N15" s="126">
        <f t="shared" si="2"/>
        <v>26459175.057443608</v>
      </c>
      <c r="P15" s="217">
        <v>8849645.2365976274</v>
      </c>
      <c r="Q15" s="217">
        <v>8383662.0607867492</v>
      </c>
      <c r="R15" s="217">
        <v>4257137.9666348798</v>
      </c>
      <c r="S15" s="217">
        <v>2018295.6897766644</v>
      </c>
      <c r="T15" s="217">
        <v>673944.43834087579</v>
      </c>
      <c r="U15" s="217">
        <v>0</v>
      </c>
      <c r="V15" s="217">
        <v>0</v>
      </c>
      <c r="W15" s="217">
        <v>0</v>
      </c>
      <c r="X15" s="217">
        <v>0</v>
      </c>
      <c r="Y15" s="217">
        <v>0</v>
      </c>
      <c r="Z15" s="217">
        <v>0</v>
      </c>
      <c r="AA15" s="217">
        <v>6274390.9899359904</v>
      </c>
      <c r="AB15" s="126">
        <f t="shared" si="3"/>
        <v>30457076.382072788</v>
      </c>
    </row>
    <row r="16" spans="1:28" x14ac:dyDescent="0.25">
      <c r="A16" s="127" t="s">
        <v>529</v>
      </c>
      <c r="B16" s="217">
        <v>-3297309.19</v>
      </c>
      <c r="C16" s="217">
        <v>-2477131.2599999998</v>
      </c>
      <c r="D16" s="217">
        <v>-1071305.1599999999</v>
      </c>
      <c r="E16" s="217">
        <v>0</v>
      </c>
      <c r="F16" s="217">
        <v>0</v>
      </c>
      <c r="G16" s="217">
        <v>0</v>
      </c>
      <c r="H16" s="217">
        <v>0</v>
      </c>
      <c r="I16" s="217">
        <v>-860422.78138336563</v>
      </c>
      <c r="J16" s="217">
        <v>-3344943.5599839087</v>
      </c>
      <c r="K16" s="217">
        <v>-4537211.6699957605</v>
      </c>
      <c r="L16" s="217">
        <v>-5646935.8838212723</v>
      </c>
      <c r="M16" s="217">
        <v>-5722700.8267722055</v>
      </c>
      <c r="N16" s="126">
        <f t="shared" si="2"/>
        <v>-26957960.331956513</v>
      </c>
      <c r="P16" s="217">
        <v>0</v>
      </c>
      <c r="Q16" s="217">
        <v>0</v>
      </c>
      <c r="R16" s="217">
        <v>0</v>
      </c>
      <c r="S16" s="217">
        <v>-939014.68514278531</v>
      </c>
      <c r="T16" s="217">
        <v>-3666497.9119873871</v>
      </c>
      <c r="U16" s="217">
        <v>-4947927.2337901136</v>
      </c>
      <c r="V16" s="217">
        <v>-6122289.8823023625</v>
      </c>
      <c r="W16" s="217">
        <v>-6190296.9874393567</v>
      </c>
      <c r="X16" s="217">
        <v>-5972131.533031811</v>
      </c>
      <c r="Y16" s="217">
        <v>-4927060.5934231225</v>
      </c>
      <c r="Z16" s="217">
        <v>-975442.77847374277</v>
      </c>
      <c r="AA16" s="217">
        <v>0</v>
      </c>
      <c r="AB16" s="126">
        <f t="shared" si="3"/>
        <v>-33740661.605590679</v>
      </c>
    </row>
    <row r="17" spans="1:28" x14ac:dyDescent="0.25">
      <c r="A17" s="127" t="s">
        <v>531</v>
      </c>
      <c r="B17" s="217">
        <v>-4381.6099999999997</v>
      </c>
      <c r="C17" s="217">
        <v>-3029.25</v>
      </c>
      <c r="D17" s="217">
        <v>-3928.4500000000003</v>
      </c>
      <c r="E17" s="217">
        <v>-9995.06</v>
      </c>
      <c r="F17" s="217">
        <v>-14439.93</v>
      </c>
      <c r="G17" s="217">
        <v>-16936.52</v>
      </c>
      <c r="H17" s="217">
        <v>0</v>
      </c>
      <c r="I17" s="217">
        <v>0</v>
      </c>
      <c r="J17" s="217">
        <v>0</v>
      </c>
      <c r="K17" s="217">
        <v>0</v>
      </c>
      <c r="L17" s="217">
        <v>0</v>
      </c>
      <c r="M17" s="217">
        <v>0</v>
      </c>
      <c r="N17" s="126">
        <f t="shared" si="2"/>
        <v>-52710.820000000007</v>
      </c>
      <c r="P17" s="217">
        <v>0</v>
      </c>
      <c r="Q17" s="217">
        <v>0</v>
      </c>
      <c r="R17" s="217">
        <v>0</v>
      </c>
      <c r="S17" s="217">
        <v>0</v>
      </c>
      <c r="T17" s="217">
        <v>0</v>
      </c>
      <c r="U17" s="217">
        <v>0</v>
      </c>
      <c r="V17" s="217">
        <v>0</v>
      </c>
      <c r="W17" s="217">
        <v>0</v>
      </c>
      <c r="X17" s="217">
        <v>0</v>
      </c>
      <c r="Y17" s="217">
        <v>0</v>
      </c>
      <c r="Z17" s="217">
        <v>0</v>
      </c>
      <c r="AA17" s="217">
        <v>0</v>
      </c>
      <c r="AB17" s="126">
        <f t="shared" si="3"/>
        <v>0</v>
      </c>
    </row>
    <row r="18" spans="1:28" x14ac:dyDescent="0.25">
      <c r="A18" s="127" t="s">
        <v>1048</v>
      </c>
      <c r="B18" s="229">
        <v>0</v>
      </c>
      <c r="C18" s="229">
        <v>0</v>
      </c>
      <c r="D18" s="229">
        <v>0</v>
      </c>
      <c r="E18" s="229">
        <v>0</v>
      </c>
      <c r="F18" s="229">
        <v>0</v>
      </c>
      <c r="G18" s="229">
        <v>0</v>
      </c>
      <c r="H18" s="229">
        <v>0</v>
      </c>
      <c r="I18" s="229">
        <v>0</v>
      </c>
      <c r="J18" s="229">
        <v>0</v>
      </c>
      <c r="K18" s="229">
        <v>0</v>
      </c>
      <c r="L18" s="229">
        <v>0</v>
      </c>
      <c r="M18" s="229">
        <v>0</v>
      </c>
      <c r="N18" s="126">
        <f t="shared" si="2"/>
        <v>0</v>
      </c>
      <c r="P18" s="217">
        <v>0</v>
      </c>
      <c r="Q18" s="217">
        <v>0</v>
      </c>
      <c r="R18" s="217">
        <v>0</v>
      </c>
      <c r="S18" s="217">
        <v>0</v>
      </c>
      <c r="T18" s="217">
        <v>0</v>
      </c>
      <c r="U18" s="217">
        <v>0</v>
      </c>
      <c r="V18" s="217">
        <v>0</v>
      </c>
      <c r="W18" s="217">
        <v>0</v>
      </c>
      <c r="X18" s="217">
        <v>0</v>
      </c>
      <c r="Y18" s="217">
        <v>0</v>
      </c>
      <c r="Z18" s="217">
        <v>0</v>
      </c>
      <c r="AA18" s="217">
        <v>0</v>
      </c>
      <c r="AB18" s="126">
        <f t="shared" si="3"/>
        <v>0</v>
      </c>
    </row>
    <row r="19" spans="1:28" x14ac:dyDescent="0.25">
      <c r="A19" s="127" t="s">
        <v>540</v>
      </c>
      <c r="B19" s="217">
        <v>28040.02</v>
      </c>
      <c r="C19" s="217">
        <v>28213.279999999999</v>
      </c>
      <c r="D19" s="217">
        <v>28336.11</v>
      </c>
      <c r="E19" s="217">
        <v>69865.040000000008</v>
      </c>
      <c r="F19" s="217">
        <v>28337.03</v>
      </c>
      <c r="G19" s="217">
        <v>28336.11</v>
      </c>
      <c r="H19" s="217">
        <v>18166.669999999998</v>
      </c>
      <c r="I19" s="217">
        <v>18166.669999999998</v>
      </c>
      <c r="J19" s="217">
        <v>18166.669999999998</v>
      </c>
      <c r="K19" s="217">
        <v>21166.67</v>
      </c>
      <c r="L19" s="217">
        <v>26166.67</v>
      </c>
      <c r="M19" s="217">
        <v>31166.67</v>
      </c>
      <c r="N19" s="126">
        <f t="shared" si="2"/>
        <v>344127.60999999993</v>
      </c>
      <c r="P19" s="217">
        <v>24166.67</v>
      </c>
      <c r="Q19" s="217">
        <v>19166.669999999998</v>
      </c>
      <c r="R19" s="217">
        <v>18166.669999999998</v>
      </c>
      <c r="S19" s="217">
        <v>18166.669999999998</v>
      </c>
      <c r="T19" s="217">
        <v>18166.669999999998</v>
      </c>
      <c r="U19" s="217">
        <v>21166.67</v>
      </c>
      <c r="V19" s="217">
        <v>26166.67</v>
      </c>
      <c r="W19" s="217">
        <v>31166.67</v>
      </c>
      <c r="X19" s="217">
        <v>33166.67</v>
      </c>
      <c r="Y19" s="217">
        <v>35166.67</v>
      </c>
      <c r="Z19" s="217">
        <v>36166.67</v>
      </c>
      <c r="AA19" s="217">
        <v>31166.67</v>
      </c>
      <c r="AB19" s="126">
        <f t="shared" si="3"/>
        <v>312000.03999999992</v>
      </c>
    </row>
    <row r="20" spans="1:28" x14ac:dyDescent="0.25">
      <c r="A20" s="127" t="s">
        <v>586</v>
      </c>
      <c r="B20" s="218">
        <v>11139.06</v>
      </c>
      <c r="C20" s="218">
        <v>6616.27</v>
      </c>
      <c r="D20" s="218">
        <v>24281.67</v>
      </c>
      <c r="E20" s="218">
        <v>40278.85</v>
      </c>
      <c r="F20" s="218">
        <v>47504.39</v>
      </c>
      <c r="G20" s="218">
        <v>24134.15</v>
      </c>
      <c r="H20" s="218">
        <v>20575.97</v>
      </c>
      <c r="I20" s="218">
        <v>20575.97</v>
      </c>
      <c r="J20" s="218">
        <v>20575.97</v>
      </c>
      <c r="K20" s="218">
        <v>20575.97</v>
      </c>
      <c r="L20" s="218">
        <v>20575.97</v>
      </c>
      <c r="M20" s="218">
        <v>20575.97</v>
      </c>
      <c r="N20" s="132">
        <f t="shared" si="2"/>
        <v>277410.21000000002</v>
      </c>
      <c r="P20" s="218">
        <v>22394.58</v>
      </c>
      <c r="Q20" s="218">
        <v>22394.58</v>
      </c>
      <c r="R20" s="218">
        <v>22394.58</v>
      </c>
      <c r="S20" s="218">
        <v>22394.58</v>
      </c>
      <c r="T20" s="218">
        <v>22394.58</v>
      </c>
      <c r="U20" s="218">
        <v>22394.58</v>
      </c>
      <c r="V20" s="218">
        <v>22394.58</v>
      </c>
      <c r="W20" s="218">
        <v>22394.58</v>
      </c>
      <c r="X20" s="218">
        <v>22394.58</v>
      </c>
      <c r="Y20" s="218">
        <v>22394.58</v>
      </c>
      <c r="Z20" s="218">
        <v>22394.58</v>
      </c>
      <c r="AA20" s="218">
        <v>22394.58</v>
      </c>
      <c r="AB20" s="132">
        <f t="shared" si="3"/>
        <v>268734.96000000008</v>
      </c>
    </row>
    <row r="21" spans="1:28" x14ac:dyDescent="0.25">
      <c r="P21" s="131"/>
      <c r="Q21" s="131"/>
      <c r="R21" s="131"/>
      <c r="S21" s="131"/>
      <c r="T21" s="131"/>
      <c r="U21" s="131"/>
      <c r="V21" s="131"/>
      <c r="W21" s="131"/>
      <c r="X21" s="131"/>
      <c r="Y21" s="131"/>
      <c r="Z21" s="131"/>
      <c r="AA21" s="131"/>
      <c r="AB21" s="131"/>
    </row>
    <row r="22" spans="1:28" ht="15.75" thickBot="1" x14ac:dyDescent="0.3">
      <c r="A22" s="130" t="s">
        <v>533</v>
      </c>
      <c r="B22" s="129">
        <f>B11+SUM(B13:B20)</f>
        <v>2182404.4400000013</v>
      </c>
      <c r="C22" s="129">
        <f t="shared" ref="C22:N22" si="4">C11+SUM(C13:C20)</f>
        <v>4046942.9900000007</v>
      </c>
      <c r="D22" s="129">
        <f t="shared" si="4"/>
        <v>8810139.120000001</v>
      </c>
      <c r="E22" s="129">
        <f t="shared" si="4"/>
        <v>17614945.93</v>
      </c>
      <c r="F22" s="129">
        <f t="shared" si="4"/>
        <v>27309595.949999996</v>
      </c>
      <c r="G22" s="129">
        <f t="shared" si="4"/>
        <v>17141955.490000002</v>
      </c>
      <c r="H22" s="129">
        <f t="shared" si="4"/>
        <v>15762654.901746579</v>
      </c>
      <c r="I22" s="129">
        <f t="shared" si="4"/>
        <v>7531119.1888652584</v>
      </c>
      <c r="J22" s="129">
        <f t="shared" si="4"/>
        <v>3681622.0656037484</v>
      </c>
      <c r="K22" s="129">
        <f t="shared" si="4"/>
        <v>2275057.6816016333</v>
      </c>
      <c r="L22" s="129">
        <f t="shared" si="4"/>
        <v>2038308.2453454752</v>
      </c>
      <c r="M22" s="129">
        <f t="shared" si="4"/>
        <v>2049384.1700656461</v>
      </c>
      <c r="N22" s="129">
        <f t="shared" si="4"/>
        <v>110444130.17322837</v>
      </c>
      <c r="P22" s="129">
        <f t="shared" ref="P22:AB22" si="5">P11+SUM(P13:P20)</f>
        <v>30002820.97165269</v>
      </c>
      <c r="Q22" s="129">
        <f t="shared" si="5"/>
        <v>24939481.07115851</v>
      </c>
      <c r="R22" s="129">
        <f t="shared" si="5"/>
        <v>17576238.138848029</v>
      </c>
      <c r="S22" s="129">
        <f t="shared" si="5"/>
        <v>8197949.9735494144</v>
      </c>
      <c r="T22" s="129">
        <f t="shared" si="5"/>
        <v>4051548.3079332793</v>
      </c>
      <c r="U22" s="129">
        <f t="shared" si="5"/>
        <v>2520915.1844120873</v>
      </c>
      <c r="V22" s="129">
        <f t="shared" si="5"/>
        <v>2278104.4657608951</v>
      </c>
      <c r="W22" s="129">
        <f t="shared" si="5"/>
        <v>2285909.4097387437</v>
      </c>
      <c r="X22" s="129">
        <f t="shared" si="5"/>
        <v>2560392.4020618005</v>
      </c>
      <c r="Y22" s="129">
        <f t="shared" si="5"/>
        <v>5851224.8623844869</v>
      </c>
      <c r="Z22" s="129">
        <f t="shared" si="5"/>
        <v>14929879.798857408</v>
      </c>
      <c r="AA22" s="129">
        <f t="shared" si="5"/>
        <v>25676112.100124765</v>
      </c>
      <c r="AB22" s="129">
        <f t="shared" si="5"/>
        <v>140870576.68648213</v>
      </c>
    </row>
    <row r="23" spans="1:28" ht="15.75" thickTop="1" x14ac:dyDescent="0.25"/>
    <row r="24" spans="1:28" x14ac:dyDescent="0.25">
      <c r="H24" s="128"/>
      <c r="I24" s="128"/>
      <c r="J24" s="128"/>
      <c r="K24" s="128"/>
      <c r="L24" s="128"/>
    </row>
    <row r="25" spans="1:28" x14ac:dyDescent="0.25">
      <c r="P25" s="128"/>
      <c r="Q25" s="128"/>
      <c r="R25" s="128"/>
      <c r="S25" s="128"/>
      <c r="T25" s="128"/>
      <c r="U25" s="128"/>
      <c r="V25" s="128"/>
      <c r="W25" s="128"/>
      <c r="X25" s="128"/>
      <c r="Y25" s="128"/>
      <c r="Z25" s="128"/>
      <c r="AA25" s="128"/>
    </row>
  </sheetData>
  <pageMargins left="0.75" right="0.75" top="1" bottom="1" header="0.5" footer="0.5"/>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CB74"/>
  <sheetViews>
    <sheetView workbookViewId="0"/>
  </sheetViews>
  <sheetFormatPr defaultColWidth="9.140625" defaultRowHeight="15" outlineLevelRow="1" x14ac:dyDescent="0.25"/>
  <cols>
    <col min="1" max="1" width="43.42578125" style="95" customWidth="1"/>
    <col min="2" max="80" width="10.7109375" style="94" customWidth="1"/>
    <col min="81" max="16384" width="9.140625" style="94"/>
  </cols>
  <sheetData>
    <row r="1" spans="1:80" s="92" customFormat="1" x14ac:dyDescent="0.25">
      <c r="A1" s="215" t="s">
        <v>1294</v>
      </c>
      <c r="AD1" s="124"/>
      <c r="AE1" s="124"/>
    </row>
    <row r="2" spans="1:80" s="92" customFormat="1" x14ac:dyDescent="0.25">
      <c r="A2" s="91"/>
      <c r="B2" s="191">
        <f>'IS G'!D2</f>
        <v>45536</v>
      </c>
      <c r="C2" s="191">
        <f>'IS G'!E2</f>
        <v>45566</v>
      </c>
      <c r="D2" s="191">
        <f>'IS G'!F2</f>
        <v>45597</v>
      </c>
      <c r="E2" s="191">
        <f>'IS G'!G2</f>
        <v>45627</v>
      </c>
      <c r="F2" s="191">
        <f>'IS G'!H2</f>
        <v>45658</v>
      </c>
      <c r="G2" s="191">
        <f>'IS G'!I2</f>
        <v>45689</v>
      </c>
      <c r="H2" s="192">
        <f>'IS G'!J2</f>
        <v>45717</v>
      </c>
      <c r="I2" s="192">
        <f>'IS G'!K2</f>
        <v>45748</v>
      </c>
      <c r="J2" s="192">
        <f>'IS G'!L2</f>
        <v>45778</v>
      </c>
      <c r="K2" s="192">
        <f>'IS G'!M2</f>
        <v>45809</v>
      </c>
      <c r="L2" s="192">
        <f>'IS G'!N2</f>
        <v>45839</v>
      </c>
      <c r="M2" s="192">
        <f>'IS G'!O2</f>
        <v>45870</v>
      </c>
      <c r="N2" s="186">
        <f>'IS G'!P2</f>
        <v>45901</v>
      </c>
      <c r="O2" s="186">
        <f>'IS G'!Q2</f>
        <v>45931</v>
      </c>
      <c r="P2" s="186">
        <f>'IS G'!R2</f>
        <v>45962</v>
      </c>
      <c r="Q2" s="186">
        <f>'IS G'!S2</f>
        <v>45992</v>
      </c>
      <c r="R2" s="193">
        <f>'IS G'!T2</f>
        <v>46023</v>
      </c>
      <c r="S2" s="193">
        <f>'IS G'!U2</f>
        <v>46054</v>
      </c>
      <c r="T2" s="193">
        <f>'IS G'!V2</f>
        <v>46082</v>
      </c>
      <c r="U2" s="193">
        <f>'IS G'!W2</f>
        <v>46113</v>
      </c>
      <c r="V2" s="193">
        <f>'IS G'!X2</f>
        <v>46143</v>
      </c>
      <c r="W2" s="193">
        <f>'IS G'!Y2</f>
        <v>46174</v>
      </c>
      <c r="X2" s="193">
        <f>'IS G'!Z2</f>
        <v>46204</v>
      </c>
      <c r="Y2" s="193">
        <f>'IS G'!AA2</f>
        <v>46235</v>
      </c>
      <c r="Z2" s="193">
        <f>'IS G'!AB2</f>
        <v>46266</v>
      </c>
      <c r="AA2" s="193">
        <f>'IS G'!AC2</f>
        <v>46296</v>
      </c>
      <c r="AB2" s="193">
        <f>'IS G'!AD2</f>
        <v>46327</v>
      </c>
      <c r="AC2" s="193">
        <f>'IS G'!AE2</f>
        <v>46357</v>
      </c>
      <c r="AD2" s="124" t="s">
        <v>1047</v>
      </c>
      <c r="AE2" s="124" t="s">
        <v>1046</v>
      </c>
    </row>
    <row r="3" spans="1:80" s="92" customFormat="1" x14ac:dyDescent="0.25">
      <c r="A3" s="91"/>
      <c r="AD3" s="124"/>
      <c r="AE3" s="124"/>
    </row>
    <row r="4" spans="1:80" x14ac:dyDescent="0.25">
      <c r="A4" s="93" t="s">
        <v>223</v>
      </c>
      <c r="AD4" s="125"/>
      <c r="AE4" s="125"/>
    </row>
    <row r="5" spans="1:80" outlineLevel="1" x14ac:dyDescent="0.25">
      <c r="A5" s="95" t="s">
        <v>1251</v>
      </c>
      <c r="B5" s="184">
        <v>253308.62</v>
      </c>
      <c r="C5" s="184">
        <v>257545.42</v>
      </c>
      <c r="D5" s="184">
        <v>260470.17</v>
      </c>
      <c r="E5" s="184">
        <v>264365.92</v>
      </c>
      <c r="F5" s="184">
        <v>269597.73</v>
      </c>
      <c r="G5" s="184">
        <v>273154.78999999998</v>
      </c>
      <c r="H5" s="184">
        <v>276895.96999999997</v>
      </c>
      <c r="I5" s="184">
        <v>280560.42</v>
      </c>
      <c r="J5" s="184">
        <v>284224.87</v>
      </c>
      <c r="K5" s="184">
        <v>287889.32</v>
      </c>
      <c r="L5" s="184">
        <v>291553.76</v>
      </c>
      <c r="M5" s="184">
        <v>295218.20999999996</v>
      </c>
      <c r="N5" s="184">
        <v>298882.66000000003</v>
      </c>
      <c r="O5" s="184">
        <v>302547.09999999998</v>
      </c>
      <c r="P5" s="184">
        <v>306211.56</v>
      </c>
      <c r="Q5" s="184">
        <v>309876</v>
      </c>
      <c r="R5" s="184">
        <v>305500.03000000003</v>
      </c>
      <c r="S5" s="184">
        <v>308476.62</v>
      </c>
      <c r="T5" s="184">
        <v>311453.22000000003</v>
      </c>
      <c r="U5" s="184">
        <v>314429.82</v>
      </c>
      <c r="V5" s="184">
        <v>317406.42</v>
      </c>
      <c r="W5" s="184">
        <v>320383.02</v>
      </c>
      <c r="X5" s="184">
        <v>323359.62</v>
      </c>
      <c r="Y5" s="184">
        <v>326336.20999999996</v>
      </c>
      <c r="Z5" s="184">
        <v>329312.81</v>
      </c>
      <c r="AA5" s="184">
        <v>332289.41000000003</v>
      </c>
      <c r="AB5" s="184">
        <v>335266.01</v>
      </c>
      <c r="AC5" s="184">
        <v>343525.91000000003</v>
      </c>
      <c r="AD5" s="66">
        <f>SUM(B5:M5)</f>
        <v>3294785.2</v>
      </c>
      <c r="AE5" s="216">
        <f>SUM(R5:AC5)</f>
        <v>3867739.1000000006</v>
      </c>
    </row>
    <row r="6" spans="1:80" outlineLevel="1" x14ac:dyDescent="0.25">
      <c r="A6" s="95" t="s">
        <v>1178</v>
      </c>
      <c r="B6" s="184">
        <v>0</v>
      </c>
      <c r="C6" s="184">
        <v>0</v>
      </c>
      <c r="D6" s="184">
        <v>0</v>
      </c>
      <c r="E6" s="184">
        <v>0</v>
      </c>
      <c r="F6" s="184">
        <v>0</v>
      </c>
      <c r="G6" s="184">
        <v>0</v>
      </c>
      <c r="H6" s="184">
        <v>0</v>
      </c>
      <c r="I6" s="184">
        <v>0</v>
      </c>
      <c r="J6" s="184">
        <v>0</v>
      </c>
      <c r="K6" s="184">
        <v>0</v>
      </c>
      <c r="L6" s="184">
        <v>0</v>
      </c>
      <c r="M6" s="184">
        <v>0</v>
      </c>
      <c r="N6" s="184">
        <v>0</v>
      </c>
      <c r="O6" s="184">
        <v>0</v>
      </c>
      <c r="P6" s="184">
        <v>0</v>
      </c>
      <c r="Q6" s="184">
        <v>0</v>
      </c>
      <c r="R6" s="184">
        <v>0</v>
      </c>
      <c r="S6" s="184">
        <v>0</v>
      </c>
      <c r="T6" s="184">
        <v>0</v>
      </c>
      <c r="U6" s="184">
        <v>72000</v>
      </c>
      <c r="V6" s="184">
        <v>0</v>
      </c>
      <c r="W6" s="184">
        <v>0</v>
      </c>
      <c r="X6" s="184">
        <v>0</v>
      </c>
      <c r="Y6" s="184">
        <v>0</v>
      </c>
      <c r="Z6" s="184">
        <v>0</v>
      </c>
      <c r="AA6" s="184">
        <v>72000</v>
      </c>
      <c r="AB6" s="184">
        <v>0</v>
      </c>
      <c r="AC6" s="184">
        <v>0</v>
      </c>
      <c r="AD6" s="66">
        <f t="shared" ref="AD6:AD9" si="0">SUM(B6:M6)</f>
        <v>0</v>
      </c>
      <c r="AE6" s="216">
        <f t="shared" ref="AE6:AE9" si="1">SUM(R6:AC6)</f>
        <v>144000</v>
      </c>
    </row>
    <row r="7" spans="1:80" outlineLevel="1" x14ac:dyDescent="0.25">
      <c r="A7" s="95" t="s">
        <v>1189</v>
      </c>
      <c r="B7" s="184">
        <v>2577.13</v>
      </c>
      <c r="C7" s="184">
        <v>-186.94</v>
      </c>
      <c r="D7" s="184">
        <v>3992.52</v>
      </c>
      <c r="E7" s="184">
        <v>281.45</v>
      </c>
      <c r="F7" s="184">
        <v>0</v>
      </c>
      <c r="G7" s="184">
        <v>2550.5500000000002</v>
      </c>
      <c r="H7" s="184">
        <v>3000</v>
      </c>
      <c r="I7" s="184">
        <v>3000</v>
      </c>
      <c r="J7" s="184">
        <v>3000</v>
      </c>
      <c r="K7" s="184">
        <v>3000</v>
      </c>
      <c r="L7" s="184">
        <v>3000</v>
      </c>
      <c r="M7" s="184">
        <v>3000</v>
      </c>
      <c r="N7" s="184">
        <v>3000</v>
      </c>
      <c r="O7" s="184">
        <v>3000</v>
      </c>
      <c r="P7" s="184">
        <v>3000</v>
      </c>
      <c r="Q7" s="184">
        <v>3000</v>
      </c>
      <c r="R7" s="184">
        <v>3000</v>
      </c>
      <c r="S7" s="184">
        <v>3000</v>
      </c>
      <c r="T7" s="184">
        <v>3000</v>
      </c>
      <c r="U7" s="184">
        <v>3000</v>
      </c>
      <c r="V7" s="184">
        <v>3000</v>
      </c>
      <c r="W7" s="184">
        <v>3000</v>
      </c>
      <c r="X7" s="184">
        <v>3000</v>
      </c>
      <c r="Y7" s="184">
        <v>3000</v>
      </c>
      <c r="Z7" s="184">
        <v>3000</v>
      </c>
      <c r="AA7" s="184">
        <v>3000</v>
      </c>
      <c r="AB7" s="184">
        <v>3000</v>
      </c>
      <c r="AC7" s="184">
        <v>3000</v>
      </c>
      <c r="AD7" s="66">
        <f t="shared" si="0"/>
        <v>27214.71</v>
      </c>
      <c r="AE7" s="216">
        <f t="shared" si="1"/>
        <v>36000</v>
      </c>
    </row>
    <row r="8" spans="1:80" outlineLevel="1" x14ac:dyDescent="0.25">
      <c r="A8" s="95" t="s">
        <v>1196</v>
      </c>
      <c r="B8" s="184">
        <v>236840.5</v>
      </c>
      <c r="C8" s="184">
        <v>406847.00000000012</v>
      </c>
      <c r="D8" s="184">
        <v>403332.1399999999</v>
      </c>
      <c r="E8" s="184">
        <v>316265.71999999997</v>
      </c>
      <c r="F8" s="184">
        <v>381273.88000000012</v>
      </c>
      <c r="G8" s="184">
        <v>267052.09000000003</v>
      </c>
      <c r="H8" s="184">
        <v>67911.56</v>
      </c>
      <c r="I8" s="184">
        <v>16237</v>
      </c>
      <c r="J8" s="184">
        <v>11359.65</v>
      </c>
      <c r="K8" s="184">
        <v>13229.019999999999</v>
      </c>
      <c r="L8" s="184">
        <v>15926.839999999997</v>
      </c>
      <c r="M8" s="184">
        <v>67377.77</v>
      </c>
      <c r="N8" s="184">
        <v>69375.649999999994</v>
      </c>
      <c r="O8" s="184">
        <v>69494.039999999994</v>
      </c>
      <c r="P8" s="184">
        <v>56113.350000000006</v>
      </c>
      <c r="Q8" s="184">
        <v>60311.69</v>
      </c>
      <c r="R8" s="184">
        <v>150909.26</v>
      </c>
      <c r="S8" s="184">
        <v>141889.43</v>
      </c>
      <c r="T8" s="184">
        <v>158788.25</v>
      </c>
      <c r="U8" s="184">
        <v>188064.95</v>
      </c>
      <c r="V8" s="184">
        <v>317714.13</v>
      </c>
      <c r="W8" s="184">
        <v>346608.13999999996</v>
      </c>
      <c r="X8" s="184">
        <v>350471.01</v>
      </c>
      <c r="Y8" s="184">
        <v>354098.17000000004</v>
      </c>
      <c r="Z8" s="184">
        <v>357162.86000000004</v>
      </c>
      <c r="AA8" s="184">
        <v>310321.36000000004</v>
      </c>
      <c r="AB8" s="184">
        <v>162073.53999999998</v>
      </c>
      <c r="AC8" s="184">
        <v>167935.57</v>
      </c>
      <c r="AD8" s="66">
        <f t="shared" si="0"/>
        <v>2203653.17</v>
      </c>
      <c r="AE8" s="216">
        <f t="shared" si="1"/>
        <v>3006036.6699999995</v>
      </c>
    </row>
    <row r="9" spans="1:80" outlineLevel="1" x14ac:dyDescent="0.25">
      <c r="A9" s="95" t="s">
        <v>1270</v>
      </c>
      <c r="B9" s="184">
        <v>85080</v>
      </c>
      <c r="C9" s="184">
        <v>85080</v>
      </c>
      <c r="D9" s="184">
        <v>79232.67</v>
      </c>
      <c r="E9" s="184">
        <v>84756.61</v>
      </c>
      <c r="F9" s="184">
        <v>100193</v>
      </c>
      <c r="G9" s="184">
        <v>100193</v>
      </c>
      <c r="H9" s="184">
        <v>99594.627278337735</v>
      </c>
      <c r="I9" s="184">
        <v>99594.627278337735</v>
      </c>
      <c r="J9" s="184">
        <v>99594.627278337735</v>
      </c>
      <c r="K9" s="184">
        <v>99594.627278337735</v>
      </c>
      <c r="L9" s="184">
        <v>99594.627278337735</v>
      </c>
      <c r="M9" s="184">
        <v>99594.627278337735</v>
      </c>
      <c r="N9" s="184">
        <v>99594.627278337735</v>
      </c>
      <c r="O9" s="184">
        <v>99594.627278337735</v>
      </c>
      <c r="P9" s="184">
        <v>99594.627278337735</v>
      </c>
      <c r="Q9" s="184">
        <v>99594.627278337735</v>
      </c>
      <c r="R9" s="184">
        <v>116382.87380032765</v>
      </c>
      <c r="S9" s="184">
        <v>116382.87380032765</v>
      </c>
      <c r="T9" s="184">
        <v>116382.87380032765</v>
      </c>
      <c r="U9" s="184">
        <v>116382.87380032765</v>
      </c>
      <c r="V9" s="184">
        <v>116382.87380032765</v>
      </c>
      <c r="W9" s="184">
        <v>116382.87380032765</v>
      </c>
      <c r="X9" s="184">
        <v>116382.87380032765</v>
      </c>
      <c r="Y9" s="184">
        <v>116382.87380032765</v>
      </c>
      <c r="Z9" s="184">
        <v>116382.87380032765</v>
      </c>
      <c r="AA9" s="184">
        <v>116382.87380032765</v>
      </c>
      <c r="AB9" s="184">
        <v>116382.87380032765</v>
      </c>
      <c r="AC9" s="184">
        <v>116382.87380032765</v>
      </c>
      <c r="AD9" s="66">
        <f t="shared" si="0"/>
        <v>1132103.0436700264</v>
      </c>
      <c r="AE9" s="216">
        <f t="shared" si="1"/>
        <v>1396594.4856039318</v>
      </c>
    </row>
    <row r="10" spans="1:80" outlineLevel="1" x14ac:dyDescent="0.25">
      <c r="B10" s="66"/>
      <c r="C10" s="66"/>
      <c r="D10" s="66"/>
      <c r="E10" s="66"/>
      <c r="F10" s="66"/>
      <c r="G10" s="66"/>
      <c r="H10" s="66"/>
      <c r="I10" s="66"/>
      <c r="J10" s="66"/>
      <c r="K10" s="66"/>
      <c r="L10" s="66"/>
      <c r="M10" s="66"/>
      <c r="N10" s="66"/>
      <c r="O10" s="66"/>
      <c r="P10" s="66"/>
      <c r="Q10" s="66"/>
      <c r="R10" s="66"/>
      <c r="S10" s="66"/>
      <c r="T10" s="66"/>
      <c r="U10" s="66"/>
      <c r="V10" s="66"/>
      <c r="W10" s="66"/>
      <c r="X10" s="66"/>
      <c r="Y10" s="66"/>
      <c r="Z10" s="66"/>
      <c r="AA10" s="66"/>
      <c r="AB10" s="66"/>
      <c r="AC10" s="66"/>
      <c r="AD10" s="66"/>
      <c r="AE10" s="66"/>
    </row>
    <row r="11" spans="1:80" outlineLevel="1" x14ac:dyDescent="0.25">
      <c r="B11" s="66"/>
      <c r="C11" s="66"/>
      <c r="D11" s="66"/>
      <c r="E11" s="66"/>
      <c r="F11" s="66"/>
      <c r="G11" s="66"/>
      <c r="H11" s="66"/>
      <c r="I11" s="66"/>
      <c r="J11" s="66"/>
      <c r="K11" s="66"/>
      <c r="L11" s="66"/>
      <c r="M11" s="66"/>
      <c r="N11" s="66"/>
      <c r="O11" s="66"/>
      <c r="P11" s="66"/>
      <c r="Q11" s="66"/>
      <c r="R11" s="66"/>
      <c r="S11" s="66"/>
      <c r="T11" s="66"/>
      <c r="U11" s="66"/>
      <c r="V11" s="66"/>
      <c r="W11" s="66"/>
      <c r="X11" s="66"/>
      <c r="Y11" s="66"/>
      <c r="Z11" s="66"/>
      <c r="AA11" s="66"/>
      <c r="AB11" s="66"/>
      <c r="AC11" s="66"/>
      <c r="AD11" s="66"/>
      <c r="AE11" s="66"/>
    </row>
    <row r="12" spans="1:80" outlineLevel="1" x14ac:dyDescent="0.25">
      <c r="B12" s="66"/>
      <c r="C12" s="66"/>
      <c r="D12" s="66"/>
      <c r="E12" s="66"/>
      <c r="F12" s="66"/>
      <c r="G12" s="66"/>
      <c r="H12" s="66"/>
      <c r="I12" s="66"/>
      <c r="J12" s="66"/>
      <c r="K12" s="66"/>
      <c r="L12" s="66"/>
      <c r="M12" s="66"/>
      <c r="N12" s="66"/>
      <c r="O12" s="66"/>
      <c r="P12" s="66"/>
      <c r="Q12" s="66"/>
      <c r="R12" s="66"/>
      <c r="S12" s="66"/>
      <c r="T12" s="66"/>
      <c r="U12" s="66"/>
      <c r="V12" s="66"/>
      <c r="W12" s="66"/>
      <c r="X12" s="66"/>
      <c r="Y12" s="66"/>
      <c r="Z12" s="66"/>
      <c r="AA12" s="66"/>
      <c r="AB12" s="66"/>
      <c r="AC12" s="66"/>
      <c r="AD12" s="66"/>
      <c r="AE12" s="66"/>
    </row>
    <row r="13" spans="1:80" ht="15.75" outlineLevel="1" thickBot="1" x14ac:dyDescent="0.3">
      <c r="B13" s="89"/>
      <c r="C13" s="89"/>
      <c r="D13" s="89"/>
      <c r="E13" s="89"/>
      <c r="F13" s="89"/>
      <c r="G13" s="89"/>
      <c r="H13" s="89"/>
      <c r="I13" s="89"/>
      <c r="J13" s="89"/>
      <c r="K13" s="89"/>
      <c r="L13" s="89"/>
      <c r="M13" s="89"/>
      <c r="N13" s="89"/>
      <c r="O13" s="89"/>
      <c r="P13" s="89"/>
      <c r="Q13" s="89"/>
      <c r="R13" s="89"/>
      <c r="S13" s="89"/>
      <c r="T13" s="89"/>
      <c r="U13" s="89"/>
      <c r="V13" s="89"/>
      <c r="W13" s="89"/>
      <c r="X13" s="89"/>
      <c r="Y13" s="89"/>
      <c r="Z13" s="89"/>
      <c r="AA13" s="89"/>
      <c r="AB13" s="89"/>
      <c r="AC13" s="89"/>
      <c r="AD13" s="89"/>
      <c r="AE13" s="89"/>
    </row>
    <row r="14" spans="1:80" s="99" customFormat="1" x14ac:dyDescent="0.25">
      <c r="A14" s="97" t="s">
        <v>923</v>
      </c>
      <c r="B14" s="103">
        <f t="shared" ref="B14:AC14" si="2">SUM(B5:B13)</f>
        <v>577806.25</v>
      </c>
      <c r="C14" s="103">
        <f t="shared" si="2"/>
        <v>749285.4800000001</v>
      </c>
      <c r="D14" s="103">
        <f t="shared" si="2"/>
        <v>747027.49999999988</v>
      </c>
      <c r="E14" s="103">
        <f t="shared" si="2"/>
        <v>665669.69999999995</v>
      </c>
      <c r="F14" s="103">
        <f t="shared" si="2"/>
        <v>751064.6100000001</v>
      </c>
      <c r="G14" s="103">
        <f t="shared" si="2"/>
        <v>642950.42999999993</v>
      </c>
      <c r="H14" s="103">
        <f t="shared" si="2"/>
        <v>447402.15727833769</v>
      </c>
      <c r="I14" s="103">
        <f t="shared" si="2"/>
        <v>399392.0472783377</v>
      </c>
      <c r="J14" s="103">
        <f t="shared" si="2"/>
        <v>398179.14727833774</v>
      </c>
      <c r="K14" s="103">
        <f t="shared" si="2"/>
        <v>403712.96727833775</v>
      </c>
      <c r="L14" s="103">
        <f t="shared" si="2"/>
        <v>410075.2272783377</v>
      </c>
      <c r="M14" s="103">
        <f t="shared" si="2"/>
        <v>465190.6072783377</v>
      </c>
      <c r="N14" s="103">
        <f t="shared" si="2"/>
        <v>470852.93727833778</v>
      </c>
      <c r="O14" s="103">
        <f t="shared" si="2"/>
        <v>474635.76727833768</v>
      </c>
      <c r="P14" s="103">
        <f t="shared" si="2"/>
        <v>464919.53727833775</v>
      </c>
      <c r="Q14" s="103">
        <f t="shared" si="2"/>
        <v>472782.31727833772</v>
      </c>
      <c r="R14" s="103">
        <f t="shared" si="2"/>
        <v>575792.16380032769</v>
      </c>
      <c r="S14" s="103">
        <f t="shared" si="2"/>
        <v>569748.92380032758</v>
      </c>
      <c r="T14" s="103">
        <f t="shared" si="2"/>
        <v>589624.34380032774</v>
      </c>
      <c r="U14" s="103">
        <f t="shared" si="2"/>
        <v>693877.64380032767</v>
      </c>
      <c r="V14" s="103">
        <f t="shared" si="2"/>
        <v>754503.4238003277</v>
      </c>
      <c r="W14" s="103">
        <f t="shared" si="2"/>
        <v>786374.03380032757</v>
      </c>
      <c r="X14" s="103">
        <f t="shared" si="2"/>
        <v>793213.50380032766</v>
      </c>
      <c r="Y14" s="103">
        <f t="shared" si="2"/>
        <v>799817.25380032766</v>
      </c>
      <c r="Z14" s="103">
        <f t="shared" si="2"/>
        <v>805858.54380032769</v>
      </c>
      <c r="AA14" s="103">
        <f t="shared" si="2"/>
        <v>833993.64380032767</v>
      </c>
      <c r="AB14" s="103">
        <f t="shared" si="2"/>
        <v>616722.42380032758</v>
      </c>
      <c r="AC14" s="103">
        <f t="shared" si="2"/>
        <v>630844.35380032775</v>
      </c>
      <c r="AD14" s="103">
        <f>SUM(B14:M14)</f>
        <v>6657756.1236700267</v>
      </c>
      <c r="AE14" s="103">
        <f>SUM(R14:AC14)</f>
        <v>8450370.2556039337</v>
      </c>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row>
    <row r="15" spans="1:80" x14ac:dyDescent="0.25">
      <c r="B15" s="90"/>
      <c r="C15" s="90"/>
      <c r="D15" s="90"/>
      <c r="E15" s="90"/>
      <c r="F15" s="90"/>
      <c r="G15" s="90"/>
      <c r="H15" s="90"/>
      <c r="I15" s="90"/>
      <c r="J15" s="90"/>
      <c r="K15" s="90"/>
      <c r="L15" s="90"/>
      <c r="M15" s="90"/>
      <c r="N15" s="90"/>
      <c r="O15" s="90"/>
      <c r="P15" s="90"/>
      <c r="Q15" s="90"/>
      <c r="R15" s="90"/>
      <c r="S15" s="90"/>
      <c r="T15" s="90"/>
      <c r="U15" s="90"/>
      <c r="V15" s="90"/>
      <c r="W15" s="90"/>
      <c r="X15" s="90"/>
      <c r="Y15" s="90"/>
      <c r="Z15" s="90"/>
      <c r="AA15" s="90"/>
      <c r="AB15" s="90"/>
      <c r="AC15" s="90"/>
      <c r="AD15" s="90"/>
      <c r="AE15" s="90"/>
      <c r="AF15" s="230"/>
      <c r="AG15" s="230"/>
      <c r="AH15" s="230"/>
      <c r="AI15" s="230"/>
      <c r="AJ15" s="230"/>
      <c r="AK15" s="230"/>
      <c r="AL15" s="230"/>
      <c r="AM15" s="230"/>
      <c r="AN15" s="230"/>
      <c r="AO15" s="230"/>
      <c r="AP15" s="230"/>
      <c r="AQ15" s="230"/>
      <c r="AR15" s="230"/>
      <c r="AS15" s="230"/>
      <c r="AT15" s="230"/>
      <c r="AU15" s="230"/>
      <c r="AV15" s="230"/>
      <c r="AW15" s="230"/>
      <c r="AX15" s="230"/>
      <c r="AY15" s="230"/>
      <c r="AZ15" s="230"/>
      <c r="BA15" s="230"/>
      <c r="BB15" s="230"/>
      <c r="BC15" s="230"/>
      <c r="BD15" s="230"/>
      <c r="BE15" s="230"/>
      <c r="BF15" s="230"/>
      <c r="BG15" s="230"/>
      <c r="BH15" s="230"/>
      <c r="BI15" s="230"/>
      <c r="BJ15" s="230"/>
      <c r="BK15" s="230"/>
      <c r="BL15" s="230"/>
      <c r="BM15" s="230"/>
      <c r="BN15" s="230"/>
      <c r="BO15" s="230"/>
      <c r="BP15" s="230"/>
      <c r="BQ15" s="230"/>
      <c r="BR15" s="230"/>
      <c r="BS15" s="230"/>
      <c r="BT15" s="230"/>
      <c r="BU15" s="230"/>
      <c r="BV15" s="230"/>
      <c r="BW15" s="230"/>
      <c r="BX15" s="230"/>
      <c r="BY15" s="230"/>
      <c r="BZ15" s="230"/>
      <c r="CA15" s="230"/>
      <c r="CB15" s="230"/>
    </row>
    <row r="16" spans="1:80" s="99" customFormat="1" x14ac:dyDescent="0.25">
      <c r="A16" s="95" t="s">
        <v>924</v>
      </c>
      <c r="B16" s="112">
        <v>0</v>
      </c>
      <c r="C16" s="112">
        <v>0</v>
      </c>
      <c r="D16" s="112">
        <v>0</v>
      </c>
      <c r="E16" s="112">
        <v>0</v>
      </c>
      <c r="F16" s="112">
        <v>0</v>
      </c>
      <c r="G16" s="112">
        <v>0</v>
      </c>
      <c r="H16" s="112">
        <v>0</v>
      </c>
      <c r="I16" s="112">
        <v>0</v>
      </c>
      <c r="J16" s="112">
        <v>0</v>
      </c>
      <c r="K16" s="112">
        <v>0</v>
      </c>
      <c r="L16" s="112">
        <v>0</v>
      </c>
      <c r="M16" s="112">
        <v>0</v>
      </c>
      <c r="N16" s="112">
        <v>0</v>
      </c>
      <c r="O16" s="112">
        <v>0</v>
      </c>
      <c r="P16" s="112">
        <v>0</v>
      </c>
      <c r="Q16" s="112">
        <v>0</v>
      </c>
      <c r="R16" s="112">
        <v>0</v>
      </c>
      <c r="S16" s="112">
        <v>0</v>
      </c>
      <c r="T16" s="112">
        <v>0</v>
      </c>
      <c r="U16" s="112">
        <v>0</v>
      </c>
      <c r="V16" s="112">
        <v>0</v>
      </c>
      <c r="W16" s="112">
        <v>0</v>
      </c>
      <c r="X16" s="112">
        <v>0</v>
      </c>
      <c r="Y16" s="112">
        <v>0</v>
      </c>
      <c r="Z16" s="112">
        <v>0</v>
      </c>
      <c r="AA16" s="112">
        <v>0</v>
      </c>
      <c r="AB16" s="112">
        <v>0</v>
      </c>
      <c r="AC16" s="112">
        <v>0</v>
      </c>
      <c r="AD16" s="112">
        <f>SUM(B16:M16)</f>
        <v>0</v>
      </c>
      <c r="AE16" s="112">
        <f>SUM(R16:AC16)</f>
        <v>0</v>
      </c>
      <c r="AF16" s="98"/>
      <c r="AG16" s="98"/>
      <c r="AH16" s="98"/>
      <c r="AI16" s="98"/>
      <c r="AJ16" s="98"/>
      <c r="AK16" s="98"/>
      <c r="AL16" s="98"/>
      <c r="AM16" s="98"/>
      <c r="AN16" s="98"/>
      <c r="AO16" s="98"/>
      <c r="AP16" s="98"/>
      <c r="AQ16" s="98"/>
      <c r="AR16" s="98"/>
      <c r="AS16" s="98"/>
      <c r="AT16" s="98"/>
      <c r="AU16" s="98"/>
      <c r="AV16" s="98"/>
      <c r="AW16" s="98"/>
      <c r="AX16" s="98"/>
      <c r="AY16" s="98"/>
      <c r="AZ16" s="98"/>
      <c r="BA16" s="98"/>
      <c r="BB16" s="98"/>
      <c r="BC16" s="98"/>
      <c r="BD16" s="98"/>
      <c r="BE16" s="98"/>
      <c r="BF16" s="98"/>
      <c r="BG16" s="98"/>
      <c r="BH16" s="98"/>
      <c r="BI16" s="98"/>
      <c r="BJ16" s="98"/>
      <c r="BK16" s="98"/>
      <c r="BL16" s="98"/>
      <c r="BM16" s="98"/>
      <c r="BN16" s="98"/>
      <c r="BO16" s="98"/>
      <c r="BP16" s="98"/>
      <c r="BQ16" s="98"/>
      <c r="BR16" s="98"/>
      <c r="BS16" s="98"/>
      <c r="BT16" s="98"/>
      <c r="BU16" s="98"/>
      <c r="BV16" s="98"/>
      <c r="BW16" s="98"/>
      <c r="BX16" s="98"/>
      <c r="BY16" s="98"/>
      <c r="BZ16" s="98"/>
      <c r="CA16" s="98"/>
      <c r="CB16" s="98"/>
    </row>
    <row r="17" spans="1:80" x14ac:dyDescent="0.25">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row>
    <row r="18" spans="1:80" ht="15.75" thickBot="1" x14ac:dyDescent="0.3">
      <c r="A18" s="95" t="s">
        <v>925</v>
      </c>
      <c r="B18" s="113">
        <f>+B14+B16</f>
        <v>577806.25</v>
      </c>
      <c r="C18" s="113">
        <f t="shared" ref="C18:AC18" si="3">+C14+C16</f>
        <v>749285.4800000001</v>
      </c>
      <c r="D18" s="113">
        <f t="shared" si="3"/>
        <v>747027.49999999988</v>
      </c>
      <c r="E18" s="113">
        <f t="shared" si="3"/>
        <v>665669.69999999995</v>
      </c>
      <c r="F18" s="113">
        <f t="shared" si="3"/>
        <v>751064.6100000001</v>
      </c>
      <c r="G18" s="113">
        <f t="shared" si="3"/>
        <v>642950.42999999993</v>
      </c>
      <c r="H18" s="113">
        <f t="shared" si="3"/>
        <v>447402.15727833769</v>
      </c>
      <c r="I18" s="113">
        <f t="shared" si="3"/>
        <v>399392.0472783377</v>
      </c>
      <c r="J18" s="113">
        <f t="shared" si="3"/>
        <v>398179.14727833774</v>
      </c>
      <c r="K18" s="113">
        <f t="shared" si="3"/>
        <v>403712.96727833775</v>
      </c>
      <c r="L18" s="113">
        <f t="shared" si="3"/>
        <v>410075.2272783377</v>
      </c>
      <c r="M18" s="113">
        <f t="shared" si="3"/>
        <v>465190.6072783377</v>
      </c>
      <c r="N18" s="113">
        <f t="shared" si="3"/>
        <v>470852.93727833778</v>
      </c>
      <c r="O18" s="113">
        <f t="shared" si="3"/>
        <v>474635.76727833768</v>
      </c>
      <c r="P18" s="113">
        <f t="shared" si="3"/>
        <v>464919.53727833775</v>
      </c>
      <c r="Q18" s="113">
        <f t="shared" si="3"/>
        <v>472782.31727833772</v>
      </c>
      <c r="R18" s="113">
        <f t="shared" si="3"/>
        <v>575792.16380032769</v>
      </c>
      <c r="S18" s="113">
        <f t="shared" si="3"/>
        <v>569748.92380032758</v>
      </c>
      <c r="T18" s="113">
        <f t="shared" si="3"/>
        <v>589624.34380032774</v>
      </c>
      <c r="U18" s="113">
        <f t="shared" si="3"/>
        <v>693877.64380032767</v>
      </c>
      <c r="V18" s="113">
        <f t="shared" si="3"/>
        <v>754503.4238003277</v>
      </c>
      <c r="W18" s="113">
        <f t="shared" si="3"/>
        <v>786374.03380032757</v>
      </c>
      <c r="X18" s="113">
        <f t="shared" si="3"/>
        <v>793213.50380032766</v>
      </c>
      <c r="Y18" s="113">
        <f t="shared" si="3"/>
        <v>799817.25380032766</v>
      </c>
      <c r="Z18" s="113">
        <f t="shared" si="3"/>
        <v>805858.54380032769</v>
      </c>
      <c r="AA18" s="113">
        <f t="shared" si="3"/>
        <v>833993.64380032767</v>
      </c>
      <c r="AB18" s="113">
        <f t="shared" si="3"/>
        <v>616722.42380032758</v>
      </c>
      <c r="AC18" s="113">
        <f t="shared" si="3"/>
        <v>630844.35380032775</v>
      </c>
      <c r="AD18" s="113">
        <f>SUM(B18:M18)</f>
        <v>6657756.1236700267</v>
      </c>
      <c r="AE18" s="113">
        <f>SUM(R18:AC18)</f>
        <v>8450370.2556039337</v>
      </c>
      <c r="AF18" s="230"/>
      <c r="AG18" s="230"/>
      <c r="AH18" s="230"/>
      <c r="AI18" s="230"/>
      <c r="AJ18" s="230"/>
      <c r="AK18" s="230"/>
      <c r="AL18" s="230"/>
      <c r="AM18" s="230"/>
      <c r="AN18" s="230"/>
      <c r="AO18" s="230"/>
      <c r="AP18" s="230"/>
      <c r="AQ18" s="230"/>
      <c r="AR18" s="230"/>
      <c r="AS18" s="230"/>
      <c r="AT18" s="230"/>
      <c r="AU18" s="230"/>
      <c r="AV18" s="230"/>
      <c r="AW18" s="230"/>
      <c r="AX18" s="230"/>
      <c r="AY18" s="230"/>
      <c r="AZ18" s="230"/>
      <c r="BA18" s="230"/>
      <c r="BB18" s="230"/>
      <c r="BC18" s="230"/>
      <c r="BD18" s="230"/>
      <c r="BE18" s="230"/>
      <c r="BF18" s="230"/>
      <c r="BG18" s="230"/>
      <c r="BH18" s="230"/>
      <c r="BI18" s="230"/>
      <c r="BJ18" s="230"/>
      <c r="BK18" s="230"/>
      <c r="BL18" s="230"/>
      <c r="BM18" s="230"/>
      <c r="BN18" s="230"/>
      <c r="BO18" s="230"/>
      <c r="BP18" s="230"/>
      <c r="BQ18" s="230"/>
      <c r="BR18" s="230"/>
      <c r="BS18" s="230"/>
      <c r="BT18" s="230"/>
      <c r="BU18" s="230"/>
      <c r="BV18" s="230"/>
      <c r="BW18" s="230"/>
      <c r="BX18" s="230"/>
      <c r="BY18" s="230"/>
      <c r="BZ18" s="230"/>
      <c r="CA18" s="230"/>
      <c r="CB18" s="230"/>
    </row>
    <row r="19" spans="1:80" ht="15.75" thickTop="1" x14ac:dyDescent="0.25"/>
    <row r="20" spans="1:80" s="99" customFormat="1" x14ac:dyDescent="0.25">
      <c r="A20" s="97"/>
      <c r="B20" s="98"/>
      <c r="C20" s="98"/>
      <c r="D20" s="98"/>
      <c r="E20" s="98"/>
      <c r="F20" s="98"/>
      <c r="G20" s="98"/>
      <c r="H20" s="98"/>
      <c r="I20" s="98"/>
      <c r="J20" s="98"/>
      <c r="K20" s="98"/>
      <c r="L20" s="98"/>
      <c r="M20" s="98"/>
      <c r="N20" s="98"/>
      <c r="O20" s="98"/>
      <c r="P20" s="98"/>
      <c r="Q20" s="98"/>
      <c r="R20" s="98"/>
      <c r="S20" s="98"/>
      <c r="T20" s="98"/>
      <c r="U20" s="98"/>
      <c r="V20" s="98"/>
      <c r="W20" s="98"/>
      <c r="X20" s="98"/>
      <c r="Y20" s="98"/>
      <c r="Z20" s="98"/>
      <c r="AA20" s="98"/>
      <c r="AB20" s="98"/>
      <c r="AC20" s="98"/>
      <c r="AD20" s="98"/>
      <c r="AE20" s="98"/>
      <c r="AF20" s="98"/>
      <c r="AG20" s="98"/>
      <c r="AH20" s="98"/>
      <c r="AI20" s="98"/>
      <c r="AJ20" s="98"/>
      <c r="AK20" s="98"/>
      <c r="AL20" s="98"/>
      <c r="AM20" s="98"/>
      <c r="AN20" s="98"/>
      <c r="AO20" s="98"/>
      <c r="AP20" s="98"/>
      <c r="AQ20" s="98"/>
      <c r="AR20" s="98"/>
      <c r="AS20" s="98"/>
      <c r="AT20" s="98"/>
      <c r="AU20" s="98"/>
      <c r="AV20" s="98"/>
      <c r="AW20" s="98"/>
      <c r="AX20" s="98"/>
      <c r="AY20" s="98"/>
      <c r="AZ20" s="98"/>
      <c r="BA20" s="98"/>
      <c r="BB20" s="98"/>
      <c r="BC20" s="98"/>
      <c r="BD20" s="98"/>
      <c r="BE20" s="98"/>
      <c r="BF20" s="98"/>
      <c r="BG20" s="98"/>
      <c r="BH20" s="98"/>
      <c r="BI20" s="98"/>
      <c r="BJ20" s="98"/>
      <c r="BK20" s="98"/>
      <c r="BL20" s="98"/>
      <c r="BM20" s="98"/>
      <c r="BN20" s="98"/>
      <c r="BO20" s="98"/>
      <c r="BP20" s="98"/>
      <c r="BQ20" s="98"/>
      <c r="BR20" s="98"/>
      <c r="BS20" s="98"/>
      <c r="BT20" s="98"/>
      <c r="BU20" s="98"/>
      <c r="BV20" s="98"/>
      <c r="BW20" s="98"/>
      <c r="BX20" s="98"/>
      <c r="BY20" s="98"/>
      <c r="BZ20" s="98"/>
      <c r="CA20" s="98"/>
      <c r="CB20" s="98"/>
    </row>
    <row r="22" spans="1:80" s="99" customFormat="1" x14ac:dyDescent="0.25">
      <c r="A22" s="97"/>
      <c r="B22" s="98"/>
      <c r="C22" s="98"/>
      <c r="D22" s="98"/>
      <c r="E22" s="98"/>
      <c r="F22" s="98"/>
      <c r="G22" s="98"/>
      <c r="H22" s="98"/>
      <c r="I22" s="98"/>
      <c r="J22" s="98"/>
      <c r="K22" s="98"/>
      <c r="L22" s="98"/>
      <c r="M22" s="98"/>
      <c r="N22" s="98"/>
      <c r="O22" s="98"/>
      <c r="P22" s="98"/>
      <c r="Q22" s="98"/>
      <c r="R22" s="98"/>
      <c r="S22" s="98"/>
      <c r="T22" s="98"/>
      <c r="U22" s="98"/>
      <c r="V22" s="98"/>
      <c r="W22" s="98"/>
      <c r="X22" s="98"/>
      <c r="Y22" s="98"/>
      <c r="Z22" s="98"/>
      <c r="AA22" s="98"/>
      <c r="AB22" s="98"/>
      <c r="AC22" s="98"/>
      <c r="AD22" s="98"/>
      <c r="AE22" s="98"/>
      <c r="AF22" s="98"/>
      <c r="AG22" s="98"/>
      <c r="AH22" s="98"/>
      <c r="AI22" s="98"/>
      <c r="AJ22" s="98"/>
      <c r="AK22" s="98"/>
      <c r="AL22" s="98"/>
      <c r="AM22" s="98"/>
      <c r="AN22" s="98"/>
      <c r="AO22" s="98"/>
      <c r="AP22" s="98"/>
      <c r="AQ22" s="98"/>
      <c r="AR22" s="98"/>
      <c r="AS22" s="98"/>
      <c r="AT22" s="98"/>
      <c r="AU22" s="98"/>
      <c r="AV22" s="98"/>
      <c r="AW22" s="98"/>
      <c r="AX22" s="98"/>
      <c r="AY22" s="98"/>
      <c r="AZ22" s="98"/>
      <c r="BA22" s="98"/>
      <c r="BB22" s="98"/>
      <c r="BC22" s="98"/>
      <c r="BD22" s="98"/>
      <c r="BE22" s="98"/>
      <c r="BF22" s="98"/>
      <c r="BG22" s="98"/>
      <c r="BH22" s="98"/>
      <c r="BI22" s="98"/>
      <c r="BJ22" s="98"/>
      <c r="BK22" s="98"/>
      <c r="BL22" s="98"/>
      <c r="BM22" s="98"/>
      <c r="BN22" s="98"/>
      <c r="BO22" s="98"/>
      <c r="BP22" s="98"/>
      <c r="BQ22" s="98"/>
      <c r="BR22" s="98"/>
      <c r="BS22" s="98"/>
      <c r="BT22" s="98"/>
      <c r="BU22" s="98"/>
      <c r="BV22" s="98"/>
      <c r="BW22" s="98"/>
      <c r="BX22" s="98"/>
      <c r="BY22" s="98"/>
      <c r="BZ22" s="98"/>
      <c r="CA22" s="98"/>
      <c r="CB22" s="98"/>
    </row>
    <row r="23" spans="1:80" x14ac:dyDescent="0.25">
      <c r="A23" s="93"/>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c r="AT23" s="100"/>
      <c r="AU23" s="100"/>
      <c r="AV23" s="100"/>
      <c r="AW23" s="100"/>
      <c r="AX23" s="100"/>
      <c r="AY23" s="100"/>
      <c r="AZ23" s="100"/>
      <c r="BA23" s="100"/>
      <c r="BB23" s="100"/>
      <c r="BC23" s="100"/>
      <c r="BD23" s="100"/>
      <c r="BE23" s="100"/>
      <c r="BF23" s="100"/>
      <c r="BG23" s="100"/>
      <c r="BH23" s="100"/>
      <c r="BI23" s="100"/>
      <c r="BJ23" s="100"/>
      <c r="BK23" s="100"/>
      <c r="BL23" s="100"/>
      <c r="BM23" s="100"/>
      <c r="BN23" s="100"/>
      <c r="BO23" s="100"/>
      <c r="BP23" s="100"/>
      <c r="BQ23" s="100"/>
      <c r="BR23" s="100"/>
      <c r="BS23" s="100"/>
      <c r="BT23" s="100"/>
      <c r="BU23" s="100"/>
      <c r="BV23" s="100"/>
      <c r="BW23" s="100"/>
      <c r="BX23" s="100"/>
      <c r="BY23" s="100"/>
      <c r="BZ23" s="100"/>
      <c r="CA23" s="100"/>
      <c r="CB23" s="100"/>
    </row>
    <row r="26" spans="1:80" s="99" customFormat="1" x14ac:dyDescent="0.25">
      <c r="A26" s="101"/>
    </row>
    <row r="43" spans="1:80" ht="15.75" thickBot="1" x14ac:dyDescent="0.3">
      <c r="B43" s="96"/>
      <c r="C43" s="96"/>
      <c r="D43" s="96"/>
      <c r="E43" s="96"/>
      <c r="F43" s="96"/>
      <c r="G43" s="96"/>
      <c r="H43" s="96"/>
      <c r="I43" s="96"/>
      <c r="J43" s="96"/>
      <c r="K43" s="96"/>
      <c r="L43" s="96"/>
      <c r="M43" s="96"/>
      <c r="R43" s="96"/>
      <c r="S43" s="96"/>
      <c r="T43" s="96"/>
      <c r="U43" s="96"/>
      <c r="V43" s="96"/>
      <c r="W43" s="96"/>
      <c r="X43" s="96"/>
      <c r="Y43" s="96"/>
      <c r="Z43" s="96"/>
      <c r="AA43" s="96"/>
      <c r="AB43" s="96"/>
      <c r="AC43" s="96"/>
      <c r="AD43" s="96"/>
      <c r="AE43" s="96"/>
    </row>
    <row r="44" spans="1:80" s="99" customFormat="1" x14ac:dyDescent="0.25">
      <c r="A44" s="97"/>
      <c r="B44" s="98"/>
      <c r="C44" s="98"/>
      <c r="D44" s="98"/>
      <c r="E44" s="98"/>
      <c r="F44" s="98"/>
      <c r="G44" s="98"/>
      <c r="H44" s="98"/>
      <c r="I44" s="98"/>
      <c r="J44" s="98"/>
      <c r="K44" s="98"/>
      <c r="L44" s="98"/>
      <c r="M44" s="98"/>
      <c r="N44" s="98"/>
      <c r="O44" s="98"/>
      <c r="P44" s="98"/>
      <c r="Q44" s="98"/>
      <c r="R44" s="98"/>
      <c r="S44" s="98"/>
      <c r="T44" s="98"/>
      <c r="U44" s="98"/>
      <c r="V44" s="98"/>
      <c r="W44" s="98"/>
      <c r="X44" s="98"/>
      <c r="Y44" s="98"/>
      <c r="Z44" s="98"/>
      <c r="AA44" s="98"/>
      <c r="AB44" s="98"/>
      <c r="AC44" s="98"/>
      <c r="AD44" s="98"/>
      <c r="AE44" s="98"/>
      <c r="AF44" s="98"/>
      <c r="AG44" s="98"/>
      <c r="AH44" s="98"/>
      <c r="AI44" s="98"/>
      <c r="AJ44" s="98"/>
      <c r="AK44" s="98"/>
      <c r="AL44" s="98"/>
      <c r="AM44" s="98"/>
      <c r="AN44" s="98"/>
      <c r="AO44" s="98"/>
      <c r="AP44" s="98"/>
      <c r="AQ44" s="98"/>
      <c r="AR44" s="98"/>
      <c r="AS44" s="98"/>
      <c r="AT44" s="98"/>
      <c r="AU44" s="98"/>
      <c r="AV44" s="98"/>
      <c r="AW44" s="98"/>
      <c r="AX44" s="98"/>
      <c r="AY44" s="98"/>
      <c r="AZ44" s="98"/>
      <c r="BA44" s="98"/>
      <c r="BB44" s="98"/>
      <c r="BC44" s="98"/>
      <c r="BD44" s="98"/>
      <c r="BE44" s="98"/>
      <c r="BF44" s="98"/>
      <c r="BG44" s="98"/>
      <c r="BH44" s="98"/>
      <c r="BI44" s="98"/>
      <c r="BJ44" s="98"/>
      <c r="BK44" s="98"/>
      <c r="BL44" s="98"/>
      <c r="BM44" s="98"/>
      <c r="BN44" s="98"/>
      <c r="BO44" s="98"/>
      <c r="BP44" s="98"/>
      <c r="BQ44" s="98"/>
      <c r="BR44" s="98"/>
      <c r="BS44" s="98"/>
      <c r="BT44" s="98"/>
      <c r="BU44" s="98"/>
      <c r="BV44" s="98"/>
      <c r="BW44" s="98"/>
      <c r="BX44" s="98"/>
      <c r="BY44" s="98"/>
      <c r="BZ44" s="98"/>
      <c r="CA44" s="98"/>
      <c r="CB44" s="98"/>
    </row>
    <row r="46" spans="1:80" s="99" customFormat="1" x14ac:dyDescent="0.25">
      <c r="A46" s="97"/>
      <c r="B46" s="98"/>
      <c r="C46" s="98"/>
      <c r="D46" s="98"/>
      <c r="E46" s="98"/>
      <c r="F46" s="98"/>
      <c r="G46" s="98"/>
      <c r="H46" s="98"/>
      <c r="I46" s="98"/>
      <c r="J46" s="98"/>
      <c r="K46" s="98"/>
      <c r="L46" s="98"/>
      <c r="M46" s="98"/>
      <c r="N46" s="98"/>
      <c r="O46" s="98"/>
      <c r="P46" s="98"/>
      <c r="Q46" s="98"/>
      <c r="R46" s="98"/>
      <c r="S46" s="98"/>
      <c r="T46" s="98"/>
      <c r="U46" s="98"/>
      <c r="V46" s="98"/>
      <c r="W46" s="98"/>
      <c r="X46" s="98"/>
      <c r="Y46" s="98"/>
      <c r="Z46" s="98"/>
      <c r="AA46" s="98"/>
      <c r="AB46" s="98"/>
      <c r="AC46" s="98"/>
      <c r="AD46" s="98"/>
      <c r="AE46" s="98"/>
      <c r="AF46" s="98"/>
      <c r="AG46" s="98"/>
      <c r="AH46" s="98"/>
      <c r="AI46" s="98"/>
      <c r="AJ46" s="98"/>
      <c r="AK46" s="98"/>
      <c r="AL46" s="98"/>
      <c r="AM46" s="98"/>
      <c r="AN46" s="98"/>
      <c r="AO46" s="98"/>
      <c r="AP46" s="98"/>
      <c r="AQ46" s="98"/>
      <c r="AR46" s="98"/>
      <c r="AS46" s="98"/>
      <c r="AT46" s="98"/>
      <c r="AU46" s="98"/>
      <c r="AV46" s="98"/>
      <c r="AW46" s="98"/>
      <c r="AX46" s="98"/>
      <c r="AY46" s="98"/>
      <c r="AZ46" s="98"/>
      <c r="BA46" s="98"/>
      <c r="BB46" s="98"/>
      <c r="BC46" s="98"/>
      <c r="BD46" s="98"/>
      <c r="BE46" s="98"/>
      <c r="BF46" s="98"/>
      <c r="BG46" s="98"/>
      <c r="BH46" s="98"/>
      <c r="BI46" s="98"/>
      <c r="BJ46" s="98"/>
      <c r="BK46" s="98"/>
      <c r="BL46" s="98"/>
      <c r="BM46" s="98"/>
      <c r="BN46" s="98"/>
      <c r="BO46" s="98"/>
      <c r="BP46" s="98"/>
      <c r="BQ46" s="98"/>
      <c r="BR46" s="98"/>
      <c r="BS46" s="98"/>
      <c r="BT46" s="98"/>
      <c r="BU46" s="98"/>
      <c r="BV46" s="98"/>
      <c r="BW46" s="98"/>
      <c r="BX46" s="98"/>
      <c r="BY46" s="98"/>
      <c r="BZ46" s="98"/>
      <c r="CA46" s="98"/>
      <c r="CB46" s="98"/>
    </row>
    <row r="48" spans="1:80" s="99" customFormat="1" x14ac:dyDescent="0.25">
      <c r="A48" s="97"/>
      <c r="B48" s="98"/>
      <c r="C48" s="98"/>
      <c r="D48" s="98"/>
      <c r="E48" s="98"/>
      <c r="F48" s="98"/>
      <c r="G48" s="98"/>
      <c r="H48" s="98"/>
      <c r="I48" s="98"/>
      <c r="J48" s="98"/>
      <c r="K48" s="98"/>
      <c r="L48" s="98"/>
      <c r="M48" s="98"/>
      <c r="N48" s="98"/>
      <c r="O48" s="98"/>
      <c r="P48" s="98"/>
      <c r="Q48" s="98"/>
      <c r="R48" s="98"/>
      <c r="S48" s="98"/>
      <c r="T48" s="98"/>
      <c r="U48" s="98"/>
      <c r="V48" s="98"/>
      <c r="W48" s="98"/>
      <c r="X48" s="98"/>
      <c r="Y48" s="98"/>
      <c r="Z48" s="98"/>
      <c r="AA48" s="98"/>
      <c r="AB48" s="98"/>
      <c r="AC48" s="98"/>
      <c r="AD48" s="98"/>
      <c r="AE48" s="98"/>
      <c r="AF48" s="98"/>
      <c r="AG48" s="98"/>
      <c r="AH48" s="98"/>
      <c r="AI48" s="98"/>
      <c r="AJ48" s="98"/>
      <c r="AK48" s="98"/>
      <c r="AL48" s="98"/>
      <c r="AM48" s="98"/>
      <c r="AN48" s="98"/>
      <c r="AO48" s="98"/>
      <c r="AP48" s="98"/>
      <c r="AQ48" s="98"/>
      <c r="AR48" s="98"/>
      <c r="AS48" s="98"/>
      <c r="AT48" s="98"/>
      <c r="AU48" s="98"/>
      <c r="AV48" s="98"/>
      <c r="AW48" s="98"/>
      <c r="AX48" s="98"/>
      <c r="AY48" s="98"/>
      <c r="AZ48" s="98"/>
      <c r="BA48" s="98"/>
      <c r="BB48" s="98"/>
      <c r="BC48" s="98"/>
      <c r="BD48" s="98"/>
      <c r="BE48" s="98"/>
      <c r="BF48" s="98"/>
      <c r="BG48" s="98"/>
      <c r="BH48" s="98"/>
      <c r="BI48" s="98"/>
      <c r="BJ48" s="98"/>
      <c r="BK48" s="98"/>
      <c r="BL48" s="98"/>
      <c r="BM48" s="98"/>
      <c r="BN48" s="98"/>
      <c r="BO48" s="98"/>
      <c r="BP48" s="98"/>
      <c r="BQ48" s="98"/>
      <c r="BR48" s="98"/>
      <c r="BS48" s="98"/>
      <c r="BT48" s="98"/>
      <c r="BU48" s="98"/>
      <c r="BV48" s="98"/>
      <c r="BW48" s="98"/>
      <c r="BX48" s="98"/>
      <c r="BY48" s="98"/>
      <c r="BZ48" s="98"/>
      <c r="CA48" s="98"/>
      <c r="CB48" s="98"/>
    </row>
    <row r="49" spans="1:80" x14ac:dyDescent="0.25">
      <c r="A49" s="93"/>
    </row>
    <row r="50" spans="1:80" s="99" customFormat="1" x14ac:dyDescent="0.25">
      <c r="A50" s="97"/>
      <c r="B50" s="98"/>
      <c r="C50" s="98"/>
      <c r="D50" s="98"/>
      <c r="E50" s="98"/>
      <c r="F50" s="98"/>
      <c r="G50" s="98"/>
      <c r="H50" s="98"/>
      <c r="I50" s="98"/>
      <c r="J50" s="98"/>
      <c r="K50" s="98"/>
      <c r="L50" s="98"/>
      <c r="M50" s="98"/>
      <c r="N50" s="98"/>
      <c r="O50" s="98"/>
      <c r="P50" s="98"/>
      <c r="Q50" s="98"/>
      <c r="R50" s="98"/>
      <c r="S50" s="98"/>
      <c r="T50" s="98"/>
      <c r="U50" s="98"/>
      <c r="V50" s="98"/>
      <c r="W50" s="98"/>
      <c r="X50" s="98"/>
      <c r="Y50" s="98"/>
      <c r="Z50" s="98"/>
      <c r="AA50" s="98"/>
      <c r="AB50" s="98"/>
      <c r="AC50" s="98"/>
      <c r="AD50" s="98"/>
      <c r="AE50" s="98"/>
      <c r="AF50" s="98"/>
      <c r="AG50" s="98"/>
      <c r="AH50" s="98"/>
      <c r="AI50" s="98"/>
      <c r="AJ50" s="98"/>
      <c r="AK50" s="98"/>
      <c r="AL50" s="98"/>
      <c r="AM50" s="98"/>
      <c r="AN50" s="98"/>
      <c r="AO50" s="98"/>
      <c r="AP50" s="98"/>
      <c r="AQ50" s="98"/>
      <c r="AR50" s="98"/>
      <c r="AS50" s="98"/>
      <c r="AT50" s="98"/>
      <c r="AU50" s="98"/>
      <c r="AV50" s="98"/>
      <c r="AW50" s="98"/>
      <c r="AX50" s="98"/>
      <c r="AY50" s="98"/>
      <c r="AZ50" s="98"/>
      <c r="BA50" s="98"/>
      <c r="BB50" s="98"/>
      <c r="BC50" s="98"/>
      <c r="BD50" s="98"/>
      <c r="BE50" s="98"/>
      <c r="BF50" s="98"/>
      <c r="BG50" s="98"/>
      <c r="BH50" s="98"/>
      <c r="BI50" s="98"/>
      <c r="BJ50" s="98"/>
      <c r="BK50" s="98"/>
      <c r="BL50" s="98"/>
      <c r="BM50" s="98"/>
      <c r="BN50" s="98"/>
      <c r="BO50" s="98"/>
      <c r="BP50" s="98"/>
      <c r="BQ50" s="98"/>
      <c r="BR50" s="98"/>
      <c r="BS50" s="98"/>
      <c r="BT50" s="98"/>
      <c r="BU50" s="98"/>
      <c r="BV50" s="98"/>
      <c r="BW50" s="98"/>
      <c r="BX50" s="98"/>
      <c r="BY50" s="98"/>
      <c r="BZ50" s="98"/>
      <c r="CA50" s="98"/>
      <c r="CB50" s="98"/>
    </row>
    <row r="62" spans="1:80" s="99" customFormat="1" x14ac:dyDescent="0.25">
      <c r="A62" s="97"/>
      <c r="B62" s="98"/>
      <c r="C62" s="98"/>
      <c r="D62" s="98"/>
      <c r="E62" s="98"/>
      <c r="F62" s="98"/>
      <c r="G62" s="98"/>
      <c r="H62" s="98"/>
      <c r="I62" s="98"/>
      <c r="J62" s="98"/>
      <c r="K62" s="98"/>
      <c r="L62" s="98"/>
      <c r="M62" s="98"/>
      <c r="N62" s="98"/>
      <c r="O62" s="98"/>
      <c r="P62" s="98"/>
      <c r="Q62" s="98"/>
      <c r="R62" s="98"/>
      <c r="S62" s="98"/>
      <c r="T62" s="98"/>
      <c r="U62" s="98"/>
      <c r="V62" s="98"/>
      <c r="W62" s="98"/>
      <c r="X62" s="98"/>
      <c r="Y62" s="98"/>
      <c r="Z62" s="98"/>
      <c r="AA62" s="98"/>
      <c r="AB62" s="98"/>
      <c r="AC62" s="98"/>
      <c r="AD62" s="98"/>
      <c r="AE62" s="98"/>
      <c r="AF62" s="98"/>
      <c r="AG62" s="98"/>
      <c r="AH62" s="98"/>
      <c r="AI62" s="98"/>
      <c r="AJ62" s="98"/>
      <c r="AK62" s="98"/>
      <c r="AL62" s="98"/>
      <c r="AM62" s="98"/>
      <c r="AN62" s="98"/>
      <c r="AO62" s="98"/>
      <c r="AP62" s="98"/>
      <c r="AQ62" s="98"/>
      <c r="AR62" s="98"/>
      <c r="AS62" s="98"/>
      <c r="AT62" s="98"/>
      <c r="AU62" s="98"/>
      <c r="AV62" s="98"/>
      <c r="AW62" s="98"/>
      <c r="AX62" s="98"/>
      <c r="AY62" s="98"/>
      <c r="AZ62" s="98"/>
      <c r="BA62" s="98"/>
      <c r="BB62" s="98"/>
      <c r="BC62" s="98"/>
      <c r="BD62" s="98"/>
      <c r="BE62" s="98"/>
      <c r="BF62" s="98"/>
      <c r="BG62" s="98"/>
      <c r="BH62" s="98"/>
      <c r="BI62" s="98"/>
      <c r="BJ62" s="98"/>
      <c r="BK62" s="98"/>
      <c r="BL62" s="98"/>
      <c r="BM62" s="98"/>
      <c r="BN62" s="98"/>
      <c r="BO62" s="98"/>
      <c r="BP62" s="98"/>
      <c r="BQ62" s="98"/>
      <c r="BR62" s="98"/>
      <c r="BS62" s="98"/>
      <c r="BT62" s="98"/>
      <c r="BU62" s="98"/>
      <c r="BV62" s="98"/>
      <c r="BW62" s="98"/>
      <c r="BX62" s="98"/>
      <c r="BY62" s="98"/>
      <c r="BZ62" s="98"/>
      <c r="CA62" s="98"/>
      <c r="CB62" s="98"/>
    </row>
    <row r="63" spans="1:80" customFormat="1" ht="12.75" x14ac:dyDescent="0.2"/>
    <row r="64" spans="1:80" s="99" customFormat="1" outlineLevel="1" x14ac:dyDescent="0.25">
      <c r="A64" s="101"/>
    </row>
    <row r="65" spans="1:80" s="99" customFormat="1" x14ac:dyDescent="0.25">
      <c r="A65"/>
      <c r="B65" s="98"/>
      <c r="C65" s="98"/>
      <c r="D65" s="98"/>
      <c r="E65" s="98"/>
      <c r="F65" s="98"/>
      <c r="G65" s="98"/>
      <c r="H65" s="98"/>
      <c r="I65" s="98"/>
      <c r="J65" s="98"/>
      <c r="K65" s="98"/>
      <c r="L65" s="98"/>
      <c r="M65" s="98"/>
      <c r="N65" s="98"/>
      <c r="O65" s="98"/>
      <c r="P65" s="98"/>
      <c r="Q65" s="98"/>
      <c r="R65" s="98"/>
      <c r="S65" s="98"/>
      <c r="T65" s="98"/>
      <c r="U65" s="98"/>
      <c r="V65" s="98"/>
      <c r="W65" s="98"/>
      <c r="X65" s="98"/>
      <c r="Y65" s="98"/>
      <c r="Z65" s="98"/>
      <c r="AA65" s="98"/>
      <c r="AB65" s="98"/>
      <c r="AC65" s="98"/>
      <c r="AD65" s="98"/>
      <c r="AE65" s="98"/>
      <c r="AF65" s="98"/>
      <c r="AG65" s="98"/>
      <c r="AH65" s="98"/>
      <c r="AI65" s="98"/>
      <c r="AJ65" s="98"/>
      <c r="AK65" s="98"/>
      <c r="AL65" s="98"/>
      <c r="AM65" s="98"/>
      <c r="AN65" s="98"/>
      <c r="AO65" s="98"/>
      <c r="AP65" s="98"/>
      <c r="AQ65" s="98"/>
      <c r="AR65" s="98"/>
      <c r="AS65" s="98"/>
      <c r="AT65" s="98"/>
      <c r="AU65" s="98"/>
      <c r="AV65" s="98"/>
      <c r="AW65" s="98"/>
      <c r="AX65" s="98"/>
      <c r="AY65" s="98"/>
      <c r="AZ65" s="98"/>
      <c r="BA65" s="98"/>
      <c r="BB65" s="98"/>
      <c r="BC65" s="98"/>
      <c r="BD65" s="98"/>
      <c r="BE65" s="98"/>
      <c r="BF65" s="98"/>
      <c r="BG65" s="98"/>
      <c r="BH65" s="98"/>
      <c r="BI65" s="98"/>
      <c r="BJ65" s="98"/>
      <c r="BK65" s="98"/>
      <c r="BL65" s="98"/>
      <c r="BM65" s="98"/>
      <c r="BN65" s="98"/>
      <c r="BO65" s="98"/>
      <c r="BP65" s="98"/>
      <c r="BQ65" s="98"/>
      <c r="BR65" s="98"/>
      <c r="BS65" s="98"/>
      <c r="BT65" s="98"/>
      <c r="BU65" s="98"/>
      <c r="BV65" s="98"/>
      <c r="BW65" s="98"/>
      <c r="BX65" s="98"/>
      <c r="BY65" s="98"/>
      <c r="BZ65" s="98"/>
      <c r="CA65" s="98"/>
      <c r="CB65" s="98"/>
    </row>
    <row r="67" spans="1:80" x14ac:dyDescent="0.25">
      <c r="A67" s="93"/>
    </row>
    <row r="69" spans="1:80" s="99" customFormat="1" x14ac:dyDescent="0.25">
      <c r="A69" s="97"/>
      <c r="B69" s="98"/>
      <c r="C69" s="98"/>
      <c r="D69" s="98"/>
      <c r="E69" s="98"/>
      <c r="F69" s="98"/>
      <c r="G69" s="98"/>
      <c r="H69" s="98"/>
      <c r="I69" s="98"/>
      <c r="J69" s="98"/>
      <c r="K69" s="98"/>
      <c r="L69" s="98"/>
      <c r="M69" s="98"/>
      <c r="N69" s="98"/>
      <c r="O69" s="98"/>
      <c r="P69" s="98"/>
      <c r="Q69" s="98"/>
      <c r="R69" s="98"/>
      <c r="S69" s="98"/>
      <c r="T69" s="98"/>
      <c r="U69" s="98"/>
      <c r="V69" s="98"/>
      <c r="W69" s="98"/>
      <c r="X69" s="98"/>
      <c r="Y69" s="98"/>
      <c r="Z69" s="98"/>
      <c r="AA69" s="98"/>
      <c r="AB69" s="98"/>
      <c r="AC69" s="98"/>
      <c r="AD69" s="98"/>
      <c r="AE69" s="98"/>
      <c r="AF69" s="98"/>
      <c r="AG69" s="98"/>
      <c r="AH69" s="98"/>
      <c r="AI69" s="98"/>
      <c r="AJ69" s="98"/>
      <c r="AK69" s="98"/>
      <c r="AL69" s="98"/>
      <c r="AM69" s="98"/>
      <c r="AN69" s="98"/>
      <c r="AO69" s="98"/>
      <c r="AP69" s="98"/>
      <c r="AQ69" s="98"/>
      <c r="AR69" s="98"/>
      <c r="AS69" s="98"/>
      <c r="AT69" s="98"/>
      <c r="AU69" s="98"/>
      <c r="AV69" s="98"/>
      <c r="AW69" s="98"/>
      <c r="AX69" s="98"/>
      <c r="AY69" s="98"/>
      <c r="AZ69" s="98"/>
      <c r="BA69" s="98"/>
      <c r="BB69" s="98"/>
      <c r="BC69" s="98"/>
      <c r="BD69" s="98"/>
      <c r="BE69" s="98"/>
      <c r="BF69" s="98"/>
      <c r="BG69" s="98"/>
      <c r="BH69" s="98"/>
      <c r="BI69" s="98"/>
      <c r="BJ69" s="98"/>
      <c r="BK69" s="98"/>
      <c r="BL69" s="98"/>
      <c r="BM69" s="98"/>
      <c r="BN69" s="98"/>
      <c r="BO69" s="98"/>
      <c r="BP69" s="98"/>
      <c r="BQ69" s="98"/>
      <c r="BR69" s="98"/>
      <c r="BS69" s="98"/>
      <c r="BT69" s="98"/>
      <c r="BU69" s="98"/>
      <c r="BV69" s="98"/>
      <c r="BW69" s="98"/>
      <c r="BX69" s="98"/>
      <c r="BY69" s="98"/>
      <c r="BZ69" s="98"/>
      <c r="CA69" s="98"/>
      <c r="CB69" s="98"/>
    </row>
    <row r="70" spans="1:80" s="99" customFormat="1" x14ac:dyDescent="0.25">
      <c r="A70" s="97"/>
      <c r="B70" s="98"/>
      <c r="C70" s="98"/>
      <c r="D70" s="98"/>
      <c r="E70" s="98"/>
      <c r="F70" s="98"/>
      <c r="G70" s="98"/>
      <c r="H70" s="98"/>
      <c r="I70" s="98"/>
      <c r="J70" s="98"/>
      <c r="K70" s="98"/>
      <c r="L70" s="98"/>
      <c r="M70" s="98"/>
      <c r="N70" s="98"/>
      <c r="O70" s="98"/>
      <c r="P70" s="98"/>
      <c r="Q70" s="98"/>
      <c r="R70" s="98"/>
      <c r="S70" s="98"/>
      <c r="T70" s="98"/>
      <c r="U70" s="98"/>
      <c r="V70" s="98"/>
      <c r="W70" s="98"/>
      <c r="X70" s="98"/>
      <c r="Y70" s="98"/>
      <c r="Z70" s="98"/>
      <c r="AA70" s="98"/>
      <c r="AB70" s="98"/>
      <c r="AC70" s="98"/>
      <c r="AD70" s="98"/>
      <c r="AE70" s="98"/>
      <c r="AF70" s="98"/>
      <c r="AG70" s="98"/>
      <c r="AH70" s="98"/>
      <c r="AI70" s="98"/>
      <c r="AJ70" s="98"/>
      <c r="AK70" s="98"/>
      <c r="AL70" s="98"/>
      <c r="AM70" s="98"/>
      <c r="AN70" s="98"/>
      <c r="AO70" s="98"/>
      <c r="AP70" s="98"/>
      <c r="AQ70" s="98"/>
      <c r="AR70" s="98"/>
      <c r="AS70" s="98"/>
      <c r="AT70" s="98"/>
      <c r="AU70" s="98"/>
      <c r="AV70" s="98"/>
      <c r="AW70" s="98"/>
      <c r="AX70" s="98"/>
      <c r="AY70" s="98"/>
      <c r="AZ70" s="98"/>
      <c r="BA70" s="98"/>
      <c r="BB70" s="98"/>
      <c r="BC70" s="98"/>
      <c r="BD70" s="98"/>
      <c r="BE70" s="98"/>
      <c r="BF70" s="98"/>
      <c r="BG70" s="98"/>
      <c r="BH70" s="98"/>
      <c r="BI70" s="98"/>
      <c r="BJ70" s="98"/>
      <c r="BK70" s="98"/>
      <c r="BL70" s="98"/>
      <c r="BM70" s="98"/>
      <c r="BN70" s="98"/>
      <c r="BO70" s="98"/>
      <c r="BP70" s="98"/>
      <c r="BQ70" s="98"/>
      <c r="BR70" s="98"/>
      <c r="BS70" s="98"/>
      <c r="BT70" s="98"/>
      <c r="BU70" s="98"/>
      <c r="BV70" s="98"/>
      <c r="BW70" s="98"/>
      <c r="BX70" s="98"/>
      <c r="BY70" s="98"/>
      <c r="BZ70" s="98"/>
      <c r="CA70" s="98"/>
      <c r="CB70" s="98"/>
    </row>
    <row r="72" spans="1:80" s="99" customFormat="1" x14ac:dyDescent="0.25">
      <c r="A72" s="97"/>
      <c r="B72" s="98"/>
      <c r="C72" s="98"/>
      <c r="D72" s="98"/>
      <c r="E72" s="98"/>
      <c r="F72" s="98"/>
      <c r="G72" s="98"/>
      <c r="H72" s="98"/>
      <c r="I72" s="98"/>
      <c r="J72" s="98"/>
      <c r="K72" s="98"/>
      <c r="L72" s="98"/>
      <c r="M72" s="98"/>
      <c r="N72" s="98"/>
      <c r="O72" s="98"/>
      <c r="P72" s="98"/>
      <c r="Q72" s="98"/>
      <c r="R72" s="98"/>
      <c r="S72" s="98"/>
      <c r="T72" s="98"/>
      <c r="U72" s="98"/>
      <c r="V72" s="98"/>
      <c r="W72" s="98"/>
      <c r="X72" s="98"/>
      <c r="Y72" s="98"/>
      <c r="Z72" s="98"/>
      <c r="AA72" s="98"/>
      <c r="AB72" s="98"/>
      <c r="AC72" s="98"/>
      <c r="AD72" s="98"/>
      <c r="AE72" s="98"/>
      <c r="AF72" s="98"/>
      <c r="AG72" s="98"/>
      <c r="AH72" s="98"/>
      <c r="AI72" s="98"/>
      <c r="AJ72" s="98"/>
      <c r="AK72" s="98"/>
      <c r="AL72" s="98"/>
      <c r="AM72" s="98"/>
      <c r="AN72" s="98"/>
      <c r="AO72" s="98"/>
      <c r="AP72" s="98"/>
      <c r="AQ72" s="98"/>
      <c r="AR72" s="98"/>
      <c r="AS72" s="98"/>
      <c r="AT72" s="98"/>
      <c r="AU72" s="98"/>
      <c r="AV72" s="98"/>
      <c r="AW72" s="98"/>
      <c r="AX72" s="98"/>
      <c r="AY72" s="98"/>
      <c r="AZ72" s="98"/>
      <c r="BA72" s="98"/>
      <c r="BB72" s="98"/>
      <c r="BC72" s="98"/>
      <c r="BD72" s="98"/>
      <c r="BE72" s="98"/>
      <c r="BF72" s="98"/>
      <c r="BG72" s="98"/>
      <c r="BH72" s="98"/>
      <c r="BI72" s="98"/>
      <c r="BJ72" s="98"/>
      <c r="BK72" s="98"/>
      <c r="BL72" s="98"/>
      <c r="BM72" s="98"/>
      <c r="BN72" s="98"/>
      <c r="BO72" s="98"/>
      <c r="BP72" s="98"/>
      <c r="BQ72" s="98"/>
      <c r="BR72" s="98"/>
      <c r="BS72" s="98"/>
      <c r="BT72" s="98"/>
      <c r="BU72" s="98"/>
      <c r="BV72" s="98"/>
      <c r="BW72" s="98"/>
      <c r="BX72" s="98"/>
      <c r="BY72" s="98"/>
      <c r="BZ72" s="98"/>
      <c r="CA72" s="98"/>
      <c r="CB72" s="98"/>
    </row>
    <row r="74" spans="1:80" x14ac:dyDescent="0.25">
      <c r="A74" s="102"/>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c r="AA74" s="100"/>
      <c r="AB74" s="100"/>
      <c r="AC74" s="100"/>
      <c r="AD74" s="100"/>
      <c r="AE74" s="100"/>
      <c r="AF74" s="100"/>
      <c r="AG74" s="100"/>
      <c r="AH74" s="100"/>
      <c r="AI74" s="100"/>
      <c r="AJ74" s="100"/>
      <c r="AK74" s="100"/>
      <c r="AL74" s="100"/>
      <c r="AM74" s="100"/>
      <c r="AN74" s="100"/>
      <c r="AO74" s="100"/>
      <c r="AP74" s="100"/>
      <c r="AQ74" s="100"/>
      <c r="AR74" s="100"/>
      <c r="AS74" s="100"/>
      <c r="AT74" s="100"/>
      <c r="AU74" s="100"/>
      <c r="AV74" s="100"/>
      <c r="AW74" s="100"/>
      <c r="AX74" s="100"/>
      <c r="AY74" s="100"/>
      <c r="AZ74" s="100"/>
      <c r="BA74" s="100"/>
      <c r="BB74" s="100"/>
      <c r="BC74" s="100"/>
      <c r="BD74" s="100"/>
      <c r="BE74" s="100"/>
      <c r="BF74" s="100"/>
      <c r="BG74" s="100"/>
      <c r="BH74" s="100"/>
      <c r="BI74" s="100"/>
      <c r="BJ74" s="100"/>
      <c r="BK74" s="100"/>
      <c r="BL74" s="100"/>
      <c r="BM74" s="100"/>
      <c r="BN74" s="100"/>
      <c r="BO74" s="100"/>
      <c r="BP74" s="100"/>
      <c r="BQ74" s="100"/>
      <c r="BR74" s="100"/>
      <c r="BS74" s="100"/>
      <c r="BT74" s="100"/>
      <c r="BU74" s="100"/>
      <c r="BV74" s="100"/>
      <c r="BW74" s="100"/>
      <c r="BX74" s="100"/>
      <c r="BY74" s="100"/>
      <c r="BZ74" s="100"/>
      <c r="CA74" s="100"/>
      <c r="CB74" s="100"/>
    </row>
  </sheetData>
  <phoneticPr fontId="203" type="noConversion"/>
  <pageMargins left="0.75" right="0.75" top="1" bottom="1" header="0.5" footer="0.5"/>
  <pageSetup orientation="portrait" r:id="rId1"/>
  <colBreaks count="1" manualBreakCount="1">
    <brk id="80"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D18"/>
  <sheetViews>
    <sheetView workbookViewId="0">
      <selection activeCell="A18" sqref="A18"/>
    </sheetView>
  </sheetViews>
  <sheetFormatPr defaultColWidth="9.140625" defaultRowHeight="15" x14ac:dyDescent="0.25"/>
  <cols>
    <col min="1" max="1" width="28.7109375" style="81" bestFit="1" customWidth="1"/>
    <col min="2" max="13" width="11.5703125" style="81" bestFit="1" customWidth="1"/>
    <col min="14" max="14" width="15.28515625" style="81" customWidth="1"/>
    <col min="15" max="15" width="3.5703125" style="81" customWidth="1"/>
    <col min="16" max="16" width="4.85546875" style="81" customWidth="1"/>
    <col min="17" max="17" width="4.42578125" style="81" customWidth="1"/>
    <col min="18" max="29" width="11.5703125" style="81" bestFit="1" customWidth="1"/>
    <col min="30" max="30" width="15.42578125" style="81" customWidth="1"/>
    <col min="31" max="16384" width="9.140625" style="81"/>
  </cols>
  <sheetData>
    <row r="1" spans="1:30" s="107" customFormat="1" x14ac:dyDescent="0.25">
      <c r="A1" s="106" t="s">
        <v>854</v>
      </c>
      <c r="B1" s="191">
        <f>'GSC EXP'!B2</f>
        <v>45536</v>
      </c>
      <c r="C1" s="191">
        <f>'GSC EXP'!C2</f>
        <v>45566</v>
      </c>
      <c r="D1" s="191">
        <f>'GSC EXP'!D2</f>
        <v>45597</v>
      </c>
      <c r="E1" s="191">
        <f>'GSC EXP'!E2</f>
        <v>45627</v>
      </c>
      <c r="F1" s="191">
        <f>'GSC EXP'!F2</f>
        <v>45658</v>
      </c>
      <c r="G1" s="191">
        <f>'GSC EXP'!G2</f>
        <v>45689</v>
      </c>
      <c r="H1" s="192">
        <f>'GSC EXP'!H2</f>
        <v>45717</v>
      </c>
      <c r="I1" s="192">
        <f>'GSC EXP'!I2</f>
        <v>45748</v>
      </c>
      <c r="J1" s="192">
        <f>'GSC EXP'!J2</f>
        <v>45778</v>
      </c>
      <c r="K1" s="192">
        <f>'GSC EXP'!K2</f>
        <v>45809</v>
      </c>
      <c r="L1" s="192">
        <f>'GSC EXP'!L2</f>
        <v>45839</v>
      </c>
      <c r="M1" s="192">
        <f>'GSC EXP'!M2</f>
        <v>45870</v>
      </c>
      <c r="N1" s="191" t="str">
        <f>'GSC EXP'!N2</f>
        <v>YE-Aug 2025</v>
      </c>
      <c r="R1" s="193">
        <f>'GSC EXP'!P2</f>
        <v>46023</v>
      </c>
      <c r="S1" s="193">
        <f>'GSC EXP'!Q2</f>
        <v>46054</v>
      </c>
      <c r="T1" s="193">
        <f>'GSC EXP'!R2</f>
        <v>46082</v>
      </c>
      <c r="U1" s="193">
        <f>'GSC EXP'!S2</f>
        <v>46113</v>
      </c>
      <c r="V1" s="193">
        <f>'GSC EXP'!T2</f>
        <v>46143</v>
      </c>
      <c r="W1" s="193">
        <f>'GSC EXP'!U2</f>
        <v>46174</v>
      </c>
      <c r="X1" s="193">
        <f>'GSC EXP'!V2</f>
        <v>46204</v>
      </c>
      <c r="Y1" s="193">
        <f>'GSC EXP'!W2</f>
        <v>46235</v>
      </c>
      <c r="Z1" s="193">
        <f>'GSC EXP'!X2</f>
        <v>46266</v>
      </c>
      <c r="AA1" s="193">
        <f>'GSC EXP'!Y2</f>
        <v>46296</v>
      </c>
      <c r="AB1" s="193">
        <f>'GSC EXP'!Z2</f>
        <v>46327</v>
      </c>
      <c r="AC1" s="193">
        <f>'GSC EXP'!AA2</f>
        <v>46357</v>
      </c>
      <c r="AD1" s="193" t="str">
        <f>'GSC EXP'!AB2</f>
        <v>YE-Dec 2026</v>
      </c>
    </row>
    <row r="2" spans="1:30" s="80" customFormat="1" x14ac:dyDescent="0.25">
      <c r="A2" s="79" t="s">
        <v>874</v>
      </c>
    </row>
    <row r="3" spans="1:30" s="109" customFormat="1" x14ac:dyDescent="0.25">
      <c r="A3" s="108" t="s">
        <v>875</v>
      </c>
      <c r="B3" s="120"/>
      <c r="C3" s="120"/>
      <c r="D3" s="120"/>
      <c r="E3" s="120"/>
      <c r="F3" s="120"/>
      <c r="G3" s="120"/>
      <c r="H3" s="120"/>
      <c r="I3" s="120"/>
      <c r="J3" s="120"/>
      <c r="K3" s="120"/>
      <c r="L3" s="120"/>
      <c r="M3" s="120"/>
      <c r="N3" s="121"/>
      <c r="O3" s="121"/>
      <c r="P3" s="121"/>
      <c r="Q3" s="121"/>
      <c r="R3" s="120"/>
      <c r="S3" s="120"/>
      <c r="T3" s="120"/>
      <c r="U3" s="120"/>
      <c r="V3" s="120"/>
      <c r="W3" s="120"/>
      <c r="X3" s="120"/>
      <c r="Y3" s="120"/>
      <c r="Z3" s="120"/>
      <c r="AA3" s="120"/>
      <c r="AB3" s="120"/>
      <c r="AC3" s="120"/>
      <c r="AD3" s="121"/>
    </row>
    <row r="4" spans="1:30" s="109" customFormat="1" x14ac:dyDescent="0.25">
      <c r="A4" s="108" t="s">
        <v>876</v>
      </c>
      <c r="B4" s="120"/>
      <c r="C4" s="120"/>
      <c r="D4" s="120"/>
      <c r="E4" s="120"/>
      <c r="F4" s="120"/>
      <c r="G4" s="120"/>
      <c r="H4" s="120"/>
      <c r="I4" s="120"/>
      <c r="J4" s="120"/>
      <c r="K4" s="120"/>
      <c r="L4" s="120"/>
      <c r="M4" s="120"/>
      <c r="N4" s="121"/>
      <c r="O4" s="121"/>
      <c r="P4" s="121"/>
      <c r="Q4" s="121"/>
      <c r="R4" s="120"/>
      <c r="S4" s="120"/>
      <c r="T4" s="120"/>
      <c r="U4" s="120"/>
      <c r="V4" s="120"/>
      <c r="W4" s="120"/>
      <c r="X4" s="120"/>
      <c r="Y4" s="120"/>
      <c r="Z4" s="120"/>
      <c r="AA4" s="120"/>
      <c r="AB4" s="120"/>
      <c r="AC4" s="120"/>
      <c r="AD4" s="121"/>
    </row>
    <row r="5" spans="1:30" x14ac:dyDescent="0.25">
      <c r="A5" s="81" t="s">
        <v>877</v>
      </c>
      <c r="B5" s="221">
        <v>700451.65000000037</v>
      </c>
      <c r="C5" s="221">
        <v>427970.44000000006</v>
      </c>
      <c r="D5" s="221">
        <v>874899.75000000023</v>
      </c>
      <c r="E5" s="221">
        <v>456591.52999999991</v>
      </c>
      <c r="F5" s="221">
        <v>1370141.0499999996</v>
      </c>
      <c r="G5" s="221">
        <v>816097.99</v>
      </c>
      <c r="H5" s="221">
        <v>948963.18</v>
      </c>
      <c r="I5" s="221">
        <v>1260320.3</v>
      </c>
      <c r="J5" s="221">
        <v>1010081.83</v>
      </c>
      <c r="K5" s="221">
        <v>1251156.68</v>
      </c>
      <c r="L5" s="221">
        <v>1233987.7400000002</v>
      </c>
      <c r="M5" s="221">
        <v>1106138.31</v>
      </c>
      <c r="N5" s="219">
        <f>SUM(B5:M5)</f>
        <v>11456800.450000001</v>
      </c>
      <c r="O5" s="220"/>
      <c r="P5" s="220"/>
      <c r="Q5" s="220"/>
      <c r="R5" s="221">
        <v>1750228.62</v>
      </c>
      <c r="S5" s="221">
        <v>1747954.46</v>
      </c>
      <c r="T5" s="221">
        <v>1755953.8099999998</v>
      </c>
      <c r="U5" s="221">
        <v>1755422.94</v>
      </c>
      <c r="V5" s="221">
        <v>1742775.25</v>
      </c>
      <c r="W5" s="221">
        <v>1755528.5999999999</v>
      </c>
      <c r="X5" s="221">
        <v>1754971.62</v>
      </c>
      <c r="Y5" s="221">
        <v>1752294.1900000002</v>
      </c>
      <c r="Z5" s="221">
        <v>1755848.53</v>
      </c>
      <c r="AA5" s="221">
        <v>1756617.35</v>
      </c>
      <c r="AB5" s="221">
        <v>1737318.2200000002</v>
      </c>
      <c r="AC5" s="221">
        <v>1744081.17</v>
      </c>
      <c r="AD5" s="219">
        <f>SUM(R5:AC5)</f>
        <v>21008994.759999998</v>
      </c>
    </row>
    <row r="6" spans="1:30" x14ac:dyDescent="0.25">
      <c r="A6" s="81" t="s">
        <v>878</v>
      </c>
      <c r="B6" s="222">
        <v>109062.03</v>
      </c>
      <c r="C6" s="222">
        <v>109034.59</v>
      </c>
      <c r="D6" s="222">
        <v>108798.04999999999</v>
      </c>
      <c r="E6" s="222">
        <v>115252.19</v>
      </c>
      <c r="F6" s="222">
        <v>122038.77</v>
      </c>
      <c r="G6" s="222">
        <v>122064.71</v>
      </c>
      <c r="H6" s="222">
        <v>127241.57271400001</v>
      </c>
      <c r="I6" s="222">
        <v>132244.09648400001</v>
      </c>
      <c r="J6" s="222">
        <v>132353.443704</v>
      </c>
      <c r="K6" s="222">
        <v>132425.253814</v>
      </c>
      <c r="L6" s="222">
        <v>132497.06392400002</v>
      </c>
      <c r="M6" s="222">
        <v>132683.117394</v>
      </c>
      <c r="N6" s="219">
        <f>SUM(B6:M6)</f>
        <v>1475694.8880339998</v>
      </c>
      <c r="O6" s="220"/>
      <c r="P6" s="220"/>
      <c r="Q6" s="220"/>
      <c r="R6" s="222">
        <v>145409.83276300001</v>
      </c>
      <c r="S6" s="222">
        <v>145577.00847299999</v>
      </c>
      <c r="T6" s="222">
        <v>145744.184183</v>
      </c>
      <c r="U6" s="222">
        <v>145911.35989300002</v>
      </c>
      <c r="V6" s="222">
        <v>146078.535603</v>
      </c>
      <c r="W6" s="222">
        <v>146245.711323</v>
      </c>
      <c r="X6" s="222">
        <v>146412.88703300001</v>
      </c>
      <c r="Y6" s="222">
        <v>146580.06274299999</v>
      </c>
      <c r="Z6" s="222">
        <v>146747.238453</v>
      </c>
      <c r="AA6" s="222">
        <v>146914.41416300001</v>
      </c>
      <c r="AB6" s="222">
        <v>147081.58988300001</v>
      </c>
      <c r="AC6" s="222">
        <v>147252.35611299999</v>
      </c>
      <c r="AD6" s="219">
        <f>SUM(R6:AC6)</f>
        <v>1755955.180626</v>
      </c>
    </row>
    <row r="7" spans="1:30" x14ac:dyDescent="0.25">
      <c r="B7" s="122"/>
      <c r="C7" s="122"/>
      <c r="D7" s="122"/>
      <c r="E7" s="122"/>
      <c r="F7" s="122"/>
      <c r="G7" s="122"/>
      <c r="H7" s="122"/>
      <c r="I7" s="122"/>
      <c r="J7" s="122"/>
      <c r="K7" s="122"/>
      <c r="L7" s="122"/>
      <c r="M7" s="122"/>
      <c r="N7" s="82"/>
      <c r="O7" s="82"/>
      <c r="P7" s="82"/>
      <c r="Q7" s="82"/>
      <c r="R7" s="122"/>
      <c r="S7" s="122"/>
      <c r="T7" s="122"/>
      <c r="U7" s="122"/>
      <c r="V7" s="122"/>
      <c r="W7" s="122"/>
      <c r="X7" s="122"/>
      <c r="Y7" s="122"/>
      <c r="Z7" s="122"/>
      <c r="AA7" s="122"/>
      <c r="AB7" s="122"/>
      <c r="AC7" s="122"/>
    </row>
    <row r="8" spans="1:30" s="83" customFormat="1" x14ac:dyDescent="0.25">
      <c r="A8" s="83" t="s">
        <v>879</v>
      </c>
      <c r="B8" s="123"/>
      <c r="C8" s="123"/>
      <c r="D8" s="123"/>
      <c r="E8" s="123"/>
      <c r="F8" s="123"/>
      <c r="G8" s="123"/>
      <c r="H8" s="123"/>
      <c r="I8" s="123"/>
      <c r="J8" s="123"/>
      <c r="K8" s="123"/>
      <c r="L8" s="123"/>
      <c r="M8" s="123"/>
      <c r="R8" s="123"/>
      <c r="S8" s="123"/>
      <c r="T8" s="123"/>
      <c r="U8" s="123"/>
      <c r="V8" s="123"/>
      <c r="W8" s="123"/>
      <c r="X8" s="123"/>
      <c r="Y8" s="123"/>
      <c r="Z8" s="123"/>
      <c r="AA8" s="123"/>
      <c r="AB8" s="123"/>
      <c r="AC8" s="123"/>
    </row>
    <row r="9" spans="1:30" x14ac:dyDescent="0.25">
      <c r="A9" s="108" t="s">
        <v>875</v>
      </c>
      <c r="B9" s="120"/>
      <c r="C9" s="120"/>
      <c r="D9" s="120"/>
      <c r="E9" s="120"/>
      <c r="F9" s="120"/>
      <c r="G9" s="120"/>
      <c r="H9" s="120"/>
      <c r="I9" s="120"/>
      <c r="J9" s="120"/>
      <c r="K9" s="120"/>
      <c r="L9" s="120"/>
      <c r="M9" s="120"/>
      <c r="N9" s="121"/>
      <c r="O9" s="121"/>
      <c r="P9" s="121"/>
      <c r="Q9" s="121"/>
      <c r="R9" s="120"/>
      <c r="S9" s="120"/>
      <c r="T9" s="120"/>
      <c r="U9" s="120"/>
      <c r="V9" s="120"/>
      <c r="W9" s="120"/>
      <c r="X9" s="120"/>
      <c r="Y9" s="120"/>
      <c r="Z9" s="120"/>
      <c r="AA9" s="120"/>
      <c r="AB9" s="120"/>
      <c r="AC9" s="120"/>
      <c r="AD9" s="121"/>
    </row>
    <row r="10" spans="1:30" x14ac:dyDescent="0.25">
      <c r="A10" s="108" t="s">
        <v>876</v>
      </c>
      <c r="B10" s="120"/>
      <c r="C10" s="120"/>
      <c r="D10" s="120"/>
      <c r="E10" s="120"/>
      <c r="F10" s="120"/>
      <c r="G10" s="120"/>
      <c r="H10" s="120"/>
      <c r="I10" s="120"/>
      <c r="J10" s="120"/>
      <c r="K10" s="120"/>
      <c r="L10" s="120"/>
      <c r="M10" s="120"/>
      <c r="N10" s="121"/>
      <c r="O10" s="121"/>
      <c r="P10" s="121"/>
      <c r="Q10" s="121"/>
      <c r="R10" s="120"/>
      <c r="S10" s="120"/>
      <c r="T10" s="120"/>
      <c r="U10" s="120"/>
      <c r="V10" s="120"/>
      <c r="W10" s="120"/>
      <c r="X10" s="120"/>
      <c r="Y10" s="120"/>
      <c r="Z10" s="120"/>
      <c r="AA10" s="120"/>
      <c r="AB10" s="120"/>
      <c r="AC10" s="120"/>
      <c r="AD10" s="121"/>
    </row>
    <row r="11" spans="1:30" x14ac:dyDescent="0.25">
      <c r="A11" s="81" t="s">
        <v>877</v>
      </c>
      <c r="B11" s="221">
        <v>427847.41999999993</v>
      </c>
      <c r="C11" s="221">
        <v>565793.51000000024</v>
      </c>
      <c r="D11" s="221">
        <v>483223.22999999992</v>
      </c>
      <c r="E11" s="221">
        <v>1121699.2000000002</v>
      </c>
      <c r="F11" s="221">
        <v>937098.27999999991</v>
      </c>
      <c r="G11" s="221">
        <v>230559.92999999991</v>
      </c>
      <c r="H11" s="221">
        <v>431346.9</v>
      </c>
      <c r="I11" s="221">
        <v>572872.86</v>
      </c>
      <c r="J11" s="221">
        <v>459128.11000000004</v>
      </c>
      <c r="K11" s="221">
        <v>568707.59000000008</v>
      </c>
      <c r="L11" s="221">
        <v>560903.52</v>
      </c>
      <c r="M11" s="221">
        <v>502790.14000000007</v>
      </c>
      <c r="N11" s="219">
        <f>SUM(B11:M11)</f>
        <v>6861970.6900000004</v>
      </c>
      <c r="O11" s="220"/>
      <c r="P11" s="220"/>
      <c r="Q11" s="220"/>
      <c r="R11" s="221">
        <v>795558.46</v>
      </c>
      <c r="S11" s="221">
        <v>794524.75</v>
      </c>
      <c r="T11" s="221">
        <v>798160.82</v>
      </c>
      <c r="U11" s="221">
        <v>797919.5199999999</v>
      </c>
      <c r="V11" s="221">
        <v>792170.56</v>
      </c>
      <c r="W11" s="221">
        <v>797967.54</v>
      </c>
      <c r="X11" s="221">
        <v>797714.36999999988</v>
      </c>
      <c r="Y11" s="221">
        <v>796497.34999999986</v>
      </c>
      <c r="Z11" s="221">
        <v>798112.96</v>
      </c>
      <c r="AA11" s="221">
        <v>798462.43</v>
      </c>
      <c r="AB11" s="221">
        <v>789690.1</v>
      </c>
      <c r="AC11" s="221">
        <v>792764.17</v>
      </c>
      <c r="AD11" s="219">
        <f>SUM(R11:AC11)</f>
        <v>9549543.0299999993</v>
      </c>
    </row>
    <row r="12" spans="1:30" x14ac:dyDescent="0.25">
      <c r="A12" s="81" t="s">
        <v>878</v>
      </c>
      <c r="B12" s="222">
        <v>89194.01999999999</v>
      </c>
      <c r="C12" s="222">
        <v>89184.639999999999</v>
      </c>
      <c r="D12" s="222">
        <v>88992.040000000008</v>
      </c>
      <c r="E12" s="222">
        <v>91964.14</v>
      </c>
      <c r="F12" s="222">
        <v>95314.87</v>
      </c>
      <c r="G12" s="222">
        <v>95327.09</v>
      </c>
      <c r="H12" s="222">
        <v>99515.38</v>
      </c>
      <c r="I12" s="222">
        <v>103693.94</v>
      </c>
      <c r="J12" s="222">
        <v>103771.96</v>
      </c>
      <c r="K12" s="222">
        <v>103823.21</v>
      </c>
      <c r="L12" s="222">
        <v>103874.45000000001</v>
      </c>
      <c r="M12" s="222">
        <v>104007.21</v>
      </c>
      <c r="N12" s="219">
        <f>SUM(B12:M12)</f>
        <v>1168662.9499999997</v>
      </c>
      <c r="O12" s="220"/>
      <c r="P12" s="220"/>
      <c r="Q12" s="220"/>
      <c r="R12" s="222">
        <v>104062.3</v>
      </c>
      <c r="S12" s="222">
        <v>104181.58</v>
      </c>
      <c r="T12" s="222">
        <v>104300.87</v>
      </c>
      <c r="U12" s="222">
        <v>104420.15999999999</v>
      </c>
      <c r="V12" s="222">
        <v>104539.44</v>
      </c>
      <c r="W12" s="222">
        <v>104658.73</v>
      </c>
      <c r="X12" s="222">
        <v>104778.01999999999</v>
      </c>
      <c r="Y12" s="222">
        <v>104897.3</v>
      </c>
      <c r="Z12" s="222">
        <v>105016.59</v>
      </c>
      <c r="AA12" s="222">
        <v>105135.87999999999</v>
      </c>
      <c r="AB12" s="222">
        <v>105255.15999999999</v>
      </c>
      <c r="AC12" s="222">
        <v>105377.01</v>
      </c>
      <c r="AD12" s="219">
        <f>SUM(R12:AC12)</f>
        <v>1256623.04</v>
      </c>
    </row>
    <row r="13" spans="1:30" x14ac:dyDescent="0.25">
      <c r="B13" s="122"/>
      <c r="C13" s="122"/>
      <c r="D13" s="122"/>
      <c r="E13" s="122"/>
      <c r="F13" s="122"/>
      <c r="G13" s="122"/>
      <c r="H13" s="122"/>
      <c r="I13" s="122"/>
      <c r="J13" s="122"/>
      <c r="K13" s="122"/>
      <c r="L13" s="122"/>
      <c r="M13" s="122"/>
      <c r="N13" s="82"/>
      <c r="O13" s="82"/>
      <c r="P13" s="82"/>
      <c r="Q13" s="82"/>
      <c r="R13" s="122"/>
      <c r="S13" s="122"/>
      <c r="T13" s="122"/>
      <c r="U13" s="122"/>
      <c r="V13" s="122"/>
      <c r="W13" s="122"/>
      <c r="X13" s="122"/>
      <c r="Y13" s="122"/>
      <c r="Z13" s="122"/>
      <c r="AA13" s="122"/>
      <c r="AB13" s="122"/>
      <c r="AC13" s="122"/>
    </row>
    <row r="14" spans="1:30" s="83" customFormat="1" x14ac:dyDescent="0.25">
      <c r="A14" s="83" t="s">
        <v>880</v>
      </c>
      <c r="B14" s="123"/>
      <c r="C14" s="123"/>
      <c r="D14" s="123"/>
      <c r="E14" s="123"/>
      <c r="F14" s="123"/>
      <c r="G14" s="123"/>
      <c r="H14" s="123"/>
      <c r="I14" s="123"/>
      <c r="J14" s="123"/>
      <c r="K14" s="123"/>
      <c r="L14" s="123"/>
      <c r="M14" s="123"/>
      <c r="R14" s="123"/>
      <c r="S14" s="123"/>
      <c r="T14" s="123"/>
      <c r="U14" s="123"/>
      <c r="V14" s="123"/>
      <c r="W14" s="123"/>
      <c r="X14" s="123"/>
      <c r="Y14" s="123"/>
      <c r="Z14" s="123"/>
      <c r="AA14" s="123"/>
      <c r="AB14" s="123"/>
      <c r="AC14" s="123"/>
    </row>
    <row r="15" spans="1:30" x14ac:dyDescent="0.25">
      <c r="A15" s="108" t="s">
        <v>875</v>
      </c>
      <c r="B15" s="120"/>
      <c r="C15" s="120"/>
      <c r="D15" s="120"/>
      <c r="E15" s="120"/>
      <c r="F15" s="120"/>
      <c r="G15" s="120"/>
      <c r="H15" s="120"/>
      <c r="I15" s="120"/>
      <c r="J15" s="120"/>
      <c r="K15" s="120"/>
      <c r="L15" s="120"/>
      <c r="M15" s="120"/>
      <c r="N15" s="121"/>
      <c r="O15" s="121"/>
      <c r="P15" s="121"/>
      <c r="Q15" s="121"/>
      <c r="R15" s="120"/>
      <c r="S15" s="120"/>
      <c r="T15" s="120"/>
      <c r="U15" s="120"/>
      <c r="V15" s="120"/>
      <c r="W15" s="120"/>
      <c r="X15" s="120"/>
      <c r="Y15" s="120"/>
      <c r="Z15" s="120"/>
      <c r="AA15" s="120"/>
      <c r="AB15" s="120"/>
      <c r="AC15" s="120"/>
      <c r="AD15" s="121"/>
    </row>
    <row r="16" spans="1:30" x14ac:dyDescent="0.25">
      <c r="A16" s="108" t="s">
        <v>876</v>
      </c>
      <c r="B16" s="120"/>
      <c r="C16" s="120"/>
      <c r="D16" s="120"/>
      <c r="E16" s="120"/>
      <c r="F16" s="120"/>
      <c r="G16" s="120"/>
      <c r="H16" s="120"/>
      <c r="I16" s="120"/>
      <c r="J16" s="120"/>
      <c r="K16" s="120"/>
      <c r="L16" s="120"/>
      <c r="M16" s="120"/>
      <c r="N16" s="121"/>
      <c r="O16" s="121"/>
      <c r="P16" s="121"/>
      <c r="Q16" s="121"/>
      <c r="R16" s="120"/>
      <c r="S16" s="120"/>
      <c r="T16" s="120"/>
      <c r="U16" s="120"/>
      <c r="V16" s="120"/>
      <c r="W16" s="120"/>
      <c r="X16" s="120"/>
      <c r="Y16" s="120"/>
      <c r="Z16" s="120"/>
      <c r="AA16" s="120"/>
      <c r="AB16" s="120"/>
      <c r="AC16" s="120"/>
      <c r="AD16" s="121"/>
    </row>
    <row r="17" spans="1:30" x14ac:dyDescent="0.25">
      <c r="A17" s="223" t="s">
        <v>1209</v>
      </c>
      <c r="B17" s="221">
        <v>137828.82</v>
      </c>
      <c r="C17" s="221">
        <v>232029.11000000004</v>
      </c>
      <c r="D17" s="221">
        <v>117735.02999999998</v>
      </c>
      <c r="E17" s="221">
        <v>412814.71</v>
      </c>
      <c r="F17" s="221">
        <v>225486.31</v>
      </c>
      <c r="G17" s="221">
        <v>18165.439999999995</v>
      </c>
      <c r="H17" s="221">
        <v>345077.52</v>
      </c>
      <c r="I17" s="221">
        <v>458298.29</v>
      </c>
      <c r="J17" s="221">
        <v>367302.49</v>
      </c>
      <c r="K17" s="221">
        <v>454966.07</v>
      </c>
      <c r="L17" s="221">
        <v>448722.80000000005</v>
      </c>
      <c r="M17" s="221">
        <v>402232.11</v>
      </c>
      <c r="N17" s="219">
        <f>SUM(B17:M17)</f>
        <v>3620658.6999999997</v>
      </c>
      <c r="O17" s="220"/>
      <c r="P17" s="220"/>
      <c r="Q17" s="220"/>
      <c r="R17" s="221">
        <v>636446.77</v>
      </c>
      <c r="S17" s="221">
        <v>635619.79999999993</v>
      </c>
      <c r="T17" s="221">
        <v>638528.65999999992</v>
      </c>
      <c r="U17" s="221">
        <v>638335.6100000001</v>
      </c>
      <c r="V17" s="221">
        <v>633736.44999999995</v>
      </c>
      <c r="W17" s="221">
        <v>638374.02999999991</v>
      </c>
      <c r="X17" s="221">
        <v>638171.49999999988</v>
      </c>
      <c r="Y17" s="221">
        <v>637197.88</v>
      </c>
      <c r="Z17" s="221">
        <v>638490.37</v>
      </c>
      <c r="AA17" s="221">
        <v>638769.94999999995</v>
      </c>
      <c r="AB17" s="221">
        <v>631752.07999999996</v>
      </c>
      <c r="AC17" s="221">
        <v>634211.32999999996</v>
      </c>
      <c r="AD17" s="121">
        <f>SUM(R17:AC17)</f>
        <v>7639634.4299999997</v>
      </c>
    </row>
    <row r="18" spans="1:30" x14ac:dyDescent="0.25">
      <c r="A18" s="223" t="s">
        <v>1297</v>
      </c>
      <c r="B18" s="222">
        <v>0</v>
      </c>
      <c r="C18" s="222">
        <v>0</v>
      </c>
      <c r="D18" s="222">
        <v>0</v>
      </c>
      <c r="E18" s="222">
        <v>2508.9299999999998</v>
      </c>
      <c r="F18" s="222">
        <v>4958.59</v>
      </c>
      <c r="G18" s="222">
        <v>4909.09</v>
      </c>
      <c r="H18" s="222">
        <v>5017.8500000000004</v>
      </c>
      <c r="I18" s="222">
        <v>5017.8500000000004</v>
      </c>
      <c r="J18" s="222">
        <v>5017.8500000000004</v>
      </c>
      <c r="K18" s="222">
        <v>5017.8500000000004</v>
      </c>
      <c r="L18" s="222">
        <v>5017.8500000000004</v>
      </c>
      <c r="M18" s="222">
        <v>5017.8500000000004</v>
      </c>
      <c r="N18" s="219">
        <f>SUM(B18:M18)</f>
        <v>42483.709999999992</v>
      </c>
      <c r="O18" s="220"/>
      <c r="P18" s="220"/>
      <c r="Q18" s="220"/>
      <c r="R18" s="222">
        <v>6485.55</v>
      </c>
      <c r="S18" s="222">
        <v>6485.55</v>
      </c>
      <c r="T18" s="222">
        <v>6485.55</v>
      </c>
      <c r="U18" s="222">
        <v>6485.55</v>
      </c>
      <c r="V18" s="222">
        <v>6485.55</v>
      </c>
      <c r="W18" s="222">
        <v>6485.55</v>
      </c>
      <c r="X18" s="222">
        <v>6485.55</v>
      </c>
      <c r="Y18" s="222">
        <v>6485.55</v>
      </c>
      <c r="Z18" s="222">
        <v>6485.55</v>
      </c>
      <c r="AA18" s="222">
        <v>6485.55</v>
      </c>
      <c r="AB18" s="222">
        <v>6485.55</v>
      </c>
      <c r="AC18" s="222">
        <v>6485.55</v>
      </c>
      <c r="AD18" s="121">
        <f t="shared" ref="AD18" si="0">SUM(R18:AC18)</f>
        <v>77826.60000000002</v>
      </c>
    </row>
  </sheetData>
  <pageMargins left="0.7" right="0.7" top="0.75" bottom="0.75" header="0.3" footer="0.3"/>
  <pageSetup scale="40"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D8D3F-B8C4-402C-915B-A5F97D86541A}">
  <dimension ref="A1:AD11"/>
  <sheetViews>
    <sheetView workbookViewId="0">
      <selection activeCell="H38" sqref="H38"/>
    </sheetView>
  </sheetViews>
  <sheetFormatPr defaultColWidth="9.140625" defaultRowHeight="12.75" x14ac:dyDescent="0.2"/>
  <cols>
    <col min="1" max="1" width="31.42578125" style="4" bestFit="1" customWidth="1"/>
    <col min="2" max="8" width="9.140625" style="4" customWidth="1"/>
    <col min="9" max="11" width="10.140625" style="4" customWidth="1"/>
    <col min="12" max="12" width="9.140625" style="4" customWidth="1"/>
    <col min="13" max="13" width="10.85546875" style="4" bestFit="1" customWidth="1"/>
    <col min="14" max="17" width="9.140625" style="4" customWidth="1"/>
    <col min="18" max="20" width="9.140625" style="4"/>
    <col min="21" max="23" width="10.140625" style="4" bestFit="1" customWidth="1"/>
    <col min="24" max="16384" width="9.140625" style="4"/>
  </cols>
  <sheetData>
    <row r="1" spans="1:30" x14ac:dyDescent="0.2">
      <c r="A1" s="178" t="s">
        <v>1079</v>
      </c>
    </row>
    <row r="2" spans="1:30" x14ac:dyDescent="0.2">
      <c r="A2" s="4" t="s">
        <v>1294</v>
      </c>
      <c r="B2" s="232">
        <f>'Rider Adj B'!D9</f>
        <v>45536</v>
      </c>
      <c r="C2" s="232">
        <f>'Rider Adj B'!E9</f>
        <v>45566</v>
      </c>
      <c r="D2" s="232">
        <f>'Rider Adj B'!F9</f>
        <v>45597</v>
      </c>
      <c r="E2" s="232">
        <f>'Rider Adj B'!G9</f>
        <v>45627</v>
      </c>
      <c r="F2" s="232">
        <f>'Rider Adj B'!H9</f>
        <v>45658</v>
      </c>
      <c r="G2" s="232">
        <f>'Rider Adj B'!I9</f>
        <v>45689</v>
      </c>
      <c r="H2" s="233">
        <f>'Rider Adj B'!J9</f>
        <v>45717</v>
      </c>
      <c r="I2" s="233">
        <f>'Rider Adj B'!K9</f>
        <v>45748</v>
      </c>
      <c r="J2" s="233">
        <f>'Rider Adj B'!L9</f>
        <v>45778</v>
      </c>
      <c r="K2" s="233">
        <f>'Rider Adj B'!M9</f>
        <v>45809</v>
      </c>
      <c r="L2" s="233">
        <f>'Rider Adj B'!N9</f>
        <v>45839</v>
      </c>
      <c r="M2" s="233">
        <f>'Rider Adj B'!O9</f>
        <v>45870</v>
      </c>
      <c r="N2" s="231"/>
      <c r="O2" s="231"/>
      <c r="P2" s="231"/>
      <c r="Q2" s="231"/>
      <c r="R2" s="234">
        <f>'Rider Adj F'!D9</f>
        <v>46023</v>
      </c>
      <c r="S2" s="234">
        <f>'Rider Adj F'!E9</f>
        <v>46054</v>
      </c>
      <c r="T2" s="234">
        <f>'Rider Adj F'!F9</f>
        <v>46082</v>
      </c>
      <c r="U2" s="234">
        <f>'Rider Adj F'!G9</f>
        <v>46113</v>
      </c>
      <c r="V2" s="234">
        <f>'Rider Adj F'!H9</f>
        <v>46143</v>
      </c>
      <c r="W2" s="234">
        <f>'Rider Adj F'!I9</f>
        <v>46174</v>
      </c>
      <c r="X2" s="234">
        <f>'Rider Adj F'!J9</f>
        <v>46204</v>
      </c>
      <c r="Y2" s="234">
        <f>'Rider Adj F'!K9</f>
        <v>46235</v>
      </c>
      <c r="Z2" s="234">
        <f>'Rider Adj F'!L9</f>
        <v>46266</v>
      </c>
      <c r="AA2" s="234">
        <f>'Rider Adj F'!M9</f>
        <v>46296</v>
      </c>
      <c r="AB2" s="234">
        <f>'Rider Adj F'!N9</f>
        <v>46327</v>
      </c>
      <c r="AC2" s="234">
        <f>'Rider Adj F'!O9</f>
        <v>46357</v>
      </c>
      <c r="AD2" s="4" t="s">
        <v>1046</v>
      </c>
    </row>
    <row r="4" spans="1:30" x14ac:dyDescent="0.2">
      <c r="A4" s="178" t="s">
        <v>1075</v>
      </c>
    </row>
    <row r="5" spans="1:30" x14ac:dyDescent="0.2">
      <c r="A5" s="4" t="s">
        <v>1076</v>
      </c>
      <c r="B5" s="235">
        <v>-1119.2612121858645</v>
      </c>
      <c r="C5" s="235">
        <v>-1119.2612121858645</v>
      </c>
      <c r="D5" s="235">
        <v>-1119.2612121858645</v>
      </c>
      <c r="E5" s="235">
        <v>-1119.2612121858645</v>
      </c>
      <c r="F5" s="235">
        <v>-1127.0120184093637</v>
      </c>
      <c r="G5" s="235">
        <v>-1127.0120184093637</v>
      </c>
      <c r="H5" s="235">
        <v>-1127.0120184093637</v>
      </c>
      <c r="I5" s="235">
        <v>-1127.0120184093637</v>
      </c>
      <c r="J5" s="235">
        <v>-1127.0120184093637</v>
      </c>
      <c r="K5" s="235">
        <v>-1127.0120184093637</v>
      </c>
      <c r="L5" s="235">
        <v>-1127.0120184093637</v>
      </c>
      <c r="M5" s="235">
        <v>-1127.0120184093637</v>
      </c>
      <c r="N5" s="173"/>
      <c r="O5" s="173"/>
      <c r="P5" s="173"/>
      <c r="Q5" s="173"/>
      <c r="R5" s="235">
        <v>-1127.1411985130883</v>
      </c>
      <c r="S5" s="235">
        <v>-1127.1411985130883</v>
      </c>
      <c r="T5" s="235">
        <v>-1127.1411985130883</v>
      </c>
      <c r="U5" s="235">
        <v>-1127.1411985130883</v>
      </c>
      <c r="V5" s="235">
        <v>-1127.1411985130883</v>
      </c>
      <c r="W5" s="235">
        <v>-1127.1411985130883</v>
      </c>
      <c r="X5" s="235">
        <v>-1127.1411985130883</v>
      </c>
      <c r="Y5" s="235">
        <v>-1127.1411985130883</v>
      </c>
      <c r="Z5" s="235">
        <v>-1127.1411985130883</v>
      </c>
      <c r="AA5" s="235">
        <v>-1127.1411985130883</v>
      </c>
      <c r="AB5" s="235">
        <v>-1127.1411985130883</v>
      </c>
      <c r="AC5" s="235">
        <v>-1127.1411985130883</v>
      </c>
      <c r="AD5" s="173">
        <f>SUM(R5:AC5)</f>
        <v>-13525.694382157062</v>
      </c>
    </row>
    <row r="6" spans="1:30" x14ac:dyDescent="0.2">
      <c r="A6" s="4" t="s">
        <v>1077</v>
      </c>
      <c r="B6" s="236">
        <v>-34.119228240195305</v>
      </c>
      <c r="C6" s="236">
        <v>-34.119228240195305</v>
      </c>
      <c r="D6" s="236">
        <v>-34.119228240195305</v>
      </c>
      <c r="E6" s="236">
        <v>-34.119228240195305</v>
      </c>
      <c r="F6" s="236">
        <v>-35.35422234913009</v>
      </c>
      <c r="G6" s="236">
        <v>-35.35422234913009</v>
      </c>
      <c r="H6" s="236">
        <v>-35.35422234913009</v>
      </c>
      <c r="I6" s="236">
        <v>-35.35422234913009</v>
      </c>
      <c r="J6" s="236">
        <v>-35.35422234913009</v>
      </c>
      <c r="K6" s="236">
        <v>-35.35422234913009</v>
      </c>
      <c r="L6" s="236">
        <v>-35.35422234913009</v>
      </c>
      <c r="M6" s="236">
        <v>-35.35422234913009</v>
      </c>
      <c r="N6" s="174"/>
      <c r="O6" s="174"/>
      <c r="P6" s="174"/>
      <c r="Q6" s="174"/>
      <c r="R6" s="236">
        <v>-35.374805584279173</v>
      </c>
      <c r="S6" s="236">
        <v>-35.374805584279173</v>
      </c>
      <c r="T6" s="236">
        <v>-35.374805584279173</v>
      </c>
      <c r="U6" s="236">
        <v>-35.374805584279173</v>
      </c>
      <c r="V6" s="236">
        <v>-35.374805584279173</v>
      </c>
      <c r="W6" s="236">
        <v>-35.374805584279173</v>
      </c>
      <c r="X6" s="236">
        <v>-35.374805584279173</v>
      </c>
      <c r="Y6" s="236">
        <v>-35.374805584279173</v>
      </c>
      <c r="Z6" s="236">
        <v>-35.374805584279173</v>
      </c>
      <c r="AA6" s="236">
        <v>-35.374805584279173</v>
      </c>
      <c r="AB6" s="236">
        <v>-35.374805584279173</v>
      </c>
      <c r="AC6" s="236">
        <v>-35.374805584279173</v>
      </c>
      <c r="AD6" s="173">
        <f>SUM(R6:AC6)</f>
        <v>-424.49766701134996</v>
      </c>
    </row>
    <row r="7" spans="1:30" ht="13.5" thickBot="1" x14ac:dyDescent="0.25">
      <c r="A7" s="4" t="s">
        <v>1078</v>
      </c>
      <c r="B7" s="175">
        <f>SUM(B5:B6)</f>
        <v>-1153.3804404260597</v>
      </c>
      <c r="C7" s="175">
        <f t="shared" ref="C7:AC7" si="0">SUM(C5:C6)</f>
        <v>-1153.3804404260597</v>
      </c>
      <c r="D7" s="175">
        <f t="shared" si="0"/>
        <v>-1153.3804404260597</v>
      </c>
      <c r="E7" s="175">
        <f t="shared" si="0"/>
        <v>-1153.3804404260597</v>
      </c>
      <c r="F7" s="175">
        <f t="shared" si="0"/>
        <v>-1162.3662407584939</v>
      </c>
      <c r="G7" s="175">
        <f t="shared" si="0"/>
        <v>-1162.3662407584939</v>
      </c>
      <c r="H7" s="175">
        <f t="shared" si="0"/>
        <v>-1162.3662407584939</v>
      </c>
      <c r="I7" s="175">
        <f t="shared" si="0"/>
        <v>-1162.3662407584939</v>
      </c>
      <c r="J7" s="175">
        <f t="shared" si="0"/>
        <v>-1162.3662407584939</v>
      </c>
      <c r="K7" s="175">
        <f t="shared" si="0"/>
        <v>-1162.3662407584939</v>
      </c>
      <c r="L7" s="175">
        <f t="shared" si="0"/>
        <v>-1162.3662407584939</v>
      </c>
      <c r="M7" s="176">
        <f t="shared" si="0"/>
        <v>-1162.3662407584939</v>
      </c>
      <c r="N7" s="175"/>
      <c r="O7" s="175"/>
      <c r="P7" s="175"/>
      <c r="Q7" s="176"/>
      <c r="R7" s="175">
        <f t="shared" si="0"/>
        <v>-1162.5160040973674</v>
      </c>
      <c r="S7" s="175">
        <f t="shared" si="0"/>
        <v>-1162.5160040973674</v>
      </c>
      <c r="T7" s="175">
        <f t="shared" si="0"/>
        <v>-1162.5160040973674</v>
      </c>
      <c r="U7" s="175">
        <f t="shared" si="0"/>
        <v>-1162.5160040973674</v>
      </c>
      <c r="V7" s="175">
        <f t="shared" si="0"/>
        <v>-1162.5160040973674</v>
      </c>
      <c r="W7" s="175">
        <f t="shared" si="0"/>
        <v>-1162.5160040973674</v>
      </c>
      <c r="X7" s="175">
        <f t="shared" si="0"/>
        <v>-1162.5160040973674</v>
      </c>
      <c r="Y7" s="175">
        <f t="shared" si="0"/>
        <v>-1162.5160040973674</v>
      </c>
      <c r="Z7" s="175">
        <f t="shared" si="0"/>
        <v>-1162.5160040973674</v>
      </c>
      <c r="AA7" s="175">
        <f t="shared" si="0"/>
        <v>-1162.5160040973674</v>
      </c>
      <c r="AB7" s="175">
        <f t="shared" si="0"/>
        <v>-1162.5160040973674</v>
      </c>
      <c r="AC7" s="175">
        <f t="shared" si="0"/>
        <v>-1162.5160040973674</v>
      </c>
    </row>
    <row r="8" spans="1:30" ht="13.5" thickTop="1" x14ac:dyDescent="0.2">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177"/>
    </row>
    <row r="10" spans="1:30" ht="11.45" customHeight="1" x14ac:dyDescent="0.2"/>
    <row r="11" spans="1:30" customFormat="1" x14ac:dyDescent="0.2"/>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F46"/>
  <sheetViews>
    <sheetView workbookViewId="0"/>
  </sheetViews>
  <sheetFormatPr defaultColWidth="9.140625" defaultRowHeight="12.75" x14ac:dyDescent="0.2"/>
  <cols>
    <col min="1" max="1" width="17" style="4" customWidth="1"/>
    <col min="2" max="2" width="47.85546875" style="4" customWidth="1"/>
    <col min="3" max="3" width="12.7109375" style="4" customWidth="1"/>
    <col min="4" max="4" width="12.85546875" style="4" customWidth="1"/>
    <col min="5" max="5" width="9.140625" style="4"/>
    <col min="6" max="6" width="11.28515625" style="4" bestFit="1" customWidth="1"/>
    <col min="7" max="16384" width="9.140625" style="4"/>
  </cols>
  <sheetData>
    <row r="1" spans="1:6" x14ac:dyDescent="0.2">
      <c r="A1" s="4" t="s">
        <v>359</v>
      </c>
    </row>
    <row r="2" spans="1:6" x14ac:dyDescent="0.2">
      <c r="A2" s="426" t="s">
        <v>1322</v>
      </c>
    </row>
    <row r="4" spans="1:6" x14ac:dyDescent="0.2">
      <c r="A4" s="4" t="s">
        <v>988</v>
      </c>
    </row>
    <row r="5" spans="1:6" x14ac:dyDescent="0.2">
      <c r="C5" s="20" t="s">
        <v>989</v>
      </c>
      <c r="D5" s="20" t="s">
        <v>989</v>
      </c>
    </row>
    <row r="6" spans="1:6" x14ac:dyDescent="0.2">
      <c r="C6" s="427">
        <v>45900</v>
      </c>
      <c r="D6" s="427">
        <f>+C6</f>
        <v>45900</v>
      </c>
    </row>
    <row r="8" spans="1:6" x14ac:dyDescent="0.2">
      <c r="A8" s="4" t="s">
        <v>990</v>
      </c>
      <c r="C8" s="20" t="s">
        <v>192</v>
      </c>
      <c r="D8" s="20" t="s">
        <v>66</v>
      </c>
    </row>
    <row r="10" spans="1:6" x14ac:dyDescent="0.2">
      <c r="A10" s="4" t="s">
        <v>991</v>
      </c>
    </row>
    <row r="12" spans="1:6" x14ac:dyDescent="0.2">
      <c r="B12" s="4" t="s">
        <v>992</v>
      </c>
      <c r="C12" s="428">
        <v>95840879.259209916</v>
      </c>
      <c r="D12" s="428">
        <v>95840879.259209916</v>
      </c>
      <c r="F12" s="429"/>
    </row>
    <row r="13" spans="1:6" x14ac:dyDescent="0.2">
      <c r="B13" s="4" t="s">
        <v>993</v>
      </c>
      <c r="C13" s="430">
        <v>21182537.90176094</v>
      </c>
      <c r="D13" s="430">
        <v>21182537.90176094</v>
      </c>
      <c r="F13" s="429"/>
    </row>
    <row r="14" spans="1:6" x14ac:dyDescent="0.2">
      <c r="C14" s="301"/>
      <c r="D14" s="301"/>
      <c r="F14" s="429"/>
    </row>
    <row r="15" spans="1:6" x14ac:dyDescent="0.2">
      <c r="B15" s="4" t="s">
        <v>994</v>
      </c>
      <c r="C15" s="301">
        <f>SUM(C12:C14)</f>
        <v>117023417.16097085</v>
      </c>
      <c r="D15" s="301">
        <f>SUM(D12:D14)</f>
        <v>117023417.16097085</v>
      </c>
      <c r="F15" s="429"/>
    </row>
    <row r="16" spans="1:6" x14ac:dyDescent="0.2">
      <c r="C16" s="301"/>
      <c r="D16" s="301"/>
      <c r="E16" s="429"/>
      <c r="F16" s="429"/>
    </row>
    <row r="17" spans="2:6" x14ac:dyDescent="0.2">
      <c r="B17" s="4" t="s">
        <v>995</v>
      </c>
      <c r="C17" s="428">
        <v>-25746150.999163747</v>
      </c>
      <c r="D17" s="428">
        <v>-25746150.999163747</v>
      </c>
      <c r="F17" s="429"/>
    </row>
    <row r="18" spans="2:6" x14ac:dyDescent="0.2">
      <c r="B18" s="4" t="s">
        <v>996</v>
      </c>
      <c r="C18" s="428">
        <v>385507.92808902875</v>
      </c>
      <c r="D18" s="428">
        <v>385507.92808902875</v>
      </c>
      <c r="F18" s="429"/>
    </row>
    <row r="19" spans="2:6" x14ac:dyDescent="0.2">
      <c r="B19" s="4" t="s">
        <v>997</v>
      </c>
      <c r="C19" s="428">
        <v>0</v>
      </c>
      <c r="D19" s="428">
        <v>0</v>
      </c>
      <c r="F19" s="429"/>
    </row>
    <row r="20" spans="2:6" x14ac:dyDescent="0.2">
      <c r="B20" s="4" t="s">
        <v>998</v>
      </c>
      <c r="C20" s="428">
        <v>-4260618.9023170648</v>
      </c>
      <c r="D20" s="428">
        <v>0</v>
      </c>
      <c r="F20" s="429"/>
    </row>
    <row r="21" spans="2:6" x14ac:dyDescent="0.2">
      <c r="B21" s="4" t="s">
        <v>1320</v>
      </c>
      <c r="C21" s="428">
        <v>3622.7808563287954</v>
      </c>
      <c r="D21" s="428">
        <v>3622.7808563287954</v>
      </c>
      <c r="F21" s="429"/>
    </row>
    <row r="22" spans="2:6" x14ac:dyDescent="0.2">
      <c r="B22" s="4" t="s">
        <v>1321</v>
      </c>
      <c r="C22" s="428">
        <v>-373754.30132826406</v>
      </c>
      <c r="D22" s="428">
        <v>-373754.30132826406</v>
      </c>
      <c r="F22" s="429"/>
    </row>
    <row r="23" spans="2:6" x14ac:dyDescent="0.2">
      <c r="B23" s="4" t="s">
        <v>1000</v>
      </c>
      <c r="C23" s="428">
        <v>138311.58817500007</v>
      </c>
      <c r="D23" s="428">
        <v>138311.58817500007</v>
      </c>
      <c r="F23" s="429"/>
    </row>
    <row r="24" spans="2:6" x14ac:dyDescent="0.2">
      <c r="B24" s="4" t="s">
        <v>999</v>
      </c>
      <c r="C24" s="430">
        <v>81475</v>
      </c>
      <c r="D24" s="430">
        <v>81475</v>
      </c>
      <c r="F24" s="429"/>
    </row>
    <row r="25" spans="2:6" x14ac:dyDescent="0.2">
      <c r="C25" s="301"/>
      <c r="D25" s="301"/>
      <c r="F25" s="429"/>
    </row>
    <row r="26" spans="2:6" ht="15.75" customHeight="1" x14ac:dyDescent="0.2">
      <c r="B26" s="4" t="s">
        <v>1001</v>
      </c>
      <c r="C26" s="301">
        <f>SUM(C15:C25)</f>
        <v>87251810.255282134</v>
      </c>
      <c r="D26" s="301">
        <f>SUM(D15:D25)</f>
        <v>91512429.157599196</v>
      </c>
      <c r="F26" s="429"/>
    </row>
    <row r="27" spans="2:6" x14ac:dyDescent="0.2">
      <c r="C27" s="301"/>
      <c r="D27" s="301"/>
      <c r="F27" s="429"/>
    </row>
    <row r="28" spans="2:6" x14ac:dyDescent="0.2">
      <c r="C28" s="301"/>
      <c r="D28" s="301"/>
      <c r="F28" s="429"/>
    </row>
    <row r="29" spans="2:6" x14ac:dyDescent="0.2">
      <c r="B29" s="4" t="s">
        <v>1002</v>
      </c>
      <c r="C29" s="301">
        <f>ROUND(C26*0.21,0)</f>
        <v>18322880</v>
      </c>
      <c r="D29" s="301">
        <f>ROUND(D26*0.05,0)</f>
        <v>4575621</v>
      </c>
      <c r="F29" s="429"/>
    </row>
    <row r="30" spans="2:6" x14ac:dyDescent="0.2">
      <c r="C30" s="301"/>
      <c r="D30" s="301"/>
      <c r="F30" s="429"/>
    </row>
    <row r="31" spans="2:6" x14ac:dyDescent="0.2">
      <c r="B31" s="4" t="s">
        <v>1003</v>
      </c>
      <c r="C31" s="301"/>
      <c r="D31" s="301"/>
      <c r="F31" s="429"/>
    </row>
    <row r="32" spans="2:6" x14ac:dyDescent="0.2">
      <c r="B32" s="116" t="s">
        <v>1004</v>
      </c>
      <c r="C32" s="428">
        <v>18922.957200000063</v>
      </c>
      <c r="D32" s="428">
        <v>14156.466000000015</v>
      </c>
      <c r="E32" s="429"/>
      <c r="F32" s="429"/>
    </row>
    <row r="33" spans="2:6" x14ac:dyDescent="0.2">
      <c r="B33" s="116" t="s">
        <v>1005</v>
      </c>
      <c r="C33" s="428">
        <v>4</v>
      </c>
      <c r="D33" s="428">
        <v>0</v>
      </c>
      <c r="E33" s="429"/>
      <c r="F33" s="429"/>
    </row>
    <row r="34" spans="2:6" x14ac:dyDescent="0.2">
      <c r="B34" s="4" t="s">
        <v>1039</v>
      </c>
      <c r="C34" s="428">
        <v>-1462264.8220000006</v>
      </c>
      <c r="D34" s="428">
        <v>-157604.16999999998</v>
      </c>
      <c r="E34" s="429"/>
      <c r="F34" s="429"/>
    </row>
    <row r="35" spans="2:6" x14ac:dyDescent="0.2">
      <c r="B35" s="431" t="s">
        <v>1040</v>
      </c>
      <c r="C35" s="428">
        <v>42376.937527554641</v>
      </c>
      <c r="D35" s="428">
        <v>0</v>
      </c>
      <c r="E35" s="429"/>
      <c r="F35" s="429"/>
    </row>
    <row r="36" spans="2:6" x14ac:dyDescent="0.2">
      <c r="B36" s="4" t="s">
        <v>1041</v>
      </c>
      <c r="C36" s="430">
        <v>0</v>
      </c>
      <c r="D36" s="430">
        <v>-171554.39368293548</v>
      </c>
      <c r="E36" s="429"/>
      <c r="F36" s="429"/>
    </row>
    <row r="37" spans="2:6" x14ac:dyDescent="0.2">
      <c r="C37" s="301"/>
      <c r="D37" s="301"/>
    </row>
    <row r="38" spans="2:6" x14ac:dyDescent="0.2">
      <c r="B38" s="4" t="s">
        <v>1006</v>
      </c>
      <c r="C38" s="301">
        <f>SUM(C29:C37)</f>
        <v>16921919.072727554</v>
      </c>
      <c r="D38" s="301">
        <f t="shared" ref="D38" si="0">SUM(D29:D37)</f>
        <v>4260618.9023170648</v>
      </c>
      <c r="E38" s="301"/>
    </row>
    <row r="39" spans="2:6" x14ac:dyDescent="0.2">
      <c r="C39" s="301"/>
      <c r="D39" s="301"/>
    </row>
    <row r="40" spans="2:6" x14ac:dyDescent="0.2">
      <c r="B40" s="4" t="s">
        <v>1323</v>
      </c>
      <c r="C40" s="430">
        <f>SUM('IS G'!D382:O383)</f>
        <v>16921918.745715838</v>
      </c>
      <c r="D40" s="430">
        <f>SUM('IS G'!D381:O381,'IS G'!D384:O384)</f>
        <v>4260619.1560451025</v>
      </c>
    </row>
    <row r="41" spans="2:6" x14ac:dyDescent="0.2">
      <c r="C41" s="301"/>
      <c r="D41" s="301"/>
    </row>
    <row r="42" spans="2:6" x14ac:dyDescent="0.2">
      <c r="B42" s="4" t="s">
        <v>1007</v>
      </c>
      <c r="C42" s="301">
        <f>C38-C40</f>
        <v>0.32701171562075615</v>
      </c>
      <c r="D42" s="301">
        <f>D38-D40</f>
        <v>-0.25372803770005703</v>
      </c>
    </row>
    <row r="43" spans="2:6" x14ac:dyDescent="0.2">
      <c r="D43" s="432"/>
    </row>
    <row r="46" spans="2:6" x14ac:dyDescent="0.2">
      <c r="D46" s="429"/>
    </row>
  </sheetData>
  <pageMargins left="0.75" right="0.75" top="1" bottom="1" header="0.5" footer="0.5"/>
  <pageSetup orientation="portrait" r:id="rId1"/>
  <headerFooter alignWithMargins="0">
    <oddFooter>&amp;L&amp;Z&amp;F
&amp;A</oddFooter>
  </headerFooter>
  <ignoredErrors>
    <ignoredError sqref="D40" formulaRange="1"/>
  </ignoredError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F46"/>
  <sheetViews>
    <sheetView zoomScale="90" zoomScaleNormal="90" workbookViewId="0"/>
  </sheetViews>
  <sheetFormatPr defaultColWidth="9.140625" defaultRowHeight="12.75" x14ac:dyDescent="0.2"/>
  <cols>
    <col min="1" max="1" width="17" customWidth="1"/>
    <col min="2" max="2" width="47.85546875" customWidth="1"/>
    <col min="3" max="3" width="12.7109375" customWidth="1"/>
    <col min="4" max="4" width="12.85546875" customWidth="1"/>
    <col min="5" max="5" width="17" customWidth="1"/>
    <col min="6" max="6" width="10.85546875" bestFit="1" customWidth="1"/>
    <col min="7" max="8" width="13.42578125" bestFit="1" customWidth="1"/>
    <col min="9" max="9" width="9.28515625" bestFit="1" customWidth="1"/>
  </cols>
  <sheetData>
    <row r="1" spans="1:5" x14ac:dyDescent="0.2">
      <c r="A1" s="4" t="s">
        <v>359</v>
      </c>
    </row>
    <row r="2" spans="1:5" x14ac:dyDescent="0.2">
      <c r="A2" s="237" t="s">
        <v>1324</v>
      </c>
    </row>
    <row r="3" spans="1:5" x14ac:dyDescent="0.2">
      <c r="A3" s="4" t="s">
        <v>1008</v>
      </c>
    </row>
    <row r="4" spans="1:5" x14ac:dyDescent="0.2">
      <c r="A4" s="4" t="s">
        <v>988</v>
      </c>
    </row>
    <row r="5" spans="1:5" x14ac:dyDescent="0.2">
      <c r="C5" s="20" t="s">
        <v>1009</v>
      </c>
      <c r="D5" s="20" t="s">
        <v>1009</v>
      </c>
    </row>
    <row r="6" spans="1:5" x14ac:dyDescent="0.2">
      <c r="C6" s="238">
        <v>46387</v>
      </c>
      <c r="D6" s="239" t="s">
        <v>1325</v>
      </c>
    </row>
    <row r="8" spans="1:5" x14ac:dyDescent="0.2">
      <c r="A8" t="s">
        <v>990</v>
      </c>
      <c r="C8" s="1" t="s">
        <v>192</v>
      </c>
      <c r="D8" s="1" t="s">
        <v>66</v>
      </c>
    </row>
    <row r="10" spans="1:5" x14ac:dyDescent="0.2">
      <c r="A10" t="s">
        <v>991</v>
      </c>
    </row>
    <row r="12" spans="1:5" x14ac:dyDescent="0.2">
      <c r="B12" t="s">
        <v>992</v>
      </c>
      <c r="C12" s="428">
        <v>76815207.443214804</v>
      </c>
      <c r="D12" s="301">
        <v>76815207.443214804</v>
      </c>
      <c r="E12" s="4"/>
    </row>
    <row r="13" spans="1:5" x14ac:dyDescent="0.2">
      <c r="B13" t="s">
        <v>993</v>
      </c>
      <c r="C13" s="430">
        <v>12152693</v>
      </c>
      <c r="D13" s="430">
        <v>12152693</v>
      </c>
      <c r="E13" s="4"/>
    </row>
    <row r="14" spans="1:5" x14ac:dyDescent="0.2">
      <c r="C14" s="301"/>
      <c r="D14" s="301"/>
    </row>
    <row r="15" spans="1:5" x14ac:dyDescent="0.2">
      <c r="B15" t="s">
        <v>994</v>
      </c>
      <c r="C15" s="301">
        <f>SUM(C12:C14)</f>
        <v>88967900.443214804</v>
      </c>
      <c r="D15" s="301">
        <f>SUM(D12:D14)</f>
        <v>88967900.443214804</v>
      </c>
    </row>
    <row r="16" spans="1:5" x14ac:dyDescent="0.2">
      <c r="C16" s="301"/>
      <c r="D16" s="301"/>
      <c r="E16" s="4"/>
    </row>
    <row r="17" spans="2:6" x14ac:dyDescent="0.2">
      <c r="B17" t="s">
        <v>995</v>
      </c>
      <c r="C17" s="428">
        <v>-33890533.937781386</v>
      </c>
      <c r="D17" s="301">
        <v>-33890533.937781386</v>
      </c>
      <c r="E17" s="4"/>
    </row>
    <row r="18" spans="2:6" x14ac:dyDescent="0.2">
      <c r="B18" t="s">
        <v>996</v>
      </c>
      <c r="C18" s="428">
        <v>354818.07947811781</v>
      </c>
      <c r="D18" s="301">
        <v>354818.07947811781</v>
      </c>
      <c r="E18" s="4"/>
    </row>
    <row r="19" spans="2:6" x14ac:dyDescent="0.2">
      <c r="B19" t="s">
        <v>997</v>
      </c>
      <c r="C19" s="428">
        <v>0</v>
      </c>
      <c r="D19" s="301">
        <v>0</v>
      </c>
    </row>
    <row r="20" spans="2:6" x14ac:dyDescent="0.2">
      <c r="B20" t="s">
        <v>998</v>
      </c>
      <c r="C20" s="428">
        <v>-2397315.1786996773</v>
      </c>
      <c r="D20" s="301"/>
    </row>
    <row r="21" spans="2:6" x14ac:dyDescent="0.2">
      <c r="B21" t="s">
        <v>1320</v>
      </c>
      <c r="C21" s="428">
        <v>269573.4819127309</v>
      </c>
      <c r="D21" s="301">
        <v>269573.4819127309</v>
      </c>
    </row>
    <row r="22" spans="2:6" x14ac:dyDescent="0.2">
      <c r="B22" t="s">
        <v>1000</v>
      </c>
      <c r="C22" s="428">
        <v>101981.69865000001</v>
      </c>
      <c r="D22" s="301">
        <v>101981.69865000001</v>
      </c>
    </row>
    <row r="23" spans="2:6" x14ac:dyDescent="0.2">
      <c r="B23" s="4" t="s">
        <v>999</v>
      </c>
      <c r="C23" s="430">
        <v>109350</v>
      </c>
      <c r="D23" s="430">
        <v>109350</v>
      </c>
      <c r="E23" s="4"/>
    </row>
    <row r="24" spans="2:6" x14ac:dyDescent="0.2">
      <c r="C24" s="301"/>
      <c r="D24" s="301"/>
    </row>
    <row r="25" spans="2:6" ht="15.75" customHeight="1" x14ac:dyDescent="0.2">
      <c r="B25" t="s">
        <v>1001</v>
      </c>
      <c r="C25" s="301">
        <f>SUM(C15:C24)</f>
        <v>53515774.586774588</v>
      </c>
      <c r="D25" s="301">
        <f>SUM(D15:D24)</f>
        <v>55913089.765474267</v>
      </c>
    </row>
    <row r="26" spans="2:6" x14ac:dyDescent="0.2">
      <c r="C26" s="301"/>
      <c r="D26" s="301"/>
    </row>
    <row r="27" spans="2:6" x14ac:dyDescent="0.2">
      <c r="C27" s="301"/>
      <c r="D27" s="301"/>
    </row>
    <row r="28" spans="2:6" x14ac:dyDescent="0.2">
      <c r="B28" t="s">
        <v>1002</v>
      </c>
      <c r="C28" s="301">
        <f>ROUND(C25*0.21,0)</f>
        <v>11238313</v>
      </c>
      <c r="D28" s="301">
        <f>ROUND(D25*0.05,0)</f>
        <v>2795654</v>
      </c>
    </row>
    <row r="29" spans="2:6" x14ac:dyDescent="0.2">
      <c r="C29" s="301"/>
      <c r="D29" s="301"/>
    </row>
    <row r="30" spans="2:6" x14ac:dyDescent="0.2">
      <c r="B30" t="s">
        <v>1003</v>
      </c>
      <c r="C30" s="301"/>
      <c r="D30" s="301"/>
    </row>
    <row r="31" spans="2:6" x14ac:dyDescent="0.2">
      <c r="B31" t="s">
        <v>1039</v>
      </c>
      <c r="C31" s="428">
        <v>-1527305.4237000009</v>
      </c>
      <c r="D31" s="428">
        <v>-175904.97</v>
      </c>
      <c r="E31" s="4"/>
      <c r="F31" s="4"/>
    </row>
    <row r="32" spans="2:6" x14ac:dyDescent="0.2">
      <c r="B32" s="116" t="s">
        <v>1040</v>
      </c>
      <c r="C32" s="428">
        <v>44370.518146260823</v>
      </c>
      <c r="D32" s="428"/>
      <c r="E32" s="4"/>
    </row>
    <row r="33" spans="2:5" x14ac:dyDescent="0.2">
      <c r="B33" t="s">
        <v>1041</v>
      </c>
      <c r="C33" s="430">
        <v>0</v>
      </c>
      <c r="D33" s="430">
        <v>-222433.85130032242</v>
      </c>
      <c r="E33" s="4"/>
    </row>
    <row r="34" spans="2:5" x14ac:dyDescent="0.2">
      <c r="C34" s="301"/>
      <c r="D34" s="301"/>
    </row>
    <row r="35" spans="2:5" x14ac:dyDescent="0.2">
      <c r="B35" t="s">
        <v>1006</v>
      </c>
      <c r="C35" s="115">
        <f>SUM(C28:C34)</f>
        <v>9755378.0944462605</v>
      </c>
      <c r="D35" s="115">
        <f>SUM(D28:D34)</f>
        <v>2397315.1786996773</v>
      </c>
    </row>
    <row r="36" spans="2:5" x14ac:dyDescent="0.2">
      <c r="C36" s="115"/>
      <c r="D36" s="115"/>
    </row>
    <row r="37" spans="2:5" x14ac:dyDescent="0.2">
      <c r="B37" s="4" t="s">
        <v>1323</v>
      </c>
      <c r="C37" s="387">
        <f>SUM('IS G'!T382:AE383)</f>
        <v>9755377.740754256</v>
      </c>
      <c r="D37" s="118">
        <f>SUM('IS G'!T381:AE381,'IS G'!T384:AE384)</f>
        <v>2397315.6884327433</v>
      </c>
      <c r="E37" s="4"/>
    </row>
    <row r="38" spans="2:5" x14ac:dyDescent="0.2">
      <c r="C38" s="115"/>
      <c r="D38" s="115"/>
    </row>
    <row r="39" spans="2:5" x14ac:dyDescent="0.2">
      <c r="B39" s="4" t="s">
        <v>1007</v>
      </c>
      <c r="C39" s="115">
        <f>C35-C37</f>
        <v>0.35369200445711613</v>
      </c>
      <c r="D39" s="115">
        <f>D35-D37</f>
        <v>-0.50973306596279144</v>
      </c>
    </row>
    <row r="40" spans="2:5" x14ac:dyDescent="0.2">
      <c r="D40" s="117"/>
    </row>
    <row r="41" spans="2:5" x14ac:dyDescent="0.2">
      <c r="D41" s="114"/>
    </row>
    <row r="42" spans="2:5" x14ac:dyDescent="0.2">
      <c r="C42" s="114"/>
      <c r="D42" s="119"/>
    </row>
    <row r="43" spans="2:5" x14ac:dyDescent="0.2">
      <c r="D43" s="117"/>
    </row>
    <row r="44" spans="2:5" x14ac:dyDescent="0.2">
      <c r="C44" s="114"/>
      <c r="D44" s="114"/>
    </row>
    <row r="45" spans="2:5" x14ac:dyDescent="0.2">
      <c r="C45" s="114"/>
      <c r="D45" s="114"/>
    </row>
    <row r="46" spans="2:5" x14ac:dyDescent="0.2">
      <c r="D46" s="114"/>
    </row>
  </sheetData>
  <pageMargins left="0.75" right="0.75" top="1" bottom="1" header="0.5" footer="0.5"/>
  <pageSetup orientation="portrait" r:id="rId1"/>
  <headerFooter alignWithMargins="0">
    <oddFooter>&amp;L&amp;Z&amp;F
&amp;A</oddFooter>
  </headerFooter>
  <ignoredErrors>
    <ignoredError sqref="D37" formulaRange="1"/>
  </ignoredError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ransitionEvaluation="1" codeName="Sheet25">
    <pageSetUpPr fitToPage="1"/>
  </sheetPr>
  <dimension ref="A1:G16"/>
  <sheetViews>
    <sheetView workbookViewId="0"/>
  </sheetViews>
  <sheetFormatPr defaultColWidth="12.42578125" defaultRowHeight="12.75" x14ac:dyDescent="0.2"/>
  <cols>
    <col min="1" max="1" width="16.42578125" style="43" customWidth="1"/>
    <col min="2" max="2" width="36.7109375" style="43" customWidth="1"/>
    <col min="3" max="3" width="16.42578125" style="43" customWidth="1"/>
    <col min="4" max="4" width="6.5703125" style="43" customWidth="1"/>
    <col min="5" max="5" width="15.7109375" style="43" customWidth="1"/>
    <col min="6" max="6" width="15.7109375" style="61" customWidth="1"/>
    <col min="7" max="7" width="16.42578125" style="43" customWidth="1"/>
    <col min="8" max="16384" width="12.42578125" style="43"/>
  </cols>
  <sheetData>
    <row r="1" spans="1:7" ht="15.75" x14ac:dyDescent="0.25">
      <c r="A1" s="41"/>
      <c r="B1" s="443" t="s">
        <v>359</v>
      </c>
      <c r="C1" s="443"/>
      <c r="D1" s="443"/>
      <c r="E1" s="443"/>
      <c r="F1" s="104"/>
      <c r="G1" s="42" t="s">
        <v>951</v>
      </c>
    </row>
    <row r="2" spans="1:7" ht="15.75" x14ac:dyDescent="0.25">
      <c r="A2" s="41"/>
      <c r="B2" s="443" t="str">
        <f>LEFT('Rate Case Constants'!C10,19)</f>
        <v>CASE NO. 2025-00114</v>
      </c>
      <c r="C2" s="443"/>
      <c r="D2" s="443"/>
      <c r="E2" s="443"/>
      <c r="F2" s="44"/>
      <c r="G2" s="42" t="s">
        <v>133</v>
      </c>
    </row>
    <row r="3" spans="1:7" ht="15.75" x14ac:dyDescent="0.25">
      <c r="A3" s="41"/>
      <c r="B3" s="443" t="s">
        <v>226</v>
      </c>
      <c r="C3" s="443"/>
      <c r="D3" s="443"/>
      <c r="E3" s="443"/>
      <c r="F3" s="105"/>
      <c r="G3" s="45" t="str">
        <f>'Rate Case Constants'!C36</f>
        <v>WITNESS:   A. M. FACKLER</v>
      </c>
    </row>
    <row r="4" spans="1:7" ht="15.75" x14ac:dyDescent="0.25">
      <c r="A4" s="41"/>
      <c r="B4" s="443" t="s">
        <v>227</v>
      </c>
      <c r="C4" s="443"/>
      <c r="D4" s="443"/>
      <c r="E4" s="443"/>
      <c r="F4" s="44"/>
    </row>
    <row r="5" spans="1:7" ht="15.75" x14ac:dyDescent="0.25">
      <c r="B5" s="46"/>
      <c r="C5" s="46"/>
      <c r="D5" s="46"/>
      <c r="E5" s="46"/>
      <c r="F5" s="46"/>
    </row>
    <row r="6" spans="1:7" ht="15" x14ac:dyDescent="0.2">
      <c r="A6" s="41"/>
      <c r="B6" s="41"/>
      <c r="C6" s="47"/>
      <c r="D6" s="48"/>
      <c r="E6" s="49"/>
      <c r="F6" s="50"/>
    </row>
    <row r="7" spans="1:7" ht="15" x14ac:dyDescent="0.2">
      <c r="A7" s="41" t="s">
        <v>228</v>
      </c>
      <c r="B7" s="41"/>
      <c r="C7" s="51"/>
      <c r="D7" s="52"/>
      <c r="E7" s="53"/>
      <c r="F7" s="182">
        <v>1</v>
      </c>
    </row>
    <row r="8" spans="1:7" ht="15" x14ac:dyDescent="0.2">
      <c r="A8" s="54"/>
      <c r="B8" s="41"/>
      <c r="C8" s="49"/>
      <c r="D8" s="55"/>
      <c r="E8" s="49"/>
      <c r="F8" s="56"/>
    </row>
    <row r="9" spans="1:7" ht="15" x14ac:dyDescent="0.2">
      <c r="A9" s="54" t="s">
        <v>952</v>
      </c>
      <c r="B9" s="41"/>
      <c r="C9" s="49"/>
      <c r="D9" s="49"/>
      <c r="E9" s="49"/>
      <c r="F9" s="183">
        <v>0.05</v>
      </c>
    </row>
    <row r="10" spans="1:7" ht="15" x14ac:dyDescent="0.2">
      <c r="A10" s="54"/>
      <c r="B10" s="41"/>
      <c r="C10" s="49"/>
      <c r="D10" s="49"/>
      <c r="E10" s="49"/>
      <c r="F10" s="57"/>
    </row>
    <row r="11" spans="1:7" ht="15" x14ac:dyDescent="0.2">
      <c r="A11" s="62" t="s">
        <v>953</v>
      </c>
      <c r="B11" s="41"/>
      <c r="C11" s="59"/>
      <c r="D11" s="53"/>
      <c r="E11" s="59"/>
      <c r="F11" s="60">
        <f>+F7-F9</f>
        <v>0.95</v>
      </c>
    </row>
    <row r="12" spans="1:7" ht="15" x14ac:dyDescent="0.2">
      <c r="A12" s="58"/>
      <c r="B12" s="41"/>
      <c r="C12" s="55"/>
      <c r="D12" s="49"/>
      <c r="E12" s="49"/>
      <c r="F12" s="57"/>
    </row>
    <row r="13" spans="1:7" ht="15" x14ac:dyDescent="0.2">
      <c r="A13" s="58" t="s">
        <v>954</v>
      </c>
      <c r="B13" s="41"/>
      <c r="C13" s="55"/>
      <c r="D13" s="49"/>
      <c r="E13" s="49"/>
      <c r="F13" s="183">
        <f>F11*0.21</f>
        <v>0.19949999999999998</v>
      </c>
    </row>
    <row r="14" spans="1:7" ht="15" x14ac:dyDescent="0.2">
      <c r="A14" s="58"/>
      <c r="B14" s="41"/>
      <c r="C14" s="55"/>
      <c r="D14" s="49"/>
      <c r="E14" s="49"/>
      <c r="F14" s="56"/>
    </row>
    <row r="15" spans="1:7" ht="15.75" thickBot="1" x14ac:dyDescent="0.25">
      <c r="A15" s="58" t="s">
        <v>955</v>
      </c>
      <c r="B15" s="41"/>
      <c r="C15" s="55"/>
      <c r="D15" s="49"/>
      <c r="E15" s="49"/>
      <c r="F15" s="63">
        <f>ROUND(+F9+F13,10)</f>
        <v>0.2495</v>
      </c>
    </row>
    <row r="16" spans="1:7" ht="15.75" thickTop="1" x14ac:dyDescent="0.2">
      <c r="A16" s="58"/>
      <c r="B16" s="41"/>
      <c r="C16" s="64"/>
      <c r="D16" s="49"/>
      <c r="E16" s="49"/>
      <c r="F16" s="50"/>
    </row>
  </sheetData>
  <mergeCells count="4">
    <mergeCell ref="B1:E1"/>
    <mergeCell ref="B2:E2"/>
    <mergeCell ref="B3:E3"/>
    <mergeCell ref="B4:E4"/>
  </mergeCells>
  <printOptions horizontalCentered="1" gridLines="1" gridLinesSet="0"/>
  <pageMargins left="1" right="0.5" top="1" bottom="0.25" header="0.5" footer="0.5"/>
  <pageSetup scale="73" orientation="portrait"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D3B746C1247F443A3BDE2867B3A7FD6" ma:contentTypeVersion="1" ma:contentTypeDescription="Create a new document." ma:contentTypeScope="" ma:versionID="f45bbdbe6fdc33b39267535df7d990d8">
  <xsd:schema xmlns:xsd="http://www.w3.org/2001/XMLSchema" xmlns:xs="http://www.w3.org/2001/XMLSchema" xmlns:p="http://schemas.microsoft.com/office/2006/metadata/properties" xmlns:ns2="b368e7c8-2de1-4fdc-90a9-bf3507435312" targetNamespace="http://schemas.microsoft.com/office/2006/metadata/properties" ma:root="true" ma:fieldsID="1abb375d68dc91abea5a2dc6eda2f65a" ns2:_="">
    <xsd:import namespace="b368e7c8-2de1-4fdc-90a9-bf3507435312"/>
    <xsd:element name="properties">
      <xsd:complexType>
        <xsd:sequence>
          <xsd:element name="documentManagement">
            <xsd:complexType>
              <xsd:all>
                <xsd:element ref="ns2:Department"/>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68e7c8-2de1-4fdc-90a9-bf3507435312" elementFormDefault="qualified">
    <xsd:import namespace="http://schemas.microsoft.com/office/2006/documentManagement/types"/>
    <xsd:import namespace="http://schemas.microsoft.com/office/infopath/2007/PartnerControls"/>
    <xsd:element name="Department" ma:index="8" ma:displayName="Department" ma:format="Dropdown" ma:internalName="Department">
      <xsd:simpleType>
        <xsd:restriction base="dms:Choice">
          <xsd:enumeration value="Financial Planning &amp; Analysis"/>
          <xsd:enumeration value="Sales Analysis &amp; Forecasting"/>
          <xsd:enumeration value="State Regulation &amp; Rates"/>
          <xsd:enumeration value="Tax Accounting &amp; Compliance"/>
          <xsd:enumeration value="Cost of Service"/>
          <xsd:enumeration value="Lead/Lag Study"/>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epartment xmlns="b368e7c8-2de1-4fdc-90a9-bf3507435312">State Regulation &amp; Rates</Department>
  </documentManagement>
</p:properties>
</file>

<file path=customXml/itemProps1.xml><?xml version="1.0" encoding="utf-8"?>
<ds:datastoreItem xmlns:ds="http://schemas.openxmlformats.org/officeDocument/2006/customXml" ds:itemID="{E087BFCA-BA52-4BE1-9D65-731ED1F037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68e7c8-2de1-4fdc-90a9-bf350743531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4D916F0-58D5-4691-91FC-10C350021912}">
  <ds:schemaRefs>
    <ds:schemaRef ds:uri="http://schemas.microsoft.com/sharepoint/v3/contenttype/forms"/>
  </ds:schemaRefs>
</ds:datastoreItem>
</file>

<file path=customXml/itemProps3.xml><?xml version="1.0" encoding="utf-8"?>
<ds:datastoreItem xmlns:ds="http://schemas.openxmlformats.org/officeDocument/2006/customXml" ds:itemID="{ADB2908B-B426-4013-8F90-42BCA97542A5}">
  <ds:schemaRefs>
    <ds:schemaRef ds:uri="http://schemas.microsoft.com/office/2006/metadata/properties"/>
    <ds:schemaRef ds:uri="http://www.w3.org/XML/1998/namespace"/>
    <ds:schemaRef ds:uri="http://purl.org/dc/dcmitype/"/>
    <ds:schemaRef ds:uri="http://schemas.microsoft.com/office/2006/documentManagement/types"/>
    <ds:schemaRef ds:uri="http://purl.org/dc/elements/1.1/"/>
    <ds:schemaRef ds:uri="http://purl.org/dc/terms/"/>
    <ds:schemaRef ds:uri="http://schemas.microsoft.com/office/infopath/2007/PartnerControls"/>
    <ds:schemaRef ds:uri="http://schemas.openxmlformats.org/package/2006/metadata/core-properties"/>
    <ds:schemaRef ds:uri="b368e7c8-2de1-4fdc-90a9-bf3507435312"/>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2</DocSecurity>
  <ScaleCrop>false</ScaleCrop>
  <HeadingPairs>
    <vt:vector size="4" baseType="variant">
      <vt:variant>
        <vt:lpstr>Worksheets</vt:lpstr>
      </vt:variant>
      <vt:variant>
        <vt:i4>34</vt:i4>
      </vt:variant>
      <vt:variant>
        <vt:lpstr>Named Ranges</vt:lpstr>
      </vt:variant>
      <vt:variant>
        <vt:i4>18</vt:i4>
      </vt:variant>
    </vt:vector>
  </HeadingPairs>
  <TitlesOfParts>
    <vt:vector size="52" baseType="lpstr">
      <vt:lpstr>SCH B-1</vt:lpstr>
      <vt:lpstr>SCH H-1</vt:lpstr>
      <vt:lpstr>SCH J-1 G</vt:lpstr>
      <vt:lpstr>SCH J-1.1|J-1.2</vt:lpstr>
      <vt:lpstr>&lt;&lt;&lt;IMPORT</vt:lpstr>
      <vt:lpstr>Rate Case Constants</vt:lpstr>
      <vt:lpstr>Index C</vt:lpstr>
      <vt:lpstr>SCH C-1</vt:lpstr>
      <vt:lpstr>SCH C-2</vt:lpstr>
      <vt:lpstr>SCH C-2.1 B</vt:lpstr>
      <vt:lpstr>SCH C-2.1 F</vt:lpstr>
      <vt:lpstr>SCH C-2.2 B</vt:lpstr>
      <vt:lpstr>SCH C-2.2 F</vt:lpstr>
      <vt:lpstr>Index D</vt:lpstr>
      <vt:lpstr>SCH D-1</vt:lpstr>
      <vt:lpstr>SCH D-2 B</vt:lpstr>
      <vt:lpstr>SCH D-2 F</vt:lpstr>
      <vt:lpstr>SCH D-2.1</vt:lpstr>
      <vt:lpstr>Rider Adj B</vt:lpstr>
      <vt:lpstr>Rider Adj F</vt:lpstr>
      <vt:lpstr>IntSync</vt:lpstr>
      <vt:lpstr>ProForma Adj F</vt:lpstr>
      <vt:lpstr>DATA&gt;&gt;&gt;</vt:lpstr>
      <vt:lpstr>Gas Revenue</vt:lpstr>
      <vt:lpstr>GLT to Base Rev</vt:lpstr>
      <vt:lpstr>IS G</vt:lpstr>
      <vt:lpstr>IS TC</vt:lpstr>
      <vt:lpstr>GSC EXP</vt:lpstr>
      <vt:lpstr>GLT EXP</vt:lpstr>
      <vt:lpstr>DSM EXP</vt:lpstr>
      <vt:lpstr>Excess ADIT</vt:lpstr>
      <vt:lpstr>TaxProvision_Gas B</vt:lpstr>
      <vt:lpstr>TaxProvision_Gas F</vt:lpstr>
      <vt:lpstr>WPH-1 Effective Tax Rate</vt:lpstr>
      <vt:lpstr>'GLT EXP'!Print_Area</vt:lpstr>
      <vt:lpstr>'GLT to Base Rev'!Print_Area</vt:lpstr>
      <vt:lpstr>IntSync!Print_Area</vt:lpstr>
      <vt:lpstr>'ProForma Adj F'!Print_Area</vt:lpstr>
      <vt:lpstr>'Rider Adj B'!Print_Area</vt:lpstr>
      <vt:lpstr>'Rider Adj F'!Print_Area</vt:lpstr>
      <vt:lpstr>'SCH C-1'!Print_Area</vt:lpstr>
      <vt:lpstr>'SCH C-2'!Print_Area</vt:lpstr>
      <vt:lpstr>'SCH C-2.1 B'!Print_Area</vt:lpstr>
      <vt:lpstr>'SCH C-2.1 F'!Print_Area</vt:lpstr>
      <vt:lpstr>'SCH C-2.2 B'!Print_Area</vt:lpstr>
      <vt:lpstr>'SCH C-2.2 F'!Print_Area</vt:lpstr>
      <vt:lpstr>'SCH D-1'!Print_Area</vt:lpstr>
      <vt:lpstr>'SCH D-2 B'!Print_Area</vt:lpstr>
      <vt:lpstr>'SCH D-2 F'!Print_Area</vt:lpstr>
      <vt:lpstr>'SCH D-2.1'!Print_Area</vt:lpstr>
      <vt:lpstr>'TaxProvision_Gas B'!Print_Area</vt:lpstr>
      <vt:lpstr>'TaxProvision_Gas F'!Print_Area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2014-12-10T14:33:31Z</dcterms:created>
  <dcterms:modified xsi:type="dcterms:W3CDTF">2025-08-25T20:39:13Z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0x0101008D3B746C1247F443A3BDE2867B3A7FD6</vt:lpwstr>
  </property>
  <property fmtid="{D5CDD505-2E9C-101B-9397-08002B2CF9AE}" pid="3" name="MSIP_Label_0adee1c6-0c13-46fe-9f7d-d5b32ad2c571_Enabled">
    <vt:lpwstr>true</vt:lpwstr>
  </property>
  <property fmtid="{D5CDD505-2E9C-101B-9397-08002B2CF9AE}" pid="4" name="MSIP_Label_0adee1c6-0c13-46fe-9f7d-d5b32ad2c571_SetDate">
    <vt:lpwstr>2025-05-18T13:58:11Z</vt:lpwstr>
  </property>
  <property fmtid="{D5CDD505-2E9C-101B-9397-08002B2CF9AE}" pid="5" name="MSIP_Label_0adee1c6-0c13-46fe-9f7d-d5b32ad2c571_Method">
    <vt:lpwstr>Privileged</vt:lpwstr>
  </property>
  <property fmtid="{D5CDD505-2E9C-101B-9397-08002B2CF9AE}" pid="6" name="MSIP_Label_0adee1c6-0c13-46fe-9f7d-d5b32ad2c571_Name">
    <vt:lpwstr>0adee1c6-0c13-46fe-9f7d-d5b32ad2c571</vt:lpwstr>
  </property>
  <property fmtid="{D5CDD505-2E9C-101B-9397-08002B2CF9AE}" pid="7" name="MSIP_Label_0adee1c6-0c13-46fe-9f7d-d5b32ad2c571_SiteId">
    <vt:lpwstr>5ee3b0ba-a559-45ee-a69e-6d3e963a3e72</vt:lpwstr>
  </property>
  <property fmtid="{D5CDD505-2E9C-101B-9397-08002B2CF9AE}" pid="8" name="MSIP_Label_0adee1c6-0c13-46fe-9f7d-d5b32ad2c571_ActionId">
    <vt:lpwstr>0bcef9b8-cf91-4cf1-b6c3-a7d6027d7d55</vt:lpwstr>
  </property>
  <property fmtid="{D5CDD505-2E9C-101B-9397-08002B2CF9AE}" pid="9" name="MSIP_Label_0adee1c6-0c13-46fe-9f7d-d5b32ad2c571_ContentBits">
    <vt:lpwstr>2</vt:lpwstr>
  </property>
  <property fmtid="{D5CDD505-2E9C-101B-9397-08002B2CF9AE}" pid="10" name="MSIP_Label_dcc6b311-06ac-4d45-8b7e-272c304377e9_Enabled">
    <vt:lpwstr>true</vt:lpwstr>
  </property>
  <property fmtid="{D5CDD505-2E9C-101B-9397-08002B2CF9AE}" pid="11" name="MSIP_Label_dcc6b311-06ac-4d45-8b7e-272c304377e9_SetDate">
    <vt:lpwstr>2025-05-22T19:39:14Z</vt:lpwstr>
  </property>
  <property fmtid="{D5CDD505-2E9C-101B-9397-08002B2CF9AE}" pid="12" name="MSIP_Label_dcc6b311-06ac-4d45-8b7e-272c304377e9_Method">
    <vt:lpwstr>Privileged</vt:lpwstr>
  </property>
  <property fmtid="{D5CDD505-2E9C-101B-9397-08002B2CF9AE}" pid="13" name="MSIP_Label_dcc6b311-06ac-4d45-8b7e-272c304377e9_Name">
    <vt:lpwstr>dcc6b311-06ac-4d45-8b7e-272c304377e9</vt:lpwstr>
  </property>
  <property fmtid="{D5CDD505-2E9C-101B-9397-08002B2CF9AE}" pid="14" name="MSIP_Label_dcc6b311-06ac-4d45-8b7e-272c304377e9_SiteId">
    <vt:lpwstr>25b79aa0-07c6-4d65-9c80-df92aacdc157</vt:lpwstr>
  </property>
  <property fmtid="{D5CDD505-2E9C-101B-9397-08002B2CF9AE}" pid="15" name="MSIP_Label_dcc6b311-06ac-4d45-8b7e-272c304377e9_ActionId">
    <vt:lpwstr>8a1326af-9bda-44a5-8965-346ebd78f6f5</vt:lpwstr>
  </property>
  <property fmtid="{D5CDD505-2E9C-101B-9397-08002B2CF9AE}" pid="16" name="MSIP_Label_dcc6b311-06ac-4d45-8b7e-272c304377e9_ContentBits">
    <vt:lpwstr>0</vt:lpwstr>
  </property>
  <property fmtid="{D5CDD505-2E9C-101B-9397-08002B2CF9AE}" pid="17" name="MSIP_Label_dcc6b311-06ac-4d45-8b7e-272c304377e9_Tag">
    <vt:lpwstr>10, 0, 1, 1</vt:lpwstr>
  </property>
</Properties>
</file>